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4.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drawings/drawing5.xml" ContentType="application/vnd.openxmlformats-officedocument.drawing+xml"/>
  <Override PartName="/xl/charts/chart7.xml" ContentType="application/vnd.openxmlformats-officedocument.drawingml.chart+xml"/>
  <Override PartName="/xl/charts/style6.xml" ContentType="application/vnd.ms-office.chartstyle+xml"/>
  <Override PartName="/xl/charts/colors6.xml" ContentType="application/vnd.ms-office.chartcolorstyle+xml"/>
  <Override PartName="/xl/drawings/drawing6.xml" ContentType="application/vnd.openxmlformats-officedocument.drawing+xml"/>
  <Override PartName="/xl/charts/chart8.xml" ContentType="application/vnd.openxmlformats-officedocument.drawingml.chart+xml"/>
  <Override PartName="/xl/charts/style7.xml" ContentType="application/vnd.ms-office.chartstyle+xml"/>
  <Override PartName="/xl/charts/colors7.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8229"/>
  <workbookPr/>
  <mc:AlternateContent xmlns:mc="http://schemas.openxmlformats.org/markup-compatibility/2006">
    <mc:Choice Requires="x15">
      <x15ac:absPath xmlns:x15ac="http://schemas.microsoft.com/office/spreadsheetml/2010/11/ac" url="C:\Users\eozolina.CORP\Documents\Seafile\Seafile\FINMIN pētījums\1707\"/>
    </mc:Choice>
  </mc:AlternateContent>
  <bookViews>
    <workbookView xWindow="0" yWindow="0" windowWidth="18120" windowHeight="8820" activeTab="1"/>
  </bookViews>
  <sheets>
    <sheet name="Titullapa" sheetId="13" r:id="rId1"/>
    <sheet name="Efektivitātes aprēķins" sheetId="9" r:id="rId2"/>
    <sheet name="Derīguma un ilgtspējās aprēķins" sheetId="11" r:id="rId3"/>
    <sheet name="Aprēķins" sheetId="4" r:id="rId4"/>
    <sheet name="Viens students" sheetId="1" state="hidden" r:id="rId5"/>
    <sheet name="Studenti" sheetId="6" state="hidden" r:id="rId6"/>
    <sheet name="Grafiki" sheetId="5" state="hidden" r:id="rId7"/>
    <sheet name="Valodas" sheetId="7" state="hidden" r:id="rId8"/>
    <sheet name="SAM" sheetId="12" state="hidden" r:id="rId9"/>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2" i="11" l="1"/>
  <c r="I23" i="4"/>
  <c r="H23" i="4"/>
  <c r="G23" i="4"/>
  <c r="J23" i="4" s="1"/>
  <c r="K23" i="4" s="1"/>
  <c r="L23" i="4" s="1"/>
  <c r="F23" i="4"/>
  <c r="I15" i="4"/>
  <c r="I17" i="4"/>
  <c r="I21" i="4"/>
  <c r="I57" i="4" s="1"/>
  <c r="H21" i="4"/>
  <c r="G21" i="4"/>
  <c r="F21" i="4"/>
  <c r="C4" i="11"/>
  <c r="D4" i="11"/>
  <c r="E4" i="11"/>
  <c r="F4" i="11"/>
  <c r="G4" i="11"/>
  <c r="H4" i="11"/>
  <c r="I4" i="11"/>
  <c r="J4" i="11"/>
  <c r="K4" i="11"/>
  <c r="L4" i="11"/>
  <c r="M4" i="11"/>
  <c r="N4" i="11"/>
  <c r="O4" i="11"/>
  <c r="P4" i="11"/>
  <c r="Q4" i="11"/>
  <c r="R4" i="11"/>
  <c r="B11" i="11"/>
  <c r="B12" i="11" s="1"/>
  <c r="B4" i="11"/>
  <c r="E45" i="4"/>
  <c r="M51" i="4"/>
  <c r="M54" i="4" s="1"/>
  <c r="B16" i="11" s="1"/>
  <c r="N51" i="4"/>
  <c r="N54" i="4" s="1"/>
  <c r="C16" i="11" s="1"/>
  <c r="O51" i="4"/>
  <c r="O54" i="4" s="1"/>
  <c r="D16" i="11" s="1"/>
  <c r="P51" i="4"/>
  <c r="P54" i="4"/>
  <c r="E16" i="11" s="1"/>
  <c r="I25" i="4"/>
  <c r="H25" i="4"/>
  <c r="G25" i="4"/>
  <c r="F25" i="4"/>
  <c r="F46" i="4" s="1"/>
  <c r="B13" i="11"/>
  <c r="B14" i="11" s="1"/>
  <c r="E46" i="4"/>
  <c r="M52" i="4"/>
  <c r="M55" i="4" s="1"/>
  <c r="B17" i="11" s="1"/>
  <c r="N52" i="4"/>
  <c r="N55" i="4" s="1"/>
  <c r="C17" i="11" s="1"/>
  <c r="O52" i="4"/>
  <c r="O55" i="4" s="1"/>
  <c r="D17" i="11" s="1"/>
  <c r="P52" i="4"/>
  <c r="P55" i="4"/>
  <c r="E17" i="11" s="1"/>
  <c r="B23" i="11"/>
  <c r="E2" i="9"/>
  <c r="F2" i="9" s="1"/>
  <c r="G2" i="9" s="1"/>
  <c r="H2" i="9" s="1"/>
  <c r="I2" i="9" s="1"/>
  <c r="J2" i="9" s="1"/>
  <c r="K2" i="9" s="1"/>
  <c r="L2" i="9" s="1"/>
  <c r="M2" i="9" s="1"/>
  <c r="N2" i="9" s="1"/>
  <c r="O2" i="9" s="1"/>
  <c r="P2" i="9" s="1"/>
  <c r="Q2" i="9" s="1"/>
  <c r="R2" i="9" s="1"/>
  <c r="S2" i="9" s="1"/>
  <c r="T2" i="9" s="1"/>
  <c r="U2" i="9" s="1"/>
  <c r="V2" i="9" s="1"/>
  <c r="W2" i="9" s="1"/>
  <c r="E4" i="9"/>
  <c r="E7" i="9" s="1"/>
  <c r="F4" i="9"/>
  <c r="F7" i="9" s="1"/>
  <c r="G4" i="9"/>
  <c r="H4" i="9"/>
  <c r="I4" i="9"/>
  <c r="J4" i="9"/>
  <c r="I16" i="4"/>
  <c r="K4" i="9"/>
  <c r="L4" i="9"/>
  <c r="M4" i="9"/>
  <c r="N4" i="9"/>
  <c r="O4" i="9"/>
  <c r="P4" i="9"/>
  <c r="Q4" i="9"/>
  <c r="M10" i="12"/>
  <c r="M11" i="12"/>
  <c r="M12" i="12"/>
  <c r="M13" i="12"/>
  <c r="M14" i="12"/>
  <c r="M15" i="12"/>
  <c r="M16" i="12"/>
  <c r="M17" i="12"/>
  <c r="M18" i="12"/>
  <c r="M19" i="12"/>
  <c r="M20" i="12"/>
  <c r="M21" i="12"/>
  <c r="M22" i="12"/>
  <c r="M23" i="12"/>
  <c r="M24" i="12"/>
  <c r="M25" i="12"/>
  <c r="M26" i="12"/>
  <c r="M27" i="12"/>
  <c r="M28" i="12"/>
  <c r="M29" i="12"/>
  <c r="M30" i="12"/>
  <c r="M31" i="12"/>
  <c r="M32" i="12"/>
  <c r="M33" i="12"/>
  <c r="M34" i="12"/>
  <c r="M35" i="12"/>
  <c r="M36" i="12"/>
  <c r="M37" i="12"/>
  <c r="M38" i="12"/>
  <c r="M39" i="12"/>
  <c r="M40" i="12"/>
  <c r="M41" i="12"/>
  <c r="M42" i="12"/>
  <c r="M43" i="12"/>
  <c r="M44" i="12"/>
  <c r="M45" i="12"/>
  <c r="M46" i="12"/>
  <c r="M47" i="12"/>
  <c r="M48" i="12"/>
  <c r="M49" i="12"/>
  <c r="M50" i="12"/>
  <c r="M51" i="12"/>
  <c r="M52" i="12"/>
  <c r="M53" i="12"/>
  <c r="M54" i="12"/>
  <c r="M55" i="12"/>
  <c r="M56" i="12"/>
  <c r="M57" i="12"/>
  <c r="M58" i="12"/>
  <c r="M59" i="12"/>
  <c r="M60" i="12"/>
  <c r="M61" i="12"/>
  <c r="M62" i="12"/>
  <c r="M63" i="12"/>
  <c r="M64" i="12"/>
  <c r="M65" i="12"/>
  <c r="M66" i="12"/>
  <c r="M67" i="12"/>
  <c r="M68" i="12"/>
  <c r="M69" i="12"/>
  <c r="M70" i="12"/>
  <c r="M71" i="12"/>
  <c r="M72" i="12"/>
  <c r="M73" i="12"/>
  <c r="M74" i="12"/>
  <c r="M75" i="12"/>
  <c r="M76" i="12"/>
  <c r="M77" i="12"/>
  <c r="M78" i="12"/>
  <c r="M79" i="12"/>
  <c r="M80" i="12"/>
  <c r="M81" i="12"/>
  <c r="M82" i="12"/>
  <c r="M83" i="12"/>
  <c r="M84" i="12"/>
  <c r="M85" i="12"/>
  <c r="M86" i="12"/>
  <c r="M87" i="12"/>
  <c r="M88" i="12"/>
  <c r="M89" i="12"/>
  <c r="M90" i="12"/>
  <c r="M91" i="12"/>
  <c r="M92" i="12"/>
  <c r="M93" i="12"/>
  <c r="M94" i="12"/>
  <c r="M95" i="12"/>
  <c r="M96" i="12"/>
  <c r="M97" i="12"/>
  <c r="M98" i="12"/>
  <c r="M99" i="12"/>
  <c r="M100" i="12"/>
  <c r="M101" i="12"/>
  <c r="M102" i="12"/>
  <c r="M103" i="12"/>
  <c r="M106" i="12"/>
  <c r="M109" i="12"/>
  <c r="M9" i="12"/>
  <c r="B3" i="12"/>
  <c r="B4" i="12"/>
  <c r="G17" i="4"/>
  <c r="F17" i="4" s="1"/>
  <c r="G16" i="4"/>
  <c r="F16" i="4" s="1"/>
  <c r="K51" i="4"/>
  <c r="K54" i="4" s="1"/>
  <c r="L51" i="4"/>
  <c r="L54" i="4" s="1"/>
  <c r="B21" i="11"/>
  <c r="C2" i="11"/>
  <c r="D2" i="11" s="1"/>
  <c r="E2" i="11" s="1"/>
  <c r="F2" i="11" s="1"/>
  <c r="G2" i="11" s="1"/>
  <c r="H2" i="11" s="1"/>
  <c r="I2" i="11" s="1"/>
  <c r="J2" i="11" s="1"/>
  <c r="K2" i="11" s="1"/>
  <c r="L2" i="11" s="1"/>
  <c r="M2" i="11" s="1"/>
  <c r="N2" i="11" s="1"/>
  <c r="O2" i="11" s="1"/>
  <c r="P2" i="11" s="1"/>
  <c r="Q2" i="11" s="1"/>
  <c r="R2" i="11" s="1"/>
  <c r="R4" i="9"/>
  <c r="S4" i="9"/>
  <c r="T4" i="9"/>
  <c r="U4" i="9"/>
  <c r="V4" i="9"/>
  <c r="W4" i="9"/>
  <c r="I51" i="4"/>
  <c r="I54" i="4" s="1"/>
  <c r="F52" i="4"/>
  <c r="F55" i="4" s="1"/>
  <c r="J52" i="4"/>
  <c r="J55" i="4" s="1"/>
  <c r="F51" i="4"/>
  <c r="F54" i="4" s="1"/>
  <c r="G51" i="4"/>
  <c r="G54" i="4" s="1"/>
  <c r="H51" i="4"/>
  <c r="J51" i="4"/>
  <c r="J54" i="4" s="1"/>
  <c r="G52" i="4"/>
  <c r="G55" i="4" s="1"/>
  <c r="H52" i="4"/>
  <c r="H55" i="4" s="1"/>
  <c r="I52" i="4"/>
  <c r="I55" i="4" s="1"/>
  <c r="K52" i="4"/>
  <c r="K55" i="4" s="1"/>
  <c r="L52" i="4"/>
  <c r="L55" i="4" s="1"/>
  <c r="H54" i="4"/>
  <c r="H58" i="4"/>
  <c r="G58" i="4"/>
  <c r="F45" i="4"/>
  <c r="F57" i="4"/>
  <c r="H57" i="4"/>
  <c r="I5" i="7"/>
  <c r="I6" i="7"/>
  <c r="I7" i="7"/>
  <c r="I8" i="7"/>
  <c r="I9" i="7"/>
  <c r="I10" i="7"/>
  <c r="I11" i="7"/>
  <c r="I12" i="7"/>
  <c r="M56" i="7"/>
  <c r="M57" i="7" s="1"/>
  <c r="B56" i="7"/>
  <c r="L56" i="7"/>
  <c r="L57" i="7" s="1"/>
  <c r="K56" i="7"/>
  <c r="K57" i="7" s="1"/>
  <c r="J56" i="7"/>
  <c r="I56" i="7" s="1"/>
  <c r="I57" i="7" s="1"/>
  <c r="H56" i="7"/>
  <c r="I55" i="7"/>
  <c r="I54" i="7"/>
  <c r="I53" i="7"/>
  <c r="I52" i="7"/>
  <c r="I51" i="7"/>
  <c r="I50" i="7"/>
  <c r="I49" i="7"/>
  <c r="I48" i="7"/>
  <c r="I47" i="7"/>
  <c r="I46" i="7"/>
  <c r="I45" i="7"/>
  <c r="I44" i="7"/>
  <c r="I43" i="7"/>
  <c r="I42" i="7"/>
  <c r="I41" i="7"/>
  <c r="I40" i="7"/>
  <c r="I39" i="7"/>
  <c r="I38" i="7"/>
  <c r="I37" i="7"/>
  <c r="I36" i="7"/>
  <c r="I35" i="7"/>
  <c r="I34" i="7"/>
  <c r="I33" i="7"/>
  <c r="I32" i="7"/>
  <c r="I31" i="7"/>
  <c r="I30" i="7"/>
  <c r="I29" i="7"/>
  <c r="I28" i="7"/>
  <c r="I27" i="7"/>
  <c r="I26" i="7"/>
  <c r="I25" i="7"/>
  <c r="I24" i="7"/>
  <c r="I23" i="7"/>
  <c r="I22" i="7"/>
  <c r="I21" i="7"/>
  <c r="I20" i="7"/>
  <c r="I19" i="7"/>
  <c r="I18" i="7"/>
  <c r="I17" i="7"/>
  <c r="I16" i="7"/>
  <c r="I15" i="7"/>
  <c r="I14" i="7"/>
  <c r="I13" i="7"/>
  <c r="I4" i="7"/>
  <c r="I3" i="7"/>
  <c r="J57" i="7"/>
  <c r="D56" i="7"/>
  <c r="D57" i="7"/>
  <c r="E56" i="7"/>
  <c r="E57" i="7"/>
  <c r="F56" i="7"/>
  <c r="F57" i="7"/>
  <c r="G56" i="7"/>
  <c r="G57" i="7"/>
  <c r="C56" i="7"/>
  <c r="C57" i="7"/>
  <c r="C4" i="7"/>
  <c r="C5" i="7"/>
  <c r="C6" i="7"/>
  <c r="C7" i="7"/>
  <c r="C8" i="7"/>
  <c r="C9" i="7"/>
  <c r="C10" i="7"/>
  <c r="C11" i="7"/>
  <c r="C12" i="7"/>
  <c r="C13" i="7"/>
  <c r="C14" i="7"/>
  <c r="C15" i="7"/>
  <c r="C16" i="7"/>
  <c r="C17" i="7"/>
  <c r="C18" i="7"/>
  <c r="C19" i="7"/>
  <c r="C20" i="7"/>
  <c r="C21" i="7"/>
  <c r="C22" i="7"/>
  <c r="C23" i="7"/>
  <c r="C24" i="7"/>
  <c r="C25" i="7"/>
  <c r="C26" i="7"/>
  <c r="C27" i="7"/>
  <c r="C28" i="7"/>
  <c r="C29" i="7"/>
  <c r="C30" i="7"/>
  <c r="C31" i="7"/>
  <c r="C32" i="7"/>
  <c r="C33" i="7"/>
  <c r="C34" i="7"/>
  <c r="C35" i="7"/>
  <c r="C36" i="7"/>
  <c r="C37" i="7"/>
  <c r="C38" i="7"/>
  <c r="C39" i="7"/>
  <c r="C40" i="7"/>
  <c r="C41" i="7"/>
  <c r="C42" i="7"/>
  <c r="C43" i="7"/>
  <c r="C44" i="7"/>
  <c r="C45" i="7"/>
  <c r="C46" i="7"/>
  <c r="C47" i="7"/>
  <c r="C48" i="7"/>
  <c r="C49" i="7"/>
  <c r="C50" i="7"/>
  <c r="C51" i="7"/>
  <c r="C52" i="7"/>
  <c r="C53" i="7"/>
  <c r="C54" i="7"/>
  <c r="C55" i="7"/>
  <c r="C3" i="7"/>
  <c r="M3" i="6"/>
  <c r="M5" i="6" s="1"/>
  <c r="L3" i="6"/>
  <c r="K3" i="6"/>
  <c r="J3" i="6"/>
  <c r="K4" i="6"/>
  <c r="L4" i="6"/>
  <c r="M4" i="6"/>
  <c r="J4" i="6"/>
  <c r="K2" i="6"/>
  <c r="L2" i="6"/>
  <c r="M2" i="6"/>
  <c r="J2" i="6"/>
  <c r="C116" i="6"/>
  <c r="D116" i="6"/>
  <c r="E116" i="6"/>
  <c r="F116" i="6"/>
  <c r="G3" i="6"/>
  <c r="G4" i="6"/>
  <c r="G5" i="6"/>
  <c r="G6" i="6"/>
  <c r="G7" i="6"/>
  <c r="G8" i="6"/>
  <c r="G9" i="6"/>
  <c r="G10" i="6"/>
  <c r="G11" i="6"/>
  <c r="G12" i="6"/>
  <c r="G13" i="6"/>
  <c r="G14" i="6"/>
  <c r="G15" i="6"/>
  <c r="G16" i="6"/>
  <c r="G17" i="6"/>
  <c r="G18" i="6"/>
  <c r="G19" i="6"/>
  <c r="G20" i="6"/>
  <c r="G21" i="6"/>
  <c r="G22" i="6"/>
  <c r="G23" i="6"/>
  <c r="G24" i="6"/>
  <c r="G25" i="6"/>
  <c r="G26" i="6"/>
  <c r="G27" i="6"/>
  <c r="G28" i="6"/>
  <c r="G29" i="6"/>
  <c r="G30" i="6"/>
  <c r="G31" i="6"/>
  <c r="G32" i="6"/>
  <c r="G33" i="6"/>
  <c r="G34" i="6"/>
  <c r="G35" i="6"/>
  <c r="G36" i="6"/>
  <c r="G37" i="6"/>
  <c r="G38" i="6"/>
  <c r="G39" i="6"/>
  <c r="G40" i="6"/>
  <c r="G41" i="6"/>
  <c r="G42" i="6"/>
  <c r="G43" i="6"/>
  <c r="G44" i="6"/>
  <c r="G45" i="6"/>
  <c r="G46" i="6"/>
  <c r="G47" i="6"/>
  <c r="G48" i="6"/>
  <c r="G49" i="6"/>
  <c r="G50" i="6"/>
  <c r="G51" i="6"/>
  <c r="G52" i="6"/>
  <c r="G53" i="6"/>
  <c r="G54" i="6"/>
  <c r="G55" i="6"/>
  <c r="G56" i="6"/>
  <c r="G57" i="6"/>
  <c r="G58" i="6"/>
  <c r="G59" i="6"/>
  <c r="G60" i="6"/>
  <c r="G61" i="6"/>
  <c r="G62" i="6"/>
  <c r="G63" i="6"/>
  <c r="G64" i="6"/>
  <c r="G65" i="6"/>
  <c r="G66" i="6"/>
  <c r="G67" i="6"/>
  <c r="G68" i="6"/>
  <c r="G69" i="6"/>
  <c r="G70" i="6"/>
  <c r="G71" i="6"/>
  <c r="G72" i="6"/>
  <c r="G73" i="6"/>
  <c r="G74" i="6"/>
  <c r="G75" i="6"/>
  <c r="G76" i="6"/>
  <c r="G77" i="6"/>
  <c r="G78" i="6"/>
  <c r="G79" i="6"/>
  <c r="G80" i="6"/>
  <c r="G81" i="6"/>
  <c r="G82" i="6"/>
  <c r="G83" i="6"/>
  <c r="G84" i="6"/>
  <c r="G85" i="6"/>
  <c r="G86" i="6"/>
  <c r="G87" i="6"/>
  <c r="G88" i="6"/>
  <c r="G89" i="6"/>
  <c r="G90" i="6"/>
  <c r="G91" i="6"/>
  <c r="G92" i="6"/>
  <c r="G93" i="6"/>
  <c r="G94" i="6"/>
  <c r="G95" i="6"/>
  <c r="G96" i="6"/>
  <c r="G97" i="6"/>
  <c r="G98" i="6"/>
  <c r="G99" i="6"/>
  <c r="G100" i="6"/>
  <c r="G101" i="6"/>
  <c r="G102" i="6"/>
  <c r="G103" i="6"/>
  <c r="G104" i="6"/>
  <c r="G105" i="6"/>
  <c r="G106" i="6"/>
  <c r="G107" i="6"/>
  <c r="G108" i="6"/>
  <c r="G109" i="6"/>
  <c r="G110" i="6"/>
  <c r="G111" i="6"/>
  <c r="G112" i="6"/>
  <c r="G113" i="6"/>
  <c r="G114" i="6"/>
  <c r="G115" i="6"/>
  <c r="G2" i="6"/>
  <c r="L5" i="6"/>
  <c r="Q2" i="6" s="1"/>
  <c r="J5" i="6"/>
  <c r="O4" i="6" s="1"/>
  <c r="I5" i="5"/>
  <c r="I4" i="5"/>
  <c r="H5" i="5"/>
  <c r="H4" i="5"/>
  <c r="G5" i="5"/>
  <c r="G4" i="5"/>
  <c r="F5" i="5"/>
  <c r="F4" i="5"/>
  <c r="D3" i="5"/>
  <c r="B3" i="5"/>
  <c r="O3" i="6"/>
  <c r="H8" i="5"/>
  <c r="J8" i="5" s="1"/>
  <c r="J9" i="5"/>
  <c r="I8" i="5"/>
  <c r="K8" i="5"/>
  <c r="K9" i="5"/>
  <c r="C6" i="5"/>
  <c r="D6" i="5"/>
  <c r="E6" i="5"/>
  <c r="F6" i="5"/>
  <c r="G6" i="5"/>
  <c r="H6" i="5"/>
  <c r="I6" i="5"/>
  <c r="B6" i="5"/>
  <c r="B10" i="5"/>
  <c r="C10" i="5"/>
  <c r="D10" i="5"/>
  <c r="E10" i="5"/>
  <c r="F10" i="5"/>
  <c r="G10" i="5"/>
  <c r="H10" i="5"/>
  <c r="I10" i="5"/>
  <c r="H9" i="4"/>
  <c r="I9" i="4"/>
  <c r="G9" i="4"/>
  <c r="G7" i="4"/>
  <c r="F7" i="4"/>
  <c r="G5" i="4"/>
  <c r="G6" i="4" s="1"/>
  <c r="G4" i="4" s="1"/>
  <c r="F5" i="4"/>
  <c r="F6" i="4" s="1"/>
  <c r="F4" i="4" s="1"/>
  <c r="G26" i="4" s="1"/>
  <c r="I4" i="4"/>
  <c r="H4" i="4"/>
  <c r="I24" i="4" s="1"/>
  <c r="I45" i="4" s="1"/>
  <c r="K2" i="4"/>
  <c r="L2" i="4"/>
  <c r="M2" i="4" s="1"/>
  <c r="N2" i="4" s="1"/>
  <c r="O2" i="4" s="1"/>
  <c r="P2" i="4" s="1"/>
  <c r="Q2" i="4" s="1"/>
  <c r="R2" i="4" s="1"/>
  <c r="S2" i="4" s="1"/>
  <c r="T2" i="4" s="1"/>
  <c r="U2" i="4" s="1"/>
  <c r="V2" i="4" s="1"/>
  <c r="W2" i="4" s="1"/>
  <c r="X2" i="4" s="1"/>
  <c r="Y2" i="4" s="1"/>
  <c r="Z2" i="4" s="1"/>
  <c r="AA2" i="4" s="1"/>
  <c r="AB2" i="4" s="1"/>
  <c r="AC2" i="4" s="1"/>
  <c r="I22" i="4"/>
  <c r="I26" i="4"/>
  <c r="G18" i="4"/>
  <c r="F18" i="4" s="1"/>
  <c r="I14" i="4"/>
  <c r="B7" i="1"/>
  <c r="C2" i="1"/>
  <c r="C7" i="1" s="1"/>
  <c r="C3" i="1"/>
  <c r="I46" i="4"/>
  <c r="H24" i="4"/>
  <c r="G15" i="4"/>
  <c r="H14" i="4"/>
  <c r="C4" i="1"/>
  <c r="C5" i="1"/>
  <c r="B6" i="1"/>
  <c r="F15" i="4"/>
  <c r="C6" i="1"/>
  <c r="R4" i="6" l="1"/>
  <c r="R2" i="6"/>
  <c r="X6" i="9"/>
  <c r="Q4" i="6"/>
  <c r="O2" i="6"/>
  <c r="R3" i="6"/>
  <c r="G57" i="4"/>
  <c r="I58" i="4"/>
  <c r="J25" i="4"/>
  <c r="Q3" i="6"/>
  <c r="K5" i="6"/>
  <c r="P3" i="6" s="1"/>
  <c r="F58" i="4"/>
  <c r="J21" i="4"/>
  <c r="J57" i="4" s="1"/>
  <c r="G24" i="4"/>
  <c r="H26" i="4"/>
  <c r="H46" i="4" s="1"/>
  <c r="G22" i="4"/>
  <c r="G46" i="4" s="1"/>
  <c r="H22" i="4"/>
  <c r="H45" i="4" s="1"/>
  <c r="F14" i="4"/>
  <c r="M23" i="4"/>
  <c r="G14" i="4"/>
  <c r="P2" i="6" l="1"/>
  <c r="G45" i="4"/>
  <c r="K21" i="4"/>
  <c r="J22" i="4"/>
  <c r="K25" i="4"/>
  <c r="J58" i="4"/>
  <c r="P4" i="6"/>
  <c r="N23" i="4"/>
  <c r="J24" i="4" l="1"/>
  <c r="J30" i="4"/>
  <c r="J26" i="4"/>
  <c r="K29" i="4"/>
  <c r="K22" i="4"/>
  <c r="E14" i="9"/>
  <c r="L21" i="4"/>
  <c r="K57" i="4"/>
  <c r="E9" i="9" s="1"/>
  <c r="E10" i="9" s="1"/>
  <c r="L25" i="4"/>
  <c r="E16" i="9"/>
  <c r="K58" i="4"/>
  <c r="E11" i="9" s="1"/>
  <c r="E12" i="9" s="1"/>
  <c r="J29" i="4"/>
  <c r="N24" i="4"/>
  <c r="N33" i="4" s="1"/>
  <c r="O23" i="4"/>
  <c r="M21" i="4" l="1"/>
  <c r="L22" i="4"/>
  <c r="L57" i="4"/>
  <c r="F9" i="9" s="1"/>
  <c r="F10" i="9" s="1"/>
  <c r="F14" i="9"/>
  <c r="J46" i="4"/>
  <c r="J36" i="4"/>
  <c r="J35" i="4"/>
  <c r="E17" i="9"/>
  <c r="E20" i="9"/>
  <c r="E21" i="9" s="1"/>
  <c r="E15" i="9"/>
  <c r="E18" i="9"/>
  <c r="E19" i="9" s="1"/>
  <c r="J28" i="4"/>
  <c r="N32" i="4"/>
  <c r="M25" i="4"/>
  <c r="L58" i="4"/>
  <c r="F11" i="9" s="1"/>
  <c r="F12" i="9" s="1"/>
  <c r="F16" i="9"/>
  <c r="K30" i="4"/>
  <c r="K28" i="4" s="1"/>
  <c r="K26" i="4"/>
  <c r="K24" i="4"/>
  <c r="J32" i="4"/>
  <c r="J33" i="4"/>
  <c r="J45" i="4"/>
  <c r="O24" i="4"/>
  <c r="O33" i="4" s="1"/>
  <c r="P23" i="4"/>
  <c r="N31" i="4"/>
  <c r="K32" i="4" l="1"/>
  <c r="K31" i="4" s="1"/>
  <c r="K38" i="4" s="1"/>
  <c r="K45" i="4"/>
  <c r="K33" i="4"/>
  <c r="K46" i="4"/>
  <c r="K36" i="4"/>
  <c r="K35" i="4"/>
  <c r="M58" i="4"/>
  <c r="G11" i="9" s="1"/>
  <c r="G12" i="9" s="1"/>
  <c r="G16" i="9"/>
  <c r="N25" i="4"/>
  <c r="J34" i="4"/>
  <c r="J39" i="4" s="1"/>
  <c r="L29" i="4"/>
  <c r="L24" i="4"/>
  <c r="L26" i="4"/>
  <c r="L30" i="4"/>
  <c r="L28" i="4" s="1"/>
  <c r="M57" i="4"/>
  <c r="G9" i="9" s="1"/>
  <c r="G10" i="9" s="1"/>
  <c r="G14" i="9"/>
  <c r="N21" i="4"/>
  <c r="M22" i="4"/>
  <c r="M29" i="4"/>
  <c r="O32" i="4"/>
  <c r="J31" i="4"/>
  <c r="J38" i="4" s="1"/>
  <c r="F17" i="9"/>
  <c r="F20" i="9"/>
  <c r="F21" i="9" s="1"/>
  <c r="F18" i="9"/>
  <c r="F19" i="9" s="1"/>
  <c r="F15" i="9"/>
  <c r="O31" i="4"/>
  <c r="P24" i="4"/>
  <c r="P33" i="4" s="1"/>
  <c r="Q23" i="4"/>
  <c r="G18" i="9" l="1"/>
  <c r="G19" i="9" s="1"/>
  <c r="G15" i="9"/>
  <c r="L45" i="4"/>
  <c r="L32" i="4"/>
  <c r="L33" i="4"/>
  <c r="G17" i="9"/>
  <c r="G20" i="9"/>
  <c r="G21" i="9" s="1"/>
  <c r="M26" i="4"/>
  <c r="M24" i="4"/>
  <c r="M30" i="4"/>
  <c r="M28" i="4" s="1"/>
  <c r="K34" i="4"/>
  <c r="K39" i="4" s="1"/>
  <c r="N57" i="4"/>
  <c r="H9" i="9" s="1"/>
  <c r="H10" i="9" s="1"/>
  <c r="N22" i="4"/>
  <c r="N46" i="4" s="1"/>
  <c r="N43" i="4" s="1"/>
  <c r="C13" i="11" s="1"/>
  <c r="C14" i="11" s="1"/>
  <c r="H14" i="9"/>
  <c r="O21" i="4"/>
  <c r="L36" i="4"/>
  <c r="L46" i="4"/>
  <c r="L35" i="4"/>
  <c r="N26" i="4"/>
  <c r="N36" i="4" s="1"/>
  <c r="O25" i="4"/>
  <c r="N35" i="4"/>
  <c r="N34" i="4" s="1"/>
  <c r="N58" i="4"/>
  <c r="H11" i="9" s="1"/>
  <c r="H12" i="9" s="1"/>
  <c r="H16" i="9"/>
  <c r="P32" i="4"/>
  <c r="R23" i="4"/>
  <c r="Q24" i="4"/>
  <c r="Q33" i="4" s="1"/>
  <c r="H17" i="9" l="1"/>
  <c r="H20" i="9"/>
  <c r="H21" i="9" s="1"/>
  <c r="O58" i="4"/>
  <c r="I11" i="9" s="1"/>
  <c r="I12" i="9" s="1"/>
  <c r="O57" i="4"/>
  <c r="I9" i="9" s="1"/>
  <c r="I10" i="9" s="1"/>
  <c r="I14" i="9"/>
  <c r="P21" i="4"/>
  <c r="O22" i="4"/>
  <c r="L31" i="4"/>
  <c r="L38" i="4" s="1"/>
  <c r="O26" i="4"/>
  <c r="O36" i="4" s="1"/>
  <c r="P25" i="4"/>
  <c r="I16" i="9"/>
  <c r="Q32" i="4"/>
  <c r="L34" i="4"/>
  <c r="L39" i="4" s="1"/>
  <c r="H18" i="9"/>
  <c r="H19" i="9" s="1"/>
  <c r="H15" i="9"/>
  <c r="N30" i="4"/>
  <c r="N29" i="4"/>
  <c r="C8" i="11" s="1"/>
  <c r="N45" i="4"/>
  <c r="N42" i="4" s="1"/>
  <c r="C11" i="11" s="1"/>
  <c r="M33" i="4"/>
  <c r="M32" i="4"/>
  <c r="M45" i="4"/>
  <c r="M46" i="4"/>
  <c r="M35" i="4"/>
  <c r="M36" i="4"/>
  <c r="Q31" i="4"/>
  <c r="S23" i="4"/>
  <c r="R24" i="4"/>
  <c r="R33" i="4" s="1"/>
  <c r="P31" i="4"/>
  <c r="C20" i="11" l="1"/>
  <c r="C9" i="11"/>
  <c r="M31" i="4"/>
  <c r="M38" i="4" s="1"/>
  <c r="B6" i="11"/>
  <c r="B18" i="11" s="1"/>
  <c r="B19" i="11" s="1"/>
  <c r="P26" i="4"/>
  <c r="P35" i="4" s="1"/>
  <c r="Q25" i="4"/>
  <c r="J16" i="9"/>
  <c r="P58" i="4"/>
  <c r="J11" i="9" s="1"/>
  <c r="J12" i="9" s="1"/>
  <c r="O30" i="4"/>
  <c r="O45" i="4"/>
  <c r="O42" i="4" s="1"/>
  <c r="D11" i="11" s="1"/>
  <c r="M34" i="4"/>
  <c r="M39" i="4" s="1"/>
  <c r="B8" i="11"/>
  <c r="O35" i="4"/>
  <c r="J14" i="9"/>
  <c r="P57" i="4"/>
  <c r="J9" i="9" s="1"/>
  <c r="J10" i="9" s="1"/>
  <c r="Q21" i="4"/>
  <c r="P22" i="4"/>
  <c r="C12" i="11"/>
  <c r="C18" i="11"/>
  <c r="C19" i="11" s="1"/>
  <c r="I17" i="9"/>
  <c r="I20" i="9"/>
  <c r="I21" i="9" s="1"/>
  <c r="I15" i="9"/>
  <c r="I18" i="9"/>
  <c r="I19" i="9" s="1"/>
  <c r="N28" i="4"/>
  <c r="C6" i="11"/>
  <c r="C7" i="11" s="1"/>
  <c r="O46" i="4"/>
  <c r="O43" i="4" s="1"/>
  <c r="D13" i="11" s="1"/>
  <c r="D14" i="11" s="1"/>
  <c r="O29" i="4"/>
  <c r="R32" i="4"/>
  <c r="S24" i="4"/>
  <c r="S33" i="4" s="1"/>
  <c r="T23" i="4"/>
  <c r="C21" i="11"/>
  <c r="O28" i="4" l="1"/>
  <c r="O38" i="4" s="1"/>
  <c r="D6" i="11"/>
  <c r="D7" i="11" s="1"/>
  <c r="J17" i="9"/>
  <c r="J20" i="9"/>
  <c r="J21" i="9" s="1"/>
  <c r="J15" i="9"/>
  <c r="J18" i="9"/>
  <c r="J19" i="9" s="1"/>
  <c r="D12" i="11"/>
  <c r="D18" i="11"/>
  <c r="D19" i="11" s="1"/>
  <c r="P45" i="4"/>
  <c r="P42" i="4" s="1"/>
  <c r="E11" i="11" s="1"/>
  <c r="P29" i="4"/>
  <c r="P30" i="4"/>
  <c r="O34" i="4"/>
  <c r="O39" i="4" s="1"/>
  <c r="D8" i="11"/>
  <c r="Q26" i="4"/>
  <c r="R25" i="4"/>
  <c r="Q49" i="4"/>
  <c r="Q52" i="4" s="1"/>
  <c r="Q55" i="4" s="1"/>
  <c r="F17" i="11" s="1"/>
  <c r="K16" i="9"/>
  <c r="Q58" i="4"/>
  <c r="K11" i="9" s="1"/>
  <c r="K12" i="9" s="1"/>
  <c r="N39" i="4"/>
  <c r="N38" i="4"/>
  <c r="K14" i="9"/>
  <c r="Q48" i="4"/>
  <c r="Q51" i="4" s="1"/>
  <c r="Q54" i="4" s="1"/>
  <c r="F16" i="11" s="1"/>
  <c r="Q57" i="4"/>
  <c r="K9" i="9" s="1"/>
  <c r="K10" i="9" s="1"/>
  <c r="R21" i="4"/>
  <c r="Q45" i="4"/>
  <c r="Q42" i="4" s="1"/>
  <c r="F11" i="11" s="1"/>
  <c r="F12" i="11" s="1"/>
  <c r="Q22" i="4"/>
  <c r="P36" i="4"/>
  <c r="P34" i="4" s="1"/>
  <c r="P46" i="4"/>
  <c r="P43" i="4" s="1"/>
  <c r="E13" i="11" s="1"/>
  <c r="E14" i="11" s="1"/>
  <c r="T24" i="4"/>
  <c r="T33" i="4" s="1"/>
  <c r="U23" i="4"/>
  <c r="T32" i="4"/>
  <c r="S32" i="4"/>
  <c r="R31" i="4"/>
  <c r="K18" i="9" l="1"/>
  <c r="K19" i="9" s="1"/>
  <c r="K15" i="9"/>
  <c r="Q36" i="4"/>
  <c r="Q46" i="4"/>
  <c r="Q43" i="4" s="1"/>
  <c r="F13" i="11" s="1"/>
  <c r="F14" i="11" s="1"/>
  <c r="E6" i="11"/>
  <c r="E7" i="11" s="1"/>
  <c r="P28" i="4"/>
  <c r="R48" i="4"/>
  <c r="R51" i="4" s="1"/>
  <c r="R54" i="4" s="1"/>
  <c r="G16" i="11" s="1"/>
  <c r="L14" i="9"/>
  <c r="R57" i="4"/>
  <c r="L9" i="9" s="1"/>
  <c r="L10" i="9" s="1"/>
  <c r="R22" i="4"/>
  <c r="R30" i="4" s="1"/>
  <c r="S21" i="4"/>
  <c r="R45" i="4"/>
  <c r="R42" i="4" s="1"/>
  <c r="G11" i="11" s="1"/>
  <c r="G12" i="11" s="1"/>
  <c r="K17" i="9"/>
  <c r="K20" i="9"/>
  <c r="K21" i="9" s="1"/>
  <c r="D9" i="11"/>
  <c r="D20" i="11"/>
  <c r="D21" i="11" s="1"/>
  <c r="E12" i="11"/>
  <c r="E18" i="11"/>
  <c r="E19" i="11" s="1"/>
  <c r="E8" i="11"/>
  <c r="Q30" i="4"/>
  <c r="Q29" i="4"/>
  <c r="Q35" i="4"/>
  <c r="R26" i="4"/>
  <c r="R58" i="4"/>
  <c r="L11" i="9" s="1"/>
  <c r="L12" i="9" s="1"/>
  <c r="L16" i="9"/>
  <c r="S25" i="4"/>
  <c r="R49" i="4"/>
  <c r="R52" i="4" s="1"/>
  <c r="R55" i="4" s="1"/>
  <c r="G17" i="11" s="1"/>
  <c r="S31" i="4"/>
  <c r="T31" i="4"/>
  <c r="V23" i="4"/>
  <c r="U24" i="4"/>
  <c r="U33" i="4" s="1"/>
  <c r="T25" i="4" l="1"/>
  <c r="S58" i="4"/>
  <c r="M11" i="9" s="1"/>
  <c r="M12" i="9" s="1"/>
  <c r="S49" i="4"/>
  <c r="S52" i="4" s="1"/>
  <c r="S55" i="4" s="1"/>
  <c r="H17" i="11" s="1"/>
  <c r="M16" i="9"/>
  <c r="S26" i="4"/>
  <c r="S35" i="4" s="1"/>
  <c r="R36" i="4"/>
  <c r="R46" i="4"/>
  <c r="R43" i="4" s="1"/>
  <c r="G13" i="11" s="1"/>
  <c r="G14" i="11" s="1"/>
  <c r="E9" i="11"/>
  <c r="E20" i="11"/>
  <c r="E21" i="11" s="1"/>
  <c r="S57" i="4"/>
  <c r="M9" i="9" s="1"/>
  <c r="M10" i="9" s="1"/>
  <c r="S48" i="4"/>
  <c r="S51" i="4" s="1"/>
  <c r="S54" i="4" s="1"/>
  <c r="H16" i="11" s="1"/>
  <c r="M14" i="9"/>
  <c r="S22" i="4"/>
  <c r="S29" i="4" s="1"/>
  <c r="H6" i="11" s="1"/>
  <c r="H7" i="11" s="1"/>
  <c r="T21" i="4"/>
  <c r="R35" i="4"/>
  <c r="Q34" i="4"/>
  <c r="F8" i="11"/>
  <c r="P39" i="4"/>
  <c r="P38" i="4"/>
  <c r="L20" i="9"/>
  <c r="L21" i="9" s="1"/>
  <c r="L17" i="9"/>
  <c r="Q28" i="4"/>
  <c r="Q38" i="4" s="1"/>
  <c r="F6" i="11"/>
  <c r="L18" i="9"/>
  <c r="L19" i="9" s="1"/>
  <c r="L15" i="9"/>
  <c r="R29" i="4"/>
  <c r="W23" i="4"/>
  <c r="V24" i="4"/>
  <c r="V33" i="4" s="1"/>
  <c r="U32" i="4"/>
  <c r="H8" i="11" l="1"/>
  <c r="T58" i="4"/>
  <c r="N11" i="9" s="1"/>
  <c r="N12" i="9" s="1"/>
  <c r="U21" i="4"/>
  <c r="T57" i="4"/>
  <c r="N9" i="9" s="1"/>
  <c r="N10" i="9" s="1"/>
  <c r="N14" i="9"/>
  <c r="T22" i="4"/>
  <c r="T48" i="4"/>
  <c r="T51" i="4" s="1"/>
  <c r="T54" i="4" s="1"/>
  <c r="I16" i="11" s="1"/>
  <c r="M20" i="9"/>
  <c r="M21" i="9" s="1"/>
  <c r="M17" i="9"/>
  <c r="F9" i="11"/>
  <c r="F20" i="11"/>
  <c r="F21" i="11" s="1"/>
  <c r="S45" i="4"/>
  <c r="S42" i="4" s="1"/>
  <c r="H11" i="11" s="1"/>
  <c r="S30" i="4"/>
  <c r="S28" i="4" s="1"/>
  <c r="S38" i="4" s="1"/>
  <c r="F7" i="11"/>
  <c r="F18" i="11"/>
  <c r="F19" i="11" s="1"/>
  <c r="Q39" i="4"/>
  <c r="M15" i="9"/>
  <c r="M18" i="9"/>
  <c r="M19" i="9" s="1"/>
  <c r="G6" i="11"/>
  <c r="R28" i="4"/>
  <c r="R34" i="4"/>
  <c r="G8" i="11"/>
  <c r="S36" i="4"/>
  <c r="S34" i="4" s="1"/>
  <c r="S39" i="4" s="1"/>
  <c r="S46" i="4"/>
  <c r="S43" i="4" s="1"/>
  <c r="H13" i="11" s="1"/>
  <c r="H14" i="11" s="1"/>
  <c r="T26" i="4"/>
  <c r="T36" i="4" s="1"/>
  <c r="U25" i="4"/>
  <c r="T49" i="4"/>
  <c r="T52" i="4" s="1"/>
  <c r="T55" i="4" s="1"/>
  <c r="I17" i="11" s="1"/>
  <c r="T35" i="4"/>
  <c r="T46" i="4"/>
  <c r="T43" i="4" s="1"/>
  <c r="I13" i="11" s="1"/>
  <c r="I14" i="11" s="1"/>
  <c r="N16" i="9"/>
  <c r="U31" i="4"/>
  <c r="V32" i="4"/>
  <c r="X23" i="4"/>
  <c r="W24" i="4"/>
  <c r="W33" i="4" s="1"/>
  <c r="N17" i="9" l="1"/>
  <c r="N20" i="9"/>
  <c r="N21" i="9" s="1"/>
  <c r="U58" i="4"/>
  <c r="O11" i="9" s="1"/>
  <c r="O12" i="9" s="1"/>
  <c r="V25" i="4"/>
  <c r="O16" i="9"/>
  <c r="U26" i="4"/>
  <c r="U36" i="4" s="1"/>
  <c r="G9" i="11"/>
  <c r="G20" i="11"/>
  <c r="G21" i="11" s="1"/>
  <c r="T30" i="4"/>
  <c r="T45" i="4"/>
  <c r="T42" i="4" s="1"/>
  <c r="I11" i="11" s="1"/>
  <c r="I12" i="11" s="1"/>
  <c r="U49" i="4"/>
  <c r="U52" i="4" s="1"/>
  <c r="U55" i="4" s="1"/>
  <c r="J17" i="11" s="1"/>
  <c r="O14" i="9"/>
  <c r="U48" i="4"/>
  <c r="U51" i="4" s="1"/>
  <c r="U54" i="4" s="1"/>
  <c r="J16" i="11" s="1"/>
  <c r="U57" i="4"/>
  <c r="O9" i="9" s="1"/>
  <c r="O10" i="9" s="1"/>
  <c r="V21" i="4"/>
  <c r="U22" i="4"/>
  <c r="U29" i="4" s="1"/>
  <c r="N18" i="9"/>
  <c r="N19" i="9" s="1"/>
  <c r="N15" i="9"/>
  <c r="T34" i="4"/>
  <c r="R39" i="4"/>
  <c r="R38" i="4"/>
  <c r="H12" i="11"/>
  <c r="H18" i="11"/>
  <c r="H19" i="11" s="1"/>
  <c r="G7" i="11"/>
  <c r="G18" i="11"/>
  <c r="G19" i="11" s="1"/>
  <c r="T29" i="4"/>
  <c r="H9" i="11"/>
  <c r="H20" i="11"/>
  <c r="H21" i="11" s="1"/>
  <c r="W32" i="4"/>
  <c r="X24" i="4"/>
  <c r="X33" i="4" s="1"/>
  <c r="Y23" i="4"/>
  <c r="V31" i="4"/>
  <c r="J6" i="11" l="1"/>
  <c r="J7" i="11" s="1"/>
  <c r="T28" i="4"/>
  <c r="T38" i="4" s="1"/>
  <c r="I6" i="11"/>
  <c r="U46" i="4"/>
  <c r="U43" i="4" s="1"/>
  <c r="J13" i="11" s="1"/>
  <c r="J14" i="11" s="1"/>
  <c r="I8" i="11"/>
  <c r="U35" i="4"/>
  <c r="U30" i="4"/>
  <c r="U28" i="4" s="1"/>
  <c r="U38" i="4" s="1"/>
  <c r="U45" i="4"/>
  <c r="U42" i="4" s="1"/>
  <c r="J11" i="11" s="1"/>
  <c r="O15" i="9"/>
  <c r="O18" i="9"/>
  <c r="O19" i="9" s="1"/>
  <c r="O20" i="9"/>
  <c r="O21" i="9" s="1"/>
  <c r="O17" i="9"/>
  <c r="P14" i="9"/>
  <c r="V57" i="4"/>
  <c r="P9" i="9" s="1"/>
  <c r="P10" i="9" s="1"/>
  <c r="V48" i="4"/>
  <c r="V51" i="4" s="1"/>
  <c r="V54" i="4" s="1"/>
  <c r="K16" i="11" s="1"/>
  <c r="W21" i="4"/>
  <c r="V22" i="4"/>
  <c r="V26" i="4"/>
  <c r="P16" i="9"/>
  <c r="W25" i="4"/>
  <c r="V58" i="4"/>
  <c r="P11" i="9" s="1"/>
  <c r="P12" i="9" s="1"/>
  <c r="V49" i="4"/>
  <c r="V52" i="4" s="1"/>
  <c r="V55" i="4" s="1"/>
  <c r="K17" i="11" s="1"/>
  <c r="V35" i="4"/>
  <c r="Z23" i="4"/>
  <c r="Y24" i="4"/>
  <c r="Y33" i="4" s="1"/>
  <c r="W31" i="4"/>
  <c r="X32" i="4"/>
  <c r="V45" i="4" l="1"/>
  <c r="V42" i="4" s="1"/>
  <c r="K11" i="11" s="1"/>
  <c r="V30" i="4"/>
  <c r="U34" i="4"/>
  <c r="U39" i="4" s="1"/>
  <c r="J8" i="11"/>
  <c r="I7" i="11"/>
  <c r="I18" i="11"/>
  <c r="I19" i="11" s="1"/>
  <c r="W26" i="4"/>
  <c r="X25" i="4"/>
  <c r="W49" i="4"/>
  <c r="W52" i="4" s="1"/>
  <c r="W55" i="4" s="1"/>
  <c r="L17" i="11" s="1"/>
  <c r="Q16" i="9"/>
  <c r="W35" i="4"/>
  <c r="W58" i="4"/>
  <c r="Q11" i="9" s="1"/>
  <c r="Q12" i="9" s="1"/>
  <c r="W22" i="4"/>
  <c r="W57" i="4"/>
  <c r="Q9" i="9" s="1"/>
  <c r="Q10" i="9" s="1"/>
  <c r="X21" i="4"/>
  <c r="Q14" i="9"/>
  <c r="W29" i="4"/>
  <c r="W48" i="4"/>
  <c r="W51" i="4" s="1"/>
  <c r="W54" i="4" s="1"/>
  <c r="L16" i="11" s="1"/>
  <c r="P15" i="9"/>
  <c r="P18" i="9"/>
  <c r="P19" i="9" s="1"/>
  <c r="I20" i="11"/>
  <c r="I21" i="11" s="1"/>
  <c r="I9" i="11"/>
  <c r="P20" i="9"/>
  <c r="P21" i="9" s="1"/>
  <c r="P17" i="9"/>
  <c r="J12" i="11"/>
  <c r="J18" i="11"/>
  <c r="J19" i="11" s="1"/>
  <c r="Y32" i="4"/>
  <c r="V36" i="4"/>
  <c r="V34" i="4" s="1"/>
  <c r="V46" i="4"/>
  <c r="V43" i="4" s="1"/>
  <c r="K13" i="11" s="1"/>
  <c r="K14" i="11" s="1"/>
  <c r="V29" i="4"/>
  <c r="K6" i="11" s="1"/>
  <c r="K7" i="11" s="1"/>
  <c r="T39" i="4"/>
  <c r="X31" i="4"/>
  <c r="Y31" i="4"/>
  <c r="AA23" i="4"/>
  <c r="Z24" i="4"/>
  <c r="Z33" i="4" s="1"/>
  <c r="Z32" i="4"/>
  <c r="K8" i="11" l="1"/>
  <c r="X49" i="4"/>
  <c r="X52" i="4" s="1"/>
  <c r="X55" i="4" s="1"/>
  <c r="M17" i="11" s="1"/>
  <c r="X48" i="4"/>
  <c r="X51" i="4" s="1"/>
  <c r="X54" i="4" s="1"/>
  <c r="M16" i="11" s="1"/>
  <c r="X57" i="4"/>
  <c r="R9" i="9" s="1"/>
  <c r="R10" i="9" s="1"/>
  <c r="R14" i="9"/>
  <c r="X22" i="4"/>
  <c r="X29" i="4"/>
  <c r="M6" i="11" s="1"/>
  <c r="M7" i="11" s="1"/>
  <c r="Y21" i="4"/>
  <c r="L8" i="11"/>
  <c r="W36" i="4"/>
  <c r="W34" i="4" s="1"/>
  <c r="W39" i="4" s="1"/>
  <c r="W46" i="4"/>
  <c r="W43" i="4" s="1"/>
  <c r="L13" i="11" s="1"/>
  <c r="L14" i="11" s="1"/>
  <c r="J9" i="11"/>
  <c r="J20" i="11"/>
  <c r="J21" i="11" s="1"/>
  <c r="Q20" i="9"/>
  <c r="Q21" i="9" s="1"/>
  <c r="Q17" i="9"/>
  <c r="L6" i="11"/>
  <c r="L7" i="11" s="1"/>
  <c r="W30" i="4"/>
  <c r="W28" i="4" s="1"/>
  <c r="W38" i="4" s="1"/>
  <c r="W45" i="4"/>
  <c r="W42" i="4" s="1"/>
  <c r="L11" i="11" s="1"/>
  <c r="V28" i="4"/>
  <c r="V38" i="4" s="1"/>
  <c r="Q18" i="9"/>
  <c r="Q19" i="9" s="1"/>
  <c r="Q15" i="9"/>
  <c r="R16" i="9"/>
  <c r="Y25" i="4"/>
  <c r="X26" i="4"/>
  <c r="X36" i="4" s="1"/>
  <c r="X46" i="4"/>
  <c r="X43" i="4" s="1"/>
  <c r="M13" i="11" s="1"/>
  <c r="M14" i="11" s="1"/>
  <c r="X35" i="4"/>
  <c r="X58" i="4"/>
  <c r="R11" i="9" s="1"/>
  <c r="R12" i="9" s="1"/>
  <c r="K12" i="11"/>
  <c r="K18" i="11"/>
  <c r="K19" i="11" s="1"/>
  <c r="AA24" i="4"/>
  <c r="AA33" i="4" s="1"/>
  <c r="AB23" i="4"/>
  <c r="AA32" i="4"/>
  <c r="Z31" i="4"/>
  <c r="L20" i="11" l="1"/>
  <c r="L21" i="11" s="1"/>
  <c r="L9" i="11"/>
  <c r="X30" i="4"/>
  <c r="X28" i="4" s="1"/>
  <c r="X38" i="4" s="1"/>
  <c r="X45" i="4"/>
  <c r="X42" i="4" s="1"/>
  <c r="M11" i="11" s="1"/>
  <c r="Y26" i="4"/>
  <c r="Z25" i="4"/>
  <c r="Y49" i="4"/>
  <c r="Y52" i="4" s="1"/>
  <c r="Y55" i="4" s="1"/>
  <c r="N17" i="11" s="1"/>
  <c r="S16" i="9"/>
  <c r="Y58" i="4"/>
  <c r="S11" i="9" s="1"/>
  <c r="S12" i="9" s="1"/>
  <c r="Y35" i="4"/>
  <c r="R18" i="9"/>
  <c r="R19" i="9" s="1"/>
  <c r="R15" i="9"/>
  <c r="K20" i="11"/>
  <c r="K21" i="11" s="1"/>
  <c r="K9" i="11"/>
  <c r="X34" i="4"/>
  <c r="X39" i="4" s="1"/>
  <c r="M8" i="11"/>
  <c r="R20" i="9"/>
  <c r="R21" i="9" s="1"/>
  <c r="R17" i="9"/>
  <c r="L12" i="11"/>
  <c r="L18" i="11"/>
  <c r="L19" i="11" s="1"/>
  <c r="Y48" i="4"/>
  <c r="Y51" i="4" s="1"/>
  <c r="Y54" i="4" s="1"/>
  <c r="N16" i="11" s="1"/>
  <c r="Z21" i="4"/>
  <c r="Y57" i="4"/>
  <c r="S9" i="9" s="1"/>
  <c r="S10" i="9" s="1"/>
  <c r="Y22" i="4"/>
  <c r="Y30" i="4" s="1"/>
  <c r="S14" i="9"/>
  <c r="V39" i="4"/>
  <c r="AA31" i="4"/>
  <c r="AB24" i="4"/>
  <c r="AB33" i="4" s="1"/>
  <c r="AC23" i="4"/>
  <c r="AB32" i="4" l="1"/>
  <c r="Y45" i="4"/>
  <c r="Y42" i="4" s="1"/>
  <c r="N11" i="11" s="1"/>
  <c r="N12" i="11" s="1"/>
  <c r="M9" i="11"/>
  <c r="M20" i="11"/>
  <c r="M21" i="11" s="1"/>
  <c r="S17" i="9"/>
  <c r="S20" i="9"/>
  <c r="S21" i="9" s="1"/>
  <c r="M18" i="11"/>
  <c r="M19" i="11" s="1"/>
  <c r="M12" i="11"/>
  <c r="Y29" i="4"/>
  <c r="S15" i="9"/>
  <c r="S18" i="9"/>
  <c r="S19" i="9" s="1"/>
  <c r="T14" i="9"/>
  <c r="Z57" i="4"/>
  <c r="T9" i="9" s="1"/>
  <c r="T10" i="9" s="1"/>
  <c r="Z48" i="4"/>
  <c r="Z51" i="4" s="1"/>
  <c r="Z54" i="4" s="1"/>
  <c r="O16" i="11" s="1"/>
  <c r="Z22" i="4"/>
  <c r="AA21" i="4"/>
  <c r="N8" i="11"/>
  <c r="Z26" i="4"/>
  <c r="Z36" i="4" s="1"/>
  <c r="AA25" i="4"/>
  <c r="Z49" i="4"/>
  <c r="Z52" i="4" s="1"/>
  <c r="Z55" i="4" s="1"/>
  <c r="O17" i="11" s="1"/>
  <c r="T16" i="9"/>
  <c r="Z58" i="4"/>
  <c r="T11" i="9" s="1"/>
  <c r="T12" i="9" s="1"/>
  <c r="Z35" i="4"/>
  <c r="Z34" i="4" s="1"/>
  <c r="Y36" i="4"/>
  <c r="Y34" i="4" s="1"/>
  <c r="Y46" i="4"/>
  <c r="Y43" i="4" s="1"/>
  <c r="N13" i="11" s="1"/>
  <c r="N14" i="11" s="1"/>
  <c r="AC24" i="4"/>
  <c r="AC33" i="4" s="1"/>
  <c r="AB31" i="4"/>
  <c r="Z46" i="4" l="1"/>
  <c r="Z43" i="4" s="1"/>
  <c r="O13" i="11" s="1"/>
  <c r="O14" i="11" s="1"/>
  <c r="Z30" i="4"/>
  <c r="Z29" i="4"/>
  <c r="Z45" i="4"/>
  <c r="Z42" i="4" s="1"/>
  <c r="O11" i="11" s="1"/>
  <c r="O8" i="11"/>
  <c r="T17" i="9"/>
  <c r="T20" i="9"/>
  <c r="T21" i="9" s="1"/>
  <c r="N20" i="11"/>
  <c r="N21" i="11" s="1"/>
  <c r="N9" i="11"/>
  <c r="AA26" i="4"/>
  <c r="AB25" i="4"/>
  <c r="U16" i="9"/>
  <c r="AA58" i="4"/>
  <c r="U11" i="9" s="1"/>
  <c r="U12" i="9" s="1"/>
  <c r="AA35" i="4"/>
  <c r="AA49" i="4"/>
  <c r="AA52" i="4" s="1"/>
  <c r="AA55" i="4" s="1"/>
  <c r="P17" i="11" s="1"/>
  <c r="AA48" i="4"/>
  <c r="AA51" i="4" s="1"/>
  <c r="AA54" i="4" s="1"/>
  <c r="P16" i="11" s="1"/>
  <c r="AA22" i="4"/>
  <c r="AB21" i="4"/>
  <c r="AA57" i="4"/>
  <c r="U9" i="9" s="1"/>
  <c r="U10" i="9" s="1"/>
  <c r="U14" i="9"/>
  <c r="T18" i="9"/>
  <c r="T19" i="9" s="1"/>
  <c r="T15" i="9"/>
  <c r="Y28" i="4"/>
  <c r="Y38" i="4" s="1"/>
  <c r="N6" i="11"/>
  <c r="O9" i="11"/>
  <c r="O20" i="11"/>
  <c r="O21" i="11" s="1"/>
  <c r="AC32" i="4"/>
  <c r="V16" i="9" l="1"/>
  <c r="V14" i="9"/>
  <c r="AB57" i="4"/>
  <c r="V9" i="9" s="1"/>
  <c r="V10" i="9" s="1"/>
  <c r="AB48" i="4"/>
  <c r="AB51" i="4" s="1"/>
  <c r="AB54" i="4" s="1"/>
  <c r="Q16" i="11" s="1"/>
  <c r="AB22" i="4"/>
  <c r="AB45" i="4"/>
  <c r="AB42" i="4" s="1"/>
  <c r="Q11" i="11" s="1"/>
  <c r="Q12" i="11" s="1"/>
  <c r="AC21" i="4"/>
  <c r="AA36" i="4"/>
  <c r="AA34" i="4" s="1"/>
  <c r="AA46" i="4"/>
  <c r="AA43" i="4" s="1"/>
  <c r="P13" i="11" s="1"/>
  <c r="P14" i="11" s="1"/>
  <c r="AA30" i="4"/>
  <c r="AA45" i="4"/>
  <c r="AA42" i="4" s="1"/>
  <c r="P11" i="11" s="1"/>
  <c r="P12" i="11" s="1"/>
  <c r="N7" i="11"/>
  <c r="N18" i="11"/>
  <c r="N19" i="11" s="1"/>
  <c r="U18" i="9"/>
  <c r="U19" i="9" s="1"/>
  <c r="U15" i="9"/>
  <c r="U17" i="9"/>
  <c r="U20" i="9"/>
  <c r="U21" i="9" s="1"/>
  <c r="O12" i="11"/>
  <c r="Y39" i="4"/>
  <c r="AB49" i="4"/>
  <c r="AB52" i="4" s="1"/>
  <c r="AB55" i="4" s="1"/>
  <c r="Q17" i="11" s="1"/>
  <c r="AB26" i="4"/>
  <c r="AB36" i="4" s="1"/>
  <c r="AC25" i="4"/>
  <c r="AB35" i="4"/>
  <c r="AB34" i="4" s="1"/>
  <c r="AB46" i="4"/>
  <c r="AB43" i="4" s="1"/>
  <c r="Q13" i="11" s="1"/>
  <c r="Q14" i="11" s="1"/>
  <c r="AB58" i="4"/>
  <c r="V11" i="9" s="1"/>
  <c r="V12" i="9" s="1"/>
  <c r="Z28" i="4"/>
  <c r="O6" i="11"/>
  <c r="O7" i="11" s="1"/>
  <c r="AA29" i="4"/>
  <c r="AC31" i="4"/>
  <c r="Z38" i="4" l="1"/>
  <c r="Z39" i="4"/>
  <c r="AA20" i="4"/>
  <c r="AC26" i="4"/>
  <c r="AC36" i="4" s="1"/>
  <c r="W16" i="9"/>
  <c r="AC49" i="4"/>
  <c r="AC52" i="4" s="1"/>
  <c r="AC55" i="4" s="1"/>
  <c r="R17" i="11" s="1"/>
  <c r="S17" i="11" s="1"/>
  <c r="AC58" i="4"/>
  <c r="W11" i="9" s="1"/>
  <c r="W12" i="9" s="1"/>
  <c r="X11" i="9" s="1"/>
  <c r="O18" i="11"/>
  <c r="O19" i="11" s="1"/>
  <c r="Z20" i="4"/>
  <c r="AC48" i="4"/>
  <c r="AC51" i="4" s="1"/>
  <c r="AC54" i="4" s="1"/>
  <c r="R16" i="11" s="1"/>
  <c r="W14" i="9"/>
  <c r="AC22" i="4"/>
  <c r="AC30" i="4" s="1"/>
  <c r="AC45" i="4"/>
  <c r="AC42" i="4" s="1"/>
  <c r="R11" i="11" s="1"/>
  <c r="R12" i="11" s="1"/>
  <c r="S11" i="11" s="1"/>
  <c r="AC29" i="4"/>
  <c r="AC57" i="4"/>
  <c r="W9" i="9" s="1"/>
  <c r="W10" i="9" s="1"/>
  <c r="X9" i="9" s="1"/>
  <c r="P6" i="11"/>
  <c r="P8" i="11"/>
  <c r="AA28" i="4"/>
  <c r="AA38" i="4" s="1"/>
  <c r="V15" i="9"/>
  <c r="V18" i="9"/>
  <c r="V19" i="9" s="1"/>
  <c r="AB30" i="4"/>
  <c r="AB29" i="4"/>
  <c r="V17" i="9"/>
  <c r="V20" i="9"/>
  <c r="V21" i="9" s="1"/>
  <c r="P7" i="11" l="1"/>
  <c r="P18" i="11"/>
  <c r="W17" i="9"/>
  <c r="X16" i="9" s="1"/>
  <c r="C26" i="9" s="1"/>
  <c r="W20" i="9"/>
  <c r="AC46" i="4"/>
  <c r="AC43" i="4" s="1"/>
  <c r="R13" i="11" s="1"/>
  <c r="R14" i="11" s="1"/>
  <c r="S13" i="11" s="1"/>
  <c r="Q8" i="11"/>
  <c r="AB28" i="4"/>
  <c r="Q6" i="11"/>
  <c r="W15" i="9"/>
  <c r="X14" i="9" s="1"/>
  <c r="B26" i="9" s="1"/>
  <c r="W18" i="9"/>
  <c r="P9" i="11"/>
  <c r="P20" i="11"/>
  <c r="AC28" i="4"/>
  <c r="AC38" i="4" s="1"/>
  <c r="R6" i="11"/>
  <c r="R7" i="11" s="1"/>
  <c r="R18" i="11"/>
  <c r="R19" i="11" s="1"/>
  <c r="S16" i="11"/>
  <c r="AC35" i="4"/>
  <c r="AA39" i="4"/>
  <c r="P21" i="11" l="1"/>
  <c r="Q7" i="11"/>
  <c r="Q18" i="11"/>
  <c r="Q19" i="11" s="1"/>
  <c r="X20" i="9"/>
  <c r="C25" i="9" s="1"/>
  <c r="W21" i="9"/>
  <c r="X21" i="9" s="1"/>
  <c r="C24" i="9" s="1"/>
  <c r="AB38" i="4"/>
  <c r="AB39" i="4"/>
  <c r="W19" i="9"/>
  <c r="X19" i="9" s="1"/>
  <c r="B24" i="9" s="1"/>
  <c r="X18" i="9"/>
  <c r="B25" i="9" s="1"/>
  <c r="Q9" i="11"/>
  <c r="Q20" i="11"/>
  <c r="Q21" i="11" s="1"/>
  <c r="P19" i="11"/>
  <c r="S19" i="11" s="1"/>
  <c r="S18" i="11"/>
  <c r="AC34" i="4"/>
  <c r="AC39" i="4" s="1"/>
  <c r="R8" i="11"/>
  <c r="S6" i="11"/>
  <c r="C23" i="11" s="1"/>
  <c r="S8" i="11" l="1"/>
  <c r="D23" i="11" s="1"/>
  <c r="R9" i="11"/>
  <c r="R20" i="11"/>
  <c r="R21" i="11" s="1"/>
  <c r="S21" i="11" s="1"/>
  <c r="S20" i="11"/>
</calcChain>
</file>

<file path=xl/sharedStrings.xml><?xml version="1.0" encoding="utf-8"?>
<sst xmlns="http://schemas.openxmlformats.org/spreadsheetml/2006/main" count="913" uniqueCount="531">
  <si>
    <t>Izmaksu pozīcija</t>
  </si>
  <si>
    <t>Mājoklis</t>
  </si>
  <si>
    <t>Citi izdevumi</t>
  </si>
  <si>
    <t>Studiju maksa</t>
  </si>
  <si>
    <t>Tūrisms</t>
  </si>
  <si>
    <t>Kopā</t>
  </si>
  <si>
    <t>OECD multiplikators</t>
  </si>
  <si>
    <t>Ārvalstu studentu skaits</t>
  </si>
  <si>
    <t>Valsts augstskolas &amp; koledžas</t>
  </si>
  <si>
    <t>Juridisko personu augstskolas &amp; koledžas</t>
  </si>
  <si>
    <t>Netiešā efekts no studenta (EUR, 2016)</t>
  </si>
  <si>
    <t>Tiešais efekta no studentu (EUR, 2016)</t>
  </si>
  <si>
    <t>t.sk. Apmaiņas studentiem</t>
  </si>
  <si>
    <t>Sociālekonomiskie ieguvumi</t>
  </si>
  <si>
    <t>Nr.p.k.</t>
  </si>
  <si>
    <t>Ieguvums un tā komponentes</t>
  </si>
  <si>
    <t>Mērvienība</t>
  </si>
  <si>
    <t>Komentāri, pieņēmumi</t>
  </si>
  <si>
    <t>€</t>
  </si>
  <si>
    <t>Mājokļa izmaksas</t>
  </si>
  <si>
    <t>Studiju maksas</t>
  </si>
  <si>
    <t>apmaiņas studenti</t>
  </si>
  <si>
    <t>cilv.</t>
  </si>
  <si>
    <t>Pārtika un bezalkoholiskie dzērieni</t>
  </si>
  <si>
    <t>Mājoklis, ūdens, elektroenerģija, gāze un cits kurināmais</t>
  </si>
  <si>
    <t>Izglītība</t>
  </si>
  <si>
    <t>Restorāni un viesnīcas</t>
  </si>
  <si>
    <t>Patēriņa cenu pārmaiņas (delta), ikgadējās</t>
  </si>
  <si>
    <t>t.sk. apmaiņas studenti</t>
  </si>
  <si>
    <t>t.sk. grāda/kvalifikācijas studentu tiešais efekts uz IKP</t>
  </si>
  <si>
    <t>t.sk. apmaiņas studentu tiešais efekts uz IKP</t>
  </si>
  <si>
    <t>2013., 2014. gada dati ir pieņēmumi</t>
  </si>
  <si>
    <t>Viena studenta tiešais efekts uz IKP</t>
  </si>
  <si>
    <t>Ārvalstu studenti</t>
  </si>
  <si>
    <t>Kopējais studentu skaits</t>
  </si>
  <si>
    <t>Ārvalstu studentu īpatsvars (%)</t>
  </si>
  <si>
    <t>Vietējie studenti</t>
  </si>
  <si>
    <t>Grāda/kvalifikācijas studenti</t>
  </si>
  <si>
    <t>Apmaiņas studenti</t>
  </si>
  <si>
    <t>Studentu skaits, pamatstudijas</t>
  </si>
  <si>
    <t>Studentu skaits, augstākā līmeņa studijas</t>
  </si>
  <si>
    <t>Studentu skaits, doktora studiju programmas</t>
  </si>
  <si>
    <t>Vācija</t>
  </si>
  <si>
    <t>Uzbekistāna</t>
  </si>
  <si>
    <t>Indija</t>
  </si>
  <si>
    <t>Krievija</t>
  </si>
  <si>
    <t>Zviedrija</t>
  </si>
  <si>
    <t>Kazahstāna</t>
  </si>
  <si>
    <t>Francija</t>
  </si>
  <si>
    <t>Ukraina</t>
  </si>
  <si>
    <t>Turcija</t>
  </si>
  <si>
    <t>Lietuva</t>
  </si>
  <si>
    <t>Norvēģija</t>
  </si>
  <si>
    <t>Somija</t>
  </si>
  <si>
    <t>Itālija</t>
  </si>
  <si>
    <t>Azerbaidžāna</t>
  </si>
  <si>
    <t>Spānija</t>
  </si>
  <si>
    <t>Baltkrievija</t>
  </si>
  <si>
    <t>Lielbritānija</t>
  </si>
  <si>
    <t>Portugāle</t>
  </si>
  <si>
    <t>Gruzija</t>
  </si>
  <si>
    <t>Igaunija</t>
  </si>
  <si>
    <t>ASV</t>
  </si>
  <si>
    <t>Šrilanka</t>
  </si>
  <si>
    <t>Pakistāna</t>
  </si>
  <si>
    <t>Nīderlande</t>
  </si>
  <si>
    <t>Polija</t>
  </si>
  <si>
    <t>Korejas Republika (Dienvidkoreja)</t>
  </si>
  <si>
    <t>Austrija</t>
  </si>
  <si>
    <t>Bangladeša</t>
  </si>
  <si>
    <t>Tadžikistāna</t>
  </si>
  <si>
    <t>Meksika</t>
  </si>
  <si>
    <t>Nigērija</t>
  </si>
  <si>
    <t>Čehija</t>
  </si>
  <si>
    <t>Ēģipte</t>
  </si>
  <si>
    <t>Ķīna (ar Honkongu)</t>
  </si>
  <si>
    <t>Moldova</t>
  </si>
  <si>
    <t>Izraēla</t>
  </si>
  <si>
    <t>Beļģija</t>
  </si>
  <si>
    <t>Nepāla</t>
  </si>
  <si>
    <t>Slovākija</t>
  </si>
  <si>
    <t>Brazīlija</t>
  </si>
  <si>
    <t>Maroka</t>
  </si>
  <si>
    <t>Īrija</t>
  </si>
  <si>
    <t>Šveice</t>
  </si>
  <si>
    <t>Alžīrija</t>
  </si>
  <si>
    <t>Bulgārija</t>
  </si>
  <si>
    <t>Dānija</t>
  </si>
  <si>
    <t>Japāna</t>
  </si>
  <si>
    <t>Kosova</t>
  </si>
  <si>
    <t>Grieķija</t>
  </si>
  <si>
    <t>Kanāda</t>
  </si>
  <si>
    <t>Kirgizstāna</t>
  </si>
  <si>
    <t>Armēnija</t>
  </si>
  <si>
    <t>Lībija</t>
  </si>
  <si>
    <t>Kamerūna</t>
  </si>
  <si>
    <t>Turkmenistāna</t>
  </si>
  <si>
    <t>Horvātija</t>
  </si>
  <si>
    <t>Rumānija</t>
  </si>
  <si>
    <t>Ungārija</t>
  </si>
  <si>
    <t>Mongolija</t>
  </si>
  <si>
    <t>Tunisija</t>
  </si>
  <si>
    <t>Hondurasa</t>
  </si>
  <si>
    <t>Kipra</t>
  </si>
  <si>
    <t>Melnkalne</t>
  </si>
  <si>
    <t>Peru</t>
  </si>
  <si>
    <t>Slovēnija</t>
  </si>
  <si>
    <t>Taivāna</t>
  </si>
  <si>
    <t>Butāna</t>
  </si>
  <si>
    <t>Gana</t>
  </si>
  <si>
    <t>Irāka</t>
  </si>
  <si>
    <t>Sīrija</t>
  </si>
  <si>
    <t>Apvienotie Arābu Emirāti</t>
  </si>
  <si>
    <t>Bosnija un Hercegovina</t>
  </si>
  <si>
    <t>Irāna</t>
  </si>
  <si>
    <t>Jaunzēlande</t>
  </si>
  <si>
    <t>Libāna</t>
  </si>
  <si>
    <t>Malaizija</t>
  </si>
  <si>
    <t>Serbija</t>
  </si>
  <si>
    <t>Singapūra</t>
  </si>
  <si>
    <t>Sudāna</t>
  </si>
  <si>
    <t>Taizeme</t>
  </si>
  <si>
    <t>Afganistāna</t>
  </si>
  <si>
    <t>Albānija</t>
  </si>
  <si>
    <t>Dienvidāfrikas republika</t>
  </si>
  <si>
    <t>Jordānija</t>
  </si>
  <si>
    <t>Kolumbija</t>
  </si>
  <si>
    <t>Kongo Demokrātiskā Republika</t>
  </si>
  <si>
    <t>Mjanma</t>
  </si>
  <si>
    <t>Panama</t>
  </si>
  <si>
    <t>Salvadora</t>
  </si>
  <si>
    <t>Austrālija</t>
  </si>
  <si>
    <t>Bahreina</t>
  </si>
  <si>
    <t>Ekvadora</t>
  </si>
  <si>
    <t>Etiopija</t>
  </si>
  <si>
    <t>Filipīnas</t>
  </si>
  <si>
    <t>Gabona</t>
  </si>
  <si>
    <t>Gvatemala</t>
  </si>
  <si>
    <t>Indonēzija</t>
  </si>
  <si>
    <t>Islande</t>
  </si>
  <si>
    <t>Kambodža</t>
  </si>
  <si>
    <t>Katara</t>
  </si>
  <si>
    <t>Libērija</t>
  </si>
  <si>
    <t>Luksemburga</t>
  </si>
  <si>
    <t>Maķedonija</t>
  </si>
  <si>
    <t>Malta</t>
  </si>
  <si>
    <t>Mauritānija</t>
  </si>
  <si>
    <t>Palestīna</t>
  </si>
  <si>
    <t>Saūda Arābija</t>
  </si>
  <si>
    <t>Vjetnama</t>
  </si>
  <si>
    <t>Izcelsmes valsts</t>
  </si>
  <si>
    <t>Nigēra</t>
  </si>
  <si>
    <t>Kuveita</t>
  </si>
  <si>
    <t>Amerikāņu Virdžīnas</t>
  </si>
  <si>
    <t>Zambija</t>
  </si>
  <si>
    <t>Sauda Arābija</t>
  </si>
  <si>
    <t>Laosa</t>
  </si>
  <si>
    <t>Delta</t>
  </si>
  <si>
    <t>Izcelsmes grupa</t>
  </si>
  <si>
    <t>Cits</t>
  </si>
  <si>
    <t>ES/EEA</t>
  </si>
  <si>
    <t>Citas valstis</t>
  </si>
  <si>
    <t>NVS</t>
  </si>
  <si>
    <t>Studentu skaits</t>
  </si>
  <si>
    <t>Krievu valoda</t>
  </si>
  <si>
    <t>Angļu valoda</t>
  </si>
  <si>
    <t>Citas valodas</t>
  </si>
  <si>
    <t>Bilingvāli/multilingvāli</t>
  </si>
  <si>
    <t>RTU</t>
  </si>
  <si>
    <t>LU</t>
  </si>
  <si>
    <t>RSU</t>
  </si>
  <si>
    <t>LLU</t>
  </si>
  <si>
    <t>RPIVA</t>
  </si>
  <si>
    <t>DU</t>
  </si>
  <si>
    <t>RTA</t>
  </si>
  <si>
    <t>BA</t>
  </si>
  <si>
    <t>LSPA</t>
  </si>
  <si>
    <t>LiepU</t>
  </si>
  <si>
    <t>VeA</t>
  </si>
  <si>
    <t>LJA</t>
  </si>
  <si>
    <t>LMāA</t>
  </si>
  <si>
    <t>ViA</t>
  </si>
  <si>
    <t>LKuA</t>
  </si>
  <si>
    <t>JVLMA</t>
  </si>
  <si>
    <t>LNAA</t>
  </si>
  <si>
    <t>BAT</t>
  </si>
  <si>
    <t>TSI</t>
  </si>
  <si>
    <t>RISEBA</t>
  </si>
  <si>
    <t>BSA</t>
  </si>
  <si>
    <t>ISMA</t>
  </si>
  <si>
    <t>EKA</t>
  </si>
  <si>
    <t>REA</t>
  </si>
  <si>
    <t>RJA</t>
  </si>
  <si>
    <t>RAI</t>
  </si>
  <si>
    <t>ETA</t>
  </si>
  <si>
    <t xml:space="preserve">LKrA  </t>
  </si>
  <si>
    <t>RARZI</t>
  </si>
  <si>
    <t>LA</t>
  </si>
  <si>
    <t>RTI</t>
  </si>
  <si>
    <t>SPPA</t>
  </si>
  <si>
    <t>LJK</t>
  </si>
  <si>
    <t>RTK</t>
  </si>
  <si>
    <t>R1MK</t>
  </si>
  <si>
    <t>RCK</t>
  </si>
  <si>
    <t>VPK</t>
  </si>
  <si>
    <t>MK</t>
  </si>
  <si>
    <t>DMK</t>
  </si>
  <si>
    <t>SIVA</t>
  </si>
  <si>
    <t>JAK</t>
  </si>
  <si>
    <t>UCAK</t>
  </si>
  <si>
    <t>OMTK</t>
  </si>
  <si>
    <t>VRK</t>
  </si>
  <si>
    <t>JK</t>
  </si>
  <si>
    <t>AK</t>
  </si>
  <si>
    <t>LBK</t>
  </si>
  <si>
    <t>BVK</t>
  </si>
  <si>
    <t>NJK</t>
  </si>
  <si>
    <t>SKK</t>
  </si>
  <si>
    <t>GFK</t>
  </si>
  <si>
    <t>KVK</t>
  </si>
  <si>
    <t>VBK</t>
  </si>
  <si>
    <t>Latviešu valoda</t>
  </si>
  <si>
    <t>Realistiskais</t>
  </si>
  <si>
    <t>Optimistiskais</t>
  </si>
  <si>
    <t>Piezīmes</t>
  </si>
  <si>
    <t>Neliela apmaiņas studentu attiecība pret grāda studentiem</t>
  </si>
  <si>
    <t>t.i. SAM 8.2.1. neatstāj nekādu iespaidu uz studentu skaita pieaugumu. Bāzes "dabiskais" pieaugums.</t>
  </si>
  <si>
    <t>Datu avots</t>
  </si>
  <si>
    <t xml:space="preserve">Apmaiņas studentu/grāda studentu attiecība 80/20. Jāpieņem, ka gadiem ejot studentu attiecība palielināsies līdz 40/50 procentiem (kā citās valstīs). </t>
  </si>
  <si>
    <t>t.i. SAM 8.2.1. rezultātā gadā Latvijā ierodas 25% vairāk jaunu ārvalstu studentu</t>
  </si>
  <si>
    <t>Nodrošināto darba vietu skaits</t>
  </si>
  <si>
    <t>Bāze</t>
  </si>
  <si>
    <t>Darba vietu skaits uz 1 ārvalstu studentu</t>
  </si>
  <si>
    <t>darba vietas</t>
  </si>
  <si>
    <t>Gadā uzņemtie ārvalstu studenti</t>
  </si>
  <si>
    <t>Latvijā paliekošo ārvalstu studentu skaits</t>
  </si>
  <si>
    <t>Cik procentu no imatrikulētā skaita varētu palikt Latvijā pēc studiju beigām</t>
  </si>
  <si>
    <t>Latvijā paliekošo ārvalstu studentu dibināto uzņēmumu skaits</t>
  </si>
  <si>
    <t>Cik procentu no Latvijā paliekošo skaita varētu dibināt paši savu uzņēmumu</t>
  </si>
  <si>
    <t>Pesimistiskais</t>
  </si>
  <si>
    <t>Statistika balstīta uz Financial Times ziņoto pētījumu par MBA studentu tendenci uzsākt uzņēmējdarbību pēc augstskolas beigšanas :https://www.ft.com/content/cbd9b418-314c-11e6-bda0-04585c31b153</t>
  </si>
  <si>
    <t>Latvijā paliekošo ārvalstu studentu dibināto uzņēmumu ietekme uz IKP</t>
  </si>
  <si>
    <t>Ekspertu pieņēmums</t>
  </si>
  <si>
    <t>Katru gadu apgrozījuma pieaugums par 50 000</t>
  </si>
  <si>
    <t>Cik Eiro izmaksā viena papildus studiju vieta</t>
  </si>
  <si>
    <t>Papildus  izmaksas augstskolām studentu skaita pieauguma dēļ</t>
  </si>
  <si>
    <t>Info ir par bakalaura līmeņa informācijas un saskarsmes zinātnēm. Jāņem vērā, ka doktora izglītības līmeņa studijas ir 2x dārgākas.</t>
  </si>
  <si>
    <t>Ārvalstu studentu kopējā makroekonomiskā ietekme</t>
  </si>
  <si>
    <t>SAM 8.2.1. rezultātā piesaistīto ārvalstu studentu ietekme uz nodokļu ieņēmumiem</t>
  </si>
  <si>
    <t>Nodrošināto darba vietu ietekme uz valsts IKP</t>
  </si>
  <si>
    <t>Pieņēmums, ka ar IKP uz vienu strādājošo var izteikt to, cik gada laikā vidēji pienes viens strādājošais</t>
  </si>
  <si>
    <t>No 2024, jo, pieņemot, ka šajā gadā pirmie sāk pabeigt, tādēļ tā gada imatrikulētos sāksim skaitīt kā efektu</t>
  </si>
  <si>
    <t>Ieguvums/Izmaksa</t>
  </si>
  <si>
    <t>1. Izmaksa</t>
  </si>
  <si>
    <t>SAM 8.2.1. ieviešanas ieguldījums</t>
  </si>
  <si>
    <t>Reālistiskais</t>
  </si>
  <si>
    <t>Neto naudas plūsma</t>
  </si>
  <si>
    <t>Diskontētā naudas plūsma</t>
  </si>
  <si>
    <t>Ekonomiskā neto pašreizējā vērtība (ENPV)</t>
  </si>
  <si>
    <t>Ekonomiskā ienesīguma norma (ERR)</t>
  </si>
  <si>
    <t>Ieguvumu un izmaksu attiecība (B/C)</t>
  </si>
  <si>
    <t>Diskontētā naudas plūsma (optimistiskais scenārijs)</t>
  </si>
  <si>
    <t>Neto naudas plūsma (optimistiskais scenārijs)</t>
  </si>
  <si>
    <t>Reālistiskais scenārijs</t>
  </si>
  <si>
    <t>Optimistiskais scenārijs</t>
  </si>
  <si>
    <t>SAM 8.2.1. ieviešanas rezultātā piesaistīto grāda studentu studiju maksājumi</t>
  </si>
  <si>
    <t>SAM 8.2.1. ieviešanas rezultātā piesaistīto grāda studentu uzturēšanas izmaksas augstskolām</t>
  </si>
  <si>
    <t>x3, lai ņemtu vērā studentu studiju ilgumu (t.sk. maģistra un doktora). Apmaiņas studenti netiek skaitīti.</t>
  </si>
  <si>
    <t>x3, lai ņemtu vērā studentu studiju ilgumu (t.sk. maģistra un doktora), aprēķins neņem vērā izmaksu atšķirību starp bakalaura un doktora programmām. Apmaiņas studenti netiek skaitīti.</t>
  </si>
  <si>
    <t>Gadā uzņemto ārvalstu studentu makroekonomiskā ietekme (izņemot studiju maksa)</t>
  </si>
  <si>
    <t>Apmaiņas studentu/grāda studentu attiecība 80/20. Jāpieņem, ka gadiem ejot studentu attiecība palielināsies līdz 40/50 procentiem (kā citās valstīs).
Jāņem vērā, ka šī ir tikai ikgadējā imatrukulēto studentu ietekme. Studē viņi ilgāk (piem, vidēji 3 gadus).</t>
  </si>
  <si>
    <t>Ārvalstu grādu studentu  ieguvums Latvijas uzņēmējdarbības videi</t>
  </si>
  <si>
    <t>2. Aprēķins</t>
  </si>
  <si>
    <t>1. Aprēķins</t>
  </si>
  <si>
    <t>1. Rādītājs</t>
  </si>
  <si>
    <t>2. Rādītājs</t>
  </si>
  <si>
    <t>3. Rādītājs</t>
  </si>
  <si>
    <t>2017 un 2018 gadā procents ir 80/90%, lai ņemtu vērā, ka SAM nebūs pilna efekta. 
Ārvalstu studentu pieauguma skaits arī ''izlīdzināsies'' tuvojoties max studentu kapacitātei viena gada kontekstā, kas tiek rēķināta kā lielākais studentu skaits (110k) dalīts ar studiju gadiem (vidēji 3, ņemot vērā, ka pamatstudijas ir ilgākās un visvairāk) - īsāk sakot gadā ir kapacitāte uzņemt 40 000 jaunu studentu, no kuriem (katru gadu krītoties) apmēram 75% ir Latvijas studenti. 
Sākot no 3000 studentiem (2023/2024. gadi) samazināsim pieauguma koeficentu par 5% gadā. No 5000 studentiem koeficentu  samazināsim par 10% gadā. Princips ir atspēkot matemātiku, kura mudina "snowball" efektu.</t>
  </si>
  <si>
    <t>Nodokļu ieņēmumi (visā periodā)</t>
  </si>
  <si>
    <t>Ārvalstu grāda studentu ietekme uz Latvijas tautsaimniecību (bez studiju maksas ietekmes)</t>
  </si>
  <si>
    <t>Ārvalstu grāda studentu apkalpošanai radušos darba vietu ietekme uz tautsaimniecību</t>
  </si>
  <si>
    <t xml:space="preserve">Ārvalstu grāda studentu potenciālais uzņēmējdarbības iespaids uz tautsaimniecību </t>
  </si>
  <si>
    <t>Kopā (diskontēts)</t>
  </si>
  <si>
    <t>8.1.1.</t>
  </si>
  <si>
    <t>Palielināt modernizēto STEM, tajā skaitā medicīnas un radošās industrijas, studiju programmu skaitu</t>
  </si>
  <si>
    <t>Atbalsts teritoriāli koncentrētas studiju un zinātniskā darba infrastruktūras attīstībai augstākās izglītības institūciju stratēģiskās specializācijas stiprināšanai, t.sk. ēku vai telpu pārbūvei vai atjaunošanai, ja nepieciešams, jaunas ēkas būvniecībai, iekārtu un aprīkojuma iegādei, nepieciešamo ēku un telpu pielāgošanai aprīkojuma un aparatūras uzstādīšanai un darbībai, kā arī atbalsts Informācijas un komunikācijas tehnoloģiju risinājumiem, t.sk. tālmācības rīku, programmatūras, bibliotēku resursu iegādei, STEM (matemātikas, dabaszinību un tehnikas zinātnes),  t.sk. medicīnas un radošās industrijas, studiju virzienos.</t>
  </si>
  <si>
    <t>Augstākās izglītības institūcijas, izņemot koledžas</t>
  </si>
  <si>
    <t>IPIA</t>
  </si>
  <si>
    <t>IZM</t>
  </si>
  <si>
    <t>ERAF</t>
  </si>
  <si>
    <t>44 641 656</t>
  </si>
  <si>
    <t>2016 augusts</t>
  </si>
  <si>
    <t>16.08.2016.</t>
  </si>
  <si>
    <t>MK not. Nr.561</t>
  </si>
  <si>
    <t>Kritēriji</t>
  </si>
  <si>
    <t>16.03.2017.- 15.06.2017.</t>
  </si>
  <si>
    <t>8.1.2</t>
  </si>
  <si>
    <t>Uzlabot vispārējās izglītības iestāžu mācību vidi (1.kārta)</t>
  </si>
  <si>
    <t>Specifiskā atbalsta ietvaros ir atbalstāmas šādas darbības: ergonomiskas mācību vides izveide; informācijas un komunikāciju tehnoloģiju risinājumu ieviešana un aprīkojuma iegāde; dabaszinātņu kabinetu aprīkošana vai jaunu kabinetu izveidošana 7. – 9.klašu grupai; izglītības iestādes sporta infrastruktūras būvniecība (valsts ģimnāzijām, ģimnāzijām, vidusskolām, pamatskolām); izglītības iestādes dienesta viesnīcas būvniecība (valsts ģimnāzijām, ģimnāzijām, vidusskolām); reģionālā metodiskā centra izveide vai attīstība (valsts ģimnāzijām)</t>
  </si>
  <si>
    <t>Pašvaldības</t>
  </si>
  <si>
    <t>73 208 158</t>
  </si>
  <si>
    <t>2016 jūnijs</t>
  </si>
  <si>
    <t>24.05.2016.</t>
  </si>
  <si>
    <t>MK not. Nr.323</t>
  </si>
  <si>
    <t>Uzlabot vispārējās izglītības iestāžu mācību vidi (2.kārta)</t>
  </si>
  <si>
    <t>Skat. augstāk</t>
  </si>
  <si>
    <t>70 700 397 </t>
  </si>
  <si>
    <t>17.02.2017.- 29.12.2017.</t>
  </si>
  <si>
    <t>Uzlabot vispārējās izglītības iestāžu mācību vidi (3.kārta)</t>
  </si>
  <si>
    <t>17 961 330</t>
  </si>
  <si>
    <t>Uzlabot vispārējās izglītības iestāžu mācību vidi (4.kārta)</t>
  </si>
  <si>
    <t>5 759 231</t>
  </si>
  <si>
    <t>8.1.3.</t>
  </si>
  <si>
    <t>Palielināt modernizēto profesionālās izglītības iestāžu skaitu (1., 2.kārta)</t>
  </si>
  <si>
    <t>Atbalsts plānots profesionālās izglītības iestāžu, it īpaši profesionālās izglītības kompetences centru, infrastruktūras, mācību kabinetu, profesionālās izglītības iestādes koplietošanas telpu, t.sk., sporta (ieguldījumus sporta infrastruktūrā plānots atbalstīt tādā apjomā, lai nodrošinātu PIKC īstenoto mācību programmu ietvaros noteiktā obligātā mācību priekšmeta “Sports” infrastruktūras, inventāra un aprīkojuma atbilstību kvalitatīva mācību procesa nodrošināšanai) un dienesta viesnīcu infrastruktūras izveidei un sakārtošanai, teritorijas labiekārtošanai un ar atbilstošajām Nozaru ekspertu padomēm/  Kultūrizglītības padomi saskaņota mācību līdzekļu un tehniskā aprīkojuma iegādei.</t>
  </si>
  <si>
    <t>Valsts vai pašvaldības dibināta profesionālās izglītības iestāde, kas reģistrēta Latvijas Republikas Izglītības iestāžu reģistrā, vai tās dibinātājs </t>
  </si>
  <si>
    <t>104 786 645</t>
  </si>
  <si>
    <t>2016 maijs</t>
  </si>
  <si>
    <t>19.04.2016.</t>
  </si>
  <si>
    <t>MK not. Nr.249</t>
  </si>
  <si>
    <t>29.08.2016.- 31.12.2020. </t>
  </si>
  <si>
    <t>8.1.4.</t>
  </si>
  <si>
    <t>Uzlabot pirmā līmeņa profesionālās augstākās izglītības STEM, t.sk. medicīnas un radošās industrijas , studiju mācību vidi koledžās</t>
  </si>
  <si>
    <t>Atbalsts plānots koledžu, kas īsteno STEM (matemātikas, dabaszinību un tehnikas zinātnes), t.sk. medicīnas un radošas industrijas, pirmā līmeņa profesionālās augstākās izglītības studiju programmas un profesionālās vidējās izglītības programmas, infrastruktūras attīstībai un aprīkojuma modernizācijai,  iekārtu un aprīkojuma iegādei, t.sk specifisku laboratoriju pilnveidei un modernizācijai, nepieciešamo ēku un telpu pielāgošanai aprīkojuma un aparatūras uzstādīšanai un darbībai, informācijas un komunikācijas tehnoloģiju risinājumu un aprīkojuma iegādei.</t>
  </si>
  <si>
    <t>Koledžas</t>
  </si>
  <si>
    <t>14 185 198</t>
  </si>
  <si>
    <t>2016 jūlijs</t>
  </si>
  <si>
    <t>09.08.2016.</t>
  </si>
  <si>
    <t>MK not. Nr.533</t>
  </si>
  <si>
    <t>13.10.2016.- 01.03.2017.</t>
  </si>
  <si>
    <t>8.2.1.</t>
  </si>
  <si>
    <t>Samazināt studiju programmu fragmentāciju un stiprināt resursu koplietošanu (1.kārta)</t>
  </si>
  <si>
    <t>Kopīgo doktorantūras studiju programmu un studiju programmu ES valodās izstrāde, aprobācija un akreditācija, tai skaitā akreditācijas izmaksu segšana starptautiskās profesionālās organizācijās; izstrādāto un akreditēto studiju programmu starptautiskā publicitāte.</t>
  </si>
  <si>
    <t>Augstskolas/ universitātes, t.sk. koledžas</t>
  </si>
  <si>
    <t>APIA</t>
  </si>
  <si>
    <t>ESF</t>
  </si>
  <si>
    <t>5 407 500</t>
  </si>
  <si>
    <t>II cet 2017</t>
  </si>
  <si>
    <t>Nav izpildīts</t>
  </si>
  <si>
    <t>Samazināt studiju programmu fragmentāciju un stiprināt resursu koplietošanu (2.kārta)</t>
  </si>
  <si>
    <t>Skat. augstāk pie 8.2.1.SAM</t>
  </si>
  <si>
    <t>2017 oktobris</t>
  </si>
  <si>
    <t>8.2.2.</t>
  </si>
  <si>
    <t>Stiprināt augstākās izglītības institūciju akadēmisko personālu stratēģiskās specializācijas jomās (1.kārta)</t>
  </si>
  <si>
    <t>Atbalsts ārvalsts pasniedzēju piesaistei darbam augstākās izglītības institūcijā Latvijā, t.sk. latviešu valodas apguvei; atbalsts akadēmiskā personāla kompetenču un prasmju pilnveidei, t.sk. ES valodu apguvei un stažēšanās uzņēmumos; jauno pasniedzēju piesaiste, atbalstot doktorantu akadēmisko darbu augstākās izglītības institūcijā. </t>
  </si>
  <si>
    <t>11 446 897</t>
  </si>
  <si>
    <t>2017 novembris</t>
  </si>
  <si>
    <t>Stiprināt augstākās izglītības institūciju akadēmisko personālu stratēģiskās specializācijas jomās (2.kārta)</t>
  </si>
  <si>
    <t>Skat. augstāk pie 8.2.2.SAM</t>
  </si>
  <si>
    <t>11 446 895</t>
  </si>
  <si>
    <t>Stiprināt augstākās izglītības institūciju akadēmisko personālu stratēģiskās specializācijas jomās (3.kārta)</t>
  </si>
  <si>
    <t>11 446 894</t>
  </si>
  <si>
    <t>8.2.3.</t>
  </si>
  <si>
    <t>Nodrošināt labāku pārvaldību augstākās izglītības institūcijās</t>
  </si>
  <si>
    <t>Augstākās izglītības institūciju attīstības stratēģiju ieviešana: atbalsts attīstības stratēģiju izstrādei, pilnveidei un to ārējam novērtējumam; atbalsts studiju virzienu padomju darbam, tostarp veicot studiju programmu satura pārstrukturizāciju un aktualizāciju, studiju programmu konsolidāciju; atbalsts augstākās izglītības institūcijas iekšējās kvalitātes nodrošināšanas sistēmas efektivitātes paaugstināšanai atbilstoši standartiem un vadlīnijām kvalitātes nodrošināšanai Eiropas augstākās izglītības telpā, tostarp personāla atalgojuma un promocijas sistēmas ārējam novērtējumam un sistēmas pilnveidei; atbalsts e-risinājumu, t.sk. e-koplietošanas mehānismu un starpinstitūciju sadarbības risinājumu, attīstībai.</t>
  </si>
  <si>
    <t>20 000 000</t>
  </si>
  <si>
    <t>8.2.4.</t>
  </si>
  <si>
    <t>Nodrošināt atbalstu EQAR aģentūrai izvirzīto prasību izpildei</t>
  </si>
  <si>
    <t>Akreditācijas aģentūras darbības kvalitātes paaugstināšana un kapacitātes stiprināšana, lai nodrošinātu tās atbilstību „Standartiem un vadlīnijām kvalitātes nodrošināšanai Eiropas augstākās izglītības telpā” (turpmāk -ESG) , t.sk. akreditācijas aģentūras kvalitātes vadības sistēmas pilnveide un aprobācija, tai skaitā pilotakreditāciju īstenošana;</t>
  </si>
  <si>
    <t>Akreditācijas aģentūras dalība ESG/ENQA (ENQA - European Standards of Guidelines for Quality Assurance jeb "Standarti un vadlīnijas kvalitātes nodrošināšanai Eiropas augstākās izglītības telpā”) un citās starptautiskajās organizācijās un tīklos, kā arī to organizētajos pasākumos augstākās izglītības kvalitātes nodrošināšanas jautājumos;</t>
  </si>
  <si>
    <t>Akreditācijas aģentūras ārējās ekspertīzes (atbilstības pārbaude ESG) nodrošināšana;</t>
  </si>
  <si>
    <t>Personāla un ekspertu apmācība un attīstība, t.sk. ārvalstu, kā arī pieredzes apmaiņas pasākumu īstenošana ar citu valstu akreditācijas aģentūrām, kas reģistrētas Eiropas Augstākās izglītības kvalitātes nodrošināšanas reģistrā (EQAR);</t>
  </si>
  <si>
    <t>Akreditācijas aģentūras materiāltehniskās bāzes un informatīvā nodrošinājuma stiprināšana, tajā skaitā e-platformas izveide, esošo informācijas sistēmu integrēšana un savienošana;</t>
  </si>
  <si>
    <t>Priekšlikumu izstrāde e-platformas attīstībai;</t>
  </si>
  <si>
    <t>Atbalsta un informatīvie pasākumi augstākajām izglītības institūcijām un akreditācijas sistēmā iesaistītajiem partneriem;</t>
  </si>
  <si>
    <t>Augstākās izglītības kvalitātes monitoringa sistēmas attīstība. </t>
  </si>
  <si>
    <t>Projekta vadības un īstenošanas nodrošināšana;</t>
  </si>
  <si>
    <t>Informācijas un publicitātes pasākumi par projekta īstenošanu.</t>
  </si>
  <si>
    <t>Akadēmiskās informācijas centrs</t>
  </si>
  <si>
    <t>1 500 000</t>
  </si>
  <si>
    <t>2015 augusts</t>
  </si>
  <si>
    <t>18.08.2015 </t>
  </si>
  <si>
    <t>MK not. Nr.479</t>
  </si>
  <si>
    <t>06.10.2015.-</t>
  </si>
  <si>
    <t>06.11.2015. </t>
  </si>
  <si>
    <t>8.3.1.1.</t>
  </si>
  <si>
    <t>Kompetenču pieejā balstīta vispārējās izglītības satura aprobācija</t>
  </si>
  <si>
    <t>1. mācību satura aprobācija, pilnveide un ieviešana pirmsskolas izglītības, pamatizglītības un vidējās izglītības pakāpē:</t>
  </si>
  <si>
    <t>1.1. mācību satura, mācību darba organizācijas modeļu un metodikas izstrāde, ekspertēšana, aprobācija un pilnveide, sagatavošana publicēšanai, tai skaitā e-vidē, un publicēšana, diagnosticējošo darbu un eksāmenu satura projekta izstrāde, ekspertēšana, aprobācija un pilnveide, mācību satura ieviešana;</t>
  </si>
  <si>
    <t>1.2. diagnostikas instrumentu, mācību un metodisko līdzekļu izstrāde, mācību līdzekļu satura aprobācija, pilnveide, sagatavošana publicēšanai, tai skaitā e-vidē, un publicēšana;</t>
  </si>
  <si>
    <t>1.3. mācību un metodisko līdzekļu izstrāde izglītojamajiem ar garīgās attīstības traucējumiem, mācību līdzekļu satura aprobācija, pilnveide, sagatavošana publicēšanai, tai skaitā e-vidē, un publicēšana;</t>
  </si>
  <si>
    <t>1.4. pedagogu profesionālās kompetences pilnveide, tai skaitā Eiropas valodu portfeļa un valodas un satura integrētas apguves īstenošanai, ietverot pedagogu profesionālās kompetences pilnveides programmu izstrādi un īstenošanu;</t>
  </si>
  <si>
    <t>1.5. informatīvu un izglītojošu semināru, konferenču un pieredzes apmaiņas pasākumu organizēšana un nodrošināšana;</t>
  </si>
  <si>
    <t>2. projekta vadības un īstenošanas nodrošināšana;</t>
  </si>
  <si>
    <t>3. informācijas un publicitātes pasākumu īstenošana.</t>
  </si>
  <si>
    <t>Valsts izglītības satura centrs</t>
  </si>
  <si>
    <t>13 960 884</t>
  </si>
  <si>
    <t>2015 oktobris</t>
  </si>
  <si>
    <t>24.11.2015. </t>
  </si>
  <si>
    <t>MK not. Nr.670</t>
  </si>
  <si>
    <t> 27.01.2016.-</t>
  </si>
  <si>
    <t>29.02.2016.</t>
  </si>
  <si>
    <t>20.07.2016.- 19.08.2016.</t>
  </si>
  <si>
    <t>8.3.1.2.</t>
  </si>
  <si>
    <t>Digitālo mācību un metodisko līdzekļu izstrāde (1.kārta)</t>
  </si>
  <si>
    <t>Digitālo mācību līdzekļu un metodisko materiālu izstrāde kompetenču pieejā balstītā vispārējās izglītības satura ieviešanai.</t>
  </si>
  <si>
    <t>Komersanti (mācību literatūras izdevēji)</t>
  </si>
  <si>
    <t>3 090 262</t>
  </si>
  <si>
    <t>Nav pienācis</t>
  </si>
  <si>
    <t>Digitālo mācību un metodisko līdzekļu izstrāde (2.kārta)</t>
  </si>
  <si>
    <t>Skat. augstāk pie 8.3.1.2.pasākuma.</t>
  </si>
  <si>
    <t>1 130 925</t>
  </si>
  <si>
    <t>IV cet 2017</t>
  </si>
  <si>
    <t>8.3.2.1.</t>
  </si>
  <si>
    <t>Atbalsts nacionāla un starptautiska mēroga pasākumu īstenošanai izglītojamo talantu attīstībai</t>
  </si>
  <si>
    <t>Atbalsts nacionāla un starptautiska mēroga pasākumu īstenošanai talantīgajiem bērniem - dalības nodrošināšana starptautiskās olimpiādēs, konkursos; nacionāla līmeņa vasaras nometņu, semināru, konkursu, u.c. pasākumu organizēšana, metodikas izstrāde un metodiskais atbalsts pedagogiem darbam ar talantīgiem bērniem.</t>
  </si>
  <si>
    <t>3 287 350</t>
  </si>
  <si>
    <t>2016 marts</t>
  </si>
  <si>
    <t>31.05.2016.</t>
  </si>
  <si>
    <t>MK not. Nr.345</t>
  </si>
  <si>
    <t>27.07.2016.- 26.08.2016.</t>
  </si>
  <si>
    <t>8.3.2.2.</t>
  </si>
  <si>
    <t>Atbalsts izglītojamo individuālo kompetenču attīstībai (1.kārta)</t>
  </si>
  <si>
    <t>1.Atbalsts individualizētas mācību pieejas īstenošanai vispārējās izglītības iestādēs: 1. atbalsts izglītojamajiem vispārējās izglītības iestādēs, tai skaitā izglītojamo talantu atklāšanai un izkopšanai, sociālās atstumtības riskam pakļautajiem izglītojamajiem, tai skaitā izglītojamajiem ar speciālajām vajadzībām, un atbilstoša pedagogu profesionālās kompetences pilnveide:</t>
  </si>
  <si>
    <t>2. papildu apmācību nodrošināšana, t.sk. valsts valodas un citos mācību priekšmetos, kā arī izglītojamo sagatavošanai olimpiādēm un konkursiem;</t>
  </si>
  <si>
    <t>3. inovatīvu pasākumu ieviešana un nodrošināšana interešu izglītības veicināšanai, tai skaitā dalībai vasaras nometnēs, festivālos, konkursos, sacensībās, radošās darbnīcās, zinātnes centros, semināros, projektos, u.c. pasākumos atbilstoši izglītojamo interesēm, prasmēm un kompetencēm;</t>
  </si>
  <si>
    <t>4. nepieciešamā pedagoģiskā personāla un atbalsta personāla (psihologu, sociālo pedagogu, asistentu) nodrošināšana, pasākumi izglītojamo mācību grūtību un mācīšanās traucējumu diagnosticēšanā un atbilstošas metodoloģijas nodrošināšanā mācību procesā;</t>
  </si>
  <si>
    <t>5. pedagogu tālākizglītība skolas vidē, atbalstot jaunos pedagogus pedagoģijas un vadības prasmju apguvē un to izmantošanai praksē, attīstot pedagogu uzņēmējspējas, līderības, radošumu, IKT, bilingvālās izglītības un svešvalodu prasmju uzlabošanu, .sk. prasmju uzlabošanu darbam ar talantīgiem un apdāvinātiem izglītojamajiem, kā arī izglītojamajiem ar speciālām vajadzībām un sociālās atstumtības riskam pakļautajiem izglītojamajiem, kuriem nepieciešama pedagoģiskā korekcija, tādējādi veicinot iekļaujošo izglītību vispārējās izglītības iestādēs, t.sk. vienaudžu vardarbības mazināšanai skolās, sadarbības un dialoga veicināšanai ar vecākiem, citām institūcijām un sabiedrību izglītības jautājumu risināšanā; sadarbības uzlabošana ar citām pašvaldībām un izglītības iestādēm, t.sk. pieredzes apmaiņai un labās prakses pārņemšanai.</t>
  </si>
  <si>
    <t>Pašvaldības vai to apvienīvbas, valsts dibinātas vispārējās izglītības iestādes</t>
  </si>
  <si>
    <t>21 730 421</t>
  </si>
  <si>
    <t>30.08.2016.</t>
  </si>
  <si>
    <t>MK not. Nr.589</t>
  </si>
  <si>
    <t>20.10.2016.- 21.11.2016.</t>
  </si>
  <si>
    <t>Atbalsts izglītojamo individuālo kompetenču attīstībai (2.kārta)</t>
  </si>
  <si>
    <t>Skat. augstāk pie 8.3.2.2.pasākuma.</t>
  </si>
  <si>
    <t>12 614 969</t>
  </si>
  <si>
    <t>2016 decembris</t>
  </si>
  <si>
    <t>8.3.3.</t>
  </si>
  <si>
    <t>Attīstīt NVA nereģistrēto NEET jauniešu prasmes un veicināt to iesaisti izglītībā, NVA īstenotajos pasākumos jauniešu garantijas ietvaros un nevalstisko organizāciju vai jauniešu centru darbībā</t>
  </si>
  <si>
    <t>Atbalsts Nodarbinātības valsts aģentūrā nereģistrēto NEET jauniešu (jaunietis, kas nav iesaistīts ne nodarbinātībā, ne izglītībā, ne mācībās) sasniegšanas un uzrunāšanas aktivitātēm un informēšanas pasākumiem. NEET jauniešu profilēšana un individuālo pasākumu programmu izstrāde, īstenošana un uzraudzība. NEET jauniešu motivēšana, aktivizēšana un atbalsta sniegšana saskaņā ar mērķa grupas jaunieša individuālo pasākumu programmu. Metodoloģiska atbalsta sniegšana sadarbības partneriem, t.i. pašvaldībām, un projekta saturiskās kvalitātes nodrošināšana un uzraudzība visos projekta īstenošanas posmos. Konsultāciju sniegšana programmu vadītājiem un NEET jauniešu mentoriem.</t>
  </si>
  <si>
    <t>Jaunatnes starptautisko programmu aģentūra</t>
  </si>
  <si>
    <t>9 000 000</t>
  </si>
  <si>
    <t>2015 jūlijs</t>
  </si>
  <si>
    <t>07.07.2015. </t>
  </si>
  <si>
    <t>MK not. Nr.385</t>
  </si>
  <si>
    <t>17.09.2015.-</t>
  </si>
  <si>
    <t>15.10.2015. </t>
  </si>
  <si>
    <t>8.3.4.</t>
  </si>
  <si>
    <t>Samazināt priekšlaicīgu mācību pārtraukšanu, īstenojot preventīvus un intervences pasākumus</t>
  </si>
  <si>
    <t>Individuāls atbalsta pasākumu kopums nabadzības riskam pakļautiem priekšlaicīgas mācību pārtraukšanas (PMP) riska izglītojamiem, atbalsts NVO, kas strādā ar PMP riska grupas jauniešiem, atbalsts pašvadlību PMP mazināšanas rīcības plānu sagatavošanai, izvērtēšanai un īstenošanai, atbalsts PMP rādītāju dinamikas uzskaites un analīzes sistēmai, kā arī vadlīniju sagatavošana un pilnveide koordinētai PMP mazināšanai. </t>
  </si>
  <si>
    <t>Izglītības kvalitātes valsts dienests</t>
  </si>
  <si>
    <t>39 812 376</t>
  </si>
  <si>
    <t>12.07.2016.</t>
  </si>
  <si>
    <t>MK not. Nr.460</t>
  </si>
  <si>
    <t>16.09.2016.- 31.10.2016.</t>
  </si>
  <si>
    <t>8.3.5.</t>
  </si>
  <si>
    <t>Uzlabot pieeju karjeras atbalstam izglītojamajiem vispārējās un profesionālās izglītības iestādēs</t>
  </si>
  <si>
    <t>1.Atbalsts vispārējās un profesionālās izglītības iestādēm izglītojamo karjeras atbalsta pilnveidei, lai sekmētu karjeras atbalsta pakalpojumu pieejamības, kvalitātes un daudzveidības paaugstināšanu:</t>
  </si>
  <si>
    <t>1.1.informatīvo un metodisko materiālu komplekta izstrāde karjeras atbalsta īstenošanai vispārējās un profesionālās izglītības iestādēs.</t>
  </si>
  <si>
    <t>1.2.vispārējās vai profesionālās izglītības iestādēs strādājošo pedagogu un karjeras atbalsta īstenošanā iesaistīto speciālistu papildizglītība karjeras atbalsta pasākumu īstenošanas jautājumos. </t>
  </si>
  <si>
    <t>1.3. nacionālo profesionālās meistarības konkursu organizēšana profesionālās izglītības iestāžu audzēkņiem (tai skaitā profesionālo prasmju demonstrācijas pasākumu organizēšana profesionālās izglītības pievilcības celšanai). </t>
  </si>
  <si>
    <t>1.4. konkursantu sagatavošana un dalības nodrošināšana starptautiskajos jauno profesionāļu meistarības konkursos. </t>
  </si>
  <si>
    <t>2. Karjeras atbalsta pasākumu (tai skaitā karjeras informācijas, karjeras izglītības un karjeras konsultāciju) īstenošana izglītības iestādēs izglītojamajiem visos Latvijas novados un republikas pilsētās.</t>
  </si>
  <si>
    <t>Valsts izglītības attīstības aģentūra</t>
  </si>
  <si>
    <t>23 080 688</t>
  </si>
  <si>
    <t>07.06.2016.</t>
  </si>
  <si>
    <t>MK not. Nr.359</t>
  </si>
  <si>
    <t>27.07.2016.- 23.08.2016.</t>
  </si>
  <si>
    <t>8.3.6.1.</t>
  </si>
  <si>
    <t>Dalība starptautiskos pētījumos (1.kārta)</t>
  </si>
  <si>
    <t>1.Tādu starptautisko pētījumu programmu īstenošana un iegūto datu analīze kā:</t>
  </si>
  <si>
    <t>-Ekonomiskās sadarbības un attīstības organizācijas Starptautiskās skolēnu novērtēšanas programmas pētījumā;</t>
  </si>
  <si>
    <t>-Ekonomiskās sadarbības un attīstības organizācijas Starptautiskajā mācību vides pētījumā;</t>
  </si>
  <si>
    <t>-Ekonomiskās sadarbības un attīstības organizācijas Izglītības sistēmu indikatoru programmā;</t>
  </si>
  <si>
    <t>-Ekonomiskās sadarbības un attīstības organizācijas Zinātņu doktoru karjeras apsekojumā;</t>
  </si>
  <si>
    <t>-Starptautiskās izglītības sasniegumu novērtēšanas asociācijas Starptautiskajā lasītprasmes novērtēšanas pētījumā;</t>
  </si>
  <si>
    <t>kā arī sadarbībā ar Starptautisko Rekonstrukcijas un attīstības banku īstenojot pētījumu par augstākās izglītības pārvaldību.</t>
  </si>
  <si>
    <t>2. projekta vadība un īstenošanas nodrošināšana;</t>
  </si>
  <si>
    <t>Izglītības un zinātnes ministrija</t>
  </si>
  <si>
    <t>2 400 000</t>
  </si>
  <si>
    <t>2016 janvāris</t>
  </si>
  <si>
    <t>26.01.2016</t>
  </si>
  <si>
    <t>MK not. Nr.68</t>
  </si>
  <si>
    <t>18.03.2016.- 25.04.2016.</t>
  </si>
  <si>
    <t>Dalība starptautiskos pētījumos (2.kārta)</t>
  </si>
  <si>
    <t>3 850 000</t>
  </si>
  <si>
    <t>8.3.6.2.</t>
  </si>
  <si>
    <t>Izglītības kvalitātes monitoringa sistēmas ieviešana</t>
  </si>
  <si>
    <t>1. Nacionālo pētījumu veikšana;</t>
  </si>
  <si>
    <t>2. Vienotu kritēriju atlases metodoloģijas izstrāde izglītojamo mācību sasniegumu novērtēšanai starptautiskā, nacionālā un individuālā līmenī, t.sk. pētījums par izglītības monitoringa indikatoriem un metodoloģiju; izglītības politikas īstenošanas un ietekmes novērtēšanas pētnieku tīkla, kas spēj nodrošināt politikas veidošanai nepieciešamo jautājumu izpēti, izveide zinātniskajās institūcijās.</t>
  </si>
  <si>
    <t>4 814 359</t>
  </si>
  <si>
    <t>2017 jūnijs</t>
  </si>
  <si>
    <t>8.4.1.</t>
  </si>
  <si>
    <t>Pilnveidot nodarbināto personu profesionālo kompetenci</t>
  </si>
  <si>
    <t>Atbalsts mācību piedāvājuma un vajadzību atbilstības darba tirgus  vajadzībām izvērtēšanai, atbalsts profesionālās tālākizglītības programmu apguvei profesionālās kvalifikācijas ieguvei, pilnveidei vai pārkvalifikācijai, kā arī profesionālās pilnveides un neformālās izglītības programmu apguvei, atbalsts karjeras konsultanta vai pedagoga – karjeras konsultanta pakalpojumiem, lai savlaicīgi novērstu darbaspēka kvalifikācijas neatbilstību darba tirgus pieprasījumam, veicinātu strādājošo konkurētspēju un darba produktivitātes pieaugumu atbilstoši darba tirgus prasībām, atbalsts ārpus formālās izglītības sistēmas apgūtās profesionālās kompetences novērtēšanai, atbalsts papildu atbalsta pasākumu īstenošanai sociālās atstumtības riskam pakļauto mērķa grupas personu iesaistei profesionālās kompetences pilnveides un neformālās izglītības programmu apguvē</t>
  </si>
  <si>
    <t>27 034 565</t>
  </si>
  <si>
    <t>2016 aprīlis</t>
  </si>
  <si>
    <t>15.07.2016.</t>
  </si>
  <si>
    <t>MK not. Nr.474</t>
  </si>
  <si>
    <t>25.08.2016.- 23.09.2016.</t>
  </si>
  <si>
    <t>8.5.1.</t>
  </si>
  <si>
    <t>Palielināt kvalificētu profesionālās izglītības iestāžu audzēkņu skaitu pēc to dalības darba vidē balstītās mācībās vai mācību praksē uzņēmumā</t>
  </si>
  <si>
    <t>Darba vidē balstītu mācību pie komersanta, biedrībā vai nodibinājumā un pie amata meistara vai uzņēmumā īstenošana profesionālajā izglītībā, kvalifikācijas prasībām atbilstošu praktisko mācību un mācību prakses īstenošana pie komersanta, biedrībā vai nodibinājumā vai sadarbībā ar uzņēmēju profesionālās vidējās un arodizglītības programmu apguvē.</t>
  </si>
  <si>
    <t>Latvijas Darba devēju konfederācija</t>
  </si>
  <si>
    <t>21 937 153</t>
  </si>
  <si>
    <t>15.07.2016. </t>
  </si>
  <si>
    <t>MK not. Nr.483</t>
  </si>
  <si>
    <t>31.08.2016.- 29.09.2016. </t>
  </si>
  <si>
    <t>8.5.2.</t>
  </si>
  <si>
    <t>Nodrošināt profesionālās izglītības atbilstību Eiropas kvalifikācijas ietvarstruktūrai</t>
  </si>
  <si>
    <t>Nozaru kvalifikāciju sistēmas pilnveide, lai nodrošinātu vienoto Eiropas profesionālās izglītības kvalitātes rādītāju ieviešanu un atzīšanu, profesionālās kvalifikācijas eksāmenu satura un sasniedzamo rezultātu novērtēšanas metodikas izstrāde atbilstoši Latvijas kvalifikācijas ietvarstruktūrai,  Eiropas kredītpunktu sistēmai profesionālās izglītības jomā (ECVET) un Eiropas kvalitātes nodrošināšanas pamatprincipu ietvarstruktūrai profesionālajā izglītībā (EQAVET), modulāro profesionālās izglītības programmu izstrāde un ieviešana, tai skaitā to atbilstības Latvijas kvalifikācijas ietvarstruktūrai un Eiropas kvalitātes nodrošināšanas pamatprincipu ietvarstruktūrai izvērtēšana, mācību līdzekļu, tai skaitā digitālo mācību līdzekļu un metodisko materiālu, kā arī novērtēšanas materiālu un darba vidē balstītas profesionālās izglītības ieviešanai nepieciešamo mācību līdzekļu, izstrāde un  publiskošana, un atbilstības Latvijas kvalifikācijas ietvarstruktūrai izvērtēšana, kā arī simulācijas  iekārtu iegāde.</t>
  </si>
  <si>
    <t>12 936 510</t>
  </si>
  <si>
    <t>26.04.2016.</t>
  </si>
  <si>
    <t>MK not. Nr.262</t>
  </si>
  <si>
    <t>25.07.2016.- 24.08.2016.</t>
  </si>
  <si>
    <t>8.5.3.</t>
  </si>
  <si>
    <t>Nodrošināt profesionālās izglītības iestāžu efektīvu pārvaldību un iesaistītā personāla profesionālās kompetences pilnveidi</t>
  </si>
  <si>
    <t>Atbalsts izglītības iestāžu, kas īsteno sākotnējās profesionālās izglītības programmas, attīstības stratēģiju aktualizācijā un ar to saistīto cilvēkresursu attīstības plāna izstrādē, izglītības iestāžu, kas īsteno sākotnējās profesionālās izglītības programmas, direktoru, to vietnieku u.c. administrācijas pārstāvju, un Konventa pārstāvju profesionālās pilnveides pasākumi, profesionālajā izglītībā iesaistīto pedagogu, prakses vadītāju un amata meistaru, darba vidē balstīto mācību vadītāju un administrācijas pārstāvju vispārējo pamatprasmju un profesionālo prasmju pilnveide, tajā skaitā pedagoģiskās kompetences attīstīšana, atbalsta </t>
  </si>
  <si>
    <t xml:space="preserve">8.1.1. SAM </t>
  </si>
  <si>
    <t xml:space="preserve">8.1.4. SAM </t>
  </si>
  <si>
    <t xml:space="preserve">8.2.1. SAM </t>
  </si>
  <si>
    <t xml:space="preserve">8.2.2. SAM </t>
  </si>
  <si>
    <t xml:space="preserve">8.2.3. SAM </t>
  </si>
  <si>
    <t xml:space="preserve">8.2.4. SAM </t>
  </si>
  <si>
    <t>SAM 8.2.1. ieguldījumu finanšu atdeve</t>
  </si>
  <si>
    <t>SAM 8.2.1.  ietekme uz tautsaimniecību</t>
  </si>
  <si>
    <t>Pielikums: 8.2.1.SAM lietderīguma izvērtējums</t>
  </si>
  <si>
    <t>1. Ieguldījums</t>
  </si>
  <si>
    <t>2. Ieguldījums</t>
  </si>
  <si>
    <t>AI eksporta ekonomiskā nozīme un ietekme Latvijā, 2016</t>
  </si>
  <si>
    <t>IZM dati, 2017</t>
  </si>
  <si>
    <t>Daunis Auers &amp; Sergejs Gubins, Domnīca Certus “AI eksporta ekonomiskā nozīme un ietekme Latvijā”, 2016</t>
  </si>
  <si>
    <t>Pētījums “Pētījums par studiju izmaksu koeficentu augstākajā izglītībā aktualizēšanu un priekšlikumu sagatavošana to konsolidēšanai”, 2014, pasūtītājs: IZM</t>
  </si>
  <si>
    <t>Adrians Kurajs, Pīters Skots, Lazaras Vlasceanu un Leslijs Vilsons “Eiropas AI krustcelēs: starp Boloņas procesu un nacionālajām reformām” (no angļu valodas: European Higher Education at the Crossroads: Between the Bologna Process and National reforms)</t>
  </si>
  <si>
    <t>Ieva Kārkliņa “Latvijā studējošo saliedētības veicināšana un ārzemju studentu diskriminēšanas mazināšana” 2014</t>
  </si>
  <si>
    <t>European Commission. 2015. Country Report Latvia 2015</t>
  </si>
  <si>
    <t>Pieņēmums daļēji balstīts uz Financial Times secinājumiem par MBA absolventu uzņēmējdarbības rādītājiem (5% gadā pēc absolvēšanas, 24,4% trīs gadus pēc absolvēšanas), samazinot rādītāju ņemot vērā, ka ārvalstu studentu uzņēmējdarbības vēlme Latvijā var būt zemāka nekā vietējo studentu.</t>
  </si>
  <si>
    <t>Aprēķins</t>
  </si>
  <si>
    <t>Pieņēmums balstoties uz : Entrant.eu (http://entrant.eu/en/inozemni_studenti_v_polshchi_statistika.html) ārvalstu studenti Polijā – statistika</t>
  </si>
  <si>
    <t>Izglītības un zinātnes ministrija”Pārskats par Latvijas augstāko izglītību”</t>
  </si>
  <si>
    <t>1. Atdeve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</si>
</sst>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0.00_);_(* \(#,##0.00\);_(* &quot;-&quot;??_);_(@_)"/>
    <numFmt numFmtId="164" formatCode="#,##0.0000"/>
  </numFmts>
  <fonts count="26" x14ac:knownFonts="1">
    <font>
      <sz val="11"/>
      <color theme="1"/>
      <name val="Calibri"/>
      <family val="2"/>
      <scheme val="minor"/>
    </font>
    <font>
      <sz val="11"/>
      <color theme="1"/>
      <name val="Calibri"/>
      <family val="2"/>
      <scheme val="minor"/>
    </font>
    <font>
      <sz val="10"/>
      <color rgb="FF000000"/>
      <name val="Segoe UI"/>
      <family val="2"/>
    </font>
    <font>
      <b/>
      <sz val="10"/>
      <color rgb="FF000000"/>
      <name val="Segoe UI"/>
      <family val="2"/>
    </font>
    <font>
      <b/>
      <sz val="10"/>
      <color rgb="FFFFFFFF"/>
      <name val="Segoe UI"/>
      <family val="2"/>
    </font>
    <font>
      <i/>
      <sz val="11"/>
      <color theme="1"/>
      <name val="Calibri"/>
      <family val="2"/>
      <scheme val="minor"/>
    </font>
    <font>
      <u/>
      <sz val="11"/>
      <color theme="10"/>
      <name val="Calibri"/>
      <family val="2"/>
      <scheme val="minor"/>
    </font>
    <font>
      <sz val="11"/>
      <color theme="1"/>
      <name val="Segoe UI"/>
      <family val="2"/>
    </font>
    <font>
      <sz val="11"/>
      <color theme="1"/>
      <name val="Calibri"/>
      <family val="2"/>
      <scheme val="minor"/>
    </font>
    <font>
      <sz val="8"/>
      <color rgb="FF000000"/>
      <name val="Arial"/>
      <family val="2"/>
    </font>
    <font>
      <u/>
      <sz val="11"/>
      <color theme="10"/>
      <name val="Calibri"/>
      <family val="2"/>
      <scheme val="minor"/>
    </font>
    <font>
      <sz val="8"/>
      <color rgb="FF4D4E53"/>
      <name val="Arial"/>
      <family val="2"/>
    </font>
    <font>
      <sz val="11"/>
      <color theme="1"/>
      <name val="Calibri"/>
      <family val="2"/>
      <scheme val="minor"/>
    </font>
    <font>
      <b/>
      <sz val="10"/>
      <color rgb="FFFFFFFF"/>
      <name val="Segoe UI"/>
      <family val="2"/>
    </font>
    <font>
      <sz val="11"/>
      <color theme="1"/>
      <name val="Calibri"/>
      <family val="2"/>
      <scheme val="minor"/>
    </font>
    <font>
      <b/>
      <sz val="10"/>
      <color rgb="FF000000"/>
      <name val="Segoe UI"/>
      <family val="2"/>
    </font>
    <font>
      <sz val="10"/>
      <color rgb="FF000000"/>
      <name val="Segoe UI"/>
      <family val="2"/>
    </font>
    <font>
      <i/>
      <sz val="10"/>
      <color rgb="FF000000"/>
      <name val="Segoe UI"/>
      <family val="2"/>
    </font>
    <font>
      <b/>
      <i/>
      <sz val="10"/>
      <color rgb="FF000000"/>
      <name val="Segoe UI"/>
      <family val="2"/>
    </font>
    <font>
      <b/>
      <sz val="11"/>
      <color theme="1"/>
      <name val="Calibri"/>
      <family val="2"/>
      <scheme val="minor"/>
    </font>
    <font>
      <u/>
      <sz val="11"/>
      <color theme="10"/>
      <name val="Calibri"/>
      <family val="2"/>
      <scheme val="minor"/>
    </font>
    <font>
      <b/>
      <sz val="10"/>
      <color rgb="FFFFFFFF"/>
      <name val="Segoe UI"/>
      <family val="2"/>
    </font>
    <font>
      <sz val="11"/>
      <color theme="1"/>
      <name val="Segoe UI"/>
      <family val="2"/>
    </font>
    <font>
      <sz val="11"/>
      <color theme="1"/>
      <name val="Calibri"/>
      <family val="2"/>
      <scheme val="minor"/>
    </font>
    <font>
      <b/>
      <sz val="10"/>
      <color rgb="FF000000"/>
      <name val="Segoe UI"/>
      <family val="2"/>
    </font>
    <font>
      <sz val="10"/>
      <color rgb="FF000000"/>
      <name val="Segoe UI"/>
      <family val="2"/>
    </font>
  </fonts>
  <fills count="10">
    <fill>
      <patternFill patternType="none"/>
    </fill>
    <fill>
      <patternFill patternType="gray125"/>
    </fill>
    <fill>
      <patternFill patternType="solid">
        <fgColor rgb="FFFF7C88"/>
        <bgColor indexed="64"/>
      </patternFill>
    </fill>
    <fill>
      <patternFill patternType="solid">
        <fgColor rgb="FFFFFFFF"/>
        <bgColor indexed="64"/>
      </patternFill>
    </fill>
    <fill>
      <patternFill patternType="solid">
        <fgColor rgb="FFFFE29A"/>
        <bgColor indexed="64"/>
      </patternFill>
    </fill>
    <fill>
      <patternFill patternType="solid">
        <fgColor theme="0"/>
        <bgColor indexed="64"/>
      </patternFill>
    </fill>
    <fill>
      <patternFill patternType="solid">
        <fgColor rgb="FF90E2BB"/>
        <bgColor indexed="64"/>
      </patternFill>
    </fill>
    <fill>
      <patternFill patternType="solid">
        <fgColor rgb="FFE1335E"/>
        <bgColor indexed="64"/>
      </patternFill>
    </fill>
    <fill>
      <patternFill patternType="solid">
        <fgColor rgb="FFF7F6FC"/>
        <bgColor indexed="64"/>
      </patternFill>
    </fill>
    <fill>
      <patternFill patternType="solid">
        <fgColor rgb="FFFFF0CB"/>
        <bgColor indexed="64"/>
      </patternFill>
    </fill>
  </fills>
  <borders count="6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style="medium">
        <color indexed="64"/>
      </top>
      <bottom style="thin">
        <color indexed="64"/>
      </bottom>
      <diagonal/>
    </border>
    <border>
      <left/>
      <right style="thin">
        <color indexed="64"/>
      </right>
      <top/>
      <bottom style="thin">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right style="thin">
        <color indexed="64"/>
      </right>
      <top/>
      <bottom/>
      <diagonal/>
    </border>
    <border>
      <left style="thin">
        <color indexed="64"/>
      </left>
      <right style="dashed">
        <color indexed="64"/>
      </right>
      <top style="medium">
        <color indexed="64"/>
      </top>
      <bottom style="thin">
        <color indexed="64"/>
      </bottom>
      <diagonal/>
    </border>
    <border>
      <left style="thin">
        <color indexed="64"/>
      </left>
      <right style="dashed">
        <color indexed="64"/>
      </right>
      <top/>
      <bottom style="thin">
        <color indexed="64"/>
      </bottom>
      <diagonal/>
    </border>
    <border>
      <left style="thin">
        <color indexed="64"/>
      </left>
      <right style="dashed">
        <color indexed="64"/>
      </right>
      <top style="thin">
        <color indexed="64"/>
      </top>
      <bottom style="thin">
        <color indexed="64"/>
      </bottom>
      <diagonal/>
    </border>
    <border>
      <left style="thin">
        <color indexed="64"/>
      </left>
      <right style="dashed">
        <color indexed="64"/>
      </right>
      <top style="thin">
        <color indexed="64"/>
      </top>
      <bottom style="medium">
        <color indexed="64"/>
      </bottom>
      <diagonal/>
    </border>
    <border>
      <left style="thin">
        <color indexed="64"/>
      </left>
      <right style="dashed">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diagonal/>
    </border>
    <border diagonalUp="1" diagonalDown="1">
      <left style="thin">
        <color indexed="64"/>
      </left>
      <right style="thin">
        <color indexed="64"/>
      </right>
      <top style="thin">
        <color indexed="64"/>
      </top>
      <bottom style="medium">
        <color indexed="64"/>
      </bottom>
      <diagonal style="thin">
        <color indexed="64"/>
      </diagonal>
    </border>
    <border>
      <left/>
      <right style="thin">
        <color indexed="64"/>
      </right>
      <top style="medium">
        <color indexed="64"/>
      </top>
      <bottom style="medium">
        <color indexed="64"/>
      </bottom>
      <diagonal/>
    </border>
    <border diagonalUp="1" diagonalDown="1">
      <left/>
      <right style="thin">
        <color indexed="64"/>
      </right>
      <top style="thin">
        <color indexed="64"/>
      </top>
      <bottom style="medium">
        <color indexed="64"/>
      </bottom>
      <diagonal style="thin">
        <color indexed="64"/>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style="thin">
        <color indexed="64"/>
      </left>
      <right/>
      <top style="medium">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medium">
        <color indexed="64"/>
      </bottom>
      <diagonal/>
    </border>
    <border>
      <left style="thin">
        <color indexed="64"/>
      </left>
      <right/>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style="thin">
        <color indexed="64"/>
      </left>
      <right/>
      <top style="medium">
        <color indexed="64"/>
      </top>
      <bottom/>
      <diagonal/>
    </border>
    <border>
      <left style="medium">
        <color indexed="64"/>
      </left>
      <right/>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rgb="FFB0B7C6"/>
      </left>
      <right style="medium">
        <color rgb="FFB0B7C6"/>
      </right>
      <top style="medium">
        <color rgb="FFB0B7C6"/>
      </top>
      <bottom style="medium">
        <color rgb="FFB0B7C6"/>
      </bottom>
      <diagonal/>
    </border>
    <border>
      <left style="medium">
        <color rgb="FFB0B7C6"/>
      </left>
      <right style="medium">
        <color rgb="FFB0B7C6"/>
      </right>
      <top style="medium">
        <color rgb="FFB0B7C6"/>
      </top>
      <bottom/>
      <diagonal/>
    </border>
    <border>
      <left style="medium">
        <color rgb="FFB0B7C6"/>
      </left>
      <right style="medium">
        <color rgb="FFB0B7C6"/>
      </right>
      <top/>
      <bottom/>
      <diagonal/>
    </border>
    <border>
      <left style="medium">
        <color rgb="FFB0B7C6"/>
      </left>
      <right style="medium">
        <color rgb="FFB0B7C6"/>
      </right>
      <top/>
      <bottom style="medium">
        <color rgb="FFB0B7C6"/>
      </bottom>
      <diagonal/>
    </border>
  </borders>
  <cellStyleXfs count="3">
    <xf numFmtId="0" fontId="0" fillId="0" borderId="0"/>
    <xf numFmtId="43" fontId="1" fillId="0" borderId="0" applyFont="0" applyFill="0" applyBorder="0" applyAlignment="0" applyProtection="0"/>
    <xf numFmtId="0" fontId="6" fillId="0" borderId="0" applyNumberFormat="0" applyFill="0" applyBorder="0" applyAlignment="0" applyProtection="0"/>
  </cellStyleXfs>
  <cellXfs count="356">
    <xf numFmtId="0" fontId="0" fillId="0" borderId="0" xfId="0"/>
    <xf numFmtId="0" fontId="4" fillId="2" borderId="1" xfId="0" applyFont="1" applyFill="1" applyBorder="1" applyAlignment="1">
      <alignment vertical="center" wrapText="1"/>
    </xf>
    <xf numFmtId="0" fontId="2" fillId="3" borderId="1" xfId="0" applyFont="1" applyFill="1" applyBorder="1" applyAlignment="1">
      <alignment vertical="center" wrapText="1"/>
    </xf>
    <xf numFmtId="0" fontId="2" fillId="4" borderId="1" xfId="0" applyFont="1" applyFill="1" applyBorder="1" applyAlignment="1">
      <alignment vertical="center" wrapText="1"/>
    </xf>
    <xf numFmtId="0" fontId="3" fillId="3" borderId="1" xfId="0" applyFont="1" applyFill="1" applyBorder="1" applyAlignment="1">
      <alignment vertical="center" wrapText="1"/>
    </xf>
    <xf numFmtId="0" fontId="0" fillId="5" borderId="0" xfId="0" applyFill="1"/>
    <xf numFmtId="164" fontId="2" fillId="3" borderId="1" xfId="0" applyNumberFormat="1" applyFont="1" applyFill="1" applyBorder="1" applyAlignment="1">
      <alignment vertical="center" wrapText="1"/>
    </xf>
    <xf numFmtId="1" fontId="2" fillId="3" borderId="1" xfId="0" applyNumberFormat="1" applyFont="1" applyFill="1" applyBorder="1" applyAlignment="1">
      <alignment vertical="center" wrapText="1"/>
    </xf>
    <xf numFmtId="164" fontId="2" fillId="4" borderId="1" xfId="0" applyNumberFormat="1" applyFont="1" applyFill="1" applyBorder="1" applyAlignment="1">
      <alignment vertical="center" wrapText="1"/>
    </xf>
    <xf numFmtId="1" fontId="2" fillId="4" borderId="1" xfId="0" applyNumberFormat="1" applyFont="1" applyFill="1" applyBorder="1" applyAlignment="1">
      <alignment vertical="center" wrapText="1"/>
    </xf>
    <xf numFmtId="1" fontId="3" fillId="3" borderId="1" xfId="0" applyNumberFormat="1" applyFont="1" applyFill="1" applyBorder="1" applyAlignment="1">
      <alignment vertical="center" wrapText="1"/>
    </xf>
    <xf numFmtId="0" fontId="5" fillId="5" borderId="1" xfId="0" applyFont="1" applyFill="1" applyBorder="1"/>
    <xf numFmtId="10" fontId="0" fillId="0" borderId="0" xfId="0" applyNumberFormat="1"/>
    <xf numFmtId="0" fontId="0" fillId="0" borderId="0" xfId="0" applyFill="1" applyBorder="1"/>
    <xf numFmtId="0" fontId="3" fillId="4" borderId="9" xfId="0" applyFont="1" applyFill="1" applyBorder="1" applyAlignment="1">
      <alignment vertical="center" wrapText="1"/>
    </xf>
    <xf numFmtId="10" fontId="2" fillId="3" borderId="1" xfId="0" applyNumberFormat="1" applyFont="1" applyFill="1" applyBorder="1" applyAlignment="1">
      <alignment vertical="center" wrapText="1"/>
    </xf>
    <xf numFmtId="0" fontId="4" fillId="2" borderId="21" xfId="0" applyFont="1" applyFill="1" applyBorder="1" applyAlignment="1">
      <alignment vertical="center" wrapText="1"/>
    </xf>
    <xf numFmtId="0" fontId="3" fillId="4" borderId="2" xfId="0" applyFont="1" applyFill="1" applyBorder="1" applyAlignment="1">
      <alignment vertical="center" wrapText="1"/>
    </xf>
    <xf numFmtId="0" fontId="0" fillId="5" borderId="1" xfId="0" applyFill="1" applyBorder="1"/>
    <xf numFmtId="10" fontId="0" fillId="5" borderId="0" xfId="0" applyNumberFormat="1" applyFill="1"/>
    <xf numFmtId="10" fontId="3" fillId="3" borderId="1" xfId="0" applyNumberFormat="1" applyFont="1" applyFill="1" applyBorder="1" applyAlignment="1">
      <alignment vertical="center" wrapText="1"/>
    </xf>
    <xf numFmtId="0" fontId="4" fillId="7" borderId="20" xfId="0" applyFont="1" applyFill="1" applyBorder="1" applyAlignment="1">
      <alignment vertical="center" wrapText="1"/>
    </xf>
    <xf numFmtId="0" fontId="4" fillId="7" borderId="21" xfId="0" applyFont="1" applyFill="1" applyBorder="1" applyAlignment="1">
      <alignment vertical="center" wrapText="1"/>
    </xf>
    <xf numFmtId="0" fontId="4" fillId="7" borderId="46" xfId="0" applyFont="1" applyFill="1" applyBorder="1" applyAlignment="1">
      <alignment vertical="center" wrapText="1"/>
    </xf>
    <xf numFmtId="0" fontId="4" fillId="7" borderId="47" xfId="0" applyFont="1" applyFill="1" applyBorder="1" applyAlignment="1">
      <alignment vertical="center" wrapText="1"/>
    </xf>
    <xf numFmtId="0" fontId="4" fillId="7" borderId="48" xfId="0" applyFont="1" applyFill="1" applyBorder="1" applyAlignment="1">
      <alignment vertical="center" wrapText="1"/>
    </xf>
    <xf numFmtId="0" fontId="2" fillId="4" borderId="12" xfId="0" applyFont="1" applyFill="1" applyBorder="1" applyAlignment="1">
      <alignment vertical="center" wrapText="1"/>
    </xf>
    <xf numFmtId="0" fontId="4" fillId="7" borderId="51" xfId="0" applyFont="1" applyFill="1" applyBorder="1" applyAlignment="1">
      <alignment vertical="center" wrapText="1"/>
    </xf>
    <xf numFmtId="0" fontId="2" fillId="4" borderId="32" xfId="0" applyFont="1" applyFill="1" applyBorder="1" applyAlignment="1">
      <alignment vertical="center" wrapText="1"/>
    </xf>
    <xf numFmtId="0" fontId="4" fillId="7" borderId="38" xfId="0" applyFont="1" applyFill="1" applyBorder="1" applyAlignment="1">
      <alignment vertical="center" wrapText="1"/>
    </xf>
    <xf numFmtId="0" fontId="4" fillId="7" borderId="52" xfId="0" applyFont="1" applyFill="1" applyBorder="1" applyAlignment="1">
      <alignment vertical="center" wrapText="1"/>
    </xf>
    <xf numFmtId="43" fontId="2" fillId="4" borderId="53" xfId="0" applyNumberFormat="1" applyFont="1" applyFill="1" applyBorder="1" applyAlignment="1">
      <alignment vertical="center" wrapText="1"/>
    </xf>
    <xf numFmtId="43" fontId="2" fillId="4" borderId="54" xfId="0" applyNumberFormat="1" applyFont="1" applyFill="1" applyBorder="1" applyAlignment="1">
      <alignment vertical="center" wrapText="1"/>
    </xf>
    <xf numFmtId="43" fontId="2" fillId="4" borderId="55" xfId="0" applyNumberFormat="1" applyFont="1" applyFill="1" applyBorder="1" applyAlignment="1">
      <alignment vertical="center" wrapText="1"/>
    </xf>
    <xf numFmtId="43" fontId="2" fillId="4" borderId="2" xfId="0" applyNumberFormat="1" applyFont="1" applyFill="1" applyBorder="1" applyAlignment="1">
      <alignment vertical="center" wrapText="1"/>
    </xf>
    <xf numFmtId="43" fontId="2" fillId="4" borderId="4" xfId="0" applyNumberFormat="1" applyFont="1" applyFill="1" applyBorder="1" applyAlignment="1">
      <alignment vertical="center" wrapText="1"/>
    </xf>
    <xf numFmtId="43" fontId="2" fillId="4" borderId="34" xfId="0" applyNumberFormat="1" applyFont="1" applyFill="1" applyBorder="1" applyAlignment="1">
      <alignment vertical="center" wrapText="1"/>
    </xf>
    <xf numFmtId="43" fontId="2" fillId="4" borderId="57" xfId="0" applyNumberFormat="1" applyFont="1" applyFill="1" applyBorder="1" applyAlignment="1">
      <alignment vertical="center" wrapText="1"/>
    </xf>
    <xf numFmtId="0" fontId="2" fillId="4" borderId="21" xfId="0" applyFont="1" applyFill="1" applyBorder="1" applyAlignment="1">
      <alignment vertical="center" wrapText="1"/>
    </xf>
    <xf numFmtId="43" fontId="2" fillId="4" borderId="23" xfId="0" applyNumberFormat="1" applyFont="1" applyFill="1" applyBorder="1" applyAlignment="1">
      <alignment vertical="center" wrapText="1"/>
    </xf>
    <xf numFmtId="43" fontId="3" fillId="9" borderId="56" xfId="0" applyNumberFormat="1" applyFont="1" applyFill="1" applyBorder="1" applyAlignment="1">
      <alignment vertical="center" wrapText="1"/>
    </xf>
    <xf numFmtId="0" fontId="3" fillId="9" borderId="6" xfId="0" applyFont="1" applyFill="1" applyBorder="1" applyAlignment="1">
      <alignment vertical="center" wrapText="1"/>
    </xf>
    <xf numFmtId="0" fontId="3" fillId="9" borderId="7" xfId="0" applyFont="1" applyFill="1" applyBorder="1" applyAlignment="1">
      <alignment vertical="center" wrapText="1"/>
    </xf>
    <xf numFmtId="43" fontId="3" fillId="9" borderId="18" xfId="0" applyNumberFormat="1" applyFont="1" applyFill="1" applyBorder="1" applyAlignment="1">
      <alignment vertical="center" wrapText="1"/>
    </xf>
    <xf numFmtId="0" fontId="3" fillId="9" borderId="11" xfId="0" applyFont="1" applyFill="1" applyBorder="1" applyAlignment="1">
      <alignment vertical="center" wrapText="1"/>
    </xf>
    <xf numFmtId="43" fontId="3" fillId="9" borderId="4" xfId="0" applyNumberFormat="1" applyFont="1" applyFill="1" applyBorder="1" applyAlignment="1">
      <alignment vertical="center" wrapText="1"/>
    </xf>
    <xf numFmtId="43" fontId="3" fillId="9" borderId="12" xfId="0" applyNumberFormat="1" applyFont="1" applyFill="1" applyBorder="1" applyAlignment="1">
      <alignment vertical="center" wrapText="1"/>
    </xf>
    <xf numFmtId="43" fontId="3" fillId="9" borderId="45" xfId="0" applyNumberFormat="1" applyFont="1" applyFill="1" applyBorder="1" applyAlignment="1">
      <alignment vertical="center" wrapText="1"/>
    </xf>
    <xf numFmtId="43" fontId="3" fillId="9" borderId="54" xfId="0" applyNumberFormat="1" applyFont="1" applyFill="1" applyBorder="1" applyAlignment="1">
      <alignment vertical="center" wrapText="1"/>
    </xf>
    <xf numFmtId="43" fontId="3" fillId="9" borderId="8" xfId="0" applyNumberFormat="1" applyFont="1" applyFill="1" applyBorder="1" applyAlignment="1">
      <alignment vertical="center" wrapText="1"/>
    </xf>
    <xf numFmtId="43" fontId="3" fillId="9" borderId="13" xfId="0" applyNumberFormat="1" applyFont="1" applyFill="1" applyBorder="1" applyAlignment="1">
      <alignment vertical="center" wrapText="1"/>
    </xf>
    <xf numFmtId="0" fontId="4" fillId="2" borderId="3" xfId="0" applyFont="1" applyFill="1" applyBorder="1" applyAlignment="1">
      <alignment vertical="center" wrapText="1"/>
    </xf>
    <xf numFmtId="0" fontId="4" fillId="2" borderId="39" xfId="0" applyFont="1" applyFill="1" applyBorder="1" applyAlignment="1">
      <alignment vertical="center" wrapText="1"/>
    </xf>
    <xf numFmtId="0" fontId="4" fillId="2" borderId="14" xfId="0" applyFont="1" applyFill="1" applyBorder="1" applyAlignment="1">
      <alignment vertical="center" wrapText="1"/>
    </xf>
    <xf numFmtId="0" fontId="4" fillId="2" borderId="50" xfId="0" applyFont="1" applyFill="1" applyBorder="1" applyAlignment="1">
      <alignment vertical="center" wrapText="1"/>
    </xf>
    <xf numFmtId="0" fontId="7" fillId="5" borderId="0" xfId="0" applyFont="1" applyFill="1"/>
    <xf numFmtId="0" fontId="3" fillId="9" borderId="43" xfId="0" applyFont="1" applyFill="1" applyBorder="1" applyAlignment="1">
      <alignment vertical="center" wrapText="1"/>
    </xf>
    <xf numFmtId="43" fontId="3" fillId="9" borderId="7" xfId="0" applyNumberFormat="1" applyFont="1" applyFill="1" applyBorder="1" applyAlignment="1">
      <alignment vertical="center" wrapText="1"/>
    </xf>
    <xf numFmtId="43" fontId="3" fillId="9" borderId="43" xfId="0" applyNumberFormat="1" applyFont="1" applyFill="1" applyBorder="1" applyAlignment="1">
      <alignment vertical="center" wrapText="1"/>
    </xf>
    <xf numFmtId="0" fontId="4" fillId="2" borderId="38" xfId="0" applyFont="1" applyFill="1" applyBorder="1" applyAlignment="1">
      <alignment horizontal="left" vertical="center" wrapText="1"/>
    </xf>
    <xf numFmtId="0" fontId="8" fillId="0" borderId="0" xfId="0" applyFont="1"/>
    <xf numFmtId="43" fontId="8" fillId="0" borderId="0" xfId="1" applyFont="1"/>
    <xf numFmtId="0" fontId="10" fillId="8" borderId="59" xfId="2" applyFont="1" applyFill="1" applyBorder="1" applyAlignment="1">
      <alignment horizontal="center" vertical="center" wrapText="1"/>
    </xf>
    <xf numFmtId="0" fontId="10" fillId="8" borderId="60" xfId="2" applyFont="1" applyFill="1" applyBorder="1" applyAlignment="1">
      <alignment horizontal="center" vertical="center" wrapText="1"/>
    </xf>
    <xf numFmtId="0" fontId="10" fillId="8" borderId="61" xfId="2" applyFont="1" applyFill="1" applyBorder="1" applyAlignment="1">
      <alignment horizontal="center" vertical="center" wrapText="1"/>
    </xf>
    <xf numFmtId="0" fontId="9" fillId="8" borderId="59" xfId="0" applyFont="1" applyFill="1" applyBorder="1" applyAlignment="1">
      <alignment horizontal="center" vertical="center" wrapText="1"/>
    </xf>
    <xf numFmtId="0" fontId="9" fillId="8" borderId="59" xfId="0" applyFont="1" applyFill="1" applyBorder="1" applyAlignment="1">
      <alignment horizontal="center" vertical="top" wrapText="1"/>
    </xf>
    <xf numFmtId="0" fontId="10" fillId="8" borderId="59" xfId="2" applyFont="1" applyFill="1" applyBorder="1" applyAlignment="1">
      <alignment horizontal="center" vertical="top" wrapText="1"/>
    </xf>
    <xf numFmtId="0" fontId="9" fillId="8" borderId="60" xfId="0" applyFont="1" applyFill="1" applyBorder="1" applyAlignment="1">
      <alignment horizontal="center" vertical="top" wrapText="1"/>
    </xf>
    <xf numFmtId="0" fontId="10" fillId="8" borderId="60" xfId="2" applyFont="1" applyFill="1" applyBorder="1" applyAlignment="1">
      <alignment horizontal="center" vertical="top" wrapText="1"/>
    </xf>
    <xf numFmtId="0" fontId="11" fillId="8" borderId="60" xfId="0" applyFont="1" applyFill="1" applyBorder="1" applyAlignment="1">
      <alignment horizontal="center" vertical="top" wrapText="1"/>
    </xf>
    <xf numFmtId="0" fontId="8" fillId="8" borderId="60" xfId="0" applyFont="1" applyFill="1" applyBorder="1" applyAlignment="1">
      <alignment horizontal="center" vertical="top" wrapText="1"/>
    </xf>
    <xf numFmtId="0" fontId="9" fillId="8" borderId="61" xfId="0" applyFont="1" applyFill="1" applyBorder="1" applyAlignment="1">
      <alignment horizontal="center" vertical="top" wrapText="1"/>
    </xf>
    <xf numFmtId="0" fontId="8" fillId="8" borderId="61" xfId="0" applyFont="1" applyFill="1" applyBorder="1" applyAlignment="1">
      <alignment horizontal="center" vertical="top" wrapText="1"/>
    </xf>
    <xf numFmtId="0" fontId="11" fillId="8" borderId="61" xfId="0" applyFont="1" applyFill="1" applyBorder="1" applyAlignment="1">
      <alignment horizontal="center" vertical="top" wrapText="1"/>
    </xf>
    <xf numFmtId="0" fontId="9" fillId="8" borderId="58" xfId="0" applyFont="1" applyFill="1" applyBorder="1" applyAlignment="1">
      <alignment horizontal="center" vertical="top" wrapText="1"/>
    </xf>
    <xf numFmtId="0" fontId="10" fillId="8" borderId="58" xfId="2" applyFont="1" applyFill="1" applyBorder="1" applyAlignment="1">
      <alignment horizontal="center" vertical="top" wrapText="1"/>
    </xf>
    <xf numFmtId="0" fontId="8" fillId="3" borderId="0" xfId="0" applyFont="1" applyFill="1"/>
    <xf numFmtId="0" fontId="12" fillId="5" borderId="0" xfId="0" applyFont="1" applyFill="1"/>
    <xf numFmtId="0" fontId="13" fillId="7" borderId="39" xfId="0" applyFont="1" applyFill="1" applyBorder="1" applyAlignment="1">
      <alignment vertical="center" wrapText="1"/>
    </xf>
    <xf numFmtId="0" fontId="13" fillId="7" borderId="40" xfId="0" applyFont="1" applyFill="1" applyBorder="1" applyAlignment="1">
      <alignment vertical="center" wrapText="1"/>
    </xf>
    <xf numFmtId="0" fontId="14" fillId="0" borderId="0" xfId="0" applyFont="1"/>
    <xf numFmtId="0" fontId="13" fillId="0" borderId="0" xfId="0" applyFont="1" applyFill="1" applyBorder="1" applyAlignment="1">
      <alignment vertical="center" wrapText="1"/>
    </xf>
    <xf numFmtId="0" fontId="13" fillId="7" borderId="14" xfId="0" applyFont="1" applyFill="1" applyBorder="1" applyAlignment="1">
      <alignment vertical="center" wrapText="1"/>
    </xf>
    <xf numFmtId="0" fontId="13" fillId="7" borderId="3" xfId="0" applyFont="1" applyFill="1" applyBorder="1" applyAlignment="1">
      <alignment vertical="center" wrapText="1"/>
    </xf>
    <xf numFmtId="0" fontId="13" fillId="7" borderId="15" xfId="0" applyFont="1" applyFill="1" applyBorder="1" applyAlignment="1">
      <alignment vertical="center" wrapText="1"/>
    </xf>
    <xf numFmtId="0" fontId="13" fillId="7" borderId="36" xfId="0" applyFont="1" applyFill="1" applyBorder="1" applyAlignment="1">
      <alignment vertical="center" wrapText="1"/>
    </xf>
    <xf numFmtId="0" fontId="14" fillId="0" borderId="0" xfId="0" applyFont="1" applyFill="1" applyBorder="1"/>
    <xf numFmtId="0" fontId="15" fillId="2" borderId="6" xfId="0" applyFont="1" applyFill="1" applyBorder="1" applyAlignment="1">
      <alignment vertical="center" wrapText="1"/>
    </xf>
    <xf numFmtId="0" fontId="15" fillId="2" borderId="7" xfId="0" applyFont="1" applyFill="1" applyBorder="1" applyAlignment="1">
      <alignment vertical="center" wrapText="1"/>
    </xf>
    <xf numFmtId="1" fontId="16" fillId="2" borderId="7" xfId="0" applyNumberFormat="1" applyFont="1" applyFill="1" applyBorder="1" applyAlignment="1">
      <alignment vertical="center" wrapText="1"/>
    </xf>
    <xf numFmtId="164" fontId="16" fillId="2" borderId="7" xfId="0" applyNumberFormat="1" applyFont="1" applyFill="1" applyBorder="1" applyAlignment="1">
      <alignment vertical="center" wrapText="1"/>
    </xf>
    <xf numFmtId="0" fontId="16" fillId="2" borderId="8" xfId="0" applyFont="1" applyFill="1" applyBorder="1" applyAlignment="1">
      <alignment vertical="center" wrapText="1"/>
    </xf>
    <xf numFmtId="1" fontId="15" fillId="2" borderId="18" xfId="0" applyNumberFormat="1" applyFont="1" applyFill="1" applyBorder="1" applyAlignment="1">
      <alignment vertical="center" wrapText="1"/>
    </xf>
    <xf numFmtId="1" fontId="15" fillId="2" borderId="7" xfId="0" applyNumberFormat="1" applyFont="1" applyFill="1" applyBorder="1" applyAlignment="1">
      <alignment vertical="center" wrapText="1"/>
    </xf>
    <xf numFmtId="0" fontId="15" fillId="2" borderId="24" xfId="0" applyFont="1" applyFill="1" applyBorder="1" applyAlignment="1">
      <alignment vertical="center" wrapText="1"/>
    </xf>
    <xf numFmtId="0" fontId="16" fillId="2" borderId="18" xfId="0" applyFont="1" applyFill="1" applyBorder="1" applyAlignment="1">
      <alignment vertical="center" wrapText="1"/>
    </xf>
    <xf numFmtId="0" fontId="16" fillId="2" borderId="7" xfId="0" applyFont="1" applyFill="1" applyBorder="1" applyAlignment="1">
      <alignment vertical="center" wrapText="1"/>
    </xf>
    <xf numFmtId="0" fontId="16" fillId="2" borderId="43" xfId="0" applyFont="1" applyFill="1" applyBorder="1" applyAlignment="1">
      <alignment vertical="center" wrapText="1"/>
    </xf>
    <xf numFmtId="1" fontId="16" fillId="2" borderId="8" xfId="0" applyNumberFormat="1" applyFont="1" applyFill="1" applyBorder="1" applyAlignment="1">
      <alignment vertical="center" wrapText="1"/>
    </xf>
    <xf numFmtId="0" fontId="16" fillId="5" borderId="16" xfId="0" applyFont="1" applyFill="1" applyBorder="1" applyAlignment="1">
      <alignment vertical="center" wrapText="1"/>
    </xf>
    <xf numFmtId="0" fontId="15" fillId="5" borderId="5" xfId="0" applyFont="1" applyFill="1" applyBorder="1" applyAlignment="1">
      <alignment vertical="center" wrapText="1"/>
    </xf>
    <xf numFmtId="1" fontId="16" fillId="5" borderId="5" xfId="0" applyNumberFormat="1" applyFont="1" applyFill="1" applyBorder="1" applyAlignment="1">
      <alignment vertical="center" wrapText="1"/>
    </xf>
    <xf numFmtId="164" fontId="16" fillId="5" borderId="5" xfId="0" applyNumberFormat="1" applyFont="1" applyFill="1" applyBorder="1" applyAlignment="1">
      <alignment vertical="center" wrapText="1"/>
    </xf>
    <xf numFmtId="0" fontId="16" fillId="5" borderId="17" xfId="0" applyFont="1" applyFill="1" applyBorder="1" applyAlignment="1">
      <alignment vertical="center" wrapText="1"/>
    </xf>
    <xf numFmtId="1" fontId="15" fillId="5" borderId="19" xfId="0" applyNumberFormat="1" applyFont="1" applyFill="1" applyBorder="1" applyAlignment="1">
      <alignment vertical="center" wrapText="1"/>
    </xf>
    <xf numFmtId="1" fontId="15" fillId="5" borderId="5" xfId="0" applyNumberFormat="1" applyFont="1" applyFill="1" applyBorder="1" applyAlignment="1">
      <alignment vertical="center" wrapText="1"/>
    </xf>
    <xf numFmtId="1" fontId="15" fillId="5" borderId="25" xfId="0" applyNumberFormat="1" applyFont="1" applyFill="1" applyBorder="1" applyAlignment="1">
      <alignment vertical="center" wrapText="1"/>
    </xf>
    <xf numFmtId="0" fontId="16" fillId="5" borderId="19" xfId="0" applyFont="1" applyFill="1" applyBorder="1" applyAlignment="1">
      <alignment vertical="center" wrapText="1"/>
    </xf>
    <xf numFmtId="0" fontId="16" fillId="5" borderId="5" xfId="0" applyFont="1" applyFill="1" applyBorder="1" applyAlignment="1">
      <alignment vertical="center" wrapText="1"/>
    </xf>
    <xf numFmtId="0" fontId="16" fillId="5" borderId="44" xfId="0" applyFont="1" applyFill="1" applyBorder="1" applyAlignment="1">
      <alignment vertical="center" wrapText="1"/>
    </xf>
    <xf numFmtId="0" fontId="16" fillId="5" borderId="9" xfId="0" applyFont="1" applyFill="1" applyBorder="1" applyAlignment="1">
      <alignment vertical="center" wrapText="1"/>
    </xf>
    <xf numFmtId="0" fontId="16" fillId="5" borderId="1" xfId="0" applyFont="1" applyFill="1" applyBorder="1" applyAlignment="1">
      <alignment vertical="center" wrapText="1"/>
    </xf>
    <xf numFmtId="1" fontId="16" fillId="5" borderId="1" xfId="0" applyNumberFormat="1" applyFont="1" applyFill="1" applyBorder="1" applyAlignment="1">
      <alignment vertical="center" wrapText="1"/>
    </xf>
    <xf numFmtId="164" fontId="15" fillId="5" borderId="1" xfId="0" applyNumberFormat="1" applyFont="1" applyFill="1" applyBorder="1" applyAlignment="1">
      <alignment vertical="center" wrapText="1"/>
    </xf>
    <xf numFmtId="0" fontId="16" fillId="5" borderId="10" xfId="0" applyFont="1" applyFill="1" applyBorder="1" applyAlignment="1">
      <alignment vertical="center" wrapText="1"/>
    </xf>
    <xf numFmtId="1" fontId="17" fillId="5" borderId="2" xfId="0" applyNumberFormat="1" applyFont="1" applyFill="1" applyBorder="1" applyAlignment="1">
      <alignment vertical="center" wrapText="1"/>
    </xf>
    <xf numFmtId="1" fontId="17" fillId="5" borderId="1" xfId="0" applyNumberFormat="1" applyFont="1" applyFill="1" applyBorder="1" applyAlignment="1">
      <alignment vertical="center" wrapText="1"/>
    </xf>
    <xf numFmtId="0" fontId="16" fillId="5" borderId="26" xfId="0" applyFont="1" applyFill="1" applyBorder="1" applyAlignment="1">
      <alignment vertical="center" wrapText="1"/>
    </xf>
    <xf numFmtId="0" fontId="16" fillId="5" borderId="2" xfId="0" applyFont="1" applyFill="1" applyBorder="1" applyAlignment="1">
      <alignment vertical="center" wrapText="1"/>
    </xf>
    <xf numFmtId="0" fontId="16" fillId="5" borderId="29" xfId="0" applyFont="1" applyFill="1" applyBorder="1" applyAlignment="1">
      <alignment vertical="center" wrapText="1"/>
    </xf>
    <xf numFmtId="1" fontId="15" fillId="5" borderId="1" xfId="0" applyNumberFormat="1" applyFont="1" applyFill="1" applyBorder="1" applyAlignment="1">
      <alignment vertical="center" wrapText="1"/>
    </xf>
    <xf numFmtId="0" fontId="16" fillId="5" borderId="11" xfId="0" applyFont="1" applyFill="1" applyBorder="1" applyAlignment="1">
      <alignment vertical="center" wrapText="1"/>
    </xf>
    <xf numFmtId="0" fontId="16" fillId="5" borderId="12" xfId="0" applyFont="1" applyFill="1" applyBorder="1" applyAlignment="1">
      <alignment vertical="center" wrapText="1"/>
    </xf>
    <xf numFmtId="1" fontId="16" fillId="5" borderId="12" xfId="0" applyNumberFormat="1" applyFont="1" applyFill="1" applyBorder="1" applyAlignment="1">
      <alignment vertical="center" wrapText="1"/>
    </xf>
    <xf numFmtId="164" fontId="16" fillId="5" borderId="12" xfId="0" applyNumberFormat="1" applyFont="1" applyFill="1" applyBorder="1" applyAlignment="1">
      <alignment vertical="center" wrapText="1"/>
    </xf>
    <xf numFmtId="0" fontId="16" fillId="5" borderId="13" xfId="0" applyFont="1" applyFill="1" applyBorder="1" applyAlignment="1">
      <alignment vertical="center" wrapText="1"/>
    </xf>
    <xf numFmtId="0" fontId="16" fillId="5" borderId="37" xfId="0" applyFont="1" applyFill="1" applyBorder="1" applyAlignment="1">
      <alignment vertical="center" wrapText="1"/>
    </xf>
    <xf numFmtId="0" fontId="16" fillId="5" borderId="35" xfId="0" applyFont="1" applyFill="1" applyBorder="1" applyAlignment="1">
      <alignment vertical="center" wrapText="1"/>
    </xf>
    <xf numFmtId="0" fontId="16" fillId="5" borderId="27" xfId="0" applyFont="1" applyFill="1" applyBorder="1" applyAlignment="1">
      <alignment vertical="center" wrapText="1"/>
    </xf>
    <xf numFmtId="0" fontId="16" fillId="5" borderId="4" xfId="0" applyFont="1" applyFill="1" applyBorder="1" applyAlignment="1">
      <alignment vertical="center" wrapText="1"/>
    </xf>
    <xf numFmtId="0" fontId="16" fillId="5" borderId="45" xfId="0" applyFont="1" applyFill="1" applyBorder="1" applyAlignment="1">
      <alignment vertical="center" wrapText="1"/>
    </xf>
    <xf numFmtId="0" fontId="15" fillId="2" borderId="18" xfId="0" applyFont="1" applyFill="1" applyBorder="1" applyAlignment="1">
      <alignment vertical="center" wrapText="1"/>
    </xf>
    <xf numFmtId="10" fontId="15" fillId="2" borderId="7" xfId="0" applyNumberFormat="1" applyFont="1" applyFill="1" applyBorder="1" applyAlignment="1">
      <alignment vertical="center" wrapText="1"/>
    </xf>
    <xf numFmtId="0" fontId="16" fillId="5" borderId="20" xfId="0" applyFont="1" applyFill="1" applyBorder="1" applyAlignment="1">
      <alignment vertical="center" wrapText="1"/>
    </xf>
    <xf numFmtId="0" fontId="16" fillId="5" borderId="21" xfId="0" applyFont="1" applyFill="1" applyBorder="1" applyAlignment="1">
      <alignment vertical="center" wrapText="1"/>
    </xf>
    <xf numFmtId="1" fontId="16" fillId="5" borderId="21" xfId="0" applyNumberFormat="1" applyFont="1" applyFill="1" applyBorder="1" applyAlignment="1">
      <alignment vertical="center" wrapText="1"/>
    </xf>
    <xf numFmtId="164" fontId="16" fillId="5" borderId="21" xfId="0" applyNumberFormat="1" applyFont="1" applyFill="1" applyBorder="1" applyAlignment="1">
      <alignment vertical="center" wrapText="1"/>
    </xf>
    <xf numFmtId="0" fontId="16" fillId="5" borderId="22" xfId="0" applyFont="1" applyFill="1" applyBorder="1" applyAlignment="1">
      <alignment vertical="center" wrapText="1"/>
    </xf>
    <xf numFmtId="10" fontId="16" fillId="5" borderId="23" xfId="1" applyNumberFormat="1" applyFont="1" applyFill="1" applyBorder="1" applyAlignment="1">
      <alignment vertical="center" wrapText="1"/>
    </xf>
    <xf numFmtId="10" fontId="16" fillId="5" borderId="21" xfId="1" applyNumberFormat="1" applyFont="1" applyFill="1" applyBorder="1" applyAlignment="1">
      <alignment vertical="center" wrapText="1"/>
    </xf>
    <xf numFmtId="10" fontId="16" fillId="5" borderId="28" xfId="1" applyNumberFormat="1" applyFont="1" applyFill="1" applyBorder="1" applyAlignment="1">
      <alignment vertical="center" wrapText="1"/>
    </xf>
    <xf numFmtId="0" fontId="16" fillId="5" borderId="23" xfId="0" applyFont="1" applyFill="1" applyBorder="1" applyAlignment="1">
      <alignment vertical="center" wrapText="1"/>
    </xf>
    <xf numFmtId="0" fontId="16" fillId="5" borderId="46" xfId="0" applyFont="1" applyFill="1" applyBorder="1" applyAlignment="1">
      <alignment vertical="center" wrapText="1"/>
    </xf>
    <xf numFmtId="164" fontId="16" fillId="5" borderId="1" xfId="0" applyNumberFormat="1" applyFont="1" applyFill="1" applyBorder="1" applyAlignment="1">
      <alignment vertical="center" wrapText="1"/>
    </xf>
    <xf numFmtId="10" fontId="16" fillId="5" borderId="2" xfId="1" applyNumberFormat="1" applyFont="1" applyFill="1" applyBorder="1" applyAlignment="1">
      <alignment vertical="center" wrapText="1"/>
    </xf>
    <xf numFmtId="10" fontId="16" fillId="5" borderId="1" xfId="1" applyNumberFormat="1" applyFont="1" applyFill="1" applyBorder="1" applyAlignment="1">
      <alignment vertical="center" wrapText="1"/>
    </xf>
    <xf numFmtId="10" fontId="16" fillId="5" borderId="26" xfId="1" applyNumberFormat="1" applyFont="1" applyFill="1" applyBorder="1" applyAlignment="1">
      <alignment vertical="center" wrapText="1"/>
    </xf>
    <xf numFmtId="10" fontId="16" fillId="5" borderId="4" xfId="1" applyNumberFormat="1" applyFont="1" applyFill="1" applyBorder="1" applyAlignment="1">
      <alignment vertical="center" wrapText="1"/>
    </xf>
    <xf numFmtId="10" fontId="16" fillId="5" borderId="12" xfId="1" applyNumberFormat="1" applyFont="1" applyFill="1" applyBorder="1" applyAlignment="1">
      <alignment vertical="center" wrapText="1"/>
    </xf>
    <xf numFmtId="10" fontId="16" fillId="5" borderId="27" xfId="1" applyNumberFormat="1" applyFont="1" applyFill="1" applyBorder="1" applyAlignment="1">
      <alignment vertical="center" wrapText="1"/>
    </xf>
    <xf numFmtId="0" fontId="15" fillId="2" borderId="8" xfId="0" applyFont="1" applyFill="1" applyBorder="1" applyAlignment="1">
      <alignment vertical="center" wrapText="1"/>
    </xf>
    <xf numFmtId="1" fontId="18" fillId="2" borderId="18" xfId="0" applyNumberFormat="1" applyFont="1" applyFill="1" applyBorder="1" applyAlignment="1">
      <alignment vertical="center" wrapText="1"/>
    </xf>
    <xf numFmtId="1" fontId="18" fillId="2" borderId="7" xfId="0" applyNumberFormat="1" applyFont="1" applyFill="1" applyBorder="1" applyAlignment="1">
      <alignment vertical="center" wrapText="1"/>
    </xf>
    <xf numFmtId="1" fontId="15" fillId="2" borderId="24" xfId="0" applyNumberFormat="1" applyFont="1" applyFill="1" applyBorder="1" applyAlignment="1">
      <alignment vertical="center" wrapText="1"/>
    </xf>
    <xf numFmtId="1" fontId="17" fillId="5" borderId="4" xfId="0" applyNumberFormat="1" applyFont="1" applyFill="1" applyBorder="1" applyAlignment="1">
      <alignment vertical="center" wrapText="1"/>
    </xf>
    <xf numFmtId="1" fontId="17" fillId="5" borderId="12" xfId="0" applyNumberFormat="1" applyFont="1" applyFill="1" applyBorder="1" applyAlignment="1">
      <alignment vertical="center" wrapText="1"/>
    </xf>
    <xf numFmtId="43" fontId="16" fillId="5" borderId="4" xfId="1" applyFont="1" applyFill="1" applyBorder="1" applyAlignment="1">
      <alignment vertical="center" wrapText="1"/>
    </xf>
    <xf numFmtId="0" fontId="15" fillId="2" borderId="9" xfId="0" applyFont="1" applyFill="1" applyBorder="1" applyAlignment="1">
      <alignment vertical="center" wrapText="1"/>
    </xf>
    <xf numFmtId="0" fontId="15" fillId="2" borderId="1" xfId="0" applyFont="1" applyFill="1" applyBorder="1" applyAlignment="1">
      <alignment vertical="center" wrapText="1"/>
    </xf>
    <xf numFmtId="1" fontId="15" fillId="2" borderId="1" xfId="0" applyNumberFormat="1" applyFont="1" applyFill="1" applyBorder="1" applyAlignment="1">
      <alignment vertical="center" wrapText="1"/>
    </xf>
    <xf numFmtId="164" fontId="15" fillId="2" borderId="1" xfId="0" applyNumberFormat="1" applyFont="1" applyFill="1" applyBorder="1" applyAlignment="1">
      <alignment vertical="center" wrapText="1"/>
    </xf>
    <xf numFmtId="0" fontId="15" fillId="2" borderId="10" xfId="0" applyFont="1" applyFill="1" applyBorder="1" applyAlignment="1">
      <alignment vertical="center" wrapText="1"/>
    </xf>
    <xf numFmtId="43" fontId="18" fillId="2" borderId="2" xfId="1" applyFont="1" applyFill="1" applyBorder="1" applyAlignment="1">
      <alignment vertical="center" wrapText="1"/>
    </xf>
    <xf numFmtId="43" fontId="18" fillId="2" borderId="1" xfId="1" applyFont="1" applyFill="1" applyBorder="1" applyAlignment="1">
      <alignment vertical="center" wrapText="1"/>
    </xf>
    <xf numFmtId="43" fontId="15" fillId="2" borderId="1" xfId="1" applyFont="1" applyFill="1" applyBorder="1" applyAlignment="1">
      <alignment vertical="center" wrapText="1"/>
    </xf>
    <xf numFmtId="43" fontId="15" fillId="2" borderId="26" xfId="1" applyFont="1" applyFill="1" applyBorder="1" applyAlignment="1">
      <alignment vertical="center" wrapText="1"/>
    </xf>
    <xf numFmtId="43" fontId="15" fillId="2" borderId="2" xfId="0" applyNumberFormat="1" applyFont="1" applyFill="1" applyBorder="1" applyAlignment="1">
      <alignment vertical="center" wrapText="1"/>
    </xf>
    <xf numFmtId="1" fontId="15" fillId="2" borderId="10" xfId="0" applyNumberFormat="1" applyFont="1" applyFill="1" applyBorder="1" applyAlignment="1">
      <alignment vertical="center" wrapText="1"/>
    </xf>
    <xf numFmtId="0" fontId="19" fillId="0" borderId="0" xfId="0" applyFont="1"/>
    <xf numFmtId="0" fontId="19" fillId="0" borderId="0" xfId="0" applyFont="1" applyFill="1" applyBorder="1"/>
    <xf numFmtId="0" fontId="15" fillId="4" borderId="9" xfId="0" applyFont="1" applyFill="1" applyBorder="1" applyAlignment="1">
      <alignment vertical="center" wrapText="1"/>
    </xf>
    <xf numFmtId="0" fontId="15" fillId="4" borderId="1" xfId="0" applyFont="1" applyFill="1" applyBorder="1" applyAlignment="1">
      <alignment vertical="center" wrapText="1"/>
    </xf>
    <xf numFmtId="1" fontId="15" fillId="4" borderId="1" xfId="0" applyNumberFormat="1" applyFont="1" applyFill="1" applyBorder="1" applyAlignment="1">
      <alignment vertical="center" wrapText="1"/>
    </xf>
    <xf numFmtId="164" fontId="15" fillId="4" borderId="1" xfId="0" applyNumberFormat="1" applyFont="1" applyFill="1" applyBorder="1" applyAlignment="1">
      <alignment vertical="center" wrapText="1"/>
    </xf>
    <xf numFmtId="0" fontId="16" fillId="4" borderId="10" xfId="0" applyFont="1" applyFill="1" applyBorder="1" applyAlignment="1">
      <alignment vertical="center" wrapText="1"/>
    </xf>
    <xf numFmtId="43" fontId="17" fillId="4" borderId="2" xfId="1" applyFont="1" applyFill="1" applyBorder="1" applyAlignment="1">
      <alignment vertical="center" wrapText="1"/>
    </xf>
    <xf numFmtId="43" fontId="17" fillId="4" borderId="1" xfId="1" applyFont="1" applyFill="1" applyBorder="1" applyAlignment="1">
      <alignment vertical="center" wrapText="1"/>
    </xf>
    <xf numFmtId="43" fontId="16" fillId="4" borderId="1" xfId="1" applyFont="1" applyFill="1" applyBorder="1" applyAlignment="1">
      <alignment vertical="center" wrapText="1"/>
    </xf>
    <xf numFmtId="43" fontId="16" fillId="4" borderId="26" xfId="1" applyFont="1" applyFill="1" applyBorder="1" applyAlignment="1">
      <alignment vertical="center" wrapText="1"/>
    </xf>
    <xf numFmtId="0" fontId="16" fillId="4" borderId="2" xfId="0" applyFont="1" applyFill="1" applyBorder="1" applyAlignment="1">
      <alignment vertical="center" wrapText="1"/>
    </xf>
    <xf numFmtId="0" fontId="16" fillId="4" borderId="1" xfId="0" applyFont="1" applyFill="1" applyBorder="1" applyAlignment="1">
      <alignment vertical="center" wrapText="1"/>
    </xf>
    <xf numFmtId="1" fontId="16" fillId="4" borderId="1" xfId="0" applyNumberFormat="1" applyFont="1" applyFill="1" applyBorder="1" applyAlignment="1">
      <alignment vertical="center" wrapText="1"/>
    </xf>
    <xf numFmtId="164" fontId="16" fillId="4" borderId="1" xfId="0" applyNumberFormat="1" applyFont="1" applyFill="1" applyBorder="1" applyAlignment="1">
      <alignment vertical="center" wrapText="1"/>
    </xf>
    <xf numFmtId="0" fontId="16" fillId="4" borderId="29" xfId="0" applyFont="1" applyFill="1" applyBorder="1" applyAlignment="1">
      <alignment vertical="center" wrapText="1"/>
    </xf>
    <xf numFmtId="1" fontId="16" fillId="4" borderId="29" xfId="0" applyNumberFormat="1" applyFont="1" applyFill="1" applyBorder="1" applyAlignment="1">
      <alignment vertical="center" wrapText="1"/>
    </xf>
    <xf numFmtId="1" fontId="20" fillId="4" borderId="10" xfId="2" applyNumberFormat="1" applyFont="1" applyFill="1" applyBorder="1" applyAlignment="1">
      <alignment vertical="center" wrapText="1"/>
    </xf>
    <xf numFmtId="0" fontId="16" fillId="6" borderId="9" xfId="0" applyFont="1" applyFill="1" applyBorder="1" applyAlignment="1">
      <alignment vertical="center" wrapText="1"/>
    </xf>
    <xf numFmtId="0" fontId="15" fillId="6" borderId="1" xfId="0" applyFont="1" applyFill="1" applyBorder="1" applyAlignment="1">
      <alignment vertical="center" wrapText="1"/>
    </xf>
    <xf numFmtId="164" fontId="16" fillId="6" borderId="1" xfId="0" applyNumberFormat="1" applyFont="1" applyFill="1" applyBorder="1" applyAlignment="1">
      <alignment vertical="center" wrapText="1"/>
    </xf>
    <xf numFmtId="9" fontId="16" fillId="6" borderId="10" xfId="0" applyNumberFormat="1" applyFont="1" applyFill="1" applyBorder="1" applyAlignment="1">
      <alignment vertical="center" wrapText="1"/>
    </xf>
    <xf numFmtId="1" fontId="16" fillId="6" borderId="2" xfId="1" applyNumberFormat="1" applyFont="1" applyFill="1" applyBorder="1" applyAlignment="1">
      <alignment vertical="center" wrapText="1"/>
    </xf>
    <xf numFmtId="1" fontId="16" fillId="6" borderId="1" xfId="1" applyNumberFormat="1" applyFont="1" applyFill="1" applyBorder="1" applyAlignment="1">
      <alignment vertical="center" wrapText="1"/>
    </xf>
    <xf numFmtId="1" fontId="16" fillId="6" borderId="10" xfId="0" applyNumberFormat="1" applyFont="1" applyFill="1" applyBorder="1" applyAlignment="1">
      <alignment vertical="center" wrapText="1"/>
    </xf>
    <xf numFmtId="0" fontId="14" fillId="6" borderId="0" xfId="0" applyFont="1" applyFill="1" applyBorder="1"/>
    <xf numFmtId="9" fontId="16" fillId="5" borderId="10" xfId="0" applyNumberFormat="1" applyFont="1" applyFill="1" applyBorder="1" applyAlignment="1">
      <alignment vertical="center" wrapText="1"/>
    </xf>
    <xf numFmtId="1" fontId="16" fillId="5" borderId="2" xfId="1" applyNumberFormat="1" applyFont="1" applyFill="1" applyBorder="1" applyAlignment="1">
      <alignment vertical="center" wrapText="1"/>
    </xf>
    <xf numFmtId="1" fontId="16" fillId="5" borderId="1" xfId="1" applyNumberFormat="1" applyFont="1" applyFill="1" applyBorder="1" applyAlignment="1">
      <alignment vertical="center" wrapText="1"/>
    </xf>
    <xf numFmtId="0" fontId="16" fillId="5" borderId="31" xfId="0" applyFont="1" applyFill="1" applyBorder="1" applyAlignment="1">
      <alignment vertical="center" wrapText="1"/>
    </xf>
    <xf numFmtId="0" fontId="16" fillId="5" borderId="32" xfId="0" applyFont="1" applyFill="1" applyBorder="1" applyAlignment="1">
      <alignment vertical="center" wrapText="1"/>
    </xf>
    <xf numFmtId="164" fontId="16" fillId="5" borderId="32" xfId="0" applyNumberFormat="1" applyFont="1" applyFill="1" applyBorder="1" applyAlignment="1">
      <alignment vertical="center" wrapText="1"/>
    </xf>
    <xf numFmtId="1" fontId="16" fillId="5" borderId="34" xfId="1" applyNumberFormat="1" applyFont="1" applyFill="1" applyBorder="1" applyAlignment="1">
      <alignment vertical="center" wrapText="1"/>
    </xf>
    <xf numFmtId="0" fontId="16" fillId="5" borderId="42" xfId="0" applyFont="1" applyFill="1" applyBorder="1" applyAlignment="1">
      <alignment vertical="center" wrapText="1"/>
    </xf>
    <xf numFmtId="0" fontId="16" fillId="6" borderId="31" xfId="0" applyFont="1" applyFill="1" applyBorder="1" applyAlignment="1">
      <alignment vertical="center" wrapText="1"/>
    </xf>
    <xf numFmtId="0" fontId="15" fillId="6" borderId="32" xfId="0" applyFont="1" applyFill="1" applyBorder="1" applyAlignment="1">
      <alignment vertical="center" wrapText="1"/>
    </xf>
    <xf numFmtId="164" fontId="16" fillId="6" borderId="32" xfId="0" applyNumberFormat="1" applyFont="1" applyFill="1" applyBorder="1" applyAlignment="1">
      <alignment vertical="center" wrapText="1"/>
    </xf>
    <xf numFmtId="1" fontId="16" fillId="6" borderId="34" xfId="1" applyNumberFormat="1" applyFont="1" applyFill="1" applyBorder="1" applyAlignment="1">
      <alignment vertical="center" wrapText="1"/>
    </xf>
    <xf numFmtId="1" fontId="16" fillId="6" borderId="32" xfId="1" applyNumberFormat="1" applyFont="1" applyFill="1" applyBorder="1" applyAlignment="1">
      <alignment vertical="center" wrapText="1"/>
    </xf>
    <xf numFmtId="0" fontId="15" fillId="4" borderId="10" xfId="0" applyFont="1" applyFill="1" applyBorder="1" applyAlignment="1">
      <alignment vertical="center" wrapText="1"/>
    </xf>
    <xf numFmtId="43" fontId="18" fillId="4" borderId="2" xfId="1" applyFont="1" applyFill="1" applyBorder="1" applyAlignment="1">
      <alignment vertical="center" wrapText="1"/>
    </xf>
    <xf numFmtId="43" fontId="18" fillId="4" borderId="1" xfId="1" applyFont="1" applyFill="1" applyBorder="1" applyAlignment="1">
      <alignment vertical="center" wrapText="1"/>
    </xf>
    <xf numFmtId="43" fontId="15" fillId="4" borderId="1" xfId="1" applyFont="1" applyFill="1" applyBorder="1" applyAlignment="1">
      <alignment vertical="center" wrapText="1"/>
    </xf>
    <xf numFmtId="43" fontId="15" fillId="4" borderId="26" xfId="1" applyFont="1" applyFill="1" applyBorder="1" applyAlignment="1">
      <alignment vertical="center" wrapText="1"/>
    </xf>
    <xf numFmtId="0" fontId="15" fillId="4" borderId="2" xfId="0" applyFont="1" applyFill="1" applyBorder="1" applyAlignment="1">
      <alignment vertical="center" wrapText="1"/>
    </xf>
    <xf numFmtId="0" fontId="15" fillId="4" borderId="29" xfId="0" applyFont="1" applyFill="1" applyBorder="1" applyAlignment="1">
      <alignment vertical="center" wrapText="1"/>
    </xf>
    <xf numFmtId="1" fontId="15" fillId="4" borderId="10" xfId="0" applyNumberFormat="1" applyFont="1" applyFill="1" applyBorder="1" applyAlignment="1">
      <alignment vertical="center" wrapText="1"/>
    </xf>
    <xf numFmtId="9" fontId="15" fillId="6" borderId="1" xfId="0" applyNumberFormat="1" applyFont="1" applyFill="1" applyBorder="1" applyAlignment="1">
      <alignment vertical="center" wrapText="1"/>
    </xf>
    <xf numFmtId="0" fontId="16" fillId="6" borderId="10" xfId="0" applyFont="1" applyFill="1" applyBorder="1" applyAlignment="1">
      <alignment vertical="center" wrapText="1"/>
    </xf>
    <xf numFmtId="43" fontId="15" fillId="6" borderId="1" xfId="1" applyFont="1" applyFill="1" applyBorder="1" applyAlignment="1">
      <alignment vertical="center" wrapText="1"/>
    </xf>
    <xf numFmtId="0" fontId="16" fillId="6" borderId="41" xfId="0" applyFont="1" applyFill="1" applyBorder="1" applyAlignment="1">
      <alignment vertical="center" wrapText="1"/>
    </xf>
    <xf numFmtId="43" fontId="17" fillId="5" borderId="2" xfId="1" applyFont="1" applyFill="1" applyBorder="1" applyAlignment="1">
      <alignment vertical="center" wrapText="1"/>
    </xf>
    <xf numFmtId="43" fontId="16" fillId="5" borderId="26" xfId="1" applyFont="1" applyFill="1" applyBorder="1" applyAlignment="1">
      <alignment vertical="center" wrapText="1"/>
    </xf>
    <xf numFmtId="9" fontId="16" fillId="5" borderId="1" xfId="0" applyNumberFormat="1" applyFont="1" applyFill="1" applyBorder="1" applyAlignment="1">
      <alignment vertical="center" wrapText="1"/>
    </xf>
    <xf numFmtId="0" fontId="16" fillId="5" borderId="33" xfId="0" applyFont="1" applyFill="1" applyBorder="1" applyAlignment="1">
      <alignment vertical="center" wrapText="1"/>
    </xf>
    <xf numFmtId="43" fontId="16" fillId="5" borderId="1" xfId="1" applyFont="1" applyFill="1" applyBorder="1" applyAlignment="1">
      <alignment vertical="center" wrapText="1"/>
    </xf>
    <xf numFmtId="0" fontId="15" fillId="6" borderId="9" xfId="0" applyFont="1" applyFill="1" applyBorder="1" applyAlignment="1">
      <alignment vertical="center" wrapText="1"/>
    </xf>
    <xf numFmtId="164" fontId="15" fillId="6" borderId="1" xfId="0" applyNumberFormat="1" applyFont="1" applyFill="1" applyBorder="1" applyAlignment="1">
      <alignment vertical="center" wrapText="1"/>
    </xf>
    <xf numFmtId="0" fontId="15" fillId="6" borderId="10" xfId="0" applyFont="1" applyFill="1" applyBorder="1" applyAlignment="1">
      <alignment vertical="center" wrapText="1"/>
    </xf>
    <xf numFmtId="1" fontId="15" fillId="6" borderId="2" xfId="1" applyNumberFormat="1" applyFont="1" applyFill="1" applyBorder="1" applyAlignment="1">
      <alignment vertical="center" wrapText="1"/>
    </xf>
    <xf numFmtId="1" fontId="15" fillId="6" borderId="1" xfId="1" applyNumberFormat="1" applyFont="1" applyFill="1" applyBorder="1" applyAlignment="1">
      <alignment vertical="center" wrapText="1"/>
    </xf>
    <xf numFmtId="43" fontId="15" fillId="6" borderId="26" xfId="1" applyFont="1" applyFill="1" applyBorder="1" applyAlignment="1">
      <alignment vertical="center" wrapText="1"/>
    </xf>
    <xf numFmtId="1" fontId="15" fillId="6" borderId="10" xfId="0" applyNumberFormat="1" applyFont="1" applyFill="1" applyBorder="1" applyAlignment="1">
      <alignment vertical="center" wrapText="1"/>
    </xf>
    <xf numFmtId="0" fontId="19" fillId="6" borderId="0" xfId="0" applyFont="1" applyFill="1" applyBorder="1"/>
    <xf numFmtId="1" fontId="16" fillId="5" borderId="32" xfId="1" applyNumberFormat="1" applyFont="1" applyFill="1" applyBorder="1" applyAlignment="1">
      <alignment vertical="center" wrapText="1"/>
    </xf>
    <xf numFmtId="0" fontId="15" fillId="6" borderId="41" xfId="0" applyFont="1" applyFill="1" applyBorder="1" applyAlignment="1">
      <alignment vertical="center" wrapText="1"/>
    </xf>
    <xf numFmtId="43" fontId="17" fillId="5" borderId="1" xfId="1" applyFont="1" applyFill="1" applyBorder="1" applyAlignment="1">
      <alignment vertical="center" wrapText="1"/>
    </xf>
    <xf numFmtId="0" fontId="19" fillId="4" borderId="0" xfId="0" applyFont="1" applyFill="1" applyBorder="1"/>
    <xf numFmtId="9" fontId="15" fillId="4" borderId="10" xfId="0" applyNumberFormat="1" applyFont="1" applyFill="1" applyBorder="1" applyAlignment="1">
      <alignment vertical="center" wrapText="1"/>
    </xf>
    <xf numFmtId="0" fontId="16" fillId="6" borderId="1" xfId="0" applyFont="1" applyFill="1" applyBorder="1" applyAlignment="1">
      <alignment vertical="center" wrapText="1"/>
    </xf>
    <xf numFmtId="1" fontId="16" fillId="6" borderId="1" xfId="0" applyNumberFormat="1" applyFont="1" applyFill="1" applyBorder="1" applyAlignment="1">
      <alignment vertical="center" wrapText="1"/>
    </xf>
    <xf numFmtId="43" fontId="17" fillId="6" borderId="2" xfId="1" applyFont="1" applyFill="1" applyBorder="1" applyAlignment="1">
      <alignment vertical="center" wrapText="1"/>
    </xf>
    <xf numFmtId="43" fontId="17" fillId="6" borderId="1" xfId="1" applyFont="1" applyFill="1" applyBorder="1" applyAlignment="1">
      <alignment vertical="center" wrapText="1"/>
    </xf>
    <xf numFmtId="43" fontId="16" fillId="6" borderId="1" xfId="1" applyFont="1" applyFill="1" applyBorder="1" applyAlignment="1">
      <alignment vertical="center" wrapText="1"/>
    </xf>
    <xf numFmtId="43" fontId="16" fillId="6" borderId="26" xfId="1" applyFont="1" applyFill="1" applyBorder="1" applyAlignment="1">
      <alignment vertical="center" wrapText="1"/>
    </xf>
    <xf numFmtId="0" fontId="16" fillId="6" borderId="11" xfId="0" applyFont="1" applyFill="1" applyBorder="1" applyAlignment="1">
      <alignment vertical="center" wrapText="1"/>
    </xf>
    <xf numFmtId="0" fontId="16" fillId="6" borderId="12" xfId="0" applyFont="1" applyFill="1" applyBorder="1" applyAlignment="1">
      <alignment vertical="center" wrapText="1"/>
    </xf>
    <xf numFmtId="9" fontId="16" fillId="6" borderId="12" xfId="0" applyNumberFormat="1" applyFont="1" applyFill="1" applyBorder="1" applyAlignment="1">
      <alignment vertical="center" wrapText="1"/>
    </xf>
    <xf numFmtId="164" fontId="16" fillId="6" borderId="12" xfId="0" applyNumberFormat="1" applyFont="1" applyFill="1" applyBorder="1" applyAlignment="1">
      <alignment vertical="center" wrapText="1"/>
    </xf>
    <xf numFmtId="0" fontId="16" fillId="6" borderId="13" xfId="0" applyFont="1" applyFill="1" applyBorder="1" applyAlignment="1">
      <alignment vertical="center" wrapText="1"/>
    </xf>
    <xf numFmtId="1" fontId="16" fillId="6" borderId="4" xfId="1" applyNumberFormat="1" applyFont="1" applyFill="1" applyBorder="1" applyAlignment="1">
      <alignment vertical="center" wrapText="1"/>
    </xf>
    <xf numFmtId="1" fontId="16" fillId="6" borderId="12" xfId="1" applyNumberFormat="1" applyFont="1" applyFill="1" applyBorder="1" applyAlignment="1">
      <alignment vertical="center" wrapText="1"/>
    </xf>
    <xf numFmtId="43" fontId="16" fillId="6" borderId="12" xfId="1" applyFont="1" applyFill="1" applyBorder="1" applyAlignment="1">
      <alignment vertical="center" wrapText="1"/>
    </xf>
    <xf numFmtId="0" fontId="19" fillId="2" borderId="0" xfId="0" applyFont="1" applyFill="1" applyBorder="1"/>
    <xf numFmtId="9" fontId="15" fillId="2" borderId="10" xfId="0" applyNumberFormat="1" applyFont="1" applyFill="1" applyBorder="1" applyAlignment="1">
      <alignment vertical="center" wrapText="1"/>
    </xf>
    <xf numFmtId="0" fontId="15" fillId="2" borderId="2" xfId="0" applyFont="1" applyFill="1" applyBorder="1" applyAlignment="1">
      <alignment vertical="center" wrapText="1"/>
    </xf>
    <xf numFmtId="0" fontId="15" fillId="2" borderId="29" xfId="0" applyFont="1" applyFill="1" applyBorder="1" applyAlignment="1">
      <alignment vertical="center" wrapText="1"/>
    </xf>
    <xf numFmtId="4" fontId="16" fillId="6" borderId="1" xfId="0" applyNumberFormat="1" applyFont="1" applyFill="1" applyBorder="1" applyAlignment="1">
      <alignment vertical="center" wrapText="1"/>
    </xf>
    <xf numFmtId="1" fontId="16" fillId="6" borderId="2" xfId="1" applyNumberFormat="1" applyFont="1" applyFill="1" applyBorder="1" applyAlignment="1">
      <alignment horizontal="right" vertical="center" wrapText="1"/>
    </xf>
    <xf numFmtId="43" fontId="16" fillId="6" borderId="2" xfId="1" applyFont="1" applyFill="1" applyBorder="1" applyAlignment="1">
      <alignment vertical="center" wrapText="1"/>
    </xf>
    <xf numFmtId="1" fontId="16" fillId="6" borderId="30" xfId="1" applyNumberFormat="1" applyFont="1" applyFill="1" applyBorder="1" applyAlignment="1">
      <alignment vertical="center" wrapText="1"/>
    </xf>
    <xf numFmtId="9" fontId="16" fillId="6" borderId="1" xfId="0" applyNumberFormat="1" applyFont="1" applyFill="1" applyBorder="1" applyAlignment="1">
      <alignment vertical="center" wrapText="1"/>
    </xf>
    <xf numFmtId="2" fontId="16" fillId="6" borderId="2" xfId="1" applyNumberFormat="1" applyFont="1" applyFill="1" applyBorder="1" applyAlignment="1">
      <alignment horizontal="right" vertical="center" wrapText="1"/>
    </xf>
    <xf numFmtId="43" fontId="16" fillId="6" borderId="2" xfId="1" applyFont="1" applyFill="1" applyBorder="1" applyAlignment="1">
      <alignment horizontal="right" vertical="center" wrapText="1"/>
    </xf>
    <xf numFmtId="2" fontId="16" fillId="6" borderId="1" xfId="0" applyNumberFormat="1" applyFont="1" applyFill="1" applyBorder="1" applyAlignment="1">
      <alignment vertical="center" wrapText="1"/>
    </xf>
    <xf numFmtId="1" fontId="2" fillId="5" borderId="17" xfId="0" applyNumberFormat="1" applyFont="1" applyFill="1" applyBorder="1" applyAlignment="1">
      <alignment vertical="center" wrapText="1"/>
    </xf>
    <xf numFmtId="1" fontId="2" fillId="6" borderId="10" xfId="0" applyNumberFormat="1" applyFont="1" applyFill="1" applyBorder="1" applyAlignment="1">
      <alignment vertical="center" wrapText="1"/>
    </xf>
    <xf numFmtId="0" fontId="2" fillId="5" borderId="41" xfId="0" applyFont="1" applyFill="1" applyBorder="1" applyAlignment="1">
      <alignment vertical="center" wrapText="1"/>
    </xf>
    <xf numFmtId="0" fontId="2" fillId="6" borderId="41" xfId="0" applyFont="1" applyFill="1" applyBorder="1" applyAlignment="1">
      <alignment vertical="center" wrapText="1"/>
    </xf>
    <xf numFmtId="1" fontId="2" fillId="5" borderId="10" xfId="0" applyNumberFormat="1" applyFont="1" applyFill="1" applyBorder="1" applyAlignment="1">
      <alignment vertical="center" wrapText="1"/>
    </xf>
    <xf numFmtId="0" fontId="2" fillId="5" borderId="42" xfId="0" applyFont="1" applyFill="1" applyBorder="1" applyAlignment="1">
      <alignment vertical="center" wrapText="1"/>
    </xf>
    <xf numFmtId="1" fontId="2" fillId="5" borderId="42" xfId="0" applyNumberFormat="1" applyFont="1" applyFill="1" applyBorder="1" applyAlignment="1">
      <alignment vertical="center" wrapText="1"/>
    </xf>
    <xf numFmtId="0" fontId="13" fillId="0" borderId="0" xfId="0" applyFont="1" applyFill="1" applyBorder="1" applyAlignment="1">
      <alignment horizontal="center" vertical="center" wrapText="1"/>
    </xf>
    <xf numFmtId="0" fontId="14" fillId="0" borderId="0" xfId="0" applyFont="1"/>
    <xf numFmtId="0" fontId="13" fillId="7" borderId="38" xfId="0" applyFont="1" applyFill="1" applyBorder="1" applyAlignment="1">
      <alignment horizontal="center" vertical="center" wrapText="1"/>
    </xf>
    <xf numFmtId="0" fontId="13" fillId="7" borderId="39" xfId="0" applyFont="1" applyFill="1" applyBorder="1" applyAlignment="1">
      <alignment horizontal="center" vertical="center" wrapText="1"/>
    </xf>
    <xf numFmtId="0" fontId="4" fillId="2" borderId="29" xfId="0" applyFont="1" applyFill="1" applyBorder="1" applyAlignment="1">
      <alignment horizontal="center" vertical="center" wrapText="1"/>
    </xf>
    <xf numFmtId="0" fontId="4" fillId="2" borderId="30"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9" fillId="8" borderId="59" xfId="0" applyFont="1" applyFill="1" applyBorder="1" applyAlignment="1">
      <alignment horizontal="center" vertical="top" wrapText="1"/>
    </xf>
    <xf numFmtId="0" fontId="9" fillId="8" borderId="60" xfId="0" applyFont="1" applyFill="1" applyBorder="1" applyAlignment="1">
      <alignment horizontal="center" vertical="top" wrapText="1"/>
    </xf>
    <xf numFmtId="0" fontId="9" fillId="8" borderId="61" xfId="0" applyFont="1" applyFill="1" applyBorder="1" applyAlignment="1">
      <alignment horizontal="center" vertical="top" wrapText="1"/>
    </xf>
    <xf numFmtId="0" fontId="10" fillId="8" borderId="59" xfId="2" applyFont="1" applyFill="1" applyBorder="1" applyAlignment="1">
      <alignment horizontal="center" vertical="top" wrapText="1"/>
    </xf>
    <xf numFmtId="0" fontId="10" fillId="8" borderId="60" xfId="2" applyFont="1" applyFill="1" applyBorder="1" applyAlignment="1">
      <alignment horizontal="center" vertical="top" wrapText="1"/>
    </xf>
    <xf numFmtId="0" fontId="10" fillId="8" borderId="61" xfId="2" applyFont="1" applyFill="1" applyBorder="1" applyAlignment="1">
      <alignment horizontal="center" vertical="top" wrapText="1"/>
    </xf>
    <xf numFmtId="0" fontId="21" fillId="2" borderId="38" xfId="0" applyFont="1" applyFill="1" applyBorder="1" applyAlignment="1">
      <alignment horizontal="left" vertical="center" wrapText="1"/>
    </xf>
    <xf numFmtId="0" fontId="21" fillId="2" borderId="39" xfId="0" applyFont="1" applyFill="1" applyBorder="1" applyAlignment="1">
      <alignment horizontal="left" vertical="center" wrapText="1"/>
    </xf>
    <xf numFmtId="0" fontId="21" fillId="2" borderId="39" xfId="0" applyFont="1" applyFill="1" applyBorder="1" applyAlignment="1">
      <alignment vertical="center" wrapText="1"/>
    </xf>
    <xf numFmtId="0" fontId="22" fillId="5" borderId="0" xfId="0" applyFont="1" applyFill="1"/>
    <xf numFmtId="0" fontId="23" fillId="5" borderId="0" xfId="0" applyFont="1" applyFill="1"/>
    <xf numFmtId="0" fontId="23" fillId="0" borderId="0" xfId="0" applyFont="1"/>
    <xf numFmtId="0" fontId="21" fillId="2" borderId="14" xfId="0" applyFont="1" applyFill="1" applyBorder="1" applyAlignment="1">
      <alignment vertical="center" wrapText="1"/>
    </xf>
    <xf numFmtId="0" fontId="21" fillId="2" borderId="3" xfId="0" applyFont="1" applyFill="1" applyBorder="1" applyAlignment="1">
      <alignment vertical="center" wrapText="1"/>
    </xf>
    <xf numFmtId="0" fontId="21" fillId="2" borderId="15" xfId="0" applyFont="1" applyFill="1" applyBorder="1" applyAlignment="1">
      <alignment vertical="center" wrapText="1"/>
    </xf>
    <xf numFmtId="0" fontId="21" fillId="2" borderId="50" xfId="0" applyFont="1" applyFill="1" applyBorder="1" applyAlignment="1">
      <alignment vertical="center" wrapText="1"/>
    </xf>
    <xf numFmtId="0" fontId="21" fillId="7" borderId="47" xfId="0" applyFont="1" applyFill="1" applyBorder="1" applyAlignment="1">
      <alignment vertical="center" wrapText="1"/>
    </xf>
    <xf numFmtId="0" fontId="21" fillId="7" borderId="48" xfId="0" applyFont="1" applyFill="1" applyBorder="1" applyAlignment="1">
      <alignment vertical="center" wrapText="1"/>
    </xf>
    <xf numFmtId="0" fontId="21" fillId="7" borderId="49" xfId="0" applyFont="1" applyFill="1" applyBorder="1" applyAlignment="1">
      <alignment vertical="center" wrapText="1"/>
    </xf>
    <xf numFmtId="0" fontId="21" fillId="7" borderId="51" xfId="0" applyFont="1" applyFill="1" applyBorder="1" applyAlignment="1">
      <alignment vertical="center" wrapText="1"/>
    </xf>
    <xf numFmtId="0" fontId="21" fillId="7" borderId="38" xfId="0" applyFont="1" applyFill="1" applyBorder="1" applyAlignment="1">
      <alignment vertical="center" wrapText="1"/>
    </xf>
    <xf numFmtId="0" fontId="21" fillId="7" borderId="20" xfId="0" applyFont="1" applyFill="1" applyBorder="1" applyAlignment="1">
      <alignment vertical="center" wrapText="1"/>
    </xf>
    <xf numFmtId="0" fontId="21" fillId="7" borderId="21" xfId="0" applyFont="1" applyFill="1" applyBorder="1" applyAlignment="1">
      <alignment vertical="center" wrapText="1"/>
    </xf>
    <xf numFmtId="0" fontId="21" fillId="7" borderId="22" xfId="0" applyFont="1" applyFill="1" applyBorder="1" applyAlignment="1">
      <alignment vertical="center" wrapText="1"/>
    </xf>
    <xf numFmtId="0" fontId="21" fillId="7" borderId="46" xfId="0" applyFont="1" applyFill="1" applyBorder="1" applyAlignment="1">
      <alignment vertical="center" wrapText="1"/>
    </xf>
    <xf numFmtId="0" fontId="21" fillId="7" borderId="52" xfId="0" applyFont="1" applyFill="1" applyBorder="1" applyAlignment="1">
      <alignment vertical="center" wrapText="1"/>
    </xf>
    <xf numFmtId="0" fontId="24" fillId="9" borderId="9" xfId="0" applyFont="1" applyFill="1" applyBorder="1" applyAlignment="1">
      <alignment vertical="center" wrapText="1"/>
    </xf>
    <xf numFmtId="0" fontId="24" fillId="9" borderId="1" xfId="0" applyFont="1" applyFill="1" applyBorder="1" applyAlignment="1">
      <alignment vertical="center" wrapText="1"/>
    </xf>
    <xf numFmtId="0" fontId="24" fillId="9" borderId="10" xfId="0" applyFont="1" applyFill="1" applyBorder="1" applyAlignment="1">
      <alignment vertical="center" wrapText="1"/>
    </xf>
    <xf numFmtId="43" fontId="24" fillId="9" borderId="2" xfId="1" applyFont="1" applyFill="1" applyBorder="1" applyAlignment="1">
      <alignment vertical="center" wrapText="1"/>
    </xf>
    <xf numFmtId="43" fontId="24" fillId="9" borderId="1" xfId="1" applyFont="1" applyFill="1" applyBorder="1" applyAlignment="1">
      <alignment vertical="center" wrapText="1"/>
    </xf>
    <xf numFmtId="0" fontId="24" fillId="9" borderId="29" xfId="0" applyFont="1" applyFill="1" applyBorder="1" applyAlignment="1">
      <alignment vertical="center" wrapText="1"/>
    </xf>
    <xf numFmtId="43" fontId="24" fillId="9" borderId="53" xfId="0" applyNumberFormat="1" applyFont="1" applyFill="1" applyBorder="1" applyAlignment="1">
      <alignment vertical="center" wrapText="1"/>
    </xf>
    <xf numFmtId="0" fontId="24" fillId="4" borderId="9" xfId="0" applyFont="1" applyFill="1" applyBorder="1" applyAlignment="1">
      <alignment vertical="center" wrapText="1"/>
    </xf>
    <xf numFmtId="0" fontId="25" fillId="4" borderId="1" xfId="0" applyFont="1" applyFill="1" applyBorder="1" applyAlignment="1">
      <alignment vertical="center" wrapText="1"/>
    </xf>
    <xf numFmtId="164" fontId="24" fillId="4" borderId="1" xfId="0" applyNumberFormat="1" applyFont="1" applyFill="1" applyBorder="1" applyAlignment="1">
      <alignment vertical="center" wrapText="1"/>
    </xf>
    <xf numFmtId="164" fontId="24" fillId="4" borderId="10" xfId="0" applyNumberFormat="1" applyFont="1" applyFill="1" applyBorder="1" applyAlignment="1">
      <alignment vertical="center" wrapText="1"/>
    </xf>
    <xf numFmtId="43" fontId="25" fillId="4" borderId="2" xfId="0" applyNumberFormat="1" applyFont="1" applyFill="1" applyBorder="1" applyAlignment="1">
      <alignment vertical="center" wrapText="1"/>
    </xf>
    <xf numFmtId="43" fontId="25" fillId="4" borderId="1" xfId="0" applyNumberFormat="1" applyFont="1" applyFill="1" applyBorder="1" applyAlignment="1">
      <alignment vertical="center" wrapText="1"/>
    </xf>
    <xf numFmtId="43" fontId="25" fillId="4" borderId="29" xfId="0" applyNumberFormat="1" applyFont="1" applyFill="1" applyBorder="1" applyAlignment="1">
      <alignment vertical="center" wrapText="1"/>
    </xf>
    <xf numFmtId="43" fontId="25" fillId="4" borderId="53" xfId="0" applyNumberFormat="1" applyFont="1" applyFill="1" applyBorder="1" applyAlignment="1">
      <alignment vertical="center" wrapText="1"/>
    </xf>
    <xf numFmtId="0" fontId="23" fillId="0" borderId="0" xfId="0" applyFont="1" applyFill="1" applyBorder="1"/>
    <xf numFmtId="43" fontId="24" fillId="9" borderId="2" xfId="0" applyNumberFormat="1" applyFont="1" applyFill="1" applyBorder="1" applyAlignment="1">
      <alignment vertical="center" wrapText="1"/>
    </xf>
    <xf numFmtId="43" fontId="24" fillId="9" borderId="1" xfId="0" applyNumberFormat="1" applyFont="1" applyFill="1" applyBorder="1" applyAlignment="1">
      <alignment vertical="center" wrapText="1"/>
    </xf>
    <xf numFmtId="0" fontId="24" fillId="4" borderId="31" xfId="0" applyFont="1" applyFill="1" applyBorder="1" applyAlignment="1">
      <alignment vertical="center" wrapText="1"/>
    </xf>
    <xf numFmtId="0" fontId="25" fillId="4" borderId="32" xfId="0" applyFont="1" applyFill="1" applyBorder="1" applyAlignment="1">
      <alignment vertical="center" wrapText="1"/>
    </xf>
    <xf numFmtId="164" fontId="24" fillId="4" borderId="32" xfId="0" applyNumberFormat="1" applyFont="1" applyFill="1" applyBorder="1" applyAlignment="1">
      <alignment vertical="center" wrapText="1"/>
    </xf>
    <xf numFmtId="164" fontId="24" fillId="4" borderId="33" xfId="0" applyNumberFormat="1" applyFont="1" applyFill="1" applyBorder="1" applyAlignment="1">
      <alignment vertical="center" wrapText="1"/>
    </xf>
    <xf numFmtId="43" fontId="25" fillId="4" borderId="32" xfId="0" applyNumberFormat="1" applyFont="1" applyFill="1" applyBorder="1" applyAlignment="1">
      <alignment vertical="center" wrapText="1"/>
    </xf>
    <xf numFmtId="43" fontId="25" fillId="4" borderId="55" xfId="0" applyNumberFormat="1" applyFont="1" applyFill="1" applyBorder="1" applyAlignment="1">
      <alignment vertical="center" wrapText="1"/>
    </xf>
    <xf numFmtId="0" fontId="24" fillId="4" borderId="11" xfId="0" applyFont="1" applyFill="1" applyBorder="1" applyAlignment="1">
      <alignment vertical="center" wrapText="1"/>
    </xf>
    <xf numFmtId="0" fontId="25" fillId="4" borderId="12" xfId="0" applyFont="1" applyFill="1" applyBorder="1" applyAlignment="1">
      <alignment vertical="center" wrapText="1"/>
    </xf>
    <xf numFmtId="164" fontId="24" fillId="4" borderId="12" xfId="0" applyNumberFormat="1" applyFont="1" applyFill="1" applyBorder="1" applyAlignment="1">
      <alignment vertical="center" wrapText="1"/>
    </xf>
    <xf numFmtId="164" fontId="24" fillId="4" borderId="13" xfId="0" applyNumberFormat="1" applyFont="1" applyFill="1" applyBorder="1" applyAlignment="1">
      <alignment vertical="center" wrapText="1"/>
    </xf>
    <xf numFmtId="43" fontId="25" fillId="4" borderId="12" xfId="0" applyNumberFormat="1" applyFont="1" applyFill="1" applyBorder="1" applyAlignment="1">
      <alignment vertical="center" wrapText="1"/>
    </xf>
    <xf numFmtId="43" fontId="25" fillId="4" borderId="57" xfId="0" applyNumberFormat="1" applyFont="1" applyFill="1" applyBorder="1" applyAlignment="1">
      <alignment vertical="center" wrapText="1"/>
    </xf>
    <xf numFmtId="43" fontId="24" fillId="9" borderId="56" xfId="0" applyNumberFormat="1" applyFont="1" applyFill="1" applyBorder="1" applyAlignment="1">
      <alignment vertical="center" wrapText="1"/>
    </xf>
    <xf numFmtId="43" fontId="25" fillId="4" borderId="34" xfId="0" applyNumberFormat="1" applyFont="1" applyFill="1" applyBorder="1" applyAlignment="1">
      <alignment vertical="center" wrapText="1"/>
    </xf>
    <xf numFmtId="43" fontId="25" fillId="4" borderId="54" xfId="0" applyNumberFormat="1" applyFont="1" applyFill="1" applyBorder="1" applyAlignment="1">
      <alignment vertical="center" wrapText="1"/>
    </xf>
    <xf numFmtId="0" fontId="24" fillId="4" borderId="20" xfId="0" applyFont="1" applyFill="1" applyBorder="1" applyAlignment="1">
      <alignment vertical="center" wrapText="1"/>
    </xf>
    <xf numFmtId="0" fontId="25" fillId="4" borderId="21" xfId="0" applyFont="1" applyFill="1" applyBorder="1" applyAlignment="1">
      <alignment vertical="center" wrapText="1"/>
    </xf>
    <xf numFmtId="164" fontId="24" fillId="4" borderId="21" xfId="0" applyNumberFormat="1" applyFont="1" applyFill="1" applyBorder="1" applyAlignment="1">
      <alignment vertical="center" wrapText="1"/>
    </xf>
    <xf numFmtId="164" fontId="24" fillId="4" borderId="22" xfId="0" applyNumberFormat="1" applyFont="1" applyFill="1" applyBorder="1" applyAlignment="1">
      <alignment vertical="center" wrapText="1"/>
    </xf>
    <xf numFmtId="43" fontId="25" fillId="4" borderId="23" xfId="0" applyNumberFormat="1" applyFont="1" applyFill="1" applyBorder="1" applyAlignment="1">
      <alignment vertical="center" wrapText="1"/>
    </xf>
    <xf numFmtId="0" fontId="24" fillId="9" borderId="6" xfId="0" applyFont="1" applyFill="1" applyBorder="1" applyAlignment="1">
      <alignment vertical="center" wrapText="1"/>
    </xf>
    <xf numFmtId="0" fontId="24" fillId="9" borderId="7" xfId="0" applyFont="1" applyFill="1" applyBorder="1" applyAlignment="1">
      <alignment vertical="center" wrapText="1"/>
    </xf>
    <xf numFmtId="0" fontId="24" fillId="9" borderId="8" xfId="0" applyFont="1" applyFill="1" applyBorder="1" applyAlignment="1">
      <alignment vertical="center" wrapText="1"/>
    </xf>
    <xf numFmtId="43" fontId="24" fillId="9" borderId="18" xfId="0" applyNumberFormat="1" applyFont="1" applyFill="1" applyBorder="1" applyAlignment="1">
      <alignment vertical="center" wrapText="1"/>
    </xf>
    <xf numFmtId="0" fontId="24" fillId="9" borderId="11" xfId="0" applyFont="1" applyFill="1" applyBorder="1" applyAlignment="1">
      <alignment vertical="center" wrapText="1"/>
    </xf>
    <xf numFmtId="0" fontId="24" fillId="9" borderId="12" xfId="0" applyFont="1" applyFill="1" applyBorder="1" applyAlignment="1">
      <alignment vertical="center" wrapText="1"/>
    </xf>
    <xf numFmtId="0" fontId="24" fillId="9" borderId="13" xfId="0" applyFont="1" applyFill="1" applyBorder="1" applyAlignment="1">
      <alignment vertical="center" wrapText="1"/>
    </xf>
    <xf numFmtId="43" fontId="24" fillId="9" borderId="4" xfId="0" applyNumberFormat="1" applyFont="1" applyFill="1" applyBorder="1" applyAlignment="1">
      <alignment vertical="center" wrapText="1"/>
    </xf>
    <xf numFmtId="43" fontId="24" fillId="9" borderId="12" xfId="0" applyNumberFormat="1" applyFont="1" applyFill="1" applyBorder="1" applyAlignment="1">
      <alignment vertical="center" wrapText="1"/>
    </xf>
    <xf numFmtId="43" fontId="24" fillId="9" borderId="45" xfId="0" applyNumberFormat="1" applyFont="1" applyFill="1" applyBorder="1" applyAlignment="1">
      <alignment vertical="center" wrapText="1"/>
    </xf>
    <xf numFmtId="43" fontId="24" fillId="9" borderId="54" xfId="0" applyNumberFormat="1" applyFont="1" applyFill="1" applyBorder="1" applyAlignment="1">
      <alignment vertical="center" wrapText="1"/>
    </xf>
    <xf numFmtId="43" fontId="24" fillId="9" borderId="8" xfId="0" applyNumberFormat="1" applyFont="1" applyFill="1" applyBorder="1" applyAlignment="1">
      <alignment vertical="center" wrapText="1"/>
    </xf>
    <xf numFmtId="10" fontId="24" fillId="9" borderId="10" xfId="0" applyNumberFormat="1" applyFont="1" applyFill="1" applyBorder="1" applyAlignment="1">
      <alignment vertical="center" wrapText="1"/>
    </xf>
    <xf numFmtId="43" fontId="24" fillId="9" borderId="13" xfId="0" applyNumberFormat="1" applyFont="1" applyFill="1" applyBorder="1" applyAlignment="1">
      <alignment vertical="center" wrapText="1"/>
    </xf>
  </cellXfs>
  <cellStyles count="3">
    <cellStyle name="Comma" xfId="1" builtinId="3"/>
    <cellStyle name="Hyperlink" xfId="2" builtinId="8"/>
    <cellStyle name="Normal" xfId="0" builtinId="0"/>
  </cellStyles>
  <dxfs count="0"/>
  <tableStyles count="0" defaultTableStyle="TableStyleMedium2" defaultPivotStyle="PivotStyleLight16"/>
  <colors>
    <mruColors>
      <color rgb="FFFF7C88"/>
      <color rgb="FFFFF0CB"/>
      <color rgb="FFE1335E"/>
      <color rgb="FF27093C"/>
      <color rgb="FFFFE29A"/>
      <color rgb="FF90E2BB"/>
      <color rgb="FFA27EB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7.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8.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Aprēķins!$B$21</c:f>
              <c:strCache>
                <c:ptCount val="1"/>
                <c:pt idx="0">
                  <c:v>Bāze</c:v>
                </c:pt>
              </c:strCache>
            </c:strRef>
          </c:tx>
          <c:spPr>
            <a:ln w="28575" cap="rnd">
              <a:solidFill>
                <a:srgbClr val="A27EBB"/>
              </a:solidFill>
              <a:round/>
            </a:ln>
            <a:effectLst/>
          </c:spPr>
          <c:marker>
            <c:symbol val="none"/>
          </c:marker>
          <c:cat>
            <c:numRef>
              <c:f>Aprēķins!$F$2:$AC$2</c:f>
              <c:numCache>
                <c:formatCode>General</c:formatCode>
                <c:ptCount val="21"/>
                <c:pt idx="0">
                  <c:v>2016</c:v>
                </c:pt>
                <c:pt idx="1">
                  <c:v>2017</c:v>
                </c:pt>
                <c:pt idx="2">
                  <c:v>2018</c:v>
                </c:pt>
                <c:pt idx="3">
                  <c:v>2019</c:v>
                </c:pt>
                <c:pt idx="4">
                  <c:v>2020</c:v>
                </c:pt>
                <c:pt idx="5">
                  <c:v>2021</c:v>
                </c:pt>
                <c:pt idx="6">
                  <c:v>2022</c:v>
                </c:pt>
                <c:pt idx="7">
                  <c:v>2023</c:v>
                </c:pt>
                <c:pt idx="8">
                  <c:v>2024</c:v>
                </c:pt>
                <c:pt idx="9">
                  <c:v>2025</c:v>
                </c:pt>
                <c:pt idx="10">
                  <c:v>2026</c:v>
                </c:pt>
                <c:pt idx="11">
                  <c:v>2027</c:v>
                </c:pt>
                <c:pt idx="12">
                  <c:v>2028</c:v>
                </c:pt>
                <c:pt idx="13">
                  <c:v>2029</c:v>
                </c:pt>
                <c:pt idx="14">
                  <c:v>2030</c:v>
                </c:pt>
                <c:pt idx="15">
                  <c:v>2031</c:v>
                </c:pt>
                <c:pt idx="16">
                  <c:v>2032</c:v>
                </c:pt>
                <c:pt idx="17">
                  <c:v>2033</c:v>
                </c:pt>
                <c:pt idx="18">
                  <c:v>2034</c:v>
                </c:pt>
                <c:pt idx="19">
                  <c:v>2035</c:v>
                </c:pt>
                <c:pt idx="20">
                  <c:v>2036</c:v>
                </c:pt>
              </c:numCache>
            </c:numRef>
          </c:cat>
          <c:val>
            <c:numRef>
              <c:f>Aprēķins!$F$21:$AC$21</c:f>
              <c:numCache>
                <c:formatCode>0</c:formatCode>
                <c:ptCount val="21"/>
                <c:pt idx="0">
                  <c:v>1672</c:v>
                </c:pt>
                <c:pt idx="1">
                  <c:v>1902</c:v>
                </c:pt>
                <c:pt idx="2">
                  <c:v>2263.3333333333335</c:v>
                </c:pt>
                <c:pt idx="3">
                  <c:v>2627.1111111111113</c:v>
                </c:pt>
                <c:pt idx="4">
                  <c:v>2945.4814814814818</c:v>
                </c:pt>
                <c:pt idx="5">
                  <c:v>3293.308641975309</c:v>
                </c:pt>
                <c:pt idx="6">
                  <c:v>3636.6337448559675</c:v>
                </c:pt>
                <c:pt idx="7">
                  <c:v>3973.1412894375862</c:v>
                </c:pt>
                <c:pt idx="8">
                  <c:v>4315.6945587562877</c:v>
                </c:pt>
                <c:pt idx="9">
                  <c:v>4656.4898643499473</c:v>
                </c:pt>
                <c:pt idx="10">
                  <c:v>4996.4419041812744</c:v>
                </c:pt>
                <c:pt idx="11">
                  <c:v>5320.4870988501089</c:v>
                </c:pt>
                <c:pt idx="12">
                  <c:v>5621.9248608782555</c:v>
                </c:pt>
                <c:pt idx="13">
                  <c:v>5895.4647765612763</c:v>
                </c:pt>
                <c:pt idx="14">
                  <c:v>6135.2042091959438</c:v>
                </c:pt>
                <c:pt idx="15">
                  <c:v>6338.8834867824025</c:v>
                </c:pt>
                <c:pt idx="16">
                  <c:v>6506.1738328267038</c:v>
                </c:pt>
                <c:pt idx="17">
                  <c:v>6638.4941283508797</c:v>
                </c:pt>
                <c:pt idx="18">
                  <c:v>6739.1521121818669</c:v>
                </c:pt>
                <c:pt idx="19">
                  <c:v>6812.534693505102</c:v>
                </c:pt>
                <c:pt idx="20">
                  <c:v>6863.5948369515017</c:v>
                </c:pt>
              </c:numCache>
            </c:numRef>
          </c:val>
          <c:smooth val="0"/>
          <c:extLst>
            <c:ext xmlns:c16="http://schemas.microsoft.com/office/drawing/2014/chart" uri="{C3380CC4-5D6E-409C-BE32-E72D297353CC}">
              <c16:uniqueId val="{00000000-8A98-4F40-AEE5-79F028AA5936}"/>
            </c:ext>
          </c:extLst>
        </c:ser>
        <c:ser>
          <c:idx val="1"/>
          <c:order val="1"/>
          <c:tx>
            <c:strRef>
              <c:f>Aprēķins!$B$23</c:f>
              <c:strCache>
                <c:ptCount val="1"/>
                <c:pt idx="0">
                  <c:v>Realistiskais</c:v>
                </c:pt>
              </c:strCache>
            </c:strRef>
          </c:tx>
          <c:spPr>
            <a:ln w="28575" cap="rnd">
              <a:solidFill>
                <a:srgbClr val="90E2BB"/>
              </a:solidFill>
              <a:round/>
            </a:ln>
            <a:effectLst/>
          </c:spPr>
          <c:marker>
            <c:symbol val="none"/>
          </c:marker>
          <c:cat>
            <c:numRef>
              <c:f>Aprēķins!$F$2:$AC$2</c:f>
              <c:numCache>
                <c:formatCode>General</c:formatCode>
                <c:ptCount val="21"/>
                <c:pt idx="0">
                  <c:v>2016</c:v>
                </c:pt>
                <c:pt idx="1">
                  <c:v>2017</c:v>
                </c:pt>
                <c:pt idx="2">
                  <c:v>2018</c:v>
                </c:pt>
                <c:pt idx="3">
                  <c:v>2019</c:v>
                </c:pt>
                <c:pt idx="4">
                  <c:v>2020</c:v>
                </c:pt>
                <c:pt idx="5">
                  <c:v>2021</c:v>
                </c:pt>
                <c:pt idx="6">
                  <c:v>2022</c:v>
                </c:pt>
                <c:pt idx="7">
                  <c:v>2023</c:v>
                </c:pt>
                <c:pt idx="8">
                  <c:v>2024</c:v>
                </c:pt>
                <c:pt idx="9">
                  <c:v>2025</c:v>
                </c:pt>
                <c:pt idx="10">
                  <c:v>2026</c:v>
                </c:pt>
                <c:pt idx="11">
                  <c:v>2027</c:v>
                </c:pt>
                <c:pt idx="12">
                  <c:v>2028</c:v>
                </c:pt>
                <c:pt idx="13">
                  <c:v>2029</c:v>
                </c:pt>
                <c:pt idx="14">
                  <c:v>2030</c:v>
                </c:pt>
                <c:pt idx="15">
                  <c:v>2031</c:v>
                </c:pt>
                <c:pt idx="16">
                  <c:v>2032</c:v>
                </c:pt>
                <c:pt idx="17">
                  <c:v>2033</c:v>
                </c:pt>
                <c:pt idx="18">
                  <c:v>2034</c:v>
                </c:pt>
                <c:pt idx="19">
                  <c:v>2035</c:v>
                </c:pt>
                <c:pt idx="20">
                  <c:v>2036</c:v>
                </c:pt>
              </c:numCache>
            </c:numRef>
          </c:cat>
          <c:val>
            <c:numRef>
              <c:f>Aprēķins!$F$23:$AC$23</c:f>
              <c:numCache>
                <c:formatCode>0</c:formatCode>
                <c:ptCount val="21"/>
                <c:pt idx="0">
                  <c:v>1672</c:v>
                </c:pt>
                <c:pt idx="1">
                  <c:v>1902</c:v>
                </c:pt>
                <c:pt idx="2">
                  <c:v>2263.3333333333335</c:v>
                </c:pt>
                <c:pt idx="3">
                  <c:v>2627.1111111111113</c:v>
                </c:pt>
                <c:pt idx="4">
                  <c:v>2945.4814814814818</c:v>
                </c:pt>
                <c:pt idx="5">
                  <c:v>3345.4827160493833</c:v>
                </c:pt>
                <c:pt idx="6">
                  <c:v>3760.3066460905357</c:v>
                </c:pt>
                <c:pt idx="7">
                  <c:v>4194.6982678326485</c:v>
                </c:pt>
                <c:pt idx="8">
                  <c:v>4673.5647026005954</c:v>
                </c:pt>
                <c:pt idx="9">
                  <c:v>5157.2078927029952</c:v>
                </c:pt>
                <c:pt idx="10">
                  <c:v>5639.1388227842936</c:v>
                </c:pt>
                <c:pt idx="11">
                  <c:v>6109.7857036060377</c:v>
                </c:pt>
                <c:pt idx="12">
                  <c:v>6550.2268105810399</c:v>
                </c:pt>
                <c:pt idx="13">
                  <c:v>6950.7197494709781</c:v>
                </c:pt>
                <c:pt idx="14">
                  <c:v>7302.6606314652381</c:v>
                </c:pt>
                <c:pt idx="15">
                  <c:v>7599.8853009901559</c:v>
                </c:pt>
                <c:pt idx="16">
                  <c:v>7841.3067537842526</c:v>
                </c:pt>
                <c:pt idx="17">
                  <c:v>8029.0721805269677</c:v>
                </c:pt>
                <c:pt idx="18">
                  <c:v>8168.3010607637989</c:v>
                </c:pt>
                <c:pt idx="19">
                  <c:v>8266.3527793247522</c:v>
                </c:pt>
                <c:pt idx="20">
                  <c:v>8331.5265032409625</c:v>
                </c:pt>
              </c:numCache>
            </c:numRef>
          </c:val>
          <c:smooth val="0"/>
          <c:extLst>
            <c:ext xmlns:c16="http://schemas.microsoft.com/office/drawing/2014/chart" uri="{C3380CC4-5D6E-409C-BE32-E72D297353CC}">
              <c16:uniqueId val="{00000001-8A98-4F40-AEE5-79F028AA5936}"/>
            </c:ext>
          </c:extLst>
        </c:ser>
        <c:ser>
          <c:idx val="2"/>
          <c:order val="2"/>
          <c:tx>
            <c:strRef>
              <c:f>Aprēķins!$B$25</c:f>
              <c:strCache>
                <c:ptCount val="1"/>
                <c:pt idx="0">
                  <c:v>Optimistiskais</c:v>
                </c:pt>
              </c:strCache>
            </c:strRef>
          </c:tx>
          <c:spPr>
            <a:ln w="28575" cap="rnd">
              <a:solidFill>
                <a:srgbClr val="FF7C88"/>
              </a:solidFill>
              <a:round/>
            </a:ln>
            <a:effectLst/>
          </c:spPr>
          <c:marker>
            <c:symbol val="none"/>
          </c:marker>
          <c:cat>
            <c:numRef>
              <c:f>Aprēķins!$F$2:$AC$2</c:f>
              <c:numCache>
                <c:formatCode>General</c:formatCode>
                <c:ptCount val="21"/>
                <c:pt idx="0">
                  <c:v>2016</c:v>
                </c:pt>
                <c:pt idx="1">
                  <c:v>2017</c:v>
                </c:pt>
                <c:pt idx="2">
                  <c:v>2018</c:v>
                </c:pt>
                <c:pt idx="3">
                  <c:v>2019</c:v>
                </c:pt>
                <c:pt idx="4">
                  <c:v>2020</c:v>
                </c:pt>
                <c:pt idx="5">
                  <c:v>2021</c:v>
                </c:pt>
                <c:pt idx="6">
                  <c:v>2022</c:v>
                </c:pt>
                <c:pt idx="7">
                  <c:v>2023</c:v>
                </c:pt>
                <c:pt idx="8">
                  <c:v>2024</c:v>
                </c:pt>
                <c:pt idx="9">
                  <c:v>2025</c:v>
                </c:pt>
                <c:pt idx="10">
                  <c:v>2026</c:v>
                </c:pt>
                <c:pt idx="11">
                  <c:v>2027</c:v>
                </c:pt>
                <c:pt idx="12">
                  <c:v>2028</c:v>
                </c:pt>
                <c:pt idx="13">
                  <c:v>2029</c:v>
                </c:pt>
                <c:pt idx="14">
                  <c:v>2030</c:v>
                </c:pt>
                <c:pt idx="15">
                  <c:v>2031</c:v>
                </c:pt>
                <c:pt idx="16">
                  <c:v>2032</c:v>
                </c:pt>
                <c:pt idx="17">
                  <c:v>2033</c:v>
                </c:pt>
                <c:pt idx="18">
                  <c:v>2034</c:v>
                </c:pt>
                <c:pt idx="19">
                  <c:v>2035</c:v>
                </c:pt>
                <c:pt idx="20">
                  <c:v>2036</c:v>
                </c:pt>
              </c:numCache>
            </c:numRef>
          </c:cat>
          <c:val>
            <c:numRef>
              <c:f>Aprēķins!$F$25:$AC$25</c:f>
              <c:numCache>
                <c:formatCode>0</c:formatCode>
                <c:ptCount val="21"/>
                <c:pt idx="0">
                  <c:v>1672</c:v>
                </c:pt>
                <c:pt idx="1">
                  <c:v>1902</c:v>
                </c:pt>
                <c:pt idx="2">
                  <c:v>2263.3333333333335</c:v>
                </c:pt>
                <c:pt idx="3">
                  <c:v>2627.1111111111113</c:v>
                </c:pt>
                <c:pt idx="4">
                  <c:v>2945.4814814814818</c:v>
                </c:pt>
                <c:pt idx="5">
                  <c:v>3380.2654320987658</c:v>
                </c:pt>
                <c:pt idx="6">
                  <c:v>3845.6538065843624</c:v>
                </c:pt>
                <c:pt idx="7">
                  <c:v>4353.379929698217</c:v>
                </c:pt>
                <c:pt idx="8">
                  <c:v>4940.004283121857</c:v>
                </c:pt>
                <c:pt idx="9">
                  <c:v>5557.4009116518309</c:v>
                </c:pt>
                <c:pt idx="10">
                  <c:v>6199.3060760521312</c:v>
                </c:pt>
                <c:pt idx="11">
                  <c:v>6853.0715862191428</c:v>
                </c:pt>
                <c:pt idx="12">
                  <c:v>7490.7606872515717</c:v>
                </c:pt>
                <c:pt idx="13">
                  <c:v>8094.9356171264908</c:v>
                </c:pt>
                <c:pt idx="14">
                  <c:v>8647.8275666065128</c:v>
                </c:pt>
                <c:pt idx="15">
                  <c:v>9133.907311294759</c:v>
                </c:pt>
                <c:pt idx="16">
                  <c:v>9544.6939673055549</c:v>
                </c:pt>
                <c:pt idx="17">
                  <c:v>9876.9302558882573</c:v>
                </c:pt>
                <c:pt idx="18">
                  <c:v>10132.993316155287</c:v>
                </c:pt>
                <c:pt idx="19">
                  <c:v>10320.321942066636</c:v>
                </c:pt>
                <c:pt idx="20">
                  <c:v>10449.593271193482</c:v>
                </c:pt>
              </c:numCache>
            </c:numRef>
          </c:val>
          <c:smooth val="0"/>
          <c:extLst>
            <c:ext xmlns:c16="http://schemas.microsoft.com/office/drawing/2014/chart" uri="{C3380CC4-5D6E-409C-BE32-E72D297353CC}">
              <c16:uniqueId val="{00000002-8A98-4F40-AEE5-79F028AA5936}"/>
            </c:ext>
          </c:extLst>
        </c:ser>
        <c:dLbls>
          <c:showLegendKey val="0"/>
          <c:showVal val="0"/>
          <c:showCatName val="0"/>
          <c:showSerName val="0"/>
          <c:showPercent val="0"/>
          <c:showBubbleSize val="0"/>
        </c:dLbls>
        <c:smooth val="0"/>
        <c:axId val="372985376"/>
        <c:axId val="372986160"/>
      </c:lineChart>
      <c:catAx>
        <c:axId val="3729853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2986160"/>
        <c:crosses val="autoZero"/>
        <c:auto val="1"/>
        <c:lblAlgn val="ctr"/>
        <c:lblOffset val="100"/>
        <c:noMultiLvlLbl val="0"/>
      </c:catAx>
      <c:valAx>
        <c:axId val="37298616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298537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Studenti!$A$2</c:f>
              <c:strCache>
                <c:ptCount val="1"/>
                <c:pt idx="0">
                  <c:v>Vācija</c:v>
                </c:pt>
              </c:strCache>
            </c:strRef>
          </c:tx>
          <c:spPr>
            <a:ln w="28575" cap="rnd">
              <a:solidFill>
                <a:srgbClr val="FF7C88"/>
              </a:solidFill>
              <a:round/>
            </a:ln>
            <a:effectLst/>
          </c:spPr>
          <c:marker>
            <c:symbol val="circle"/>
            <c:size val="5"/>
            <c:spPr>
              <a:solidFill>
                <a:srgbClr val="FF7C88"/>
              </a:solidFill>
              <a:ln w="9525">
                <a:solidFill>
                  <a:srgbClr val="FF7C88"/>
                </a:solidFill>
              </a:ln>
              <a:effectLst/>
            </c:spPr>
          </c:marker>
          <c:cat>
            <c:numRef>
              <c:f>Studenti!$C$1:$F$1</c:f>
              <c:numCache>
                <c:formatCode>General</c:formatCode>
                <c:ptCount val="4"/>
                <c:pt idx="0">
                  <c:v>2013</c:v>
                </c:pt>
                <c:pt idx="1">
                  <c:v>2014</c:v>
                </c:pt>
                <c:pt idx="2">
                  <c:v>2015</c:v>
                </c:pt>
                <c:pt idx="3">
                  <c:v>2016</c:v>
                </c:pt>
              </c:numCache>
            </c:numRef>
          </c:cat>
          <c:val>
            <c:numRef>
              <c:f>Studenti!$C$2:$F$2</c:f>
              <c:numCache>
                <c:formatCode>General</c:formatCode>
                <c:ptCount val="4"/>
                <c:pt idx="0">
                  <c:v>746</c:v>
                </c:pt>
                <c:pt idx="1">
                  <c:v>842</c:v>
                </c:pt>
                <c:pt idx="2">
                  <c:v>976</c:v>
                </c:pt>
                <c:pt idx="3">
                  <c:v>1182</c:v>
                </c:pt>
              </c:numCache>
            </c:numRef>
          </c:val>
          <c:smooth val="0"/>
          <c:extLst>
            <c:ext xmlns:c16="http://schemas.microsoft.com/office/drawing/2014/chart" uri="{C3380CC4-5D6E-409C-BE32-E72D297353CC}">
              <c16:uniqueId val="{00000000-C397-4F56-BF12-C900923A4027}"/>
            </c:ext>
          </c:extLst>
        </c:ser>
        <c:ser>
          <c:idx val="1"/>
          <c:order val="1"/>
          <c:tx>
            <c:strRef>
              <c:f>Studenti!$A$3</c:f>
              <c:strCache>
                <c:ptCount val="1"/>
                <c:pt idx="0">
                  <c:v>Uzbekistāna</c:v>
                </c:pt>
              </c:strCache>
            </c:strRef>
          </c:tx>
          <c:spPr>
            <a:ln w="28575" cap="rnd">
              <a:solidFill>
                <a:srgbClr val="FFE29A"/>
              </a:solidFill>
              <a:round/>
            </a:ln>
            <a:effectLst/>
          </c:spPr>
          <c:marker>
            <c:symbol val="circle"/>
            <c:size val="5"/>
            <c:spPr>
              <a:solidFill>
                <a:srgbClr val="FFE29A"/>
              </a:solidFill>
              <a:ln w="9525">
                <a:solidFill>
                  <a:srgbClr val="FFE29A"/>
                </a:solidFill>
              </a:ln>
              <a:effectLst/>
            </c:spPr>
          </c:marker>
          <c:cat>
            <c:numRef>
              <c:f>Studenti!$C$1:$F$1</c:f>
              <c:numCache>
                <c:formatCode>General</c:formatCode>
                <c:ptCount val="4"/>
                <c:pt idx="0">
                  <c:v>2013</c:v>
                </c:pt>
                <c:pt idx="1">
                  <c:v>2014</c:v>
                </c:pt>
                <c:pt idx="2">
                  <c:v>2015</c:v>
                </c:pt>
                <c:pt idx="3">
                  <c:v>2016</c:v>
                </c:pt>
              </c:numCache>
            </c:numRef>
          </c:cat>
          <c:val>
            <c:numRef>
              <c:f>Studenti!$C$3:$F$3</c:f>
              <c:numCache>
                <c:formatCode>General</c:formatCode>
                <c:ptCount val="4"/>
                <c:pt idx="0">
                  <c:v>366</c:v>
                </c:pt>
                <c:pt idx="1">
                  <c:v>625</c:v>
                </c:pt>
                <c:pt idx="2">
                  <c:v>874</c:v>
                </c:pt>
                <c:pt idx="3">
                  <c:v>1057</c:v>
                </c:pt>
              </c:numCache>
            </c:numRef>
          </c:val>
          <c:smooth val="0"/>
          <c:extLst>
            <c:ext xmlns:c16="http://schemas.microsoft.com/office/drawing/2014/chart" uri="{C3380CC4-5D6E-409C-BE32-E72D297353CC}">
              <c16:uniqueId val="{00000001-C397-4F56-BF12-C900923A4027}"/>
            </c:ext>
          </c:extLst>
        </c:ser>
        <c:ser>
          <c:idx val="2"/>
          <c:order val="2"/>
          <c:tx>
            <c:strRef>
              <c:f>Studenti!$A$4</c:f>
              <c:strCache>
                <c:ptCount val="1"/>
                <c:pt idx="0">
                  <c:v>Indija</c:v>
                </c:pt>
              </c:strCache>
            </c:strRef>
          </c:tx>
          <c:spPr>
            <a:ln w="28575" cap="rnd">
              <a:solidFill>
                <a:srgbClr val="27093C"/>
              </a:solidFill>
              <a:round/>
            </a:ln>
            <a:effectLst/>
          </c:spPr>
          <c:marker>
            <c:symbol val="circle"/>
            <c:size val="5"/>
            <c:spPr>
              <a:solidFill>
                <a:srgbClr val="27093C"/>
              </a:solidFill>
              <a:ln w="9525">
                <a:solidFill>
                  <a:srgbClr val="27093C"/>
                </a:solidFill>
              </a:ln>
              <a:effectLst/>
            </c:spPr>
          </c:marker>
          <c:cat>
            <c:numRef>
              <c:f>Studenti!$C$1:$F$1</c:f>
              <c:numCache>
                <c:formatCode>General</c:formatCode>
                <c:ptCount val="4"/>
                <c:pt idx="0">
                  <c:v>2013</c:v>
                </c:pt>
                <c:pt idx="1">
                  <c:v>2014</c:v>
                </c:pt>
                <c:pt idx="2">
                  <c:v>2015</c:v>
                </c:pt>
                <c:pt idx="3">
                  <c:v>2016</c:v>
                </c:pt>
              </c:numCache>
            </c:numRef>
          </c:cat>
          <c:val>
            <c:numRef>
              <c:f>Studenti!$C$4:$F$4</c:f>
              <c:numCache>
                <c:formatCode>General</c:formatCode>
                <c:ptCount val="4"/>
                <c:pt idx="0">
                  <c:v>149</c:v>
                </c:pt>
                <c:pt idx="1">
                  <c:v>164</c:v>
                </c:pt>
                <c:pt idx="2">
                  <c:v>429</c:v>
                </c:pt>
                <c:pt idx="3">
                  <c:v>750</c:v>
                </c:pt>
              </c:numCache>
            </c:numRef>
          </c:val>
          <c:smooth val="0"/>
          <c:extLst>
            <c:ext xmlns:c16="http://schemas.microsoft.com/office/drawing/2014/chart" uri="{C3380CC4-5D6E-409C-BE32-E72D297353CC}">
              <c16:uniqueId val="{00000002-C397-4F56-BF12-C900923A4027}"/>
            </c:ext>
          </c:extLst>
        </c:ser>
        <c:ser>
          <c:idx val="5"/>
          <c:order val="5"/>
          <c:tx>
            <c:strRef>
              <c:f>Studenti!$A$7</c:f>
              <c:strCache>
                <c:ptCount val="1"/>
                <c:pt idx="0">
                  <c:v>Kazahstāna</c:v>
                </c:pt>
              </c:strCache>
            </c:strRef>
          </c:tx>
          <c:spPr>
            <a:ln w="28575" cap="rnd">
              <a:solidFill>
                <a:srgbClr val="90E2BB"/>
              </a:solidFill>
              <a:round/>
            </a:ln>
            <a:effectLst/>
          </c:spPr>
          <c:marker>
            <c:symbol val="circle"/>
            <c:size val="5"/>
            <c:spPr>
              <a:solidFill>
                <a:srgbClr val="90E2BB"/>
              </a:solidFill>
              <a:ln w="9525">
                <a:solidFill>
                  <a:srgbClr val="90E2BB"/>
                </a:solidFill>
              </a:ln>
              <a:effectLst/>
            </c:spPr>
          </c:marker>
          <c:cat>
            <c:numRef>
              <c:f>Studenti!$C$1:$F$1</c:f>
              <c:numCache>
                <c:formatCode>General</c:formatCode>
                <c:ptCount val="4"/>
                <c:pt idx="0">
                  <c:v>2013</c:v>
                </c:pt>
                <c:pt idx="1">
                  <c:v>2014</c:v>
                </c:pt>
                <c:pt idx="2">
                  <c:v>2015</c:v>
                </c:pt>
                <c:pt idx="3">
                  <c:v>2016</c:v>
                </c:pt>
              </c:numCache>
            </c:numRef>
          </c:cat>
          <c:val>
            <c:numRef>
              <c:f>Studenti!$C$7:$F$7</c:f>
              <c:numCache>
                <c:formatCode>General</c:formatCode>
                <c:ptCount val="4"/>
                <c:pt idx="0">
                  <c:v>143</c:v>
                </c:pt>
                <c:pt idx="1">
                  <c:v>266</c:v>
                </c:pt>
                <c:pt idx="2">
                  <c:v>327</c:v>
                </c:pt>
                <c:pt idx="3">
                  <c:v>358</c:v>
                </c:pt>
              </c:numCache>
            </c:numRef>
          </c:val>
          <c:smooth val="0"/>
          <c:extLst>
            <c:ext xmlns:c16="http://schemas.microsoft.com/office/drawing/2014/chart" uri="{C3380CC4-5D6E-409C-BE32-E72D297353CC}">
              <c16:uniqueId val="{00000003-C397-4F56-BF12-C900923A4027}"/>
            </c:ext>
          </c:extLst>
        </c:ser>
        <c:ser>
          <c:idx val="6"/>
          <c:order val="6"/>
          <c:tx>
            <c:strRef>
              <c:f>Studenti!$A$8</c:f>
              <c:strCache>
                <c:ptCount val="1"/>
                <c:pt idx="0">
                  <c:v>Francija</c:v>
                </c:pt>
              </c:strCache>
            </c:strRef>
          </c:tx>
          <c:spPr>
            <a:ln w="28575" cap="rnd">
              <a:solidFill>
                <a:srgbClr val="E1335E"/>
              </a:solidFill>
              <a:round/>
            </a:ln>
            <a:effectLst/>
          </c:spPr>
          <c:marker>
            <c:symbol val="circle"/>
            <c:size val="5"/>
            <c:spPr>
              <a:solidFill>
                <a:srgbClr val="E1335E"/>
              </a:solidFill>
              <a:ln w="9525">
                <a:solidFill>
                  <a:srgbClr val="E1335E"/>
                </a:solidFill>
              </a:ln>
              <a:effectLst/>
            </c:spPr>
          </c:marker>
          <c:cat>
            <c:numRef>
              <c:f>Studenti!$C$1:$F$1</c:f>
              <c:numCache>
                <c:formatCode>General</c:formatCode>
                <c:ptCount val="4"/>
                <c:pt idx="0">
                  <c:v>2013</c:v>
                </c:pt>
                <c:pt idx="1">
                  <c:v>2014</c:v>
                </c:pt>
                <c:pt idx="2">
                  <c:v>2015</c:v>
                </c:pt>
                <c:pt idx="3">
                  <c:v>2016</c:v>
                </c:pt>
              </c:numCache>
            </c:numRef>
          </c:cat>
          <c:val>
            <c:numRef>
              <c:f>Studenti!$C$8:$F$8</c:f>
              <c:numCache>
                <c:formatCode>General</c:formatCode>
                <c:ptCount val="4"/>
                <c:pt idx="0">
                  <c:v>134</c:v>
                </c:pt>
                <c:pt idx="1">
                  <c:v>119</c:v>
                </c:pt>
                <c:pt idx="2">
                  <c:v>149</c:v>
                </c:pt>
                <c:pt idx="3">
                  <c:v>346</c:v>
                </c:pt>
              </c:numCache>
            </c:numRef>
          </c:val>
          <c:smooth val="0"/>
          <c:extLst>
            <c:ext xmlns:c16="http://schemas.microsoft.com/office/drawing/2014/chart" uri="{C3380CC4-5D6E-409C-BE32-E72D297353CC}">
              <c16:uniqueId val="{00000004-C397-4F56-BF12-C900923A4027}"/>
            </c:ext>
          </c:extLst>
        </c:ser>
        <c:dLbls>
          <c:showLegendKey val="0"/>
          <c:showVal val="0"/>
          <c:showCatName val="0"/>
          <c:showSerName val="0"/>
          <c:showPercent val="0"/>
          <c:showBubbleSize val="0"/>
        </c:dLbls>
        <c:marker val="1"/>
        <c:smooth val="0"/>
        <c:axId val="372990864"/>
        <c:axId val="372984984"/>
        <c:extLst>
          <c:ext xmlns:c15="http://schemas.microsoft.com/office/drawing/2012/chart" uri="{02D57815-91ED-43cb-92C2-25804820EDAC}">
            <c15:filteredLineSeries>
              <c15:ser>
                <c:idx val="3"/>
                <c:order val="3"/>
                <c:tx>
                  <c:strRef>
                    <c:extLst>
                      <c:ext uri="{02D57815-91ED-43cb-92C2-25804820EDAC}">
                        <c15:formulaRef>
                          <c15:sqref>Studenti!$A$5</c15:sqref>
                        </c15:formulaRef>
                      </c:ext>
                    </c:extLst>
                    <c:strCache>
                      <c:ptCount val="1"/>
                      <c:pt idx="0">
                        <c:v>Krievija</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numRef>
                    <c:extLst>
                      <c:ext uri="{02D57815-91ED-43cb-92C2-25804820EDAC}">
                        <c15:formulaRef>
                          <c15:sqref>Studenti!$C$1:$F$1</c15:sqref>
                        </c15:formulaRef>
                      </c:ext>
                    </c:extLst>
                    <c:numCache>
                      <c:formatCode>General</c:formatCode>
                      <c:ptCount val="4"/>
                      <c:pt idx="0">
                        <c:v>2013</c:v>
                      </c:pt>
                      <c:pt idx="1">
                        <c:v>2014</c:v>
                      </c:pt>
                      <c:pt idx="2">
                        <c:v>2015</c:v>
                      </c:pt>
                      <c:pt idx="3">
                        <c:v>2016</c:v>
                      </c:pt>
                    </c:numCache>
                  </c:numRef>
                </c:cat>
                <c:val>
                  <c:numRef>
                    <c:extLst>
                      <c:ext uri="{02D57815-91ED-43cb-92C2-25804820EDAC}">
                        <c15:formulaRef>
                          <c15:sqref>Studenti!$C$5:$F$5</c15:sqref>
                        </c15:formulaRef>
                      </c:ext>
                    </c:extLst>
                    <c:numCache>
                      <c:formatCode>General</c:formatCode>
                      <c:ptCount val="4"/>
                      <c:pt idx="0">
                        <c:v>483</c:v>
                      </c:pt>
                      <c:pt idx="1">
                        <c:v>518</c:v>
                      </c:pt>
                      <c:pt idx="2">
                        <c:v>571</c:v>
                      </c:pt>
                      <c:pt idx="3">
                        <c:v>603</c:v>
                      </c:pt>
                    </c:numCache>
                  </c:numRef>
                </c:val>
                <c:smooth val="0"/>
                <c:extLst>
                  <c:ext xmlns:c16="http://schemas.microsoft.com/office/drawing/2014/chart" uri="{C3380CC4-5D6E-409C-BE32-E72D297353CC}">
                    <c16:uniqueId val="{00000005-C397-4F56-BF12-C900923A4027}"/>
                  </c:ext>
                </c:extLst>
              </c15:ser>
            </c15:filteredLineSeries>
            <c15:filteredLineSeries>
              <c15:ser>
                <c:idx val="4"/>
                <c:order val="4"/>
                <c:tx>
                  <c:strRef>
                    <c:extLst xmlns:c15="http://schemas.microsoft.com/office/drawing/2012/chart">
                      <c:ext xmlns:c15="http://schemas.microsoft.com/office/drawing/2012/chart" uri="{02D57815-91ED-43cb-92C2-25804820EDAC}">
                        <c15:formulaRef>
                          <c15:sqref>Studenti!$A$6</c15:sqref>
                        </c15:formulaRef>
                      </c:ext>
                    </c:extLst>
                    <c:strCache>
                      <c:ptCount val="1"/>
                      <c:pt idx="0">
                        <c:v>Zviedrija</c:v>
                      </c:pt>
                    </c:strCache>
                  </c:strRef>
                </c:tx>
                <c:spPr>
                  <a:ln w="28575" cap="rnd">
                    <a:solidFill>
                      <a:schemeClr val="accent5"/>
                    </a:solidFill>
                    <a:round/>
                  </a:ln>
                  <a:effectLst/>
                </c:spPr>
                <c:marker>
                  <c:symbol val="circle"/>
                  <c:size val="5"/>
                  <c:spPr>
                    <a:solidFill>
                      <a:schemeClr val="accent5"/>
                    </a:solidFill>
                    <a:ln w="9525">
                      <a:solidFill>
                        <a:schemeClr val="accent5"/>
                      </a:solidFill>
                    </a:ln>
                    <a:effectLst/>
                  </c:spPr>
                </c:marker>
                <c:cat>
                  <c:numRef>
                    <c:extLst xmlns:c15="http://schemas.microsoft.com/office/drawing/2012/chart">
                      <c:ext xmlns:c15="http://schemas.microsoft.com/office/drawing/2012/chart" uri="{02D57815-91ED-43cb-92C2-25804820EDAC}">
                        <c15:formulaRef>
                          <c15:sqref>Studenti!$C$1:$F$1</c15:sqref>
                        </c15:formulaRef>
                      </c:ext>
                    </c:extLst>
                    <c:numCache>
                      <c:formatCode>General</c:formatCode>
                      <c:ptCount val="4"/>
                      <c:pt idx="0">
                        <c:v>2013</c:v>
                      </c:pt>
                      <c:pt idx="1">
                        <c:v>2014</c:v>
                      </c:pt>
                      <c:pt idx="2">
                        <c:v>2015</c:v>
                      </c:pt>
                      <c:pt idx="3">
                        <c:v>2016</c:v>
                      </c:pt>
                    </c:numCache>
                  </c:numRef>
                </c:cat>
                <c:val>
                  <c:numRef>
                    <c:extLst xmlns:c15="http://schemas.microsoft.com/office/drawing/2012/chart">
                      <c:ext xmlns:c15="http://schemas.microsoft.com/office/drawing/2012/chart" uri="{02D57815-91ED-43cb-92C2-25804820EDAC}">
                        <c15:formulaRef>
                          <c15:sqref>Studenti!$C$6:$F$6</c15:sqref>
                        </c15:formulaRef>
                      </c:ext>
                    </c:extLst>
                    <c:numCache>
                      <c:formatCode>General</c:formatCode>
                      <c:ptCount val="4"/>
                      <c:pt idx="0">
                        <c:v>198</c:v>
                      </c:pt>
                      <c:pt idx="1">
                        <c:v>260</c:v>
                      </c:pt>
                      <c:pt idx="2">
                        <c:v>326</c:v>
                      </c:pt>
                      <c:pt idx="3">
                        <c:v>369</c:v>
                      </c:pt>
                    </c:numCache>
                  </c:numRef>
                </c:val>
                <c:smooth val="0"/>
                <c:extLst xmlns:c15="http://schemas.microsoft.com/office/drawing/2012/chart">
                  <c:ext xmlns:c16="http://schemas.microsoft.com/office/drawing/2014/chart" uri="{C3380CC4-5D6E-409C-BE32-E72D297353CC}">
                    <c16:uniqueId val="{00000006-C397-4F56-BF12-C900923A4027}"/>
                  </c:ext>
                </c:extLst>
              </c15:ser>
            </c15:filteredLineSeries>
          </c:ext>
        </c:extLst>
      </c:lineChart>
      <c:catAx>
        <c:axId val="3729908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Segoe UI" panose="020B0502040204020203" pitchFamily="34" charset="0"/>
                <a:ea typeface="+mn-ea"/>
                <a:cs typeface="Segoe UI" panose="020B0502040204020203" pitchFamily="34" charset="0"/>
              </a:defRPr>
            </a:pPr>
            <a:endParaRPr lang="en-US"/>
          </a:p>
        </c:txPr>
        <c:crossAx val="372984984"/>
        <c:crosses val="autoZero"/>
        <c:auto val="1"/>
        <c:lblAlgn val="ctr"/>
        <c:lblOffset val="100"/>
        <c:noMultiLvlLbl val="0"/>
      </c:catAx>
      <c:valAx>
        <c:axId val="372984984"/>
        <c:scaling>
          <c:orientation val="minMax"/>
          <c:max val="120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Segoe UI" panose="020B0502040204020203" pitchFamily="34" charset="0"/>
                <a:ea typeface="+mn-ea"/>
                <a:cs typeface="Segoe UI" panose="020B0502040204020203" pitchFamily="34" charset="0"/>
              </a:defRPr>
            </a:pPr>
            <a:endParaRPr lang="en-US"/>
          </a:p>
        </c:txPr>
        <c:crossAx val="37299086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Segoe UI" panose="020B0502040204020203" pitchFamily="34" charset="0"/>
              <a:ea typeface="+mn-ea"/>
              <a:cs typeface="Segoe UI" panose="020B0502040204020203"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percentStacked"/>
        <c:varyColors val="0"/>
        <c:ser>
          <c:idx val="1"/>
          <c:order val="0"/>
          <c:tx>
            <c:strRef>
              <c:f>Studenti!$I$2</c:f>
              <c:strCache>
                <c:ptCount val="1"/>
                <c:pt idx="0">
                  <c:v>ES/EEA</c:v>
                </c:pt>
              </c:strCache>
            </c:strRef>
          </c:tx>
          <c:spPr>
            <a:solidFill>
              <a:srgbClr val="FF7C88"/>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Segoe UI" panose="020B0502040204020203" pitchFamily="34" charset="0"/>
                    <a:ea typeface="+mn-ea"/>
                    <a:cs typeface="Segoe UI" panose="020B0502040204020203"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Studenti!$J$1:$M$1</c:f>
              <c:numCache>
                <c:formatCode>General</c:formatCode>
                <c:ptCount val="4"/>
                <c:pt idx="0">
                  <c:v>2013</c:v>
                </c:pt>
                <c:pt idx="1">
                  <c:v>2014</c:v>
                </c:pt>
                <c:pt idx="2">
                  <c:v>2015</c:v>
                </c:pt>
                <c:pt idx="3">
                  <c:v>2016</c:v>
                </c:pt>
              </c:numCache>
            </c:numRef>
          </c:cat>
          <c:val>
            <c:numRef>
              <c:f>Studenti!$J$2:$M$2</c:f>
              <c:numCache>
                <c:formatCode>General</c:formatCode>
                <c:ptCount val="4"/>
                <c:pt idx="0">
                  <c:v>2124</c:v>
                </c:pt>
                <c:pt idx="1">
                  <c:v>2439</c:v>
                </c:pt>
                <c:pt idx="2">
                  <c:v>2894</c:v>
                </c:pt>
                <c:pt idx="3">
                  <c:v>3526</c:v>
                </c:pt>
              </c:numCache>
            </c:numRef>
          </c:val>
          <c:extLst>
            <c:ext xmlns:c16="http://schemas.microsoft.com/office/drawing/2014/chart" uri="{C3380CC4-5D6E-409C-BE32-E72D297353CC}">
              <c16:uniqueId val="{00000000-8F54-44DB-BC05-16B834FD391B}"/>
            </c:ext>
          </c:extLst>
        </c:ser>
        <c:ser>
          <c:idx val="2"/>
          <c:order val="1"/>
          <c:tx>
            <c:strRef>
              <c:f>Studenti!$I$3</c:f>
              <c:strCache>
                <c:ptCount val="1"/>
                <c:pt idx="0">
                  <c:v>NVS</c:v>
                </c:pt>
              </c:strCache>
            </c:strRef>
          </c:tx>
          <c:spPr>
            <a:solidFill>
              <a:srgbClr val="FFE29A"/>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Segoe UI" panose="020B0502040204020203" pitchFamily="34" charset="0"/>
                    <a:ea typeface="+mn-ea"/>
                    <a:cs typeface="Segoe UI" panose="020B0502040204020203"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Studenti!$J$1:$M$1</c:f>
              <c:numCache>
                <c:formatCode>General</c:formatCode>
                <c:ptCount val="4"/>
                <c:pt idx="0">
                  <c:v>2013</c:v>
                </c:pt>
                <c:pt idx="1">
                  <c:v>2014</c:v>
                </c:pt>
                <c:pt idx="2">
                  <c:v>2015</c:v>
                </c:pt>
                <c:pt idx="3">
                  <c:v>2016</c:v>
                </c:pt>
              </c:numCache>
            </c:numRef>
          </c:cat>
          <c:val>
            <c:numRef>
              <c:f>Studenti!$J$3:$M$3</c:f>
              <c:numCache>
                <c:formatCode>General</c:formatCode>
                <c:ptCount val="4"/>
                <c:pt idx="0">
                  <c:v>1704</c:v>
                </c:pt>
                <c:pt idx="1">
                  <c:v>2145</c:v>
                </c:pt>
                <c:pt idx="2">
                  <c:v>2510</c:v>
                </c:pt>
                <c:pt idx="3">
                  <c:v>2784</c:v>
                </c:pt>
              </c:numCache>
            </c:numRef>
          </c:val>
          <c:extLst>
            <c:ext xmlns:c16="http://schemas.microsoft.com/office/drawing/2014/chart" uri="{C3380CC4-5D6E-409C-BE32-E72D297353CC}">
              <c16:uniqueId val="{00000001-8F54-44DB-BC05-16B834FD391B}"/>
            </c:ext>
          </c:extLst>
        </c:ser>
        <c:ser>
          <c:idx val="3"/>
          <c:order val="2"/>
          <c:tx>
            <c:strRef>
              <c:f>Studenti!$I$4</c:f>
              <c:strCache>
                <c:ptCount val="1"/>
                <c:pt idx="0">
                  <c:v>Citas valstis</c:v>
                </c:pt>
              </c:strCache>
            </c:strRef>
          </c:tx>
          <c:spPr>
            <a:solidFill>
              <a:srgbClr val="90E2BB"/>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Segoe UI" panose="020B0502040204020203" pitchFamily="34" charset="0"/>
                    <a:ea typeface="+mn-ea"/>
                    <a:cs typeface="Segoe UI" panose="020B0502040204020203"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Studenti!$J$1:$M$1</c:f>
              <c:numCache>
                <c:formatCode>General</c:formatCode>
                <c:ptCount val="4"/>
                <c:pt idx="0">
                  <c:v>2013</c:v>
                </c:pt>
                <c:pt idx="1">
                  <c:v>2014</c:v>
                </c:pt>
                <c:pt idx="2">
                  <c:v>2015</c:v>
                </c:pt>
                <c:pt idx="3">
                  <c:v>2016</c:v>
                </c:pt>
              </c:numCache>
            </c:numRef>
          </c:cat>
          <c:val>
            <c:numRef>
              <c:f>Studenti!$J$4:$M$4</c:f>
              <c:numCache>
                <c:formatCode>General</c:formatCode>
                <c:ptCount val="4"/>
                <c:pt idx="0">
                  <c:v>640</c:v>
                </c:pt>
                <c:pt idx="1">
                  <c:v>709</c:v>
                </c:pt>
                <c:pt idx="2">
                  <c:v>1061</c:v>
                </c:pt>
                <c:pt idx="3">
                  <c:v>1827</c:v>
                </c:pt>
              </c:numCache>
            </c:numRef>
          </c:val>
          <c:extLst>
            <c:ext xmlns:c16="http://schemas.microsoft.com/office/drawing/2014/chart" uri="{C3380CC4-5D6E-409C-BE32-E72D297353CC}">
              <c16:uniqueId val="{00000002-8F54-44DB-BC05-16B834FD391B}"/>
            </c:ext>
          </c:extLst>
        </c:ser>
        <c:dLbls>
          <c:showLegendKey val="0"/>
          <c:showVal val="0"/>
          <c:showCatName val="0"/>
          <c:showSerName val="0"/>
          <c:showPercent val="0"/>
          <c:showBubbleSize val="0"/>
        </c:dLbls>
        <c:gapWidth val="150"/>
        <c:overlap val="100"/>
        <c:serLines>
          <c:spPr>
            <a:ln w="9525" cap="flat" cmpd="sng" algn="ctr">
              <a:solidFill>
                <a:schemeClr val="tx1"/>
              </a:solidFill>
              <a:round/>
            </a:ln>
            <a:effectLst/>
          </c:spPr>
        </c:serLines>
        <c:axId val="372990080"/>
        <c:axId val="372986552"/>
      </c:barChart>
      <c:catAx>
        <c:axId val="3729900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Segoe UI" panose="020B0502040204020203" pitchFamily="34" charset="0"/>
                <a:ea typeface="+mn-ea"/>
                <a:cs typeface="Segoe UI" panose="020B0502040204020203" pitchFamily="34" charset="0"/>
              </a:defRPr>
            </a:pPr>
            <a:endParaRPr lang="en-US"/>
          </a:p>
        </c:txPr>
        <c:crossAx val="372986552"/>
        <c:crosses val="autoZero"/>
        <c:auto val="1"/>
        <c:lblAlgn val="ctr"/>
        <c:lblOffset val="100"/>
        <c:noMultiLvlLbl val="0"/>
      </c:catAx>
      <c:valAx>
        <c:axId val="37298655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Segoe UI" panose="020B0502040204020203" pitchFamily="34" charset="0"/>
                <a:ea typeface="+mn-ea"/>
                <a:cs typeface="Segoe UI" panose="020B0502040204020203" pitchFamily="34" charset="0"/>
              </a:defRPr>
            </a:pPr>
            <a:endParaRPr lang="en-US"/>
          </a:p>
        </c:txPr>
        <c:crossAx val="3729900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Segoe UI" panose="020B0502040204020203" pitchFamily="34" charset="0"/>
              <a:ea typeface="+mn-ea"/>
              <a:cs typeface="Segoe UI" panose="020B0502040204020203"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Grafiki!$A$6</c:f>
              <c:strCache>
                <c:ptCount val="1"/>
                <c:pt idx="0">
                  <c:v>Vietējie studenti</c:v>
                </c:pt>
              </c:strCache>
            </c:strRef>
          </c:tx>
          <c:spPr>
            <a:solidFill>
              <a:srgbClr val="FF7C88"/>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Segoe UI" panose="020B0502040204020203" pitchFamily="34" charset="0"/>
                    <a:ea typeface="+mn-ea"/>
                    <a:cs typeface="Segoe UI" panose="020B0502040204020203"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rgbClr val="FF7C88"/>
                </a:solidFill>
                <a:prstDash val="sysDot"/>
              </a:ln>
              <a:effectLst/>
            </c:spPr>
            <c:trendlineType val="exp"/>
            <c:dispRSqr val="0"/>
            <c:dispEq val="0"/>
          </c:trendline>
          <c:cat>
            <c:numRef>
              <c:f>Grafiki!$B$1:$I$1</c:f>
              <c:numCache>
                <c:formatCode>General</c:formatCode>
                <c:ptCount val="8"/>
                <c:pt idx="0">
                  <c:v>2009</c:v>
                </c:pt>
                <c:pt idx="1">
                  <c:v>2010</c:v>
                </c:pt>
                <c:pt idx="2">
                  <c:v>2011</c:v>
                </c:pt>
                <c:pt idx="3">
                  <c:v>2012</c:v>
                </c:pt>
                <c:pt idx="4">
                  <c:v>2013</c:v>
                </c:pt>
                <c:pt idx="5">
                  <c:v>2014</c:v>
                </c:pt>
                <c:pt idx="6">
                  <c:v>2015</c:v>
                </c:pt>
                <c:pt idx="7">
                  <c:v>2016</c:v>
                </c:pt>
              </c:numCache>
            </c:numRef>
          </c:cat>
          <c:val>
            <c:numRef>
              <c:f>Grafiki!$B$6:$I$6</c:f>
              <c:numCache>
                <c:formatCode>General</c:formatCode>
                <c:ptCount val="8"/>
                <c:pt idx="0">
                  <c:v>110840</c:v>
                </c:pt>
                <c:pt idx="1">
                  <c:v>101833</c:v>
                </c:pt>
                <c:pt idx="2">
                  <c:v>94318</c:v>
                </c:pt>
                <c:pt idx="3">
                  <c:v>90981</c:v>
                </c:pt>
                <c:pt idx="4">
                  <c:v>85188</c:v>
                </c:pt>
                <c:pt idx="5">
                  <c:v>80588</c:v>
                </c:pt>
                <c:pt idx="6">
                  <c:v>77817</c:v>
                </c:pt>
                <c:pt idx="7">
                  <c:v>74777</c:v>
                </c:pt>
              </c:numCache>
            </c:numRef>
          </c:val>
          <c:extLst>
            <c:ext xmlns:c16="http://schemas.microsoft.com/office/drawing/2014/chart" uri="{C3380CC4-5D6E-409C-BE32-E72D297353CC}">
              <c16:uniqueId val="{00000001-2503-44D7-AB76-55FB7719D51C}"/>
            </c:ext>
          </c:extLst>
        </c:ser>
        <c:ser>
          <c:idx val="1"/>
          <c:order val="1"/>
          <c:tx>
            <c:strRef>
              <c:f>Grafiki!$A$7</c:f>
              <c:strCache>
                <c:ptCount val="1"/>
                <c:pt idx="0">
                  <c:v>Ārvalstu studenti</c:v>
                </c:pt>
              </c:strCache>
            </c:strRef>
          </c:tx>
          <c:spPr>
            <a:solidFill>
              <a:srgbClr val="FFE29A"/>
            </a:solidFill>
            <a:ln>
              <a:noFill/>
            </a:ln>
            <a:effectLst/>
          </c:spPr>
          <c:invertIfNegative val="0"/>
          <c:dLbls>
            <c:dLbl>
              <c:idx val="0"/>
              <c:layout>
                <c:manualLayout>
                  <c:x val="9.1571426974851391E-3"/>
                  <c:y val="3.7296042772393999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503-44D7-AB76-55FB7719D51C}"/>
                </c:ext>
              </c:extLst>
            </c:dLbl>
            <c:dLbl>
              <c:idx val="1"/>
              <c:layout>
                <c:manualLayout>
                  <c:x val="9.1571426974850958E-3"/>
                  <c:y val="-1.3675057707777554E-16"/>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503-44D7-AB76-55FB7719D51C}"/>
                </c:ext>
              </c:extLst>
            </c:dLbl>
            <c:dLbl>
              <c:idx val="2"/>
              <c:layout>
                <c:manualLayout>
                  <c:x val="1.3735714046227707E-2"/>
                  <c:y val="3.7296042772392629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503-44D7-AB76-55FB7719D51C}"/>
                </c:ext>
              </c:extLst>
            </c:dLbl>
            <c:dLbl>
              <c:idx val="3"/>
              <c:layout>
                <c:manualLayout>
                  <c:x val="1.1446428371856424E-2"/>
                  <c:y val="-1.3675057707777554E-16"/>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503-44D7-AB76-55FB7719D51C}"/>
                </c:ext>
              </c:extLst>
            </c:dLbl>
            <c:dLbl>
              <c:idx val="4"/>
              <c:layout>
                <c:manualLayout>
                  <c:x val="6.8678570231138535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2503-44D7-AB76-55FB7719D51C}"/>
                </c:ext>
              </c:extLst>
            </c:dLbl>
            <c:dLbl>
              <c:idx val="5"/>
              <c:layout>
                <c:manualLayout>
                  <c:x val="9.1571426974850541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2503-44D7-AB76-55FB7719D51C}"/>
                </c:ext>
              </c:extLst>
            </c:dLbl>
            <c:dLbl>
              <c:idx val="6"/>
              <c:layout>
                <c:manualLayout>
                  <c:x val="1.1446428371856424E-2"/>
                  <c:y val="-1.3675057707777554E-16"/>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2503-44D7-AB76-55FB7719D51C}"/>
                </c:ext>
              </c:extLst>
            </c:dLbl>
            <c:dLbl>
              <c:idx val="7"/>
              <c:layout>
                <c:manualLayout>
                  <c:x val="9.1571426974851391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2503-44D7-AB76-55FB7719D51C}"/>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Segoe UI" panose="020B0502040204020203" pitchFamily="34" charset="0"/>
                    <a:ea typeface="+mn-ea"/>
                    <a:cs typeface="Segoe UI" panose="020B0502040204020203"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rgbClr val="FFE29A"/>
                </a:solidFill>
                <a:prstDash val="sysDot"/>
              </a:ln>
              <a:effectLst/>
            </c:spPr>
            <c:trendlineType val="exp"/>
            <c:dispRSqr val="0"/>
            <c:dispEq val="0"/>
          </c:trendline>
          <c:cat>
            <c:numRef>
              <c:f>Grafiki!$B$1:$I$1</c:f>
              <c:numCache>
                <c:formatCode>General</c:formatCode>
                <c:ptCount val="8"/>
                <c:pt idx="0">
                  <c:v>2009</c:v>
                </c:pt>
                <c:pt idx="1">
                  <c:v>2010</c:v>
                </c:pt>
                <c:pt idx="2">
                  <c:v>2011</c:v>
                </c:pt>
                <c:pt idx="3">
                  <c:v>2012</c:v>
                </c:pt>
                <c:pt idx="4">
                  <c:v>2013</c:v>
                </c:pt>
                <c:pt idx="5">
                  <c:v>2014</c:v>
                </c:pt>
                <c:pt idx="6">
                  <c:v>2015</c:v>
                </c:pt>
                <c:pt idx="7">
                  <c:v>2016</c:v>
                </c:pt>
              </c:numCache>
            </c:numRef>
          </c:cat>
          <c:val>
            <c:numRef>
              <c:f>Grafiki!$B$7:$I$7</c:f>
              <c:numCache>
                <c:formatCode>General</c:formatCode>
                <c:ptCount val="8"/>
                <c:pt idx="0">
                  <c:v>1715</c:v>
                </c:pt>
                <c:pt idx="1">
                  <c:v>1949</c:v>
                </c:pt>
                <c:pt idx="2">
                  <c:v>2717</c:v>
                </c:pt>
                <c:pt idx="3">
                  <c:v>3493</c:v>
                </c:pt>
                <c:pt idx="4">
                  <c:v>4475</c:v>
                </c:pt>
                <c:pt idx="5">
                  <c:v>5293</c:v>
                </c:pt>
                <c:pt idx="6">
                  <c:v>6465</c:v>
                </c:pt>
                <c:pt idx="7">
                  <c:v>8137</c:v>
                </c:pt>
              </c:numCache>
            </c:numRef>
          </c:val>
          <c:extLst>
            <c:ext xmlns:c16="http://schemas.microsoft.com/office/drawing/2014/chart" uri="{C3380CC4-5D6E-409C-BE32-E72D297353CC}">
              <c16:uniqueId val="{0000000B-2503-44D7-AB76-55FB7719D51C}"/>
            </c:ext>
          </c:extLst>
        </c:ser>
        <c:dLbls>
          <c:showLegendKey val="0"/>
          <c:showVal val="0"/>
          <c:showCatName val="0"/>
          <c:showSerName val="0"/>
          <c:showPercent val="0"/>
          <c:showBubbleSize val="0"/>
        </c:dLbls>
        <c:gapWidth val="219"/>
        <c:overlap val="-27"/>
        <c:axId val="372986944"/>
        <c:axId val="372987336"/>
      </c:barChart>
      <c:catAx>
        <c:axId val="3729869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Segoe UI" panose="020B0502040204020203" pitchFamily="34" charset="0"/>
                <a:ea typeface="+mn-ea"/>
                <a:cs typeface="Segoe UI" panose="020B0502040204020203" pitchFamily="34" charset="0"/>
              </a:defRPr>
            </a:pPr>
            <a:endParaRPr lang="en-US"/>
          </a:p>
        </c:txPr>
        <c:crossAx val="372987336"/>
        <c:crosses val="autoZero"/>
        <c:auto val="1"/>
        <c:lblAlgn val="ctr"/>
        <c:lblOffset val="100"/>
        <c:noMultiLvlLbl val="0"/>
      </c:catAx>
      <c:valAx>
        <c:axId val="372987336"/>
        <c:scaling>
          <c:orientation val="minMax"/>
          <c:max val="115000"/>
          <c:min val="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Segoe UI" panose="020B0502040204020203" pitchFamily="34" charset="0"/>
                <a:ea typeface="+mn-ea"/>
                <a:cs typeface="Segoe UI" panose="020B0502040204020203" pitchFamily="34" charset="0"/>
              </a:defRPr>
            </a:pPr>
            <a:endParaRPr lang="en-US"/>
          </a:p>
        </c:txPr>
        <c:crossAx val="372986944"/>
        <c:crosses val="autoZero"/>
        <c:crossBetween val="between"/>
      </c:valAx>
      <c:spPr>
        <a:noFill/>
        <a:ln>
          <a:noFill/>
        </a:ln>
        <a:effectLst/>
      </c:spPr>
    </c:plotArea>
    <c:legend>
      <c:legendPos val="b"/>
      <c:legendEntry>
        <c:idx val="2"/>
        <c:delete val="1"/>
      </c:legendEntry>
      <c:legendEntry>
        <c:idx val="3"/>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Segoe UI" panose="020B0502040204020203" pitchFamily="34" charset="0"/>
              <a:ea typeface="+mn-ea"/>
              <a:cs typeface="Segoe UI" panose="020B0502040204020203"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percentStacked"/>
        <c:varyColors val="0"/>
        <c:ser>
          <c:idx val="0"/>
          <c:order val="0"/>
          <c:tx>
            <c:strRef>
              <c:f>Grafiki!$A$8</c:f>
              <c:strCache>
                <c:ptCount val="1"/>
                <c:pt idx="0">
                  <c:v>Grāda/kvalifikācijas studenti</c:v>
                </c:pt>
              </c:strCache>
            </c:strRef>
          </c:tx>
          <c:spPr>
            <a:solidFill>
              <a:srgbClr val="FF7C88"/>
            </a:solidFill>
            <a:ln>
              <a:solidFill>
                <a:srgbClr val="FF7C88"/>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Segoe UI" panose="020B0502040204020203" pitchFamily="34" charset="0"/>
                    <a:ea typeface="+mn-ea"/>
                    <a:cs typeface="Segoe UI" panose="020B0502040204020203"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Grafiki!$H$1:$I$1</c:f>
              <c:numCache>
                <c:formatCode>General</c:formatCode>
                <c:ptCount val="2"/>
                <c:pt idx="0">
                  <c:v>2015</c:v>
                </c:pt>
                <c:pt idx="1">
                  <c:v>2016</c:v>
                </c:pt>
              </c:numCache>
            </c:numRef>
          </c:cat>
          <c:val>
            <c:numRef>
              <c:f>Grafiki!$H$8:$I$8</c:f>
              <c:numCache>
                <c:formatCode>General</c:formatCode>
                <c:ptCount val="2"/>
                <c:pt idx="0">
                  <c:v>5458</c:v>
                </c:pt>
                <c:pt idx="1">
                  <c:v>6314</c:v>
                </c:pt>
              </c:numCache>
            </c:numRef>
          </c:val>
          <c:extLst>
            <c:ext xmlns:c16="http://schemas.microsoft.com/office/drawing/2014/chart" uri="{C3380CC4-5D6E-409C-BE32-E72D297353CC}">
              <c16:uniqueId val="{00000000-86A0-4CBC-AF28-05D102C65708}"/>
            </c:ext>
          </c:extLst>
        </c:ser>
        <c:ser>
          <c:idx val="1"/>
          <c:order val="1"/>
          <c:tx>
            <c:strRef>
              <c:f>Grafiki!$A$9</c:f>
              <c:strCache>
                <c:ptCount val="1"/>
                <c:pt idx="0">
                  <c:v>Apmaiņas studenti</c:v>
                </c:pt>
              </c:strCache>
            </c:strRef>
          </c:tx>
          <c:spPr>
            <a:solidFill>
              <a:srgbClr val="FFE29A"/>
            </a:solidFill>
            <a:ln>
              <a:solidFill>
                <a:srgbClr val="FFE29A"/>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Segoe UI" panose="020B0502040204020203" pitchFamily="34" charset="0"/>
                    <a:ea typeface="+mn-ea"/>
                    <a:cs typeface="Segoe UI" panose="020B0502040204020203"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Grafiki!$H$1:$I$1</c:f>
              <c:numCache>
                <c:formatCode>General</c:formatCode>
                <c:ptCount val="2"/>
                <c:pt idx="0">
                  <c:v>2015</c:v>
                </c:pt>
                <c:pt idx="1">
                  <c:v>2016</c:v>
                </c:pt>
              </c:numCache>
            </c:numRef>
          </c:cat>
          <c:val>
            <c:numRef>
              <c:f>Grafiki!$H$9:$I$9</c:f>
              <c:numCache>
                <c:formatCode>General</c:formatCode>
                <c:ptCount val="2"/>
                <c:pt idx="0">
                  <c:v>1007</c:v>
                </c:pt>
                <c:pt idx="1">
                  <c:v>1823</c:v>
                </c:pt>
              </c:numCache>
            </c:numRef>
          </c:val>
          <c:extLst>
            <c:ext xmlns:c16="http://schemas.microsoft.com/office/drawing/2014/chart" uri="{C3380CC4-5D6E-409C-BE32-E72D297353CC}">
              <c16:uniqueId val="{00000001-86A0-4CBC-AF28-05D102C65708}"/>
            </c:ext>
          </c:extLst>
        </c:ser>
        <c:dLbls>
          <c:showLegendKey val="0"/>
          <c:showVal val="0"/>
          <c:showCatName val="0"/>
          <c:showSerName val="0"/>
          <c:showPercent val="0"/>
          <c:showBubbleSize val="0"/>
        </c:dLbls>
        <c:gapWidth val="150"/>
        <c:overlap val="100"/>
        <c:serLines>
          <c:spPr>
            <a:ln w="9525" cap="flat" cmpd="sng" algn="ctr">
              <a:solidFill>
                <a:schemeClr val="tx1"/>
              </a:solidFill>
              <a:round/>
            </a:ln>
            <a:effectLst/>
          </c:spPr>
        </c:serLines>
        <c:axId val="372988120"/>
        <c:axId val="372988512"/>
      </c:barChart>
      <c:catAx>
        <c:axId val="3729881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2988512"/>
        <c:crosses val="autoZero"/>
        <c:auto val="1"/>
        <c:lblAlgn val="ctr"/>
        <c:lblOffset val="100"/>
        <c:noMultiLvlLbl val="0"/>
      </c:catAx>
      <c:valAx>
        <c:axId val="37298851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Segoe UI" panose="020B0502040204020203" pitchFamily="34" charset="0"/>
                <a:ea typeface="+mn-ea"/>
                <a:cs typeface="Segoe UI" panose="020B0502040204020203" pitchFamily="34" charset="0"/>
              </a:defRPr>
            </a:pPr>
            <a:endParaRPr lang="en-US"/>
          </a:p>
        </c:txPr>
        <c:crossAx val="37298812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Segoe UI" panose="020B0502040204020203" pitchFamily="34" charset="0"/>
              <a:ea typeface="+mn-ea"/>
              <a:cs typeface="Segoe UI" panose="020B0502040204020203"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5956621115421072E-2"/>
          <c:y val="5.1974022035434525E-2"/>
          <c:w val="0.88892095878808153"/>
          <c:h val="0.76982702321750429"/>
        </c:manualLayout>
      </c:layout>
      <c:barChart>
        <c:barDir val="col"/>
        <c:grouping val="percentStacked"/>
        <c:varyColors val="0"/>
        <c:ser>
          <c:idx val="2"/>
          <c:order val="0"/>
          <c:tx>
            <c:strRef>
              <c:f>Grafiki!$A$5</c:f>
              <c:strCache>
                <c:ptCount val="1"/>
                <c:pt idx="0">
                  <c:v>Studentu skaits, pamatstudijas</c:v>
                </c:pt>
              </c:strCache>
            </c:strRef>
          </c:tx>
          <c:spPr>
            <a:solidFill>
              <a:srgbClr val="FF7C88"/>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Segoe UI" panose="020B0502040204020203" pitchFamily="34" charset="0"/>
                    <a:ea typeface="+mn-ea"/>
                    <a:cs typeface="Segoe UI" panose="020B0502040204020203"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Grafiki!$F$1:$I$1</c:f>
              <c:numCache>
                <c:formatCode>General</c:formatCode>
                <c:ptCount val="4"/>
                <c:pt idx="0">
                  <c:v>2013</c:v>
                </c:pt>
                <c:pt idx="1">
                  <c:v>2014</c:v>
                </c:pt>
                <c:pt idx="2">
                  <c:v>2015</c:v>
                </c:pt>
                <c:pt idx="3">
                  <c:v>2016</c:v>
                </c:pt>
              </c:numCache>
            </c:numRef>
          </c:cat>
          <c:val>
            <c:numRef>
              <c:f>Grafiki!$F$5:$I$5</c:f>
              <c:numCache>
                <c:formatCode>General</c:formatCode>
                <c:ptCount val="4"/>
                <c:pt idx="0">
                  <c:v>72650</c:v>
                </c:pt>
                <c:pt idx="1">
                  <c:v>69650</c:v>
                </c:pt>
                <c:pt idx="2">
                  <c:v>66917</c:v>
                </c:pt>
                <c:pt idx="3">
                  <c:v>65518</c:v>
                </c:pt>
              </c:numCache>
            </c:numRef>
          </c:val>
          <c:extLst>
            <c:ext xmlns:c16="http://schemas.microsoft.com/office/drawing/2014/chart" uri="{C3380CC4-5D6E-409C-BE32-E72D297353CC}">
              <c16:uniqueId val="{00000000-EAC2-4CCA-93D8-C3EB312B8A9A}"/>
            </c:ext>
          </c:extLst>
        </c:ser>
        <c:ser>
          <c:idx val="0"/>
          <c:order val="1"/>
          <c:tx>
            <c:strRef>
              <c:f>Grafiki!$A$4</c:f>
              <c:strCache>
                <c:ptCount val="1"/>
                <c:pt idx="0">
                  <c:v>Studentu skaits, augstākā līmeņa studijas</c:v>
                </c:pt>
              </c:strCache>
            </c:strRef>
          </c:tx>
          <c:spPr>
            <a:solidFill>
              <a:srgbClr val="FFE29A"/>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Segoe UI" panose="020B0502040204020203" pitchFamily="34" charset="0"/>
                    <a:ea typeface="+mn-ea"/>
                    <a:cs typeface="Segoe UI" panose="020B0502040204020203"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Grafiki!$F$1:$I$1</c:f>
              <c:numCache>
                <c:formatCode>General</c:formatCode>
                <c:ptCount val="4"/>
                <c:pt idx="0">
                  <c:v>2013</c:v>
                </c:pt>
                <c:pt idx="1">
                  <c:v>2014</c:v>
                </c:pt>
                <c:pt idx="2">
                  <c:v>2015</c:v>
                </c:pt>
                <c:pt idx="3">
                  <c:v>2016</c:v>
                </c:pt>
              </c:numCache>
            </c:numRef>
          </c:cat>
          <c:val>
            <c:numRef>
              <c:f>Grafiki!$F$4:$I$4</c:f>
              <c:numCache>
                <c:formatCode>General</c:formatCode>
                <c:ptCount val="4"/>
                <c:pt idx="0">
                  <c:v>14609</c:v>
                </c:pt>
                <c:pt idx="1">
                  <c:v>14040</c:v>
                </c:pt>
                <c:pt idx="2">
                  <c:v>15055</c:v>
                </c:pt>
                <c:pt idx="3">
                  <c:v>15105</c:v>
                </c:pt>
              </c:numCache>
            </c:numRef>
          </c:val>
          <c:extLst>
            <c:ext xmlns:c16="http://schemas.microsoft.com/office/drawing/2014/chart" uri="{C3380CC4-5D6E-409C-BE32-E72D297353CC}">
              <c16:uniqueId val="{00000001-EAC2-4CCA-93D8-C3EB312B8A9A}"/>
            </c:ext>
          </c:extLst>
        </c:ser>
        <c:ser>
          <c:idx val="1"/>
          <c:order val="2"/>
          <c:tx>
            <c:strRef>
              <c:f>Grafiki!$A$3</c:f>
              <c:strCache>
                <c:ptCount val="1"/>
                <c:pt idx="0">
                  <c:v>Studentu skaits, doktora studiju programmas</c:v>
                </c:pt>
              </c:strCache>
            </c:strRef>
          </c:tx>
          <c:spPr>
            <a:solidFill>
              <a:srgbClr val="27093C"/>
            </a:solidFill>
            <a:ln>
              <a:noFill/>
            </a:ln>
            <a:effectLst/>
          </c:spPr>
          <c:invertIfNegative val="0"/>
          <c:dLbls>
            <c:dLbl>
              <c:idx val="0"/>
              <c:layout>
                <c:manualLayout>
                  <c:x val="-2.0935108236257716E-17"/>
                  <c:y val="-2.5220647277965604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EAC2-4CCA-93D8-C3EB312B8A9A}"/>
                </c:ext>
              </c:extLst>
            </c:dLbl>
            <c:dLbl>
              <c:idx val="1"/>
              <c:layout>
                <c:manualLayout>
                  <c:x val="0"/>
                  <c:y val="-2.5681370167040588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AC2-4CCA-93D8-C3EB312B8A9A}"/>
                </c:ext>
              </c:extLst>
            </c:dLbl>
            <c:dLbl>
              <c:idx val="2"/>
              <c:layout>
                <c:manualLayout>
                  <c:x val="0"/>
                  <c:y val="-2.7726514548418336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EAC2-4CCA-93D8-C3EB312B8A9A}"/>
                </c:ext>
              </c:extLst>
            </c:dLbl>
            <c:dLbl>
              <c:idx val="3"/>
              <c:layout>
                <c:manualLayout>
                  <c:x val="0"/>
                  <c:y val="-2.7640573252139269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EAC2-4CCA-93D8-C3EB312B8A9A}"/>
                </c:ext>
              </c:extLst>
            </c:dLbl>
            <c:spPr>
              <a:noFill/>
              <a:ln>
                <a:noFill/>
              </a:ln>
              <a:effectLst/>
            </c:spPr>
            <c:txPr>
              <a:bodyPr rot="0" spcFirstLastPara="1" vertOverflow="ellipsis" vert="horz" wrap="square" lIns="38100" tIns="19050" rIns="38100" bIns="19050" anchor="t" anchorCtr="0">
                <a:spAutoFit/>
              </a:bodyPr>
              <a:lstStyle/>
              <a:p>
                <a:pPr>
                  <a:defRPr sz="900" b="0" i="0" u="none" strike="noStrike" kern="1200" baseline="0">
                    <a:solidFill>
                      <a:schemeClr val="tx1">
                        <a:lumMod val="75000"/>
                        <a:lumOff val="25000"/>
                      </a:schemeClr>
                    </a:solidFill>
                    <a:latin typeface="Segoe UI" panose="020B0502040204020203" pitchFamily="34" charset="0"/>
                    <a:ea typeface="+mn-ea"/>
                    <a:cs typeface="Segoe UI" panose="020B0502040204020203" pitchFamily="34" charset="0"/>
                  </a:defRPr>
                </a:pPr>
                <a:endParaRPr lang="en-US"/>
              </a:p>
            </c:txPr>
            <c:dLblPos val="inBase"/>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1"/>
                <c15:leaderLines>
                  <c:spPr>
                    <a:ln w="9525" cap="flat" cmpd="sng" algn="ctr">
                      <a:solidFill>
                        <a:schemeClr val="tx1">
                          <a:lumMod val="35000"/>
                          <a:lumOff val="65000"/>
                        </a:schemeClr>
                      </a:solidFill>
                      <a:round/>
                    </a:ln>
                    <a:effectLst/>
                  </c:spPr>
                </c15:leaderLines>
              </c:ext>
            </c:extLst>
          </c:dLbls>
          <c:cat>
            <c:numRef>
              <c:f>Grafiki!$F$1:$I$1</c:f>
              <c:numCache>
                <c:formatCode>General</c:formatCode>
                <c:ptCount val="4"/>
                <c:pt idx="0">
                  <c:v>2013</c:v>
                </c:pt>
                <c:pt idx="1">
                  <c:v>2014</c:v>
                </c:pt>
                <c:pt idx="2">
                  <c:v>2015</c:v>
                </c:pt>
                <c:pt idx="3">
                  <c:v>2016</c:v>
                </c:pt>
              </c:numCache>
            </c:numRef>
          </c:cat>
          <c:val>
            <c:numRef>
              <c:f>Grafiki!$F$3:$I$3</c:f>
              <c:numCache>
                <c:formatCode>General</c:formatCode>
                <c:ptCount val="4"/>
                <c:pt idx="0">
                  <c:v>2404</c:v>
                </c:pt>
                <c:pt idx="1">
                  <c:v>2200</c:v>
                </c:pt>
                <c:pt idx="2">
                  <c:v>2310</c:v>
                </c:pt>
                <c:pt idx="3">
                  <c:v>2291</c:v>
                </c:pt>
              </c:numCache>
            </c:numRef>
          </c:val>
          <c:extLst>
            <c:ext xmlns:c16="http://schemas.microsoft.com/office/drawing/2014/chart" uri="{C3380CC4-5D6E-409C-BE32-E72D297353CC}">
              <c16:uniqueId val="{00000006-EAC2-4CCA-93D8-C3EB312B8A9A}"/>
            </c:ext>
          </c:extLst>
        </c:ser>
        <c:dLbls>
          <c:showLegendKey val="0"/>
          <c:showVal val="0"/>
          <c:showCatName val="0"/>
          <c:showSerName val="0"/>
          <c:showPercent val="0"/>
          <c:showBubbleSize val="0"/>
        </c:dLbls>
        <c:gapWidth val="219"/>
        <c:overlap val="100"/>
        <c:serLines>
          <c:spPr>
            <a:ln w="9525" cap="flat" cmpd="sng" algn="ctr">
              <a:solidFill>
                <a:schemeClr val="tx1"/>
              </a:solidFill>
              <a:round/>
            </a:ln>
            <a:effectLst/>
          </c:spPr>
        </c:serLines>
        <c:axId val="429615488"/>
        <c:axId val="429620976"/>
      </c:barChart>
      <c:catAx>
        <c:axId val="4296154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Segoe UI" panose="020B0502040204020203" pitchFamily="34" charset="0"/>
                <a:ea typeface="+mn-ea"/>
                <a:cs typeface="Segoe UI" panose="020B0502040204020203" pitchFamily="34" charset="0"/>
              </a:defRPr>
            </a:pPr>
            <a:endParaRPr lang="en-US"/>
          </a:p>
        </c:txPr>
        <c:crossAx val="429620976"/>
        <c:crosses val="autoZero"/>
        <c:auto val="1"/>
        <c:lblAlgn val="ctr"/>
        <c:lblOffset val="100"/>
        <c:noMultiLvlLbl val="0"/>
      </c:catAx>
      <c:valAx>
        <c:axId val="42962097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Segoe UI" panose="020B0502040204020203" pitchFamily="34" charset="0"/>
                <a:ea typeface="+mn-ea"/>
                <a:cs typeface="Segoe UI" panose="020B0502040204020203" pitchFamily="34" charset="0"/>
              </a:defRPr>
            </a:pPr>
            <a:endParaRPr lang="en-US"/>
          </a:p>
        </c:txPr>
        <c:crossAx val="42961548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Segoe UI" panose="020B0502040204020203" pitchFamily="34" charset="0"/>
              <a:ea typeface="+mn-ea"/>
              <a:cs typeface="Segoe UI" panose="020B0502040204020203"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ofPieChart>
        <c:ofPieType val="pie"/>
        <c:varyColors val="1"/>
        <c:ser>
          <c:idx val="0"/>
          <c:order val="0"/>
          <c:dPt>
            <c:idx val="0"/>
            <c:bubble3D val="0"/>
            <c:spPr>
              <a:solidFill>
                <a:srgbClr val="FF7C88"/>
              </a:solidFill>
              <a:ln w="19050">
                <a:solidFill>
                  <a:schemeClr val="lt1"/>
                </a:solidFill>
              </a:ln>
              <a:effectLst/>
            </c:spPr>
            <c:extLst>
              <c:ext xmlns:c16="http://schemas.microsoft.com/office/drawing/2014/chart" uri="{C3380CC4-5D6E-409C-BE32-E72D297353CC}">
                <c16:uniqueId val="{00000001-3C6C-472A-9861-2D3041926AE8}"/>
              </c:ext>
            </c:extLst>
          </c:dPt>
          <c:dPt>
            <c:idx val="1"/>
            <c:bubble3D val="0"/>
            <c:spPr>
              <a:solidFill>
                <a:srgbClr val="90E2BB"/>
              </a:solidFill>
              <a:ln w="19050">
                <a:solidFill>
                  <a:schemeClr val="lt1"/>
                </a:solidFill>
              </a:ln>
              <a:effectLst/>
            </c:spPr>
            <c:extLst>
              <c:ext xmlns:c16="http://schemas.microsoft.com/office/drawing/2014/chart" uri="{C3380CC4-5D6E-409C-BE32-E72D297353CC}">
                <c16:uniqueId val="{00000003-3C6C-472A-9861-2D3041926AE8}"/>
              </c:ext>
            </c:extLst>
          </c:dPt>
          <c:dPt>
            <c:idx val="2"/>
            <c:bubble3D val="0"/>
            <c:spPr>
              <a:solidFill>
                <a:srgbClr val="FFE29A"/>
              </a:solidFill>
              <a:ln w="19050">
                <a:solidFill>
                  <a:schemeClr val="lt1"/>
                </a:solidFill>
              </a:ln>
              <a:effectLst/>
            </c:spPr>
            <c:extLst>
              <c:ext xmlns:c16="http://schemas.microsoft.com/office/drawing/2014/chart" uri="{C3380CC4-5D6E-409C-BE32-E72D297353CC}">
                <c16:uniqueId val="{00000005-3C6C-472A-9861-2D3041926AE8}"/>
              </c:ext>
            </c:extLst>
          </c:dPt>
          <c:dPt>
            <c:idx val="3"/>
            <c:bubble3D val="0"/>
            <c:spPr>
              <a:solidFill>
                <a:srgbClr val="A27EBB"/>
              </a:solidFill>
              <a:ln w="19050">
                <a:solidFill>
                  <a:schemeClr val="lt1"/>
                </a:solidFill>
              </a:ln>
              <a:effectLst/>
            </c:spPr>
            <c:extLst>
              <c:ext xmlns:c16="http://schemas.microsoft.com/office/drawing/2014/chart" uri="{C3380CC4-5D6E-409C-BE32-E72D297353CC}">
                <c16:uniqueId val="{00000007-3C6C-472A-9861-2D3041926AE8}"/>
              </c:ext>
            </c:extLst>
          </c:dPt>
          <c:dPt>
            <c:idx val="4"/>
            <c:bubble3D val="0"/>
            <c:spPr>
              <a:solidFill>
                <a:srgbClr val="E1335E"/>
              </a:solidFill>
              <a:ln w="19050">
                <a:solidFill>
                  <a:schemeClr val="lt1"/>
                </a:solidFill>
              </a:ln>
              <a:effectLst/>
            </c:spPr>
            <c:extLst>
              <c:ext xmlns:c16="http://schemas.microsoft.com/office/drawing/2014/chart" uri="{C3380CC4-5D6E-409C-BE32-E72D297353CC}">
                <c16:uniqueId val="{00000009-3C6C-472A-9861-2D3041926AE8}"/>
              </c:ext>
            </c:extLst>
          </c:dPt>
          <c:dPt>
            <c:idx val="5"/>
            <c:bubble3D val="0"/>
            <c:spPr>
              <a:solidFill>
                <a:srgbClr val="27093C"/>
              </a:solidFill>
              <a:ln w="19050">
                <a:solidFill>
                  <a:schemeClr val="lt1"/>
                </a:solidFill>
              </a:ln>
              <a:effectLst/>
            </c:spPr>
            <c:extLst>
              <c:ext xmlns:c16="http://schemas.microsoft.com/office/drawing/2014/chart" uri="{C3380CC4-5D6E-409C-BE32-E72D297353CC}">
                <c16:uniqueId val="{0000000B-3C6C-472A-9861-2D3041926AE8}"/>
              </c:ext>
            </c:extLst>
          </c:dPt>
          <c:dLbls>
            <c:dLbl>
              <c:idx val="5"/>
              <c:layout>
                <c:manualLayout>
                  <c:x val="-1.2711067366579178E-3"/>
                  <c:y val="2.7096092155147271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3C6C-472A-9861-2D3041926AE8}"/>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Segoe UI" panose="020B0502040204020203" pitchFamily="34" charset="0"/>
                    <a:ea typeface="+mn-ea"/>
                    <a:cs typeface="Segoe UI" panose="020B0502040204020203" pitchFamily="34" charset="0"/>
                  </a:defRPr>
                </a:pPr>
                <a:endParaRPr lang="en-US"/>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Valodas!$C$2:$G$2</c:f>
              <c:strCache>
                <c:ptCount val="5"/>
                <c:pt idx="0">
                  <c:v>Latviešu valoda</c:v>
                </c:pt>
                <c:pt idx="1">
                  <c:v>Krievu valoda</c:v>
                </c:pt>
                <c:pt idx="2">
                  <c:v>Angļu valoda</c:v>
                </c:pt>
                <c:pt idx="3">
                  <c:v>Citas valodas</c:v>
                </c:pt>
                <c:pt idx="4">
                  <c:v>Bilingvāli/multilingvāli</c:v>
                </c:pt>
              </c:strCache>
            </c:strRef>
          </c:cat>
          <c:val>
            <c:numRef>
              <c:f>Valodas!$C$56:$G$56</c:f>
              <c:numCache>
                <c:formatCode>General</c:formatCode>
                <c:ptCount val="5"/>
                <c:pt idx="0">
                  <c:v>68079</c:v>
                </c:pt>
                <c:pt idx="1">
                  <c:v>4497</c:v>
                </c:pt>
                <c:pt idx="2">
                  <c:v>8170</c:v>
                </c:pt>
                <c:pt idx="3">
                  <c:v>485</c:v>
                </c:pt>
                <c:pt idx="4">
                  <c:v>1683</c:v>
                </c:pt>
              </c:numCache>
            </c:numRef>
          </c:val>
          <c:extLst>
            <c:ext xmlns:c16="http://schemas.microsoft.com/office/drawing/2014/chart" uri="{C3380CC4-5D6E-409C-BE32-E72D297353CC}">
              <c16:uniqueId val="{0000000C-3C6C-472A-9861-2D3041926AE8}"/>
            </c:ext>
          </c:extLst>
        </c:ser>
        <c:ser>
          <c:idx val="1"/>
          <c:order val="1"/>
          <c:dPt>
            <c:idx val="0"/>
            <c:bubble3D val="0"/>
            <c:spPr>
              <a:solidFill>
                <a:schemeClr val="accent1"/>
              </a:solidFill>
              <a:ln w="19050">
                <a:solidFill>
                  <a:schemeClr val="lt1"/>
                </a:solidFill>
              </a:ln>
              <a:effectLst/>
            </c:spPr>
            <c:extLst>
              <c:ext xmlns:c16="http://schemas.microsoft.com/office/drawing/2014/chart" uri="{C3380CC4-5D6E-409C-BE32-E72D297353CC}">
                <c16:uniqueId val="{0000000E-3C6C-472A-9861-2D3041926AE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10-3C6C-472A-9861-2D3041926AE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12-3C6C-472A-9861-2D3041926AE8}"/>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14-3C6C-472A-9861-2D3041926AE8}"/>
              </c:ext>
            </c:extLst>
          </c:dPt>
          <c:val>
            <c:numRef>
              <c:f>Valodas!$D$56:$F$56</c:f>
              <c:numCache>
                <c:formatCode>General</c:formatCode>
                <c:ptCount val="3"/>
                <c:pt idx="0">
                  <c:v>4497</c:v>
                </c:pt>
                <c:pt idx="1">
                  <c:v>8170</c:v>
                </c:pt>
                <c:pt idx="2">
                  <c:v>485</c:v>
                </c:pt>
              </c:numCache>
            </c:numRef>
          </c:val>
          <c:extLst>
            <c:ext xmlns:c16="http://schemas.microsoft.com/office/drawing/2014/chart" uri="{C3380CC4-5D6E-409C-BE32-E72D297353CC}">
              <c16:uniqueId val="{00000015-3C6C-472A-9861-2D3041926AE8}"/>
            </c:ext>
          </c:extLst>
        </c:ser>
        <c:dLbls>
          <c:showLegendKey val="0"/>
          <c:showVal val="0"/>
          <c:showCatName val="0"/>
          <c:showSerName val="0"/>
          <c:showPercent val="0"/>
          <c:showBubbleSize val="0"/>
          <c:showLeaderLines val="1"/>
        </c:dLbls>
        <c:gapWidth val="100"/>
        <c:splitType val="pos"/>
        <c:splitPos val="4"/>
        <c:secondPieSize val="75"/>
        <c:serLines>
          <c:spPr>
            <a:ln w="9525" cap="flat" cmpd="sng" algn="ctr">
              <a:solidFill>
                <a:schemeClr val="tx1"/>
              </a:solidFill>
              <a:round/>
            </a:ln>
            <a:effectLst/>
          </c:spPr>
        </c:serLines>
      </c:of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Segoe UI" panose="020B0502040204020203" pitchFamily="34" charset="0"/>
              <a:ea typeface="+mn-ea"/>
              <a:cs typeface="Segoe UI" panose="020B0502040204020203"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rgbClr val="E1335E"/>
              </a:solidFill>
              <a:ln w="19050">
                <a:solidFill>
                  <a:schemeClr val="lt1"/>
                </a:solidFill>
              </a:ln>
              <a:effectLst/>
            </c:spPr>
            <c:extLst>
              <c:ext xmlns:c16="http://schemas.microsoft.com/office/drawing/2014/chart" uri="{C3380CC4-5D6E-409C-BE32-E72D297353CC}">
                <c16:uniqueId val="{00000001-68FC-4FE0-A068-303ECEC8E691}"/>
              </c:ext>
            </c:extLst>
          </c:dPt>
          <c:dPt>
            <c:idx val="1"/>
            <c:bubble3D val="0"/>
            <c:spPr>
              <a:solidFill>
                <a:srgbClr val="FFE29A"/>
              </a:solidFill>
              <a:ln w="19050">
                <a:solidFill>
                  <a:schemeClr val="lt1"/>
                </a:solidFill>
              </a:ln>
              <a:effectLst/>
            </c:spPr>
            <c:extLst>
              <c:ext xmlns:c16="http://schemas.microsoft.com/office/drawing/2014/chart" uri="{C3380CC4-5D6E-409C-BE32-E72D297353CC}">
                <c16:uniqueId val="{00000003-68FC-4FE0-A068-303ECEC8E691}"/>
              </c:ext>
            </c:extLst>
          </c:dPt>
          <c:dPt>
            <c:idx val="2"/>
            <c:bubble3D val="0"/>
            <c:explosion val="13"/>
            <c:spPr>
              <a:solidFill>
                <a:srgbClr val="27093C"/>
              </a:solidFill>
              <a:ln w="19050">
                <a:solidFill>
                  <a:schemeClr val="lt1"/>
                </a:solidFill>
              </a:ln>
              <a:effectLst/>
            </c:spPr>
            <c:extLst>
              <c:ext xmlns:c16="http://schemas.microsoft.com/office/drawing/2014/chart" uri="{C3380CC4-5D6E-409C-BE32-E72D297353CC}">
                <c16:uniqueId val="{00000005-68FC-4FE0-A068-303ECEC8E691}"/>
              </c:ext>
            </c:extLst>
          </c:dPt>
          <c:dPt>
            <c:idx val="3"/>
            <c:bubble3D val="0"/>
            <c:spPr>
              <a:solidFill>
                <a:srgbClr val="A27EBB"/>
              </a:solidFill>
              <a:ln w="19050">
                <a:solidFill>
                  <a:schemeClr val="lt1"/>
                </a:solidFill>
              </a:ln>
              <a:effectLst/>
            </c:spPr>
            <c:extLst>
              <c:ext xmlns:c16="http://schemas.microsoft.com/office/drawing/2014/chart" uri="{C3380CC4-5D6E-409C-BE32-E72D297353CC}">
                <c16:uniqueId val="{00000007-68FC-4FE0-A068-303ECEC8E691}"/>
              </c:ext>
            </c:extLst>
          </c:dPt>
          <c:dPt>
            <c:idx val="4"/>
            <c:bubble3D val="0"/>
            <c:spPr>
              <a:solidFill>
                <a:srgbClr val="90E2BB"/>
              </a:solidFill>
              <a:ln w="19050">
                <a:solidFill>
                  <a:schemeClr val="lt1"/>
                </a:solidFill>
              </a:ln>
              <a:effectLst/>
            </c:spPr>
            <c:extLst>
              <c:ext xmlns:c16="http://schemas.microsoft.com/office/drawing/2014/chart" uri="{C3380CC4-5D6E-409C-BE32-E72D297353CC}">
                <c16:uniqueId val="{00000009-68FC-4FE0-A068-303ECEC8E691}"/>
              </c:ext>
            </c:extLst>
          </c:dPt>
          <c:dPt>
            <c:idx val="5"/>
            <c:bubble3D val="0"/>
            <c:spPr>
              <a:solidFill>
                <a:srgbClr val="FF7C88"/>
              </a:solidFill>
              <a:ln w="19050">
                <a:solidFill>
                  <a:schemeClr val="lt1"/>
                </a:solidFill>
              </a:ln>
              <a:effectLst/>
            </c:spPr>
            <c:extLst>
              <c:ext xmlns:c16="http://schemas.microsoft.com/office/drawing/2014/chart" uri="{C3380CC4-5D6E-409C-BE32-E72D297353CC}">
                <c16:uniqueId val="{0000000B-68FC-4FE0-A068-303ECEC8E691}"/>
              </c:ext>
            </c:extLst>
          </c:dPt>
          <c:dLbls>
            <c:dLbl>
              <c:idx val="1"/>
              <c:layout>
                <c:manualLayout>
                  <c:x val="3.5519203766825935E-2"/>
                  <c:y val="-2.4448303478681477E-3"/>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68FC-4FE0-A068-303ECEC8E691}"/>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SAM!$A$1:$A$6</c:f>
              <c:strCache>
                <c:ptCount val="6"/>
                <c:pt idx="0">
                  <c:v>8.1.1. SAM </c:v>
                </c:pt>
                <c:pt idx="1">
                  <c:v>8.1.4. SAM </c:v>
                </c:pt>
                <c:pt idx="2">
                  <c:v>8.2.1. SAM </c:v>
                </c:pt>
                <c:pt idx="3">
                  <c:v>8.2.2. SAM </c:v>
                </c:pt>
                <c:pt idx="4">
                  <c:v>8.2.3. SAM </c:v>
                </c:pt>
                <c:pt idx="5">
                  <c:v>8.2.4. SAM </c:v>
                </c:pt>
              </c:strCache>
            </c:strRef>
          </c:cat>
          <c:val>
            <c:numRef>
              <c:f>SAM!$B$1:$B$6</c:f>
              <c:numCache>
                <c:formatCode>_(* #,##0.00_);_(* \(#,##0.00\);_(* "-"??_);_(@_)</c:formatCode>
                <c:ptCount val="6"/>
                <c:pt idx="0">
                  <c:v>44641656</c:v>
                </c:pt>
                <c:pt idx="1">
                  <c:v>14185198</c:v>
                </c:pt>
                <c:pt idx="2">
                  <c:v>10815000</c:v>
                </c:pt>
                <c:pt idx="3">
                  <c:v>34340686</c:v>
                </c:pt>
                <c:pt idx="4">
                  <c:v>20000000</c:v>
                </c:pt>
                <c:pt idx="5">
                  <c:v>1500000</c:v>
                </c:pt>
              </c:numCache>
            </c:numRef>
          </c:val>
          <c:extLst>
            <c:ext xmlns:c16="http://schemas.microsoft.com/office/drawing/2014/chart" uri="{C3380CC4-5D6E-409C-BE32-E72D297353CC}">
              <c16:uniqueId val="{0000000C-68FC-4FE0-A068-303ECEC8E691}"/>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333">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65000"/>
        <a:lumOff val="3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50000"/>
            <a:lumOff val="50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a:ln w="1905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40" b="0" kern="1200" spc="0" baseline="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1" Type="http://schemas.openxmlformats.org/officeDocument/2006/relationships/chart" Target="../charts/chart7.xml"/></Relationships>
</file>

<file path=xl/drawings/_rels/drawing6.xml.rels><?xml version="1.0" encoding="UTF-8" standalone="yes"?>
<Relationships xmlns="http://schemas.openxmlformats.org/package/2006/relationships"><Relationship Id="rId1" Type="http://schemas.openxmlformats.org/officeDocument/2006/relationships/chart" Target="../charts/chart8.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562917</xdr:colOff>
      <xdr:row>34</xdr:row>
      <xdr:rowOff>21899</xdr:rowOff>
    </xdr:to>
    <xdr:pic>
      <xdr:nvPicPr>
        <xdr:cNvPr id="2" name="Picture 1">
          <a:extLst>
            <a:ext uri="{FF2B5EF4-FFF2-40B4-BE49-F238E27FC236}">
              <a16:creationId xmlns:a16="http://schemas.microsoft.com/office/drawing/2014/main" id="{52321ED9-F790-4B7B-B3FA-F0F9724DF850}"/>
            </a:ext>
          </a:extLst>
        </xdr:cNvPr>
        <xdr:cNvPicPr>
          <a:picLocks noChangeAspect="1"/>
        </xdr:cNvPicPr>
      </xdr:nvPicPr>
      <xdr:blipFill>
        <a:blip xmlns:r="http://schemas.openxmlformats.org/officeDocument/2006/relationships" r:embed="rId1"/>
        <a:stretch>
          <a:fillRect/>
        </a:stretch>
      </xdr:blipFill>
      <xdr:spPr>
        <a:xfrm>
          <a:off x="0" y="0"/>
          <a:ext cx="6468417" cy="649889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30</xdr:col>
      <xdr:colOff>322860</xdr:colOff>
      <xdr:row>16</xdr:row>
      <xdr:rowOff>92404</xdr:rowOff>
    </xdr:from>
    <xdr:to>
      <xdr:col>38</xdr:col>
      <xdr:colOff>33400</xdr:colOff>
      <xdr:row>19</xdr:row>
      <xdr:rowOff>1886815</xdr:rowOff>
    </xdr:to>
    <xdr:graphicFrame macro="">
      <xdr:nvGraphicFramePr>
        <xdr:cNvPr id="2" name="Chart 1">
          <a:extLst>
            <a:ext uri="{FF2B5EF4-FFF2-40B4-BE49-F238E27FC236}">
              <a16:creationId xmlns:a16="http://schemas.microsoft.com/office/drawing/2014/main" id="{00000000-0008-0000-02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6</xdr:col>
      <xdr:colOff>822080</xdr:colOff>
      <xdr:row>13</xdr:row>
      <xdr:rowOff>142508</xdr:rowOff>
    </xdr:from>
    <xdr:to>
      <xdr:col>14</xdr:col>
      <xdr:colOff>262303</xdr:colOff>
      <xdr:row>28</xdr:row>
      <xdr:rowOff>28208</xdr:rowOff>
    </xdr:to>
    <xdr:graphicFrame macro="">
      <xdr:nvGraphicFramePr>
        <xdr:cNvPr id="4" name="Chart 3">
          <a:extLst>
            <a:ext uri="{FF2B5EF4-FFF2-40B4-BE49-F238E27FC236}">
              <a16:creationId xmlns:a16="http://schemas.microsoft.com/office/drawing/2014/main" id="{00000000-0008-0000-04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385029</xdr:colOff>
      <xdr:row>12</xdr:row>
      <xdr:rowOff>114666</xdr:rowOff>
    </xdr:from>
    <xdr:to>
      <xdr:col>25</xdr:col>
      <xdr:colOff>80230</xdr:colOff>
      <xdr:row>27</xdr:row>
      <xdr:rowOff>174747</xdr:rowOff>
    </xdr:to>
    <xdr:graphicFrame macro="">
      <xdr:nvGraphicFramePr>
        <xdr:cNvPr id="5" name="Chart 4">
          <a:extLst>
            <a:ext uri="{FF2B5EF4-FFF2-40B4-BE49-F238E27FC236}">
              <a16:creationId xmlns:a16="http://schemas.microsoft.com/office/drawing/2014/main" id="{00000000-0008-0000-04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5</xdr:col>
      <xdr:colOff>500061</xdr:colOff>
      <xdr:row>11</xdr:row>
      <xdr:rowOff>28575</xdr:rowOff>
    </xdr:from>
    <xdr:to>
      <xdr:col>14</xdr:col>
      <xdr:colOff>457200</xdr:colOff>
      <xdr:row>29</xdr:row>
      <xdr:rowOff>4762</xdr:rowOff>
    </xdr:to>
    <xdr:graphicFrame macro="">
      <xdr:nvGraphicFramePr>
        <xdr:cNvPr id="3" name="Chart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421298</xdr:colOff>
      <xdr:row>16</xdr:row>
      <xdr:rowOff>82794</xdr:rowOff>
    </xdr:from>
    <xdr:to>
      <xdr:col>6</xdr:col>
      <xdr:colOff>575163</xdr:colOff>
      <xdr:row>30</xdr:row>
      <xdr:rowOff>158994</xdr:rowOff>
    </xdr:to>
    <xdr:graphicFrame macro="">
      <xdr:nvGraphicFramePr>
        <xdr:cNvPr id="4" name="Chart 3">
          <a:extLst>
            <a:ext uri="{FF2B5EF4-FFF2-40B4-BE49-F238E27FC236}">
              <a16:creationId xmlns:a16="http://schemas.microsoft.com/office/drawing/2014/main" id="{00000000-0008-0000-05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0</xdr:colOff>
      <xdr:row>1</xdr:row>
      <xdr:rowOff>219076</xdr:rowOff>
    </xdr:from>
    <xdr:to>
      <xdr:col>23</xdr:col>
      <xdr:colOff>74370</xdr:colOff>
      <xdr:row>19</xdr:row>
      <xdr:rowOff>42130</xdr:rowOff>
    </xdr:to>
    <xdr:graphicFrame macro="">
      <xdr:nvGraphicFramePr>
        <xdr:cNvPr id="5" name="Chart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17</xdr:col>
      <xdr:colOff>323850</xdr:colOff>
      <xdr:row>30</xdr:row>
      <xdr:rowOff>23812</xdr:rowOff>
    </xdr:from>
    <xdr:to>
      <xdr:col>25</xdr:col>
      <xdr:colOff>19050</xdr:colOff>
      <xdr:row>44</xdr:row>
      <xdr:rowOff>100012</xdr:rowOff>
    </xdr:to>
    <xdr:graphicFrame macro="">
      <xdr:nvGraphicFramePr>
        <xdr:cNvPr id="2" name="Chart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17</xdr:col>
      <xdr:colOff>28574</xdr:colOff>
      <xdr:row>2</xdr:row>
      <xdr:rowOff>142874</xdr:rowOff>
    </xdr:from>
    <xdr:to>
      <xdr:col>25</xdr:col>
      <xdr:colOff>190499</xdr:colOff>
      <xdr:row>23</xdr:row>
      <xdr:rowOff>8381999</xdr:rowOff>
    </xdr:to>
    <xdr:graphicFrame macro="">
      <xdr:nvGraphicFramePr>
        <xdr:cNvPr id="8" name="Chart 7">
          <a:extLst>
            <a:ext uri="{FF2B5EF4-FFF2-40B4-BE49-F238E27FC236}">
              <a16:creationId xmlns:a16="http://schemas.microsoft.com/office/drawing/2014/main" id="{00000000-0008-0000-07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dizaina krasa">
      <a:dk1>
        <a:sysClr val="windowText" lastClr="000000"/>
      </a:dk1>
      <a:lt1>
        <a:sysClr val="window" lastClr="FFFFFF"/>
      </a:lt1>
      <a:dk2>
        <a:srgbClr val="44546A"/>
      </a:dk2>
      <a:lt2>
        <a:srgbClr val="E7E6E6"/>
      </a:lt2>
      <a:accent1>
        <a:srgbClr val="90E2BB"/>
      </a:accent1>
      <a:accent2>
        <a:srgbClr val="A77EBB"/>
      </a:accent2>
      <a:accent3>
        <a:srgbClr val="27093C"/>
      </a:accent3>
      <a:accent4>
        <a:srgbClr val="FF7C88"/>
      </a:accent4>
      <a:accent5>
        <a:srgbClr val="E1335E"/>
      </a:accent5>
      <a:accent6>
        <a:srgbClr val="FFF0CB"/>
      </a:accent6>
      <a:hlink>
        <a:srgbClr val="FFE29A"/>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s://www.ft.com/content/cbd9b418-314c-11e6-bda0-04585c31b153"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6" Type="http://schemas.openxmlformats.org/officeDocument/2006/relationships/hyperlink" Target="http://likumi.lv/doc.php?id=281827&amp;version_date=28.04.2016" TargetMode="External"/><Relationship Id="rId117" Type="http://schemas.openxmlformats.org/officeDocument/2006/relationships/hyperlink" Target="http://www.cfla.gov.lv/CFLA2/item.php?itemID=111" TargetMode="External"/><Relationship Id="rId21" Type="http://schemas.openxmlformats.org/officeDocument/2006/relationships/hyperlink" Target="http://likumi.lv/doc.php?id=282516&amp;version_date=02.06.2016" TargetMode="External"/><Relationship Id="rId42" Type="http://schemas.openxmlformats.org/officeDocument/2006/relationships/hyperlink" Target="http://www.cfla.gov.lv/CFLA2/item.php?itemID=91" TargetMode="External"/><Relationship Id="rId47" Type="http://schemas.openxmlformats.org/officeDocument/2006/relationships/hyperlink" Target="http://likumi.lv/ta/id/276114-darbibas-programmas-izaugsme-un-nodarbinatiba-8-2-4-specifiska-atbalsta-merka-nodrosinat-atbalstu-eqar-agenturai-izvirzito" TargetMode="External"/><Relationship Id="rId63" Type="http://schemas.openxmlformats.org/officeDocument/2006/relationships/hyperlink" Target="http://www.cfla.gov.lv/CFLA2/item.php?itemID=98" TargetMode="External"/><Relationship Id="rId68" Type="http://schemas.openxmlformats.org/officeDocument/2006/relationships/hyperlink" Target="http://www.cfla.gov.lv/CFLA2/item.php?itemID=99" TargetMode="External"/><Relationship Id="rId84" Type="http://schemas.openxmlformats.org/officeDocument/2006/relationships/hyperlink" Target="http://likumi.lv/doc.php?id=283625&amp;version_date=20.07.2016" TargetMode="External"/><Relationship Id="rId89" Type="http://schemas.openxmlformats.org/officeDocument/2006/relationships/hyperlink" Target="http://likumi.lv/ta/id/283023-darbibas-programmas-izaugsme-un-nodarbinatiba-8-3-5-specifiska-atbalsta-merka-uzlabot-pieeju-karjeras-atbalstam-izglitojamajiem" TargetMode="External"/><Relationship Id="rId112" Type="http://schemas.openxmlformats.org/officeDocument/2006/relationships/hyperlink" Target="http://www.cfla.gov.lv/CFLA2/item.php?itemID=110" TargetMode="External"/><Relationship Id="rId16" Type="http://schemas.openxmlformats.org/officeDocument/2006/relationships/hyperlink" Target="http://likumi.lv/doc.php?id=282516&amp;version_date=02.06.2016" TargetMode="External"/><Relationship Id="rId107" Type="http://schemas.openxmlformats.org/officeDocument/2006/relationships/hyperlink" Target="http://www.cfla.gov.lv/CFLA2/item.php?itemID=109" TargetMode="External"/><Relationship Id="rId11" Type="http://schemas.openxmlformats.org/officeDocument/2006/relationships/hyperlink" Target="http://likumi.lv/doc.php?id=282516&amp;version_date=02.06.2016" TargetMode="External"/><Relationship Id="rId24" Type="http://schemas.openxmlformats.org/officeDocument/2006/relationships/hyperlink" Target="http://www.cfla.gov.lv/CFLA2/item.php?itemID=88" TargetMode="External"/><Relationship Id="rId32" Type="http://schemas.openxmlformats.org/officeDocument/2006/relationships/hyperlink" Target="https://komitejas.esfondi.lv/_layouts/15/start.aspx" TargetMode="External"/><Relationship Id="rId37" Type="http://schemas.openxmlformats.org/officeDocument/2006/relationships/hyperlink" Target="https://komitejas.esfondi.lv/_layouts/15/start.aspx" TargetMode="External"/><Relationship Id="rId40" Type="http://schemas.openxmlformats.org/officeDocument/2006/relationships/hyperlink" Target="http://www.cfla.gov.lv/CFLA2/item.php?itemID=91" TargetMode="External"/><Relationship Id="rId45" Type="http://schemas.openxmlformats.org/officeDocument/2006/relationships/hyperlink" Target="https://komitejas.esfondi.lv/_layouts/15/start.aspx" TargetMode="External"/><Relationship Id="rId53" Type="http://schemas.openxmlformats.org/officeDocument/2006/relationships/hyperlink" Target="http://likumi.lv/ta/id/278201-darbibas-programmas-izaugsme-un-nodarbinatiba-8-3-1-specifiska-atbalsta-merka-attistit-kompetencu-pieeja-balstitu-visparejas" TargetMode="External"/><Relationship Id="rId58" Type="http://schemas.openxmlformats.org/officeDocument/2006/relationships/hyperlink" Target="http://cfla.gov.lv/lv/es-fondi-2014-2020/izsludinatas-atlases/8-3-1-1-kompetencu-pieeja-balstita-visparejas-izglitibas-satura-aprobacija-un-ieviesana-atk" TargetMode="External"/><Relationship Id="rId66" Type="http://schemas.openxmlformats.org/officeDocument/2006/relationships/hyperlink" Target="https://komitejas.esfondi.lv/_layouts/15/start.aspx" TargetMode="External"/><Relationship Id="rId74" Type="http://schemas.openxmlformats.org/officeDocument/2006/relationships/hyperlink" Target="http://likumi.lv/ta/id/284595-darbibas-programmas-izaugsme-un-nodarbinatiba-8-3-2-specifiska-atbalsta-merka-palielinat-atbalstu-visparejas-izglitibas" TargetMode="External"/><Relationship Id="rId79" Type="http://schemas.openxmlformats.org/officeDocument/2006/relationships/hyperlink" Target="http://likumi.lv/ta/id/275554-darbibas-programmas-izaugsme-un-nodarbinatiba-8-3-3-specifiska-atbalsta-merka-attistit-nva-neregistreto-neet-jauniesu" TargetMode="External"/><Relationship Id="rId87" Type="http://schemas.openxmlformats.org/officeDocument/2006/relationships/hyperlink" Target="http://www.cfla.gov.lv/lv/es-fondi-2014-2020/izsludinatas-atlases/8-3-4" TargetMode="External"/><Relationship Id="rId102" Type="http://schemas.openxmlformats.org/officeDocument/2006/relationships/hyperlink" Target="http://www.cfla.gov.lv/CFLA2/item.php?itemID=106" TargetMode="External"/><Relationship Id="rId110" Type="http://schemas.openxmlformats.org/officeDocument/2006/relationships/hyperlink" Target="https://komitejas.esfondi.lv/_layouts/15/start.aspx" TargetMode="External"/><Relationship Id="rId115" Type="http://schemas.openxmlformats.org/officeDocument/2006/relationships/hyperlink" Target="https://komitejas.esfondi.lv/_layouts/15/start.aspx" TargetMode="External"/><Relationship Id="rId5" Type="http://schemas.openxmlformats.org/officeDocument/2006/relationships/hyperlink" Target="http://cfla.gov.lv/lv/es-fondi-2014-2020/izsludinatas-atlases/8-1-1" TargetMode="External"/><Relationship Id="rId61" Type="http://schemas.openxmlformats.org/officeDocument/2006/relationships/hyperlink" Target="http://www.cfla.gov.lv/CFLA2/item.php?itemID=96" TargetMode="External"/><Relationship Id="rId82" Type="http://schemas.openxmlformats.org/officeDocument/2006/relationships/hyperlink" Target="http://www.cfla.gov.lv/lv/es-fondi-2014-2020/izsludinatas-atlases/8-3-3-attistit-nva-neregistreto-neet-jauniesu-prasmes-un-veicinat-to-iesaisti-izglitiba" TargetMode="External"/><Relationship Id="rId90" Type="http://schemas.openxmlformats.org/officeDocument/2006/relationships/hyperlink" Target="http://likumi.lv/ta/id/283023-darbibas-programmas-izaugsme-un-nodarbinatiba-8-3-5-specifiska-atbalsta-merka-uzlabot-pieeju-karjeras-atbalstam-izglitojamajiem" TargetMode="External"/><Relationship Id="rId95" Type="http://schemas.openxmlformats.org/officeDocument/2006/relationships/hyperlink" Target="http://likumi.lv/ta/id/280100-darbibas-programmas-izaugsme-un-nodarbinatiba-8-3-6-specifiska-atbalsta-merka-ieviest-izglitibas-kvalitates-monitoringa" TargetMode="External"/><Relationship Id="rId19" Type="http://schemas.openxmlformats.org/officeDocument/2006/relationships/hyperlink" Target="http://cfla.gov.lv/lv/es-fondi-2014-2020/izsludinatas-atlases/8-1-2" TargetMode="External"/><Relationship Id="rId14" Type="http://schemas.openxmlformats.org/officeDocument/2006/relationships/hyperlink" Target="http://cfla.gov.lv/lv/es-fondi-2014-2020/izsludinatas-atlases/8-1-2" TargetMode="External"/><Relationship Id="rId22" Type="http://schemas.openxmlformats.org/officeDocument/2006/relationships/hyperlink" Target="http://likumi.lv/doc.php?id=282516&amp;version_date=02.06.2016" TargetMode="External"/><Relationship Id="rId27" Type="http://schemas.openxmlformats.org/officeDocument/2006/relationships/hyperlink" Target="https://komitejas.esfondi.lv/_layouts/15/start.aspx" TargetMode="External"/><Relationship Id="rId30" Type="http://schemas.openxmlformats.org/officeDocument/2006/relationships/hyperlink" Target="http://likumi.lv/doc.php?id=284430" TargetMode="External"/><Relationship Id="rId35" Type="http://schemas.openxmlformats.org/officeDocument/2006/relationships/hyperlink" Target="https://komitejas.esfondi.lv/_layouts/15/start.aspx" TargetMode="External"/><Relationship Id="rId43" Type="http://schemas.openxmlformats.org/officeDocument/2006/relationships/hyperlink" Target="https://komitejas.esfondi.lv/_layouts/15/start.aspx" TargetMode="External"/><Relationship Id="rId48" Type="http://schemas.openxmlformats.org/officeDocument/2006/relationships/hyperlink" Target="http://likumi.lv/ta/id/276114-darbibas-programmas-izaugsme-un-nodarbinatiba-8-2-4-specifiska-atbalsta-merka-nodrosinat-atbalstu-eqar-agenturai-izvirzito" TargetMode="External"/><Relationship Id="rId56" Type="http://schemas.openxmlformats.org/officeDocument/2006/relationships/hyperlink" Target="http://www.cfla.gov.lv/lv/es-fondi-2014-2020/izsludinatas-atlases/8-3-1-1-kompetencu-pieeja-balstita-visparejas-izglitibas-satura-aprobacija-un-ieviesana" TargetMode="External"/><Relationship Id="rId64" Type="http://schemas.openxmlformats.org/officeDocument/2006/relationships/hyperlink" Target="http://likumi.lv/doc.php?id=282666" TargetMode="External"/><Relationship Id="rId69" Type="http://schemas.openxmlformats.org/officeDocument/2006/relationships/hyperlink" Target="http://likumi.lv/ta/id/284595-darbibas-programmas-izaugsme-un-nodarbinatiba-8-3-2-specifiska-atbalsta-merka-palielinat-atbalstu-visparejas-izglitibas" TargetMode="External"/><Relationship Id="rId77" Type="http://schemas.openxmlformats.org/officeDocument/2006/relationships/hyperlink" Target="http://www.cfla.gov.lv/CFLA2/item.php?itemID=100" TargetMode="External"/><Relationship Id="rId100" Type="http://schemas.openxmlformats.org/officeDocument/2006/relationships/hyperlink" Target="http://www.cfla.gov.lv/CFLA2/item.php?itemID=105" TargetMode="External"/><Relationship Id="rId105" Type="http://schemas.openxmlformats.org/officeDocument/2006/relationships/hyperlink" Target="https://komitejas.esfondi.lv/_layouts/15/start.aspx" TargetMode="External"/><Relationship Id="rId113" Type="http://schemas.openxmlformats.org/officeDocument/2006/relationships/hyperlink" Target="http://likumi.lv/ta/id/281890-darbibas-programmas-izaugsme-un-nodarbinatiba-8-5-2-specifiska-atbalsta-merka-nodrosinat-profesionalas-izglitibas-atbilstibu" TargetMode="External"/><Relationship Id="rId118" Type="http://schemas.openxmlformats.org/officeDocument/2006/relationships/printerSettings" Target="../printerSettings/printerSettings7.bin"/><Relationship Id="rId8" Type="http://schemas.openxmlformats.org/officeDocument/2006/relationships/hyperlink" Target="http://likumi.lv/doc.php?id=282516&amp;version_date=02.06.2016" TargetMode="External"/><Relationship Id="rId51" Type="http://schemas.openxmlformats.org/officeDocument/2006/relationships/hyperlink" Target="http://www.cfla.gov.lv/lv/es-fondi-2014-2020/izsludinatas-atlases/8-2-4-nodrosinat-atbalstu-eqar-agenturai-izvirzito-prasibu-izpildei" TargetMode="External"/><Relationship Id="rId72" Type="http://schemas.openxmlformats.org/officeDocument/2006/relationships/hyperlink" Target="http://www.cfla.gov.lv/lv/es-fondi-2014-2020/izsludinatas-atlases/8-3-2-2" TargetMode="External"/><Relationship Id="rId80" Type="http://schemas.openxmlformats.org/officeDocument/2006/relationships/hyperlink" Target="https://komitejas.esfondi.lv/_layouts/15/start.aspx" TargetMode="External"/><Relationship Id="rId85" Type="http://schemas.openxmlformats.org/officeDocument/2006/relationships/hyperlink" Target="http://likumi.lv/doc.php?id=283625&amp;version_date=20.07.2016" TargetMode="External"/><Relationship Id="rId93" Type="http://schemas.openxmlformats.org/officeDocument/2006/relationships/hyperlink" Target="http://www.cfla.gov.lv/CFLA2/item.php?itemID=104" TargetMode="External"/><Relationship Id="rId98" Type="http://schemas.openxmlformats.org/officeDocument/2006/relationships/hyperlink" Target="http://www.cfla.gov.lv/CFLA2/item.php?itemID=104" TargetMode="External"/><Relationship Id="rId3" Type="http://schemas.openxmlformats.org/officeDocument/2006/relationships/hyperlink" Target="http://likumi.lv/ta/id/284471-darbibas-programmas-izaugsme-un-nodarbinatiba-8-1-1-specifiska-atbalsta-merka-palielinat-modernizeto-stem-taja-skaita" TargetMode="External"/><Relationship Id="rId12" Type="http://schemas.openxmlformats.org/officeDocument/2006/relationships/hyperlink" Target="http://likumi.lv/doc.php?id=282516&amp;version_date=02.06.2016" TargetMode="External"/><Relationship Id="rId17" Type="http://schemas.openxmlformats.org/officeDocument/2006/relationships/hyperlink" Target="http://likumi.lv/doc.php?id=282516&amp;version_date=02.06.2016" TargetMode="External"/><Relationship Id="rId25" Type="http://schemas.openxmlformats.org/officeDocument/2006/relationships/hyperlink" Target="http://likumi.lv/doc.php?id=281827&amp;version_date=28.04.2016" TargetMode="External"/><Relationship Id="rId33" Type="http://schemas.openxmlformats.org/officeDocument/2006/relationships/hyperlink" Target="http://www.cfla.gov.lv/lv/es-fondi-2014-2020/izsludinatas-atlases/8-1-4" TargetMode="External"/><Relationship Id="rId38" Type="http://schemas.openxmlformats.org/officeDocument/2006/relationships/hyperlink" Target="http://www.cfla.gov.lv/CFLA2/item.php?itemID=91" TargetMode="External"/><Relationship Id="rId46" Type="http://schemas.openxmlformats.org/officeDocument/2006/relationships/hyperlink" Target="http://www.cfla.gov.lv/CFLA2/item.php?itemID=93" TargetMode="External"/><Relationship Id="rId59" Type="http://schemas.openxmlformats.org/officeDocument/2006/relationships/hyperlink" Target="http://www.cfla.gov.lv/CFLA2/item.php?itemID=96" TargetMode="External"/><Relationship Id="rId67" Type="http://schemas.openxmlformats.org/officeDocument/2006/relationships/hyperlink" Target="http://cfla.gov.lv/lv/es-fondi-2014-2020/izsludinatas-atlases/8-3-2-1-atbalsts-nacionala-un-starptautiska-meroga-pasakumu-istenosanai-izglitojamo-talantu-attistibai" TargetMode="External"/><Relationship Id="rId103" Type="http://schemas.openxmlformats.org/officeDocument/2006/relationships/hyperlink" Target="http://likumi.lv/doc.php?id=283669&amp;version_date=22.07.2016" TargetMode="External"/><Relationship Id="rId108" Type="http://schemas.openxmlformats.org/officeDocument/2006/relationships/hyperlink" Target="http://likumi.lv/doc.php?id=283736&amp;version_date=25.07.2016" TargetMode="External"/><Relationship Id="rId116" Type="http://schemas.openxmlformats.org/officeDocument/2006/relationships/hyperlink" Target="http://www.cfla.gov.lv/lv/es-fondi-2014-2020/izsludinatas-atlases/8-5-2-nodrosinat-profesionalas-izglitibas-atbilstibu-eiropas-kvalifikacijas-ietvarstrukturai" TargetMode="External"/><Relationship Id="rId20" Type="http://schemas.openxmlformats.org/officeDocument/2006/relationships/hyperlink" Target="http://www.cfla.gov.lv/CFLA2/item.php?itemID=86" TargetMode="External"/><Relationship Id="rId41" Type="http://schemas.openxmlformats.org/officeDocument/2006/relationships/hyperlink" Target="https://komitejas.esfondi.lv/_layouts/15/start.aspx" TargetMode="External"/><Relationship Id="rId54" Type="http://schemas.openxmlformats.org/officeDocument/2006/relationships/hyperlink" Target="http://likumi.lv/ta/id/278201-darbibas-programmas-izaugsme-un-nodarbinatiba-8-3-1-specifiska-atbalsta-merka-attistit-kompetencu-pieeja-balstitu-visparejas" TargetMode="External"/><Relationship Id="rId62" Type="http://schemas.openxmlformats.org/officeDocument/2006/relationships/hyperlink" Target="https://komitejas.esfondi.lv/_layouts/15/start.aspx" TargetMode="External"/><Relationship Id="rId70" Type="http://schemas.openxmlformats.org/officeDocument/2006/relationships/hyperlink" Target="http://likumi.lv/ta/id/284595-darbibas-programmas-izaugsme-un-nodarbinatiba-8-3-2-specifiska-atbalsta-merka-palielinat-atbalstu-visparejas-izglitibas" TargetMode="External"/><Relationship Id="rId75" Type="http://schemas.openxmlformats.org/officeDocument/2006/relationships/hyperlink" Target="http://likumi.lv/ta/id/284595-darbibas-programmas-izaugsme-un-nodarbinatiba-8-3-2-specifiska-atbalsta-merka-palielinat-atbalstu-visparejas-izglitibas" TargetMode="External"/><Relationship Id="rId83" Type="http://schemas.openxmlformats.org/officeDocument/2006/relationships/hyperlink" Target="http://www.cfla.gov.lv/CFLA2/item.php?itemID=101" TargetMode="External"/><Relationship Id="rId88" Type="http://schemas.openxmlformats.org/officeDocument/2006/relationships/hyperlink" Target="http://www.cfla.gov.lv/CFLA2/item.php?itemID=102" TargetMode="External"/><Relationship Id="rId91" Type="http://schemas.openxmlformats.org/officeDocument/2006/relationships/hyperlink" Target="https://komitejas.esfondi.lv/_layouts/15/start.aspx" TargetMode="External"/><Relationship Id="rId96" Type="http://schemas.openxmlformats.org/officeDocument/2006/relationships/hyperlink" Target="https://komitejas.esfondi.lv/_layouts/15/start.aspx" TargetMode="External"/><Relationship Id="rId111" Type="http://schemas.openxmlformats.org/officeDocument/2006/relationships/hyperlink" Target="http://cfla.gov.lv/lv/es-fondi-2014-2020/izsludinatas-atlases/8-5-1-palielinat-kvalificetu-profesionalas-izglitibas-iestazu-audzeknu-skaitu-pec-to-dalibas-darba-vide-balstitas-macibas-vai-macibu-prakse-uznemuma" TargetMode="External"/><Relationship Id="rId1" Type="http://schemas.openxmlformats.org/officeDocument/2006/relationships/hyperlink" Target="http://www.cfla.gov.lv/CFLA2/item.php?itemID=84" TargetMode="External"/><Relationship Id="rId6" Type="http://schemas.openxmlformats.org/officeDocument/2006/relationships/hyperlink" Target="http://www.cfla.gov.lv/CFLA2/item.php?itemID=86" TargetMode="External"/><Relationship Id="rId15" Type="http://schemas.openxmlformats.org/officeDocument/2006/relationships/hyperlink" Target="http://www.cfla.gov.lv/CFLA2/item.php?itemID=86" TargetMode="External"/><Relationship Id="rId23" Type="http://schemas.openxmlformats.org/officeDocument/2006/relationships/hyperlink" Target="https://komitejas.esfondi.lv/_layouts/15/start.aspx" TargetMode="External"/><Relationship Id="rId28" Type="http://schemas.openxmlformats.org/officeDocument/2006/relationships/hyperlink" Target="http://www.cfla.gov.lv/lv/es-fondi-2014-2020/izsludinatas-atlases/8-1-3-palielinat-modernizeto-profesionalas-izglitibas-iestazu-skaitu" TargetMode="External"/><Relationship Id="rId36" Type="http://schemas.openxmlformats.org/officeDocument/2006/relationships/hyperlink" Target="http://www.cfla.gov.lv/CFLA2/item.php?itemID=90" TargetMode="External"/><Relationship Id="rId49" Type="http://schemas.openxmlformats.org/officeDocument/2006/relationships/hyperlink" Target="https://komitejas.esfondi.lv/_layouts/15/start.aspx" TargetMode="External"/><Relationship Id="rId57" Type="http://schemas.openxmlformats.org/officeDocument/2006/relationships/hyperlink" Target="http://www.cfla.gov.lv/lv/es-fondi-2014-2020/izsludinatas-atlases/8-3-1-1-kompetencu-pieeja-balstita-visparejas-izglitibas-satura-aprobacija-un-ieviesana" TargetMode="External"/><Relationship Id="rId106" Type="http://schemas.openxmlformats.org/officeDocument/2006/relationships/hyperlink" Target="http://cfla.gov.lv/lv/es-fondi-2014-2020/izsludinatas-atlases/8-4-1-pilnveidot-nodarbinato-personu-profesionalo-kompetenci" TargetMode="External"/><Relationship Id="rId114" Type="http://schemas.openxmlformats.org/officeDocument/2006/relationships/hyperlink" Target="http://likumi.lv/ta/id/281890-darbibas-programmas-izaugsme-un-nodarbinatiba-8-5-2-specifiska-atbalsta-merka-nodrosinat-profesionalas-izglitibas-atbilstibu" TargetMode="External"/><Relationship Id="rId119" Type="http://schemas.openxmlformats.org/officeDocument/2006/relationships/drawing" Target="../drawings/drawing6.xml"/><Relationship Id="rId10" Type="http://schemas.openxmlformats.org/officeDocument/2006/relationships/hyperlink" Target="http://www.cfla.gov.lv/CFLA2/item.php?itemID=86" TargetMode="External"/><Relationship Id="rId31" Type="http://schemas.openxmlformats.org/officeDocument/2006/relationships/hyperlink" Target="http://likumi.lv/doc.php?id=284430" TargetMode="External"/><Relationship Id="rId44" Type="http://schemas.openxmlformats.org/officeDocument/2006/relationships/hyperlink" Target="http://www.cfla.gov.lv/CFLA2/item.php?itemID=92" TargetMode="External"/><Relationship Id="rId52" Type="http://schemas.openxmlformats.org/officeDocument/2006/relationships/hyperlink" Target="http://www.cfla.gov.lv/CFLA2/item.php?itemID=95" TargetMode="External"/><Relationship Id="rId60" Type="http://schemas.openxmlformats.org/officeDocument/2006/relationships/hyperlink" Target="https://komitejas.esfondi.lv/_layouts/15/start.aspx" TargetMode="External"/><Relationship Id="rId65" Type="http://schemas.openxmlformats.org/officeDocument/2006/relationships/hyperlink" Target="http://likumi.lv/doc.php?id=282666" TargetMode="External"/><Relationship Id="rId73" Type="http://schemas.openxmlformats.org/officeDocument/2006/relationships/hyperlink" Target="http://www.cfla.gov.lv/CFLA2/item.php?itemID=99" TargetMode="External"/><Relationship Id="rId78" Type="http://schemas.openxmlformats.org/officeDocument/2006/relationships/hyperlink" Target="http://likumi.lv/ta/id/275554-darbibas-programmas-izaugsme-un-nodarbinatiba-8-3-3-specifiska-atbalsta-merka-attistit-nva-neregistreto-neet-jauniesu" TargetMode="External"/><Relationship Id="rId81" Type="http://schemas.openxmlformats.org/officeDocument/2006/relationships/hyperlink" Target="http://www.cfla.gov.lv/lv/es-fondi-2014-2020/izsludinatas-atlases/8-3-3-attistit-nva-neregistreto-neet-jauniesu-prasmes-un-veicinat-to-iesaisti-izglitiba" TargetMode="External"/><Relationship Id="rId86" Type="http://schemas.openxmlformats.org/officeDocument/2006/relationships/hyperlink" Target="https://komitejas.esfondi.lv/_layouts/15/start.aspx" TargetMode="External"/><Relationship Id="rId94" Type="http://schemas.openxmlformats.org/officeDocument/2006/relationships/hyperlink" Target="http://likumi.lv/ta/id/280100-darbibas-programmas-izaugsme-un-nodarbinatiba-8-3-6-specifiska-atbalsta-merka-ieviest-izglitibas-kvalitates-monitoringa" TargetMode="External"/><Relationship Id="rId99" Type="http://schemas.openxmlformats.org/officeDocument/2006/relationships/hyperlink" Target="https://komitejas.esfondi.lv/_layouts/15/start.aspx" TargetMode="External"/><Relationship Id="rId101" Type="http://schemas.openxmlformats.org/officeDocument/2006/relationships/hyperlink" Target="https://komitejas.esfondi.lv/_layouts/15/start.aspx" TargetMode="External"/><Relationship Id="rId4" Type="http://schemas.openxmlformats.org/officeDocument/2006/relationships/hyperlink" Target="https://komitejas.esfondi.lv/_layouts/15/start.aspx" TargetMode="External"/><Relationship Id="rId9" Type="http://schemas.openxmlformats.org/officeDocument/2006/relationships/hyperlink" Target="https://komitejas.esfondi.lv/_layouts/15/start.aspx" TargetMode="External"/><Relationship Id="rId13" Type="http://schemas.openxmlformats.org/officeDocument/2006/relationships/hyperlink" Target="https://komitejas.esfondi.lv/_layouts/15/start.aspx" TargetMode="External"/><Relationship Id="rId18" Type="http://schemas.openxmlformats.org/officeDocument/2006/relationships/hyperlink" Target="https://komitejas.esfondi.lv/_layouts/15/start.aspx" TargetMode="External"/><Relationship Id="rId39" Type="http://schemas.openxmlformats.org/officeDocument/2006/relationships/hyperlink" Target="https://komitejas.esfondi.lv/_layouts/15/start.aspx" TargetMode="External"/><Relationship Id="rId109" Type="http://schemas.openxmlformats.org/officeDocument/2006/relationships/hyperlink" Target="http://likumi.lv/doc.php?id=283736&amp;version_date=25.07.2016" TargetMode="External"/><Relationship Id="rId34" Type="http://schemas.openxmlformats.org/officeDocument/2006/relationships/hyperlink" Target="http://www.cfla.gov.lv/CFLA2/item.php?itemID=90" TargetMode="External"/><Relationship Id="rId50" Type="http://schemas.openxmlformats.org/officeDocument/2006/relationships/hyperlink" Target="http://www.cfla.gov.lv/lv/es-fondi-2014-2020/izsludinatas-atlases/8-2-4-nodrosinat-atbalstu-eqar-agenturai-izvirzito-prasibu-izpildei" TargetMode="External"/><Relationship Id="rId55" Type="http://schemas.openxmlformats.org/officeDocument/2006/relationships/hyperlink" Target="https://komitejas.esfondi.lv/_layouts/15/start.aspx" TargetMode="External"/><Relationship Id="rId76" Type="http://schemas.openxmlformats.org/officeDocument/2006/relationships/hyperlink" Target="https://komitejas.esfondi.lv/_layouts/15/start.aspx" TargetMode="External"/><Relationship Id="rId97" Type="http://schemas.openxmlformats.org/officeDocument/2006/relationships/hyperlink" Target="http://www.cfla.gov.lv/lv/es-fondi-2014-2020/izsludinatas-atlases/8-3-6-1-daliba-starptautiskos-petijumos" TargetMode="External"/><Relationship Id="rId104" Type="http://schemas.openxmlformats.org/officeDocument/2006/relationships/hyperlink" Target="http://likumi.lv/doc.php?id=283669&amp;version_date=22.07.2016" TargetMode="External"/><Relationship Id="rId7" Type="http://schemas.openxmlformats.org/officeDocument/2006/relationships/hyperlink" Target="http://likumi.lv/doc.php?id=282516&amp;version_date=02.06.2016" TargetMode="External"/><Relationship Id="rId71" Type="http://schemas.openxmlformats.org/officeDocument/2006/relationships/hyperlink" Target="https://komitejas.esfondi.lv/_layouts/15/start.aspx" TargetMode="External"/><Relationship Id="rId92" Type="http://schemas.openxmlformats.org/officeDocument/2006/relationships/hyperlink" Target="http://www.cfla.gov.lv/lv/es-fondi-2014-2020/izsludinatas-atlases/8-3-5-uzlabot-pieeju-karjeras-atbalstam-izglitojamajiem-visparejas-un-profesionalas-izglitibas-iestades" TargetMode="External"/><Relationship Id="rId2" Type="http://schemas.openxmlformats.org/officeDocument/2006/relationships/hyperlink" Target="http://likumi.lv/ta/id/284471-darbibas-programmas-izaugsme-un-nodarbinatiba-8-1-1-specifiska-atbalsta-merka-palielinat-modernizeto-stem-taja-skaita" TargetMode="External"/><Relationship Id="rId29" Type="http://schemas.openxmlformats.org/officeDocument/2006/relationships/hyperlink" Target="http://www.cfla.gov.lv/CFLA2/item.php?itemID=8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36"/>
  <sheetViews>
    <sheetView topLeftCell="A19" workbookViewId="0">
      <selection activeCell="N9" sqref="N9"/>
    </sheetView>
  </sheetViews>
  <sheetFormatPr defaultColWidth="8.85546875" defaultRowHeight="15" x14ac:dyDescent="0.25"/>
  <cols>
    <col min="1" max="16384" width="8.85546875" style="78"/>
  </cols>
  <sheetData>
    <row r="36" spans="4:4" x14ac:dyDescent="0.25">
      <c r="D36" s="78" t="s">
        <v>516</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A27EBB"/>
  </sheetPr>
  <dimension ref="A1:MN88"/>
  <sheetViews>
    <sheetView tabSelected="1" zoomScale="80" zoomScaleNormal="80" workbookViewId="0">
      <selection activeCell="A14" sqref="A14"/>
    </sheetView>
  </sheetViews>
  <sheetFormatPr defaultRowHeight="15" x14ac:dyDescent="0.25"/>
  <cols>
    <col min="1" max="1" width="56.28515625" style="289" bestFit="1" customWidth="1"/>
    <col min="2" max="2" width="27.85546875" style="289" customWidth="1"/>
    <col min="3" max="3" width="31.85546875" style="289" customWidth="1"/>
    <col min="4" max="4" width="10.7109375" style="289" bestFit="1" customWidth="1"/>
    <col min="5" max="6" width="17.140625" style="289" bestFit="1" customWidth="1"/>
    <col min="7" max="8" width="14.5703125" style="289" bestFit="1" customWidth="1"/>
    <col min="9" max="10" width="15.42578125" style="289" bestFit="1" customWidth="1"/>
    <col min="11" max="14" width="15.85546875" style="289" bestFit="1" customWidth="1"/>
    <col min="15" max="15" width="16.42578125" style="289" bestFit="1" customWidth="1"/>
    <col min="16" max="17" width="16.85546875" style="289" bestFit="1" customWidth="1"/>
    <col min="18" max="18" width="16.85546875" style="289" customWidth="1"/>
    <col min="19" max="19" width="16.42578125" style="289" bestFit="1" customWidth="1"/>
    <col min="20" max="20" width="16.85546875" style="289" bestFit="1" customWidth="1"/>
    <col min="21" max="21" width="15.85546875" style="289" bestFit="1" customWidth="1"/>
    <col min="22" max="22" width="16.85546875" style="289" bestFit="1" customWidth="1"/>
    <col min="23" max="23" width="17.28515625" style="289" bestFit="1" customWidth="1"/>
    <col min="24" max="24" width="19.7109375" style="289" bestFit="1" customWidth="1"/>
    <col min="25" max="16384" width="9.140625" style="289"/>
  </cols>
  <sheetData>
    <row r="1" spans="1:352" ht="17.25" thickBot="1" x14ac:dyDescent="0.35">
      <c r="A1" s="284" t="s">
        <v>514</v>
      </c>
      <c r="B1" s="285"/>
      <c r="C1" s="285"/>
      <c r="D1" s="286"/>
      <c r="E1" s="286"/>
      <c r="F1" s="286"/>
      <c r="G1" s="286"/>
      <c r="H1" s="286"/>
      <c r="I1" s="286"/>
      <c r="J1" s="286"/>
      <c r="K1" s="286"/>
      <c r="L1" s="286"/>
      <c r="M1" s="286"/>
      <c r="N1" s="286"/>
      <c r="O1" s="286"/>
      <c r="P1" s="286"/>
      <c r="Q1" s="286"/>
      <c r="R1" s="286"/>
      <c r="S1" s="286"/>
      <c r="T1" s="286"/>
      <c r="U1" s="286"/>
      <c r="V1" s="286"/>
      <c r="W1" s="286"/>
      <c r="X1" s="286"/>
      <c r="Y1" s="287"/>
      <c r="Z1" s="288"/>
      <c r="AA1" s="288"/>
      <c r="AB1" s="288"/>
      <c r="AC1" s="288"/>
      <c r="AD1" s="288"/>
      <c r="AE1" s="288"/>
      <c r="AF1" s="288"/>
      <c r="AG1" s="288"/>
      <c r="AH1" s="288"/>
      <c r="AI1" s="288"/>
      <c r="AJ1" s="288"/>
      <c r="AK1" s="288"/>
      <c r="AL1" s="288"/>
      <c r="AM1" s="288"/>
      <c r="AN1" s="288"/>
      <c r="AO1" s="288"/>
      <c r="AP1" s="288"/>
      <c r="AQ1" s="288"/>
      <c r="AR1" s="288"/>
      <c r="AS1" s="288"/>
      <c r="AT1" s="288"/>
      <c r="AU1" s="288"/>
      <c r="AV1" s="288"/>
      <c r="AW1" s="288"/>
      <c r="AX1" s="288"/>
      <c r="AY1" s="288"/>
      <c r="AZ1" s="288"/>
      <c r="BA1" s="288"/>
      <c r="BB1" s="288"/>
      <c r="BC1" s="288"/>
      <c r="BD1" s="288"/>
      <c r="BE1" s="288"/>
      <c r="BF1" s="288"/>
      <c r="BG1" s="288"/>
      <c r="BH1" s="288"/>
    </row>
    <row r="2" spans="1:352" ht="17.25" thickBot="1" x14ac:dyDescent="0.35">
      <c r="A2" s="290"/>
      <c r="B2" s="291" t="s">
        <v>252</v>
      </c>
      <c r="C2" s="291" t="s">
        <v>17</v>
      </c>
      <c r="D2" s="292" t="s">
        <v>224</v>
      </c>
      <c r="E2" s="291">
        <f>2018</f>
        <v>2018</v>
      </c>
      <c r="F2" s="291">
        <f t="shared" ref="F2:W2" si="0">E2+1</f>
        <v>2019</v>
      </c>
      <c r="G2" s="291">
        <f t="shared" si="0"/>
        <v>2020</v>
      </c>
      <c r="H2" s="291">
        <f t="shared" si="0"/>
        <v>2021</v>
      </c>
      <c r="I2" s="291">
        <f t="shared" si="0"/>
        <v>2022</v>
      </c>
      <c r="J2" s="291">
        <f t="shared" si="0"/>
        <v>2023</v>
      </c>
      <c r="K2" s="291">
        <f>J2+1</f>
        <v>2024</v>
      </c>
      <c r="L2" s="291">
        <f t="shared" si="0"/>
        <v>2025</v>
      </c>
      <c r="M2" s="291">
        <f t="shared" si="0"/>
        <v>2026</v>
      </c>
      <c r="N2" s="291">
        <f t="shared" si="0"/>
        <v>2027</v>
      </c>
      <c r="O2" s="291">
        <f t="shared" si="0"/>
        <v>2028</v>
      </c>
      <c r="P2" s="291">
        <f t="shared" si="0"/>
        <v>2029</v>
      </c>
      <c r="Q2" s="291">
        <f t="shared" si="0"/>
        <v>2030</v>
      </c>
      <c r="R2" s="291">
        <f>Q2+1</f>
        <v>2031</v>
      </c>
      <c r="S2" s="291">
        <f t="shared" si="0"/>
        <v>2032</v>
      </c>
      <c r="T2" s="291">
        <f t="shared" si="0"/>
        <v>2033</v>
      </c>
      <c r="U2" s="291">
        <f t="shared" si="0"/>
        <v>2034</v>
      </c>
      <c r="V2" s="291">
        <f t="shared" si="0"/>
        <v>2035</v>
      </c>
      <c r="W2" s="293">
        <f t="shared" si="0"/>
        <v>2036</v>
      </c>
      <c r="X2" s="290" t="s">
        <v>282</v>
      </c>
      <c r="Y2" s="287"/>
      <c r="Z2" s="288"/>
      <c r="AA2" s="288"/>
      <c r="AB2" s="288"/>
      <c r="AC2" s="288"/>
      <c r="AD2" s="288"/>
      <c r="AE2" s="288"/>
      <c r="AF2" s="288"/>
      <c r="AG2" s="288"/>
      <c r="AH2" s="288"/>
      <c r="AI2" s="288"/>
      <c r="AJ2" s="288"/>
      <c r="AK2" s="288"/>
      <c r="AL2" s="288"/>
      <c r="AM2" s="288"/>
      <c r="AN2" s="288"/>
      <c r="AO2" s="288"/>
      <c r="AP2" s="288"/>
      <c r="AQ2" s="288"/>
      <c r="AR2" s="288"/>
      <c r="AS2" s="288"/>
      <c r="AT2" s="288"/>
      <c r="AU2" s="288"/>
      <c r="AV2" s="288"/>
      <c r="AW2" s="288"/>
      <c r="AX2" s="288"/>
      <c r="AY2" s="288"/>
      <c r="AZ2" s="288"/>
      <c r="BA2" s="288"/>
      <c r="BB2" s="288"/>
      <c r="BC2" s="288"/>
      <c r="BD2" s="288"/>
      <c r="BE2" s="288"/>
      <c r="BF2" s="288"/>
      <c r="BG2" s="288"/>
      <c r="BH2" s="288"/>
    </row>
    <row r="3" spans="1:352" ht="16.5" hidden="1" x14ac:dyDescent="0.3">
      <c r="A3" s="294"/>
      <c r="B3" s="295"/>
      <c r="C3" s="295"/>
      <c r="D3" s="296"/>
      <c r="E3" s="295">
        <v>0</v>
      </c>
      <c r="F3" s="295">
        <v>1</v>
      </c>
      <c r="G3" s="295">
        <v>2</v>
      </c>
      <c r="H3" s="295">
        <v>3</v>
      </c>
      <c r="I3" s="295">
        <v>4</v>
      </c>
      <c r="J3" s="295">
        <v>5</v>
      </c>
      <c r="K3" s="295">
        <v>6</v>
      </c>
      <c r="L3" s="295">
        <v>7</v>
      </c>
      <c r="M3" s="295">
        <v>8</v>
      </c>
      <c r="N3" s="295">
        <v>9</v>
      </c>
      <c r="O3" s="295">
        <v>10</v>
      </c>
      <c r="P3" s="295">
        <v>11</v>
      </c>
      <c r="Q3" s="295">
        <v>12</v>
      </c>
      <c r="R3" s="295">
        <v>13</v>
      </c>
      <c r="S3" s="295">
        <v>14</v>
      </c>
      <c r="T3" s="295">
        <v>15</v>
      </c>
      <c r="U3" s="295">
        <v>16</v>
      </c>
      <c r="V3" s="295">
        <v>17</v>
      </c>
      <c r="W3" s="297">
        <v>18</v>
      </c>
      <c r="X3" s="298"/>
      <c r="Y3" s="287"/>
      <c r="Z3" s="288"/>
      <c r="AA3" s="288"/>
      <c r="AB3" s="288"/>
      <c r="AC3" s="288"/>
      <c r="AD3" s="288"/>
      <c r="AE3" s="288"/>
      <c r="AF3" s="288"/>
      <c r="AG3" s="288"/>
      <c r="AH3" s="288"/>
      <c r="AI3" s="288"/>
      <c r="AJ3" s="288"/>
      <c r="AK3" s="288"/>
      <c r="AL3" s="288"/>
      <c r="AM3" s="288"/>
      <c r="AN3" s="288"/>
      <c r="AO3" s="288"/>
      <c r="AP3" s="288"/>
      <c r="AQ3" s="288"/>
      <c r="AR3" s="288"/>
      <c r="AS3" s="288"/>
      <c r="AT3" s="288"/>
      <c r="AU3" s="288"/>
      <c r="AV3" s="288"/>
      <c r="AW3" s="288"/>
      <c r="AX3" s="288"/>
      <c r="AY3" s="288"/>
      <c r="AZ3" s="288"/>
      <c r="BA3" s="288"/>
      <c r="BB3" s="288"/>
      <c r="BC3" s="288"/>
      <c r="BD3" s="288"/>
      <c r="BE3" s="288"/>
      <c r="BF3" s="288"/>
      <c r="BG3" s="288"/>
      <c r="BH3" s="288"/>
    </row>
    <row r="4" spans="1:352" ht="11.25" hidden="1" customHeight="1" x14ac:dyDescent="0.3">
      <c r="A4" s="299"/>
      <c r="B4" s="300"/>
      <c r="C4" s="300"/>
      <c r="D4" s="301"/>
      <c r="E4" s="300">
        <f>1/(1+0.05)^E3</f>
        <v>1</v>
      </c>
      <c r="F4" s="300">
        <f t="shared" ref="F4:W4" si="1">1/(1+0.05)^F3</f>
        <v>0.95238095238095233</v>
      </c>
      <c r="G4" s="300">
        <f t="shared" si="1"/>
        <v>0.90702947845804982</v>
      </c>
      <c r="H4" s="300">
        <f t="shared" si="1"/>
        <v>0.86383759853147601</v>
      </c>
      <c r="I4" s="300">
        <f t="shared" si="1"/>
        <v>0.82270247479188197</v>
      </c>
      <c r="J4" s="300">
        <f t="shared" si="1"/>
        <v>0.78352616646845896</v>
      </c>
      <c r="K4" s="300">
        <f t="shared" si="1"/>
        <v>0.74621539663662761</v>
      </c>
      <c r="L4" s="300">
        <f t="shared" si="1"/>
        <v>0.71068133013012147</v>
      </c>
      <c r="M4" s="300">
        <f t="shared" si="1"/>
        <v>0.67683936202868722</v>
      </c>
      <c r="N4" s="300">
        <f t="shared" si="1"/>
        <v>0.64460891621779726</v>
      </c>
      <c r="O4" s="300">
        <f t="shared" si="1"/>
        <v>0.61391325354075932</v>
      </c>
      <c r="P4" s="300">
        <f t="shared" si="1"/>
        <v>0.5846792890864374</v>
      </c>
      <c r="Q4" s="300">
        <f t="shared" si="1"/>
        <v>0.5568374181775595</v>
      </c>
      <c r="R4" s="300">
        <f t="shared" si="1"/>
        <v>0.53032135064529462</v>
      </c>
      <c r="S4" s="300">
        <f t="shared" si="1"/>
        <v>0.50506795299551888</v>
      </c>
      <c r="T4" s="300">
        <f t="shared" si="1"/>
        <v>0.48101709809097021</v>
      </c>
      <c r="U4" s="300">
        <f t="shared" si="1"/>
        <v>0.45811152199140021</v>
      </c>
      <c r="V4" s="300">
        <f t="shared" si="1"/>
        <v>0.43629668761085727</v>
      </c>
      <c r="W4" s="302">
        <f t="shared" si="1"/>
        <v>0.41552065486748313</v>
      </c>
      <c r="X4" s="303"/>
      <c r="Y4" s="287"/>
      <c r="Z4" s="288"/>
      <c r="AA4" s="288"/>
      <c r="AB4" s="288"/>
      <c r="AC4" s="288"/>
      <c r="AD4" s="288"/>
      <c r="AE4" s="288"/>
      <c r="AF4" s="288"/>
      <c r="AG4" s="288"/>
      <c r="AH4" s="288"/>
      <c r="AI4" s="288"/>
      <c r="AJ4" s="288"/>
      <c r="AK4" s="288"/>
      <c r="AL4" s="288"/>
      <c r="AM4" s="288"/>
      <c r="AN4" s="288"/>
      <c r="AO4" s="288"/>
      <c r="AP4" s="288"/>
      <c r="AQ4" s="288"/>
      <c r="AR4" s="288"/>
      <c r="AS4" s="288"/>
      <c r="AT4" s="288"/>
      <c r="AU4" s="288"/>
      <c r="AV4" s="288"/>
      <c r="AW4" s="288"/>
      <c r="AX4" s="288"/>
      <c r="AY4" s="288"/>
      <c r="AZ4" s="288"/>
      <c r="BA4" s="288"/>
      <c r="BB4" s="288"/>
      <c r="BC4" s="288"/>
      <c r="BD4" s="288"/>
      <c r="BE4" s="288"/>
      <c r="BF4" s="288"/>
      <c r="BG4" s="288"/>
      <c r="BH4" s="288"/>
    </row>
    <row r="5" spans="1:352" ht="28.5" x14ac:dyDescent="0.3">
      <c r="A5" s="304" t="s">
        <v>517</v>
      </c>
      <c r="B5" s="305" t="s">
        <v>254</v>
      </c>
      <c r="C5" s="305"/>
      <c r="D5" s="306"/>
      <c r="E5" s="307"/>
      <c r="F5" s="308"/>
      <c r="G5" s="305"/>
      <c r="H5" s="305"/>
      <c r="I5" s="305"/>
      <c r="J5" s="305"/>
      <c r="K5" s="305"/>
      <c r="L5" s="305"/>
      <c r="M5" s="305"/>
      <c r="N5" s="305"/>
      <c r="O5" s="305"/>
      <c r="P5" s="305"/>
      <c r="Q5" s="305"/>
      <c r="R5" s="305"/>
      <c r="S5" s="305"/>
      <c r="T5" s="305"/>
      <c r="U5" s="305"/>
      <c r="V5" s="305"/>
      <c r="W5" s="309"/>
      <c r="X5" s="310"/>
      <c r="Y5" s="287"/>
      <c r="Z5" s="288"/>
      <c r="AA5" s="288"/>
      <c r="AB5" s="288"/>
      <c r="AC5" s="288"/>
      <c r="AD5" s="288"/>
      <c r="AE5" s="288"/>
      <c r="AF5" s="288"/>
      <c r="AG5" s="288"/>
      <c r="AH5" s="288"/>
      <c r="AI5" s="288"/>
      <c r="AJ5" s="288"/>
      <c r="AK5" s="288"/>
      <c r="AL5" s="288"/>
      <c r="AM5" s="288"/>
      <c r="AN5" s="288"/>
      <c r="AO5" s="288"/>
      <c r="AP5" s="288"/>
      <c r="AQ5" s="288"/>
      <c r="AR5" s="288"/>
      <c r="AS5" s="288"/>
      <c r="AT5" s="288"/>
      <c r="AU5" s="288"/>
      <c r="AV5" s="288"/>
      <c r="AW5" s="288"/>
      <c r="AX5" s="288"/>
      <c r="AY5" s="288"/>
      <c r="AZ5" s="288"/>
      <c r="BA5" s="288"/>
      <c r="BB5" s="288"/>
      <c r="BC5" s="288"/>
      <c r="BD5" s="288"/>
      <c r="BE5" s="288"/>
      <c r="BF5" s="288"/>
      <c r="BG5" s="288"/>
      <c r="BH5" s="288"/>
    </row>
    <row r="6" spans="1:352" s="319" customFormat="1" ht="16.5" x14ac:dyDescent="0.3">
      <c r="A6" s="311"/>
      <c r="B6" s="312" t="s">
        <v>231</v>
      </c>
      <c r="C6" s="313"/>
      <c r="D6" s="314"/>
      <c r="E6" s="315">
        <v>5407500</v>
      </c>
      <c r="F6" s="316">
        <v>5407500</v>
      </c>
      <c r="G6" s="316"/>
      <c r="H6" s="316"/>
      <c r="I6" s="316"/>
      <c r="J6" s="316"/>
      <c r="K6" s="316"/>
      <c r="L6" s="316"/>
      <c r="M6" s="316"/>
      <c r="N6" s="316"/>
      <c r="O6" s="316"/>
      <c r="P6" s="316"/>
      <c r="Q6" s="316"/>
      <c r="R6" s="316"/>
      <c r="S6" s="316"/>
      <c r="T6" s="316"/>
      <c r="U6" s="316"/>
      <c r="V6" s="316"/>
      <c r="W6" s="317"/>
      <c r="X6" s="318">
        <f>SUM(E7:W7)</f>
        <v>10557500</v>
      </c>
      <c r="Y6" s="287"/>
      <c r="Z6" s="288"/>
      <c r="AA6" s="288"/>
      <c r="AB6" s="288"/>
      <c r="AC6" s="288"/>
      <c r="AD6" s="288"/>
      <c r="AE6" s="288"/>
      <c r="AF6" s="288"/>
      <c r="AG6" s="288"/>
      <c r="AH6" s="288"/>
      <c r="AI6" s="288"/>
      <c r="AJ6" s="288"/>
      <c r="AK6" s="288"/>
      <c r="AL6" s="288"/>
      <c r="AM6" s="288"/>
      <c r="AN6" s="288"/>
      <c r="AO6" s="288"/>
      <c r="AP6" s="288"/>
      <c r="AQ6" s="288"/>
      <c r="AR6" s="288"/>
      <c r="AS6" s="288"/>
      <c r="AT6" s="288"/>
      <c r="AU6" s="288"/>
      <c r="AV6" s="288"/>
      <c r="AW6" s="288"/>
      <c r="AX6" s="288"/>
      <c r="AY6" s="288"/>
      <c r="AZ6" s="288"/>
      <c r="BA6" s="288"/>
      <c r="BB6" s="288"/>
      <c r="BC6" s="288"/>
      <c r="BD6" s="288"/>
      <c r="BE6" s="288"/>
      <c r="BF6" s="288"/>
      <c r="BG6" s="288"/>
      <c r="BH6" s="288"/>
      <c r="BI6" s="289"/>
      <c r="BJ6" s="289"/>
      <c r="BK6" s="289"/>
      <c r="BL6" s="289"/>
      <c r="BM6" s="289"/>
      <c r="BN6" s="289"/>
      <c r="BO6" s="289"/>
      <c r="BP6" s="289"/>
      <c r="BQ6" s="289"/>
      <c r="BR6" s="289"/>
      <c r="BS6" s="289"/>
      <c r="BT6" s="289"/>
      <c r="BU6" s="289"/>
      <c r="BV6" s="289"/>
      <c r="BW6" s="289"/>
      <c r="BX6" s="289"/>
      <c r="BY6" s="289"/>
      <c r="BZ6" s="289"/>
      <c r="CA6" s="289"/>
      <c r="CB6" s="289"/>
      <c r="CC6" s="289"/>
      <c r="CD6" s="289"/>
      <c r="CE6" s="289"/>
      <c r="CF6" s="289"/>
      <c r="CG6" s="289"/>
      <c r="CH6" s="289"/>
      <c r="CI6" s="289"/>
      <c r="CJ6" s="289"/>
      <c r="CK6" s="289"/>
      <c r="CL6" s="289"/>
      <c r="CM6" s="289"/>
      <c r="CN6" s="289"/>
      <c r="CO6" s="289"/>
      <c r="CP6" s="289"/>
      <c r="CQ6" s="289"/>
      <c r="CR6" s="289"/>
      <c r="CS6" s="289"/>
      <c r="CT6" s="289"/>
      <c r="CU6" s="289"/>
      <c r="CV6" s="289"/>
      <c r="CW6" s="289"/>
      <c r="CX6" s="289"/>
      <c r="CY6" s="289"/>
      <c r="CZ6" s="289"/>
      <c r="DA6" s="289"/>
      <c r="DB6" s="289"/>
      <c r="DC6" s="289"/>
      <c r="DD6" s="289"/>
      <c r="DE6" s="289"/>
      <c r="DF6" s="289"/>
      <c r="DG6" s="289"/>
      <c r="DH6" s="289"/>
      <c r="DI6" s="289"/>
      <c r="DJ6" s="289"/>
      <c r="DK6" s="289"/>
      <c r="DL6" s="289"/>
      <c r="DM6" s="289"/>
      <c r="DN6" s="289"/>
      <c r="DO6" s="289"/>
      <c r="DP6" s="289"/>
      <c r="DQ6" s="289"/>
      <c r="DR6" s="289"/>
      <c r="DS6" s="289"/>
      <c r="DT6" s="289"/>
      <c r="DU6" s="289"/>
      <c r="DV6" s="289"/>
      <c r="DW6" s="289"/>
      <c r="DX6" s="289"/>
      <c r="DY6" s="289"/>
      <c r="DZ6" s="289"/>
      <c r="EA6" s="289"/>
      <c r="EB6" s="289"/>
      <c r="EC6" s="289"/>
      <c r="ED6" s="289"/>
      <c r="EE6" s="289"/>
      <c r="EF6" s="289"/>
      <c r="EG6" s="289"/>
      <c r="EH6" s="289"/>
      <c r="EI6" s="289"/>
      <c r="EJ6" s="289"/>
      <c r="EK6" s="289"/>
      <c r="EL6" s="289"/>
      <c r="EM6" s="289"/>
      <c r="EN6" s="289"/>
      <c r="EO6" s="289"/>
      <c r="EP6" s="289"/>
      <c r="EQ6" s="289"/>
      <c r="ER6" s="289"/>
      <c r="ES6" s="289"/>
      <c r="ET6" s="289"/>
      <c r="EU6" s="289"/>
      <c r="EV6" s="289"/>
      <c r="EW6" s="289"/>
      <c r="EX6" s="289"/>
      <c r="EY6" s="289"/>
      <c r="EZ6" s="289"/>
      <c r="FA6" s="289"/>
      <c r="FB6" s="289"/>
      <c r="FC6" s="289"/>
      <c r="FD6" s="289"/>
      <c r="FE6" s="289"/>
      <c r="FF6" s="289"/>
      <c r="FG6" s="289"/>
      <c r="FH6" s="289"/>
      <c r="FI6" s="289"/>
      <c r="FJ6" s="289"/>
      <c r="FK6" s="289"/>
      <c r="FL6" s="289"/>
      <c r="FM6" s="289"/>
      <c r="FN6" s="289"/>
      <c r="FO6" s="289"/>
      <c r="FP6" s="289"/>
      <c r="FQ6" s="289"/>
      <c r="FR6" s="289"/>
      <c r="FS6" s="289"/>
      <c r="FT6" s="289"/>
      <c r="FU6" s="289"/>
      <c r="FV6" s="289"/>
      <c r="FW6" s="289"/>
      <c r="FX6" s="289"/>
      <c r="FY6" s="289"/>
      <c r="FZ6" s="289"/>
      <c r="GA6" s="289"/>
      <c r="GB6" s="289"/>
      <c r="GC6" s="289"/>
      <c r="GD6" s="289"/>
      <c r="GE6" s="289"/>
      <c r="GF6" s="289"/>
      <c r="GG6" s="289"/>
      <c r="GH6" s="289"/>
      <c r="GI6" s="289"/>
      <c r="GJ6" s="289"/>
      <c r="GK6" s="289"/>
      <c r="GL6" s="289"/>
      <c r="GM6" s="289"/>
      <c r="GN6" s="289"/>
      <c r="GO6" s="289"/>
      <c r="GP6" s="289"/>
      <c r="GQ6" s="289"/>
      <c r="GR6" s="289"/>
      <c r="GS6" s="289"/>
      <c r="GT6" s="289"/>
      <c r="GU6" s="289"/>
      <c r="GV6" s="289"/>
      <c r="GW6" s="289"/>
      <c r="GX6" s="289"/>
      <c r="GY6" s="289"/>
      <c r="GZ6" s="289"/>
      <c r="HA6" s="289"/>
      <c r="HB6" s="289"/>
      <c r="HC6" s="289"/>
      <c r="HD6" s="289"/>
      <c r="HE6" s="289"/>
      <c r="HF6" s="289"/>
      <c r="HG6" s="289"/>
      <c r="HH6" s="289"/>
      <c r="HI6" s="289"/>
      <c r="HJ6" s="289"/>
      <c r="HK6" s="289"/>
      <c r="HL6" s="289"/>
      <c r="HM6" s="289"/>
      <c r="HN6" s="289"/>
      <c r="HO6" s="289"/>
      <c r="HP6" s="289"/>
      <c r="HQ6" s="289"/>
      <c r="HR6" s="289"/>
      <c r="HS6" s="289"/>
      <c r="HT6" s="289"/>
      <c r="HU6" s="289"/>
      <c r="HV6" s="289"/>
      <c r="HW6" s="289"/>
      <c r="HX6" s="289"/>
      <c r="HY6" s="289"/>
      <c r="HZ6" s="289"/>
      <c r="IA6" s="289"/>
      <c r="IB6" s="289"/>
      <c r="IC6" s="289"/>
      <c r="ID6" s="289"/>
      <c r="IE6" s="289"/>
      <c r="IF6" s="289"/>
      <c r="IG6" s="289"/>
      <c r="IH6" s="289"/>
      <c r="II6" s="289"/>
      <c r="IJ6" s="289"/>
      <c r="IK6" s="289"/>
      <c r="IL6" s="289"/>
      <c r="IM6" s="289"/>
      <c r="IN6" s="289"/>
      <c r="IO6" s="289"/>
      <c r="IP6" s="289"/>
      <c r="IQ6" s="289"/>
      <c r="IR6" s="289"/>
      <c r="IS6" s="289"/>
      <c r="IT6" s="289"/>
      <c r="IU6" s="289"/>
      <c r="IV6" s="289"/>
      <c r="IW6" s="289"/>
      <c r="IX6" s="289"/>
      <c r="IY6" s="289"/>
      <c r="IZ6" s="289"/>
      <c r="JA6" s="289"/>
      <c r="JB6" s="289"/>
      <c r="JC6" s="289"/>
      <c r="JD6" s="289"/>
      <c r="JE6" s="289"/>
      <c r="JF6" s="289"/>
      <c r="JG6" s="289"/>
      <c r="JH6" s="289"/>
      <c r="JI6" s="289"/>
      <c r="JJ6" s="289"/>
      <c r="JK6" s="289"/>
      <c r="JL6" s="289"/>
      <c r="JM6" s="289"/>
      <c r="JN6" s="289"/>
      <c r="JO6" s="289"/>
      <c r="JP6" s="289"/>
      <c r="JQ6" s="289"/>
      <c r="JR6" s="289"/>
      <c r="JS6" s="289"/>
      <c r="JT6" s="289"/>
      <c r="JU6" s="289"/>
      <c r="JV6" s="289"/>
      <c r="JW6" s="289"/>
      <c r="JX6" s="289"/>
      <c r="JY6" s="289"/>
      <c r="JZ6" s="289"/>
      <c r="KA6" s="289"/>
      <c r="KB6" s="289"/>
      <c r="KC6" s="289"/>
      <c r="KD6" s="289"/>
      <c r="KE6" s="289"/>
      <c r="KF6" s="289"/>
      <c r="KG6" s="289"/>
      <c r="KH6" s="289"/>
      <c r="KI6" s="289"/>
      <c r="KJ6" s="289"/>
      <c r="KK6" s="289"/>
      <c r="KL6" s="289"/>
      <c r="KM6" s="289"/>
      <c r="KN6" s="289"/>
      <c r="KO6" s="289"/>
      <c r="KP6" s="289"/>
      <c r="KQ6" s="289"/>
      <c r="KR6" s="289"/>
      <c r="KS6" s="289"/>
      <c r="KT6" s="289"/>
      <c r="KU6" s="289"/>
      <c r="KV6" s="289"/>
      <c r="KW6" s="289"/>
      <c r="KX6" s="289"/>
      <c r="KY6" s="289"/>
      <c r="KZ6" s="289"/>
      <c r="LA6" s="289"/>
      <c r="LB6" s="289"/>
      <c r="LC6" s="289"/>
      <c r="LD6" s="289"/>
      <c r="LE6" s="289"/>
      <c r="LF6" s="289"/>
      <c r="LG6" s="289"/>
      <c r="LH6" s="289"/>
      <c r="LI6" s="289"/>
      <c r="LJ6" s="289"/>
      <c r="LK6" s="289"/>
      <c r="LL6" s="289"/>
      <c r="LM6" s="289"/>
      <c r="LN6" s="289"/>
      <c r="LO6" s="289"/>
      <c r="LP6" s="289"/>
      <c r="LQ6" s="289"/>
      <c r="LR6" s="289"/>
      <c r="LS6" s="289"/>
      <c r="LT6" s="289"/>
      <c r="LU6" s="289"/>
      <c r="LV6" s="289"/>
      <c r="LW6" s="289"/>
      <c r="LX6" s="289"/>
      <c r="LY6" s="289"/>
      <c r="LZ6" s="289"/>
      <c r="MA6" s="289"/>
      <c r="MB6" s="289"/>
      <c r="MC6" s="289"/>
      <c r="MD6" s="289"/>
      <c r="ME6" s="289"/>
      <c r="MF6" s="289"/>
      <c r="MG6" s="289"/>
      <c r="MH6" s="289"/>
      <c r="MI6" s="289"/>
      <c r="MJ6" s="289"/>
      <c r="MK6" s="289"/>
      <c r="ML6" s="289"/>
      <c r="MM6" s="289"/>
      <c r="MN6" s="289"/>
    </row>
    <row r="7" spans="1:352" s="319" customFormat="1" ht="16.5" hidden="1" x14ac:dyDescent="0.3">
      <c r="A7" s="311"/>
      <c r="B7" s="312"/>
      <c r="C7" s="313"/>
      <c r="D7" s="314"/>
      <c r="E7" s="315">
        <f>E6*E4</f>
        <v>5407500</v>
      </c>
      <c r="F7" s="315">
        <f>F6*F4</f>
        <v>5150000</v>
      </c>
      <c r="G7" s="316"/>
      <c r="H7" s="316"/>
      <c r="I7" s="316"/>
      <c r="J7" s="316"/>
      <c r="K7" s="316"/>
      <c r="L7" s="316"/>
      <c r="M7" s="316"/>
      <c r="N7" s="316"/>
      <c r="O7" s="316"/>
      <c r="P7" s="316"/>
      <c r="Q7" s="316"/>
      <c r="R7" s="316"/>
      <c r="S7" s="316"/>
      <c r="T7" s="316"/>
      <c r="U7" s="316"/>
      <c r="V7" s="316"/>
      <c r="W7" s="317"/>
      <c r="X7" s="318"/>
      <c r="Y7" s="287"/>
      <c r="Z7" s="288"/>
      <c r="AA7" s="288"/>
      <c r="AB7" s="288"/>
      <c r="AC7" s="288"/>
      <c r="AD7" s="288"/>
      <c r="AE7" s="288"/>
      <c r="AF7" s="288"/>
      <c r="AG7" s="288"/>
      <c r="AH7" s="288"/>
      <c r="AI7" s="288"/>
      <c r="AJ7" s="288"/>
      <c r="AK7" s="288"/>
      <c r="AL7" s="288"/>
      <c r="AM7" s="288"/>
      <c r="AN7" s="288"/>
      <c r="AO7" s="288"/>
      <c r="AP7" s="288"/>
      <c r="AQ7" s="288"/>
      <c r="AR7" s="288"/>
      <c r="AS7" s="288"/>
      <c r="AT7" s="288"/>
      <c r="AU7" s="288"/>
      <c r="AV7" s="288"/>
      <c r="AW7" s="288"/>
      <c r="AX7" s="288"/>
      <c r="AY7" s="288"/>
      <c r="AZ7" s="288"/>
      <c r="BA7" s="288"/>
      <c r="BB7" s="288"/>
      <c r="BC7" s="288"/>
      <c r="BD7" s="288"/>
      <c r="BE7" s="288"/>
      <c r="BF7" s="288"/>
      <c r="BG7" s="288"/>
      <c r="BH7" s="288"/>
      <c r="BI7" s="289"/>
      <c r="BJ7" s="289"/>
      <c r="BK7" s="289"/>
      <c r="BL7" s="289"/>
      <c r="BM7" s="289"/>
      <c r="BN7" s="289"/>
      <c r="BO7" s="289"/>
      <c r="BP7" s="289"/>
      <c r="BQ7" s="289"/>
      <c r="BR7" s="289"/>
      <c r="BS7" s="289"/>
      <c r="BT7" s="289"/>
      <c r="BU7" s="289"/>
      <c r="BV7" s="289"/>
      <c r="BW7" s="289"/>
      <c r="BX7" s="289"/>
      <c r="BY7" s="289"/>
      <c r="BZ7" s="289"/>
      <c r="CA7" s="289"/>
      <c r="CB7" s="289"/>
      <c r="CC7" s="289"/>
      <c r="CD7" s="289"/>
      <c r="CE7" s="289"/>
      <c r="CF7" s="289"/>
      <c r="CG7" s="289"/>
      <c r="CH7" s="289"/>
      <c r="CI7" s="289"/>
      <c r="CJ7" s="289"/>
      <c r="CK7" s="289"/>
      <c r="CL7" s="289"/>
      <c r="CM7" s="289"/>
      <c r="CN7" s="289"/>
      <c r="CO7" s="289"/>
      <c r="CP7" s="289"/>
      <c r="CQ7" s="289"/>
      <c r="CR7" s="289"/>
      <c r="CS7" s="289"/>
      <c r="CT7" s="289"/>
      <c r="CU7" s="289"/>
      <c r="CV7" s="289"/>
      <c r="CW7" s="289"/>
      <c r="CX7" s="289"/>
      <c r="CY7" s="289"/>
      <c r="CZ7" s="289"/>
      <c r="DA7" s="289"/>
      <c r="DB7" s="289"/>
      <c r="DC7" s="289"/>
      <c r="DD7" s="289"/>
      <c r="DE7" s="289"/>
      <c r="DF7" s="289"/>
      <c r="DG7" s="289"/>
      <c r="DH7" s="289"/>
      <c r="DI7" s="289"/>
      <c r="DJ7" s="289"/>
      <c r="DK7" s="289"/>
      <c r="DL7" s="289"/>
      <c r="DM7" s="289"/>
      <c r="DN7" s="289"/>
      <c r="DO7" s="289"/>
      <c r="DP7" s="289"/>
      <c r="DQ7" s="289"/>
      <c r="DR7" s="289"/>
      <c r="DS7" s="289"/>
      <c r="DT7" s="289"/>
      <c r="DU7" s="289"/>
      <c r="DV7" s="289"/>
      <c r="DW7" s="289"/>
      <c r="DX7" s="289"/>
      <c r="DY7" s="289"/>
      <c r="DZ7" s="289"/>
      <c r="EA7" s="289"/>
      <c r="EB7" s="289"/>
      <c r="EC7" s="289"/>
      <c r="ED7" s="289"/>
      <c r="EE7" s="289"/>
      <c r="EF7" s="289"/>
      <c r="EG7" s="289"/>
      <c r="EH7" s="289"/>
      <c r="EI7" s="289"/>
      <c r="EJ7" s="289"/>
      <c r="EK7" s="289"/>
      <c r="EL7" s="289"/>
      <c r="EM7" s="289"/>
      <c r="EN7" s="289"/>
      <c r="EO7" s="289"/>
      <c r="EP7" s="289"/>
      <c r="EQ7" s="289"/>
      <c r="ER7" s="289"/>
      <c r="ES7" s="289"/>
      <c r="ET7" s="289"/>
      <c r="EU7" s="289"/>
      <c r="EV7" s="289"/>
      <c r="EW7" s="289"/>
      <c r="EX7" s="289"/>
      <c r="EY7" s="289"/>
      <c r="EZ7" s="289"/>
      <c r="FA7" s="289"/>
      <c r="FB7" s="289"/>
      <c r="FC7" s="289"/>
      <c r="FD7" s="289"/>
      <c r="FE7" s="289"/>
      <c r="FF7" s="289"/>
      <c r="FG7" s="289"/>
      <c r="FH7" s="289"/>
      <c r="FI7" s="289"/>
      <c r="FJ7" s="289"/>
      <c r="FK7" s="289"/>
      <c r="FL7" s="289"/>
      <c r="FM7" s="289"/>
      <c r="FN7" s="289"/>
      <c r="FO7" s="289"/>
      <c r="FP7" s="289"/>
      <c r="FQ7" s="289"/>
      <c r="FR7" s="289"/>
      <c r="FS7" s="289"/>
      <c r="FT7" s="289"/>
      <c r="FU7" s="289"/>
      <c r="FV7" s="289"/>
      <c r="FW7" s="289"/>
      <c r="FX7" s="289"/>
      <c r="FY7" s="289"/>
      <c r="FZ7" s="289"/>
      <c r="GA7" s="289"/>
      <c r="GB7" s="289"/>
      <c r="GC7" s="289"/>
      <c r="GD7" s="289"/>
      <c r="GE7" s="289"/>
      <c r="GF7" s="289"/>
      <c r="GG7" s="289"/>
      <c r="GH7" s="289"/>
      <c r="GI7" s="289"/>
      <c r="GJ7" s="289"/>
      <c r="GK7" s="289"/>
      <c r="GL7" s="289"/>
      <c r="GM7" s="289"/>
      <c r="GN7" s="289"/>
      <c r="GO7" s="289"/>
      <c r="GP7" s="289"/>
      <c r="GQ7" s="289"/>
      <c r="GR7" s="289"/>
      <c r="GS7" s="289"/>
      <c r="GT7" s="289"/>
      <c r="GU7" s="289"/>
      <c r="GV7" s="289"/>
      <c r="GW7" s="289"/>
      <c r="GX7" s="289"/>
      <c r="GY7" s="289"/>
      <c r="GZ7" s="289"/>
      <c r="HA7" s="289"/>
      <c r="HB7" s="289"/>
      <c r="HC7" s="289"/>
      <c r="HD7" s="289"/>
      <c r="HE7" s="289"/>
      <c r="HF7" s="289"/>
      <c r="HG7" s="289"/>
      <c r="HH7" s="289"/>
      <c r="HI7" s="289"/>
      <c r="HJ7" s="289"/>
      <c r="HK7" s="289"/>
      <c r="HL7" s="289"/>
      <c r="HM7" s="289"/>
      <c r="HN7" s="289"/>
      <c r="HO7" s="289"/>
      <c r="HP7" s="289"/>
      <c r="HQ7" s="289"/>
      <c r="HR7" s="289"/>
      <c r="HS7" s="289"/>
      <c r="HT7" s="289"/>
      <c r="HU7" s="289"/>
      <c r="HV7" s="289"/>
      <c r="HW7" s="289"/>
      <c r="HX7" s="289"/>
      <c r="HY7" s="289"/>
      <c r="HZ7" s="289"/>
      <c r="IA7" s="289"/>
      <c r="IB7" s="289"/>
      <c r="IC7" s="289"/>
      <c r="ID7" s="289"/>
      <c r="IE7" s="289"/>
      <c r="IF7" s="289"/>
      <c r="IG7" s="289"/>
      <c r="IH7" s="289"/>
      <c r="II7" s="289"/>
      <c r="IJ7" s="289"/>
      <c r="IK7" s="289"/>
      <c r="IL7" s="289"/>
      <c r="IM7" s="289"/>
      <c r="IN7" s="289"/>
      <c r="IO7" s="289"/>
      <c r="IP7" s="289"/>
      <c r="IQ7" s="289"/>
      <c r="IR7" s="289"/>
      <c r="IS7" s="289"/>
      <c r="IT7" s="289"/>
      <c r="IU7" s="289"/>
      <c r="IV7" s="289"/>
      <c r="IW7" s="289"/>
      <c r="IX7" s="289"/>
      <c r="IY7" s="289"/>
      <c r="IZ7" s="289"/>
      <c r="JA7" s="289"/>
      <c r="JB7" s="289"/>
      <c r="JC7" s="289"/>
      <c r="JD7" s="289"/>
      <c r="JE7" s="289"/>
      <c r="JF7" s="289"/>
      <c r="JG7" s="289"/>
      <c r="JH7" s="289"/>
      <c r="JI7" s="289"/>
      <c r="JJ7" s="289"/>
      <c r="JK7" s="289"/>
      <c r="JL7" s="289"/>
      <c r="JM7" s="289"/>
      <c r="JN7" s="289"/>
      <c r="JO7" s="289"/>
      <c r="JP7" s="289"/>
      <c r="JQ7" s="289"/>
      <c r="JR7" s="289"/>
      <c r="JS7" s="289"/>
      <c r="JT7" s="289"/>
      <c r="JU7" s="289"/>
      <c r="JV7" s="289"/>
      <c r="JW7" s="289"/>
      <c r="JX7" s="289"/>
      <c r="JY7" s="289"/>
      <c r="JZ7" s="289"/>
      <c r="KA7" s="289"/>
      <c r="KB7" s="289"/>
      <c r="KC7" s="289"/>
      <c r="KD7" s="289"/>
      <c r="KE7" s="289"/>
      <c r="KF7" s="289"/>
      <c r="KG7" s="289"/>
      <c r="KH7" s="289"/>
      <c r="KI7" s="289"/>
      <c r="KJ7" s="289"/>
      <c r="KK7" s="289"/>
      <c r="KL7" s="289"/>
      <c r="KM7" s="289"/>
      <c r="KN7" s="289"/>
      <c r="KO7" s="289"/>
      <c r="KP7" s="289"/>
      <c r="KQ7" s="289"/>
      <c r="KR7" s="289"/>
      <c r="KS7" s="289"/>
      <c r="KT7" s="289"/>
      <c r="KU7" s="289"/>
      <c r="KV7" s="289"/>
      <c r="KW7" s="289"/>
      <c r="KX7" s="289"/>
      <c r="KY7" s="289"/>
      <c r="KZ7" s="289"/>
      <c r="LA7" s="289"/>
      <c r="LB7" s="289"/>
      <c r="LC7" s="289"/>
      <c r="LD7" s="289"/>
      <c r="LE7" s="289"/>
      <c r="LF7" s="289"/>
      <c r="LG7" s="289"/>
      <c r="LH7" s="289"/>
      <c r="LI7" s="289"/>
      <c r="LJ7" s="289"/>
      <c r="LK7" s="289"/>
      <c r="LL7" s="289"/>
      <c r="LM7" s="289"/>
      <c r="LN7" s="289"/>
      <c r="LO7" s="289"/>
      <c r="LP7" s="289"/>
      <c r="LQ7" s="289"/>
      <c r="LR7" s="289"/>
      <c r="LS7" s="289"/>
      <c r="LT7" s="289"/>
      <c r="LU7" s="289"/>
      <c r="LV7" s="289"/>
      <c r="LW7" s="289"/>
      <c r="LX7" s="289"/>
      <c r="LY7" s="289"/>
      <c r="LZ7" s="289"/>
      <c r="MA7" s="289"/>
      <c r="MB7" s="289"/>
      <c r="MC7" s="289"/>
      <c r="MD7" s="289"/>
      <c r="ME7" s="289"/>
      <c r="MF7" s="289"/>
      <c r="MG7" s="289"/>
      <c r="MH7" s="289"/>
      <c r="MI7" s="289"/>
      <c r="MJ7" s="289"/>
      <c r="MK7" s="289"/>
      <c r="ML7" s="289"/>
      <c r="MM7" s="289"/>
      <c r="MN7" s="289"/>
    </row>
    <row r="8" spans="1:352" ht="85.5" x14ac:dyDescent="0.3">
      <c r="A8" s="304" t="s">
        <v>518</v>
      </c>
      <c r="B8" s="305" t="s">
        <v>266</v>
      </c>
      <c r="C8" s="305" t="s">
        <v>268</v>
      </c>
      <c r="D8" s="306"/>
      <c r="E8" s="320"/>
      <c r="F8" s="321"/>
      <c r="G8" s="321"/>
      <c r="H8" s="321"/>
      <c r="I8" s="321"/>
      <c r="J8" s="321"/>
      <c r="K8" s="321"/>
      <c r="L8" s="321"/>
      <c r="M8" s="321"/>
      <c r="N8" s="321"/>
      <c r="O8" s="321"/>
      <c r="P8" s="321"/>
      <c r="Q8" s="321"/>
      <c r="R8" s="321"/>
      <c r="S8" s="321"/>
      <c r="T8" s="321"/>
      <c r="U8" s="321"/>
      <c r="V8" s="321"/>
      <c r="W8" s="321"/>
      <c r="X8" s="310"/>
      <c r="Y8" s="287"/>
      <c r="Z8" s="288"/>
      <c r="AA8" s="288"/>
      <c r="AB8" s="288"/>
      <c r="AC8" s="288"/>
      <c r="AD8" s="288"/>
      <c r="AE8" s="288"/>
      <c r="AF8" s="288"/>
      <c r="AG8" s="288"/>
      <c r="AH8" s="288"/>
      <c r="AI8" s="288"/>
      <c r="AJ8" s="288"/>
      <c r="AK8" s="288"/>
      <c r="AL8" s="288"/>
      <c r="AM8" s="288"/>
      <c r="AN8" s="288"/>
      <c r="AO8" s="288"/>
      <c r="AP8" s="288"/>
      <c r="AQ8" s="288"/>
      <c r="AR8" s="288"/>
      <c r="AS8" s="288"/>
      <c r="AT8" s="288"/>
      <c r="AU8" s="288"/>
      <c r="AV8" s="288"/>
      <c r="AW8" s="288"/>
      <c r="AX8" s="288"/>
      <c r="AY8" s="288"/>
      <c r="AZ8" s="288"/>
      <c r="BA8" s="288"/>
      <c r="BB8" s="288"/>
      <c r="BC8" s="288"/>
      <c r="BD8" s="288"/>
      <c r="BE8" s="288"/>
      <c r="BF8" s="288"/>
      <c r="BG8" s="288"/>
      <c r="BH8" s="288"/>
    </row>
    <row r="9" spans="1:352" s="319" customFormat="1" ht="16.5" x14ac:dyDescent="0.3">
      <c r="A9" s="311"/>
      <c r="B9" s="312" t="s">
        <v>255</v>
      </c>
      <c r="C9" s="313"/>
      <c r="D9" s="314"/>
      <c r="E9" s="316">
        <f>Aprēķins!K57*3*Aprēķins!$E$24</f>
        <v>0</v>
      </c>
      <c r="F9" s="316">
        <f>Aprēķins!L57*3*Aprēķins!$E$24</f>
        <v>0</v>
      </c>
      <c r="G9" s="316">
        <f>Aprēķins!M57*3*Aprēķins!$E$24</f>
        <v>0</v>
      </c>
      <c r="H9" s="316">
        <f>Aprēķins!N57*3*Aprēķins!$E$24</f>
        <v>164787.3781666673</v>
      </c>
      <c r="I9" s="316">
        <f>Aprēķins!O57*3*Aprēķins!$E$24</f>
        <v>390610.34635277861</v>
      </c>
      <c r="J9" s="316">
        <f>Aprēķins!P57*3*Aprēķins!$E$24</f>
        <v>699768.88391764066</v>
      </c>
      <c r="K9" s="316">
        <f>Aprēķins!Q57*3*Aprēķins!$E$24</f>
        <v>1130302.4303700193</v>
      </c>
      <c r="L9" s="316">
        <f>Aprēķins!R57*3*Aprēķins!$E$24</f>
        <v>1581475.3315206917</v>
      </c>
      <c r="M9" s="316">
        <f>Aprēķins!S57*3*Aprēķins!$E$24</f>
        <v>2029903.5881695547</v>
      </c>
      <c r="N9" s="316">
        <f>Aprēķins!T57*3*Aprēķins!$E$24</f>
        <v>2492932.5527401972</v>
      </c>
      <c r="O9" s="316">
        <f>Aprēķins!U57*3*Aprēķins!$E$24</f>
        <v>2931962.8024705201</v>
      </c>
      <c r="P9" s="316">
        <f>Aprēķins!V57*3*Aprēķins!$E$24</f>
        <v>3332933.135262596</v>
      </c>
      <c r="Q9" s="316">
        <f>Aprēķins!W57*3*Aprēķins!$E$24</f>
        <v>3687311.8759416733</v>
      </c>
      <c r="R9" s="316">
        <f>Aprēķins!X57*3*Aprēķins!$E$24</f>
        <v>3982767.0450209817</v>
      </c>
      <c r="S9" s="316">
        <f>Aprēķins!Y57*3*Aprēķins!$E$24</f>
        <v>4216903.8445461364</v>
      </c>
      <c r="T9" s="316">
        <f>Aprēķins!Z57*3*Aprēķins!$E$24</f>
        <v>4392022.5786637394</v>
      </c>
      <c r="U9" s="316">
        <f>Aprēķins!AA57*3*Aprēķins!$E$24</f>
        <v>4513845.4764354033</v>
      </c>
      <c r="V9" s="316">
        <f>Aprēķins!AB57*3*Aprēķins!$E$24</f>
        <v>4591760.8495240705</v>
      </c>
      <c r="W9" s="316">
        <f>Aprēķins!AC57*3*Aprēķins!$E$24</f>
        <v>4636337.3937836271</v>
      </c>
      <c r="X9" s="318">
        <f>SUM(E10:W10)</f>
        <v>24114469.123456493</v>
      </c>
      <c r="Y9" s="287"/>
      <c r="Z9" s="288"/>
      <c r="AA9" s="288"/>
      <c r="AB9" s="288"/>
      <c r="AC9" s="288"/>
      <c r="AD9" s="288"/>
      <c r="AE9" s="288"/>
      <c r="AF9" s="288"/>
      <c r="AG9" s="288"/>
      <c r="AH9" s="288"/>
      <c r="AI9" s="288"/>
      <c r="AJ9" s="288"/>
      <c r="AK9" s="288"/>
      <c r="AL9" s="288"/>
      <c r="AM9" s="288"/>
      <c r="AN9" s="288"/>
      <c r="AO9" s="288"/>
      <c r="AP9" s="288"/>
      <c r="AQ9" s="288"/>
      <c r="AR9" s="288"/>
      <c r="AS9" s="288"/>
      <c r="AT9" s="288"/>
      <c r="AU9" s="288"/>
      <c r="AV9" s="288"/>
      <c r="AW9" s="288"/>
      <c r="AX9" s="288"/>
      <c r="AY9" s="288"/>
      <c r="AZ9" s="288"/>
      <c r="BA9" s="288"/>
      <c r="BB9" s="288"/>
      <c r="BC9" s="288"/>
      <c r="BD9" s="288"/>
      <c r="BE9" s="288"/>
      <c r="BF9" s="288"/>
      <c r="BG9" s="288"/>
      <c r="BH9" s="288"/>
      <c r="BI9" s="289"/>
      <c r="BJ9" s="289"/>
      <c r="BK9" s="289"/>
      <c r="BL9" s="289"/>
      <c r="BM9" s="289"/>
      <c r="BN9" s="289"/>
      <c r="BO9" s="289"/>
      <c r="BP9" s="289"/>
      <c r="BQ9" s="289"/>
      <c r="BR9" s="289"/>
      <c r="BS9" s="289"/>
      <c r="BT9" s="289"/>
      <c r="BU9" s="289"/>
      <c r="BV9" s="289"/>
      <c r="BW9" s="289"/>
      <c r="BX9" s="289"/>
      <c r="BY9" s="289"/>
      <c r="BZ9" s="289"/>
      <c r="CA9" s="289"/>
      <c r="CB9" s="289"/>
      <c r="CC9" s="289"/>
      <c r="CD9" s="289"/>
      <c r="CE9" s="289"/>
      <c r="CF9" s="289"/>
      <c r="CG9" s="289"/>
      <c r="CH9" s="289"/>
      <c r="CI9" s="289"/>
      <c r="CJ9" s="289"/>
      <c r="CK9" s="289"/>
      <c r="CL9" s="289"/>
      <c r="CM9" s="289"/>
      <c r="CN9" s="289"/>
      <c r="CO9" s="289"/>
      <c r="CP9" s="289"/>
      <c r="CQ9" s="289"/>
      <c r="CR9" s="289"/>
      <c r="CS9" s="289"/>
      <c r="CT9" s="289"/>
      <c r="CU9" s="289"/>
      <c r="CV9" s="289"/>
      <c r="CW9" s="289"/>
      <c r="CX9" s="289"/>
      <c r="CY9" s="289"/>
      <c r="CZ9" s="289"/>
      <c r="DA9" s="289"/>
      <c r="DB9" s="289"/>
      <c r="DC9" s="289"/>
      <c r="DD9" s="289"/>
      <c r="DE9" s="289"/>
      <c r="DF9" s="289"/>
      <c r="DG9" s="289"/>
      <c r="DH9" s="289"/>
      <c r="DI9" s="289"/>
      <c r="DJ9" s="289"/>
      <c r="DK9" s="289"/>
      <c r="DL9" s="289"/>
      <c r="DM9" s="289"/>
      <c r="DN9" s="289"/>
      <c r="DO9" s="289"/>
      <c r="DP9" s="289"/>
      <c r="DQ9" s="289"/>
      <c r="DR9" s="289"/>
      <c r="DS9" s="289"/>
      <c r="DT9" s="289"/>
      <c r="DU9" s="289"/>
      <c r="DV9" s="289"/>
      <c r="DW9" s="289"/>
      <c r="DX9" s="289"/>
      <c r="DY9" s="289"/>
      <c r="DZ9" s="289"/>
      <c r="EA9" s="289"/>
      <c r="EB9" s="289"/>
      <c r="EC9" s="289"/>
      <c r="ED9" s="289"/>
      <c r="EE9" s="289"/>
      <c r="EF9" s="289"/>
      <c r="EG9" s="289"/>
      <c r="EH9" s="289"/>
      <c r="EI9" s="289"/>
      <c r="EJ9" s="289"/>
      <c r="EK9" s="289"/>
      <c r="EL9" s="289"/>
      <c r="EM9" s="289"/>
      <c r="EN9" s="289"/>
      <c r="EO9" s="289"/>
      <c r="EP9" s="289"/>
      <c r="EQ9" s="289"/>
      <c r="ER9" s="289"/>
      <c r="ES9" s="289"/>
      <c r="ET9" s="289"/>
      <c r="EU9" s="289"/>
      <c r="EV9" s="289"/>
      <c r="EW9" s="289"/>
      <c r="EX9" s="289"/>
      <c r="EY9" s="289"/>
      <c r="EZ9" s="289"/>
      <c r="FA9" s="289"/>
      <c r="FB9" s="289"/>
      <c r="FC9" s="289"/>
      <c r="FD9" s="289"/>
      <c r="FE9" s="289"/>
      <c r="FF9" s="289"/>
      <c r="FG9" s="289"/>
      <c r="FH9" s="289"/>
      <c r="FI9" s="289"/>
      <c r="FJ9" s="289"/>
      <c r="FK9" s="289"/>
      <c r="FL9" s="289"/>
      <c r="FM9" s="289"/>
      <c r="FN9" s="289"/>
      <c r="FO9" s="289"/>
      <c r="FP9" s="289"/>
      <c r="FQ9" s="289"/>
      <c r="FR9" s="289"/>
      <c r="FS9" s="289"/>
      <c r="FT9" s="289"/>
      <c r="FU9" s="289"/>
      <c r="FV9" s="289"/>
      <c r="FW9" s="289"/>
      <c r="FX9" s="289"/>
      <c r="FY9" s="289"/>
      <c r="FZ9" s="289"/>
      <c r="GA9" s="289"/>
      <c r="GB9" s="289"/>
      <c r="GC9" s="289"/>
      <c r="GD9" s="289"/>
      <c r="GE9" s="289"/>
      <c r="GF9" s="289"/>
      <c r="GG9" s="289"/>
      <c r="GH9" s="289"/>
      <c r="GI9" s="289"/>
      <c r="GJ9" s="289"/>
      <c r="GK9" s="289"/>
      <c r="GL9" s="289"/>
      <c r="GM9" s="289"/>
      <c r="GN9" s="289"/>
      <c r="GO9" s="289"/>
      <c r="GP9" s="289"/>
      <c r="GQ9" s="289"/>
      <c r="GR9" s="289"/>
      <c r="GS9" s="289"/>
      <c r="GT9" s="289"/>
      <c r="GU9" s="289"/>
      <c r="GV9" s="289"/>
      <c r="GW9" s="289"/>
      <c r="GX9" s="289"/>
      <c r="GY9" s="289"/>
      <c r="GZ9" s="289"/>
      <c r="HA9" s="289"/>
      <c r="HB9" s="289"/>
      <c r="HC9" s="289"/>
      <c r="HD9" s="289"/>
      <c r="HE9" s="289"/>
      <c r="HF9" s="289"/>
      <c r="HG9" s="289"/>
      <c r="HH9" s="289"/>
      <c r="HI9" s="289"/>
      <c r="HJ9" s="289"/>
      <c r="HK9" s="289"/>
      <c r="HL9" s="289"/>
      <c r="HM9" s="289"/>
      <c r="HN9" s="289"/>
      <c r="HO9" s="289"/>
      <c r="HP9" s="289"/>
      <c r="HQ9" s="289"/>
      <c r="HR9" s="289"/>
      <c r="HS9" s="289"/>
      <c r="HT9" s="289"/>
      <c r="HU9" s="289"/>
      <c r="HV9" s="289"/>
      <c r="HW9" s="289"/>
      <c r="HX9" s="289"/>
      <c r="HY9" s="289"/>
      <c r="HZ9" s="289"/>
      <c r="IA9" s="289"/>
      <c r="IB9" s="289"/>
      <c r="IC9" s="289"/>
      <c r="ID9" s="289"/>
      <c r="IE9" s="289"/>
      <c r="IF9" s="289"/>
      <c r="IG9" s="289"/>
      <c r="IH9" s="289"/>
      <c r="II9" s="289"/>
      <c r="IJ9" s="289"/>
      <c r="IK9" s="289"/>
      <c r="IL9" s="289"/>
      <c r="IM9" s="289"/>
      <c r="IN9" s="289"/>
      <c r="IO9" s="289"/>
      <c r="IP9" s="289"/>
      <c r="IQ9" s="289"/>
      <c r="IR9" s="289"/>
      <c r="IS9" s="289"/>
      <c r="IT9" s="289"/>
      <c r="IU9" s="289"/>
      <c r="IV9" s="289"/>
      <c r="IW9" s="289"/>
      <c r="IX9" s="289"/>
      <c r="IY9" s="289"/>
      <c r="IZ9" s="289"/>
      <c r="JA9" s="289"/>
      <c r="JB9" s="289"/>
      <c r="JC9" s="289"/>
      <c r="JD9" s="289"/>
      <c r="JE9" s="289"/>
      <c r="JF9" s="289"/>
      <c r="JG9" s="289"/>
      <c r="JH9" s="289"/>
      <c r="JI9" s="289"/>
      <c r="JJ9" s="289"/>
      <c r="JK9" s="289"/>
      <c r="JL9" s="289"/>
      <c r="JM9" s="289"/>
      <c r="JN9" s="289"/>
      <c r="JO9" s="289"/>
      <c r="JP9" s="289"/>
      <c r="JQ9" s="289"/>
      <c r="JR9" s="289"/>
      <c r="JS9" s="289"/>
      <c r="JT9" s="289"/>
      <c r="JU9" s="289"/>
      <c r="JV9" s="289"/>
      <c r="JW9" s="289"/>
      <c r="JX9" s="289"/>
      <c r="JY9" s="289"/>
      <c r="JZ9" s="289"/>
      <c r="KA9" s="289"/>
      <c r="KB9" s="289"/>
      <c r="KC9" s="289"/>
      <c r="KD9" s="289"/>
      <c r="KE9" s="289"/>
      <c r="KF9" s="289"/>
      <c r="KG9" s="289"/>
      <c r="KH9" s="289"/>
      <c r="KI9" s="289"/>
      <c r="KJ9" s="289"/>
      <c r="KK9" s="289"/>
      <c r="KL9" s="289"/>
      <c r="KM9" s="289"/>
      <c r="KN9" s="289"/>
      <c r="KO9" s="289"/>
      <c r="KP9" s="289"/>
      <c r="KQ9" s="289"/>
      <c r="KR9" s="289"/>
      <c r="KS9" s="289"/>
      <c r="KT9" s="289"/>
      <c r="KU9" s="289"/>
      <c r="KV9" s="289"/>
      <c r="KW9" s="289"/>
      <c r="KX9" s="289"/>
      <c r="KY9" s="289"/>
      <c r="KZ9" s="289"/>
      <c r="LA9" s="289"/>
      <c r="LB9" s="289"/>
      <c r="LC9" s="289"/>
      <c r="LD9" s="289"/>
      <c r="LE9" s="289"/>
      <c r="LF9" s="289"/>
      <c r="LG9" s="289"/>
      <c r="LH9" s="289"/>
      <c r="LI9" s="289"/>
      <c r="LJ9" s="289"/>
      <c r="LK9" s="289"/>
      <c r="LL9" s="289"/>
      <c r="LM9" s="289"/>
      <c r="LN9" s="289"/>
      <c r="LO9" s="289"/>
      <c r="LP9" s="289"/>
      <c r="LQ9" s="289"/>
      <c r="LR9" s="289"/>
      <c r="LS9" s="289"/>
      <c r="LT9" s="289"/>
      <c r="LU9" s="289"/>
      <c r="LV9" s="289"/>
      <c r="LW9" s="289"/>
      <c r="LX9" s="289"/>
      <c r="LY9" s="289"/>
      <c r="LZ9" s="289"/>
      <c r="MA9" s="289"/>
      <c r="MB9" s="289"/>
      <c r="MC9" s="289"/>
      <c r="MD9" s="289"/>
      <c r="ME9" s="289"/>
      <c r="MF9" s="289"/>
      <c r="MG9" s="289"/>
      <c r="MH9" s="289"/>
      <c r="MI9" s="289"/>
      <c r="MJ9" s="289"/>
      <c r="MK9" s="289"/>
      <c r="ML9" s="289"/>
      <c r="MM9" s="289"/>
      <c r="MN9" s="289"/>
    </row>
    <row r="10" spans="1:352" s="319" customFormat="1" ht="16.5" hidden="1" x14ac:dyDescent="0.3">
      <c r="A10" s="322"/>
      <c r="B10" s="323"/>
      <c r="C10" s="324"/>
      <c r="D10" s="325"/>
      <c r="E10" s="326">
        <f t="shared" ref="E10:G10" si="2">E9*E4</f>
        <v>0</v>
      </c>
      <c r="F10" s="326">
        <f t="shared" si="2"/>
        <v>0</v>
      </c>
      <c r="G10" s="326">
        <f t="shared" si="2"/>
        <v>0</v>
      </c>
      <c r="H10" s="326">
        <f>H9*H4</f>
        <v>142349.53302379206</v>
      </c>
      <c r="I10" s="326">
        <f t="shared" ref="I10:W10" si="3">I9*I4</f>
        <v>321356.09862374514</v>
      </c>
      <c r="J10" s="326">
        <f t="shared" si="3"/>
        <v>548287.23102990107</v>
      </c>
      <c r="K10" s="326">
        <f t="shared" si="3"/>
        <v>843449.07639790815</v>
      </c>
      <c r="L10" s="326">
        <f t="shared" si="3"/>
        <v>1123924.9921731001</v>
      </c>
      <c r="M10" s="326">
        <f t="shared" si="3"/>
        <v>1373918.6495964245</v>
      </c>
      <c r="N10" s="326">
        <f t="shared" si="3"/>
        <v>1606966.5510259252</v>
      </c>
      <c r="O10" s="326">
        <f t="shared" si="3"/>
        <v>1799970.8233251597</v>
      </c>
      <c r="P10" s="326">
        <f t="shared" si="3"/>
        <v>1948696.9760979656</v>
      </c>
      <c r="Q10" s="326">
        <f t="shared" si="3"/>
        <v>2053233.2250148149</v>
      </c>
      <c r="R10" s="326">
        <f t="shared" si="3"/>
        <v>2112146.3986210958</v>
      </c>
      <c r="S10" s="326">
        <f t="shared" si="3"/>
        <v>2129822.9927438507</v>
      </c>
      <c r="T10" s="326">
        <f t="shared" si="3"/>
        <v>2112637.9555388517</v>
      </c>
      <c r="U10" s="326">
        <f t="shared" si="3"/>
        <v>2067844.6212438196</v>
      </c>
      <c r="V10" s="326">
        <f t="shared" si="3"/>
        <v>2003370.0489485681</v>
      </c>
      <c r="W10" s="326">
        <f t="shared" si="3"/>
        <v>1926493.9500515726</v>
      </c>
      <c r="X10" s="327"/>
      <c r="Y10" s="287"/>
      <c r="Z10" s="288"/>
      <c r="AA10" s="288"/>
      <c r="AB10" s="288"/>
      <c r="AC10" s="288"/>
      <c r="AD10" s="288"/>
      <c r="AE10" s="288"/>
      <c r="AF10" s="288"/>
      <c r="AG10" s="288"/>
      <c r="AH10" s="288"/>
      <c r="AI10" s="288"/>
      <c r="AJ10" s="288"/>
      <c r="AK10" s="288"/>
      <c r="AL10" s="288"/>
      <c r="AM10" s="288"/>
      <c r="AN10" s="288"/>
      <c r="AO10" s="288"/>
      <c r="AP10" s="288"/>
      <c r="AQ10" s="288"/>
      <c r="AR10" s="288"/>
      <c r="AS10" s="288"/>
      <c r="AT10" s="288"/>
      <c r="AU10" s="288"/>
      <c r="AV10" s="288"/>
      <c r="AW10" s="288"/>
      <c r="AX10" s="288"/>
      <c r="AY10" s="288"/>
      <c r="AZ10" s="288"/>
      <c r="BA10" s="288"/>
      <c r="BB10" s="288"/>
      <c r="BC10" s="288"/>
      <c r="BD10" s="288"/>
      <c r="BE10" s="288"/>
      <c r="BF10" s="288"/>
      <c r="BG10" s="288"/>
      <c r="BH10" s="288"/>
      <c r="BI10" s="289"/>
      <c r="BJ10" s="289"/>
      <c r="BK10" s="289"/>
      <c r="BL10" s="289"/>
      <c r="BM10" s="289"/>
      <c r="BN10" s="289"/>
      <c r="BO10" s="289"/>
      <c r="BP10" s="289"/>
      <c r="BQ10" s="289"/>
      <c r="BR10" s="289"/>
      <c r="BS10" s="289"/>
      <c r="BT10" s="289"/>
      <c r="BU10" s="289"/>
      <c r="BV10" s="289"/>
      <c r="BW10" s="289"/>
      <c r="BX10" s="289"/>
      <c r="BY10" s="289"/>
      <c r="BZ10" s="289"/>
      <c r="CA10" s="289"/>
      <c r="CB10" s="289"/>
      <c r="CC10" s="289"/>
      <c r="CD10" s="289"/>
      <c r="CE10" s="289"/>
      <c r="CF10" s="289"/>
      <c r="CG10" s="289"/>
      <c r="CH10" s="289"/>
      <c r="CI10" s="289"/>
      <c r="CJ10" s="289"/>
      <c r="CK10" s="289"/>
      <c r="CL10" s="289"/>
      <c r="CM10" s="289"/>
      <c r="CN10" s="289"/>
      <c r="CO10" s="289"/>
      <c r="CP10" s="289"/>
      <c r="CQ10" s="289"/>
      <c r="CR10" s="289"/>
      <c r="CS10" s="289"/>
      <c r="CT10" s="289"/>
      <c r="CU10" s="289"/>
      <c r="CV10" s="289"/>
      <c r="CW10" s="289"/>
      <c r="CX10" s="289"/>
      <c r="CY10" s="289"/>
      <c r="CZ10" s="289"/>
      <c r="DA10" s="289"/>
      <c r="DB10" s="289"/>
      <c r="DC10" s="289"/>
      <c r="DD10" s="289"/>
      <c r="DE10" s="289"/>
      <c r="DF10" s="289"/>
      <c r="DG10" s="289"/>
      <c r="DH10" s="289"/>
      <c r="DI10" s="289"/>
      <c r="DJ10" s="289"/>
      <c r="DK10" s="289"/>
      <c r="DL10" s="289"/>
      <c r="DM10" s="289"/>
      <c r="DN10" s="289"/>
      <c r="DO10" s="289"/>
      <c r="DP10" s="289"/>
      <c r="DQ10" s="289"/>
      <c r="DR10" s="289"/>
      <c r="DS10" s="289"/>
      <c r="DT10" s="289"/>
      <c r="DU10" s="289"/>
      <c r="DV10" s="289"/>
      <c r="DW10" s="289"/>
      <c r="DX10" s="289"/>
      <c r="DY10" s="289"/>
      <c r="DZ10" s="289"/>
      <c r="EA10" s="289"/>
      <c r="EB10" s="289"/>
      <c r="EC10" s="289"/>
      <c r="ED10" s="289"/>
      <c r="EE10" s="289"/>
      <c r="EF10" s="289"/>
      <c r="EG10" s="289"/>
      <c r="EH10" s="289"/>
      <c r="EI10" s="289"/>
      <c r="EJ10" s="289"/>
      <c r="EK10" s="289"/>
      <c r="EL10" s="289"/>
      <c r="EM10" s="289"/>
      <c r="EN10" s="289"/>
      <c r="EO10" s="289"/>
      <c r="EP10" s="289"/>
      <c r="EQ10" s="289"/>
      <c r="ER10" s="289"/>
      <c r="ES10" s="289"/>
      <c r="ET10" s="289"/>
      <c r="EU10" s="289"/>
      <c r="EV10" s="289"/>
      <c r="EW10" s="289"/>
      <c r="EX10" s="289"/>
      <c r="EY10" s="289"/>
      <c r="EZ10" s="289"/>
      <c r="FA10" s="289"/>
      <c r="FB10" s="289"/>
      <c r="FC10" s="289"/>
      <c r="FD10" s="289"/>
      <c r="FE10" s="289"/>
      <c r="FF10" s="289"/>
      <c r="FG10" s="289"/>
      <c r="FH10" s="289"/>
      <c r="FI10" s="289"/>
      <c r="FJ10" s="289"/>
      <c r="FK10" s="289"/>
      <c r="FL10" s="289"/>
      <c r="FM10" s="289"/>
      <c r="FN10" s="289"/>
      <c r="FO10" s="289"/>
      <c r="FP10" s="289"/>
      <c r="FQ10" s="289"/>
      <c r="FR10" s="289"/>
      <c r="FS10" s="289"/>
      <c r="FT10" s="289"/>
      <c r="FU10" s="289"/>
      <c r="FV10" s="289"/>
      <c r="FW10" s="289"/>
      <c r="FX10" s="289"/>
      <c r="FY10" s="289"/>
      <c r="FZ10" s="289"/>
      <c r="GA10" s="289"/>
      <c r="GB10" s="289"/>
      <c r="GC10" s="289"/>
      <c r="GD10" s="289"/>
      <c r="GE10" s="289"/>
      <c r="GF10" s="289"/>
      <c r="GG10" s="289"/>
      <c r="GH10" s="289"/>
      <c r="GI10" s="289"/>
      <c r="GJ10" s="289"/>
      <c r="GK10" s="289"/>
      <c r="GL10" s="289"/>
      <c r="GM10" s="289"/>
      <c r="GN10" s="289"/>
      <c r="GO10" s="289"/>
      <c r="GP10" s="289"/>
      <c r="GQ10" s="289"/>
      <c r="GR10" s="289"/>
      <c r="GS10" s="289"/>
      <c r="GT10" s="289"/>
      <c r="GU10" s="289"/>
      <c r="GV10" s="289"/>
      <c r="GW10" s="289"/>
      <c r="GX10" s="289"/>
      <c r="GY10" s="289"/>
      <c r="GZ10" s="289"/>
      <c r="HA10" s="289"/>
      <c r="HB10" s="289"/>
      <c r="HC10" s="289"/>
      <c r="HD10" s="289"/>
      <c r="HE10" s="289"/>
      <c r="HF10" s="289"/>
      <c r="HG10" s="289"/>
      <c r="HH10" s="289"/>
      <c r="HI10" s="289"/>
      <c r="HJ10" s="289"/>
      <c r="HK10" s="289"/>
      <c r="HL10" s="289"/>
      <c r="HM10" s="289"/>
      <c r="HN10" s="289"/>
      <c r="HO10" s="289"/>
      <c r="HP10" s="289"/>
      <c r="HQ10" s="289"/>
      <c r="HR10" s="289"/>
      <c r="HS10" s="289"/>
      <c r="HT10" s="289"/>
      <c r="HU10" s="289"/>
      <c r="HV10" s="289"/>
      <c r="HW10" s="289"/>
      <c r="HX10" s="289"/>
      <c r="HY10" s="289"/>
      <c r="HZ10" s="289"/>
      <c r="IA10" s="289"/>
      <c r="IB10" s="289"/>
      <c r="IC10" s="289"/>
      <c r="ID10" s="289"/>
      <c r="IE10" s="289"/>
      <c r="IF10" s="289"/>
      <c r="IG10" s="289"/>
      <c r="IH10" s="289"/>
      <c r="II10" s="289"/>
      <c r="IJ10" s="289"/>
      <c r="IK10" s="289"/>
      <c r="IL10" s="289"/>
      <c r="IM10" s="289"/>
      <c r="IN10" s="289"/>
      <c r="IO10" s="289"/>
      <c r="IP10" s="289"/>
      <c r="IQ10" s="289"/>
      <c r="IR10" s="289"/>
      <c r="IS10" s="289"/>
      <c r="IT10" s="289"/>
      <c r="IU10" s="289"/>
      <c r="IV10" s="289"/>
      <c r="IW10" s="289"/>
      <c r="IX10" s="289"/>
      <c r="IY10" s="289"/>
      <c r="IZ10" s="289"/>
      <c r="JA10" s="289"/>
      <c r="JB10" s="289"/>
      <c r="JC10" s="289"/>
      <c r="JD10" s="289"/>
      <c r="JE10" s="289"/>
      <c r="JF10" s="289"/>
      <c r="JG10" s="289"/>
      <c r="JH10" s="289"/>
      <c r="JI10" s="289"/>
      <c r="JJ10" s="289"/>
      <c r="JK10" s="289"/>
      <c r="JL10" s="289"/>
      <c r="JM10" s="289"/>
      <c r="JN10" s="289"/>
      <c r="JO10" s="289"/>
      <c r="JP10" s="289"/>
      <c r="JQ10" s="289"/>
      <c r="JR10" s="289"/>
      <c r="JS10" s="289"/>
      <c r="JT10" s="289"/>
      <c r="JU10" s="289"/>
      <c r="JV10" s="289"/>
      <c r="JW10" s="289"/>
      <c r="JX10" s="289"/>
      <c r="JY10" s="289"/>
      <c r="JZ10" s="289"/>
      <c r="KA10" s="289"/>
      <c r="KB10" s="289"/>
      <c r="KC10" s="289"/>
      <c r="KD10" s="289"/>
      <c r="KE10" s="289"/>
      <c r="KF10" s="289"/>
      <c r="KG10" s="289"/>
      <c r="KH10" s="289"/>
      <c r="KI10" s="289"/>
      <c r="KJ10" s="289"/>
      <c r="KK10" s="289"/>
      <c r="KL10" s="289"/>
      <c r="KM10" s="289"/>
      <c r="KN10" s="289"/>
      <c r="KO10" s="289"/>
      <c r="KP10" s="289"/>
      <c r="KQ10" s="289"/>
      <c r="KR10" s="289"/>
      <c r="KS10" s="289"/>
      <c r="KT10" s="289"/>
      <c r="KU10" s="289"/>
      <c r="KV10" s="289"/>
      <c r="KW10" s="289"/>
      <c r="KX10" s="289"/>
      <c r="KY10" s="289"/>
      <c r="KZ10" s="289"/>
      <c r="LA10" s="289"/>
      <c r="LB10" s="289"/>
      <c r="LC10" s="289"/>
      <c r="LD10" s="289"/>
      <c r="LE10" s="289"/>
      <c r="LF10" s="289"/>
      <c r="LG10" s="289"/>
      <c r="LH10" s="289"/>
      <c r="LI10" s="289"/>
      <c r="LJ10" s="289"/>
      <c r="LK10" s="289"/>
      <c r="LL10" s="289"/>
      <c r="LM10" s="289"/>
      <c r="LN10" s="289"/>
      <c r="LO10" s="289"/>
      <c r="LP10" s="289"/>
      <c r="LQ10" s="289"/>
      <c r="LR10" s="289"/>
      <c r="LS10" s="289"/>
      <c r="LT10" s="289"/>
      <c r="LU10" s="289"/>
      <c r="LV10" s="289"/>
      <c r="LW10" s="289"/>
      <c r="LX10" s="289"/>
      <c r="LY10" s="289"/>
      <c r="LZ10" s="289"/>
      <c r="MA10" s="289"/>
      <c r="MB10" s="289"/>
      <c r="MC10" s="289"/>
      <c r="MD10" s="289"/>
      <c r="ME10" s="289"/>
      <c r="MF10" s="289"/>
      <c r="MG10" s="289"/>
      <c r="MH10" s="289"/>
      <c r="MI10" s="289"/>
      <c r="MJ10" s="289"/>
      <c r="MK10" s="289"/>
      <c r="ML10" s="289"/>
      <c r="MM10" s="289"/>
      <c r="MN10" s="289"/>
    </row>
    <row r="11" spans="1:352" s="319" customFormat="1" ht="17.25" thickBot="1" x14ac:dyDescent="0.35">
      <c r="A11" s="328"/>
      <c r="B11" s="329" t="s">
        <v>223</v>
      </c>
      <c r="C11" s="330"/>
      <c r="D11" s="331"/>
      <c r="E11" s="332">
        <f>Aprēķins!K58*3*(100%-Aprēķins!$E$26)</f>
        <v>0</v>
      </c>
      <c r="F11" s="332">
        <f>Aprēķins!L58*3*(100%-Aprēķins!$E$26)</f>
        <v>0</v>
      </c>
      <c r="G11" s="332">
        <f>Aprēķins!M58*3*(100%-Aprēķins!$E$26)</f>
        <v>0</v>
      </c>
      <c r="H11" s="332">
        <f>Aprēķins!N58*3*(100%-Aprēķins!$E$26)</f>
        <v>384503.88238888897</v>
      </c>
      <c r="I11" s="332">
        <f>Aprēķins!O58*3*(100%-Aprēķins!$E$26)</f>
        <v>924240.93756944372</v>
      </c>
      <c r="J11" s="332">
        <f>Aprēķins!P58*3*(100%-Aprēķins!$E$26)</f>
        <v>1681331.9949702921</v>
      </c>
      <c r="K11" s="332">
        <f>Aprēķins!Q58*3*(100%-Aprēķins!$E$26)</f>
        <v>2760560.8773149117</v>
      </c>
      <c r="L11" s="332">
        <f>Aprēķins!R58*3*(100%-Aprēķins!$E$26)</f>
        <v>3983631.3516495707</v>
      </c>
      <c r="M11" s="332">
        <f>Aprēķins!S58*3*(100%-Aprēķins!$E$26)</f>
        <v>5318801.9407592891</v>
      </c>
      <c r="N11" s="332">
        <f>Aprēķins!T58*3*(100%-Aprēķins!$E$26)</f>
        <v>6776752.9671431333</v>
      </c>
      <c r="O11" s="332">
        <f>Aprēķins!U58*3*(100%-Aprēķins!$E$26)</f>
        <v>8263582.7491768282</v>
      </c>
      <c r="P11" s="332">
        <f>Aprēķins!V58*3*(100%-Aprēķins!$E$26)</f>
        <v>9725578.3728652969</v>
      </c>
      <c r="Q11" s="332">
        <f>Aprēķins!W58*3*(100%-Aprēķins!$E$26)</f>
        <v>11110270.221954264</v>
      </c>
      <c r="R11" s="332">
        <f>Aprēķins!X58*3*(100%-Aprēķins!$E$26)</f>
        <v>12358983.241776071</v>
      </c>
      <c r="S11" s="332">
        <f>Aprēķins!Y58*3*(100%-Aprēķins!$E$26)</f>
        <v>13435670.598756028</v>
      </c>
      <c r="T11" s="332">
        <f>Aprēķins!Z58*3*(100%-Aprēķins!$E$26)</f>
        <v>14319655.338458352</v>
      </c>
      <c r="U11" s="332">
        <f>Aprēķins!AA58*3*(100%-Aprēķins!$E$26)</f>
        <v>15006822.552746795</v>
      </c>
      <c r="V11" s="332">
        <f>Aprēķins!AB58*3*(100%-Aprēķins!$E$26)</f>
        <v>15510667.007731665</v>
      </c>
      <c r="W11" s="332">
        <f>Aprēķins!AC58*3*(100%-Aprēķins!$E$26)</f>
        <v>15856499.742560938</v>
      </c>
      <c r="X11" s="327">
        <f>SUM(E12:W12)</f>
        <v>72674281.094742805</v>
      </c>
      <c r="Y11" s="287"/>
      <c r="Z11" s="288"/>
      <c r="AA11" s="288"/>
      <c r="AB11" s="288"/>
      <c r="AC11" s="288"/>
      <c r="AD11" s="288"/>
      <c r="AE11" s="288"/>
      <c r="AF11" s="288"/>
      <c r="AG11" s="288"/>
      <c r="AH11" s="288"/>
      <c r="AI11" s="288"/>
      <c r="AJ11" s="288"/>
      <c r="AK11" s="288"/>
      <c r="AL11" s="288"/>
      <c r="AM11" s="288"/>
      <c r="AN11" s="288"/>
      <c r="AO11" s="288"/>
      <c r="AP11" s="288"/>
      <c r="AQ11" s="288"/>
      <c r="AR11" s="288"/>
      <c r="AS11" s="288"/>
      <c r="AT11" s="288"/>
      <c r="AU11" s="288"/>
      <c r="AV11" s="288"/>
      <c r="AW11" s="288"/>
      <c r="AX11" s="288"/>
      <c r="AY11" s="288"/>
      <c r="AZ11" s="288"/>
      <c r="BA11" s="288"/>
      <c r="BB11" s="288"/>
      <c r="BC11" s="288"/>
      <c r="BD11" s="288"/>
      <c r="BE11" s="288"/>
      <c r="BF11" s="288"/>
      <c r="BG11" s="288"/>
      <c r="BH11" s="288"/>
      <c r="BI11" s="289"/>
      <c r="BJ11" s="289"/>
      <c r="BK11" s="289"/>
      <c r="BL11" s="289"/>
      <c r="BM11" s="289"/>
      <c r="BN11" s="289"/>
      <c r="BO11" s="289"/>
      <c r="BP11" s="289"/>
      <c r="BQ11" s="289"/>
      <c r="BR11" s="289"/>
      <c r="BS11" s="289"/>
      <c r="BT11" s="289"/>
      <c r="BU11" s="289"/>
      <c r="BV11" s="289"/>
      <c r="BW11" s="289"/>
      <c r="BX11" s="289"/>
      <c r="BY11" s="289"/>
      <c r="BZ11" s="289"/>
      <c r="CA11" s="289"/>
      <c r="CB11" s="289"/>
      <c r="CC11" s="289"/>
      <c r="CD11" s="289"/>
      <c r="CE11" s="289"/>
      <c r="CF11" s="289"/>
      <c r="CG11" s="289"/>
      <c r="CH11" s="289"/>
      <c r="CI11" s="289"/>
      <c r="CJ11" s="289"/>
      <c r="CK11" s="289"/>
      <c r="CL11" s="289"/>
      <c r="CM11" s="289"/>
      <c r="CN11" s="289"/>
      <c r="CO11" s="289"/>
      <c r="CP11" s="289"/>
      <c r="CQ11" s="289"/>
      <c r="CR11" s="289"/>
      <c r="CS11" s="289"/>
      <c r="CT11" s="289"/>
      <c r="CU11" s="289"/>
      <c r="CV11" s="289"/>
      <c r="CW11" s="289"/>
      <c r="CX11" s="289"/>
      <c r="CY11" s="289"/>
      <c r="CZ11" s="289"/>
      <c r="DA11" s="289"/>
      <c r="DB11" s="289"/>
      <c r="DC11" s="289"/>
      <c r="DD11" s="289"/>
      <c r="DE11" s="289"/>
      <c r="DF11" s="289"/>
      <c r="DG11" s="289"/>
      <c r="DH11" s="289"/>
      <c r="DI11" s="289"/>
      <c r="DJ11" s="289"/>
      <c r="DK11" s="289"/>
      <c r="DL11" s="289"/>
      <c r="DM11" s="289"/>
      <c r="DN11" s="289"/>
      <c r="DO11" s="289"/>
      <c r="DP11" s="289"/>
      <c r="DQ11" s="289"/>
      <c r="DR11" s="289"/>
      <c r="DS11" s="289"/>
      <c r="DT11" s="289"/>
      <c r="DU11" s="289"/>
      <c r="DV11" s="289"/>
      <c r="DW11" s="289"/>
      <c r="DX11" s="289"/>
      <c r="DY11" s="289"/>
      <c r="DZ11" s="289"/>
      <c r="EA11" s="289"/>
      <c r="EB11" s="289"/>
      <c r="EC11" s="289"/>
      <c r="ED11" s="289"/>
      <c r="EE11" s="289"/>
      <c r="EF11" s="289"/>
      <c r="EG11" s="289"/>
      <c r="EH11" s="289"/>
      <c r="EI11" s="289"/>
      <c r="EJ11" s="289"/>
      <c r="EK11" s="289"/>
      <c r="EL11" s="289"/>
      <c r="EM11" s="289"/>
      <c r="EN11" s="289"/>
      <c r="EO11" s="289"/>
      <c r="EP11" s="289"/>
      <c r="EQ11" s="289"/>
      <c r="ER11" s="289"/>
      <c r="ES11" s="289"/>
      <c r="ET11" s="289"/>
      <c r="EU11" s="289"/>
      <c r="EV11" s="289"/>
      <c r="EW11" s="289"/>
      <c r="EX11" s="289"/>
      <c r="EY11" s="289"/>
      <c r="EZ11" s="289"/>
      <c r="FA11" s="289"/>
      <c r="FB11" s="289"/>
      <c r="FC11" s="289"/>
      <c r="FD11" s="289"/>
      <c r="FE11" s="289"/>
      <c r="FF11" s="289"/>
      <c r="FG11" s="289"/>
      <c r="FH11" s="289"/>
      <c r="FI11" s="289"/>
      <c r="FJ11" s="289"/>
      <c r="FK11" s="289"/>
      <c r="FL11" s="289"/>
      <c r="FM11" s="289"/>
      <c r="FN11" s="289"/>
      <c r="FO11" s="289"/>
      <c r="FP11" s="289"/>
      <c r="FQ11" s="289"/>
      <c r="FR11" s="289"/>
      <c r="FS11" s="289"/>
      <c r="FT11" s="289"/>
      <c r="FU11" s="289"/>
      <c r="FV11" s="289"/>
      <c r="FW11" s="289"/>
      <c r="FX11" s="289"/>
      <c r="FY11" s="289"/>
      <c r="FZ11" s="289"/>
      <c r="GA11" s="289"/>
      <c r="GB11" s="289"/>
      <c r="GC11" s="289"/>
      <c r="GD11" s="289"/>
      <c r="GE11" s="289"/>
      <c r="GF11" s="289"/>
      <c r="GG11" s="289"/>
      <c r="GH11" s="289"/>
      <c r="GI11" s="289"/>
      <c r="GJ11" s="289"/>
      <c r="GK11" s="289"/>
      <c r="GL11" s="289"/>
      <c r="GM11" s="289"/>
      <c r="GN11" s="289"/>
      <c r="GO11" s="289"/>
      <c r="GP11" s="289"/>
      <c r="GQ11" s="289"/>
      <c r="GR11" s="289"/>
      <c r="GS11" s="289"/>
      <c r="GT11" s="289"/>
      <c r="GU11" s="289"/>
      <c r="GV11" s="289"/>
      <c r="GW11" s="289"/>
      <c r="GX11" s="289"/>
      <c r="GY11" s="289"/>
      <c r="GZ11" s="289"/>
      <c r="HA11" s="289"/>
      <c r="HB11" s="289"/>
      <c r="HC11" s="289"/>
      <c r="HD11" s="289"/>
      <c r="HE11" s="289"/>
      <c r="HF11" s="289"/>
      <c r="HG11" s="289"/>
      <c r="HH11" s="289"/>
      <c r="HI11" s="289"/>
      <c r="HJ11" s="289"/>
      <c r="HK11" s="289"/>
      <c r="HL11" s="289"/>
      <c r="HM11" s="289"/>
      <c r="HN11" s="289"/>
      <c r="HO11" s="289"/>
      <c r="HP11" s="289"/>
      <c r="HQ11" s="289"/>
      <c r="HR11" s="289"/>
      <c r="HS11" s="289"/>
      <c r="HT11" s="289"/>
      <c r="HU11" s="289"/>
      <c r="HV11" s="289"/>
      <c r="HW11" s="289"/>
      <c r="HX11" s="289"/>
      <c r="HY11" s="289"/>
      <c r="HZ11" s="289"/>
      <c r="IA11" s="289"/>
      <c r="IB11" s="289"/>
      <c r="IC11" s="289"/>
      <c r="ID11" s="289"/>
      <c r="IE11" s="289"/>
      <c r="IF11" s="289"/>
      <c r="IG11" s="289"/>
      <c r="IH11" s="289"/>
      <c r="II11" s="289"/>
      <c r="IJ11" s="289"/>
      <c r="IK11" s="289"/>
      <c r="IL11" s="289"/>
      <c r="IM11" s="289"/>
      <c r="IN11" s="289"/>
      <c r="IO11" s="289"/>
      <c r="IP11" s="289"/>
      <c r="IQ11" s="289"/>
      <c r="IR11" s="289"/>
      <c r="IS11" s="289"/>
      <c r="IT11" s="289"/>
      <c r="IU11" s="289"/>
      <c r="IV11" s="289"/>
      <c r="IW11" s="289"/>
      <c r="IX11" s="289"/>
      <c r="IY11" s="289"/>
      <c r="IZ11" s="289"/>
      <c r="JA11" s="289"/>
      <c r="JB11" s="289"/>
      <c r="JC11" s="289"/>
      <c r="JD11" s="289"/>
      <c r="JE11" s="289"/>
      <c r="JF11" s="289"/>
      <c r="JG11" s="289"/>
      <c r="JH11" s="289"/>
      <c r="JI11" s="289"/>
      <c r="JJ11" s="289"/>
      <c r="JK11" s="289"/>
      <c r="JL11" s="289"/>
      <c r="JM11" s="289"/>
      <c r="JN11" s="289"/>
      <c r="JO11" s="289"/>
      <c r="JP11" s="289"/>
      <c r="JQ11" s="289"/>
      <c r="JR11" s="289"/>
      <c r="JS11" s="289"/>
      <c r="JT11" s="289"/>
      <c r="JU11" s="289"/>
      <c r="JV11" s="289"/>
      <c r="JW11" s="289"/>
      <c r="JX11" s="289"/>
      <c r="JY11" s="289"/>
      <c r="JZ11" s="289"/>
      <c r="KA11" s="289"/>
      <c r="KB11" s="289"/>
      <c r="KC11" s="289"/>
      <c r="KD11" s="289"/>
      <c r="KE11" s="289"/>
      <c r="KF11" s="289"/>
      <c r="KG11" s="289"/>
      <c r="KH11" s="289"/>
      <c r="KI11" s="289"/>
      <c r="KJ11" s="289"/>
      <c r="KK11" s="289"/>
      <c r="KL11" s="289"/>
      <c r="KM11" s="289"/>
      <c r="KN11" s="289"/>
      <c r="KO11" s="289"/>
      <c r="KP11" s="289"/>
      <c r="KQ11" s="289"/>
      <c r="KR11" s="289"/>
      <c r="KS11" s="289"/>
      <c r="KT11" s="289"/>
      <c r="KU11" s="289"/>
      <c r="KV11" s="289"/>
      <c r="KW11" s="289"/>
      <c r="KX11" s="289"/>
      <c r="KY11" s="289"/>
      <c r="KZ11" s="289"/>
      <c r="LA11" s="289"/>
      <c r="LB11" s="289"/>
      <c r="LC11" s="289"/>
      <c r="LD11" s="289"/>
      <c r="LE11" s="289"/>
      <c r="LF11" s="289"/>
      <c r="LG11" s="289"/>
      <c r="LH11" s="289"/>
      <c r="LI11" s="289"/>
      <c r="LJ11" s="289"/>
      <c r="LK11" s="289"/>
      <c r="LL11" s="289"/>
      <c r="LM11" s="289"/>
      <c r="LN11" s="289"/>
      <c r="LO11" s="289"/>
      <c r="LP11" s="289"/>
      <c r="LQ11" s="289"/>
      <c r="LR11" s="289"/>
      <c r="LS11" s="289"/>
      <c r="LT11" s="289"/>
      <c r="LU11" s="289"/>
      <c r="LV11" s="289"/>
      <c r="LW11" s="289"/>
      <c r="LX11" s="289"/>
      <c r="LY11" s="289"/>
      <c r="LZ11" s="289"/>
      <c r="MA11" s="289"/>
      <c r="MB11" s="289"/>
      <c r="MC11" s="289"/>
      <c r="MD11" s="289"/>
      <c r="ME11" s="289"/>
      <c r="MF11" s="289"/>
      <c r="MG11" s="289"/>
      <c r="MH11" s="289"/>
      <c r="MI11" s="289"/>
      <c r="MJ11" s="289"/>
      <c r="MK11" s="289"/>
      <c r="ML11" s="289"/>
      <c r="MM11" s="289"/>
      <c r="MN11" s="289"/>
    </row>
    <row r="12" spans="1:352" s="319" customFormat="1" ht="17.25" hidden="1" thickBot="1" x14ac:dyDescent="0.35">
      <c r="A12" s="322"/>
      <c r="B12" s="323"/>
      <c r="C12" s="324"/>
      <c r="D12" s="325"/>
      <c r="E12" s="326">
        <f t="shared" ref="E12:G12" si="4">E11*E4</f>
        <v>0</v>
      </c>
      <c r="F12" s="326">
        <f t="shared" si="4"/>
        <v>0</v>
      </c>
      <c r="G12" s="326">
        <f t="shared" si="4"/>
        <v>0</v>
      </c>
      <c r="H12" s="326">
        <f>H11*H4</f>
        <v>332148.91038884694</v>
      </c>
      <c r="I12" s="326">
        <f t="shared" ref="I12:W12" si="5">I11*I4</f>
        <v>760375.30664235062</v>
      </c>
      <c r="J12" s="326">
        <f t="shared" si="5"/>
        <v>1317367.6125798393</v>
      </c>
      <c r="K12" s="326">
        <f t="shared" si="5"/>
        <v>2059973.0300051034</v>
      </c>
      <c r="L12" s="326">
        <f t="shared" si="5"/>
        <v>2831092.4277383704</v>
      </c>
      <c r="M12" s="326">
        <f t="shared" si="5"/>
        <v>3599974.5123404604</v>
      </c>
      <c r="N12" s="326">
        <f t="shared" si="5"/>
        <v>4368355.3856258774</v>
      </c>
      <c r="O12" s="326">
        <f t="shared" si="5"/>
        <v>5073122.9714504387</v>
      </c>
      <c r="P12" s="326">
        <f t="shared" si="5"/>
        <v>5686344.2490013121</v>
      </c>
      <c r="Q12" s="326">
        <f t="shared" si="5"/>
        <v>6186614.1856480334</v>
      </c>
      <c r="R12" s="326">
        <f t="shared" si="5"/>
        <v>6554232.6853812477</v>
      </c>
      <c r="S12" s="326">
        <f t="shared" si="5"/>
        <v>6785926.6464357851</v>
      </c>
      <c r="T12" s="326">
        <f t="shared" si="5"/>
        <v>6887999.0565681066</v>
      </c>
      <c r="U12" s="326">
        <f t="shared" si="5"/>
        <v>6874798.3198937038</v>
      </c>
      <c r="V12" s="326">
        <f t="shared" si="5"/>
        <v>6767252.6381083326</v>
      </c>
      <c r="W12" s="326">
        <f t="shared" si="5"/>
        <v>6588703.1569349989</v>
      </c>
      <c r="X12" s="333"/>
      <c r="Y12" s="287"/>
      <c r="Z12" s="288"/>
      <c r="AA12" s="288"/>
      <c r="AB12" s="288"/>
      <c r="AC12" s="288"/>
      <c r="AD12" s="288"/>
      <c r="AE12" s="288"/>
      <c r="AF12" s="288"/>
      <c r="AG12" s="288"/>
      <c r="AH12" s="288"/>
      <c r="AI12" s="288"/>
      <c r="AJ12" s="288"/>
      <c r="AK12" s="288"/>
      <c r="AL12" s="288"/>
      <c r="AM12" s="288"/>
      <c r="AN12" s="288"/>
      <c r="AO12" s="288"/>
      <c r="AP12" s="288"/>
      <c r="AQ12" s="288"/>
      <c r="AR12" s="288"/>
      <c r="AS12" s="288"/>
      <c r="AT12" s="288"/>
      <c r="AU12" s="288"/>
      <c r="AV12" s="288"/>
      <c r="AW12" s="288"/>
      <c r="AX12" s="288"/>
      <c r="AY12" s="288"/>
      <c r="AZ12" s="288"/>
      <c r="BA12" s="288"/>
      <c r="BB12" s="288"/>
      <c r="BC12" s="288"/>
      <c r="BD12" s="288"/>
      <c r="BE12" s="288"/>
      <c r="BF12" s="288"/>
      <c r="BG12" s="288"/>
      <c r="BH12" s="288"/>
      <c r="BI12" s="289"/>
      <c r="BJ12" s="289"/>
      <c r="BK12" s="289"/>
      <c r="BL12" s="289"/>
      <c r="BM12" s="289"/>
      <c r="BN12" s="289"/>
      <c r="BO12" s="289"/>
      <c r="BP12" s="289"/>
      <c r="BQ12" s="289"/>
      <c r="BR12" s="289"/>
      <c r="BS12" s="289"/>
      <c r="BT12" s="289"/>
      <c r="BU12" s="289"/>
      <c r="BV12" s="289"/>
      <c r="BW12" s="289"/>
      <c r="BX12" s="289"/>
      <c r="BY12" s="289"/>
      <c r="BZ12" s="289"/>
      <c r="CA12" s="289"/>
      <c r="CB12" s="289"/>
      <c r="CC12" s="289"/>
      <c r="CD12" s="289"/>
      <c r="CE12" s="289"/>
      <c r="CF12" s="289"/>
      <c r="CG12" s="289"/>
      <c r="CH12" s="289"/>
      <c r="CI12" s="289"/>
      <c r="CJ12" s="289"/>
      <c r="CK12" s="289"/>
      <c r="CL12" s="289"/>
      <c r="CM12" s="289"/>
      <c r="CN12" s="289"/>
      <c r="CO12" s="289"/>
      <c r="CP12" s="289"/>
      <c r="CQ12" s="289"/>
      <c r="CR12" s="289"/>
      <c r="CS12" s="289"/>
      <c r="CT12" s="289"/>
      <c r="CU12" s="289"/>
      <c r="CV12" s="289"/>
      <c r="CW12" s="289"/>
      <c r="CX12" s="289"/>
      <c r="CY12" s="289"/>
      <c r="CZ12" s="289"/>
      <c r="DA12" s="289"/>
      <c r="DB12" s="289"/>
      <c r="DC12" s="289"/>
      <c r="DD12" s="289"/>
      <c r="DE12" s="289"/>
      <c r="DF12" s="289"/>
      <c r="DG12" s="289"/>
      <c r="DH12" s="289"/>
      <c r="DI12" s="289"/>
      <c r="DJ12" s="289"/>
      <c r="DK12" s="289"/>
      <c r="DL12" s="289"/>
      <c r="DM12" s="289"/>
      <c r="DN12" s="289"/>
      <c r="DO12" s="289"/>
      <c r="DP12" s="289"/>
      <c r="DQ12" s="289"/>
      <c r="DR12" s="289"/>
      <c r="DS12" s="289"/>
      <c r="DT12" s="289"/>
      <c r="DU12" s="289"/>
      <c r="DV12" s="289"/>
      <c r="DW12" s="289"/>
      <c r="DX12" s="289"/>
      <c r="DY12" s="289"/>
      <c r="DZ12" s="289"/>
      <c r="EA12" s="289"/>
      <c r="EB12" s="289"/>
      <c r="EC12" s="289"/>
      <c r="ED12" s="289"/>
      <c r="EE12" s="289"/>
      <c r="EF12" s="289"/>
      <c r="EG12" s="289"/>
      <c r="EH12" s="289"/>
      <c r="EI12" s="289"/>
      <c r="EJ12" s="289"/>
      <c r="EK12" s="289"/>
      <c r="EL12" s="289"/>
      <c r="EM12" s="289"/>
      <c r="EN12" s="289"/>
      <c r="EO12" s="289"/>
      <c r="EP12" s="289"/>
      <c r="EQ12" s="289"/>
      <c r="ER12" s="289"/>
      <c r="ES12" s="289"/>
      <c r="ET12" s="289"/>
      <c r="EU12" s="289"/>
      <c r="EV12" s="289"/>
      <c r="EW12" s="289"/>
      <c r="EX12" s="289"/>
      <c r="EY12" s="289"/>
      <c r="EZ12" s="289"/>
      <c r="FA12" s="289"/>
      <c r="FB12" s="289"/>
      <c r="FC12" s="289"/>
      <c r="FD12" s="289"/>
      <c r="FE12" s="289"/>
      <c r="FF12" s="289"/>
      <c r="FG12" s="289"/>
      <c r="FH12" s="289"/>
      <c r="FI12" s="289"/>
      <c r="FJ12" s="289"/>
      <c r="FK12" s="289"/>
      <c r="FL12" s="289"/>
      <c r="FM12" s="289"/>
      <c r="FN12" s="289"/>
      <c r="FO12" s="289"/>
      <c r="FP12" s="289"/>
      <c r="FQ12" s="289"/>
      <c r="FR12" s="289"/>
      <c r="FS12" s="289"/>
      <c r="FT12" s="289"/>
      <c r="FU12" s="289"/>
      <c r="FV12" s="289"/>
      <c r="FW12" s="289"/>
      <c r="FX12" s="289"/>
      <c r="FY12" s="289"/>
      <c r="FZ12" s="289"/>
      <c r="GA12" s="289"/>
      <c r="GB12" s="289"/>
      <c r="GC12" s="289"/>
      <c r="GD12" s="289"/>
      <c r="GE12" s="289"/>
      <c r="GF12" s="289"/>
      <c r="GG12" s="289"/>
      <c r="GH12" s="289"/>
      <c r="GI12" s="289"/>
      <c r="GJ12" s="289"/>
      <c r="GK12" s="289"/>
      <c r="GL12" s="289"/>
      <c r="GM12" s="289"/>
      <c r="GN12" s="289"/>
      <c r="GO12" s="289"/>
      <c r="GP12" s="289"/>
      <c r="GQ12" s="289"/>
      <c r="GR12" s="289"/>
      <c r="GS12" s="289"/>
      <c r="GT12" s="289"/>
      <c r="GU12" s="289"/>
      <c r="GV12" s="289"/>
      <c r="GW12" s="289"/>
      <c r="GX12" s="289"/>
      <c r="GY12" s="289"/>
      <c r="GZ12" s="289"/>
      <c r="HA12" s="289"/>
      <c r="HB12" s="289"/>
      <c r="HC12" s="289"/>
      <c r="HD12" s="289"/>
      <c r="HE12" s="289"/>
      <c r="HF12" s="289"/>
      <c r="HG12" s="289"/>
      <c r="HH12" s="289"/>
      <c r="HI12" s="289"/>
      <c r="HJ12" s="289"/>
      <c r="HK12" s="289"/>
      <c r="HL12" s="289"/>
      <c r="HM12" s="289"/>
      <c r="HN12" s="289"/>
      <c r="HO12" s="289"/>
      <c r="HP12" s="289"/>
      <c r="HQ12" s="289"/>
      <c r="HR12" s="289"/>
      <c r="HS12" s="289"/>
      <c r="HT12" s="289"/>
      <c r="HU12" s="289"/>
      <c r="HV12" s="289"/>
      <c r="HW12" s="289"/>
      <c r="HX12" s="289"/>
      <c r="HY12" s="289"/>
      <c r="HZ12" s="289"/>
      <c r="IA12" s="289"/>
      <c r="IB12" s="289"/>
      <c r="IC12" s="289"/>
      <c r="ID12" s="289"/>
      <c r="IE12" s="289"/>
      <c r="IF12" s="289"/>
      <c r="IG12" s="289"/>
      <c r="IH12" s="289"/>
      <c r="II12" s="289"/>
      <c r="IJ12" s="289"/>
      <c r="IK12" s="289"/>
      <c r="IL12" s="289"/>
      <c r="IM12" s="289"/>
      <c r="IN12" s="289"/>
      <c r="IO12" s="289"/>
      <c r="IP12" s="289"/>
      <c r="IQ12" s="289"/>
      <c r="IR12" s="289"/>
      <c r="IS12" s="289"/>
      <c r="IT12" s="289"/>
      <c r="IU12" s="289"/>
      <c r="IV12" s="289"/>
      <c r="IW12" s="289"/>
      <c r="IX12" s="289"/>
      <c r="IY12" s="289"/>
      <c r="IZ12" s="289"/>
      <c r="JA12" s="289"/>
      <c r="JB12" s="289"/>
      <c r="JC12" s="289"/>
      <c r="JD12" s="289"/>
      <c r="JE12" s="289"/>
      <c r="JF12" s="289"/>
      <c r="JG12" s="289"/>
      <c r="JH12" s="289"/>
      <c r="JI12" s="289"/>
      <c r="JJ12" s="289"/>
      <c r="JK12" s="289"/>
      <c r="JL12" s="289"/>
      <c r="JM12" s="289"/>
      <c r="JN12" s="289"/>
      <c r="JO12" s="289"/>
      <c r="JP12" s="289"/>
      <c r="JQ12" s="289"/>
      <c r="JR12" s="289"/>
      <c r="JS12" s="289"/>
      <c r="JT12" s="289"/>
      <c r="JU12" s="289"/>
      <c r="JV12" s="289"/>
      <c r="JW12" s="289"/>
      <c r="JX12" s="289"/>
      <c r="JY12" s="289"/>
      <c r="JZ12" s="289"/>
      <c r="KA12" s="289"/>
      <c r="KB12" s="289"/>
      <c r="KC12" s="289"/>
      <c r="KD12" s="289"/>
      <c r="KE12" s="289"/>
      <c r="KF12" s="289"/>
      <c r="KG12" s="289"/>
      <c r="KH12" s="289"/>
      <c r="KI12" s="289"/>
      <c r="KJ12" s="289"/>
      <c r="KK12" s="289"/>
      <c r="KL12" s="289"/>
      <c r="KM12" s="289"/>
      <c r="KN12" s="289"/>
      <c r="KO12" s="289"/>
      <c r="KP12" s="289"/>
      <c r="KQ12" s="289"/>
      <c r="KR12" s="289"/>
      <c r="KS12" s="289"/>
      <c r="KT12" s="289"/>
      <c r="KU12" s="289"/>
      <c r="KV12" s="289"/>
      <c r="KW12" s="289"/>
      <c r="KX12" s="289"/>
      <c r="KY12" s="289"/>
      <c r="KZ12" s="289"/>
      <c r="LA12" s="289"/>
      <c r="LB12" s="289"/>
      <c r="LC12" s="289"/>
      <c r="LD12" s="289"/>
      <c r="LE12" s="289"/>
      <c r="LF12" s="289"/>
      <c r="LG12" s="289"/>
      <c r="LH12" s="289"/>
      <c r="LI12" s="289"/>
      <c r="LJ12" s="289"/>
      <c r="LK12" s="289"/>
      <c r="LL12" s="289"/>
      <c r="LM12" s="289"/>
      <c r="LN12" s="289"/>
      <c r="LO12" s="289"/>
      <c r="LP12" s="289"/>
      <c r="LQ12" s="289"/>
      <c r="LR12" s="289"/>
      <c r="LS12" s="289"/>
      <c r="LT12" s="289"/>
      <c r="LU12" s="289"/>
      <c r="LV12" s="289"/>
      <c r="LW12" s="289"/>
      <c r="LX12" s="289"/>
      <c r="LY12" s="289"/>
      <c r="LZ12" s="289"/>
      <c r="MA12" s="289"/>
      <c r="MB12" s="289"/>
      <c r="MC12" s="289"/>
      <c r="MD12" s="289"/>
      <c r="ME12" s="289"/>
      <c r="MF12" s="289"/>
      <c r="MG12" s="289"/>
      <c r="MH12" s="289"/>
      <c r="MI12" s="289"/>
      <c r="MJ12" s="289"/>
      <c r="MK12" s="289"/>
      <c r="ML12" s="289"/>
      <c r="MM12" s="289"/>
      <c r="MN12" s="289"/>
    </row>
    <row r="13" spans="1:352" ht="57" x14ac:dyDescent="0.3">
      <c r="A13" s="304" t="s">
        <v>530</v>
      </c>
      <c r="B13" s="305" t="s">
        <v>265</v>
      </c>
      <c r="C13" s="305" t="s">
        <v>267</v>
      </c>
      <c r="D13" s="306"/>
      <c r="E13" s="320"/>
      <c r="F13" s="321"/>
      <c r="G13" s="321"/>
      <c r="H13" s="321"/>
      <c r="I13" s="321"/>
      <c r="J13" s="321"/>
      <c r="K13" s="321"/>
      <c r="L13" s="321"/>
      <c r="M13" s="321"/>
      <c r="N13" s="321"/>
      <c r="O13" s="321"/>
      <c r="P13" s="321"/>
      <c r="Q13" s="321"/>
      <c r="R13" s="321"/>
      <c r="S13" s="321"/>
      <c r="T13" s="321"/>
      <c r="U13" s="321"/>
      <c r="V13" s="321"/>
      <c r="W13" s="321"/>
      <c r="X13" s="334"/>
      <c r="Y13" s="287"/>
      <c r="Z13" s="288"/>
      <c r="AA13" s="288"/>
      <c r="AB13" s="288"/>
      <c r="AC13" s="288"/>
      <c r="AD13" s="288"/>
      <c r="AE13" s="288"/>
      <c r="AF13" s="288"/>
      <c r="AG13" s="288"/>
      <c r="AH13" s="288"/>
      <c r="AI13" s="288"/>
      <c r="AJ13" s="288"/>
      <c r="AK13" s="288"/>
      <c r="AL13" s="288"/>
      <c r="AM13" s="288"/>
      <c r="AN13" s="288"/>
      <c r="AO13" s="288"/>
      <c r="AP13" s="288"/>
      <c r="AQ13" s="288"/>
      <c r="AR13" s="288"/>
      <c r="AS13" s="288"/>
      <c r="AT13" s="288"/>
      <c r="AU13" s="288"/>
      <c r="AV13" s="288"/>
      <c r="AW13" s="288"/>
      <c r="AX13" s="288"/>
      <c r="AY13" s="288"/>
      <c r="AZ13" s="288"/>
      <c r="BA13" s="288"/>
      <c r="BB13" s="288"/>
      <c r="BC13" s="288"/>
      <c r="BD13" s="288"/>
      <c r="BE13" s="288"/>
      <c r="BF13" s="288"/>
      <c r="BG13" s="288"/>
      <c r="BH13" s="288"/>
    </row>
    <row r="14" spans="1:352" s="319" customFormat="1" ht="16.5" x14ac:dyDescent="0.3">
      <c r="A14" s="311"/>
      <c r="B14" s="312" t="s">
        <v>255</v>
      </c>
      <c r="C14" s="313"/>
      <c r="D14" s="314"/>
      <c r="E14" s="315">
        <f>Aprēķins!$I$16*(Aprēķins!K23-Aprēķins!K21)*3*Aprēķins!$E$24</f>
        <v>0</v>
      </c>
      <c r="F14" s="315">
        <f>Aprēķins!$I$16*(Aprēķins!L23-Aprēķins!L21)*3*Aprēķins!$E$24</f>
        <v>0</v>
      </c>
      <c r="G14" s="315">
        <f>Aprēķins!$I$16*(Aprēķins!M23-Aprēķins!M21)*3*Aprēķins!$E$24</f>
        <v>0</v>
      </c>
      <c r="H14" s="315">
        <f>Aprēķins!$I$16*(Aprēķins!N23-Aprēķins!N21)*3*Aprēķins!$E$24</f>
        <v>401949.06666666816</v>
      </c>
      <c r="I14" s="315">
        <f>Aprēķins!$I$16*(Aprēķins!O23-Aprēķins!O21)*3*Aprēķins!$E$24</f>
        <v>952776.03111111303</v>
      </c>
      <c r="J14" s="315">
        <f>Aprēķins!$I$16*(Aprēķins!P23-Aprēķins!P21)*3*Aprēķins!$E$24</f>
        <v>1706874.9615555599</v>
      </c>
      <c r="K14" s="315">
        <f>Aprēķins!$I$16*(Aprēķins!Q23-Aprēķins!Q21)*3*Aprēķins!$E$24</f>
        <v>2757031.5881765466</v>
      </c>
      <c r="L14" s="315">
        <f>Aprēķins!$I$16*(Aprēķins!R23-Aprēķins!R21)*3*Aprēķins!$E$24</f>
        <v>3857531.6904318812</v>
      </c>
      <c r="M14" s="315">
        <f>Aprēķins!$I$16*(Aprēķins!S23-Aprēķins!S21)*3*Aprēķins!$E$24</f>
        <v>4951337.0609176606</v>
      </c>
      <c r="N14" s="315">
        <f>Aprēķins!$I$16*(Aprēķins!T23-Aprēķins!T21)*3*Aprēķins!$E$24</f>
        <v>6080756.4510396756</v>
      </c>
      <c r="O14" s="315">
        <f>Aprēķins!$I$16*(Aprēķins!U23-Aprēķins!U21)*3*Aprēķins!$E$24</f>
        <v>7151638.2205102518</v>
      </c>
      <c r="P14" s="315">
        <f>Aprēķins!$I$16*(Aprēķins!V23-Aprēķins!V21)*3*Aprēķins!$E$24</f>
        <v>8129684.3112963419</v>
      </c>
      <c r="Q14" s="315">
        <f>Aprēķins!$I$16*(Aprēķins!W23-Aprēķins!W21)*3*Aprēķins!$E$24</f>
        <v>8994084.2771626431</v>
      </c>
      <c r="R14" s="315">
        <f>Aprēķins!$I$16*(Aprēķins!X23-Aprēķins!X21)*3*Aprēķins!$E$24</f>
        <v>9714757.9766565319</v>
      </c>
      <c r="S14" s="315">
        <f>Aprēķins!$I$16*(Aprēķins!Y23-Aprēķins!Y21)*3*Aprēķins!$E$24</f>
        <v>10285864.023056954</v>
      </c>
      <c r="T14" s="315">
        <f>Aprēķins!$I$16*(Aprēķins!Z23-Aprēķins!Z21)*3*Aprēķins!$E$24</f>
        <v>10713013.313964583</v>
      </c>
      <c r="U14" s="315">
        <f>Aprēķins!$I$16*(Aprēķins!AA23-Aprēķins!AA21)*3*Aprēķins!$E$24</f>
        <v>11010163.499875205</v>
      </c>
      <c r="V14" s="315">
        <f>Aprēķins!$I$16*(Aprēķins!AB23-Aprēķins!AB21)*3*Aprēķins!$E$24</f>
        <v>11200214.533154584</v>
      </c>
      <c r="W14" s="315">
        <f>Aprēķins!$I$16*(Aprēķins!AC23-Aprēķins!AC21)*3*Aprēķins!$E$24</f>
        <v>11308945.557094006</v>
      </c>
      <c r="X14" s="318">
        <f>SUM(E15:W15)</f>
        <v>58819968.283809714</v>
      </c>
      <c r="Y14" s="287"/>
      <c r="Z14" s="288"/>
      <c r="AA14" s="288"/>
      <c r="AB14" s="288"/>
      <c r="AC14" s="288"/>
      <c r="AD14" s="288"/>
      <c r="AE14" s="288"/>
      <c r="AF14" s="288"/>
      <c r="AG14" s="288"/>
      <c r="AH14" s="288"/>
      <c r="AI14" s="288"/>
      <c r="AJ14" s="288"/>
      <c r="AK14" s="288"/>
      <c r="AL14" s="288"/>
      <c r="AM14" s="288"/>
      <c r="AN14" s="288"/>
      <c r="AO14" s="288"/>
      <c r="AP14" s="288"/>
      <c r="AQ14" s="288"/>
      <c r="AR14" s="288"/>
      <c r="AS14" s="288"/>
      <c r="AT14" s="288"/>
      <c r="AU14" s="288"/>
      <c r="AV14" s="288"/>
      <c r="AW14" s="288"/>
      <c r="AX14" s="288"/>
      <c r="AY14" s="288"/>
      <c r="AZ14" s="288"/>
      <c r="BA14" s="288"/>
      <c r="BB14" s="288"/>
      <c r="BC14" s="288"/>
      <c r="BD14" s="288"/>
      <c r="BE14" s="288"/>
      <c r="BF14" s="288"/>
      <c r="BG14" s="288"/>
      <c r="BH14" s="288"/>
      <c r="BI14" s="289"/>
      <c r="BJ14" s="289"/>
      <c r="BK14" s="289"/>
      <c r="BL14" s="289"/>
      <c r="BM14" s="289"/>
      <c r="BN14" s="289"/>
      <c r="BO14" s="289"/>
      <c r="BP14" s="289"/>
      <c r="BQ14" s="289"/>
      <c r="BR14" s="289"/>
      <c r="BS14" s="289"/>
      <c r="BT14" s="289"/>
      <c r="BU14" s="289"/>
      <c r="BV14" s="289"/>
      <c r="BW14" s="289"/>
      <c r="BX14" s="289"/>
      <c r="BY14" s="289"/>
      <c r="BZ14" s="289"/>
      <c r="CA14" s="289"/>
      <c r="CB14" s="289"/>
      <c r="CC14" s="289"/>
      <c r="CD14" s="289"/>
      <c r="CE14" s="289"/>
      <c r="CF14" s="289"/>
      <c r="CG14" s="289"/>
      <c r="CH14" s="289"/>
      <c r="CI14" s="289"/>
      <c r="CJ14" s="289"/>
      <c r="CK14" s="289"/>
      <c r="CL14" s="289"/>
      <c r="CM14" s="289"/>
      <c r="CN14" s="289"/>
      <c r="CO14" s="289"/>
      <c r="CP14" s="289"/>
      <c r="CQ14" s="289"/>
      <c r="CR14" s="289"/>
      <c r="CS14" s="289"/>
      <c r="CT14" s="289"/>
      <c r="CU14" s="289"/>
      <c r="CV14" s="289"/>
      <c r="CW14" s="289"/>
      <c r="CX14" s="289"/>
      <c r="CY14" s="289"/>
      <c r="CZ14" s="289"/>
      <c r="DA14" s="289"/>
      <c r="DB14" s="289"/>
      <c r="DC14" s="289"/>
      <c r="DD14" s="289"/>
      <c r="DE14" s="289"/>
      <c r="DF14" s="289"/>
      <c r="DG14" s="289"/>
      <c r="DH14" s="289"/>
      <c r="DI14" s="289"/>
      <c r="DJ14" s="289"/>
      <c r="DK14" s="289"/>
      <c r="DL14" s="289"/>
      <c r="DM14" s="289"/>
      <c r="DN14" s="289"/>
      <c r="DO14" s="289"/>
      <c r="DP14" s="289"/>
      <c r="DQ14" s="289"/>
      <c r="DR14" s="289"/>
      <c r="DS14" s="289"/>
      <c r="DT14" s="289"/>
      <c r="DU14" s="289"/>
      <c r="DV14" s="289"/>
      <c r="DW14" s="289"/>
      <c r="DX14" s="289"/>
      <c r="DY14" s="289"/>
      <c r="DZ14" s="289"/>
      <c r="EA14" s="289"/>
      <c r="EB14" s="289"/>
      <c r="EC14" s="289"/>
      <c r="ED14" s="289"/>
      <c r="EE14" s="289"/>
      <c r="EF14" s="289"/>
      <c r="EG14" s="289"/>
      <c r="EH14" s="289"/>
      <c r="EI14" s="289"/>
      <c r="EJ14" s="289"/>
      <c r="EK14" s="289"/>
      <c r="EL14" s="289"/>
      <c r="EM14" s="289"/>
      <c r="EN14" s="289"/>
      <c r="EO14" s="289"/>
      <c r="EP14" s="289"/>
      <c r="EQ14" s="289"/>
      <c r="ER14" s="289"/>
      <c r="ES14" s="289"/>
      <c r="ET14" s="289"/>
      <c r="EU14" s="289"/>
      <c r="EV14" s="289"/>
      <c r="EW14" s="289"/>
      <c r="EX14" s="289"/>
      <c r="EY14" s="289"/>
      <c r="EZ14" s="289"/>
      <c r="FA14" s="289"/>
      <c r="FB14" s="289"/>
      <c r="FC14" s="289"/>
      <c r="FD14" s="289"/>
      <c r="FE14" s="289"/>
      <c r="FF14" s="289"/>
      <c r="FG14" s="289"/>
      <c r="FH14" s="289"/>
      <c r="FI14" s="289"/>
      <c r="FJ14" s="289"/>
      <c r="FK14" s="289"/>
      <c r="FL14" s="289"/>
      <c r="FM14" s="289"/>
      <c r="FN14" s="289"/>
      <c r="FO14" s="289"/>
      <c r="FP14" s="289"/>
      <c r="FQ14" s="289"/>
      <c r="FR14" s="289"/>
      <c r="FS14" s="289"/>
      <c r="FT14" s="289"/>
      <c r="FU14" s="289"/>
      <c r="FV14" s="289"/>
      <c r="FW14" s="289"/>
      <c r="FX14" s="289"/>
      <c r="FY14" s="289"/>
      <c r="FZ14" s="289"/>
      <c r="GA14" s="289"/>
      <c r="GB14" s="289"/>
      <c r="GC14" s="289"/>
      <c r="GD14" s="289"/>
      <c r="GE14" s="289"/>
      <c r="GF14" s="289"/>
      <c r="GG14" s="289"/>
      <c r="GH14" s="289"/>
      <c r="GI14" s="289"/>
      <c r="GJ14" s="289"/>
      <c r="GK14" s="289"/>
      <c r="GL14" s="289"/>
      <c r="GM14" s="289"/>
      <c r="GN14" s="289"/>
      <c r="GO14" s="289"/>
      <c r="GP14" s="289"/>
      <c r="GQ14" s="289"/>
      <c r="GR14" s="289"/>
      <c r="GS14" s="289"/>
      <c r="GT14" s="289"/>
      <c r="GU14" s="289"/>
      <c r="GV14" s="289"/>
      <c r="GW14" s="289"/>
      <c r="GX14" s="289"/>
      <c r="GY14" s="289"/>
      <c r="GZ14" s="289"/>
      <c r="HA14" s="289"/>
      <c r="HB14" s="289"/>
      <c r="HC14" s="289"/>
      <c r="HD14" s="289"/>
      <c r="HE14" s="289"/>
      <c r="HF14" s="289"/>
      <c r="HG14" s="289"/>
      <c r="HH14" s="289"/>
      <c r="HI14" s="289"/>
      <c r="HJ14" s="289"/>
      <c r="HK14" s="289"/>
      <c r="HL14" s="289"/>
      <c r="HM14" s="289"/>
      <c r="HN14" s="289"/>
      <c r="HO14" s="289"/>
      <c r="HP14" s="289"/>
      <c r="HQ14" s="289"/>
      <c r="HR14" s="289"/>
      <c r="HS14" s="289"/>
      <c r="HT14" s="289"/>
      <c r="HU14" s="289"/>
      <c r="HV14" s="289"/>
      <c r="HW14" s="289"/>
      <c r="HX14" s="289"/>
      <c r="HY14" s="289"/>
      <c r="HZ14" s="289"/>
      <c r="IA14" s="289"/>
      <c r="IB14" s="289"/>
      <c r="IC14" s="289"/>
      <c r="ID14" s="289"/>
      <c r="IE14" s="289"/>
      <c r="IF14" s="289"/>
      <c r="IG14" s="289"/>
      <c r="IH14" s="289"/>
      <c r="II14" s="289"/>
      <c r="IJ14" s="289"/>
      <c r="IK14" s="289"/>
      <c r="IL14" s="289"/>
      <c r="IM14" s="289"/>
      <c r="IN14" s="289"/>
      <c r="IO14" s="289"/>
      <c r="IP14" s="289"/>
      <c r="IQ14" s="289"/>
      <c r="IR14" s="289"/>
      <c r="IS14" s="289"/>
      <c r="IT14" s="289"/>
      <c r="IU14" s="289"/>
      <c r="IV14" s="289"/>
      <c r="IW14" s="289"/>
      <c r="IX14" s="289"/>
      <c r="IY14" s="289"/>
      <c r="IZ14" s="289"/>
      <c r="JA14" s="289"/>
      <c r="JB14" s="289"/>
      <c r="JC14" s="289"/>
      <c r="JD14" s="289"/>
      <c r="JE14" s="289"/>
      <c r="JF14" s="289"/>
      <c r="JG14" s="289"/>
      <c r="JH14" s="289"/>
      <c r="JI14" s="289"/>
      <c r="JJ14" s="289"/>
      <c r="JK14" s="289"/>
      <c r="JL14" s="289"/>
      <c r="JM14" s="289"/>
      <c r="JN14" s="289"/>
      <c r="JO14" s="289"/>
      <c r="JP14" s="289"/>
      <c r="JQ14" s="289"/>
      <c r="JR14" s="289"/>
      <c r="JS14" s="289"/>
      <c r="JT14" s="289"/>
      <c r="JU14" s="289"/>
      <c r="JV14" s="289"/>
      <c r="JW14" s="289"/>
      <c r="JX14" s="289"/>
      <c r="JY14" s="289"/>
      <c r="JZ14" s="289"/>
      <c r="KA14" s="289"/>
      <c r="KB14" s="289"/>
      <c r="KC14" s="289"/>
      <c r="KD14" s="289"/>
      <c r="KE14" s="289"/>
      <c r="KF14" s="289"/>
      <c r="KG14" s="289"/>
      <c r="KH14" s="289"/>
      <c r="KI14" s="289"/>
      <c r="KJ14" s="289"/>
      <c r="KK14" s="289"/>
      <c r="KL14" s="289"/>
      <c r="KM14" s="289"/>
      <c r="KN14" s="289"/>
      <c r="KO14" s="289"/>
      <c r="KP14" s="289"/>
      <c r="KQ14" s="289"/>
      <c r="KR14" s="289"/>
      <c r="KS14" s="289"/>
      <c r="KT14" s="289"/>
      <c r="KU14" s="289"/>
      <c r="KV14" s="289"/>
      <c r="KW14" s="289"/>
      <c r="KX14" s="289"/>
      <c r="KY14" s="289"/>
      <c r="KZ14" s="289"/>
      <c r="LA14" s="289"/>
      <c r="LB14" s="289"/>
      <c r="LC14" s="289"/>
      <c r="LD14" s="289"/>
      <c r="LE14" s="289"/>
      <c r="LF14" s="289"/>
      <c r="LG14" s="289"/>
      <c r="LH14" s="289"/>
      <c r="LI14" s="289"/>
      <c r="LJ14" s="289"/>
      <c r="LK14" s="289"/>
      <c r="LL14" s="289"/>
      <c r="LM14" s="289"/>
      <c r="LN14" s="289"/>
      <c r="LO14" s="289"/>
      <c r="LP14" s="289"/>
      <c r="LQ14" s="289"/>
      <c r="LR14" s="289"/>
      <c r="LS14" s="289"/>
      <c r="LT14" s="289"/>
      <c r="LU14" s="289"/>
      <c r="LV14" s="289"/>
      <c r="LW14" s="289"/>
      <c r="LX14" s="289"/>
      <c r="LY14" s="289"/>
      <c r="LZ14" s="289"/>
      <c r="MA14" s="289"/>
      <c r="MB14" s="289"/>
      <c r="MC14" s="289"/>
      <c r="MD14" s="289"/>
      <c r="ME14" s="289"/>
      <c r="MF14" s="289"/>
      <c r="MG14" s="289"/>
      <c r="MH14" s="289"/>
      <c r="MI14" s="289"/>
      <c r="MJ14" s="289"/>
      <c r="MK14" s="289"/>
      <c r="ML14" s="289"/>
      <c r="MM14" s="289"/>
      <c r="MN14" s="289"/>
    </row>
    <row r="15" spans="1:352" s="319" customFormat="1" ht="16.5" hidden="1" x14ac:dyDescent="0.3">
      <c r="A15" s="322"/>
      <c r="B15" s="323"/>
      <c r="C15" s="324"/>
      <c r="D15" s="325"/>
      <c r="E15" s="335">
        <f t="shared" ref="E15:G15" si="6">E14*E4</f>
        <v>0</v>
      </c>
      <c r="F15" s="335">
        <f t="shared" si="6"/>
        <v>0</v>
      </c>
      <c r="G15" s="335">
        <f t="shared" si="6"/>
        <v>0</v>
      </c>
      <c r="H15" s="335">
        <f>H14*H4</f>
        <v>347218.71648130281</v>
      </c>
      <c r="I15" s="335">
        <f t="shared" ref="I15:W15" si="7">I14*I4</f>
        <v>783851.19871749985</v>
      </c>
      <c r="J15" s="335">
        <f t="shared" si="7"/>
        <v>1337381.1952686261</v>
      </c>
      <c r="K15" s="335">
        <f t="shared" si="7"/>
        <v>2057339.4201108732</v>
      </c>
      <c r="L15" s="335">
        <f t="shared" si="7"/>
        <v>2741475.7527752253</v>
      </c>
      <c r="M15" s="335">
        <f t="shared" si="7"/>
        <v>3351259.8175005047</v>
      </c>
      <c r="N15" s="335">
        <f t="shared" si="7"/>
        <v>3919709.8256890643</v>
      </c>
      <c r="O15" s="335">
        <f t="shared" si="7"/>
        <v>4390485.4880998954</v>
      </c>
      <c r="P15" s="335">
        <f t="shared" si="7"/>
        <v>4753258.0436259089</v>
      </c>
      <c r="Q15" s="335">
        <f t="shared" si="7"/>
        <v>5008242.6677666279</v>
      </c>
      <c r="R15" s="335">
        <f t="shared" si="7"/>
        <v>5151943.5713726413</v>
      </c>
      <c r="S15" s="335">
        <f t="shared" si="7"/>
        <v>5195060.2869156282</v>
      </c>
      <c r="T15" s="335">
        <f t="shared" si="7"/>
        <v>5153142.5760931717</v>
      </c>
      <c r="U15" s="335">
        <f t="shared" si="7"/>
        <v>5043882.758301992</v>
      </c>
      <c r="V15" s="335">
        <f t="shared" si="7"/>
        <v>4886616.5013463292</v>
      </c>
      <c r="W15" s="335">
        <f t="shared" si="7"/>
        <v>4699100.463744415</v>
      </c>
      <c r="X15" s="327"/>
      <c r="Y15" s="287"/>
      <c r="Z15" s="288"/>
      <c r="AA15" s="288"/>
      <c r="AB15" s="288"/>
      <c r="AC15" s="288"/>
      <c r="AD15" s="288"/>
      <c r="AE15" s="288"/>
      <c r="AF15" s="288"/>
      <c r="AG15" s="288"/>
      <c r="AH15" s="288"/>
      <c r="AI15" s="288"/>
      <c r="AJ15" s="288"/>
      <c r="AK15" s="288"/>
      <c r="AL15" s="288"/>
      <c r="AM15" s="288"/>
      <c r="AN15" s="288"/>
      <c r="AO15" s="288"/>
      <c r="AP15" s="288"/>
      <c r="AQ15" s="288"/>
      <c r="AR15" s="288"/>
      <c r="AS15" s="288"/>
      <c r="AT15" s="288"/>
      <c r="AU15" s="288"/>
      <c r="AV15" s="288"/>
      <c r="AW15" s="288"/>
      <c r="AX15" s="288"/>
      <c r="AY15" s="288"/>
      <c r="AZ15" s="288"/>
      <c r="BA15" s="288"/>
      <c r="BB15" s="288"/>
      <c r="BC15" s="288"/>
      <c r="BD15" s="288"/>
      <c r="BE15" s="288"/>
      <c r="BF15" s="288"/>
      <c r="BG15" s="288"/>
      <c r="BH15" s="288"/>
      <c r="BI15" s="289"/>
      <c r="BJ15" s="289"/>
      <c r="BK15" s="289"/>
      <c r="BL15" s="289"/>
      <c r="BM15" s="289"/>
      <c r="BN15" s="289"/>
      <c r="BO15" s="289"/>
      <c r="BP15" s="289"/>
      <c r="BQ15" s="289"/>
      <c r="BR15" s="289"/>
      <c r="BS15" s="289"/>
      <c r="BT15" s="289"/>
      <c r="BU15" s="289"/>
      <c r="BV15" s="289"/>
      <c r="BW15" s="289"/>
      <c r="BX15" s="289"/>
      <c r="BY15" s="289"/>
      <c r="BZ15" s="289"/>
      <c r="CA15" s="289"/>
      <c r="CB15" s="289"/>
      <c r="CC15" s="289"/>
      <c r="CD15" s="289"/>
      <c r="CE15" s="289"/>
      <c r="CF15" s="289"/>
      <c r="CG15" s="289"/>
      <c r="CH15" s="289"/>
      <c r="CI15" s="289"/>
      <c r="CJ15" s="289"/>
      <c r="CK15" s="289"/>
      <c r="CL15" s="289"/>
      <c r="CM15" s="289"/>
      <c r="CN15" s="289"/>
      <c r="CO15" s="289"/>
      <c r="CP15" s="289"/>
      <c r="CQ15" s="289"/>
      <c r="CR15" s="289"/>
      <c r="CS15" s="289"/>
      <c r="CT15" s="289"/>
      <c r="CU15" s="289"/>
      <c r="CV15" s="289"/>
      <c r="CW15" s="289"/>
      <c r="CX15" s="289"/>
      <c r="CY15" s="289"/>
      <c r="CZ15" s="289"/>
      <c r="DA15" s="289"/>
      <c r="DB15" s="289"/>
      <c r="DC15" s="289"/>
      <c r="DD15" s="289"/>
      <c r="DE15" s="289"/>
      <c r="DF15" s="289"/>
      <c r="DG15" s="289"/>
      <c r="DH15" s="289"/>
      <c r="DI15" s="289"/>
      <c r="DJ15" s="289"/>
      <c r="DK15" s="289"/>
      <c r="DL15" s="289"/>
      <c r="DM15" s="289"/>
      <c r="DN15" s="289"/>
      <c r="DO15" s="289"/>
      <c r="DP15" s="289"/>
      <c r="DQ15" s="289"/>
      <c r="DR15" s="289"/>
      <c r="DS15" s="289"/>
      <c r="DT15" s="289"/>
      <c r="DU15" s="289"/>
      <c r="DV15" s="289"/>
      <c r="DW15" s="289"/>
      <c r="DX15" s="289"/>
      <c r="DY15" s="289"/>
      <c r="DZ15" s="289"/>
      <c r="EA15" s="289"/>
      <c r="EB15" s="289"/>
      <c r="EC15" s="289"/>
      <c r="ED15" s="289"/>
      <c r="EE15" s="289"/>
      <c r="EF15" s="289"/>
      <c r="EG15" s="289"/>
      <c r="EH15" s="289"/>
      <c r="EI15" s="289"/>
      <c r="EJ15" s="289"/>
      <c r="EK15" s="289"/>
      <c r="EL15" s="289"/>
      <c r="EM15" s="289"/>
      <c r="EN15" s="289"/>
      <c r="EO15" s="289"/>
      <c r="EP15" s="289"/>
      <c r="EQ15" s="289"/>
      <c r="ER15" s="289"/>
      <c r="ES15" s="289"/>
      <c r="ET15" s="289"/>
      <c r="EU15" s="289"/>
      <c r="EV15" s="289"/>
      <c r="EW15" s="289"/>
      <c r="EX15" s="289"/>
      <c r="EY15" s="289"/>
      <c r="EZ15" s="289"/>
      <c r="FA15" s="289"/>
      <c r="FB15" s="289"/>
      <c r="FC15" s="289"/>
      <c r="FD15" s="289"/>
      <c r="FE15" s="289"/>
      <c r="FF15" s="289"/>
      <c r="FG15" s="289"/>
      <c r="FH15" s="289"/>
      <c r="FI15" s="289"/>
      <c r="FJ15" s="289"/>
      <c r="FK15" s="289"/>
      <c r="FL15" s="289"/>
      <c r="FM15" s="289"/>
      <c r="FN15" s="289"/>
      <c r="FO15" s="289"/>
      <c r="FP15" s="289"/>
      <c r="FQ15" s="289"/>
      <c r="FR15" s="289"/>
      <c r="FS15" s="289"/>
      <c r="FT15" s="289"/>
      <c r="FU15" s="289"/>
      <c r="FV15" s="289"/>
      <c r="FW15" s="289"/>
      <c r="FX15" s="289"/>
      <c r="FY15" s="289"/>
      <c r="FZ15" s="289"/>
      <c r="GA15" s="289"/>
      <c r="GB15" s="289"/>
      <c r="GC15" s="289"/>
      <c r="GD15" s="289"/>
      <c r="GE15" s="289"/>
      <c r="GF15" s="289"/>
      <c r="GG15" s="289"/>
      <c r="GH15" s="289"/>
      <c r="GI15" s="289"/>
      <c r="GJ15" s="289"/>
      <c r="GK15" s="289"/>
      <c r="GL15" s="289"/>
      <c r="GM15" s="289"/>
      <c r="GN15" s="289"/>
      <c r="GO15" s="289"/>
      <c r="GP15" s="289"/>
      <c r="GQ15" s="289"/>
      <c r="GR15" s="289"/>
      <c r="GS15" s="289"/>
      <c r="GT15" s="289"/>
      <c r="GU15" s="289"/>
      <c r="GV15" s="289"/>
      <c r="GW15" s="289"/>
      <c r="GX15" s="289"/>
      <c r="GY15" s="289"/>
      <c r="GZ15" s="289"/>
      <c r="HA15" s="289"/>
      <c r="HB15" s="289"/>
      <c r="HC15" s="289"/>
      <c r="HD15" s="289"/>
      <c r="HE15" s="289"/>
      <c r="HF15" s="289"/>
      <c r="HG15" s="289"/>
      <c r="HH15" s="289"/>
      <c r="HI15" s="289"/>
      <c r="HJ15" s="289"/>
      <c r="HK15" s="289"/>
      <c r="HL15" s="289"/>
      <c r="HM15" s="289"/>
      <c r="HN15" s="289"/>
      <c r="HO15" s="289"/>
      <c r="HP15" s="289"/>
      <c r="HQ15" s="289"/>
      <c r="HR15" s="289"/>
      <c r="HS15" s="289"/>
      <c r="HT15" s="289"/>
      <c r="HU15" s="289"/>
      <c r="HV15" s="289"/>
      <c r="HW15" s="289"/>
      <c r="HX15" s="289"/>
      <c r="HY15" s="289"/>
      <c r="HZ15" s="289"/>
      <c r="IA15" s="289"/>
      <c r="IB15" s="289"/>
      <c r="IC15" s="289"/>
      <c r="ID15" s="289"/>
      <c r="IE15" s="289"/>
      <c r="IF15" s="289"/>
      <c r="IG15" s="289"/>
      <c r="IH15" s="289"/>
      <c r="II15" s="289"/>
      <c r="IJ15" s="289"/>
      <c r="IK15" s="289"/>
      <c r="IL15" s="289"/>
      <c r="IM15" s="289"/>
      <c r="IN15" s="289"/>
      <c r="IO15" s="289"/>
      <c r="IP15" s="289"/>
      <c r="IQ15" s="289"/>
      <c r="IR15" s="289"/>
      <c r="IS15" s="289"/>
      <c r="IT15" s="289"/>
      <c r="IU15" s="289"/>
      <c r="IV15" s="289"/>
      <c r="IW15" s="289"/>
      <c r="IX15" s="289"/>
      <c r="IY15" s="289"/>
      <c r="IZ15" s="289"/>
      <c r="JA15" s="289"/>
      <c r="JB15" s="289"/>
      <c r="JC15" s="289"/>
      <c r="JD15" s="289"/>
      <c r="JE15" s="289"/>
      <c r="JF15" s="289"/>
      <c r="JG15" s="289"/>
      <c r="JH15" s="289"/>
      <c r="JI15" s="289"/>
      <c r="JJ15" s="289"/>
      <c r="JK15" s="289"/>
      <c r="JL15" s="289"/>
      <c r="JM15" s="289"/>
      <c r="JN15" s="289"/>
      <c r="JO15" s="289"/>
      <c r="JP15" s="289"/>
      <c r="JQ15" s="289"/>
      <c r="JR15" s="289"/>
      <c r="JS15" s="289"/>
      <c r="JT15" s="289"/>
      <c r="JU15" s="289"/>
      <c r="JV15" s="289"/>
      <c r="JW15" s="289"/>
      <c r="JX15" s="289"/>
      <c r="JY15" s="289"/>
      <c r="JZ15" s="289"/>
      <c r="KA15" s="289"/>
      <c r="KB15" s="289"/>
      <c r="KC15" s="289"/>
      <c r="KD15" s="289"/>
      <c r="KE15" s="289"/>
      <c r="KF15" s="289"/>
      <c r="KG15" s="289"/>
      <c r="KH15" s="289"/>
      <c r="KI15" s="289"/>
      <c r="KJ15" s="289"/>
      <c r="KK15" s="289"/>
      <c r="KL15" s="289"/>
      <c r="KM15" s="289"/>
      <c r="KN15" s="289"/>
      <c r="KO15" s="289"/>
      <c r="KP15" s="289"/>
      <c r="KQ15" s="289"/>
      <c r="KR15" s="289"/>
      <c r="KS15" s="289"/>
      <c r="KT15" s="289"/>
      <c r="KU15" s="289"/>
      <c r="KV15" s="289"/>
      <c r="KW15" s="289"/>
      <c r="KX15" s="289"/>
      <c r="KY15" s="289"/>
      <c r="KZ15" s="289"/>
      <c r="LA15" s="289"/>
      <c r="LB15" s="289"/>
      <c r="LC15" s="289"/>
      <c r="LD15" s="289"/>
      <c r="LE15" s="289"/>
      <c r="LF15" s="289"/>
      <c r="LG15" s="289"/>
      <c r="LH15" s="289"/>
      <c r="LI15" s="289"/>
      <c r="LJ15" s="289"/>
      <c r="LK15" s="289"/>
      <c r="LL15" s="289"/>
      <c r="LM15" s="289"/>
      <c r="LN15" s="289"/>
      <c r="LO15" s="289"/>
      <c r="LP15" s="289"/>
      <c r="LQ15" s="289"/>
      <c r="LR15" s="289"/>
      <c r="LS15" s="289"/>
      <c r="LT15" s="289"/>
      <c r="LU15" s="289"/>
      <c r="LV15" s="289"/>
      <c r="LW15" s="289"/>
      <c r="LX15" s="289"/>
      <c r="LY15" s="289"/>
      <c r="LZ15" s="289"/>
      <c r="MA15" s="289"/>
      <c r="MB15" s="289"/>
      <c r="MC15" s="289"/>
      <c r="MD15" s="289"/>
      <c r="ME15" s="289"/>
      <c r="MF15" s="289"/>
      <c r="MG15" s="289"/>
      <c r="MH15" s="289"/>
      <c r="MI15" s="289"/>
      <c r="MJ15" s="289"/>
      <c r="MK15" s="289"/>
      <c r="ML15" s="289"/>
      <c r="MM15" s="289"/>
      <c r="MN15" s="289"/>
    </row>
    <row r="16" spans="1:352" s="319" customFormat="1" ht="17.25" thickBot="1" x14ac:dyDescent="0.35">
      <c r="A16" s="322"/>
      <c r="B16" s="323" t="s">
        <v>223</v>
      </c>
      <c r="C16" s="324"/>
      <c r="D16" s="325"/>
      <c r="E16" s="335">
        <f>Aprēķins!$I$16*(Aprēķins!K25-Aprēķins!K21)*3*(100%-Aprēķins!$E$26)</f>
        <v>0</v>
      </c>
      <c r="F16" s="335">
        <f>Aprēķins!$I$16*(Aprēķins!L25-Aprēķins!L21)*3*(100%-Aprēķins!$E$26)</f>
        <v>0</v>
      </c>
      <c r="G16" s="335">
        <f>Aprēķins!$I$16*(Aprēķins!M25-Aprēķins!M21)*3*(100%-Aprēķins!$E$26)</f>
        <v>0</v>
      </c>
      <c r="H16" s="335">
        <f>Aprēķins!$I$16*(Aprēķins!N25-Aprēķins!N21)*3*(100%-Aprēķins!$E$26)</f>
        <v>937881.15555555571</v>
      </c>
      <c r="I16" s="335">
        <f>Aprēķins!$I$16*(Aprēķins!O25-Aprēķins!O21)*3*(100%-Aprēķins!$E$26)</f>
        <v>2254406.7777777761</v>
      </c>
      <c r="J16" s="335">
        <f>Aprēķins!$I$16*(Aprēķins!P25-Aprēķins!P21)*3*(100%-Aprēķins!$E$26)</f>
        <v>4101101.8783950587</v>
      </c>
      <c r="K16" s="335">
        <f>Aprēķins!$I$16*(Aprēķins!Q25-Aprēķins!Q21)*3*(100%-Aprēķins!$E$26)</f>
        <v>6733554.9631172838</v>
      </c>
      <c r="L16" s="335">
        <f>Aprēķins!$I$16*(Aprēķins!R25-Aprēķins!R21)*3*(100%-Aprēķins!$E$26)</f>
        <v>9716866.1917791963</v>
      </c>
      <c r="M16" s="335">
        <f>Aprēķins!$I$16*(Aprēķins!S25-Aprēķins!S21)*3*(100%-Aprēķins!$E$26)</f>
        <v>12973611.812130313</v>
      </c>
      <c r="N16" s="335">
        <f>Aprēķins!$I$16*(Aprēķins!T25-Aprēķins!T21)*3*(100%-Aprēķins!$E$26)</f>
        <v>16529843.246967452</v>
      </c>
      <c r="O16" s="335">
        <f>Aprēķins!$I$16*(Aprēķins!U25-Aprēķins!U21)*3*(100%-Aprēķins!$E$26)</f>
        <v>20156515.688932039</v>
      </c>
      <c r="P16" s="335">
        <f>Aprēķins!$I$16*(Aprēķins!V25-Aprēķins!V21)*3*(100%-Aprēķins!$E$26)</f>
        <v>23722612.698000174</v>
      </c>
      <c r="Q16" s="335">
        <f>Aprēķins!$I$16*(Aprēķins!W25-Aprēķins!W21)*3*(100%-Aprēķins!$E$26)</f>
        <v>27100150.483687434</v>
      </c>
      <c r="R16" s="335">
        <f>Aprēķins!$I$16*(Aprēķins!X25-Aprēķins!X21)*3*(100%-Aprēķins!$E$26)</f>
        <v>30146008.961660471</v>
      </c>
      <c r="S16" s="335">
        <f>Aprēķins!$I$16*(Aprēķins!Y25-Aprēķins!Y21)*3*(100%-Aprēķins!$E$26)</f>
        <v>32772262.762435094</v>
      </c>
      <c r="T16" s="335">
        <f>Aprēķins!$I$16*(Aprēķins!Z25-Aprēķins!Z21)*3*(100%-Aprēķins!$E$26)</f>
        <v>34928476.697167143</v>
      </c>
      <c r="U16" s="335">
        <f>Aprēķins!$I$16*(Aprēķins!AA25-Aprēķins!AA21)*3*(100%-Aprēķins!$E$26)</f>
        <v>36604613.689575724</v>
      </c>
      <c r="V16" s="335">
        <f>Aprēķins!$I$16*(Aprēķins!AB25-Aprēķins!AB21)*3*(100%-Aprēķins!$E$26)</f>
        <v>37833590.148085281</v>
      </c>
      <c r="W16" s="335">
        <f>Aprēķins!$I$16*(Aprēķins!AC25-Aprēķins!AC21)*3*(100%-Aprēķins!$E$26)</f>
        <v>38677144.7123603</v>
      </c>
      <c r="X16" s="336">
        <f>SUM(E17:W17)</f>
        <v>177266971.42519224</v>
      </c>
      <c r="Y16" s="287"/>
      <c r="Z16" s="288"/>
      <c r="AA16" s="288"/>
      <c r="AB16" s="288"/>
      <c r="AC16" s="288"/>
      <c r="AD16" s="288"/>
      <c r="AE16" s="288"/>
      <c r="AF16" s="288"/>
      <c r="AG16" s="288"/>
      <c r="AH16" s="288"/>
      <c r="AI16" s="288"/>
      <c r="AJ16" s="288"/>
      <c r="AK16" s="288"/>
      <c r="AL16" s="288"/>
      <c r="AM16" s="288"/>
      <c r="AN16" s="288"/>
      <c r="AO16" s="288"/>
      <c r="AP16" s="288"/>
      <c r="AQ16" s="288"/>
      <c r="AR16" s="288"/>
      <c r="AS16" s="288"/>
      <c r="AT16" s="288"/>
      <c r="AU16" s="288"/>
      <c r="AV16" s="288"/>
      <c r="AW16" s="288"/>
      <c r="AX16" s="288"/>
      <c r="AY16" s="288"/>
      <c r="AZ16" s="288"/>
      <c r="BA16" s="288"/>
      <c r="BB16" s="288"/>
      <c r="BC16" s="288"/>
      <c r="BD16" s="288"/>
      <c r="BE16" s="288"/>
      <c r="BF16" s="288"/>
      <c r="BG16" s="288"/>
      <c r="BH16" s="288"/>
      <c r="BI16" s="289"/>
      <c r="BJ16" s="289"/>
      <c r="BK16" s="289"/>
      <c r="BL16" s="289"/>
      <c r="BM16" s="289"/>
      <c r="BN16" s="289"/>
      <c r="BO16" s="289"/>
      <c r="BP16" s="289"/>
      <c r="BQ16" s="289"/>
      <c r="BR16" s="289"/>
      <c r="BS16" s="289"/>
      <c r="BT16" s="289"/>
      <c r="BU16" s="289"/>
      <c r="BV16" s="289"/>
      <c r="BW16" s="289"/>
      <c r="BX16" s="289"/>
      <c r="BY16" s="289"/>
      <c r="BZ16" s="289"/>
      <c r="CA16" s="289"/>
      <c r="CB16" s="289"/>
      <c r="CC16" s="289"/>
      <c r="CD16" s="289"/>
      <c r="CE16" s="289"/>
      <c r="CF16" s="289"/>
      <c r="CG16" s="289"/>
      <c r="CH16" s="289"/>
      <c r="CI16" s="289"/>
      <c r="CJ16" s="289"/>
      <c r="CK16" s="289"/>
      <c r="CL16" s="289"/>
      <c r="CM16" s="289"/>
      <c r="CN16" s="289"/>
      <c r="CO16" s="289"/>
      <c r="CP16" s="289"/>
      <c r="CQ16" s="289"/>
      <c r="CR16" s="289"/>
      <c r="CS16" s="289"/>
      <c r="CT16" s="289"/>
      <c r="CU16" s="289"/>
      <c r="CV16" s="289"/>
      <c r="CW16" s="289"/>
      <c r="CX16" s="289"/>
      <c r="CY16" s="289"/>
      <c r="CZ16" s="289"/>
      <c r="DA16" s="289"/>
      <c r="DB16" s="289"/>
      <c r="DC16" s="289"/>
      <c r="DD16" s="289"/>
      <c r="DE16" s="289"/>
      <c r="DF16" s="289"/>
      <c r="DG16" s="289"/>
      <c r="DH16" s="289"/>
      <c r="DI16" s="289"/>
      <c r="DJ16" s="289"/>
      <c r="DK16" s="289"/>
      <c r="DL16" s="289"/>
      <c r="DM16" s="289"/>
      <c r="DN16" s="289"/>
      <c r="DO16" s="289"/>
      <c r="DP16" s="289"/>
      <c r="DQ16" s="289"/>
      <c r="DR16" s="289"/>
      <c r="DS16" s="289"/>
      <c r="DT16" s="289"/>
      <c r="DU16" s="289"/>
      <c r="DV16" s="289"/>
      <c r="DW16" s="289"/>
      <c r="DX16" s="289"/>
      <c r="DY16" s="289"/>
      <c r="DZ16" s="289"/>
      <c r="EA16" s="289"/>
      <c r="EB16" s="289"/>
      <c r="EC16" s="289"/>
      <c r="ED16" s="289"/>
      <c r="EE16" s="289"/>
      <c r="EF16" s="289"/>
      <c r="EG16" s="289"/>
      <c r="EH16" s="289"/>
      <c r="EI16" s="289"/>
      <c r="EJ16" s="289"/>
      <c r="EK16" s="289"/>
      <c r="EL16" s="289"/>
      <c r="EM16" s="289"/>
      <c r="EN16" s="289"/>
      <c r="EO16" s="289"/>
      <c r="EP16" s="289"/>
      <c r="EQ16" s="289"/>
      <c r="ER16" s="289"/>
      <c r="ES16" s="289"/>
      <c r="ET16" s="289"/>
      <c r="EU16" s="289"/>
      <c r="EV16" s="289"/>
      <c r="EW16" s="289"/>
      <c r="EX16" s="289"/>
      <c r="EY16" s="289"/>
      <c r="EZ16" s="289"/>
      <c r="FA16" s="289"/>
      <c r="FB16" s="289"/>
      <c r="FC16" s="289"/>
      <c r="FD16" s="289"/>
      <c r="FE16" s="289"/>
      <c r="FF16" s="289"/>
      <c r="FG16" s="289"/>
      <c r="FH16" s="289"/>
      <c r="FI16" s="289"/>
      <c r="FJ16" s="289"/>
      <c r="FK16" s="289"/>
      <c r="FL16" s="289"/>
      <c r="FM16" s="289"/>
      <c r="FN16" s="289"/>
      <c r="FO16" s="289"/>
      <c r="FP16" s="289"/>
      <c r="FQ16" s="289"/>
      <c r="FR16" s="289"/>
      <c r="FS16" s="289"/>
      <c r="FT16" s="289"/>
      <c r="FU16" s="289"/>
      <c r="FV16" s="289"/>
      <c r="FW16" s="289"/>
      <c r="FX16" s="289"/>
      <c r="FY16" s="289"/>
      <c r="FZ16" s="289"/>
      <c r="GA16" s="289"/>
      <c r="GB16" s="289"/>
      <c r="GC16" s="289"/>
      <c r="GD16" s="289"/>
      <c r="GE16" s="289"/>
      <c r="GF16" s="289"/>
      <c r="GG16" s="289"/>
      <c r="GH16" s="289"/>
      <c r="GI16" s="289"/>
      <c r="GJ16" s="289"/>
      <c r="GK16" s="289"/>
      <c r="GL16" s="289"/>
      <c r="GM16" s="289"/>
      <c r="GN16" s="289"/>
      <c r="GO16" s="289"/>
      <c r="GP16" s="289"/>
      <c r="GQ16" s="289"/>
      <c r="GR16" s="289"/>
      <c r="GS16" s="289"/>
      <c r="GT16" s="289"/>
      <c r="GU16" s="289"/>
      <c r="GV16" s="289"/>
      <c r="GW16" s="289"/>
      <c r="GX16" s="289"/>
      <c r="GY16" s="289"/>
      <c r="GZ16" s="289"/>
      <c r="HA16" s="289"/>
      <c r="HB16" s="289"/>
      <c r="HC16" s="289"/>
      <c r="HD16" s="289"/>
      <c r="HE16" s="289"/>
      <c r="HF16" s="289"/>
      <c r="HG16" s="289"/>
      <c r="HH16" s="289"/>
      <c r="HI16" s="289"/>
      <c r="HJ16" s="289"/>
      <c r="HK16" s="289"/>
      <c r="HL16" s="289"/>
      <c r="HM16" s="289"/>
      <c r="HN16" s="289"/>
      <c r="HO16" s="289"/>
      <c r="HP16" s="289"/>
      <c r="HQ16" s="289"/>
      <c r="HR16" s="289"/>
      <c r="HS16" s="289"/>
      <c r="HT16" s="289"/>
      <c r="HU16" s="289"/>
      <c r="HV16" s="289"/>
      <c r="HW16" s="289"/>
      <c r="HX16" s="289"/>
      <c r="HY16" s="289"/>
      <c r="HZ16" s="289"/>
      <c r="IA16" s="289"/>
      <c r="IB16" s="289"/>
      <c r="IC16" s="289"/>
      <c r="ID16" s="289"/>
      <c r="IE16" s="289"/>
      <c r="IF16" s="289"/>
      <c r="IG16" s="289"/>
      <c r="IH16" s="289"/>
      <c r="II16" s="289"/>
      <c r="IJ16" s="289"/>
      <c r="IK16" s="289"/>
      <c r="IL16" s="289"/>
      <c r="IM16" s="289"/>
      <c r="IN16" s="289"/>
      <c r="IO16" s="289"/>
      <c r="IP16" s="289"/>
      <c r="IQ16" s="289"/>
      <c r="IR16" s="289"/>
      <c r="IS16" s="289"/>
      <c r="IT16" s="289"/>
      <c r="IU16" s="289"/>
      <c r="IV16" s="289"/>
      <c r="IW16" s="289"/>
      <c r="IX16" s="289"/>
      <c r="IY16" s="289"/>
      <c r="IZ16" s="289"/>
      <c r="JA16" s="289"/>
      <c r="JB16" s="289"/>
      <c r="JC16" s="289"/>
      <c r="JD16" s="289"/>
      <c r="JE16" s="289"/>
      <c r="JF16" s="289"/>
      <c r="JG16" s="289"/>
      <c r="JH16" s="289"/>
      <c r="JI16" s="289"/>
      <c r="JJ16" s="289"/>
      <c r="JK16" s="289"/>
      <c r="JL16" s="289"/>
      <c r="JM16" s="289"/>
      <c r="JN16" s="289"/>
      <c r="JO16" s="289"/>
      <c r="JP16" s="289"/>
      <c r="JQ16" s="289"/>
      <c r="JR16" s="289"/>
      <c r="JS16" s="289"/>
      <c r="JT16" s="289"/>
      <c r="JU16" s="289"/>
      <c r="JV16" s="289"/>
      <c r="JW16" s="289"/>
      <c r="JX16" s="289"/>
      <c r="JY16" s="289"/>
      <c r="JZ16" s="289"/>
      <c r="KA16" s="289"/>
      <c r="KB16" s="289"/>
      <c r="KC16" s="289"/>
      <c r="KD16" s="289"/>
      <c r="KE16" s="289"/>
      <c r="KF16" s="289"/>
      <c r="KG16" s="289"/>
      <c r="KH16" s="289"/>
      <c r="KI16" s="289"/>
      <c r="KJ16" s="289"/>
      <c r="KK16" s="289"/>
      <c r="KL16" s="289"/>
      <c r="KM16" s="289"/>
      <c r="KN16" s="289"/>
      <c r="KO16" s="289"/>
      <c r="KP16" s="289"/>
      <c r="KQ16" s="289"/>
      <c r="KR16" s="289"/>
      <c r="KS16" s="289"/>
      <c r="KT16" s="289"/>
      <c r="KU16" s="289"/>
      <c r="KV16" s="289"/>
      <c r="KW16" s="289"/>
      <c r="KX16" s="289"/>
      <c r="KY16" s="289"/>
      <c r="KZ16" s="289"/>
      <c r="LA16" s="289"/>
      <c r="LB16" s="289"/>
      <c r="LC16" s="289"/>
      <c r="LD16" s="289"/>
      <c r="LE16" s="289"/>
      <c r="LF16" s="289"/>
      <c r="LG16" s="289"/>
      <c r="LH16" s="289"/>
      <c r="LI16" s="289"/>
      <c r="LJ16" s="289"/>
      <c r="LK16" s="289"/>
      <c r="LL16" s="289"/>
      <c r="LM16" s="289"/>
      <c r="LN16" s="289"/>
      <c r="LO16" s="289"/>
      <c r="LP16" s="289"/>
      <c r="LQ16" s="289"/>
      <c r="LR16" s="289"/>
      <c r="LS16" s="289"/>
      <c r="LT16" s="289"/>
      <c r="LU16" s="289"/>
      <c r="LV16" s="289"/>
      <c r="LW16" s="289"/>
      <c r="LX16" s="289"/>
      <c r="LY16" s="289"/>
      <c r="LZ16" s="289"/>
      <c r="MA16" s="289"/>
      <c r="MB16" s="289"/>
      <c r="MC16" s="289"/>
      <c r="MD16" s="289"/>
      <c r="ME16" s="289"/>
      <c r="MF16" s="289"/>
      <c r="MG16" s="289"/>
      <c r="MH16" s="289"/>
      <c r="MI16" s="289"/>
      <c r="MJ16" s="289"/>
      <c r="MK16" s="289"/>
      <c r="ML16" s="289"/>
      <c r="MM16" s="289"/>
      <c r="MN16" s="289"/>
    </row>
    <row r="17" spans="1:352" s="319" customFormat="1" ht="17.25" hidden="1" thickBot="1" x14ac:dyDescent="0.35">
      <c r="A17" s="337"/>
      <c r="B17" s="338"/>
      <c r="C17" s="339"/>
      <c r="D17" s="340"/>
      <c r="E17" s="341">
        <f t="shared" ref="E17:G17" si="8">E16*E4</f>
        <v>0</v>
      </c>
      <c r="F17" s="341">
        <f t="shared" si="8"/>
        <v>0</v>
      </c>
      <c r="G17" s="341">
        <f t="shared" si="8"/>
        <v>0</v>
      </c>
      <c r="H17" s="341">
        <f>H16*H4</f>
        <v>810177.00512303691</v>
      </c>
      <c r="I17" s="341">
        <f t="shared" ref="I17:W17" si="9">I16*I4</f>
        <v>1854706.0352653686</v>
      </c>
      <c r="J17" s="341">
        <f t="shared" si="9"/>
        <v>3213320.6330754766</v>
      </c>
      <c r="K17" s="341">
        <f t="shared" si="9"/>
        <v>5024682.387577096</v>
      </c>
      <c r="L17" s="341">
        <f t="shared" si="9"/>
        <v>6905595.3898700476</v>
      </c>
      <c r="M17" s="341">
        <f t="shared" si="9"/>
        <v>8781051.1421301216</v>
      </c>
      <c r="N17" s="341">
        <f t="shared" si="9"/>
        <v>10655284.340677764</v>
      </c>
      <c r="O17" s="341">
        <f t="shared" si="9"/>
        <v>12374352.126637628</v>
      </c>
      <c r="P17" s="341">
        <f t="shared" si="9"/>
        <v>13870120.327539634</v>
      </c>
      <c r="Q17" s="341">
        <f t="shared" si="9"/>
        <v>15090377.827559851</v>
      </c>
      <c r="R17" s="341">
        <f t="shared" si="9"/>
        <v>15987072.189112937</v>
      </c>
      <c r="S17" s="341">
        <f t="shared" si="9"/>
        <v>16552219.668454362</v>
      </c>
      <c r="T17" s="341">
        <f t="shared" si="9"/>
        <v>16801194.501609415</v>
      </c>
      <c r="U17" s="341">
        <f t="shared" si="9"/>
        <v>16768995.289238779</v>
      </c>
      <c r="V17" s="341">
        <f t="shared" si="9"/>
        <v>16506670.062036371</v>
      </c>
      <c r="W17" s="341">
        <f t="shared" si="9"/>
        <v>16071152.499284364</v>
      </c>
      <c r="X17" s="333"/>
      <c r="Y17" s="287"/>
      <c r="Z17" s="288"/>
      <c r="AA17" s="288"/>
      <c r="AB17" s="288"/>
      <c r="AC17" s="288"/>
      <c r="AD17" s="288"/>
      <c r="AE17" s="288"/>
      <c r="AF17" s="288"/>
      <c r="AG17" s="288"/>
      <c r="AH17" s="288"/>
      <c r="AI17" s="288"/>
      <c r="AJ17" s="288"/>
      <c r="AK17" s="288"/>
      <c r="AL17" s="288"/>
      <c r="AM17" s="288"/>
      <c r="AN17" s="288"/>
      <c r="AO17" s="288"/>
      <c r="AP17" s="288"/>
      <c r="AQ17" s="288"/>
      <c r="AR17" s="288"/>
      <c r="AS17" s="288"/>
      <c r="AT17" s="288"/>
      <c r="AU17" s="288"/>
      <c r="AV17" s="288"/>
      <c r="AW17" s="288"/>
      <c r="AX17" s="288"/>
      <c r="AY17" s="288"/>
      <c r="AZ17" s="288"/>
      <c r="BA17" s="288"/>
      <c r="BB17" s="288"/>
      <c r="BC17" s="288"/>
      <c r="BD17" s="288"/>
      <c r="BE17" s="288"/>
      <c r="BF17" s="288"/>
      <c r="BG17" s="288"/>
      <c r="BH17" s="288"/>
      <c r="BI17" s="289"/>
      <c r="BJ17" s="289"/>
      <c r="BK17" s="289"/>
      <c r="BL17" s="289"/>
      <c r="BM17" s="289"/>
      <c r="BN17" s="289"/>
      <c r="BO17" s="289"/>
      <c r="BP17" s="289"/>
      <c r="BQ17" s="289"/>
      <c r="BR17" s="289"/>
      <c r="BS17" s="289"/>
      <c r="BT17" s="289"/>
      <c r="BU17" s="289"/>
      <c r="BV17" s="289"/>
      <c r="BW17" s="289"/>
      <c r="BX17" s="289"/>
      <c r="BY17" s="289"/>
      <c r="BZ17" s="289"/>
      <c r="CA17" s="289"/>
      <c r="CB17" s="289"/>
      <c r="CC17" s="289"/>
      <c r="CD17" s="289"/>
      <c r="CE17" s="289"/>
      <c r="CF17" s="289"/>
      <c r="CG17" s="289"/>
      <c r="CH17" s="289"/>
      <c r="CI17" s="289"/>
      <c r="CJ17" s="289"/>
      <c r="CK17" s="289"/>
      <c r="CL17" s="289"/>
      <c r="CM17" s="289"/>
      <c r="CN17" s="289"/>
      <c r="CO17" s="289"/>
      <c r="CP17" s="289"/>
      <c r="CQ17" s="289"/>
      <c r="CR17" s="289"/>
      <c r="CS17" s="289"/>
      <c r="CT17" s="289"/>
      <c r="CU17" s="289"/>
      <c r="CV17" s="289"/>
      <c r="CW17" s="289"/>
      <c r="CX17" s="289"/>
      <c r="CY17" s="289"/>
      <c r="CZ17" s="289"/>
      <c r="DA17" s="289"/>
      <c r="DB17" s="289"/>
      <c r="DC17" s="289"/>
      <c r="DD17" s="289"/>
      <c r="DE17" s="289"/>
      <c r="DF17" s="289"/>
      <c r="DG17" s="289"/>
      <c r="DH17" s="289"/>
      <c r="DI17" s="289"/>
      <c r="DJ17" s="289"/>
      <c r="DK17" s="289"/>
      <c r="DL17" s="289"/>
      <c r="DM17" s="289"/>
      <c r="DN17" s="289"/>
      <c r="DO17" s="289"/>
      <c r="DP17" s="289"/>
      <c r="DQ17" s="289"/>
      <c r="DR17" s="289"/>
      <c r="DS17" s="289"/>
      <c r="DT17" s="289"/>
      <c r="DU17" s="289"/>
      <c r="DV17" s="289"/>
      <c r="DW17" s="289"/>
      <c r="DX17" s="289"/>
      <c r="DY17" s="289"/>
      <c r="DZ17" s="289"/>
      <c r="EA17" s="289"/>
      <c r="EB17" s="289"/>
      <c r="EC17" s="289"/>
      <c r="ED17" s="289"/>
      <c r="EE17" s="289"/>
      <c r="EF17" s="289"/>
      <c r="EG17" s="289"/>
      <c r="EH17" s="289"/>
      <c r="EI17" s="289"/>
      <c r="EJ17" s="289"/>
      <c r="EK17" s="289"/>
      <c r="EL17" s="289"/>
      <c r="EM17" s="289"/>
      <c r="EN17" s="289"/>
      <c r="EO17" s="289"/>
      <c r="EP17" s="289"/>
      <c r="EQ17" s="289"/>
      <c r="ER17" s="289"/>
      <c r="ES17" s="289"/>
      <c r="ET17" s="289"/>
      <c r="EU17" s="289"/>
      <c r="EV17" s="289"/>
      <c r="EW17" s="289"/>
      <c r="EX17" s="289"/>
      <c r="EY17" s="289"/>
      <c r="EZ17" s="289"/>
      <c r="FA17" s="289"/>
      <c r="FB17" s="289"/>
      <c r="FC17" s="289"/>
      <c r="FD17" s="289"/>
      <c r="FE17" s="289"/>
      <c r="FF17" s="289"/>
      <c r="FG17" s="289"/>
      <c r="FH17" s="289"/>
      <c r="FI17" s="289"/>
      <c r="FJ17" s="289"/>
      <c r="FK17" s="289"/>
      <c r="FL17" s="289"/>
      <c r="FM17" s="289"/>
      <c r="FN17" s="289"/>
      <c r="FO17" s="289"/>
      <c r="FP17" s="289"/>
      <c r="FQ17" s="289"/>
      <c r="FR17" s="289"/>
      <c r="FS17" s="289"/>
      <c r="FT17" s="289"/>
      <c r="FU17" s="289"/>
      <c r="FV17" s="289"/>
      <c r="FW17" s="289"/>
      <c r="FX17" s="289"/>
      <c r="FY17" s="289"/>
      <c r="FZ17" s="289"/>
      <c r="GA17" s="289"/>
      <c r="GB17" s="289"/>
      <c r="GC17" s="289"/>
      <c r="GD17" s="289"/>
      <c r="GE17" s="289"/>
      <c r="GF17" s="289"/>
      <c r="GG17" s="289"/>
      <c r="GH17" s="289"/>
      <c r="GI17" s="289"/>
      <c r="GJ17" s="289"/>
      <c r="GK17" s="289"/>
      <c r="GL17" s="289"/>
      <c r="GM17" s="289"/>
      <c r="GN17" s="289"/>
      <c r="GO17" s="289"/>
      <c r="GP17" s="289"/>
      <c r="GQ17" s="289"/>
      <c r="GR17" s="289"/>
      <c r="GS17" s="289"/>
      <c r="GT17" s="289"/>
      <c r="GU17" s="289"/>
      <c r="GV17" s="289"/>
      <c r="GW17" s="289"/>
      <c r="GX17" s="289"/>
      <c r="GY17" s="289"/>
      <c r="GZ17" s="289"/>
      <c r="HA17" s="289"/>
      <c r="HB17" s="289"/>
      <c r="HC17" s="289"/>
      <c r="HD17" s="289"/>
      <c r="HE17" s="289"/>
      <c r="HF17" s="289"/>
      <c r="HG17" s="289"/>
      <c r="HH17" s="289"/>
      <c r="HI17" s="289"/>
      <c r="HJ17" s="289"/>
      <c r="HK17" s="289"/>
      <c r="HL17" s="289"/>
      <c r="HM17" s="289"/>
      <c r="HN17" s="289"/>
      <c r="HO17" s="289"/>
      <c r="HP17" s="289"/>
      <c r="HQ17" s="289"/>
      <c r="HR17" s="289"/>
      <c r="HS17" s="289"/>
      <c r="HT17" s="289"/>
      <c r="HU17" s="289"/>
      <c r="HV17" s="289"/>
      <c r="HW17" s="289"/>
      <c r="HX17" s="289"/>
      <c r="HY17" s="289"/>
      <c r="HZ17" s="289"/>
      <c r="IA17" s="289"/>
      <c r="IB17" s="289"/>
      <c r="IC17" s="289"/>
      <c r="ID17" s="289"/>
      <c r="IE17" s="289"/>
      <c r="IF17" s="289"/>
      <c r="IG17" s="289"/>
      <c r="IH17" s="289"/>
      <c r="II17" s="289"/>
      <c r="IJ17" s="289"/>
      <c r="IK17" s="289"/>
      <c r="IL17" s="289"/>
      <c r="IM17" s="289"/>
      <c r="IN17" s="289"/>
      <c r="IO17" s="289"/>
      <c r="IP17" s="289"/>
      <c r="IQ17" s="289"/>
      <c r="IR17" s="289"/>
      <c r="IS17" s="289"/>
      <c r="IT17" s="289"/>
      <c r="IU17" s="289"/>
      <c r="IV17" s="289"/>
      <c r="IW17" s="289"/>
      <c r="IX17" s="289"/>
      <c r="IY17" s="289"/>
      <c r="IZ17" s="289"/>
      <c r="JA17" s="289"/>
      <c r="JB17" s="289"/>
      <c r="JC17" s="289"/>
      <c r="JD17" s="289"/>
      <c r="JE17" s="289"/>
      <c r="JF17" s="289"/>
      <c r="JG17" s="289"/>
      <c r="JH17" s="289"/>
      <c r="JI17" s="289"/>
      <c r="JJ17" s="289"/>
      <c r="JK17" s="289"/>
      <c r="JL17" s="289"/>
      <c r="JM17" s="289"/>
      <c r="JN17" s="289"/>
      <c r="JO17" s="289"/>
      <c r="JP17" s="289"/>
      <c r="JQ17" s="289"/>
      <c r="JR17" s="289"/>
      <c r="JS17" s="289"/>
      <c r="JT17" s="289"/>
      <c r="JU17" s="289"/>
      <c r="JV17" s="289"/>
      <c r="JW17" s="289"/>
      <c r="JX17" s="289"/>
      <c r="JY17" s="289"/>
      <c r="JZ17" s="289"/>
      <c r="KA17" s="289"/>
      <c r="KB17" s="289"/>
      <c r="KC17" s="289"/>
      <c r="KD17" s="289"/>
      <c r="KE17" s="289"/>
      <c r="KF17" s="289"/>
      <c r="KG17" s="289"/>
      <c r="KH17" s="289"/>
      <c r="KI17" s="289"/>
      <c r="KJ17" s="289"/>
      <c r="KK17" s="289"/>
      <c r="KL17" s="289"/>
      <c r="KM17" s="289"/>
      <c r="KN17" s="289"/>
      <c r="KO17" s="289"/>
      <c r="KP17" s="289"/>
      <c r="KQ17" s="289"/>
      <c r="KR17" s="289"/>
      <c r="KS17" s="289"/>
      <c r="KT17" s="289"/>
      <c r="KU17" s="289"/>
      <c r="KV17" s="289"/>
      <c r="KW17" s="289"/>
      <c r="KX17" s="289"/>
      <c r="KY17" s="289"/>
      <c r="KZ17" s="289"/>
      <c r="LA17" s="289"/>
      <c r="LB17" s="289"/>
      <c r="LC17" s="289"/>
      <c r="LD17" s="289"/>
      <c r="LE17" s="289"/>
      <c r="LF17" s="289"/>
      <c r="LG17" s="289"/>
      <c r="LH17" s="289"/>
      <c r="LI17" s="289"/>
      <c r="LJ17" s="289"/>
      <c r="LK17" s="289"/>
      <c r="LL17" s="289"/>
      <c r="LM17" s="289"/>
      <c r="LN17" s="289"/>
      <c r="LO17" s="289"/>
      <c r="LP17" s="289"/>
      <c r="LQ17" s="289"/>
      <c r="LR17" s="289"/>
      <c r="LS17" s="289"/>
      <c r="LT17" s="289"/>
      <c r="LU17" s="289"/>
      <c r="LV17" s="289"/>
      <c r="LW17" s="289"/>
      <c r="LX17" s="289"/>
      <c r="LY17" s="289"/>
      <c r="LZ17" s="289"/>
      <c r="MA17" s="289"/>
      <c r="MB17" s="289"/>
      <c r="MC17" s="289"/>
      <c r="MD17" s="289"/>
      <c r="ME17" s="289"/>
      <c r="MF17" s="289"/>
      <c r="MG17" s="289"/>
      <c r="MH17" s="289"/>
      <c r="MI17" s="289"/>
      <c r="MJ17" s="289"/>
      <c r="MK17" s="289"/>
      <c r="ML17" s="289"/>
      <c r="MM17" s="289"/>
      <c r="MN17" s="289"/>
    </row>
    <row r="18" spans="1:352" ht="16.5" x14ac:dyDescent="0.3">
      <c r="A18" s="342" t="s">
        <v>256</v>
      </c>
      <c r="B18" s="343"/>
      <c r="C18" s="343"/>
      <c r="D18" s="344"/>
      <c r="E18" s="345">
        <f t="shared" ref="E18:W18" si="10">E14-SUM(E6,E9)</f>
        <v>-5407500</v>
      </c>
      <c r="F18" s="345">
        <f t="shared" si="10"/>
        <v>-5407500</v>
      </c>
      <c r="G18" s="345">
        <f t="shared" si="10"/>
        <v>0</v>
      </c>
      <c r="H18" s="345">
        <f t="shared" si="10"/>
        <v>237161.68850000086</v>
      </c>
      <c r="I18" s="345">
        <f t="shared" si="10"/>
        <v>562165.68475833442</v>
      </c>
      <c r="J18" s="345">
        <f t="shared" si="10"/>
        <v>1007106.0776379192</v>
      </c>
      <c r="K18" s="345">
        <f t="shared" si="10"/>
        <v>1626729.1578065273</v>
      </c>
      <c r="L18" s="345">
        <f t="shared" si="10"/>
        <v>2276056.3589111893</v>
      </c>
      <c r="M18" s="345">
        <f t="shared" si="10"/>
        <v>2921433.4727481059</v>
      </c>
      <c r="N18" s="345">
        <f t="shared" si="10"/>
        <v>3587823.8982994785</v>
      </c>
      <c r="O18" s="345">
        <f t="shared" si="10"/>
        <v>4219675.4180397317</v>
      </c>
      <c r="P18" s="345">
        <f t="shared" si="10"/>
        <v>4796751.1760337465</v>
      </c>
      <c r="Q18" s="345">
        <f t="shared" si="10"/>
        <v>5306772.4012209699</v>
      </c>
      <c r="R18" s="345">
        <f t="shared" si="10"/>
        <v>5731990.9316355502</v>
      </c>
      <c r="S18" s="345">
        <f t="shared" si="10"/>
        <v>6068960.1785108177</v>
      </c>
      <c r="T18" s="345">
        <f t="shared" si="10"/>
        <v>6320990.7353008436</v>
      </c>
      <c r="U18" s="345">
        <f t="shared" si="10"/>
        <v>6496318.0234398013</v>
      </c>
      <c r="V18" s="345">
        <f t="shared" si="10"/>
        <v>6608453.683630514</v>
      </c>
      <c r="W18" s="345">
        <f t="shared" si="10"/>
        <v>6672608.1633103788</v>
      </c>
      <c r="X18" s="334">
        <f>SUM(E18:W18)</f>
        <v>53625997.049783908</v>
      </c>
      <c r="Y18" s="287"/>
      <c r="Z18" s="288"/>
      <c r="AA18" s="288"/>
      <c r="AB18" s="288"/>
      <c r="AC18" s="288"/>
      <c r="AD18" s="288"/>
      <c r="AE18" s="288"/>
      <c r="AF18" s="288"/>
      <c r="AG18" s="288"/>
      <c r="AH18" s="288"/>
      <c r="AI18" s="288"/>
      <c r="AJ18" s="288"/>
      <c r="AK18" s="288"/>
      <c r="AL18" s="288"/>
      <c r="AM18" s="288"/>
      <c r="AN18" s="288"/>
      <c r="AO18" s="288"/>
      <c r="AP18" s="288"/>
      <c r="AQ18" s="288"/>
      <c r="AR18" s="288"/>
      <c r="AS18" s="288"/>
      <c r="AT18" s="288"/>
      <c r="AU18" s="288"/>
      <c r="AV18" s="288"/>
      <c r="AW18" s="288"/>
      <c r="AX18" s="288"/>
      <c r="AY18" s="288"/>
      <c r="AZ18" s="288"/>
      <c r="BA18" s="288"/>
      <c r="BB18" s="288"/>
      <c r="BC18" s="288"/>
      <c r="BD18" s="288"/>
      <c r="BE18" s="288"/>
      <c r="BF18" s="288"/>
      <c r="BG18" s="288"/>
      <c r="BH18" s="288"/>
    </row>
    <row r="19" spans="1:352" ht="17.25" thickBot="1" x14ac:dyDescent="0.35">
      <c r="A19" s="346" t="s">
        <v>257</v>
      </c>
      <c r="B19" s="347"/>
      <c r="C19" s="347"/>
      <c r="D19" s="348"/>
      <c r="E19" s="349">
        <f>E18*E$4</f>
        <v>-5407500</v>
      </c>
      <c r="F19" s="350">
        <f t="shared" ref="F19:W19" si="11">F18*F4</f>
        <v>-5150000</v>
      </c>
      <c r="G19" s="350">
        <f t="shared" si="11"/>
        <v>0</v>
      </c>
      <c r="H19" s="350">
        <f t="shared" si="11"/>
        <v>204869.18345751072</v>
      </c>
      <c r="I19" s="350">
        <f t="shared" si="11"/>
        <v>462495.10009375471</v>
      </c>
      <c r="J19" s="350">
        <f t="shared" si="11"/>
        <v>789093.96423872502</v>
      </c>
      <c r="K19" s="350">
        <f t="shared" si="11"/>
        <v>1213890.343712965</v>
      </c>
      <c r="L19" s="350">
        <f t="shared" si="11"/>
        <v>1617550.7606021252</v>
      </c>
      <c r="M19" s="350">
        <f t="shared" si="11"/>
        <v>1977341.1679040801</v>
      </c>
      <c r="N19" s="350">
        <f t="shared" si="11"/>
        <v>2312743.2746631391</v>
      </c>
      <c r="O19" s="350">
        <f t="shared" si="11"/>
        <v>2590514.6647747355</v>
      </c>
      <c r="P19" s="350">
        <f t="shared" si="11"/>
        <v>2804561.0675279433</v>
      </c>
      <c r="Q19" s="350">
        <f t="shared" si="11"/>
        <v>2955009.4427518127</v>
      </c>
      <c r="R19" s="350">
        <f t="shared" si="11"/>
        <v>3039797.1727515454</v>
      </c>
      <c r="S19" s="350">
        <f t="shared" si="11"/>
        <v>3065237.2941717776</v>
      </c>
      <c r="T19" s="350">
        <f t="shared" si="11"/>
        <v>3040504.6205543196</v>
      </c>
      <c r="U19" s="350">
        <f t="shared" si="11"/>
        <v>2976038.1370581719</v>
      </c>
      <c r="V19" s="350">
        <f t="shared" si="11"/>
        <v>2883246.4523977614</v>
      </c>
      <c r="W19" s="351">
        <f t="shared" si="11"/>
        <v>2772606.5136928423</v>
      </c>
      <c r="X19" s="352">
        <f>SUM(E19:W19)</f>
        <v>24147999.160353206</v>
      </c>
      <c r="Y19" s="287"/>
      <c r="Z19" s="288"/>
      <c r="AA19" s="288"/>
      <c r="AB19" s="288"/>
      <c r="AC19" s="288"/>
      <c r="AD19" s="288"/>
      <c r="AE19" s="288"/>
      <c r="AF19" s="288"/>
      <c r="AG19" s="288"/>
      <c r="AH19" s="288"/>
      <c r="AI19" s="288"/>
      <c r="AJ19" s="288"/>
      <c r="AK19" s="288"/>
      <c r="AL19" s="288"/>
      <c r="AM19" s="288"/>
      <c r="AN19" s="288"/>
      <c r="AO19" s="288"/>
      <c r="AP19" s="288"/>
      <c r="AQ19" s="288"/>
      <c r="AR19" s="288"/>
      <c r="AS19" s="288"/>
      <c r="AT19" s="288"/>
      <c r="AU19" s="288"/>
      <c r="AV19" s="288"/>
      <c r="AW19" s="288"/>
      <c r="AX19" s="288"/>
      <c r="AY19" s="288"/>
      <c r="AZ19" s="288"/>
      <c r="BA19" s="288"/>
      <c r="BB19" s="288"/>
      <c r="BC19" s="288"/>
      <c r="BD19" s="288"/>
      <c r="BE19" s="288"/>
      <c r="BF19" s="288"/>
      <c r="BG19" s="288"/>
      <c r="BH19" s="288"/>
    </row>
    <row r="20" spans="1:352" ht="16.5" x14ac:dyDescent="0.3">
      <c r="A20" s="342" t="s">
        <v>262</v>
      </c>
      <c r="B20" s="343"/>
      <c r="C20" s="343"/>
      <c r="D20" s="344"/>
      <c r="E20" s="345">
        <f t="shared" ref="E20:W20" si="12">E16-SUM(E6,E11)</f>
        <v>-5407500</v>
      </c>
      <c r="F20" s="345">
        <f t="shared" si="12"/>
        <v>-5407500</v>
      </c>
      <c r="G20" s="345">
        <f t="shared" si="12"/>
        <v>0</v>
      </c>
      <c r="H20" s="345">
        <f t="shared" si="12"/>
        <v>553377.27316666674</v>
      </c>
      <c r="I20" s="345">
        <f t="shared" si="12"/>
        <v>1330165.8402083325</v>
      </c>
      <c r="J20" s="345">
        <f t="shared" si="12"/>
        <v>2419769.8834247664</v>
      </c>
      <c r="K20" s="345">
        <f t="shared" si="12"/>
        <v>3972994.0858023721</v>
      </c>
      <c r="L20" s="345">
        <f t="shared" si="12"/>
        <v>5733234.8401296251</v>
      </c>
      <c r="M20" s="345">
        <f t="shared" si="12"/>
        <v>7654809.8713710243</v>
      </c>
      <c r="N20" s="345">
        <f t="shared" si="12"/>
        <v>9753090.2798243184</v>
      </c>
      <c r="O20" s="345">
        <f t="shared" si="12"/>
        <v>11892932.939755211</v>
      </c>
      <c r="P20" s="345">
        <f t="shared" si="12"/>
        <v>13997034.325134877</v>
      </c>
      <c r="Q20" s="345">
        <f t="shared" si="12"/>
        <v>15989880.261733171</v>
      </c>
      <c r="R20" s="345">
        <f t="shared" si="12"/>
        <v>17787025.719884399</v>
      </c>
      <c r="S20" s="345">
        <f t="shared" si="12"/>
        <v>19336592.163679063</v>
      </c>
      <c r="T20" s="345">
        <f t="shared" si="12"/>
        <v>20608821.358708791</v>
      </c>
      <c r="U20" s="345">
        <f t="shared" si="12"/>
        <v>21597791.136828929</v>
      </c>
      <c r="V20" s="345">
        <f t="shared" si="12"/>
        <v>22322923.140353616</v>
      </c>
      <c r="W20" s="345">
        <f t="shared" si="12"/>
        <v>22820644.969799362</v>
      </c>
      <c r="X20" s="334">
        <f>SUM(E20:W20)</f>
        <v>186956088.08980453</v>
      </c>
      <c r="Y20" s="287"/>
      <c r="Z20" s="288"/>
      <c r="AA20" s="288"/>
      <c r="AB20" s="288"/>
      <c r="AC20" s="288"/>
      <c r="AD20" s="288"/>
      <c r="AE20" s="288"/>
      <c r="AF20" s="288"/>
      <c r="AG20" s="288"/>
      <c r="AH20" s="288"/>
      <c r="AI20" s="288"/>
      <c r="AJ20" s="288"/>
      <c r="AK20" s="288"/>
      <c r="AL20" s="288"/>
      <c r="AM20" s="288"/>
      <c r="AN20" s="288"/>
      <c r="AO20" s="288"/>
      <c r="AP20" s="288"/>
      <c r="AQ20" s="288"/>
      <c r="AR20" s="288"/>
      <c r="AS20" s="288"/>
      <c r="AT20" s="288"/>
      <c r="AU20" s="288"/>
      <c r="AV20" s="288"/>
      <c r="AW20" s="288"/>
      <c r="AX20" s="288"/>
      <c r="AY20" s="288"/>
      <c r="AZ20" s="288"/>
      <c r="BA20" s="288"/>
      <c r="BB20" s="288"/>
      <c r="BC20" s="288"/>
      <c r="BD20" s="288"/>
      <c r="BE20" s="288"/>
      <c r="BF20" s="288"/>
      <c r="BG20" s="288"/>
      <c r="BH20" s="288"/>
    </row>
    <row r="21" spans="1:352" ht="17.25" thickBot="1" x14ac:dyDescent="0.35">
      <c r="A21" s="346" t="s">
        <v>261</v>
      </c>
      <c r="B21" s="347"/>
      <c r="C21" s="347"/>
      <c r="D21" s="348"/>
      <c r="E21" s="349">
        <f>E20*E$4</f>
        <v>-5407500</v>
      </c>
      <c r="F21" s="349">
        <f t="shared" ref="F21:W21" si="13">F20*F$4</f>
        <v>-5150000</v>
      </c>
      <c r="G21" s="349">
        <f t="shared" si="13"/>
        <v>0</v>
      </c>
      <c r="H21" s="349">
        <f t="shared" si="13"/>
        <v>478028.09473418997</v>
      </c>
      <c r="I21" s="349">
        <f t="shared" si="13"/>
        <v>1094330.7286230181</v>
      </c>
      <c r="J21" s="349">
        <f t="shared" si="13"/>
        <v>1895953.0204956371</v>
      </c>
      <c r="K21" s="349">
        <f t="shared" si="13"/>
        <v>2964709.357571993</v>
      </c>
      <c r="L21" s="349">
        <f t="shared" si="13"/>
        <v>4074502.9621316763</v>
      </c>
      <c r="M21" s="349">
        <f t="shared" si="13"/>
        <v>5181076.6297896616</v>
      </c>
      <c r="N21" s="349">
        <f t="shared" si="13"/>
        <v>6286928.9550518868</v>
      </c>
      <c r="O21" s="349">
        <f t="shared" si="13"/>
        <v>7301229.1551871886</v>
      </c>
      <c r="P21" s="349">
        <f t="shared" si="13"/>
        <v>8183776.0785383219</v>
      </c>
      <c r="Q21" s="349">
        <f t="shared" si="13"/>
        <v>8903763.6419118177</v>
      </c>
      <c r="R21" s="349">
        <f t="shared" si="13"/>
        <v>9432839.5037316885</v>
      </c>
      <c r="S21" s="349">
        <f t="shared" si="13"/>
        <v>9766293.022018576</v>
      </c>
      <c r="T21" s="349">
        <f t="shared" si="13"/>
        <v>9913195.4450413082</v>
      </c>
      <c r="U21" s="349">
        <f t="shared" si="13"/>
        <v>9894196.9693450741</v>
      </c>
      <c r="V21" s="349">
        <f t="shared" si="13"/>
        <v>9739417.4239280391</v>
      </c>
      <c r="W21" s="349">
        <f t="shared" si="13"/>
        <v>9482449.3423493654</v>
      </c>
      <c r="X21" s="352">
        <f>SUM(E21:W21)</f>
        <v>94035190.330449432</v>
      </c>
      <c r="Y21" s="287"/>
      <c r="Z21" s="288"/>
      <c r="AA21" s="288"/>
      <c r="AB21" s="288"/>
      <c r="AC21" s="288"/>
      <c r="AD21" s="288"/>
      <c r="AE21" s="288"/>
      <c r="AF21" s="288"/>
      <c r="AG21" s="288"/>
      <c r="AH21" s="288"/>
      <c r="AI21" s="288"/>
      <c r="AJ21" s="288"/>
      <c r="AK21" s="288"/>
      <c r="AL21" s="288"/>
      <c r="AM21" s="288"/>
      <c r="AN21" s="288"/>
      <c r="AO21" s="288"/>
      <c r="AP21" s="288"/>
      <c r="AQ21" s="288"/>
      <c r="AR21" s="288"/>
      <c r="AS21" s="288"/>
      <c r="AT21" s="288"/>
      <c r="AU21" s="288"/>
      <c r="AV21" s="288"/>
      <c r="AW21" s="288"/>
      <c r="AX21" s="288"/>
      <c r="AY21" s="288"/>
      <c r="AZ21" s="288"/>
      <c r="BA21" s="288"/>
      <c r="BB21" s="288"/>
      <c r="BC21" s="288"/>
      <c r="BD21" s="288"/>
      <c r="BE21" s="288"/>
      <c r="BF21" s="288"/>
      <c r="BG21" s="288"/>
      <c r="BH21" s="288"/>
    </row>
    <row r="22" spans="1:352" ht="17.25" thickBot="1" x14ac:dyDescent="0.35">
      <c r="A22" s="287"/>
      <c r="B22" s="287"/>
      <c r="C22" s="287"/>
      <c r="D22" s="287"/>
      <c r="E22" s="287"/>
      <c r="F22" s="287"/>
      <c r="G22" s="287"/>
      <c r="H22" s="287"/>
      <c r="I22" s="287"/>
      <c r="J22" s="287"/>
      <c r="K22" s="287"/>
      <c r="L22" s="287"/>
      <c r="M22" s="287"/>
      <c r="N22" s="287"/>
      <c r="O22" s="287"/>
      <c r="P22" s="287"/>
      <c r="Q22" s="287"/>
      <c r="R22" s="287"/>
      <c r="S22" s="287"/>
      <c r="T22" s="287"/>
      <c r="U22" s="287"/>
      <c r="V22" s="287"/>
      <c r="W22" s="287"/>
      <c r="X22" s="287"/>
      <c r="Y22" s="287"/>
      <c r="Z22" s="288"/>
      <c r="AA22" s="288"/>
      <c r="AB22" s="288"/>
      <c r="AC22" s="288"/>
      <c r="AD22" s="288"/>
      <c r="AE22" s="288"/>
      <c r="AF22" s="288"/>
      <c r="AG22" s="288"/>
      <c r="AH22" s="288"/>
      <c r="AI22" s="288"/>
      <c r="AJ22" s="288"/>
      <c r="AK22" s="288"/>
      <c r="AL22" s="288"/>
      <c r="AM22" s="288"/>
      <c r="AN22" s="288"/>
      <c r="AO22" s="288"/>
      <c r="AP22" s="288"/>
      <c r="AQ22" s="288"/>
      <c r="AR22" s="288"/>
      <c r="AS22" s="288"/>
      <c r="AT22" s="288"/>
      <c r="AU22" s="288"/>
      <c r="AV22" s="288"/>
      <c r="AW22" s="288"/>
      <c r="AX22" s="288"/>
      <c r="AY22" s="288"/>
      <c r="AZ22" s="288"/>
      <c r="BA22" s="288"/>
      <c r="BB22" s="288"/>
      <c r="BC22" s="288"/>
      <c r="BD22" s="288"/>
      <c r="BE22" s="288"/>
      <c r="BF22" s="288"/>
      <c r="BG22" s="288"/>
      <c r="BH22" s="288"/>
    </row>
    <row r="23" spans="1:352" ht="17.25" thickBot="1" x14ac:dyDescent="0.35">
      <c r="A23" s="287"/>
      <c r="B23" s="291" t="s">
        <v>263</v>
      </c>
      <c r="C23" s="291" t="s">
        <v>264</v>
      </c>
      <c r="D23" s="287"/>
      <c r="E23" s="287"/>
      <c r="F23" s="287"/>
      <c r="G23" s="287"/>
      <c r="H23" s="287"/>
      <c r="I23" s="287"/>
      <c r="J23" s="287"/>
      <c r="K23" s="287"/>
      <c r="L23" s="287"/>
      <c r="M23" s="287"/>
      <c r="N23" s="287"/>
      <c r="O23" s="287"/>
      <c r="P23" s="287"/>
      <c r="Q23" s="287"/>
      <c r="R23" s="287"/>
      <c r="S23" s="287"/>
      <c r="T23" s="287"/>
      <c r="U23" s="287"/>
      <c r="V23" s="287"/>
      <c r="W23" s="287"/>
      <c r="X23" s="287"/>
      <c r="Y23" s="287"/>
      <c r="Z23" s="288"/>
      <c r="AA23" s="288"/>
      <c r="AB23" s="288"/>
      <c r="AC23" s="288"/>
      <c r="AD23" s="288"/>
      <c r="AE23" s="288"/>
      <c r="AF23" s="288"/>
      <c r="AG23" s="288"/>
      <c r="AH23" s="288"/>
      <c r="AI23" s="288"/>
      <c r="AJ23" s="288"/>
      <c r="AK23" s="288"/>
      <c r="AL23" s="288"/>
      <c r="AM23" s="288"/>
      <c r="AN23" s="288"/>
      <c r="AO23" s="288"/>
      <c r="AP23" s="288"/>
      <c r="AQ23" s="288"/>
      <c r="AR23" s="288"/>
      <c r="AS23" s="288"/>
      <c r="AT23" s="288"/>
      <c r="AU23" s="288"/>
      <c r="AV23" s="288"/>
      <c r="AW23" s="288"/>
      <c r="AX23" s="288"/>
      <c r="AY23" s="288"/>
      <c r="AZ23" s="288"/>
      <c r="BA23" s="288"/>
      <c r="BB23" s="288"/>
      <c r="BC23" s="288"/>
      <c r="BD23" s="288"/>
      <c r="BE23" s="288"/>
      <c r="BF23" s="288"/>
      <c r="BG23" s="288"/>
      <c r="BH23" s="288"/>
    </row>
    <row r="24" spans="1:352" ht="16.5" x14ac:dyDescent="0.3">
      <c r="A24" s="342" t="s">
        <v>258</v>
      </c>
      <c r="B24" s="353">
        <f>X19</f>
        <v>24147999.160353206</v>
      </c>
      <c r="C24" s="353">
        <f>X21</f>
        <v>94035190.330449432</v>
      </c>
      <c r="D24" s="287"/>
      <c r="E24" s="287"/>
      <c r="F24" s="287"/>
      <c r="G24" s="287"/>
      <c r="H24" s="287"/>
      <c r="I24" s="287"/>
      <c r="J24" s="287"/>
      <c r="K24" s="287"/>
      <c r="L24" s="287"/>
      <c r="M24" s="287"/>
      <c r="N24" s="287"/>
      <c r="O24" s="287"/>
      <c r="P24" s="287"/>
      <c r="Q24" s="287"/>
      <c r="R24" s="287"/>
      <c r="S24" s="287"/>
      <c r="T24" s="287"/>
      <c r="U24" s="287"/>
      <c r="V24" s="287"/>
      <c r="W24" s="287"/>
      <c r="X24" s="287"/>
      <c r="Y24" s="287"/>
      <c r="Z24" s="288"/>
      <c r="AA24" s="288"/>
      <c r="AB24" s="288"/>
      <c r="AC24" s="288"/>
      <c r="AD24" s="288"/>
      <c r="AE24" s="288"/>
      <c r="AF24" s="288"/>
      <c r="AG24" s="288"/>
      <c r="AH24" s="288"/>
      <c r="AI24" s="288"/>
      <c r="AJ24" s="288"/>
      <c r="AK24" s="288"/>
      <c r="AL24" s="288"/>
      <c r="AM24" s="288"/>
      <c r="AN24" s="288"/>
      <c r="AO24" s="288"/>
      <c r="AP24" s="288"/>
      <c r="AQ24" s="288"/>
      <c r="AR24" s="288"/>
      <c r="AS24" s="288"/>
      <c r="AT24" s="288"/>
      <c r="AU24" s="288"/>
      <c r="AV24" s="288"/>
      <c r="AW24" s="288"/>
      <c r="AX24" s="288"/>
      <c r="AY24" s="288"/>
      <c r="AZ24" s="288"/>
      <c r="BA24" s="288"/>
      <c r="BB24" s="288"/>
      <c r="BC24" s="288"/>
      <c r="BD24" s="288"/>
      <c r="BE24" s="288"/>
      <c r="BF24" s="288"/>
      <c r="BG24" s="288"/>
      <c r="BH24" s="288"/>
    </row>
    <row r="25" spans="1:352" ht="16.5" x14ac:dyDescent="0.3">
      <c r="A25" s="304" t="s">
        <v>259</v>
      </c>
      <c r="B25" s="354">
        <f>IRR(E18:X18)</f>
        <v>0.19323183387316356</v>
      </c>
      <c r="C25" s="354">
        <f>IRR(E20:X20)</f>
        <v>0.31603546420943407</v>
      </c>
      <c r="D25" s="287"/>
      <c r="E25" s="287"/>
      <c r="F25" s="287"/>
      <c r="G25" s="287"/>
      <c r="H25" s="287"/>
      <c r="I25" s="287"/>
      <c r="J25" s="287"/>
      <c r="K25" s="287"/>
      <c r="L25" s="287"/>
      <c r="M25" s="287"/>
      <c r="N25" s="287"/>
      <c r="O25" s="287"/>
      <c r="P25" s="287"/>
      <c r="Q25" s="287"/>
      <c r="R25" s="287"/>
      <c r="S25" s="287"/>
      <c r="T25" s="287"/>
      <c r="U25" s="287"/>
      <c r="V25" s="287"/>
      <c r="W25" s="287"/>
      <c r="X25" s="287"/>
      <c r="Y25" s="287"/>
      <c r="Z25" s="288"/>
      <c r="AA25" s="288"/>
      <c r="AB25" s="288"/>
      <c r="AC25" s="288"/>
      <c r="AD25" s="288"/>
      <c r="AE25" s="288"/>
      <c r="AF25" s="288"/>
      <c r="AG25" s="288"/>
      <c r="AH25" s="288"/>
      <c r="AI25" s="288"/>
      <c r="AJ25" s="288"/>
      <c r="AK25" s="288"/>
      <c r="AL25" s="288"/>
      <c r="AM25" s="288"/>
      <c r="AN25" s="288"/>
      <c r="AO25" s="288"/>
      <c r="AP25" s="288"/>
      <c r="AQ25" s="288"/>
      <c r="AR25" s="288"/>
      <c r="AS25" s="288"/>
      <c r="AT25" s="288"/>
      <c r="AU25" s="288"/>
      <c r="AV25" s="288"/>
      <c r="AW25" s="288"/>
      <c r="AX25" s="288"/>
      <c r="AY25" s="288"/>
      <c r="AZ25" s="288"/>
      <c r="BA25" s="288"/>
      <c r="BB25" s="288"/>
      <c r="BC25" s="288"/>
      <c r="BD25" s="288"/>
      <c r="BE25" s="288"/>
      <c r="BF25" s="288"/>
      <c r="BG25" s="288"/>
      <c r="BH25" s="288"/>
    </row>
    <row r="26" spans="1:352" ht="17.25" thickBot="1" x14ac:dyDescent="0.35">
      <c r="A26" s="346" t="s">
        <v>260</v>
      </c>
      <c r="B26" s="355">
        <f>X14/SUM(X6,X9)</f>
        <v>1.6964703698935999</v>
      </c>
      <c r="C26" s="355">
        <f>X16/SUM(X6,X11)</f>
        <v>2.1297990874832906</v>
      </c>
      <c r="D26" s="287"/>
      <c r="E26" s="287"/>
      <c r="F26" s="287"/>
      <c r="G26" s="287"/>
      <c r="H26" s="287"/>
      <c r="I26" s="287"/>
      <c r="J26" s="287"/>
      <c r="K26" s="287"/>
      <c r="L26" s="287"/>
      <c r="M26" s="287"/>
      <c r="N26" s="287"/>
      <c r="O26" s="287"/>
      <c r="P26" s="287"/>
      <c r="Q26" s="287"/>
      <c r="R26" s="287"/>
      <c r="S26" s="287"/>
      <c r="T26" s="287"/>
      <c r="U26" s="287"/>
      <c r="V26" s="287"/>
      <c r="W26" s="287"/>
      <c r="X26" s="287"/>
      <c r="Y26" s="287"/>
      <c r="Z26" s="288"/>
      <c r="AA26" s="288"/>
      <c r="AB26" s="288"/>
      <c r="AC26" s="288"/>
      <c r="AD26" s="288"/>
      <c r="AE26" s="288"/>
      <c r="AF26" s="288"/>
      <c r="AG26" s="288"/>
      <c r="AH26" s="288"/>
      <c r="AI26" s="288"/>
      <c r="AJ26" s="288"/>
      <c r="AK26" s="288"/>
      <c r="AL26" s="288"/>
      <c r="AM26" s="288"/>
      <c r="AN26" s="288"/>
      <c r="AO26" s="288"/>
      <c r="AP26" s="288"/>
      <c r="AQ26" s="288"/>
      <c r="AR26" s="288"/>
      <c r="AS26" s="288"/>
      <c r="AT26" s="288"/>
      <c r="AU26" s="288"/>
      <c r="AV26" s="288"/>
      <c r="AW26" s="288"/>
      <c r="AX26" s="288"/>
      <c r="AY26" s="288"/>
      <c r="AZ26" s="288"/>
      <c r="BA26" s="288"/>
      <c r="BB26" s="288"/>
      <c r="BC26" s="288"/>
      <c r="BD26" s="288"/>
      <c r="BE26" s="288"/>
      <c r="BF26" s="288"/>
      <c r="BG26" s="288"/>
      <c r="BH26" s="288"/>
    </row>
    <row r="27" spans="1:352" ht="16.5" x14ac:dyDescent="0.3">
      <c r="A27" s="287"/>
      <c r="B27" s="287"/>
      <c r="C27" s="287"/>
      <c r="D27" s="287"/>
      <c r="E27" s="287"/>
      <c r="F27" s="287"/>
      <c r="G27" s="287"/>
      <c r="H27" s="287"/>
      <c r="I27" s="287"/>
      <c r="J27" s="287"/>
      <c r="K27" s="287"/>
      <c r="L27" s="287"/>
      <c r="M27" s="287"/>
      <c r="N27" s="287"/>
      <c r="O27" s="287"/>
      <c r="P27" s="287"/>
      <c r="Q27" s="287"/>
      <c r="R27" s="287"/>
      <c r="S27" s="287"/>
      <c r="T27" s="287"/>
      <c r="U27" s="287"/>
      <c r="V27" s="287"/>
      <c r="W27" s="287"/>
      <c r="X27" s="287"/>
      <c r="Y27" s="287"/>
      <c r="Z27" s="288"/>
      <c r="AA27" s="288"/>
      <c r="AB27" s="288"/>
      <c r="AC27" s="288"/>
      <c r="AD27" s="288"/>
      <c r="AE27" s="288"/>
      <c r="AF27" s="288"/>
      <c r="AG27" s="288"/>
      <c r="AH27" s="288"/>
      <c r="AI27" s="288"/>
      <c r="AJ27" s="288"/>
      <c r="AK27" s="288"/>
      <c r="AL27" s="288"/>
      <c r="AM27" s="288"/>
      <c r="AN27" s="288"/>
      <c r="AO27" s="288"/>
      <c r="AP27" s="288"/>
      <c r="AQ27" s="288"/>
      <c r="AR27" s="288"/>
      <c r="AS27" s="288"/>
      <c r="AT27" s="288"/>
      <c r="AU27" s="288"/>
      <c r="AV27" s="288"/>
      <c r="AW27" s="288"/>
      <c r="AX27" s="288"/>
      <c r="AY27" s="288"/>
      <c r="AZ27" s="288"/>
      <c r="BA27" s="288"/>
      <c r="BB27" s="288"/>
      <c r="BC27" s="288"/>
      <c r="BD27" s="288"/>
      <c r="BE27" s="288"/>
      <c r="BF27" s="288"/>
      <c r="BG27" s="288"/>
      <c r="BH27" s="288"/>
    </row>
    <row r="28" spans="1:352" ht="16.5" x14ac:dyDescent="0.3">
      <c r="A28" s="287"/>
      <c r="B28" s="287"/>
      <c r="C28" s="287"/>
      <c r="D28" s="287"/>
      <c r="E28" s="287"/>
      <c r="F28" s="287"/>
      <c r="G28" s="287"/>
      <c r="H28" s="287"/>
      <c r="I28" s="287"/>
      <c r="J28" s="287"/>
      <c r="K28" s="287"/>
      <c r="L28" s="287"/>
      <c r="M28" s="287"/>
      <c r="N28" s="287"/>
      <c r="O28" s="287"/>
      <c r="P28" s="287"/>
      <c r="Q28" s="287"/>
      <c r="R28" s="287"/>
      <c r="S28" s="287"/>
      <c r="T28" s="287"/>
      <c r="U28" s="287"/>
      <c r="V28" s="287"/>
      <c r="W28" s="287"/>
      <c r="X28" s="287"/>
      <c r="Y28" s="287"/>
      <c r="Z28" s="288"/>
      <c r="AA28" s="288"/>
      <c r="AB28" s="288"/>
      <c r="AC28" s="288"/>
      <c r="AD28" s="288"/>
      <c r="AE28" s="288"/>
      <c r="AF28" s="288"/>
      <c r="AG28" s="288"/>
      <c r="AH28" s="288"/>
      <c r="AI28" s="288"/>
      <c r="AJ28" s="288"/>
      <c r="AK28" s="288"/>
      <c r="AL28" s="288"/>
      <c r="AM28" s="288"/>
      <c r="AN28" s="288"/>
      <c r="AO28" s="288"/>
      <c r="AP28" s="288"/>
      <c r="AQ28" s="288"/>
      <c r="AR28" s="288"/>
      <c r="AS28" s="288"/>
      <c r="AT28" s="288"/>
      <c r="AU28" s="288"/>
      <c r="AV28" s="288"/>
      <c r="AW28" s="288"/>
      <c r="AX28" s="288"/>
      <c r="AY28" s="288"/>
      <c r="AZ28" s="288"/>
      <c r="BA28" s="288"/>
      <c r="BB28" s="288"/>
      <c r="BC28" s="288"/>
      <c r="BD28" s="288"/>
      <c r="BE28" s="288"/>
      <c r="BF28" s="288"/>
      <c r="BG28" s="288"/>
      <c r="BH28" s="288"/>
    </row>
    <row r="29" spans="1:352" ht="16.5" x14ac:dyDescent="0.3">
      <c r="A29" s="287"/>
      <c r="B29" s="287"/>
      <c r="C29" s="287"/>
      <c r="D29" s="287"/>
      <c r="E29" s="287"/>
      <c r="F29" s="287"/>
      <c r="G29" s="287"/>
      <c r="H29" s="287"/>
      <c r="I29" s="287"/>
      <c r="J29" s="287"/>
      <c r="K29" s="287"/>
      <c r="L29" s="287"/>
      <c r="M29" s="287"/>
      <c r="N29" s="287"/>
      <c r="O29" s="287"/>
      <c r="P29" s="287"/>
      <c r="Q29" s="287"/>
      <c r="R29" s="287"/>
      <c r="S29" s="287"/>
      <c r="T29" s="287"/>
      <c r="U29" s="287"/>
      <c r="V29" s="287"/>
      <c r="W29" s="287"/>
      <c r="X29" s="287"/>
      <c r="Y29" s="287"/>
      <c r="Z29" s="288"/>
      <c r="AA29" s="288"/>
      <c r="AB29" s="288"/>
      <c r="AC29" s="288"/>
      <c r="AD29" s="288"/>
      <c r="AE29" s="288"/>
      <c r="AF29" s="288"/>
      <c r="AG29" s="288"/>
      <c r="AH29" s="288"/>
      <c r="AI29" s="288"/>
      <c r="AJ29" s="288"/>
      <c r="AK29" s="288"/>
      <c r="AL29" s="288"/>
      <c r="AM29" s="288"/>
      <c r="AN29" s="288"/>
      <c r="AO29" s="288"/>
      <c r="AP29" s="288"/>
      <c r="AQ29" s="288"/>
      <c r="AR29" s="288"/>
      <c r="AS29" s="288"/>
      <c r="AT29" s="288"/>
      <c r="AU29" s="288"/>
      <c r="AV29" s="288"/>
      <c r="AW29" s="288"/>
      <c r="AX29" s="288"/>
      <c r="AY29" s="288"/>
      <c r="AZ29" s="288"/>
      <c r="BA29" s="288"/>
      <c r="BB29" s="288"/>
      <c r="BC29" s="288"/>
      <c r="BD29" s="288"/>
      <c r="BE29" s="288"/>
      <c r="BF29" s="288"/>
      <c r="BG29" s="288"/>
      <c r="BH29" s="288"/>
    </row>
    <row r="30" spans="1:352" ht="16.5" x14ac:dyDescent="0.3">
      <c r="A30" s="287"/>
      <c r="B30" s="287"/>
      <c r="C30" s="287"/>
      <c r="D30" s="287"/>
      <c r="E30" s="287"/>
      <c r="F30" s="287"/>
      <c r="G30" s="287"/>
      <c r="H30" s="287"/>
      <c r="I30" s="287"/>
      <c r="J30" s="287"/>
      <c r="K30" s="287"/>
      <c r="L30" s="287"/>
      <c r="M30" s="287"/>
      <c r="N30" s="287"/>
      <c r="O30" s="287"/>
      <c r="P30" s="287"/>
      <c r="Q30" s="287"/>
      <c r="R30" s="287"/>
      <c r="S30" s="287"/>
      <c r="T30" s="287"/>
      <c r="U30" s="287"/>
      <c r="V30" s="287"/>
      <c r="W30" s="287"/>
      <c r="X30" s="287"/>
      <c r="Y30" s="287"/>
      <c r="Z30" s="288"/>
      <c r="AA30" s="288"/>
      <c r="AB30" s="288"/>
      <c r="AC30" s="288"/>
      <c r="AD30" s="288"/>
      <c r="AE30" s="288"/>
      <c r="AF30" s="288"/>
      <c r="AG30" s="288"/>
      <c r="AH30" s="288"/>
      <c r="AI30" s="288"/>
      <c r="AJ30" s="288"/>
      <c r="AK30" s="288"/>
      <c r="AL30" s="288"/>
      <c r="AM30" s="288"/>
      <c r="AN30" s="288"/>
      <c r="AO30" s="288"/>
      <c r="AP30" s="288"/>
      <c r="AQ30" s="288"/>
      <c r="AR30" s="288"/>
      <c r="AS30" s="288"/>
      <c r="AT30" s="288"/>
      <c r="AU30" s="288"/>
      <c r="AV30" s="288"/>
      <c r="AW30" s="288"/>
      <c r="AX30" s="288"/>
      <c r="AY30" s="288"/>
      <c r="AZ30" s="288"/>
      <c r="BA30" s="288"/>
      <c r="BB30" s="288"/>
      <c r="BC30" s="288"/>
      <c r="BD30" s="288"/>
      <c r="BE30" s="288"/>
      <c r="BF30" s="288"/>
      <c r="BG30" s="288"/>
      <c r="BH30" s="288"/>
    </row>
    <row r="31" spans="1:352" ht="16.5" x14ac:dyDescent="0.3">
      <c r="A31" s="287"/>
      <c r="B31" s="287"/>
      <c r="C31" s="287"/>
      <c r="D31" s="287"/>
      <c r="E31" s="287"/>
      <c r="F31" s="287"/>
      <c r="G31" s="287"/>
      <c r="H31" s="287"/>
      <c r="I31" s="287"/>
      <c r="J31" s="287"/>
      <c r="K31" s="287"/>
      <c r="L31" s="287"/>
      <c r="M31" s="287"/>
      <c r="N31" s="287"/>
      <c r="O31" s="287"/>
      <c r="P31" s="287"/>
      <c r="Q31" s="287"/>
      <c r="R31" s="287"/>
      <c r="S31" s="287"/>
      <c r="T31" s="287"/>
      <c r="U31" s="287"/>
      <c r="V31" s="287"/>
      <c r="W31" s="287"/>
      <c r="X31" s="287"/>
      <c r="Y31" s="287"/>
      <c r="Z31" s="288"/>
      <c r="AA31" s="288"/>
      <c r="AB31" s="288"/>
      <c r="AC31" s="288"/>
      <c r="AD31" s="288"/>
      <c r="AE31" s="288"/>
      <c r="AF31" s="288"/>
      <c r="AG31" s="288"/>
      <c r="AH31" s="288"/>
      <c r="AI31" s="288"/>
      <c r="AJ31" s="288"/>
      <c r="AK31" s="288"/>
      <c r="AL31" s="288"/>
      <c r="AM31" s="288"/>
      <c r="AN31" s="288"/>
      <c r="AO31" s="288"/>
      <c r="AP31" s="288"/>
      <c r="AQ31" s="288"/>
      <c r="AR31" s="288"/>
      <c r="AS31" s="288"/>
      <c r="AT31" s="288"/>
      <c r="AU31" s="288"/>
      <c r="AV31" s="288"/>
      <c r="AW31" s="288"/>
      <c r="AX31" s="288"/>
      <c r="AY31" s="288"/>
      <c r="AZ31" s="288"/>
      <c r="BA31" s="288"/>
      <c r="BB31" s="288"/>
      <c r="BC31" s="288"/>
      <c r="BD31" s="288"/>
      <c r="BE31" s="288"/>
      <c r="BF31" s="288"/>
      <c r="BG31" s="288"/>
      <c r="BH31" s="288"/>
    </row>
    <row r="32" spans="1:352" ht="16.5" x14ac:dyDescent="0.3">
      <c r="A32" s="287"/>
      <c r="B32" s="287"/>
      <c r="C32" s="287"/>
      <c r="D32" s="287"/>
      <c r="E32" s="287"/>
      <c r="F32" s="287"/>
      <c r="G32" s="287"/>
      <c r="H32" s="287"/>
      <c r="I32" s="287"/>
      <c r="J32" s="287"/>
      <c r="K32" s="287"/>
      <c r="L32" s="287"/>
      <c r="M32" s="287"/>
      <c r="N32" s="287"/>
      <c r="O32" s="287"/>
      <c r="P32" s="287"/>
      <c r="Q32" s="287"/>
      <c r="R32" s="287"/>
      <c r="S32" s="287"/>
      <c r="T32" s="287"/>
      <c r="U32" s="287"/>
      <c r="V32" s="287"/>
      <c r="W32" s="287"/>
      <c r="X32" s="287"/>
      <c r="Y32" s="287"/>
      <c r="Z32" s="288"/>
      <c r="AA32" s="288"/>
      <c r="AB32" s="288"/>
      <c r="AC32" s="288"/>
      <c r="AD32" s="288"/>
      <c r="AE32" s="288"/>
      <c r="AF32" s="288"/>
      <c r="AG32" s="288"/>
      <c r="AH32" s="288"/>
      <c r="AI32" s="288"/>
      <c r="AJ32" s="288"/>
      <c r="AK32" s="288"/>
      <c r="AL32" s="288"/>
      <c r="AM32" s="288"/>
      <c r="AN32" s="288"/>
      <c r="AO32" s="288"/>
      <c r="AP32" s="288"/>
      <c r="AQ32" s="288"/>
      <c r="AR32" s="288"/>
      <c r="AS32" s="288"/>
      <c r="AT32" s="288"/>
      <c r="AU32" s="288"/>
      <c r="AV32" s="288"/>
      <c r="AW32" s="288"/>
      <c r="AX32" s="288"/>
      <c r="AY32" s="288"/>
      <c r="AZ32" s="288"/>
      <c r="BA32" s="288"/>
      <c r="BB32" s="288"/>
      <c r="BC32" s="288"/>
      <c r="BD32" s="288"/>
      <c r="BE32" s="288"/>
      <c r="BF32" s="288"/>
      <c r="BG32" s="288"/>
      <c r="BH32" s="288"/>
    </row>
    <row r="33" spans="1:60" ht="16.5" x14ac:dyDescent="0.3">
      <c r="A33" s="287"/>
      <c r="B33" s="287"/>
      <c r="C33" s="287"/>
      <c r="D33" s="287"/>
      <c r="E33" s="287"/>
      <c r="F33" s="287"/>
      <c r="G33" s="287"/>
      <c r="H33" s="287"/>
      <c r="I33" s="287"/>
      <c r="J33" s="287"/>
      <c r="K33" s="287"/>
      <c r="L33" s="287"/>
      <c r="M33" s="287"/>
      <c r="N33" s="287"/>
      <c r="O33" s="287"/>
      <c r="P33" s="287"/>
      <c r="Q33" s="287"/>
      <c r="R33" s="287"/>
      <c r="S33" s="287"/>
      <c r="T33" s="287"/>
      <c r="U33" s="287"/>
      <c r="V33" s="287"/>
      <c r="W33" s="287"/>
      <c r="X33" s="287"/>
      <c r="Y33" s="287"/>
      <c r="Z33" s="288"/>
      <c r="AA33" s="288"/>
      <c r="AB33" s="288"/>
      <c r="AC33" s="288"/>
      <c r="AD33" s="288"/>
      <c r="AE33" s="288"/>
      <c r="AF33" s="288"/>
      <c r="AG33" s="288"/>
      <c r="AH33" s="288"/>
      <c r="AI33" s="288"/>
      <c r="AJ33" s="288"/>
      <c r="AK33" s="288"/>
      <c r="AL33" s="288"/>
      <c r="AM33" s="288"/>
      <c r="AN33" s="288"/>
      <c r="AO33" s="288"/>
      <c r="AP33" s="288"/>
      <c r="AQ33" s="288"/>
      <c r="AR33" s="288"/>
      <c r="AS33" s="288"/>
      <c r="AT33" s="288"/>
      <c r="AU33" s="288"/>
      <c r="AV33" s="288"/>
      <c r="AW33" s="288"/>
      <c r="AX33" s="288"/>
      <c r="AY33" s="288"/>
      <c r="AZ33" s="288"/>
      <c r="BA33" s="288"/>
      <c r="BB33" s="288"/>
      <c r="BC33" s="288"/>
      <c r="BD33" s="288"/>
      <c r="BE33" s="288"/>
      <c r="BF33" s="288"/>
      <c r="BG33" s="288"/>
      <c r="BH33" s="288"/>
    </row>
    <row r="34" spans="1:60" ht="16.5" x14ac:dyDescent="0.3">
      <c r="A34" s="287"/>
      <c r="B34" s="287"/>
      <c r="C34" s="287"/>
      <c r="D34" s="287"/>
      <c r="E34" s="287"/>
      <c r="F34" s="287"/>
      <c r="G34" s="287"/>
      <c r="H34" s="287"/>
      <c r="I34" s="287"/>
      <c r="J34" s="287"/>
      <c r="K34" s="287"/>
      <c r="L34" s="287"/>
      <c r="M34" s="287"/>
      <c r="N34" s="287"/>
      <c r="O34" s="287"/>
      <c r="P34" s="287"/>
      <c r="Q34" s="287"/>
      <c r="R34" s="287"/>
      <c r="S34" s="287"/>
      <c r="T34" s="287"/>
      <c r="U34" s="287"/>
      <c r="V34" s="287"/>
      <c r="W34" s="287"/>
      <c r="X34" s="287"/>
      <c r="Y34" s="287"/>
      <c r="Z34" s="288"/>
      <c r="AA34" s="288"/>
      <c r="AB34" s="288"/>
      <c r="AC34" s="288"/>
      <c r="AD34" s="288"/>
      <c r="AE34" s="288"/>
      <c r="AF34" s="288"/>
      <c r="AG34" s="288"/>
      <c r="AH34" s="288"/>
      <c r="AI34" s="288"/>
      <c r="AJ34" s="288"/>
      <c r="AK34" s="288"/>
      <c r="AL34" s="288"/>
      <c r="AM34" s="288"/>
      <c r="AN34" s="288"/>
      <c r="AO34" s="288"/>
      <c r="AP34" s="288"/>
      <c r="AQ34" s="288"/>
      <c r="AR34" s="288"/>
      <c r="AS34" s="288"/>
      <c r="AT34" s="288"/>
      <c r="AU34" s="288"/>
      <c r="AV34" s="288"/>
      <c r="AW34" s="288"/>
      <c r="AX34" s="288"/>
      <c r="AY34" s="288"/>
      <c r="AZ34" s="288"/>
      <c r="BA34" s="288"/>
      <c r="BB34" s="288"/>
      <c r="BC34" s="288"/>
      <c r="BD34" s="288"/>
      <c r="BE34" s="288"/>
      <c r="BF34" s="288"/>
      <c r="BG34" s="288"/>
      <c r="BH34" s="288"/>
    </row>
    <row r="35" spans="1:60" x14ac:dyDescent="0.25">
      <c r="A35" s="288"/>
      <c r="B35" s="288"/>
      <c r="C35" s="288"/>
      <c r="D35" s="288"/>
      <c r="E35" s="288"/>
      <c r="F35" s="288"/>
      <c r="G35" s="288"/>
      <c r="H35" s="288"/>
      <c r="I35" s="288"/>
      <c r="J35" s="288"/>
      <c r="K35" s="288"/>
      <c r="L35" s="288"/>
      <c r="M35" s="288"/>
      <c r="N35" s="288"/>
      <c r="O35" s="288"/>
      <c r="P35" s="288"/>
      <c r="Q35" s="288"/>
      <c r="R35" s="288"/>
      <c r="S35" s="288"/>
      <c r="T35" s="288"/>
      <c r="U35" s="288"/>
      <c r="V35" s="288"/>
      <c r="W35" s="288"/>
      <c r="X35" s="288"/>
      <c r="Y35" s="288"/>
      <c r="Z35" s="288"/>
      <c r="AA35" s="288"/>
      <c r="AB35" s="288"/>
      <c r="AC35" s="288"/>
      <c r="AD35" s="288"/>
      <c r="AE35" s="288"/>
      <c r="AF35" s="288"/>
      <c r="AG35" s="288"/>
      <c r="AH35" s="288"/>
      <c r="AI35" s="288"/>
      <c r="AJ35" s="288"/>
      <c r="AK35" s="288"/>
      <c r="AL35" s="288"/>
      <c r="AM35" s="288"/>
      <c r="AN35" s="288"/>
      <c r="AO35" s="288"/>
      <c r="AP35" s="288"/>
      <c r="AQ35" s="288"/>
      <c r="AR35" s="288"/>
      <c r="AS35" s="288"/>
      <c r="AT35" s="288"/>
      <c r="AU35" s="288"/>
      <c r="AV35" s="288"/>
      <c r="AW35" s="288"/>
      <c r="AX35" s="288"/>
      <c r="AY35" s="288"/>
      <c r="AZ35" s="288"/>
      <c r="BA35" s="288"/>
      <c r="BB35" s="288"/>
      <c r="BC35" s="288"/>
      <c r="BD35" s="288"/>
      <c r="BE35" s="288"/>
      <c r="BF35" s="288"/>
      <c r="BG35" s="288"/>
      <c r="BH35" s="288"/>
    </row>
    <row r="36" spans="1:60" x14ac:dyDescent="0.25">
      <c r="A36" s="288"/>
      <c r="B36" s="288"/>
      <c r="C36" s="288"/>
      <c r="D36" s="288"/>
      <c r="E36" s="288"/>
      <c r="F36" s="288"/>
      <c r="G36" s="288"/>
      <c r="H36" s="288"/>
      <c r="I36" s="288"/>
      <c r="J36" s="288"/>
      <c r="K36" s="288"/>
      <c r="L36" s="288"/>
      <c r="M36" s="288"/>
      <c r="N36" s="288"/>
      <c r="O36" s="288"/>
      <c r="P36" s="288"/>
      <c r="Q36" s="288"/>
      <c r="R36" s="288"/>
      <c r="S36" s="288"/>
      <c r="T36" s="288"/>
      <c r="U36" s="288"/>
      <c r="V36" s="288"/>
      <c r="W36" s="288"/>
      <c r="X36" s="288"/>
      <c r="Y36" s="288"/>
      <c r="Z36" s="288"/>
      <c r="AA36" s="288"/>
      <c r="AB36" s="288"/>
      <c r="AC36" s="288"/>
      <c r="AD36" s="288"/>
      <c r="AE36" s="288"/>
      <c r="AF36" s="288"/>
      <c r="AG36" s="288"/>
      <c r="AH36" s="288"/>
      <c r="AI36" s="288"/>
      <c r="AJ36" s="288"/>
      <c r="AK36" s="288"/>
      <c r="AL36" s="288"/>
      <c r="AM36" s="288"/>
      <c r="AN36" s="288"/>
      <c r="AO36" s="288"/>
      <c r="AP36" s="288"/>
      <c r="AQ36" s="288"/>
      <c r="AR36" s="288"/>
      <c r="AS36" s="288"/>
      <c r="AT36" s="288"/>
      <c r="AU36" s="288"/>
      <c r="AV36" s="288"/>
      <c r="AW36" s="288"/>
      <c r="AX36" s="288"/>
      <c r="AY36" s="288"/>
      <c r="AZ36" s="288"/>
      <c r="BA36" s="288"/>
      <c r="BB36" s="288"/>
      <c r="BC36" s="288"/>
      <c r="BD36" s="288"/>
      <c r="BE36" s="288"/>
      <c r="BF36" s="288"/>
      <c r="BG36" s="288"/>
      <c r="BH36" s="288"/>
    </row>
    <row r="37" spans="1:60" x14ac:dyDescent="0.25">
      <c r="A37" s="288"/>
      <c r="B37" s="288"/>
      <c r="C37" s="288"/>
      <c r="D37" s="288"/>
      <c r="E37" s="288"/>
      <c r="F37" s="288"/>
      <c r="G37" s="288"/>
      <c r="H37" s="288"/>
      <c r="I37" s="288"/>
      <c r="J37" s="288"/>
      <c r="K37" s="288"/>
      <c r="L37" s="288"/>
      <c r="M37" s="288"/>
      <c r="N37" s="288"/>
      <c r="O37" s="288"/>
      <c r="P37" s="288"/>
      <c r="Q37" s="288"/>
      <c r="R37" s="288"/>
      <c r="S37" s="288"/>
      <c r="T37" s="288"/>
      <c r="U37" s="288"/>
      <c r="V37" s="288"/>
      <c r="W37" s="288"/>
      <c r="X37" s="288"/>
      <c r="Y37" s="288"/>
      <c r="Z37" s="288"/>
      <c r="AA37" s="288"/>
      <c r="AB37" s="288"/>
      <c r="AC37" s="288"/>
      <c r="AD37" s="288"/>
      <c r="AE37" s="288"/>
      <c r="AF37" s="288"/>
      <c r="AG37" s="288"/>
      <c r="AH37" s="288"/>
      <c r="AI37" s="288"/>
      <c r="AJ37" s="288"/>
      <c r="AK37" s="288"/>
      <c r="AL37" s="288"/>
      <c r="AM37" s="288"/>
      <c r="AN37" s="288"/>
      <c r="AO37" s="288"/>
      <c r="AP37" s="288"/>
      <c r="AQ37" s="288"/>
      <c r="AR37" s="288"/>
      <c r="AS37" s="288"/>
      <c r="AT37" s="288"/>
      <c r="AU37" s="288"/>
      <c r="AV37" s="288"/>
      <c r="AW37" s="288"/>
      <c r="AX37" s="288"/>
      <c r="AY37" s="288"/>
      <c r="AZ37" s="288"/>
      <c r="BA37" s="288"/>
      <c r="BB37" s="288"/>
      <c r="BC37" s="288"/>
      <c r="BD37" s="288"/>
      <c r="BE37" s="288"/>
      <c r="BF37" s="288"/>
      <c r="BG37" s="288"/>
      <c r="BH37" s="288"/>
    </row>
    <row r="38" spans="1:60" x14ac:dyDescent="0.25">
      <c r="A38" s="288"/>
      <c r="B38" s="288"/>
      <c r="C38" s="288"/>
      <c r="D38" s="288"/>
      <c r="E38" s="288"/>
      <c r="F38" s="288"/>
      <c r="G38" s="288"/>
      <c r="H38" s="288"/>
      <c r="I38" s="288"/>
      <c r="J38" s="288"/>
      <c r="K38" s="288"/>
      <c r="L38" s="288"/>
      <c r="M38" s="288"/>
      <c r="N38" s="288"/>
      <c r="O38" s="288"/>
      <c r="P38" s="288"/>
      <c r="Q38" s="288"/>
      <c r="R38" s="288"/>
      <c r="S38" s="288"/>
      <c r="T38" s="288"/>
      <c r="U38" s="288"/>
      <c r="V38" s="288"/>
      <c r="W38" s="288"/>
      <c r="X38" s="288"/>
      <c r="Y38" s="288"/>
      <c r="Z38" s="288"/>
      <c r="AA38" s="288"/>
      <c r="AB38" s="288"/>
      <c r="AC38" s="288"/>
      <c r="AD38" s="288"/>
      <c r="AE38" s="288"/>
      <c r="AF38" s="288"/>
      <c r="AG38" s="288"/>
      <c r="AH38" s="288"/>
      <c r="AI38" s="288"/>
      <c r="AJ38" s="288"/>
      <c r="AK38" s="288"/>
      <c r="AL38" s="288"/>
      <c r="AM38" s="288"/>
      <c r="AN38" s="288"/>
      <c r="AO38" s="288"/>
      <c r="AP38" s="288"/>
      <c r="AQ38" s="288"/>
      <c r="AR38" s="288"/>
      <c r="AS38" s="288"/>
      <c r="AT38" s="288"/>
      <c r="AU38" s="288"/>
      <c r="AV38" s="288"/>
      <c r="AW38" s="288"/>
      <c r="AX38" s="288"/>
      <c r="AY38" s="288"/>
      <c r="AZ38" s="288"/>
      <c r="BA38" s="288"/>
      <c r="BB38" s="288"/>
      <c r="BC38" s="288"/>
      <c r="BD38" s="288"/>
      <c r="BE38" s="288"/>
      <c r="BF38" s="288"/>
      <c r="BG38" s="288"/>
      <c r="BH38" s="288"/>
    </row>
    <row r="39" spans="1:60" x14ac:dyDescent="0.25">
      <c r="A39" s="288"/>
      <c r="B39" s="288"/>
      <c r="C39" s="288"/>
      <c r="D39" s="288"/>
      <c r="E39" s="288"/>
      <c r="F39" s="288"/>
      <c r="G39" s="288"/>
      <c r="H39" s="288"/>
      <c r="I39" s="288"/>
      <c r="J39" s="288"/>
      <c r="K39" s="288"/>
      <c r="L39" s="288"/>
      <c r="M39" s="288"/>
      <c r="N39" s="288"/>
      <c r="O39" s="288"/>
      <c r="P39" s="288"/>
      <c r="Q39" s="288"/>
      <c r="R39" s="288"/>
      <c r="S39" s="288"/>
      <c r="T39" s="288"/>
      <c r="U39" s="288"/>
      <c r="V39" s="288"/>
      <c r="W39" s="288"/>
      <c r="X39" s="288"/>
      <c r="Y39" s="288"/>
      <c r="Z39" s="288"/>
      <c r="AA39" s="288"/>
      <c r="AB39" s="288"/>
      <c r="AC39" s="288"/>
      <c r="AD39" s="288"/>
      <c r="AE39" s="288"/>
      <c r="AF39" s="288"/>
      <c r="AG39" s="288"/>
      <c r="AH39" s="288"/>
      <c r="AI39" s="288"/>
      <c r="AJ39" s="288"/>
      <c r="AK39" s="288"/>
      <c r="AL39" s="288"/>
      <c r="AM39" s="288"/>
      <c r="AN39" s="288"/>
      <c r="AO39" s="288"/>
      <c r="AP39" s="288"/>
      <c r="AQ39" s="288"/>
      <c r="AR39" s="288"/>
      <c r="AS39" s="288"/>
      <c r="AT39" s="288"/>
      <c r="AU39" s="288"/>
      <c r="AV39" s="288"/>
      <c r="AW39" s="288"/>
      <c r="AX39" s="288"/>
      <c r="AY39" s="288"/>
      <c r="AZ39" s="288"/>
      <c r="BA39" s="288"/>
      <c r="BB39" s="288"/>
      <c r="BC39" s="288"/>
      <c r="BD39" s="288"/>
      <c r="BE39" s="288"/>
      <c r="BF39" s="288"/>
      <c r="BG39" s="288"/>
      <c r="BH39" s="288"/>
    </row>
    <row r="40" spans="1:60" x14ac:dyDescent="0.25">
      <c r="A40" s="288"/>
      <c r="B40" s="288"/>
      <c r="C40" s="288"/>
      <c r="D40" s="288"/>
      <c r="E40" s="288"/>
      <c r="F40" s="288"/>
      <c r="G40" s="288"/>
      <c r="H40" s="288"/>
      <c r="I40" s="288"/>
      <c r="J40" s="288"/>
      <c r="K40" s="288"/>
      <c r="L40" s="288"/>
      <c r="M40" s="288"/>
      <c r="N40" s="288"/>
      <c r="O40" s="288"/>
      <c r="P40" s="288"/>
      <c r="Q40" s="288"/>
      <c r="R40" s="288"/>
      <c r="S40" s="288"/>
      <c r="T40" s="288"/>
      <c r="U40" s="288"/>
      <c r="V40" s="288"/>
      <c r="W40" s="288"/>
      <c r="X40" s="288"/>
      <c r="Y40" s="288"/>
      <c r="Z40" s="288"/>
      <c r="AA40" s="288"/>
      <c r="AB40" s="288"/>
      <c r="AC40" s="288"/>
      <c r="AD40" s="288"/>
      <c r="AE40" s="288"/>
      <c r="AF40" s="288"/>
      <c r="AG40" s="288"/>
      <c r="AH40" s="288"/>
      <c r="AI40" s="288"/>
      <c r="AJ40" s="288"/>
      <c r="AK40" s="288"/>
      <c r="AL40" s="288"/>
      <c r="AM40" s="288"/>
      <c r="AN40" s="288"/>
      <c r="AO40" s="288"/>
      <c r="AP40" s="288"/>
      <c r="AQ40" s="288"/>
      <c r="AR40" s="288"/>
      <c r="AS40" s="288"/>
      <c r="AT40" s="288"/>
      <c r="AU40" s="288"/>
      <c r="AV40" s="288"/>
      <c r="AW40" s="288"/>
      <c r="AX40" s="288"/>
      <c r="AY40" s="288"/>
      <c r="AZ40" s="288"/>
      <c r="BA40" s="288"/>
      <c r="BB40" s="288"/>
      <c r="BC40" s="288"/>
      <c r="BD40" s="288"/>
      <c r="BE40" s="288"/>
      <c r="BF40" s="288"/>
      <c r="BG40" s="288"/>
      <c r="BH40" s="288"/>
    </row>
    <row r="41" spans="1:60" x14ac:dyDescent="0.25">
      <c r="A41" s="288"/>
      <c r="B41" s="288"/>
      <c r="C41" s="288"/>
      <c r="D41" s="288"/>
      <c r="E41" s="288"/>
      <c r="F41" s="288"/>
      <c r="G41" s="288"/>
      <c r="H41" s="288"/>
      <c r="I41" s="288"/>
      <c r="J41" s="288"/>
      <c r="K41" s="288"/>
      <c r="L41" s="288"/>
      <c r="M41" s="288"/>
      <c r="N41" s="288"/>
      <c r="O41" s="288"/>
      <c r="P41" s="288"/>
      <c r="Q41" s="288"/>
      <c r="R41" s="288"/>
      <c r="S41" s="288"/>
      <c r="T41" s="288"/>
      <c r="U41" s="288"/>
      <c r="V41" s="288"/>
      <c r="W41" s="288"/>
      <c r="X41" s="288"/>
      <c r="Y41" s="288"/>
      <c r="Z41" s="288"/>
      <c r="AA41" s="288"/>
      <c r="AB41" s="288"/>
      <c r="AC41" s="288"/>
      <c r="AD41" s="288"/>
      <c r="AE41" s="288"/>
      <c r="AF41" s="288"/>
      <c r="AG41" s="288"/>
      <c r="AH41" s="288"/>
      <c r="AI41" s="288"/>
      <c r="AJ41" s="288"/>
      <c r="AK41" s="288"/>
      <c r="AL41" s="288"/>
      <c r="AM41" s="288"/>
      <c r="AN41" s="288"/>
      <c r="AO41" s="288"/>
      <c r="AP41" s="288"/>
      <c r="AQ41" s="288"/>
      <c r="AR41" s="288"/>
      <c r="AS41" s="288"/>
      <c r="AT41" s="288"/>
      <c r="AU41" s="288"/>
      <c r="AV41" s="288"/>
      <c r="AW41" s="288"/>
      <c r="AX41" s="288"/>
      <c r="AY41" s="288"/>
      <c r="AZ41" s="288"/>
      <c r="BA41" s="288"/>
      <c r="BB41" s="288"/>
      <c r="BC41" s="288"/>
      <c r="BD41" s="288"/>
      <c r="BE41" s="288"/>
      <c r="BF41" s="288"/>
      <c r="BG41" s="288"/>
      <c r="BH41" s="288"/>
    </row>
    <row r="42" spans="1:60" x14ac:dyDescent="0.25">
      <c r="A42" s="288"/>
      <c r="B42" s="288"/>
      <c r="C42" s="288"/>
      <c r="D42" s="288"/>
      <c r="E42" s="288"/>
      <c r="F42" s="288"/>
      <c r="G42" s="288"/>
      <c r="H42" s="288"/>
      <c r="I42" s="288"/>
      <c r="J42" s="288"/>
      <c r="K42" s="288"/>
      <c r="L42" s="288"/>
      <c r="M42" s="288"/>
      <c r="N42" s="288"/>
      <c r="O42" s="288"/>
      <c r="P42" s="288"/>
      <c r="Q42" s="288"/>
      <c r="R42" s="288"/>
      <c r="S42" s="288"/>
      <c r="T42" s="288"/>
      <c r="U42" s="288"/>
      <c r="V42" s="288"/>
      <c r="W42" s="288"/>
      <c r="X42" s="288"/>
      <c r="Y42" s="288"/>
      <c r="Z42" s="288"/>
      <c r="AA42" s="288"/>
      <c r="AB42" s="288"/>
      <c r="AC42" s="288"/>
      <c r="AD42" s="288"/>
      <c r="AE42" s="288"/>
      <c r="AF42" s="288"/>
      <c r="AG42" s="288"/>
      <c r="AH42" s="288"/>
      <c r="AI42" s="288"/>
      <c r="AJ42" s="288"/>
      <c r="AK42" s="288"/>
      <c r="AL42" s="288"/>
      <c r="AM42" s="288"/>
      <c r="AN42" s="288"/>
      <c r="AO42" s="288"/>
      <c r="AP42" s="288"/>
      <c r="AQ42" s="288"/>
      <c r="AR42" s="288"/>
      <c r="AS42" s="288"/>
      <c r="AT42" s="288"/>
      <c r="AU42" s="288"/>
      <c r="AV42" s="288"/>
      <c r="AW42" s="288"/>
      <c r="AX42" s="288"/>
      <c r="AY42" s="288"/>
      <c r="AZ42" s="288"/>
      <c r="BA42" s="288"/>
      <c r="BB42" s="288"/>
      <c r="BC42" s="288"/>
      <c r="BD42" s="288"/>
      <c r="BE42" s="288"/>
      <c r="BF42" s="288"/>
      <c r="BG42" s="288"/>
      <c r="BH42" s="288"/>
    </row>
    <row r="43" spans="1:60" x14ac:dyDescent="0.25">
      <c r="A43" s="288"/>
      <c r="B43" s="288"/>
      <c r="C43" s="288"/>
      <c r="D43" s="288"/>
      <c r="E43" s="288"/>
      <c r="F43" s="288"/>
      <c r="G43" s="288"/>
      <c r="H43" s="288"/>
      <c r="I43" s="288"/>
      <c r="J43" s="288"/>
      <c r="K43" s="288"/>
      <c r="L43" s="288"/>
      <c r="M43" s="288"/>
      <c r="N43" s="288"/>
      <c r="O43" s="288"/>
      <c r="P43" s="288"/>
      <c r="Q43" s="288"/>
      <c r="R43" s="288"/>
      <c r="S43" s="288"/>
      <c r="T43" s="288"/>
      <c r="U43" s="288"/>
      <c r="V43" s="288"/>
      <c r="W43" s="288"/>
      <c r="X43" s="288"/>
      <c r="Y43" s="288"/>
      <c r="Z43" s="288"/>
      <c r="AA43" s="288"/>
      <c r="AB43" s="288"/>
      <c r="AC43" s="288"/>
      <c r="AD43" s="288"/>
      <c r="AE43" s="288"/>
      <c r="AF43" s="288"/>
      <c r="AG43" s="288"/>
      <c r="AH43" s="288"/>
      <c r="AI43" s="288"/>
      <c r="AJ43" s="288"/>
      <c r="AK43" s="288"/>
      <c r="AL43" s="288"/>
      <c r="AM43" s="288"/>
      <c r="AN43" s="288"/>
      <c r="AO43" s="288"/>
      <c r="AP43" s="288"/>
      <c r="AQ43" s="288"/>
      <c r="AR43" s="288"/>
      <c r="AS43" s="288"/>
      <c r="AT43" s="288"/>
      <c r="AU43" s="288"/>
      <c r="AV43" s="288"/>
      <c r="AW43" s="288"/>
      <c r="AX43" s="288"/>
      <c r="AY43" s="288"/>
      <c r="AZ43" s="288"/>
      <c r="BA43" s="288"/>
      <c r="BB43" s="288"/>
      <c r="BC43" s="288"/>
      <c r="BD43" s="288"/>
      <c r="BE43" s="288"/>
      <c r="BF43" s="288"/>
      <c r="BG43" s="288"/>
      <c r="BH43" s="288"/>
    </row>
    <row r="44" spans="1:60" x14ac:dyDescent="0.25">
      <c r="A44" s="288"/>
      <c r="B44" s="288"/>
      <c r="C44" s="288"/>
      <c r="D44" s="288"/>
      <c r="E44" s="288"/>
      <c r="F44" s="288"/>
      <c r="G44" s="288"/>
      <c r="H44" s="288"/>
      <c r="I44" s="288"/>
      <c r="J44" s="288"/>
      <c r="K44" s="288"/>
      <c r="L44" s="288"/>
      <c r="M44" s="288"/>
      <c r="N44" s="288"/>
      <c r="O44" s="288"/>
      <c r="P44" s="288"/>
      <c r="Q44" s="288"/>
      <c r="R44" s="288"/>
      <c r="S44" s="288"/>
      <c r="T44" s="288"/>
      <c r="U44" s="288"/>
      <c r="V44" s="288"/>
      <c r="W44" s="288"/>
      <c r="X44" s="288"/>
      <c r="Y44" s="288"/>
      <c r="Z44" s="288"/>
      <c r="AA44" s="288"/>
      <c r="AB44" s="288"/>
      <c r="AC44" s="288"/>
      <c r="AD44" s="288"/>
      <c r="AE44" s="288"/>
      <c r="AF44" s="288"/>
      <c r="AG44" s="288"/>
      <c r="AH44" s="288"/>
      <c r="AI44" s="288"/>
      <c r="AJ44" s="288"/>
      <c r="AK44" s="288"/>
      <c r="AL44" s="288"/>
      <c r="AM44" s="288"/>
      <c r="AN44" s="288"/>
      <c r="AO44" s="288"/>
      <c r="AP44" s="288"/>
      <c r="AQ44" s="288"/>
      <c r="AR44" s="288"/>
      <c r="AS44" s="288"/>
      <c r="AT44" s="288"/>
      <c r="AU44" s="288"/>
      <c r="AV44" s="288"/>
      <c r="AW44" s="288"/>
      <c r="AX44" s="288"/>
      <c r="AY44" s="288"/>
      <c r="AZ44" s="288"/>
      <c r="BA44" s="288"/>
      <c r="BB44" s="288"/>
      <c r="BC44" s="288"/>
      <c r="BD44" s="288"/>
      <c r="BE44" s="288"/>
      <c r="BF44" s="288"/>
      <c r="BG44" s="288"/>
      <c r="BH44" s="288"/>
    </row>
    <row r="45" spans="1:60" x14ac:dyDescent="0.25">
      <c r="A45" s="288"/>
      <c r="B45" s="288"/>
      <c r="C45" s="288"/>
      <c r="D45" s="288"/>
      <c r="E45" s="288"/>
      <c r="F45" s="288"/>
      <c r="G45" s="288"/>
      <c r="H45" s="288"/>
      <c r="I45" s="288"/>
      <c r="J45" s="288"/>
      <c r="K45" s="288"/>
      <c r="L45" s="288"/>
      <c r="M45" s="288"/>
      <c r="N45" s="288"/>
      <c r="O45" s="288"/>
      <c r="P45" s="288"/>
      <c r="Q45" s="288"/>
      <c r="R45" s="288"/>
      <c r="S45" s="288"/>
      <c r="T45" s="288"/>
      <c r="U45" s="288"/>
      <c r="V45" s="288"/>
      <c r="W45" s="288"/>
      <c r="X45" s="288"/>
      <c r="Y45" s="288"/>
      <c r="Z45" s="288"/>
      <c r="AA45" s="288"/>
      <c r="AB45" s="288"/>
      <c r="AC45" s="288"/>
      <c r="AD45" s="288"/>
      <c r="AE45" s="288"/>
      <c r="AF45" s="288"/>
      <c r="AG45" s="288"/>
      <c r="AH45" s="288"/>
      <c r="AI45" s="288"/>
      <c r="AJ45" s="288"/>
      <c r="AK45" s="288"/>
      <c r="AL45" s="288"/>
      <c r="AM45" s="288"/>
      <c r="AN45" s="288"/>
      <c r="AO45" s="288"/>
      <c r="AP45" s="288"/>
      <c r="AQ45" s="288"/>
      <c r="AR45" s="288"/>
      <c r="AS45" s="288"/>
      <c r="AT45" s="288"/>
      <c r="AU45" s="288"/>
      <c r="AV45" s="288"/>
      <c r="AW45" s="288"/>
      <c r="AX45" s="288"/>
      <c r="AY45" s="288"/>
      <c r="AZ45" s="288"/>
      <c r="BA45" s="288"/>
      <c r="BB45" s="288"/>
      <c r="BC45" s="288"/>
      <c r="BD45" s="288"/>
      <c r="BE45" s="288"/>
      <c r="BF45" s="288"/>
      <c r="BG45" s="288"/>
      <c r="BH45" s="288"/>
    </row>
    <row r="46" spans="1:60" x14ac:dyDescent="0.25">
      <c r="A46" s="288"/>
      <c r="B46" s="288"/>
      <c r="C46" s="288"/>
      <c r="D46" s="288"/>
      <c r="E46" s="288"/>
      <c r="F46" s="288"/>
      <c r="G46" s="288"/>
      <c r="H46" s="288"/>
      <c r="I46" s="288"/>
      <c r="J46" s="288"/>
      <c r="K46" s="288"/>
      <c r="L46" s="288"/>
      <c r="M46" s="288"/>
      <c r="N46" s="288"/>
      <c r="O46" s="288"/>
      <c r="P46" s="288"/>
      <c r="Q46" s="288"/>
      <c r="R46" s="288"/>
      <c r="S46" s="288"/>
      <c r="T46" s="288"/>
      <c r="U46" s="288"/>
      <c r="V46" s="288"/>
      <c r="W46" s="288"/>
      <c r="X46" s="288"/>
      <c r="Y46" s="288"/>
      <c r="Z46" s="288"/>
      <c r="AA46" s="288"/>
      <c r="AB46" s="288"/>
      <c r="AC46" s="288"/>
      <c r="AD46" s="288"/>
      <c r="AE46" s="288"/>
      <c r="AF46" s="288"/>
      <c r="AG46" s="288"/>
      <c r="AH46" s="288"/>
      <c r="AI46" s="288"/>
      <c r="AJ46" s="288"/>
      <c r="AK46" s="288"/>
      <c r="AL46" s="288"/>
      <c r="AM46" s="288"/>
      <c r="AN46" s="288"/>
      <c r="AO46" s="288"/>
      <c r="AP46" s="288"/>
      <c r="AQ46" s="288"/>
      <c r="AR46" s="288"/>
      <c r="AS46" s="288"/>
      <c r="AT46" s="288"/>
      <c r="AU46" s="288"/>
      <c r="AV46" s="288"/>
      <c r="AW46" s="288"/>
      <c r="AX46" s="288"/>
      <c r="AY46" s="288"/>
      <c r="AZ46" s="288"/>
      <c r="BA46" s="288"/>
      <c r="BB46" s="288"/>
      <c r="BC46" s="288"/>
      <c r="BD46" s="288"/>
      <c r="BE46" s="288"/>
      <c r="BF46" s="288"/>
      <c r="BG46" s="288"/>
      <c r="BH46" s="288"/>
    </row>
    <row r="47" spans="1:60" x14ac:dyDescent="0.25">
      <c r="A47" s="288"/>
      <c r="B47" s="288"/>
      <c r="C47" s="288"/>
      <c r="D47" s="288"/>
      <c r="E47" s="288"/>
      <c r="F47" s="288"/>
      <c r="G47" s="288"/>
      <c r="H47" s="288"/>
      <c r="I47" s="288"/>
      <c r="J47" s="288"/>
      <c r="K47" s="288"/>
      <c r="L47" s="288"/>
      <c r="M47" s="288"/>
      <c r="N47" s="288"/>
      <c r="O47" s="288"/>
      <c r="P47" s="288"/>
      <c r="Q47" s="288"/>
      <c r="R47" s="288"/>
      <c r="S47" s="288"/>
      <c r="T47" s="288"/>
      <c r="U47" s="288"/>
      <c r="V47" s="288"/>
      <c r="W47" s="288"/>
      <c r="X47" s="288"/>
      <c r="Y47" s="288"/>
      <c r="Z47" s="288"/>
      <c r="AA47" s="288"/>
      <c r="AB47" s="288"/>
      <c r="AC47" s="288"/>
      <c r="AD47" s="288"/>
      <c r="AE47" s="288"/>
      <c r="AF47" s="288"/>
      <c r="AG47" s="288"/>
      <c r="AH47" s="288"/>
      <c r="AI47" s="288"/>
      <c r="AJ47" s="288"/>
      <c r="AK47" s="288"/>
      <c r="AL47" s="288"/>
      <c r="AM47" s="288"/>
      <c r="AN47" s="288"/>
      <c r="AO47" s="288"/>
      <c r="AP47" s="288"/>
      <c r="AQ47" s="288"/>
      <c r="AR47" s="288"/>
      <c r="AS47" s="288"/>
      <c r="AT47" s="288"/>
      <c r="AU47" s="288"/>
      <c r="AV47" s="288"/>
      <c r="AW47" s="288"/>
      <c r="AX47" s="288"/>
      <c r="AY47" s="288"/>
      <c r="AZ47" s="288"/>
      <c r="BA47" s="288"/>
      <c r="BB47" s="288"/>
      <c r="BC47" s="288"/>
      <c r="BD47" s="288"/>
      <c r="BE47" s="288"/>
      <c r="BF47" s="288"/>
      <c r="BG47" s="288"/>
      <c r="BH47" s="288"/>
    </row>
    <row r="48" spans="1:60" x14ac:dyDescent="0.25">
      <c r="A48" s="288"/>
      <c r="B48" s="288"/>
      <c r="C48" s="288"/>
      <c r="D48" s="288"/>
      <c r="E48" s="288"/>
      <c r="F48" s="288"/>
      <c r="G48" s="288"/>
      <c r="H48" s="288"/>
      <c r="I48" s="288"/>
      <c r="J48" s="288"/>
      <c r="K48" s="288"/>
      <c r="L48" s="288"/>
      <c r="M48" s="288"/>
      <c r="N48" s="288"/>
      <c r="O48" s="288"/>
      <c r="P48" s="288"/>
      <c r="Q48" s="288"/>
      <c r="R48" s="288"/>
      <c r="S48" s="288"/>
      <c r="T48" s="288"/>
      <c r="U48" s="288"/>
      <c r="V48" s="288"/>
      <c r="W48" s="288"/>
      <c r="X48" s="288"/>
      <c r="Y48" s="288"/>
      <c r="Z48" s="288"/>
      <c r="AA48" s="288"/>
      <c r="AB48" s="288"/>
      <c r="AC48" s="288"/>
      <c r="AD48" s="288"/>
      <c r="AE48" s="288"/>
      <c r="AF48" s="288"/>
      <c r="AG48" s="288"/>
      <c r="AH48" s="288"/>
      <c r="AI48" s="288"/>
      <c r="AJ48" s="288"/>
      <c r="AK48" s="288"/>
      <c r="AL48" s="288"/>
      <c r="AM48" s="288"/>
      <c r="AN48" s="288"/>
      <c r="AO48" s="288"/>
      <c r="AP48" s="288"/>
      <c r="AQ48" s="288"/>
      <c r="AR48" s="288"/>
      <c r="AS48" s="288"/>
      <c r="AT48" s="288"/>
      <c r="AU48" s="288"/>
      <c r="AV48" s="288"/>
      <c r="AW48" s="288"/>
      <c r="AX48" s="288"/>
      <c r="AY48" s="288"/>
      <c r="AZ48" s="288"/>
      <c r="BA48" s="288"/>
      <c r="BB48" s="288"/>
      <c r="BC48" s="288"/>
      <c r="BD48" s="288"/>
      <c r="BE48" s="288"/>
      <c r="BF48" s="288"/>
      <c r="BG48" s="288"/>
      <c r="BH48" s="288"/>
    </row>
    <row r="49" spans="1:60" x14ac:dyDescent="0.25">
      <c r="A49" s="288"/>
      <c r="B49" s="288"/>
      <c r="C49" s="288"/>
      <c r="D49" s="288"/>
      <c r="E49" s="288"/>
      <c r="F49" s="288"/>
      <c r="G49" s="288"/>
      <c r="H49" s="288"/>
      <c r="I49" s="288"/>
      <c r="J49" s="288"/>
      <c r="K49" s="288"/>
      <c r="L49" s="288"/>
      <c r="M49" s="288"/>
      <c r="N49" s="288"/>
      <c r="O49" s="288"/>
      <c r="P49" s="288"/>
      <c r="Q49" s="288"/>
      <c r="R49" s="288"/>
      <c r="S49" s="288"/>
      <c r="T49" s="288"/>
      <c r="U49" s="288"/>
      <c r="V49" s="288"/>
      <c r="W49" s="288"/>
      <c r="X49" s="288"/>
      <c r="Y49" s="288"/>
      <c r="Z49" s="288"/>
      <c r="AA49" s="288"/>
      <c r="AB49" s="288"/>
      <c r="AC49" s="288"/>
      <c r="AD49" s="288"/>
      <c r="AE49" s="288"/>
      <c r="AF49" s="288"/>
      <c r="AG49" s="288"/>
      <c r="AH49" s="288"/>
      <c r="AI49" s="288"/>
      <c r="AJ49" s="288"/>
      <c r="AK49" s="288"/>
      <c r="AL49" s="288"/>
      <c r="AM49" s="288"/>
      <c r="AN49" s="288"/>
      <c r="AO49" s="288"/>
      <c r="AP49" s="288"/>
      <c r="AQ49" s="288"/>
      <c r="AR49" s="288"/>
      <c r="AS49" s="288"/>
      <c r="AT49" s="288"/>
      <c r="AU49" s="288"/>
      <c r="AV49" s="288"/>
      <c r="AW49" s="288"/>
      <c r="AX49" s="288"/>
      <c r="AY49" s="288"/>
      <c r="AZ49" s="288"/>
      <c r="BA49" s="288"/>
      <c r="BB49" s="288"/>
      <c r="BC49" s="288"/>
      <c r="BD49" s="288"/>
      <c r="BE49" s="288"/>
      <c r="BF49" s="288"/>
      <c r="BG49" s="288"/>
      <c r="BH49" s="288"/>
    </row>
    <row r="50" spans="1:60" x14ac:dyDescent="0.25">
      <c r="A50" s="288"/>
      <c r="B50" s="288"/>
      <c r="C50" s="288"/>
      <c r="D50" s="288"/>
      <c r="E50" s="288"/>
      <c r="F50" s="288"/>
      <c r="G50" s="288"/>
      <c r="H50" s="288"/>
      <c r="I50" s="288"/>
      <c r="J50" s="288"/>
      <c r="K50" s="288"/>
      <c r="L50" s="288"/>
      <c r="M50" s="288"/>
      <c r="N50" s="288"/>
      <c r="O50" s="288"/>
      <c r="P50" s="288"/>
      <c r="Q50" s="288"/>
      <c r="R50" s="288"/>
      <c r="S50" s="288"/>
      <c r="T50" s="288"/>
      <c r="U50" s="288"/>
      <c r="V50" s="288"/>
      <c r="W50" s="288"/>
      <c r="X50" s="288"/>
      <c r="Y50" s="288"/>
      <c r="Z50" s="288"/>
      <c r="AA50" s="288"/>
      <c r="AB50" s="288"/>
      <c r="AC50" s="288"/>
      <c r="AD50" s="288"/>
      <c r="AE50" s="288"/>
      <c r="AF50" s="288"/>
      <c r="AG50" s="288"/>
      <c r="AH50" s="288"/>
      <c r="AI50" s="288"/>
      <c r="AJ50" s="288"/>
      <c r="AK50" s="288"/>
      <c r="AL50" s="288"/>
      <c r="AM50" s="288"/>
      <c r="AN50" s="288"/>
      <c r="AO50" s="288"/>
      <c r="AP50" s="288"/>
      <c r="AQ50" s="288"/>
      <c r="AR50" s="288"/>
      <c r="AS50" s="288"/>
      <c r="AT50" s="288"/>
      <c r="AU50" s="288"/>
      <c r="AV50" s="288"/>
      <c r="AW50" s="288"/>
      <c r="AX50" s="288"/>
      <c r="AY50" s="288"/>
      <c r="AZ50" s="288"/>
      <c r="BA50" s="288"/>
      <c r="BB50" s="288"/>
      <c r="BC50" s="288"/>
      <c r="BD50" s="288"/>
      <c r="BE50" s="288"/>
      <c r="BF50" s="288"/>
      <c r="BG50" s="288"/>
      <c r="BH50" s="288"/>
    </row>
    <row r="51" spans="1:60" x14ac:dyDescent="0.25">
      <c r="A51" s="288"/>
      <c r="B51" s="288"/>
      <c r="C51" s="288"/>
      <c r="D51" s="288"/>
      <c r="E51" s="288"/>
      <c r="F51" s="288"/>
      <c r="G51" s="288"/>
      <c r="H51" s="288"/>
      <c r="I51" s="288"/>
      <c r="J51" s="288"/>
      <c r="K51" s="288"/>
      <c r="L51" s="288"/>
      <c r="M51" s="288"/>
      <c r="N51" s="288"/>
      <c r="O51" s="288"/>
      <c r="P51" s="288"/>
      <c r="Q51" s="288"/>
      <c r="R51" s="288"/>
      <c r="S51" s="288"/>
      <c r="T51" s="288"/>
      <c r="U51" s="288"/>
      <c r="V51" s="288"/>
      <c r="W51" s="288"/>
      <c r="X51" s="288"/>
      <c r="Y51" s="288"/>
      <c r="Z51" s="288"/>
      <c r="AA51" s="288"/>
      <c r="AB51" s="288"/>
      <c r="AC51" s="288"/>
      <c r="AD51" s="288"/>
      <c r="AE51" s="288"/>
      <c r="AF51" s="288"/>
      <c r="AG51" s="288"/>
      <c r="AH51" s="288"/>
      <c r="AI51" s="288"/>
      <c r="AJ51" s="288"/>
      <c r="AK51" s="288"/>
      <c r="AL51" s="288"/>
      <c r="AM51" s="288"/>
      <c r="AN51" s="288"/>
      <c r="AO51" s="288"/>
      <c r="AP51" s="288"/>
      <c r="AQ51" s="288"/>
      <c r="AR51" s="288"/>
      <c r="AS51" s="288"/>
      <c r="AT51" s="288"/>
      <c r="AU51" s="288"/>
      <c r="AV51" s="288"/>
      <c r="AW51" s="288"/>
      <c r="AX51" s="288"/>
      <c r="AY51" s="288"/>
      <c r="AZ51" s="288"/>
      <c r="BA51" s="288"/>
      <c r="BB51" s="288"/>
      <c r="BC51" s="288"/>
      <c r="BD51" s="288"/>
      <c r="BE51" s="288"/>
      <c r="BF51" s="288"/>
      <c r="BG51" s="288"/>
      <c r="BH51" s="288"/>
    </row>
    <row r="52" spans="1:60" x14ac:dyDescent="0.25">
      <c r="A52" s="288"/>
      <c r="B52" s="288"/>
      <c r="C52" s="288"/>
      <c r="D52" s="288"/>
      <c r="E52" s="288"/>
      <c r="F52" s="288"/>
      <c r="G52" s="288"/>
      <c r="H52" s="288"/>
      <c r="I52" s="288"/>
      <c r="J52" s="288"/>
      <c r="K52" s="288"/>
      <c r="L52" s="288"/>
      <c r="M52" s="288"/>
      <c r="N52" s="288"/>
      <c r="O52" s="288"/>
      <c r="P52" s="288"/>
      <c r="Q52" s="288"/>
      <c r="R52" s="288"/>
      <c r="S52" s="288"/>
      <c r="T52" s="288"/>
      <c r="U52" s="288"/>
      <c r="V52" s="288"/>
      <c r="W52" s="288"/>
      <c r="X52" s="288"/>
      <c r="Y52" s="288"/>
      <c r="Z52" s="288"/>
      <c r="AA52" s="288"/>
      <c r="AB52" s="288"/>
      <c r="AC52" s="288"/>
      <c r="AD52" s="288"/>
      <c r="AE52" s="288"/>
      <c r="AF52" s="288"/>
      <c r="AG52" s="288"/>
      <c r="AH52" s="288"/>
      <c r="AI52" s="288"/>
      <c r="AJ52" s="288"/>
      <c r="AK52" s="288"/>
      <c r="AL52" s="288"/>
      <c r="AM52" s="288"/>
      <c r="AN52" s="288"/>
      <c r="AO52" s="288"/>
      <c r="AP52" s="288"/>
      <c r="AQ52" s="288"/>
      <c r="AR52" s="288"/>
      <c r="AS52" s="288"/>
      <c r="AT52" s="288"/>
      <c r="AU52" s="288"/>
      <c r="AV52" s="288"/>
      <c r="AW52" s="288"/>
      <c r="AX52" s="288"/>
      <c r="AY52" s="288"/>
      <c r="AZ52" s="288"/>
      <c r="BA52" s="288"/>
      <c r="BB52" s="288"/>
      <c r="BC52" s="288"/>
      <c r="BD52" s="288"/>
      <c r="BE52" s="288"/>
      <c r="BF52" s="288"/>
      <c r="BG52" s="288"/>
      <c r="BH52" s="288"/>
    </row>
    <row r="53" spans="1:60" x14ac:dyDescent="0.25">
      <c r="A53" s="288"/>
      <c r="B53" s="288"/>
      <c r="C53" s="288"/>
      <c r="D53" s="288"/>
      <c r="E53" s="288"/>
      <c r="F53" s="288"/>
      <c r="G53" s="288"/>
      <c r="H53" s="288"/>
      <c r="I53" s="288"/>
      <c r="J53" s="288"/>
      <c r="K53" s="288"/>
      <c r="L53" s="288"/>
      <c r="M53" s="288"/>
      <c r="N53" s="288"/>
      <c r="O53" s="288"/>
      <c r="P53" s="288"/>
      <c r="Q53" s="288"/>
      <c r="R53" s="288"/>
      <c r="S53" s="288"/>
      <c r="T53" s="288"/>
      <c r="U53" s="288"/>
      <c r="V53" s="288"/>
      <c r="W53" s="288"/>
      <c r="X53" s="288"/>
      <c r="Y53" s="288"/>
      <c r="Z53" s="288"/>
      <c r="AA53" s="288"/>
      <c r="AB53" s="288"/>
      <c r="AC53" s="288"/>
      <c r="AD53" s="288"/>
      <c r="AE53" s="288"/>
      <c r="AF53" s="288"/>
      <c r="AG53" s="288"/>
      <c r="AH53" s="288"/>
      <c r="AI53" s="288"/>
      <c r="AJ53" s="288"/>
      <c r="AK53" s="288"/>
      <c r="AL53" s="288"/>
      <c r="AM53" s="288"/>
      <c r="AN53" s="288"/>
      <c r="AO53" s="288"/>
      <c r="AP53" s="288"/>
      <c r="AQ53" s="288"/>
      <c r="AR53" s="288"/>
      <c r="AS53" s="288"/>
      <c r="AT53" s="288"/>
      <c r="AU53" s="288"/>
      <c r="AV53" s="288"/>
      <c r="AW53" s="288"/>
      <c r="AX53" s="288"/>
      <c r="AY53" s="288"/>
      <c r="AZ53" s="288"/>
      <c r="BA53" s="288"/>
      <c r="BB53" s="288"/>
      <c r="BC53" s="288"/>
      <c r="BD53" s="288"/>
      <c r="BE53" s="288"/>
      <c r="BF53" s="288"/>
      <c r="BG53" s="288"/>
      <c r="BH53" s="288"/>
    </row>
    <row r="54" spans="1:60" x14ac:dyDescent="0.25">
      <c r="A54" s="288"/>
      <c r="B54" s="288"/>
      <c r="C54" s="288"/>
      <c r="D54" s="288"/>
      <c r="E54" s="288"/>
      <c r="F54" s="288"/>
      <c r="G54" s="288"/>
      <c r="H54" s="288"/>
      <c r="I54" s="288"/>
      <c r="J54" s="288"/>
      <c r="K54" s="288"/>
      <c r="L54" s="288"/>
      <c r="M54" s="288"/>
      <c r="N54" s="288"/>
      <c r="O54" s="288"/>
      <c r="P54" s="288"/>
      <c r="Q54" s="288"/>
      <c r="R54" s="288"/>
      <c r="S54" s="288"/>
      <c r="T54" s="288"/>
      <c r="U54" s="288"/>
      <c r="V54" s="288"/>
      <c r="W54" s="288"/>
      <c r="X54" s="288"/>
      <c r="Y54" s="288"/>
      <c r="Z54" s="288"/>
      <c r="AA54" s="288"/>
      <c r="AB54" s="288"/>
      <c r="AC54" s="288"/>
      <c r="AD54" s="288"/>
      <c r="AE54" s="288"/>
      <c r="AF54" s="288"/>
      <c r="AG54" s="288"/>
      <c r="AH54" s="288"/>
      <c r="AI54" s="288"/>
      <c r="AJ54" s="288"/>
      <c r="AK54" s="288"/>
      <c r="AL54" s="288"/>
      <c r="AM54" s="288"/>
      <c r="AN54" s="288"/>
      <c r="AO54" s="288"/>
      <c r="AP54" s="288"/>
      <c r="AQ54" s="288"/>
      <c r="AR54" s="288"/>
      <c r="AS54" s="288"/>
      <c r="AT54" s="288"/>
      <c r="AU54" s="288"/>
      <c r="AV54" s="288"/>
      <c r="AW54" s="288"/>
      <c r="AX54" s="288"/>
      <c r="AY54" s="288"/>
      <c r="AZ54" s="288"/>
      <c r="BA54" s="288"/>
      <c r="BB54" s="288"/>
      <c r="BC54" s="288"/>
      <c r="BD54" s="288"/>
      <c r="BE54" s="288"/>
      <c r="BF54" s="288"/>
      <c r="BG54" s="288"/>
      <c r="BH54" s="288"/>
    </row>
    <row r="55" spans="1:60" x14ac:dyDescent="0.25">
      <c r="A55" s="288"/>
      <c r="B55" s="288"/>
      <c r="C55" s="288"/>
      <c r="D55" s="288"/>
      <c r="E55" s="288"/>
      <c r="F55" s="288"/>
      <c r="G55" s="288"/>
      <c r="H55" s="288"/>
      <c r="I55" s="288"/>
      <c r="J55" s="288"/>
      <c r="K55" s="288"/>
      <c r="L55" s="288"/>
      <c r="M55" s="288"/>
      <c r="N55" s="288"/>
      <c r="O55" s="288"/>
      <c r="P55" s="288"/>
      <c r="Q55" s="288"/>
      <c r="R55" s="288"/>
      <c r="S55" s="288"/>
      <c r="T55" s="288"/>
      <c r="U55" s="288"/>
      <c r="V55" s="288"/>
      <c r="W55" s="288"/>
      <c r="X55" s="288"/>
      <c r="Y55" s="288"/>
      <c r="Z55" s="288"/>
      <c r="AA55" s="288"/>
      <c r="AB55" s="288"/>
      <c r="AC55" s="288"/>
      <c r="AD55" s="288"/>
      <c r="AE55" s="288"/>
      <c r="AF55" s="288"/>
      <c r="AG55" s="288"/>
      <c r="AH55" s="288"/>
      <c r="AI55" s="288"/>
      <c r="AJ55" s="288"/>
      <c r="AK55" s="288"/>
      <c r="AL55" s="288"/>
      <c r="AM55" s="288"/>
      <c r="AN55" s="288"/>
      <c r="AO55" s="288"/>
      <c r="AP55" s="288"/>
      <c r="AQ55" s="288"/>
      <c r="AR55" s="288"/>
      <c r="AS55" s="288"/>
      <c r="AT55" s="288"/>
      <c r="AU55" s="288"/>
      <c r="AV55" s="288"/>
      <c r="AW55" s="288"/>
      <c r="AX55" s="288"/>
      <c r="AY55" s="288"/>
      <c r="AZ55" s="288"/>
      <c r="BA55" s="288"/>
      <c r="BB55" s="288"/>
      <c r="BC55" s="288"/>
      <c r="BD55" s="288"/>
      <c r="BE55" s="288"/>
      <c r="BF55" s="288"/>
      <c r="BG55" s="288"/>
      <c r="BH55" s="288"/>
    </row>
    <row r="56" spans="1:60" x14ac:dyDescent="0.25">
      <c r="A56" s="288"/>
      <c r="B56" s="288"/>
      <c r="C56" s="288"/>
      <c r="D56" s="288"/>
      <c r="E56" s="288"/>
      <c r="F56" s="288"/>
      <c r="G56" s="288"/>
      <c r="H56" s="288"/>
      <c r="I56" s="288"/>
      <c r="J56" s="288"/>
      <c r="K56" s="288"/>
      <c r="L56" s="288"/>
      <c r="M56" s="288"/>
      <c r="N56" s="288"/>
      <c r="O56" s="288"/>
      <c r="P56" s="288"/>
      <c r="Q56" s="288"/>
      <c r="R56" s="288"/>
      <c r="S56" s="288"/>
      <c r="T56" s="288"/>
      <c r="U56" s="288"/>
      <c r="V56" s="288"/>
      <c r="W56" s="288"/>
      <c r="X56" s="288"/>
      <c r="Y56" s="288"/>
      <c r="Z56" s="288"/>
      <c r="AA56" s="288"/>
      <c r="AB56" s="288"/>
      <c r="AC56" s="288"/>
      <c r="AD56" s="288"/>
      <c r="AE56" s="288"/>
      <c r="AF56" s="288"/>
      <c r="AG56" s="288"/>
      <c r="AH56" s="288"/>
      <c r="AI56" s="288"/>
      <c r="AJ56" s="288"/>
      <c r="AK56" s="288"/>
      <c r="AL56" s="288"/>
      <c r="AM56" s="288"/>
      <c r="AN56" s="288"/>
      <c r="AO56" s="288"/>
      <c r="AP56" s="288"/>
      <c r="AQ56" s="288"/>
      <c r="AR56" s="288"/>
      <c r="AS56" s="288"/>
      <c r="AT56" s="288"/>
      <c r="AU56" s="288"/>
      <c r="AV56" s="288"/>
      <c r="AW56" s="288"/>
      <c r="AX56" s="288"/>
      <c r="AY56" s="288"/>
      <c r="AZ56" s="288"/>
      <c r="BA56" s="288"/>
      <c r="BB56" s="288"/>
      <c r="BC56" s="288"/>
      <c r="BD56" s="288"/>
      <c r="BE56" s="288"/>
      <c r="BF56" s="288"/>
      <c r="BG56" s="288"/>
      <c r="BH56" s="288"/>
    </row>
    <row r="57" spans="1:60" x14ac:dyDescent="0.25">
      <c r="A57" s="288"/>
      <c r="B57" s="288"/>
      <c r="C57" s="288"/>
      <c r="D57" s="288"/>
      <c r="E57" s="288"/>
      <c r="F57" s="288"/>
      <c r="G57" s="288"/>
      <c r="H57" s="288"/>
      <c r="I57" s="288"/>
      <c r="J57" s="288"/>
      <c r="K57" s="288"/>
      <c r="L57" s="288"/>
      <c r="M57" s="288"/>
      <c r="N57" s="288"/>
      <c r="O57" s="288"/>
      <c r="P57" s="288"/>
      <c r="Q57" s="288"/>
      <c r="R57" s="288"/>
      <c r="S57" s="288"/>
      <c r="T57" s="288"/>
      <c r="U57" s="288"/>
      <c r="V57" s="288"/>
      <c r="W57" s="288"/>
      <c r="X57" s="288"/>
      <c r="Y57" s="288"/>
      <c r="Z57" s="288"/>
      <c r="AA57" s="288"/>
      <c r="AB57" s="288"/>
      <c r="AC57" s="288"/>
      <c r="AD57" s="288"/>
      <c r="AE57" s="288"/>
      <c r="AF57" s="288"/>
      <c r="AG57" s="288"/>
      <c r="AH57" s="288"/>
      <c r="AI57" s="288"/>
      <c r="AJ57" s="288"/>
      <c r="AK57" s="288"/>
      <c r="AL57" s="288"/>
      <c r="AM57" s="288"/>
      <c r="AN57" s="288"/>
      <c r="AO57" s="288"/>
      <c r="AP57" s="288"/>
      <c r="AQ57" s="288"/>
      <c r="AR57" s="288"/>
      <c r="AS57" s="288"/>
      <c r="AT57" s="288"/>
      <c r="AU57" s="288"/>
      <c r="AV57" s="288"/>
      <c r="AW57" s="288"/>
      <c r="AX57" s="288"/>
      <c r="AY57" s="288"/>
      <c r="AZ57" s="288"/>
      <c r="BA57" s="288"/>
      <c r="BB57" s="288"/>
      <c r="BC57" s="288"/>
      <c r="BD57" s="288"/>
      <c r="BE57" s="288"/>
      <c r="BF57" s="288"/>
      <c r="BG57" s="288"/>
      <c r="BH57" s="288"/>
    </row>
    <row r="58" spans="1:60" x14ac:dyDescent="0.25">
      <c r="A58" s="288"/>
      <c r="B58" s="288"/>
      <c r="C58" s="288"/>
      <c r="D58" s="288"/>
      <c r="E58" s="288"/>
      <c r="F58" s="288"/>
      <c r="G58" s="288"/>
      <c r="H58" s="288"/>
      <c r="I58" s="288"/>
      <c r="J58" s="288"/>
      <c r="K58" s="288"/>
      <c r="L58" s="288"/>
      <c r="M58" s="288"/>
      <c r="N58" s="288"/>
      <c r="O58" s="288"/>
      <c r="P58" s="288"/>
      <c r="Q58" s="288"/>
      <c r="R58" s="288"/>
      <c r="S58" s="288"/>
      <c r="T58" s="288"/>
      <c r="U58" s="288"/>
      <c r="V58" s="288"/>
      <c r="W58" s="288"/>
      <c r="X58" s="288"/>
      <c r="Y58" s="288"/>
      <c r="Z58" s="288"/>
      <c r="AA58" s="288"/>
      <c r="AB58" s="288"/>
      <c r="AC58" s="288"/>
      <c r="AD58" s="288"/>
      <c r="AE58" s="288"/>
      <c r="AF58" s="288"/>
      <c r="AG58" s="288"/>
      <c r="AH58" s="288"/>
      <c r="AI58" s="288"/>
      <c r="AJ58" s="288"/>
      <c r="AK58" s="288"/>
      <c r="AL58" s="288"/>
      <c r="AM58" s="288"/>
      <c r="AN58" s="288"/>
      <c r="AO58" s="288"/>
      <c r="AP58" s="288"/>
      <c r="AQ58" s="288"/>
      <c r="AR58" s="288"/>
      <c r="AS58" s="288"/>
      <c r="AT58" s="288"/>
      <c r="AU58" s="288"/>
      <c r="AV58" s="288"/>
      <c r="AW58" s="288"/>
      <c r="AX58" s="288"/>
      <c r="AY58" s="288"/>
      <c r="AZ58" s="288"/>
      <c r="BA58" s="288"/>
      <c r="BB58" s="288"/>
      <c r="BC58" s="288"/>
      <c r="BD58" s="288"/>
      <c r="BE58" s="288"/>
      <c r="BF58" s="288"/>
      <c r="BG58" s="288"/>
      <c r="BH58" s="288"/>
    </row>
    <row r="59" spans="1:60" x14ac:dyDescent="0.25">
      <c r="A59" s="288"/>
      <c r="B59" s="288"/>
      <c r="C59" s="288"/>
      <c r="D59" s="288"/>
      <c r="E59" s="288"/>
      <c r="F59" s="288"/>
      <c r="G59" s="288"/>
      <c r="H59" s="288"/>
      <c r="I59" s="288"/>
      <c r="J59" s="288"/>
      <c r="K59" s="288"/>
      <c r="L59" s="288"/>
      <c r="M59" s="288"/>
      <c r="N59" s="288"/>
      <c r="O59" s="288"/>
      <c r="P59" s="288"/>
      <c r="Q59" s="288"/>
      <c r="R59" s="288"/>
      <c r="S59" s="288"/>
      <c r="T59" s="288"/>
      <c r="U59" s="288"/>
      <c r="V59" s="288"/>
      <c r="W59" s="288"/>
      <c r="X59" s="288"/>
      <c r="Y59" s="288"/>
      <c r="Z59" s="288"/>
      <c r="AA59" s="288"/>
      <c r="AB59" s="288"/>
      <c r="AC59" s="288"/>
      <c r="AD59" s="288"/>
      <c r="AE59" s="288"/>
      <c r="AF59" s="288"/>
      <c r="AG59" s="288"/>
      <c r="AH59" s="288"/>
      <c r="AI59" s="288"/>
      <c r="AJ59" s="288"/>
      <c r="AK59" s="288"/>
      <c r="AL59" s="288"/>
      <c r="AM59" s="288"/>
      <c r="AN59" s="288"/>
      <c r="AO59" s="288"/>
      <c r="AP59" s="288"/>
      <c r="AQ59" s="288"/>
      <c r="AR59" s="288"/>
      <c r="AS59" s="288"/>
      <c r="AT59" s="288"/>
      <c r="AU59" s="288"/>
      <c r="AV59" s="288"/>
      <c r="AW59" s="288"/>
      <c r="AX59" s="288"/>
      <c r="AY59" s="288"/>
      <c r="AZ59" s="288"/>
      <c r="BA59" s="288"/>
      <c r="BB59" s="288"/>
      <c r="BC59" s="288"/>
      <c r="BD59" s="288"/>
      <c r="BE59" s="288"/>
      <c r="BF59" s="288"/>
      <c r="BG59" s="288"/>
      <c r="BH59" s="288"/>
    </row>
    <row r="60" spans="1:60" x14ac:dyDescent="0.25">
      <c r="A60" s="288"/>
      <c r="B60" s="288"/>
      <c r="C60" s="288"/>
      <c r="D60" s="288"/>
      <c r="E60" s="288"/>
      <c r="F60" s="288"/>
      <c r="G60" s="288"/>
      <c r="H60" s="288"/>
      <c r="I60" s="288"/>
      <c r="J60" s="288"/>
      <c r="K60" s="288"/>
      <c r="L60" s="288"/>
      <c r="M60" s="288"/>
      <c r="N60" s="288"/>
      <c r="O60" s="288"/>
      <c r="P60" s="288"/>
      <c r="Q60" s="288"/>
      <c r="R60" s="288"/>
      <c r="S60" s="288"/>
      <c r="T60" s="288"/>
      <c r="U60" s="288"/>
      <c r="V60" s="288"/>
      <c r="W60" s="288"/>
      <c r="X60" s="288"/>
      <c r="Y60" s="288"/>
      <c r="Z60" s="288"/>
      <c r="AA60" s="288"/>
      <c r="AB60" s="288"/>
      <c r="AC60" s="288"/>
      <c r="AD60" s="288"/>
      <c r="AE60" s="288"/>
      <c r="AF60" s="288"/>
      <c r="AG60" s="288"/>
      <c r="AH60" s="288"/>
      <c r="AI60" s="288"/>
      <c r="AJ60" s="288"/>
      <c r="AK60" s="288"/>
      <c r="AL60" s="288"/>
      <c r="AM60" s="288"/>
      <c r="AN60" s="288"/>
      <c r="AO60" s="288"/>
      <c r="AP60" s="288"/>
      <c r="AQ60" s="288"/>
      <c r="AR60" s="288"/>
      <c r="AS60" s="288"/>
      <c r="AT60" s="288"/>
      <c r="AU60" s="288"/>
      <c r="AV60" s="288"/>
      <c r="AW60" s="288"/>
      <c r="AX60" s="288"/>
      <c r="AY60" s="288"/>
      <c r="AZ60" s="288"/>
      <c r="BA60" s="288"/>
      <c r="BB60" s="288"/>
      <c r="BC60" s="288"/>
      <c r="BD60" s="288"/>
      <c r="BE60" s="288"/>
      <c r="BF60" s="288"/>
      <c r="BG60" s="288"/>
      <c r="BH60" s="288"/>
    </row>
    <row r="61" spans="1:60" x14ac:dyDescent="0.25">
      <c r="A61" s="288"/>
      <c r="B61" s="288"/>
      <c r="C61" s="288"/>
      <c r="D61" s="288"/>
      <c r="E61" s="288"/>
      <c r="F61" s="288"/>
      <c r="G61" s="288"/>
      <c r="H61" s="288"/>
      <c r="I61" s="288"/>
      <c r="J61" s="288"/>
      <c r="K61" s="288"/>
      <c r="L61" s="288"/>
      <c r="M61" s="288"/>
      <c r="N61" s="288"/>
      <c r="O61" s="288"/>
      <c r="P61" s="288"/>
      <c r="Q61" s="288"/>
      <c r="R61" s="288"/>
      <c r="S61" s="288"/>
      <c r="T61" s="288"/>
      <c r="U61" s="288"/>
      <c r="V61" s="288"/>
      <c r="W61" s="288"/>
      <c r="X61" s="288"/>
      <c r="Y61" s="288"/>
      <c r="Z61" s="288"/>
      <c r="AA61" s="288"/>
      <c r="AB61" s="288"/>
      <c r="AC61" s="288"/>
      <c r="AD61" s="288"/>
      <c r="AE61" s="288"/>
      <c r="AF61" s="288"/>
      <c r="AG61" s="288"/>
      <c r="AH61" s="288"/>
      <c r="AI61" s="288"/>
      <c r="AJ61" s="288"/>
      <c r="AK61" s="288"/>
      <c r="AL61" s="288"/>
      <c r="AM61" s="288"/>
      <c r="AN61" s="288"/>
      <c r="AO61" s="288"/>
      <c r="AP61" s="288"/>
      <c r="AQ61" s="288"/>
      <c r="AR61" s="288"/>
      <c r="AS61" s="288"/>
      <c r="AT61" s="288"/>
      <c r="AU61" s="288"/>
      <c r="AV61" s="288"/>
      <c r="AW61" s="288"/>
      <c r="AX61" s="288"/>
      <c r="AY61" s="288"/>
      <c r="AZ61" s="288"/>
      <c r="BA61" s="288"/>
      <c r="BB61" s="288"/>
      <c r="BC61" s="288"/>
      <c r="BD61" s="288"/>
      <c r="BE61" s="288"/>
      <c r="BF61" s="288"/>
      <c r="BG61" s="288"/>
      <c r="BH61" s="288"/>
    </row>
    <row r="62" spans="1:60" x14ac:dyDescent="0.25">
      <c r="A62" s="288"/>
      <c r="B62" s="288"/>
      <c r="C62" s="288"/>
      <c r="D62" s="288"/>
      <c r="E62" s="288"/>
      <c r="F62" s="288"/>
      <c r="G62" s="288"/>
      <c r="H62" s="288"/>
      <c r="I62" s="288"/>
      <c r="J62" s="288"/>
      <c r="K62" s="288"/>
      <c r="L62" s="288"/>
      <c r="M62" s="288"/>
      <c r="N62" s="288"/>
      <c r="O62" s="288"/>
      <c r="P62" s="288"/>
      <c r="Q62" s="288"/>
      <c r="R62" s="288"/>
      <c r="S62" s="288"/>
      <c r="T62" s="288"/>
      <c r="U62" s="288"/>
      <c r="V62" s="288"/>
      <c r="W62" s="288"/>
      <c r="X62" s="288"/>
      <c r="Y62" s="288"/>
      <c r="Z62" s="288"/>
      <c r="AA62" s="288"/>
      <c r="AB62" s="288"/>
      <c r="AC62" s="288"/>
      <c r="AD62" s="288"/>
      <c r="AE62" s="288"/>
      <c r="AF62" s="288"/>
      <c r="AG62" s="288"/>
      <c r="AH62" s="288"/>
      <c r="AI62" s="288"/>
      <c r="AJ62" s="288"/>
      <c r="AK62" s="288"/>
      <c r="AL62" s="288"/>
      <c r="AM62" s="288"/>
      <c r="AN62" s="288"/>
      <c r="AO62" s="288"/>
      <c r="AP62" s="288"/>
      <c r="AQ62" s="288"/>
      <c r="AR62" s="288"/>
      <c r="AS62" s="288"/>
      <c r="AT62" s="288"/>
      <c r="AU62" s="288"/>
      <c r="AV62" s="288"/>
      <c r="AW62" s="288"/>
      <c r="AX62" s="288"/>
      <c r="AY62" s="288"/>
      <c r="AZ62" s="288"/>
      <c r="BA62" s="288"/>
      <c r="BB62" s="288"/>
      <c r="BC62" s="288"/>
      <c r="BD62" s="288"/>
      <c r="BE62" s="288"/>
      <c r="BF62" s="288"/>
      <c r="BG62" s="288"/>
      <c r="BH62" s="288"/>
    </row>
    <row r="63" spans="1:60" x14ac:dyDescent="0.25">
      <c r="A63" s="288"/>
      <c r="B63" s="288"/>
      <c r="C63" s="288"/>
      <c r="D63" s="288"/>
      <c r="E63" s="288"/>
      <c r="F63" s="288"/>
      <c r="G63" s="288"/>
      <c r="H63" s="288"/>
      <c r="I63" s="288"/>
      <c r="J63" s="288"/>
      <c r="K63" s="288"/>
      <c r="L63" s="288"/>
      <c r="M63" s="288"/>
      <c r="N63" s="288"/>
      <c r="O63" s="288"/>
      <c r="P63" s="288"/>
      <c r="Q63" s="288"/>
      <c r="R63" s="288"/>
      <c r="S63" s="288"/>
      <c r="T63" s="288"/>
      <c r="U63" s="288"/>
      <c r="V63" s="288"/>
      <c r="W63" s="288"/>
      <c r="X63" s="288"/>
      <c r="Y63" s="288"/>
      <c r="Z63" s="288"/>
      <c r="AA63" s="288"/>
      <c r="AB63" s="288"/>
      <c r="AC63" s="288"/>
      <c r="AD63" s="288"/>
      <c r="AE63" s="288"/>
      <c r="AF63" s="288"/>
      <c r="AG63" s="288"/>
      <c r="AH63" s="288"/>
      <c r="AI63" s="288"/>
      <c r="AJ63" s="288"/>
      <c r="AK63" s="288"/>
      <c r="AL63" s="288"/>
      <c r="AM63" s="288"/>
      <c r="AN63" s="288"/>
      <c r="AO63" s="288"/>
      <c r="AP63" s="288"/>
      <c r="AQ63" s="288"/>
      <c r="AR63" s="288"/>
      <c r="AS63" s="288"/>
      <c r="AT63" s="288"/>
      <c r="AU63" s="288"/>
      <c r="AV63" s="288"/>
      <c r="AW63" s="288"/>
      <c r="AX63" s="288"/>
      <c r="AY63" s="288"/>
      <c r="AZ63" s="288"/>
      <c r="BA63" s="288"/>
      <c r="BB63" s="288"/>
      <c r="BC63" s="288"/>
      <c r="BD63" s="288"/>
      <c r="BE63" s="288"/>
      <c r="BF63" s="288"/>
      <c r="BG63" s="288"/>
      <c r="BH63" s="288"/>
    </row>
    <row r="64" spans="1:60" x14ac:dyDescent="0.25">
      <c r="A64" s="288"/>
      <c r="B64" s="288"/>
      <c r="C64" s="288"/>
      <c r="D64" s="288"/>
      <c r="E64" s="288"/>
      <c r="F64" s="288"/>
      <c r="G64" s="288"/>
      <c r="H64" s="288"/>
      <c r="I64" s="288"/>
      <c r="J64" s="288"/>
      <c r="K64" s="288"/>
      <c r="L64" s="288"/>
      <c r="M64" s="288"/>
      <c r="N64" s="288"/>
      <c r="O64" s="288"/>
      <c r="P64" s="288"/>
      <c r="Q64" s="288"/>
      <c r="R64" s="288"/>
      <c r="S64" s="288"/>
      <c r="T64" s="288"/>
      <c r="U64" s="288"/>
      <c r="V64" s="288"/>
      <c r="W64" s="288"/>
      <c r="X64" s="288"/>
      <c r="Y64" s="288"/>
      <c r="Z64" s="288"/>
      <c r="AA64" s="288"/>
      <c r="AB64" s="288"/>
      <c r="AC64" s="288"/>
      <c r="AD64" s="288"/>
      <c r="AE64" s="288"/>
      <c r="AF64" s="288"/>
      <c r="AG64" s="288"/>
      <c r="AH64" s="288"/>
      <c r="AI64" s="288"/>
      <c r="AJ64" s="288"/>
      <c r="AK64" s="288"/>
      <c r="AL64" s="288"/>
      <c r="AM64" s="288"/>
      <c r="AN64" s="288"/>
      <c r="AO64" s="288"/>
      <c r="AP64" s="288"/>
      <c r="AQ64" s="288"/>
      <c r="AR64" s="288"/>
      <c r="AS64" s="288"/>
      <c r="AT64" s="288"/>
      <c r="AU64" s="288"/>
      <c r="AV64" s="288"/>
      <c r="AW64" s="288"/>
      <c r="AX64" s="288"/>
      <c r="AY64" s="288"/>
      <c r="AZ64" s="288"/>
      <c r="BA64" s="288"/>
      <c r="BB64" s="288"/>
      <c r="BC64" s="288"/>
      <c r="BD64" s="288"/>
      <c r="BE64" s="288"/>
      <c r="BF64" s="288"/>
      <c r="BG64" s="288"/>
      <c r="BH64" s="288"/>
    </row>
    <row r="65" spans="1:60" x14ac:dyDescent="0.25">
      <c r="A65" s="288"/>
      <c r="B65" s="288"/>
      <c r="C65" s="288"/>
      <c r="D65" s="288"/>
      <c r="E65" s="288"/>
      <c r="F65" s="288"/>
      <c r="G65" s="288"/>
      <c r="H65" s="288"/>
      <c r="I65" s="288"/>
      <c r="J65" s="288"/>
      <c r="K65" s="288"/>
      <c r="L65" s="288"/>
      <c r="M65" s="288"/>
      <c r="N65" s="288"/>
      <c r="O65" s="288"/>
      <c r="P65" s="288"/>
      <c r="Q65" s="288"/>
      <c r="R65" s="288"/>
      <c r="S65" s="288"/>
      <c r="T65" s="288"/>
      <c r="U65" s="288"/>
      <c r="V65" s="288"/>
      <c r="W65" s="288"/>
      <c r="X65" s="288"/>
      <c r="Y65" s="288"/>
      <c r="Z65" s="288"/>
      <c r="AA65" s="288"/>
      <c r="AB65" s="288"/>
      <c r="AC65" s="288"/>
      <c r="AD65" s="288"/>
      <c r="AE65" s="288"/>
      <c r="AF65" s="288"/>
      <c r="AG65" s="288"/>
      <c r="AH65" s="288"/>
      <c r="AI65" s="288"/>
      <c r="AJ65" s="288"/>
      <c r="AK65" s="288"/>
      <c r="AL65" s="288"/>
      <c r="AM65" s="288"/>
      <c r="AN65" s="288"/>
      <c r="AO65" s="288"/>
      <c r="AP65" s="288"/>
      <c r="AQ65" s="288"/>
      <c r="AR65" s="288"/>
      <c r="AS65" s="288"/>
      <c r="AT65" s="288"/>
      <c r="AU65" s="288"/>
      <c r="AV65" s="288"/>
      <c r="AW65" s="288"/>
      <c r="AX65" s="288"/>
      <c r="AY65" s="288"/>
      <c r="AZ65" s="288"/>
      <c r="BA65" s="288"/>
      <c r="BB65" s="288"/>
      <c r="BC65" s="288"/>
      <c r="BD65" s="288"/>
      <c r="BE65" s="288"/>
      <c r="BF65" s="288"/>
      <c r="BG65" s="288"/>
      <c r="BH65" s="288"/>
    </row>
    <row r="66" spans="1:60" x14ac:dyDescent="0.25">
      <c r="A66" s="288"/>
      <c r="B66" s="288"/>
      <c r="C66" s="288"/>
      <c r="D66" s="288"/>
      <c r="E66" s="288"/>
      <c r="F66" s="288"/>
      <c r="G66" s="288"/>
      <c r="H66" s="288"/>
      <c r="I66" s="288"/>
      <c r="J66" s="288"/>
      <c r="K66" s="288"/>
      <c r="L66" s="288"/>
      <c r="M66" s="288"/>
      <c r="N66" s="288"/>
      <c r="O66" s="288"/>
      <c r="P66" s="288"/>
      <c r="Q66" s="288"/>
      <c r="R66" s="288"/>
      <c r="S66" s="288"/>
      <c r="T66" s="288"/>
      <c r="U66" s="288"/>
      <c r="V66" s="288"/>
      <c r="W66" s="288"/>
      <c r="X66" s="288"/>
      <c r="Y66" s="288"/>
      <c r="Z66" s="288"/>
      <c r="AA66" s="288"/>
      <c r="AB66" s="288"/>
      <c r="AC66" s="288"/>
      <c r="AD66" s="288"/>
      <c r="AE66" s="288"/>
      <c r="AF66" s="288"/>
      <c r="AG66" s="288"/>
      <c r="AH66" s="288"/>
      <c r="AI66" s="288"/>
      <c r="AJ66" s="288"/>
      <c r="AK66" s="288"/>
      <c r="AL66" s="288"/>
      <c r="AM66" s="288"/>
      <c r="AN66" s="288"/>
      <c r="AO66" s="288"/>
      <c r="AP66" s="288"/>
      <c r="AQ66" s="288"/>
      <c r="AR66" s="288"/>
      <c r="AS66" s="288"/>
      <c r="AT66" s="288"/>
      <c r="AU66" s="288"/>
      <c r="AV66" s="288"/>
      <c r="AW66" s="288"/>
      <c r="AX66" s="288"/>
      <c r="AY66" s="288"/>
      <c r="AZ66" s="288"/>
      <c r="BA66" s="288"/>
      <c r="BB66" s="288"/>
      <c r="BC66" s="288"/>
      <c r="BD66" s="288"/>
      <c r="BE66" s="288"/>
      <c r="BF66" s="288"/>
      <c r="BG66" s="288"/>
      <c r="BH66" s="288"/>
    </row>
    <row r="67" spans="1:60" x14ac:dyDescent="0.25">
      <c r="A67" s="288"/>
      <c r="B67" s="288"/>
      <c r="C67" s="288"/>
      <c r="D67" s="288"/>
      <c r="E67" s="288"/>
      <c r="F67" s="288"/>
      <c r="G67" s="288"/>
      <c r="H67" s="288"/>
      <c r="I67" s="288"/>
      <c r="J67" s="288"/>
      <c r="K67" s="288"/>
      <c r="L67" s="288"/>
      <c r="M67" s="288"/>
      <c r="N67" s="288"/>
      <c r="O67" s="288"/>
      <c r="P67" s="288"/>
      <c r="Q67" s="288"/>
      <c r="R67" s="288"/>
      <c r="S67" s="288"/>
      <c r="T67" s="288"/>
      <c r="U67" s="288"/>
      <c r="V67" s="288"/>
      <c r="W67" s="288"/>
      <c r="X67" s="288"/>
      <c r="Y67" s="288"/>
      <c r="Z67" s="288"/>
      <c r="AA67" s="288"/>
      <c r="AB67" s="288"/>
      <c r="AC67" s="288"/>
      <c r="AD67" s="288"/>
      <c r="AE67" s="288"/>
      <c r="AF67" s="288"/>
      <c r="AG67" s="288"/>
      <c r="AH67" s="288"/>
      <c r="AI67" s="288"/>
      <c r="AJ67" s="288"/>
      <c r="AK67" s="288"/>
      <c r="AL67" s="288"/>
      <c r="AM67" s="288"/>
      <c r="AN67" s="288"/>
      <c r="AO67" s="288"/>
      <c r="AP67" s="288"/>
      <c r="AQ67" s="288"/>
      <c r="AR67" s="288"/>
      <c r="AS67" s="288"/>
      <c r="AT67" s="288"/>
      <c r="AU67" s="288"/>
      <c r="AV67" s="288"/>
      <c r="AW67" s="288"/>
      <c r="AX67" s="288"/>
      <c r="AY67" s="288"/>
      <c r="AZ67" s="288"/>
      <c r="BA67" s="288"/>
      <c r="BB67" s="288"/>
      <c r="BC67" s="288"/>
      <c r="BD67" s="288"/>
      <c r="BE67" s="288"/>
      <c r="BF67" s="288"/>
      <c r="BG67" s="288"/>
      <c r="BH67" s="288"/>
    </row>
    <row r="68" spans="1:60" x14ac:dyDescent="0.25">
      <c r="A68" s="288"/>
      <c r="B68" s="288"/>
      <c r="C68" s="288"/>
      <c r="D68" s="288"/>
      <c r="E68" s="288"/>
      <c r="F68" s="288"/>
      <c r="G68" s="288"/>
      <c r="H68" s="288"/>
      <c r="I68" s="288"/>
      <c r="J68" s="288"/>
      <c r="K68" s="288"/>
      <c r="L68" s="288"/>
      <c r="M68" s="288"/>
      <c r="N68" s="288"/>
      <c r="O68" s="288"/>
      <c r="P68" s="288"/>
      <c r="Q68" s="288"/>
      <c r="R68" s="288"/>
      <c r="S68" s="288"/>
      <c r="T68" s="288"/>
      <c r="U68" s="288"/>
      <c r="V68" s="288"/>
      <c r="W68" s="288"/>
      <c r="X68" s="288"/>
      <c r="Y68" s="288"/>
      <c r="Z68" s="288"/>
      <c r="AA68" s="288"/>
      <c r="AB68" s="288"/>
      <c r="AC68" s="288"/>
      <c r="AD68" s="288"/>
      <c r="AE68" s="288"/>
      <c r="AF68" s="288"/>
      <c r="AG68" s="288"/>
      <c r="AH68" s="288"/>
      <c r="AI68" s="288"/>
      <c r="AJ68" s="288"/>
      <c r="AK68" s="288"/>
      <c r="AL68" s="288"/>
      <c r="AM68" s="288"/>
      <c r="AN68" s="288"/>
      <c r="AO68" s="288"/>
      <c r="AP68" s="288"/>
      <c r="AQ68" s="288"/>
      <c r="AR68" s="288"/>
      <c r="AS68" s="288"/>
      <c r="AT68" s="288"/>
      <c r="AU68" s="288"/>
      <c r="AV68" s="288"/>
      <c r="AW68" s="288"/>
      <c r="AX68" s="288"/>
      <c r="AY68" s="288"/>
      <c r="AZ68" s="288"/>
      <c r="BA68" s="288"/>
      <c r="BB68" s="288"/>
      <c r="BC68" s="288"/>
      <c r="BD68" s="288"/>
      <c r="BE68" s="288"/>
      <c r="BF68" s="288"/>
      <c r="BG68" s="288"/>
      <c r="BH68" s="288"/>
    </row>
    <row r="69" spans="1:60" x14ac:dyDescent="0.25">
      <c r="A69" s="288"/>
      <c r="B69" s="288"/>
      <c r="C69" s="288"/>
      <c r="D69" s="288"/>
      <c r="E69" s="288"/>
      <c r="F69" s="288"/>
      <c r="G69" s="288"/>
      <c r="H69" s="288"/>
      <c r="I69" s="288"/>
      <c r="J69" s="288"/>
      <c r="K69" s="288"/>
      <c r="L69" s="288"/>
      <c r="M69" s="288"/>
      <c r="N69" s="288"/>
      <c r="O69" s="288"/>
      <c r="P69" s="288"/>
      <c r="Q69" s="288"/>
      <c r="R69" s="288"/>
      <c r="S69" s="288"/>
      <c r="T69" s="288"/>
      <c r="U69" s="288"/>
      <c r="V69" s="288"/>
      <c r="W69" s="288"/>
      <c r="X69" s="288"/>
      <c r="Y69" s="288"/>
      <c r="Z69" s="288"/>
      <c r="AA69" s="288"/>
      <c r="AB69" s="288"/>
      <c r="AC69" s="288"/>
      <c r="AD69" s="288"/>
      <c r="AE69" s="288"/>
      <c r="AF69" s="288"/>
      <c r="AG69" s="288"/>
      <c r="AH69" s="288"/>
      <c r="AI69" s="288"/>
      <c r="AJ69" s="288"/>
      <c r="AK69" s="288"/>
      <c r="AL69" s="288"/>
      <c r="AM69" s="288"/>
      <c r="AN69" s="288"/>
      <c r="AO69" s="288"/>
      <c r="AP69" s="288"/>
      <c r="AQ69" s="288"/>
      <c r="AR69" s="288"/>
      <c r="AS69" s="288"/>
      <c r="AT69" s="288"/>
      <c r="AU69" s="288"/>
      <c r="AV69" s="288"/>
      <c r="AW69" s="288"/>
      <c r="AX69" s="288"/>
      <c r="AY69" s="288"/>
      <c r="AZ69" s="288"/>
      <c r="BA69" s="288"/>
      <c r="BB69" s="288"/>
      <c r="BC69" s="288"/>
      <c r="BD69" s="288"/>
      <c r="BE69" s="288"/>
      <c r="BF69" s="288"/>
      <c r="BG69" s="288"/>
      <c r="BH69" s="288"/>
    </row>
    <row r="70" spans="1:60" x14ac:dyDescent="0.25">
      <c r="A70" s="288"/>
      <c r="B70" s="288"/>
      <c r="C70" s="288"/>
      <c r="D70" s="288"/>
      <c r="E70" s="288"/>
      <c r="F70" s="288"/>
      <c r="G70" s="288"/>
      <c r="H70" s="288"/>
      <c r="I70" s="288"/>
      <c r="J70" s="288"/>
      <c r="K70" s="288"/>
      <c r="L70" s="288"/>
      <c r="M70" s="288"/>
      <c r="N70" s="288"/>
      <c r="O70" s="288"/>
      <c r="P70" s="288"/>
      <c r="Q70" s="288"/>
      <c r="R70" s="288"/>
      <c r="S70" s="288"/>
      <c r="T70" s="288"/>
      <c r="U70" s="288"/>
      <c r="V70" s="288"/>
      <c r="W70" s="288"/>
      <c r="X70" s="288"/>
      <c r="Y70" s="288"/>
      <c r="Z70" s="288"/>
      <c r="AA70" s="288"/>
      <c r="AB70" s="288"/>
      <c r="AC70" s="288"/>
      <c r="AD70" s="288"/>
      <c r="AE70" s="288"/>
      <c r="AF70" s="288"/>
      <c r="AG70" s="288"/>
      <c r="AH70" s="288"/>
      <c r="AI70" s="288"/>
      <c r="AJ70" s="288"/>
      <c r="AK70" s="288"/>
      <c r="AL70" s="288"/>
      <c r="AM70" s="288"/>
      <c r="AN70" s="288"/>
      <c r="AO70" s="288"/>
      <c r="AP70" s="288"/>
      <c r="AQ70" s="288"/>
      <c r="AR70" s="288"/>
      <c r="AS70" s="288"/>
      <c r="AT70" s="288"/>
      <c r="AU70" s="288"/>
      <c r="AV70" s="288"/>
      <c r="AW70" s="288"/>
      <c r="AX70" s="288"/>
      <c r="AY70" s="288"/>
      <c r="AZ70" s="288"/>
      <c r="BA70" s="288"/>
      <c r="BB70" s="288"/>
      <c r="BC70" s="288"/>
      <c r="BD70" s="288"/>
      <c r="BE70" s="288"/>
      <c r="BF70" s="288"/>
      <c r="BG70" s="288"/>
      <c r="BH70" s="288"/>
    </row>
    <row r="71" spans="1:60" x14ac:dyDescent="0.25">
      <c r="A71" s="288"/>
      <c r="B71" s="288"/>
      <c r="C71" s="288"/>
      <c r="D71" s="288"/>
      <c r="E71" s="288"/>
      <c r="F71" s="288"/>
      <c r="G71" s="288"/>
      <c r="H71" s="288"/>
      <c r="I71" s="288"/>
      <c r="J71" s="288"/>
      <c r="K71" s="288"/>
      <c r="L71" s="288"/>
      <c r="M71" s="288"/>
      <c r="N71" s="288"/>
      <c r="O71" s="288"/>
      <c r="P71" s="288"/>
      <c r="Q71" s="288"/>
      <c r="R71" s="288"/>
      <c r="S71" s="288"/>
      <c r="T71" s="288"/>
      <c r="U71" s="288"/>
      <c r="V71" s="288"/>
      <c r="W71" s="288"/>
      <c r="X71" s="288"/>
      <c r="Y71" s="288"/>
      <c r="Z71" s="288"/>
      <c r="AA71" s="288"/>
      <c r="AB71" s="288"/>
      <c r="AC71" s="288"/>
      <c r="AD71" s="288"/>
      <c r="AE71" s="288"/>
      <c r="AF71" s="288"/>
      <c r="AG71" s="288"/>
      <c r="AH71" s="288"/>
      <c r="AI71" s="288"/>
      <c r="AJ71" s="288"/>
      <c r="AK71" s="288"/>
      <c r="AL71" s="288"/>
      <c r="AM71" s="288"/>
      <c r="AN71" s="288"/>
      <c r="AO71" s="288"/>
      <c r="AP71" s="288"/>
      <c r="AQ71" s="288"/>
      <c r="AR71" s="288"/>
      <c r="AS71" s="288"/>
      <c r="AT71" s="288"/>
      <c r="AU71" s="288"/>
      <c r="AV71" s="288"/>
      <c r="AW71" s="288"/>
      <c r="AX71" s="288"/>
      <c r="AY71" s="288"/>
      <c r="AZ71" s="288"/>
      <c r="BA71" s="288"/>
      <c r="BB71" s="288"/>
      <c r="BC71" s="288"/>
      <c r="BD71" s="288"/>
      <c r="BE71" s="288"/>
      <c r="BF71" s="288"/>
      <c r="BG71" s="288"/>
      <c r="BH71" s="288"/>
    </row>
    <row r="72" spans="1:60" x14ac:dyDescent="0.25">
      <c r="A72" s="288"/>
      <c r="B72" s="288"/>
      <c r="C72" s="288"/>
      <c r="D72" s="288"/>
      <c r="E72" s="288"/>
      <c r="F72" s="288"/>
      <c r="G72" s="288"/>
      <c r="H72" s="288"/>
      <c r="I72" s="288"/>
      <c r="J72" s="288"/>
      <c r="K72" s="288"/>
      <c r="L72" s="288"/>
      <c r="M72" s="288"/>
      <c r="N72" s="288"/>
      <c r="O72" s="288"/>
      <c r="P72" s="288"/>
      <c r="Q72" s="288"/>
      <c r="R72" s="288"/>
      <c r="S72" s="288"/>
      <c r="T72" s="288"/>
      <c r="U72" s="288"/>
      <c r="V72" s="288"/>
      <c r="W72" s="288"/>
      <c r="X72" s="288"/>
      <c r="Y72" s="288"/>
      <c r="Z72" s="288"/>
      <c r="AA72" s="288"/>
      <c r="AB72" s="288"/>
      <c r="AC72" s="288"/>
      <c r="AD72" s="288"/>
      <c r="AE72" s="288"/>
      <c r="AF72" s="288"/>
      <c r="AG72" s="288"/>
      <c r="AH72" s="288"/>
      <c r="AI72" s="288"/>
      <c r="AJ72" s="288"/>
      <c r="AK72" s="288"/>
      <c r="AL72" s="288"/>
      <c r="AM72" s="288"/>
      <c r="AN72" s="288"/>
      <c r="AO72" s="288"/>
      <c r="AP72" s="288"/>
      <c r="AQ72" s="288"/>
      <c r="AR72" s="288"/>
      <c r="AS72" s="288"/>
      <c r="AT72" s="288"/>
      <c r="AU72" s="288"/>
      <c r="AV72" s="288"/>
      <c r="AW72" s="288"/>
      <c r="AX72" s="288"/>
      <c r="AY72" s="288"/>
      <c r="AZ72" s="288"/>
      <c r="BA72" s="288"/>
      <c r="BB72" s="288"/>
      <c r="BC72" s="288"/>
      <c r="BD72" s="288"/>
      <c r="BE72" s="288"/>
      <c r="BF72" s="288"/>
      <c r="BG72" s="288"/>
      <c r="BH72" s="288"/>
    </row>
    <row r="73" spans="1:60" x14ac:dyDescent="0.25">
      <c r="A73" s="288"/>
      <c r="B73" s="288"/>
      <c r="C73" s="288"/>
      <c r="D73" s="288"/>
      <c r="E73" s="288"/>
      <c r="F73" s="288"/>
      <c r="G73" s="288"/>
      <c r="H73" s="288"/>
      <c r="I73" s="288"/>
      <c r="J73" s="288"/>
      <c r="K73" s="288"/>
      <c r="L73" s="288"/>
      <c r="M73" s="288"/>
      <c r="N73" s="288"/>
      <c r="O73" s="288"/>
      <c r="P73" s="288"/>
      <c r="Q73" s="288"/>
      <c r="R73" s="288"/>
      <c r="S73" s="288"/>
      <c r="T73" s="288"/>
      <c r="U73" s="288"/>
      <c r="V73" s="288"/>
      <c r="W73" s="288"/>
      <c r="X73" s="288"/>
      <c r="Y73" s="288"/>
      <c r="Z73" s="288"/>
      <c r="AA73" s="288"/>
      <c r="AB73" s="288"/>
      <c r="AC73" s="288"/>
      <c r="AD73" s="288"/>
      <c r="AE73" s="288"/>
      <c r="AF73" s="288"/>
      <c r="AG73" s="288"/>
      <c r="AH73" s="288"/>
      <c r="AI73" s="288"/>
      <c r="AJ73" s="288"/>
      <c r="AK73" s="288"/>
      <c r="AL73" s="288"/>
      <c r="AM73" s="288"/>
      <c r="AN73" s="288"/>
      <c r="AO73" s="288"/>
      <c r="AP73" s="288"/>
      <c r="AQ73" s="288"/>
      <c r="AR73" s="288"/>
      <c r="AS73" s="288"/>
      <c r="AT73" s="288"/>
      <c r="AU73" s="288"/>
      <c r="AV73" s="288"/>
      <c r="AW73" s="288"/>
      <c r="AX73" s="288"/>
      <c r="AY73" s="288"/>
      <c r="AZ73" s="288"/>
      <c r="BA73" s="288"/>
      <c r="BB73" s="288"/>
      <c r="BC73" s="288"/>
      <c r="BD73" s="288"/>
      <c r="BE73" s="288"/>
      <c r="BF73" s="288"/>
      <c r="BG73" s="288"/>
      <c r="BH73" s="288"/>
    </row>
    <row r="74" spans="1:60" x14ac:dyDescent="0.25">
      <c r="A74" s="288"/>
      <c r="B74" s="288"/>
      <c r="C74" s="288"/>
      <c r="D74" s="288"/>
      <c r="E74" s="288"/>
      <c r="F74" s="288"/>
      <c r="G74" s="288"/>
      <c r="H74" s="288"/>
      <c r="I74" s="288"/>
      <c r="J74" s="288"/>
      <c r="K74" s="288"/>
      <c r="L74" s="288"/>
      <c r="M74" s="288"/>
      <c r="N74" s="288"/>
      <c r="O74" s="288"/>
      <c r="P74" s="288"/>
      <c r="Q74" s="288"/>
      <c r="R74" s="288"/>
      <c r="S74" s="288"/>
      <c r="T74" s="288"/>
      <c r="U74" s="288"/>
      <c r="V74" s="288"/>
      <c r="W74" s="288"/>
      <c r="X74" s="288"/>
      <c r="Y74" s="288"/>
      <c r="Z74" s="288"/>
      <c r="AA74" s="288"/>
      <c r="AB74" s="288"/>
      <c r="AC74" s="288"/>
      <c r="AD74" s="288"/>
      <c r="AE74" s="288"/>
      <c r="AF74" s="288"/>
      <c r="AG74" s="288"/>
      <c r="AH74" s="288"/>
      <c r="AI74" s="288"/>
      <c r="AJ74" s="288"/>
      <c r="AK74" s="288"/>
      <c r="AL74" s="288"/>
      <c r="AM74" s="288"/>
      <c r="AN74" s="288"/>
      <c r="AO74" s="288"/>
      <c r="AP74" s="288"/>
      <c r="AQ74" s="288"/>
      <c r="AR74" s="288"/>
      <c r="AS74" s="288"/>
      <c r="AT74" s="288"/>
      <c r="AU74" s="288"/>
      <c r="AV74" s="288"/>
      <c r="AW74" s="288"/>
      <c r="AX74" s="288"/>
      <c r="AY74" s="288"/>
      <c r="AZ74" s="288"/>
      <c r="BA74" s="288"/>
      <c r="BB74" s="288"/>
      <c r="BC74" s="288"/>
      <c r="BD74" s="288"/>
      <c r="BE74" s="288"/>
      <c r="BF74" s="288"/>
      <c r="BG74" s="288"/>
      <c r="BH74" s="288"/>
    </row>
    <row r="75" spans="1:60" x14ac:dyDescent="0.25">
      <c r="A75" s="288"/>
      <c r="B75" s="288"/>
      <c r="C75" s="288"/>
      <c r="D75" s="288"/>
      <c r="E75" s="288"/>
      <c r="F75" s="288"/>
      <c r="G75" s="288"/>
      <c r="H75" s="288"/>
      <c r="I75" s="288"/>
      <c r="J75" s="288"/>
      <c r="K75" s="288"/>
      <c r="L75" s="288"/>
      <c r="M75" s="288"/>
      <c r="N75" s="288"/>
      <c r="O75" s="288"/>
      <c r="P75" s="288"/>
      <c r="Q75" s="288"/>
      <c r="R75" s="288"/>
      <c r="S75" s="288"/>
      <c r="T75" s="288"/>
      <c r="U75" s="288"/>
      <c r="V75" s="288"/>
      <c r="W75" s="288"/>
      <c r="X75" s="288"/>
      <c r="Y75" s="288"/>
      <c r="Z75" s="288"/>
      <c r="AA75" s="288"/>
      <c r="AB75" s="288"/>
      <c r="AC75" s="288"/>
      <c r="AD75" s="288"/>
      <c r="AE75" s="288"/>
      <c r="AF75" s="288"/>
      <c r="AG75" s="288"/>
      <c r="AH75" s="288"/>
      <c r="AI75" s="288"/>
      <c r="AJ75" s="288"/>
      <c r="AK75" s="288"/>
      <c r="AL75" s="288"/>
      <c r="AM75" s="288"/>
      <c r="AN75" s="288"/>
      <c r="AO75" s="288"/>
      <c r="AP75" s="288"/>
      <c r="AQ75" s="288"/>
      <c r="AR75" s="288"/>
      <c r="AS75" s="288"/>
      <c r="AT75" s="288"/>
      <c r="AU75" s="288"/>
      <c r="AV75" s="288"/>
      <c r="AW75" s="288"/>
      <c r="AX75" s="288"/>
      <c r="AY75" s="288"/>
      <c r="AZ75" s="288"/>
      <c r="BA75" s="288"/>
      <c r="BB75" s="288"/>
      <c r="BC75" s="288"/>
      <c r="BD75" s="288"/>
      <c r="BE75" s="288"/>
      <c r="BF75" s="288"/>
      <c r="BG75" s="288"/>
      <c r="BH75" s="288"/>
    </row>
    <row r="76" spans="1:60" x14ac:dyDescent="0.25">
      <c r="A76" s="288"/>
      <c r="B76" s="288"/>
      <c r="C76" s="288"/>
      <c r="D76" s="288"/>
      <c r="E76" s="288"/>
      <c r="F76" s="288"/>
      <c r="G76" s="288"/>
      <c r="H76" s="288"/>
      <c r="I76" s="288"/>
      <c r="J76" s="288"/>
      <c r="K76" s="288"/>
      <c r="L76" s="288"/>
      <c r="M76" s="288"/>
      <c r="N76" s="288"/>
      <c r="O76" s="288"/>
      <c r="P76" s="288"/>
      <c r="Q76" s="288"/>
      <c r="R76" s="288"/>
      <c r="S76" s="288"/>
      <c r="T76" s="288"/>
      <c r="U76" s="288"/>
      <c r="V76" s="288"/>
      <c r="W76" s="288"/>
      <c r="X76" s="288"/>
      <c r="Y76" s="288"/>
      <c r="Z76" s="288"/>
      <c r="AA76" s="288"/>
      <c r="AB76" s="288"/>
      <c r="AC76" s="288"/>
      <c r="AD76" s="288"/>
      <c r="AE76" s="288"/>
      <c r="AF76" s="288"/>
      <c r="AG76" s="288"/>
      <c r="AH76" s="288"/>
      <c r="AI76" s="288"/>
      <c r="AJ76" s="288"/>
      <c r="AK76" s="288"/>
      <c r="AL76" s="288"/>
      <c r="AM76" s="288"/>
      <c r="AN76" s="288"/>
      <c r="AO76" s="288"/>
      <c r="AP76" s="288"/>
      <c r="AQ76" s="288"/>
      <c r="AR76" s="288"/>
      <c r="AS76" s="288"/>
      <c r="AT76" s="288"/>
      <c r="AU76" s="288"/>
      <c r="AV76" s="288"/>
      <c r="AW76" s="288"/>
      <c r="AX76" s="288"/>
      <c r="AY76" s="288"/>
      <c r="AZ76" s="288"/>
      <c r="BA76" s="288"/>
      <c r="BB76" s="288"/>
      <c r="BC76" s="288"/>
      <c r="BD76" s="288"/>
      <c r="BE76" s="288"/>
      <c r="BF76" s="288"/>
      <c r="BG76" s="288"/>
      <c r="BH76" s="288"/>
    </row>
    <row r="77" spans="1:60" x14ac:dyDescent="0.25">
      <c r="A77" s="288"/>
      <c r="B77" s="288"/>
      <c r="C77" s="288"/>
      <c r="D77" s="288"/>
      <c r="E77" s="288"/>
      <c r="F77" s="288"/>
      <c r="G77" s="288"/>
      <c r="H77" s="288"/>
      <c r="I77" s="288"/>
      <c r="J77" s="288"/>
      <c r="K77" s="288"/>
      <c r="L77" s="288"/>
      <c r="M77" s="288"/>
      <c r="N77" s="288"/>
      <c r="O77" s="288"/>
      <c r="P77" s="288"/>
      <c r="Q77" s="288"/>
      <c r="R77" s="288"/>
      <c r="S77" s="288"/>
      <c r="T77" s="288"/>
      <c r="U77" s="288"/>
      <c r="V77" s="288"/>
      <c r="W77" s="288"/>
      <c r="X77" s="288"/>
      <c r="Y77" s="288"/>
      <c r="Z77" s="288"/>
      <c r="AA77" s="288"/>
      <c r="AB77" s="288"/>
      <c r="AC77" s="288"/>
      <c r="AD77" s="288"/>
      <c r="AE77" s="288"/>
      <c r="AF77" s="288"/>
      <c r="AG77" s="288"/>
      <c r="AH77" s="288"/>
      <c r="AI77" s="288"/>
      <c r="AJ77" s="288"/>
      <c r="AK77" s="288"/>
      <c r="AL77" s="288"/>
      <c r="AM77" s="288"/>
      <c r="AN77" s="288"/>
      <c r="AO77" s="288"/>
      <c r="AP77" s="288"/>
      <c r="AQ77" s="288"/>
      <c r="AR77" s="288"/>
      <c r="AS77" s="288"/>
      <c r="AT77" s="288"/>
      <c r="AU77" s="288"/>
      <c r="AV77" s="288"/>
      <c r="AW77" s="288"/>
      <c r="AX77" s="288"/>
      <c r="AY77" s="288"/>
      <c r="AZ77" s="288"/>
      <c r="BA77" s="288"/>
      <c r="BB77" s="288"/>
      <c r="BC77" s="288"/>
      <c r="BD77" s="288"/>
      <c r="BE77" s="288"/>
      <c r="BF77" s="288"/>
      <c r="BG77" s="288"/>
      <c r="BH77" s="288"/>
    </row>
    <row r="78" spans="1:60" x14ac:dyDescent="0.25">
      <c r="A78" s="288"/>
      <c r="B78" s="288"/>
      <c r="C78" s="288"/>
      <c r="D78" s="288"/>
      <c r="E78" s="288"/>
      <c r="F78" s="288"/>
      <c r="G78" s="288"/>
      <c r="H78" s="288"/>
      <c r="I78" s="288"/>
      <c r="J78" s="288"/>
      <c r="K78" s="288"/>
      <c r="L78" s="288"/>
      <c r="M78" s="288"/>
      <c r="N78" s="288"/>
      <c r="O78" s="288"/>
      <c r="P78" s="288"/>
      <c r="Q78" s="288"/>
      <c r="R78" s="288"/>
      <c r="S78" s="288"/>
      <c r="T78" s="288"/>
      <c r="U78" s="288"/>
      <c r="V78" s="288"/>
      <c r="W78" s="288"/>
      <c r="X78" s="288"/>
      <c r="Y78" s="288"/>
      <c r="Z78" s="288"/>
      <c r="AA78" s="288"/>
      <c r="AB78" s="288"/>
      <c r="AC78" s="288"/>
      <c r="AD78" s="288"/>
      <c r="AE78" s="288"/>
      <c r="AF78" s="288"/>
      <c r="AG78" s="288"/>
      <c r="AH78" s="288"/>
      <c r="AI78" s="288"/>
      <c r="AJ78" s="288"/>
      <c r="AK78" s="288"/>
      <c r="AL78" s="288"/>
      <c r="AM78" s="288"/>
      <c r="AN78" s="288"/>
      <c r="AO78" s="288"/>
      <c r="AP78" s="288"/>
      <c r="AQ78" s="288"/>
      <c r="AR78" s="288"/>
      <c r="AS78" s="288"/>
      <c r="AT78" s="288"/>
      <c r="AU78" s="288"/>
      <c r="AV78" s="288"/>
      <c r="AW78" s="288"/>
      <c r="AX78" s="288"/>
      <c r="AY78" s="288"/>
      <c r="AZ78" s="288"/>
      <c r="BA78" s="288"/>
      <c r="BB78" s="288"/>
      <c r="BC78" s="288"/>
      <c r="BD78" s="288"/>
      <c r="BE78" s="288"/>
      <c r="BF78" s="288"/>
      <c r="BG78" s="288"/>
      <c r="BH78" s="288"/>
    </row>
    <row r="79" spans="1:60" x14ac:dyDescent="0.25">
      <c r="A79" s="288"/>
      <c r="B79" s="288"/>
      <c r="C79" s="288"/>
      <c r="D79" s="288"/>
      <c r="E79" s="288"/>
      <c r="F79" s="288"/>
      <c r="G79" s="288"/>
      <c r="H79" s="288"/>
      <c r="I79" s="288"/>
      <c r="J79" s="288"/>
      <c r="K79" s="288"/>
      <c r="L79" s="288"/>
      <c r="M79" s="288"/>
      <c r="N79" s="288"/>
      <c r="O79" s="288"/>
      <c r="P79" s="288"/>
      <c r="Q79" s="288"/>
      <c r="R79" s="288"/>
      <c r="S79" s="288"/>
      <c r="T79" s="288"/>
      <c r="U79" s="288"/>
      <c r="V79" s="288"/>
      <c r="W79" s="288"/>
      <c r="X79" s="288"/>
      <c r="Y79" s="288"/>
      <c r="Z79" s="288"/>
      <c r="AA79" s="288"/>
      <c r="AB79" s="288"/>
      <c r="AC79" s="288"/>
      <c r="AD79" s="288"/>
      <c r="AE79" s="288"/>
      <c r="AF79" s="288"/>
      <c r="AG79" s="288"/>
      <c r="AH79" s="288"/>
      <c r="AI79" s="288"/>
      <c r="AJ79" s="288"/>
      <c r="AK79" s="288"/>
      <c r="AL79" s="288"/>
      <c r="AM79" s="288"/>
      <c r="AN79" s="288"/>
      <c r="AO79" s="288"/>
      <c r="AP79" s="288"/>
      <c r="AQ79" s="288"/>
      <c r="AR79" s="288"/>
      <c r="AS79" s="288"/>
      <c r="AT79" s="288"/>
      <c r="AU79" s="288"/>
      <c r="AV79" s="288"/>
      <c r="AW79" s="288"/>
      <c r="AX79" s="288"/>
      <c r="AY79" s="288"/>
      <c r="AZ79" s="288"/>
      <c r="BA79" s="288"/>
      <c r="BB79" s="288"/>
      <c r="BC79" s="288"/>
      <c r="BD79" s="288"/>
      <c r="BE79" s="288"/>
      <c r="BF79" s="288"/>
      <c r="BG79" s="288"/>
      <c r="BH79" s="288"/>
    </row>
    <row r="80" spans="1:60" x14ac:dyDescent="0.25">
      <c r="A80" s="288"/>
      <c r="B80" s="288"/>
      <c r="C80" s="288"/>
      <c r="D80" s="288"/>
      <c r="E80" s="288"/>
      <c r="F80" s="288"/>
      <c r="G80" s="288"/>
      <c r="H80" s="288"/>
      <c r="I80" s="288"/>
      <c r="J80" s="288"/>
      <c r="K80" s="288"/>
      <c r="L80" s="288"/>
      <c r="M80" s="288"/>
      <c r="N80" s="288"/>
      <c r="O80" s="288"/>
      <c r="P80" s="288"/>
      <c r="Q80" s="288"/>
      <c r="R80" s="288"/>
      <c r="S80" s="288"/>
      <c r="T80" s="288"/>
      <c r="U80" s="288"/>
      <c r="V80" s="288"/>
      <c r="W80" s="288"/>
      <c r="X80" s="288"/>
      <c r="Y80" s="288"/>
      <c r="Z80" s="288"/>
      <c r="AA80" s="288"/>
      <c r="AB80" s="288"/>
      <c r="AC80" s="288"/>
      <c r="AD80" s="288"/>
      <c r="AE80" s="288"/>
      <c r="AF80" s="288"/>
      <c r="AG80" s="288"/>
      <c r="AH80" s="288"/>
      <c r="AI80" s="288"/>
      <c r="AJ80" s="288"/>
      <c r="AK80" s="288"/>
      <c r="AL80" s="288"/>
      <c r="AM80" s="288"/>
      <c r="AN80" s="288"/>
      <c r="AO80" s="288"/>
      <c r="AP80" s="288"/>
      <c r="AQ80" s="288"/>
      <c r="AR80" s="288"/>
      <c r="AS80" s="288"/>
      <c r="AT80" s="288"/>
      <c r="AU80" s="288"/>
      <c r="AV80" s="288"/>
      <c r="AW80" s="288"/>
      <c r="AX80" s="288"/>
      <c r="AY80" s="288"/>
      <c r="AZ80" s="288"/>
      <c r="BA80" s="288"/>
      <c r="BB80" s="288"/>
      <c r="BC80" s="288"/>
      <c r="BD80" s="288"/>
      <c r="BE80" s="288"/>
      <c r="BF80" s="288"/>
      <c r="BG80" s="288"/>
      <c r="BH80" s="288"/>
    </row>
    <row r="81" spans="1:60" x14ac:dyDescent="0.25">
      <c r="A81" s="288"/>
      <c r="B81" s="288"/>
      <c r="C81" s="288"/>
      <c r="D81" s="288"/>
      <c r="E81" s="288"/>
      <c r="F81" s="288"/>
      <c r="G81" s="288"/>
      <c r="H81" s="288"/>
      <c r="I81" s="288"/>
      <c r="J81" s="288"/>
      <c r="K81" s="288"/>
      <c r="L81" s="288"/>
      <c r="M81" s="288"/>
      <c r="N81" s="288"/>
      <c r="O81" s="288"/>
      <c r="P81" s="288"/>
      <c r="Q81" s="288"/>
      <c r="R81" s="288"/>
      <c r="S81" s="288"/>
      <c r="T81" s="288"/>
      <c r="U81" s="288"/>
      <c r="V81" s="288"/>
      <c r="W81" s="288"/>
      <c r="X81" s="288"/>
      <c r="Y81" s="288"/>
      <c r="Z81" s="288"/>
      <c r="AA81" s="288"/>
      <c r="AB81" s="288"/>
      <c r="AC81" s="288"/>
      <c r="AD81" s="288"/>
      <c r="AE81" s="288"/>
      <c r="AF81" s="288"/>
      <c r="AG81" s="288"/>
      <c r="AH81" s="288"/>
      <c r="AI81" s="288"/>
      <c r="AJ81" s="288"/>
      <c r="AK81" s="288"/>
      <c r="AL81" s="288"/>
      <c r="AM81" s="288"/>
      <c r="AN81" s="288"/>
      <c r="AO81" s="288"/>
      <c r="AP81" s="288"/>
      <c r="AQ81" s="288"/>
      <c r="AR81" s="288"/>
      <c r="AS81" s="288"/>
      <c r="AT81" s="288"/>
      <c r="AU81" s="288"/>
      <c r="AV81" s="288"/>
      <c r="AW81" s="288"/>
      <c r="AX81" s="288"/>
      <c r="AY81" s="288"/>
      <c r="AZ81" s="288"/>
      <c r="BA81" s="288"/>
      <c r="BB81" s="288"/>
      <c r="BC81" s="288"/>
      <c r="BD81" s="288"/>
      <c r="BE81" s="288"/>
      <c r="BF81" s="288"/>
      <c r="BG81" s="288"/>
      <c r="BH81" s="288"/>
    </row>
    <row r="82" spans="1:60" x14ac:dyDescent="0.25">
      <c r="A82" s="288"/>
      <c r="B82" s="288"/>
      <c r="C82" s="288"/>
      <c r="D82" s="288"/>
      <c r="E82" s="288"/>
      <c r="F82" s="288"/>
      <c r="G82" s="288"/>
      <c r="H82" s="288"/>
      <c r="I82" s="288"/>
      <c r="J82" s="288"/>
      <c r="K82" s="288"/>
      <c r="L82" s="288"/>
      <c r="M82" s="288"/>
      <c r="N82" s="288"/>
      <c r="O82" s="288"/>
      <c r="P82" s="288"/>
      <c r="Q82" s="288"/>
      <c r="R82" s="288"/>
      <c r="S82" s="288"/>
      <c r="T82" s="288"/>
      <c r="U82" s="288"/>
      <c r="V82" s="288"/>
      <c r="W82" s="288"/>
      <c r="X82" s="288"/>
      <c r="Y82" s="288"/>
      <c r="Z82" s="288"/>
      <c r="AA82" s="288"/>
      <c r="AB82" s="288"/>
      <c r="AC82" s="288"/>
      <c r="AD82" s="288"/>
      <c r="AE82" s="288"/>
      <c r="AF82" s="288"/>
      <c r="AG82" s="288"/>
      <c r="AH82" s="288"/>
      <c r="AI82" s="288"/>
      <c r="AJ82" s="288"/>
      <c r="AK82" s="288"/>
      <c r="AL82" s="288"/>
      <c r="AM82" s="288"/>
      <c r="AN82" s="288"/>
      <c r="AO82" s="288"/>
      <c r="AP82" s="288"/>
      <c r="AQ82" s="288"/>
      <c r="AR82" s="288"/>
      <c r="AS82" s="288"/>
      <c r="AT82" s="288"/>
      <c r="AU82" s="288"/>
      <c r="AV82" s="288"/>
      <c r="AW82" s="288"/>
      <c r="AX82" s="288"/>
      <c r="AY82" s="288"/>
      <c r="AZ82" s="288"/>
      <c r="BA82" s="288"/>
      <c r="BB82" s="288"/>
      <c r="BC82" s="288"/>
      <c r="BD82" s="288"/>
      <c r="BE82" s="288"/>
      <c r="BF82" s="288"/>
      <c r="BG82" s="288"/>
      <c r="BH82" s="288"/>
    </row>
    <row r="83" spans="1:60" x14ac:dyDescent="0.25">
      <c r="A83" s="288"/>
      <c r="B83" s="288"/>
      <c r="C83" s="288"/>
      <c r="D83" s="288"/>
      <c r="E83" s="288"/>
      <c r="F83" s="288"/>
      <c r="G83" s="288"/>
      <c r="H83" s="288"/>
      <c r="I83" s="288"/>
      <c r="J83" s="288"/>
      <c r="K83" s="288"/>
      <c r="L83" s="288"/>
      <c r="M83" s="288"/>
      <c r="N83" s="288"/>
      <c r="O83" s="288"/>
      <c r="P83" s="288"/>
      <c r="Q83" s="288"/>
      <c r="R83" s="288"/>
      <c r="S83" s="288"/>
      <c r="T83" s="288"/>
      <c r="U83" s="288"/>
      <c r="V83" s="288"/>
      <c r="W83" s="288"/>
      <c r="X83" s="288"/>
      <c r="Y83" s="288"/>
      <c r="Z83" s="288"/>
      <c r="AA83" s="288"/>
      <c r="AB83" s="288"/>
      <c r="AC83" s="288"/>
      <c r="AD83" s="288"/>
      <c r="AE83" s="288"/>
      <c r="AF83" s="288"/>
      <c r="AG83" s="288"/>
      <c r="AH83" s="288"/>
      <c r="AI83" s="288"/>
      <c r="AJ83" s="288"/>
      <c r="AK83" s="288"/>
      <c r="AL83" s="288"/>
      <c r="AM83" s="288"/>
      <c r="AN83" s="288"/>
      <c r="AO83" s="288"/>
      <c r="AP83" s="288"/>
      <c r="AQ83" s="288"/>
      <c r="AR83" s="288"/>
      <c r="AS83" s="288"/>
      <c r="AT83" s="288"/>
      <c r="AU83" s="288"/>
      <c r="AV83" s="288"/>
      <c r="AW83" s="288"/>
      <c r="AX83" s="288"/>
      <c r="AY83" s="288"/>
      <c r="AZ83" s="288"/>
      <c r="BA83" s="288"/>
      <c r="BB83" s="288"/>
      <c r="BC83" s="288"/>
      <c r="BD83" s="288"/>
      <c r="BE83" s="288"/>
      <c r="BF83" s="288"/>
      <c r="BG83" s="288"/>
      <c r="BH83" s="288"/>
    </row>
    <row r="84" spans="1:60" x14ac:dyDescent="0.25">
      <c r="A84" s="288"/>
      <c r="B84" s="288"/>
      <c r="C84" s="288"/>
      <c r="D84" s="288"/>
      <c r="E84" s="288"/>
      <c r="F84" s="288"/>
      <c r="G84" s="288"/>
      <c r="H84" s="288"/>
      <c r="I84" s="288"/>
      <c r="J84" s="288"/>
      <c r="K84" s="288"/>
      <c r="L84" s="288"/>
      <c r="M84" s="288"/>
      <c r="N84" s="288"/>
      <c r="O84" s="288"/>
      <c r="P84" s="288"/>
      <c r="Q84" s="288"/>
      <c r="R84" s="288"/>
      <c r="S84" s="288"/>
      <c r="T84" s="288"/>
      <c r="U84" s="288"/>
      <c r="V84" s="288"/>
      <c r="W84" s="288"/>
      <c r="X84" s="288"/>
      <c r="Y84" s="288"/>
      <c r="Z84" s="288"/>
      <c r="AA84" s="288"/>
      <c r="AB84" s="288"/>
      <c r="AC84" s="288"/>
      <c r="AD84" s="288"/>
      <c r="AE84" s="288"/>
      <c r="AF84" s="288"/>
      <c r="AG84" s="288"/>
      <c r="AH84" s="288"/>
      <c r="AI84" s="288"/>
      <c r="AJ84" s="288"/>
      <c r="AK84" s="288"/>
      <c r="AL84" s="288"/>
      <c r="AM84" s="288"/>
      <c r="AN84" s="288"/>
      <c r="AO84" s="288"/>
      <c r="AP84" s="288"/>
      <c r="AQ84" s="288"/>
      <c r="AR84" s="288"/>
      <c r="AS84" s="288"/>
      <c r="AT84" s="288"/>
      <c r="AU84" s="288"/>
      <c r="AV84" s="288"/>
      <c r="AW84" s="288"/>
      <c r="AX84" s="288"/>
      <c r="AY84" s="288"/>
      <c r="AZ84" s="288"/>
      <c r="BA84" s="288"/>
      <c r="BB84" s="288"/>
      <c r="BC84" s="288"/>
      <c r="BD84" s="288"/>
      <c r="BE84" s="288"/>
      <c r="BF84" s="288"/>
      <c r="BG84" s="288"/>
      <c r="BH84" s="288"/>
    </row>
    <row r="85" spans="1:60" x14ac:dyDescent="0.25">
      <c r="A85" s="288"/>
      <c r="B85" s="288"/>
      <c r="C85" s="288"/>
      <c r="D85" s="288"/>
      <c r="E85" s="288"/>
      <c r="F85" s="288"/>
      <c r="G85" s="288"/>
      <c r="H85" s="288"/>
      <c r="I85" s="288"/>
      <c r="J85" s="288"/>
      <c r="K85" s="288"/>
      <c r="L85" s="288"/>
      <c r="M85" s="288"/>
      <c r="N85" s="288"/>
      <c r="O85" s="288"/>
      <c r="P85" s="288"/>
      <c r="Q85" s="288"/>
      <c r="R85" s="288"/>
      <c r="S85" s="288"/>
      <c r="T85" s="288"/>
      <c r="U85" s="288"/>
      <c r="V85" s="288"/>
      <c r="W85" s="288"/>
      <c r="X85" s="288"/>
      <c r="Y85" s="288"/>
      <c r="Z85" s="288"/>
      <c r="AA85" s="288"/>
      <c r="AB85" s="288"/>
      <c r="AC85" s="288"/>
      <c r="AD85" s="288"/>
      <c r="AE85" s="288"/>
      <c r="AF85" s="288"/>
      <c r="AG85" s="288"/>
      <c r="AH85" s="288"/>
      <c r="AI85" s="288"/>
      <c r="AJ85" s="288"/>
      <c r="AK85" s="288"/>
      <c r="AL85" s="288"/>
      <c r="AM85" s="288"/>
      <c r="AN85" s="288"/>
      <c r="AO85" s="288"/>
      <c r="AP85" s="288"/>
      <c r="AQ85" s="288"/>
      <c r="AR85" s="288"/>
      <c r="AS85" s="288"/>
      <c r="AT85" s="288"/>
      <c r="AU85" s="288"/>
      <c r="AV85" s="288"/>
      <c r="AW85" s="288"/>
      <c r="AX85" s="288"/>
      <c r="AY85" s="288"/>
      <c r="AZ85" s="288"/>
      <c r="BA85" s="288"/>
      <c r="BB85" s="288"/>
      <c r="BC85" s="288"/>
      <c r="BD85" s="288"/>
      <c r="BE85" s="288"/>
      <c r="BF85" s="288"/>
      <c r="BG85" s="288"/>
      <c r="BH85" s="288"/>
    </row>
    <row r="86" spans="1:60" x14ac:dyDescent="0.25">
      <c r="A86" s="288"/>
      <c r="B86" s="288"/>
      <c r="C86" s="288"/>
      <c r="D86" s="288"/>
      <c r="E86" s="288"/>
      <c r="F86" s="288"/>
      <c r="G86" s="288"/>
      <c r="H86" s="288"/>
      <c r="I86" s="288"/>
      <c r="J86" s="288"/>
      <c r="K86" s="288"/>
      <c r="L86" s="288"/>
      <c r="M86" s="288"/>
      <c r="N86" s="288"/>
      <c r="O86" s="288"/>
      <c r="P86" s="288"/>
      <c r="Q86" s="288"/>
      <c r="R86" s="288"/>
      <c r="S86" s="288"/>
      <c r="T86" s="288"/>
      <c r="U86" s="288"/>
      <c r="V86" s="288"/>
      <c r="W86" s="288"/>
      <c r="X86" s="288"/>
      <c r="Y86" s="288"/>
      <c r="Z86" s="288"/>
      <c r="AA86" s="288"/>
      <c r="AB86" s="288"/>
      <c r="AC86" s="288"/>
      <c r="AD86" s="288"/>
      <c r="AE86" s="288"/>
      <c r="AF86" s="288"/>
      <c r="AG86" s="288"/>
      <c r="AH86" s="288"/>
      <c r="AI86" s="288"/>
      <c r="AJ86" s="288"/>
      <c r="AK86" s="288"/>
      <c r="AL86" s="288"/>
      <c r="AM86" s="288"/>
      <c r="AN86" s="288"/>
      <c r="AO86" s="288"/>
      <c r="AP86" s="288"/>
      <c r="AQ86" s="288"/>
      <c r="AR86" s="288"/>
      <c r="AS86" s="288"/>
      <c r="AT86" s="288"/>
      <c r="AU86" s="288"/>
      <c r="AV86" s="288"/>
      <c r="AW86" s="288"/>
      <c r="AX86" s="288"/>
      <c r="AY86" s="288"/>
      <c r="AZ86" s="288"/>
      <c r="BA86" s="288"/>
      <c r="BB86" s="288"/>
      <c r="BC86" s="288"/>
      <c r="BD86" s="288"/>
      <c r="BE86" s="288"/>
      <c r="BF86" s="288"/>
      <c r="BG86" s="288"/>
      <c r="BH86" s="288"/>
    </row>
    <row r="87" spans="1:60" x14ac:dyDescent="0.25">
      <c r="A87" s="288"/>
      <c r="B87" s="288"/>
      <c r="C87" s="288"/>
      <c r="D87" s="288"/>
      <c r="E87" s="288"/>
      <c r="F87" s="288"/>
      <c r="G87" s="288"/>
      <c r="H87" s="288"/>
      <c r="I87" s="288"/>
      <c r="J87" s="288"/>
      <c r="K87" s="288"/>
      <c r="L87" s="288"/>
      <c r="M87" s="288"/>
      <c r="N87" s="288"/>
      <c r="O87" s="288"/>
      <c r="P87" s="288"/>
      <c r="Q87" s="288"/>
      <c r="R87" s="288"/>
      <c r="S87" s="288"/>
      <c r="T87" s="288"/>
      <c r="U87" s="288"/>
      <c r="V87" s="288"/>
      <c r="W87" s="288"/>
      <c r="X87" s="288"/>
      <c r="Y87" s="288"/>
      <c r="Z87" s="288"/>
      <c r="AA87" s="288"/>
      <c r="AB87" s="288"/>
      <c r="AC87" s="288"/>
      <c r="AD87" s="288"/>
      <c r="AE87" s="288"/>
      <c r="AF87" s="288"/>
      <c r="AG87" s="288"/>
      <c r="AH87" s="288"/>
      <c r="AI87" s="288"/>
      <c r="AJ87" s="288"/>
      <c r="AK87" s="288"/>
      <c r="AL87" s="288"/>
      <c r="AM87" s="288"/>
      <c r="AN87" s="288"/>
      <c r="AO87" s="288"/>
      <c r="AP87" s="288"/>
      <c r="AQ87" s="288"/>
      <c r="AR87" s="288"/>
      <c r="AS87" s="288"/>
      <c r="AT87" s="288"/>
      <c r="AU87" s="288"/>
      <c r="AV87" s="288"/>
      <c r="AW87" s="288"/>
      <c r="AX87" s="288"/>
      <c r="AY87" s="288"/>
      <c r="AZ87" s="288"/>
      <c r="BA87" s="288"/>
      <c r="BB87" s="288"/>
      <c r="BC87" s="288"/>
      <c r="BD87" s="288"/>
      <c r="BE87" s="288"/>
      <c r="BF87" s="288"/>
      <c r="BG87" s="288"/>
      <c r="BH87" s="288"/>
    </row>
    <row r="88" spans="1:60" x14ac:dyDescent="0.25">
      <c r="A88" s="288"/>
      <c r="B88" s="288"/>
      <c r="C88" s="288"/>
      <c r="D88" s="288"/>
      <c r="E88" s="288"/>
      <c r="F88" s="288"/>
      <c r="G88" s="288"/>
      <c r="H88" s="288"/>
      <c r="I88" s="288"/>
      <c r="J88" s="288"/>
      <c r="K88" s="288"/>
      <c r="L88" s="288"/>
      <c r="M88" s="288"/>
      <c r="N88" s="288"/>
      <c r="O88" s="288"/>
      <c r="P88" s="288"/>
      <c r="Q88" s="288"/>
      <c r="R88" s="288"/>
      <c r="S88" s="288"/>
      <c r="T88" s="288"/>
      <c r="U88" s="288"/>
      <c r="V88" s="288"/>
      <c r="W88" s="288"/>
      <c r="X88" s="288"/>
      <c r="Y88" s="288"/>
      <c r="Z88" s="288"/>
      <c r="AA88" s="288"/>
      <c r="AB88" s="288"/>
      <c r="AC88" s="288"/>
      <c r="AD88" s="288"/>
      <c r="AE88" s="288"/>
      <c r="AF88" s="288"/>
      <c r="AG88" s="288"/>
      <c r="AH88" s="288"/>
      <c r="AI88" s="288"/>
      <c r="AJ88" s="288"/>
      <c r="AK88" s="288"/>
      <c r="AL88" s="288"/>
      <c r="AM88" s="288"/>
      <c r="AN88" s="288"/>
      <c r="AO88" s="288"/>
      <c r="AP88" s="288"/>
      <c r="AQ88" s="288"/>
      <c r="AR88" s="288"/>
      <c r="AS88" s="288"/>
      <c r="AT88" s="288"/>
      <c r="AU88" s="288"/>
      <c r="AV88" s="288"/>
      <c r="AW88" s="288"/>
      <c r="AX88" s="288"/>
      <c r="AY88" s="288"/>
      <c r="AZ88" s="288"/>
      <c r="BA88" s="288"/>
      <c r="BB88" s="288"/>
      <c r="BC88" s="288"/>
      <c r="BD88" s="288"/>
      <c r="BE88" s="288"/>
      <c r="BF88" s="288"/>
      <c r="BG88" s="288"/>
      <c r="BH88" s="288"/>
    </row>
  </sheetData>
  <mergeCells count="1">
    <mergeCell ref="A1:C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A27EBB"/>
  </sheetPr>
  <dimension ref="A1:MI87"/>
  <sheetViews>
    <sheetView zoomScale="80" zoomScaleNormal="80" workbookViewId="0">
      <selection activeCell="D15" sqref="D15"/>
    </sheetView>
  </sheetViews>
  <sheetFormatPr defaultRowHeight="15" x14ac:dyDescent="0.25"/>
  <cols>
    <col min="1" max="1" width="18.85546875" customWidth="1"/>
    <col min="2" max="2" width="14.7109375" bestFit="1" customWidth="1"/>
    <col min="3" max="3" width="14.85546875" customWidth="1"/>
    <col min="4" max="4" width="15.85546875" bestFit="1" customWidth="1"/>
    <col min="5" max="8" width="14.85546875" bestFit="1" customWidth="1"/>
    <col min="9" max="18" width="15.85546875" bestFit="1" customWidth="1"/>
    <col min="19" max="19" width="17.85546875" bestFit="1" customWidth="1"/>
  </cols>
  <sheetData>
    <row r="1" spans="1:347" ht="51" customHeight="1" thickBot="1" x14ac:dyDescent="0.35">
      <c r="A1" s="59" t="s">
        <v>515</v>
      </c>
      <c r="B1" s="52"/>
      <c r="C1" s="52"/>
      <c r="D1" s="52"/>
      <c r="E1" s="52"/>
      <c r="F1" s="52"/>
      <c r="G1" s="52"/>
      <c r="H1" s="52"/>
      <c r="I1" s="52"/>
      <c r="J1" s="52"/>
      <c r="K1" s="52"/>
      <c r="L1" s="52"/>
      <c r="M1" s="52"/>
      <c r="N1" s="52"/>
      <c r="O1" s="52"/>
      <c r="P1" s="52"/>
      <c r="Q1" s="52"/>
      <c r="R1" s="52"/>
      <c r="S1" s="52"/>
      <c r="T1" s="55"/>
      <c r="U1" s="5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row>
    <row r="2" spans="1:347" ht="17.25" thickBot="1" x14ac:dyDescent="0.35">
      <c r="A2" s="51" t="s">
        <v>252</v>
      </c>
      <c r="B2" s="51">
        <f>2020</f>
        <v>2020</v>
      </c>
      <c r="C2" s="51">
        <f t="shared" ref="C2:R2" si="0">B2+1</f>
        <v>2021</v>
      </c>
      <c r="D2" s="51">
        <f t="shared" si="0"/>
        <v>2022</v>
      </c>
      <c r="E2" s="51">
        <f t="shared" si="0"/>
        <v>2023</v>
      </c>
      <c r="F2" s="51">
        <f t="shared" si="0"/>
        <v>2024</v>
      </c>
      <c r="G2" s="51">
        <f t="shared" si="0"/>
        <v>2025</v>
      </c>
      <c r="H2" s="51">
        <f t="shared" si="0"/>
        <v>2026</v>
      </c>
      <c r="I2" s="51">
        <f t="shared" si="0"/>
        <v>2027</v>
      </c>
      <c r="J2" s="51">
        <f t="shared" si="0"/>
        <v>2028</v>
      </c>
      <c r="K2" s="51">
        <f t="shared" si="0"/>
        <v>2029</v>
      </c>
      <c r="L2" s="51">
        <f t="shared" si="0"/>
        <v>2030</v>
      </c>
      <c r="M2" s="51">
        <f t="shared" si="0"/>
        <v>2031</v>
      </c>
      <c r="N2" s="51">
        <f t="shared" si="0"/>
        <v>2032</v>
      </c>
      <c r="O2" s="51">
        <f t="shared" si="0"/>
        <v>2033</v>
      </c>
      <c r="P2" s="51">
        <f t="shared" si="0"/>
        <v>2034</v>
      </c>
      <c r="Q2" s="51">
        <f t="shared" si="0"/>
        <v>2035</v>
      </c>
      <c r="R2" s="54">
        <f t="shared" si="0"/>
        <v>2036</v>
      </c>
      <c r="S2" s="53" t="s">
        <v>282</v>
      </c>
      <c r="T2" s="55"/>
      <c r="U2" s="5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5"/>
      <c r="BC2" s="5"/>
    </row>
    <row r="3" spans="1:347" ht="17.25" hidden="1" thickBot="1" x14ac:dyDescent="0.35">
      <c r="A3" s="24"/>
      <c r="B3" s="25">
        <v>2</v>
      </c>
      <c r="C3" s="25">
        <v>3</v>
      </c>
      <c r="D3" s="25">
        <v>4</v>
      </c>
      <c r="E3" s="25">
        <v>5</v>
      </c>
      <c r="F3" s="25">
        <v>6</v>
      </c>
      <c r="G3" s="25">
        <v>7</v>
      </c>
      <c r="H3" s="25">
        <v>8</v>
      </c>
      <c r="I3" s="25">
        <v>9</v>
      </c>
      <c r="J3" s="25">
        <v>10</v>
      </c>
      <c r="K3" s="25">
        <v>11</v>
      </c>
      <c r="L3" s="25">
        <v>12</v>
      </c>
      <c r="M3" s="25">
        <v>13</v>
      </c>
      <c r="N3" s="25">
        <v>14</v>
      </c>
      <c r="O3" s="25">
        <v>15</v>
      </c>
      <c r="P3" s="25">
        <v>16</v>
      </c>
      <c r="Q3" s="25">
        <v>17</v>
      </c>
      <c r="R3" s="27">
        <v>18</v>
      </c>
      <c r="S3" s="29"/>
      <c r="T3" s="55"/>
      <c r="U3" s="5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row>
    <row r="4" spans="1:347" ht="17.25" hidden="1" customHeight="1" thickBot="1" x14ac:dyDescent="0.35">
      <c r="A4" s="21"/>
      <c r="B4" s="22">
        <f t="shared" ref="B4:R4" si="1">1/(1+0.05)^B3</f>
        <v>0.90702947845804982</v>
      </c>
      <c r="C4" s="22">
        <f t="shared" si="1"/>
        <v>0.86383759853147601</v>
      </c>
      <c r="D4" s="22">
        <f t="shared" si="1"/>
        <v>0.82270247479188197</v>
      </c>
      <c r="E4" s="22">
        <f t="shared" si="1"/>
        <v>0.78352616646845896</v>
      </c>
      <c r="F4" s="22">
        <f t="shared" si="1"/>
        <v>0.74621539663662761</v>
      </c>
      <c r="G4" s="22">
        <f t="shared" si="1"/>
        <v>0.71068133013012147</v>
      </c>
      <c r="H4" s="22">
        <f t="shared" si="1"/>
        <v>0.67683936202868722</v>
      </c>
      <c r="I4" s="22">
        <f t="shared" si="1"/>
        <v>0.64460891621779726</v>
      </c>
      <c r="J4" s="22">
        <f t="shared" si="1"/>
        <v>0.61391325354075932</v>
      </c>
      <c r="K4" s="22">
        <f t="shared" si="1"/>
        <v>0.5846792890864374</v>
      </c>
      <c r="L4" s="22">
        <f t="shared" si="1"/>
        <v>0.5568374181775595</v>
      </c>
      <c r="M4" s="22">
        <f t="shared" si="1"/>
        <v>0.53032135064529462</v>
      </c>
      <c r="N4" s="22">
        <f t="shared" si="1"/>
        <v>0.50506795299551888</v>
      </c>
      <c r="O4" s="22">
        <f t="shared" si="1"/>
        <v>0.48101709809097021</v>
      </c>
      <c r="P4" s="22">
        <f t="shared" si="1"/>
        <v>0.45811152199140021</v>
      </c>
      <c r="Q4" s="22">
        <f t="shared" si="1"/>
        <v>0.43629668761085727</v>
      </c>
      <c r="R4" s="23">
        <f t="shared" si="1"/>
        <v>0.41552065486748313</v>
      </c>
      <c r="S4" s="30"/>
      <c r="T4" s="55"/>
      <c r="U4" s="5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row>
    <row r="5" spans="1:347" ht="85.5" x14ac:dyDescent="0.3">
      <c r="A5" s="42" t="s">
        <v>279</v>
      </c>
      <c r="B5" s="42"/>
      <c r="C5" s="42"/>
      <c r="D5" s="42"/>
      <c r="E5" s="42"/>
      <c r="F5" s="42"/>
      <c r="G5" s="42"/>
      <c r="H5" s="42"/>
      <c r="I5" s="42"/>
      <c r="J5" s="42"/>
      <c r="K5" s="42"/>
      <c r="L5" s="42"/>
      <c r="M5" s="42"/>
      <c r="N5" s="42"/>
      <c r="O5" s="42"/>
      <c r="P5" s="42"/>
      <c r="Q5" s="42"/>
      <c r="R5" s="56"/>
      <c r="S5" s="40"/>
      <c r="T5" s="55"/>
      <c r="U5" s="5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row>
    <row r="6" spans="1:347" s="13" customFormat="1" ht="16.5" x14ac:dyDescent="0.3">
      <c r="A6" s="3" t="s">
        <v>255</v>
      </c>
      <c r="B6" s="34">
        <f>(Aprēķins!M32-Aprēķins!M29)*3</f>
        <v>0</v>
      </c>
      <c r="C6" s="34">
        <f>(Aprēķins!N32-Aprēķins!N29)*3</f>
        <v>645341.12222222239</v>
      </c>
      <c r="D6" s="34">
        <f>(Aprēķins!O32-Aprēķins!O29)*3</f>
        <v>1529710.1153703723</v>
      </c>
      <c r="E6" s="34">
        <f>(Aprēķins!P32-Aprēķins!P29)*3</f>
        <v>2740438.2657685261</v>
      </c>
      <c r="F6" s="34">
        <f>(Aprēķins!Q32-Aprēķins!Q29)*3</f>
        <v>4426495.809210252</v>
      </c>
      <c r="G6" s="34">
        <f>(Aprēķins!R32-Aprēķins!R29)*3</f>
        <v>6193381.292698849</v>
      </c>
      <c r="H6" s="34">
        <f>(Aprēķins!S32-Aprēķins!S29)*3</f>
        <v>7949518.1862007454</v>
      </c>
      <c r="I6" s="34">
        <f>(Aprēķins!T32-Aprēķins!T29)*3</f>
        <v>9762834.4422260821</v>
      </c>
      <c r="J6" s="34">
        <f>(Aprēķins!U32-Aprēķins!U29)*3</f>
        <v>11482166.815873738</v>
      </c>
      <c r="K6" s="34">
        <f>(Aprēķins!V32-Aprēķins!V29)*3</f>
        <v>13052448.759920105</v>
      </c>
      <c r="L6" s="34">
        <f>(Aprēķins!W32-Aprēķins!W29)*3</f>
        <v>14440268.487048905</v>
      </c>
      <c r="M6" s="34">
        <f>(Aprēķins!X32-Aprēķins!X29)*3</f>
        <v>15597331.439935707</v>
      </c>
      <c r="N6" s="34">
        <f>(Aprēķins!Y32-Aprēķins!Y29)*3</f>
        <v>16514259.099323921</v>
      </c>
      <c r="O6" s="34">
        <f>(Aprēķins!Z32-Aprēķins!Z29)*3</f>
        <v>17200059.927366033</v>
      </c>
      <c r="P6" s="34">
        <f>(Aprēķins!AA32-Aprēķins!AA29)*3</f>
        <v>17677143.345009919</v>
      </c>
      <c r="Q6" s="34">
        <f>(Aprēķins!AB32-Aprēķins!AB29)*3</f>
        <v>17982275.90350325</v>
      </c>
      <c r="R6" s="34">
        <f>(Aprēķins!AC32-Aprēķins!AC29)*3</f>
        <v>18156846.780334331</v>
      </c>
      <c r="S6" s="31">
        <f>SUM(B7:R7)</f>
        <v>94437199.857534036</v>
      </c>
      <c r="T6" s="55"/>
      <c r="U6" s="55"/>
      <c r="V6" s="5"/>
      <c r="W6" s="5"/>
      <c r="X6" s="5"/>
      <c r="Y6" s="5"/>
      <c r="Z6" s="5"/>
      <c r="AA6" s="5"/>
      <c r="AB6" s="5"/>
      <c r="AC6" s="5"/>
      <c r="AD6" s="5"/>
      <c r="AE6" s="5"/>
      <c r="AF6" s="5"/>
      <c r="AG6" s="5"/>
      <c r="AH6" s="5"/>
      <c r="AI6" s="5"/>
      <c r="AJ6" s="5"/>
      <c r="AK6" s="5"/>
      <c r="AL6" s="5"/>
      <c r="AM6" s="5"/>
      <c r="AN6" s="5"/>
      <c r="AO6" s="5"/>
      <c r="AP6" s="5"/>
      <c r="AQ6" s="5"/>
      <c r="AR6" s="5"/>
      <c r="AS6" s="5"/>
      <c r="AT6" s="5"/>
      <c r="AU6" s="5"/>
      <c r="AV6" s="5"/>
      <c r="AW6" s="5"/>
      <c r="AX6" s="5"/>
      <c r="AY6" s="5"/>
      <c r="AZ6" s="5"/>
      <c r="BA6" s="5"/>
      <c r="BB6" s="5"/>
      <c r="BC6" s="5"/>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row>
    <row r="7" spans="1:347" s="13" customFormat="1" ht="16.5" hidden="1" x14ac:dyDescent="0.3">
      <c r="A7" s="28"/>
      <c r="B7" s="36"/>
      <c r="C7" s="36">
        <f>C6*C$4</f>
        <v>557469.92525405239</v>
      </c>
      <c r="D7" s="36">
        <f t="shared" ref="D7:R7" si="2">D6*D4</f>
        <v>1258496.2976293806</v>
      </c>
      <c r="E7" s="36">
        <f t="shared" si="2"/>
        <v>2147205.0888210852</v>
      </c>
      <c r="F7" s="36">
        <f t="shared" si="2"/>
        <v>3303119.3259801981</v>
      </c>
      <c r="G7" s="36">
        <f t="shared" si="2"/>
        <v>4401520.4550982295</v>
      </c>
      <c r="H7" s="36">
        <f t="shared" si="2"/>
        <v>5380546.8175835591</v>
      </c>
      <c r="I7" s="36">
        <f t="shared" si="2"/>
        <v>6293210.1290171379</v>
      </c>
      <c r="J7" s="36">
        <f t="shared" si="2"/>
        <v>7049054.3876307877</v>
      </c>
      <c r="K7" s="36">
        <f t="shared" si="2"/>
        <v>7631496.4617872387</v>
      </c>
      <c r="L7" s="36">
        <f t="shared" si="2"/>
        <v>8040881.822119086</v>
      </c>
      <c r="M7" s="36">
        <f t="shared" si="2"/>
        <v>8271597.8756890222</v>
      </c>
      <c r="N7" s="36">
        <f t="shared" si="2"/>
        <v>8340823.0385331539</v>
      </c>
      <c r="O7" s="36">
        <f t="shared" si="2"/>
        <v>8273522.9132523928</v>
      </c>
      <c r="P7" s="36">
        <f t="shared" si="2"/>
        <v>8098103.0422426453</v>
      </c>
      <c r="Q7" s="36">
        <f t="shared" si="2"/>
        <v>7845607.4124030042</v>
      </c>
      <c r="R7" s="36">
        <f t="shared" si="2"/>
        <v>7544544.8644930739</v>
      </c>
      <c r="S7" s="33"/>
      <c r="T7" s="55"/>
      <c r="U7" s="55"/>
      <c r="V7" s="5"/>
      <c r="W7" s="5"/>
      <c r="X7" s="5"/>
      <c r="Y7" s="5"/>
      <c r="Z7" s="5"/>
      <c r="AA7" s="5"/>
      <c r="AB7" s="5"/>
      <c r="AC7" s="5"/>
      <c r="AD7" s="5"/>
      <c r="AE7" s="5"/>
      <c r="AF7" s="5"/>
      <c r="AG7" s="5"/>
      <c r="AH7" s="5"/>
      <c r="AI7" s="5"/>
      <c r="AJ7" s="5"/>
      <c r="AK7" s="5"/>
      <c r="AL7" s="5"/>
      <c r="AM7" s="5"/>
      <c r="AN7" s="5"/>
      <c r="AO7" s="5"/>
      <c r="AP7" s="5"/>
      <c r="AQ7" s="5"/>
      <c r="AR7" s="5"/>
      <c r="AS7" s="5"/>
      <c r="AT7" s="5"/>
      <c r="AU7" s="5"/>
      <c r="AV7" s="5"/>
      <c r="AW7" s="5"/>
      <c r="AX7" s="5"/>
      <c r="AY7" s="5"/>
      <c r="AZ7" s="5"/>
      <c r="BA7" s="5"/>
      <c r="BB7" s="5"/>
      <c r="BC7" s="5"/>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row>
    <row r="8" spans="1:347" s="13" customFormat="1" ht="17.25" thickBot="1" x14ac:dyDescent="0.35">
      <c r="A8" s="26" t="s">
        <v>223</v>
      </c>
      <c r="B8" s="35">
        <f>(Aprēķins!M35-Aprēķins!M29)*3</f>
        <v>0</v>
      </c>
      <c r="C8" s="35">
        <f>(Aprēķins!N35-Aprēķins!N29)*3</f>
        <v>17799769.788888894</v>
      </c>
      <c r="D8" s="35">
        <f>(Aprēķins!O35-Aprēķins!O29)*3</f>
        <v>21612125.916975297</v>
      </c>
      <c r="E8" s="35">
        <f>(Aprēķins!P35-Aprēķins!P29)*3</f>
        <v>26241954.28155864</v>
      </c>
      <c r="F8" s="35">
        <f>(Aprēķins!Q35-Aprēķins!Q29)*3</f>
        <v>32163252.171851434</v>
      </c>
      <c r="G8" s="35">
        <f>(Aprēķins!R35-Aprēķins!R29)*3</f>
        <v>38639165.494565606</v>
      </c>
      <c r="H8" s="35">
        <f>(Aprēķins!S35-Aprēķins!S29)*3</f>
        <v>45549913.683746144</v>
      </c>
      <c r="I8" s="35">
        <f>(Aprēķins!T35-Aprēķins!T29)*3</f>
        <v>52862794.5042454</v>
      </c>
      <c r="J8" s="35">
        <f>(Aprēķins!U35-Aprēķins!U29)*3</f>
        <v>60176917.912657432</v>
      </c>
      <c r="K8" s="35">
        <f>(Aprēķins!V35-Aprēķins!V29)*3</f>
        <v>67255758.286246166</v>
      </c>
      <c r="L8" s="35">
        <f>(Aprēķins!W35-Aprēķins!W29)*3</f>
        <v>73864629.976353705</v>
      </c>
      <c r="M8" s="35">
        <f>(Aprēķins!X35-Aprēķins!X29)*3</f>
        <v>79762569.498755306</v>
      </c>
      <c r="N8" s="35">
        <f>(Aprēķins!Y35-Aprēķins!Y29)*3</f>
        <v>84806783.416009858</v>
      </c>
      <c r="O8" s="35">
        <f>(Aprēķins!Z35-Aprēķins!Z29)*3</f>
        <v>88923316.59554258</v>
      </c>
      <c r="P8" s="35">
        <f>(Aprēķins!AA35-Aprēķins!AA29)*3</f>
        <v>92112419.582957149</v>
      </c>
      <c r="Q8" s="35">
        <f>(Aprēķins!AB35-Aprēķins!AB29)*3</f>
        <v>94448645.318026513</v>
      </c>
      <c r="R8" s="35">
        <f>(Aprēķins!AC35-Aprēķins!AC29)*3</f>
        <v>96055622.301695943</v>
      </c>
      <c r="S8" s="31">
        <f>SUM(B9:R9)</f>
        <v>538706519.36105943</v>
      </c>
      <c r="T8" s="55"/>
      <c r="U8" s="5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row>
    <row r="9" spans="1:347" s="13" customFormat="1" ht="17.25" hidden="1" thickBot="1" x14ac:dyDescent="0.35">
      <c r="A9" s="38"/>
      <c r="B9" s="39"/>
      <c r="C9" s="36">
        <f>C8*C$4</f>
        <v>15376110.3888469</v>
      </c>
      <c r="D9" s="36">
        <f t="shared" ref="D9:R9" si="3">D8*D$4</f>
        <v>17780349.477409348</v>
      </c>
      <c r="E9" s="36">
        <f t="shared" si="3"/>
        <v>20561257.838870205</v>
      </c>
      <c r="F9" s="36">
        <f t="shared" si="3"/>
        <v>24000713.976541992</v>
      </c>
      <c r="G9" s="36">
        <f t="shared" si="3"/>
        <v>27460133.528795779</v>
      </c>
      <c r="H9" s="36">
        <f t="shared" si="3"/>
        <v>30829974.518168509</v>
      </c>
      <c r="I9" s="36">
        <f t="shared" si="3"/>
        <v>34075828.67362576</v>
      </c>
      <c r="J9" s="36">
        <f t="shared" si="3"/>
        <v>36943407.463814721</v>
      </c>
      <c r="K9" s="36">
        <f t="shared" si="3"/>
        <v>39323048.941771679</v>
      </c>
      <c r="L9" s="36">
        <f t="shared" si="3"/>
        <v>41130589.850673564</v>
      </c>
      <c r="M9" s="36">
        <f t="shared" si="3"/>
        <v>42299793.587519094</v>
      </c>
      <c r="N9" s="36">
        <f t="shared" si="3"/>
        <v>42833188.50005842</v>
      </c>
      <c r="O9" s="36">
        <f t="shared" si="3"/>
        <v>42773635.701412506</v>
      </c>
      <c r="P9" s="36">
        <f t="shared" si="3"/>
        <v>42197760.729458958</v>
      </c>
      <c r="Q9" s="36">
        <f t="shared" si="3"/>
        <v>41207631.101587668</v>
      </c>
      <c r="R9" s="36">
        <f t="shared" si="3"/>
        <v>39913095.082504317</v>
      </c>
      <c r="S9" s="37"/>
      <c r="T9" s="55"/>
      <c r="U9" s="5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row>
    <row r="10" spans="1:347" ht="85.5" x14ac:dyDescent="0.3">
      <c r="A10" s="42" t="s">
        <v>280</v>
      </c>
      <c r="B10" s="57"/>
      <c r="C10" s="57"/>
      <c r="D10" s="57"/>
      <c r="E10" s="57"/>
      <c r="F10" s="57"/>
      <c r="G10" s="57"/>
      <c r="H10" s="57"/>
      <c r="I10" s="57"/>
      <c r="J10" s="57"/>
      <c r="K10" s="57"/>
      <c r="L10" s="57"/>
      <c r="M10" s="57"/>
      <c r="N10" s="57"/>
      <c r="O10" s="57"/>
      <c r="P10" s="57"/>
      <c r="Q10" s="57"/>
      <c r="R10" s="58"/>
      <c r="S10" s="40"/>
      <c r="T10" s="55"/>
      <c r="U10" s="5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5"/>
      <c r="AZ10" s="5"/>
      <c r="BA10" s="5"/>
      <c r="BB10" s="5"/>
      <c r="BC10" s="5"/>
    </row>
    <row r="11" spans="1:347" s="13" customFormat="1" ht="16.5" x14ac:dyDescent="0.3">
      <c r="A11" s="3" t="s">
        <v>255</v>
      </c>
      <c r="B11" s="34">
        <f>Aprēķins!M42*3</f>
        <v>0</v>
      </c>
      <c r="C11" s="34">
        <f>Aprēķins!N42*3</f>
        <v>595816.70849999948</v>
      </c>
      <c r="D11" s="34">
        <f>Aprēķins!O42*3</f>
        <v>1412317.9424250023</v>
      </c>
      <c r="E11" s="34">
        <f>Aprēķins!P42*3</f>
        <v>2530133.0585212568</v>
      </c>
      <c r="F11" s="34">
        <f>Aprēķins!Q42*3</f>
        <v>4086800.1006210679</v>
      </c>
      <c r="G11" s="34">
        <f>Aprēķins!R42*3</f>
        <v>5718092.2294157119</v>
      </c>
      <c r="H11" s="34">
        <f>Aprēķins!S42*3</f>
        <v>7339460.6306089796</v>
      </c>
      <c r="I11" s="34">
        <f>Aprēķins!T42*3</f>
        <v>9013620.3671126813</v>
      </c>
      <c r="J11" s="34">
        <f>Aprēķins!U42*3</f>
        <v>10601008.680686617</v>
      </c>
      <c r="K11" s="34">
        <f>Aprēķins!V42*3</f>
        <v>12050784.910809625</v>
      </c>
      <c r="L11" s="34">
        <f>Aprēķins!W42*3</f>
        <v>13332101.339184556</v>
      </c>
      <c r="M11" s="34">
        <f>Aprēķins!X42*3</f>
        <v>14400369.602862492</v>
      </c>
      <c r="N11" s="34">
        <f>Aprēķins!Y42*3</f>
        <v>15246930.903757203</v>
      </c>
      <c r="O11" s="34">
        <f>Aprēķins!Z42*3</f>
        <v>15880102.381569698</v>
      </c>
      <c r="P11" s="34">
        <f>Aprēķins!AA42*3</f>
        <v>16320573.725781726</v>
      </c>
      <c r="Q11" s="34">
        <f>Aprēķins!AB42*3</f>
        <v>16602289.969171951</v>
      </c>
      <c r="R11" s="34">
        <f>Aprēķins!AC42*3</f>
        <v>16763464.0237174</v>
      </c>
      <c r="S11" s="31">
        <f>SUM(B12:R12)</f>
        <v>87189952.168733895</v>
      </c>
      <c r="T11" s="55"/>
      <c r="U11" s="5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row>
    <row r="12" spans="1:347" s="13" customFormat="1" ht="16.5" hidden="1" x14ac:dyDescent="0.3">
      <c r="A12" s="28"/>
      <c r="B12" s="36">
        <f t="shared" ref="B12" si="4">B11*B$4</f>
        <v>0</v>
      </c>
      <c r="C12" s="36">
        <f>C11*C$4</f>
        <v>514688.87463556801</v>
      </c>
      <c r="D12" s="36">
        <f t="shared" ref="D12:R12" si="5">D11*D$4</f>
        <v>1161917.4664260282</v>
      </c>
      <c r="E12" s="36">
        <f t="shared" si="5"/>
        <v>1982425.4559982775</v>
      </c>
      <c r="F12" s="36">
        <f t="shared" si="5"/>
        <v>3049633.1580595598</v>
      </c>
      <c r="G12" s="36">
        <f t="shared" si="5"/>
        <v>4063741.3914078698</v>
      </c>
      <c r="H12" s="36">
        <f t="shared" si="5"/>
        <v>4967635.8508560481</v>
      </c>
      <c r="I12" s="36">
        <f t="shared" si="5"/>
        <v>5810260.0560431695</v>
      </c>
      <c r="J12" s="36">
        <f t="shared" si="5"/>
        <v>6508099.7299741535</v>
      </c>
      <c r="K12" s="36">
        <f t="shared" si="5"/>
        <v>7045844.3545857389</v>
      </c>
      <c r="L12" s="36">
        <f t="shared" si="5"/>
        <v>7423812.8885931121</v>
      </c>
      <c r="M12" s="36">
        <f t="shared" si="5"/>
        <v>7636823.4575814819</v>
      </c>
      <c r="N12" s="36">
        <f t="shared" si="5"/>
        <v>7700736.1810247675</v>
      </c>
      <c r="O12" s="36">
        <f t="shared" si="5"/>
        <v>7638600.764970161</v>
      </c>
      <c r="P12" s="36">
        <f t="shared" si="5"/>
        <v>7476642.8692907235</v>
      </c>
      <c r="Q12" s="36">
        <f t="shared" si="5"/>
        <v>7243524.1203046842</v>
      </c>
      <c r="R12" s="36">
        <f t="shared" si="5"/>
        <v>6965565.5489825476</v>
      </c>
      <c r="S12" s="33"/>
      <c r="T12" s="55"/>
      <c r="U12" s="5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row>
    <row r="13" spans="1:347" s="13" customFormat="1" ht="17.25" thickBot="1" x14ac:dyDescent="0.35">
      <c r="A13" s="26" t="s">
        <v>223</v>
      </c>
      <c r="B13" s="35">
        <f>Aprēķins!M43*3</f>
        <v>0</v>
      </c>
      <c r="C13" s="35">
        <f>Aprēķins!N43*3</f>
        <v>16433789.638499998</v>
      </c>
      <c r="D13" s="35">
        <f>Aprēķins!O43*3</f>
        <v>19953580.027874995</v>
      </c>
      <c r="E13" s="35">
        <f>Aprēķins!P43*3</f>
        <v>24228108.648656245</v>
      </c>
      <c r="F13" s="35">
        <f>Aprēķins!Q43*3</f>
        <v>29694997.550596364</v>
      </c>
      <c r="G13" s="35">
        <f>Aprēķins!R43*3</f>
        <v>35673939.892259516</v>
      </c>
      <c r="H13" s="35">
        <f>Aprēķins!S43*3</f>
        <v>42054347.242051825</v>
      </c>
      <c r="I13" s="35">
        <f>Aprēķins!T43*3</f>
        <v>48806026.981782213</v>
      </c>
      <c r="J13" s="35">
        <f>Aprēķins!U43*3</f>
        <v>55558853.951426685</v>
      </c>
      <c r="K13" s="35">
        <f>Aprēķins!V43*3</f>
        <v>62094453.847594783</v>
      </c>
      <c r="L13" s="35">
        <f>Aprēķins!W43*3</f>
        <v>68196151.138694674</v>
      </c>
      <c r="M13" s="35">
        <f>Aprēķins!X43*3</f>
        <v>73641474.227774546</v>
      </c>
      <c r="N13" s="35">
        <f>Aprēķins!Y43*3</f>
        <v>78298587.852890149</v>
      </c>
      <c r="O13" s="35">
        <f>Aprēķins!Z43*3</f>
        <v>82099212.305605009</v>
      </c>
      <c r="P13" s="35">
        <f>Aprēķins!AA43*3</f>
        <v>85043578.904289782</v>
      </c>
      <c r="Q13" s="35">
        <f>Aprēķins!AB43*3</f>
        <v>87200519.287987664</v>
      </c>
      <c r="R13" s="35">
        <f>Aprēķins!AC43*3</f>
        <v>88684174.527170569</v>
      </c>
      <c r="S13" s="31">
        <f>SUM(B14:R14)</f>
        <v>497365399.72525156</v>
      </c>
      <c r="T13" s="55"/>
      <c r="U13" s="5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row>
    <row r="14" spans="1:347" s="13" customFormat="1" ht="17.25" hidden="1" thickBot="1" x14ac:dyDescent="0.35">
      <c r="A14" s="38"/>
      <c r="B14" s="36">
        <f t="shared" ref="B14" si="6">B13*B$4</f>
        <v>0</v>
      </c>
      <c r="C14" s="36">
        <f>C13*C$4</f>
        <v>14196125.376093291</v>
      </c>
      <c r="D14" s="36">
        <f t="shared" ref="D14:R14" si="7">D13*D$4</f>
        <v>16415859.669890627</v>
      </c>
      <c r="E14" s="36">
        <f t="shared" si="7"/>
        <v>18983357.090262942</v>
      </c>
      <c r="F14" s="36">
        <f t="shared" si="7"/>
        <v>22158864.375341952</v>
      </c>
      <c r="G14" s="36">
        <f t="shared" si="7"/>
        <v>25352803.053612996</v>
      </c>
      <c r="H14" s="36">
        <f t="shared" si="7"/>
        <v>28464037.557843238</v>
      </c>
      <c r="I14" s="36">
        <f t="shared" si="7"/>
        <v>31460800.157623202</v>
      </c>
      <c r="J14" s="36">
        <f t="shared" si="7"/>
        <v>34108316.792316228</v>
      </c>
      <c r="K14" s="36">
        <f t="shared" si="7"/>
        <v>36305341.131822318</v>
      </c>
      <c r="L14" s="36">
        <f t="shared" si="7"/>
        <v>37974168.729717374</v>
      </c>
      <c r="M14" s="36">
        <f t="shared" si="7"/>
        <v>39053646.075984053</v>
      </c>
      <c r="N14" s="36">
        <f t="shared" si="7"/>
        <v>39546107.489299029</v>
      </c>
      <c r="O14" s="36">
        <f t="shared" si="7"/>
        <v>39491124.858796597</v>
      </c>
      <c r="P14" s="36">
        <f t="shared" si="7"/>
        <v>38959443.367439926</v>
      </c>
      <c r="Q14" s="36">
        <f t="shared" si="7"/>
        <v>38045297.723295689</v>
      </c>
      <c r="R14" s="36">
        <f t="shared" si="7"/>
        <v>36850106.275912084</v>
      </c>
      <c r="S14" s="37"/>
      <c r="T14" s="55"/>
      <c r="U14" s="5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row>
    <row r="15" spans="1:347" ht="85.5" x14ac:dyDescent="0.3">
      <c r="A15" s="42" t="s">
        <v>281</v>
      </c>
      <c r="B15" s="57"/>
      <c r="C15" s="57"/>
      <c r="D15" s="57"/>
      <c r="E15" s="57"/>
      <c r="F15" s="57"/>
      <c r="G15" s="57"/>
      <c r="H15" s="57"/>
      <c r="I15" s="57"/>
      <c r="J15" s="57"/>
      <c r="K15" s="57"/>
      <c r="L15" s="57"/>
      <c r="M15" s="57"/>
      <c r="N15" s="57"/>
      <c r="O15" s="57"/>
      <c r="P15" s="57"/>
      <c r="Q15" s="57"/>
      <c r="R15" s="58"/>
      <c r="S15" s="40"/>
      <c r="T15" s="55"/>
      <c r="U15" s="5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row>
    <row r="16" spans="1:347" s="13" customFormat="1" ht="16.5" x14ac:dyDescent="0.3">
      <c r="A16" s="3" t="s">
        <v>255</v>
      </c>
      <c r="B16" s="34">
        <f>Aprēķins!M54</f>
        <v>0</v>
      </c>
      <c r="C16" s="34">
        <f>Aprēķins!N54</f>
        <v>0</v>
      </c>
      <c r="D16" s="34">
        <f>Aprēķins!O54</f>
        <v>0</v>
      </c>
      <c r="E16" s="34">
        <f>Aprēķins!P54</f>
        <v>0</v>
      </c>
      <c r="F16" s="34">
        <f>Aprēķins!Q54</f>
        <v>28629.611507544611</v>
      </c>
      <c r="G16" s="34">
        <f>Aprēķins!R54</f>
        <v>83001.859529560752</v>
      </c>
      <c r="H16" s="34">
        <f>Aprēķins!S54</f>
        <v>168761.13990569653</v>
      </c>
      <c r="I16" s="34">
        <f>Aprēķins!T54</f>
        <v>291956.43191818579</v>
      </c>
      <c r="J16" s="34">
        <f>Aprēķins!U54</f>
        <v>457843.93571666069</v>
      </c>
      <c r="K16" s="34">
        <f>Aprēķins!V54</f>
        <v>671019.75935980049</v>
      </c>
      <c r="L16" s="34">
        <f>Aprēķins!W54</f>
        <v>935381.89786809555</v>
      </c>
      <c r="M16" s="34">
        <f>Aprēķins!X54</f>
        <v>1268240.7303760115</v>
      </c>
      <c r="N16" s="34">
        <f>Aprēķins!Y54</f>
        <v>1663184.0393725708</v>
      </c>
      <c r="O16" s="34">
        <f>Aprēķins!Z54</f>
        <v>2121647.4313149145</v>
      </c>
      <c r="P16" s="34">
        <f>Aprēķins!AA54</f>
        <v>2644683.6845028847</v>
      </c>
      <c r="Q16" s="34">
        <f>Aprēķins!AB54</f>
        <v>3232419.5604110248</v>
      </c>
      <c r="R16" s="34">
        <f>Aprēķins!AC54</f>
        <v>3884515.3671178119</v>
      </c>
      <c r="S16" s="31">
        <f t="shared" ref="S16:S21" si="8">SUM(B16:R16)</f>
        <v>17451285.448900763</v>
      </c>
      <c r="T16" s="55"/>
      <c r="U16" s="5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row>
    <row r="17" spans="1:347" s="13" customFormat="1" ht="17.25" thickBot="1" x14ac:dyDescent="0.35">
      <c r="A17" s="26" t="s">
        <v>223</v>
      </c>
      <c r="B17" s="34">
        <f>Aprēķins!M55</f>
        <v>0</v>
      </c>
      <c r="C17" s="34">
        <f>Aprēķins!N55</f>
        <v>0</v>
      </c>
      <c r="D17" s="34">
        <f>Aprēķins!O55</f>
        <v>0</v>
      </c>
      <c r="E17" s="34">
        <f>Aprēķins!P55</f>
        <v>0</v>
      </c>
      <c r="F17" s="34">
        <f>Aprēķins!Q55</f>
        <v>49944.777949245523</v>
      </c>
      <c r="G17" s="34">
        <f>Aprēķins!R55</f>
        <v>146990.05070801897</v>
      </c>
      <c r="H17" s="34">
        <f>Aprēķins!S55</f>
        <v>304228.0153243856</v>
      </c>
      <c r="I17" s="34">
        <f>Aprēķins!T55</f>
        <v>535958.17205544061</v>
      </c>
      <c r="J17" s="34">
        <f>Aprēķins!U55</f>
        <v>855891.81540159963</v>
      </c>
      <c r="K17" s="34">
        <f>Aprēķins!V55</f>
        <v>1277029.692938043</v>
      </c>
      <c r="L17" s="34">
        <f>Aprēķins!W55</f>
        <v>1811198.6054447235</v>
      </c>
      <c r="M17" s="34">
        <f>Aprēķins!X55</f>
        <v>2493436.8785905926</v>
      </c>
      <c r="N17" s="34">
        <f>Aprēķins!Y55</f>
        <v>3318019.8624317273</v>
      </c>
      <c r="O17" s="34">
        <f>Aprēķins!Z55</f>
        <v>4292215.0560794584</v>
      </c>
      <c r="P17" s="34">
        <f>Aprēķins!AA55</f>
        <v>5421568.9135634946</v>
      </c>
      <c r="Q17" s="34">
        <f>Aprēķins!AB55</f>
        <v>6709242.1563336877</v>
      </c>
      <c r="R17" s="34">
        <f>Aprēķins!AC55</f>
        <v>8156709.1844684547</v>
      </c>
      <c r="S17" s="32">
        <f t="shared" si="8"/>
        <v>35372433.181288876</v>
      </c>
      <c r="T17" s="55"/>
      <c r="U17" s="5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row>
    <row r="18" spans="1:347" ht="28.5" x14ac:dyDescent="0.3">
      <c r="A18" s="41" t="s">
        <v>256</v>
      </c>
      <c r="B18" s="43">
        <f t="shared" ref="B18:R18" si="9">SUM(B16,B11,B6)</f>
        <v>0</v>
      </c>
      <c r="C18" s="43">
        <f t="shared" si="9"/>
        <v>1241157.8307222219</v>
      </c>
      <c r="D18" s="43">
        <f t="shared" si="9"/>
        <v>2942028.0577953747</v>
      </c>
      <c r="E18" s="43">
        <f t="shared" si="9"/>
        <v>5270571.3242897829</v>
      </c>
      <c r="F18" s="43">
        <f t="shared" si="9"/>
        <v>8541925.5213388652</v>
      </c>
      <c r="G18" s="43">
        <f t="shared" si="9"/>
        <v>11994475.381644122</v>
      </c>
      <c r="H18" s="43">
        <f t="shared" si="9"/>
        <v>15457739.956715422</v>
      </c>
      <c r="I18" s="43">
        <f t="shared" si="9"/>
        <v>19068411.241256949</v>
      </c>
      <c r="J18" s="43">
        <f t="shared" si="9"/>
        <v>22541019.432277016</v>
      </c>
      <c r="K18" s="43">
        <f t="shared" si="9"/>
        <v>25774253.430089533</v>
      </c>
      <c r="L18" s="43">
        <f t="shared" si="9"/>
        <v>28707751.724101558</v>
      </c>
      <c r="M18" s="43">
        <f t="shared" si="9"/>
        <v>31265941.773174211</v>
      </c>
      <c r="N18" s="43">
        <f t="shared" si="9"/>
        <v>33424374.042453695</v>
      </c>
      <c r="O18" s="43">
        <f t="shared" si="9"/>
        <v>35201809.740250647</v>
      </c>
      <c r="P18" s="43">
        <f t="shared" si="9"/>
        <v>36642400.755294532</v>
      </c>
      <c r="Q18" s="43">
        <f t="shared" si="9"/>
        <v>37816985.433086231</v>
      </c>
      <c r="R18" s="43">
        <f t="shared" si="9"/>
        <v>38804826.171169542</v>
      </c>
      <c r="S18" s="40">
        <f t="shared" si="8"/>
        <v>354695671.8156597</v>
      </c>
      <c r="T18" s="55"/>
      <c r="U18" s="5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5"/>
      <c r="AZ18" s="5"/>
      <c r="BA18" s="5"/>
      <c r="BB18" s="5"/>
      <c r="BC18" s="5"/>
    </row>
    <row r="19" spans="1:347" ht="29.25" thickBot="1" x14ac:dyDescent="0.35">
      <c r="A19" s="44" t="s">
        <v>257</v>
      </c>
      <c r="B19" s="46">
        <f t="shared" ref="B19:R19" si="10">B18*B4</f>
        <v>0</v>
      </c>
      <c r="C19" s="46">
        <f t="shared" si="10"/>
        <v>1072158.7998896204</v>
      </c>
      <c r="D19" s="46">
        <f t="shared" si="10"/>
        <v>2420413.7640554085</v>
      </c>
      <c r="E19" s="46">
        <f t="shared" si="10"/>
        <v>4129630.5448193625</v>
      </c>
      <c r="F19" s="46">
        <f t="shared" si="10"/>
        <v>6374116.3409464136</v>
      </c>
      <c r="G19" s="46">
        <f t="shared" si="10"/>
        <v>8524249.7184398416</v>
      </c>
      <c r="H19" s="46">
        <f t="shared" si="10"/>
        <v>10462406.850708613</v>
      </c>
      <c r="I19" s="46">
        <f t="shared" si="10"/>
        <v>12291667.904221904</v>
      </c>
      <c r="J19" s="46">
        <f t="shared" si="10"/>
        <v>13838230.577794662</v>
      </c>
      <c r="K19" s="46">
        <f t="shared" si="10"/>
        <v>15069672.172238419</v>
      </c>
      <c r="L19" s="46">
        <f t="shared" si="10"/>
        <v>15985550.351731094</v>
      </c>
      <c r="M19" s="46">
        <f t="shared" si="10"/>
        <v>16580996.470346885</v>
      </c>
      <c r="N19" s="46">
        <f t="shared" si="10"/>
        <v>16881580.177778643</v>
      </c>
      <c r="O19" s="46">
        <f t="shared" si="10"/>
        <v>16932672.368805815</v>
      </c>
      <c r="P19" s="46">
        <f t="shared" si="10"/>
        <v>16786305.979426809</v>
      </c>
      <c r="Q19" s="46">
        <f t="shared" si="10"/>
        <v>16499425.479883563</v>
      </c>
      <c r="R19" s="47">
        <f t="shared" si="10"/>
        <v>16124206.782663217</v>
      </c>
      <c r="S19" s="48">
        <f t="shared" si="8"/>
        <v>189973284.28375027</v>
      </c>
      <c r="T19" s="55"/>
      <c r="U19" s="5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row>
    <row r="20" spans="1:347" ht="57" x14ac:dyDescent="0.3">
      <c r="A20" s="41" t="s">
        <v>262</v>
      </c>
      <c r="B20" s="43"/>
      <c r="C20" s="43">
        <f t="shared" ref="C20:R20" si="11">SUM(C8,C13,C17)</f>
        <v>34233559.427388892</v>
      </c>
      <c r="D20" s="43">
        <f t="shared" si="11"/>
        <v>41565705.944850296</v>
      </c>
      <c r="E20" s="43">
        <f t="shared" si="11"/>
        <v>50470062.930214882</v>
      </c>
      <c r="F20" s="43">
        <f t="shared" si="11"/>
        <v>61908194.500397041</v>
      </c>
      <c r="G20" s="43">
        <f t="shared" si="11"/>
        <v>74460095.43753314</v>
      </c>
      <c r="H20" s="43">
        <f t="shared" si="11"/>
        <v>87908488.941122353</v>
      </c>
      <c r="I20" s="43">
        <f t="shared" si="11"/>
        <v>102204779.65808305</v>
      </c>
      <c r="J20" s="43">
        <f t="shared" si="11"/>
        <v>116591663.67948572</v>
      </c>
      <c r="K20" s="43">
        <f t="shared" si="11"/>
        <v>130627241.82677899</v>
      </c>
      <c r="L20" s="43">
        <f t="shared" si="11"/>
        <v>143871979.72049311</v>
      </c>
      <c r="M20" s="43">
        <f t="shared" si="11"/>
        <v>155897480.60512042</v>
      </c>
      <c r="N20" s="43">
        <f t="shared" si="11"/>
        <v>166423391.13133174</v>
      </c>
      <c r="O20" s="43">
        <f t="shared" si="11"/>
        <v>175314743.95722705</v>
      </c>
      <c r="P20" s="43">
        <f t="shared" si="11"/>
        <v>182577567.40081042</v>
      </c>
      <c r="Q20" s="43">
        <f t="shared" si="11"/>
        <v>188358406.76234788</v>
      </c>
      <c r="R20" s="43">
        <f t="shared" si="11"/>
        <v>192896506.01333496</v>
      </c>
      <c r="S20" s="40">
        <f t="shared" si="8"/>
        <v>1905309867.9365201</v>
      </c>
      <c r="T20" s="55"/>
      <c r="U20" s="5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row>
    <row r="21" spans="1:347" ht="57.75" thickBot="1" x14ac:dyDescent="0.35">
      <c r="A21" s="44" t="s">
        <v>261</v>
      </c>
      <c r="B21" s="45">
        <f t="shared" ref="B21:R21" si="12">B20*B$4</f>
        <v>0</v>
      </c>
      <c r="C21" s="45">
        <f t="shared" si="12"/>
        <v>29572235.764940191</v>
      </c>
      <c r="D21" s="45">
        <f t="shared" si="12"/>
        <v>34196209.147299975</v>
      </c>
      <c r="E21" s="45">
        <f t="shared" si="12"/>
        <v>39544614.929133147</v>
      </c>
      <c r="F21" s="45">
        <f t="shared" si="12"/>
        <v>46196847.914171264</v>
      </c>
      <c r="G21" s="45">
        <f t="shared" si="12"/>
        <v>52917399.667161845</v>
      </c>
      <c r="H21" s="45">
        <f t="shared" si="12"/>
        <v>59499925.571815155</v>
      </c>
      <c r="I21" s="45">
        <f t="shared" si="12"/>
        <v>65882112.247675687</v>
      </c>
      <c r="J21" s="45">
        <f t="shared" si="12"/>
        <v>71577167.585203052</v>
      </c>
      <c r="K21" s="45">
        <f t="shared" si="12"/>
        <v>76375042.886603281</v>
      </c>
      <c r="L21" s="45">
        <f t="shared" si="12"/>
        <v>80113301.735653579</v>
      </c>
      <c r="M21" s="45">
        <f t="shared" si="12"/>
        <v>82675762.476706088</v>
      </c>
      <c r="N21" s="45">
        <f t="shared" si="12"/>
        <v>84055121.489274308</v>
      </c>
      <c r="O21" s="45">
        <f t="shared" si="12"/>
        <v>84329389.390866816</v>
      </c>
      <c r="P21" s="45">
        <f t="shared" si="12"/>
        <v>83640887.283472717</v>
      </c>
      <c r="Q21" s="45">
        <f t="shared" si="12"/>
        <v>82180148.954070881</v>
      </c>
      <c r="R21" s="45">
        <f t="shared" si="12"/>
        <v>80152482.500310346</v>
      </c>
      <c r="S21" s="48">
        <f t="shared" si="8"/>
        <v>1052908649.5443583</v>
      </c>
      <c r="T21" s="55"/>
      <c r="U21" s="5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row>
    <row r="22" spans="1:347" ht="29.25" thickBot="1" x14ac:dyDescent="0.35">
      <c r="A22" s="42"/>
      <c r="B22" s="45"/>
      <c r="C22" s="51" t="s">
        <v>263</v>
      </c>
      <c r="D22" s="51" t="s">
        <v>264</v>
      </c>
      <c r="E22" s="55"/>
      <c r="F22" s="55"/>
      <c r="G22" s="55"/>
      <c r="H22" s="55"/>
      <c r="I22" s="55"/>
      <c r="J22" s="55"/>
      <c r="K22" s="55"/>
      <c r="L22" s="55"/>
      <c r="M22" s="55"/>
      <c r="N22" s="55"/>
      <c r="O22" s="55"/>
      <c r="P22" s="55"/>
      <c r="Q22" s="55"/>
      <c r="R22" s="55"/>
      <c r="S22" s="55"/>
      <c r="T22" s="55"/>
      <c r="U22" s="5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row>
    <row r="23" spans="1:347" ht="29.25" thickBot="1" x14ac:dyDescent="0.35">
      <c r="A23" s="41" t="s">
        <v>278</v>
      </c>
      <c r="B23" s="49">
        <f>28%*SUM(W8,W13,W17)</f>
        <v>0</v>
      </c>
      <c r="C23" s="50">
        <f>28%*SUM(S6,S11,S16)</f>
        <v>55741962.493047245</v>
      </c>
      <c r="D23" s="50">
        <f>28%*SUM(S8,S13,S17)</f>
        <v>300004418.63492799</v>
      </c>
      <c r="E23" s="55"/>
      <c r="F23" s="55"/>
      <c r="G23" s="55"/>
      <c r="H23" s="55"/>
      <c r="I23" s="55"/>
      <c r="J23" s="55"/>
      <c r="K23" s="55"/>
      <c r="L23" s="55"/>
      <c r="M23" s="55"/>
      <c r="N23" s="55"/>
      <c r="O23" s="55"/>
      <c r="P23" s="55"/>
      <c r="Q23" s="55"/>
      <c r="R23" s="55"/>
      <c r="S23" s="55"/>
      <c r="T23" s="55"/>
      <c r="U23" s="5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row>
    <row r="24" spans="1:347" ht="16.5" x14ac:dyDescent="0.3">
      <c r="A24" s="55"/>
      <c r="B24" s="55"/>
      <c r="C24" s="55"/>
      <c r="D24" s="55"/>
      <c r="E24" s="55"/>
      <c r="F24" s="55"/>
      <c r="G24" s="55"/>
      <c r="H24" s="55"/>
      <c r="I24" s="55"/>
      <c r="J24" s="55"/>
      <c r="K24" s="55"/>
      <c r="L24" s="55"/>
      <c r="M24" s="55"/>
      <c r="N24" s="55"/>
      <c r="O24" s="55"/>
      <c r="P24" s="55"/>
      <c r="Q24" s="55"/>
      <c r="R24" s="55"/>
      <c r="S24" s="55"/>
      <c r="T24" s="55"/>
      <c r="U24" s="5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row>
    <row r="25" spans="1:347" ht="16.5" x14ac:dyDescent="0.3">
      <c r="A25" s="55"/>
      <c r="B25" s="55"/>
      <c r="C25" s="55"/>
      <c r="D25" s="55"/>
      <c r="E25" s="55"/>
      <c r="F25" s="55"/>
      <c r="G25" s="55"/>
      <c r="H25" s="55"/>
      <c r="I25" s="55"/>
      <c r="J25" s="55"/>
      <c r="K25" s="55"/>
      <c r="L25" s="55"/>
      <c r="M25" s="55"/>
      <c r="N25" s="55"/>
      <c r="O25" s="55"/>
      <c r="P25" s="55"/>
      <c r="Q25" s="55"/>
      <c r="R25" s="55"/>
      <c r="S25" s="55"/>
      <c r="T25" s="55"/>
      <c r="U25" s="55"/>
      <c r="V25" s="5"/>
      <c r="W25" s="5"/>
      <c r="X25" s="5"/>
      <c r="Y25" s="5"/>
      <c r="Z25" s="5"/>
      <c r="AA25" s="5"/>
      <c r="AB25" s="5"/>
      <c r="AC25" s="5"/>
      <c r="AD25" s="5"/>
      <c r="AE25" s="5"/>
      <c r="AF25" s="5"/>
      <c r="AG25" s="5"/>
      <c r="AH25" s="5"/>
      <c r="AI25" s="5"/>
      <c r="AJ25" s="5"/>
      <c r="AK25" s="5"/>
      <c r="AL25" s="5"/>
      <c r="AM25" s="5"/>
      <c r="AN25" s="5"/>
      <c r="AO25" s="5"/>
      <c r="AP25" s="5"/>
      <c r="AQ25" s="5"/>
      <c r="AR25" s="5"/>
      <c r="AS25" s="5"/>
      <c r="AT25" s="5"/>
      <c r="AU25" s="5"/>
      <c r="AV25" s="5"/>
      <c r="AW25" s="5"/>
      <c r="AX25" s="5"/>
      <c r="AY25" s="5"/>
      <c r="AZ25" s="5"/>
      <c r="BA25" s="5"/>
      <c r="BB25" s="5"/>
      <c r="BC25" s="5"/>
    </row>
    <row r="26" spans="1:347" ht="16.5" x14ac:dyDescent="0.3">
      <c r="A26" s="5"/>
      <c r="B26" s="5"/>
      <c r="C26" s="5"/>
      <c r="D26" s="5"/>
      <c r="E26" s="55"/>
      <c r="F26" s="55"/>
      <c r="G26" s="55"/>
      <c r="H26" s="55"/>
      <c r="I26" s="55"/>
      <c r="J26" s="55"/>
      <c r="K26" s="55"/>
      <c r="L26" s="55"/>
      <c r="M26" s="55"/>
      <c r="N26" s="55"/>
      <c r="O26" s="55"/>
      <c r="P26" s="55"/>
      <c r="Q26" s="55"/>
      <c r="R26" s="55"/>
      <c r="S26" s="55"/>
      <c r="T26" s="55"/>
      <c r="U26" s="55"/>
      <c r="V26" s="5"/>
      <c r="W26" s="5"/>
      <c r="X26" s="5"/>
      <c r="Y26" s="5"/>
      <c r="Z26" s="5"/>
      <c r="AA26" s="5"/>
      <c r="AB26" s="5"/>
      <c r="AC26" s="5"/>
      <c r="AD26" s="5"/>
      <c r="AE26" s="5"/>
      <c r="AF26" s="5"/>
      <c r="AG26" s="5"/>
      <c r="AH26" s="5"/>
      <c r="AI26" s="5"/>
      <c r="AJ26" s="5"/>
      <c r="AK26" s="5"/>
      <c r="AL26" s="5"/>
      <c r="AM26" s="5"/>
      <c r="AN26" s="5"/>
      <c r="AO26" s="5"/>
      <c r="AP26" s="5"/>
      <c r="AQ26" s="5"/>
      <c r="AR26" s="5"/>
      <c r="AS26" s="5"/>
      <c r="AT26" s="5"/>
      <c r="AU26" s="5"/>
      <c r="AV26" s="5"/>
      <c r="AW26" s="5"/>
      <c r="AX26" s="5"/>
      <c r="AY26" s="5"/>
      <c r="AZ26" s="5"/>
      <c r="BA26" s="5"/>
      <c r="BB26" s="5"/>
      <c r="BC26" s="5"/>
    </row>
    <row r="27" spans="1:347" ht="16.5" x14ac:dyDescent="0.3">
      <c r="A27" s="55"/>
      <c r="B27" s="55"/>
      <c r="C27" s="55"/>
      <c r="D27" s="55"/>
      <c r="E27" s="55"/>
      <c r="F27" s="55"/>
      <c r="G27" s="55"/>
      <c r="H27" s="55"/>
      <c r="I27" s="55"/>
      <c r="J27" s="55"/>
      <c r="K27" s="55"/>
      <c r="L27" s="55"/>
      <c r="M27" s="55"/>
      <c r="N27" s="55"/>
      <c r="O27" s="55"/>
      <c r="P27" s="55"/>
      <c r="Q27" s="55"/>
      <c r="R27" s="55"/>
      <c r="S27" s="55"/>
      <c r="T27" s="55"/>
      <c r="U27" s="55"/>
      <c r="V27" s="5"/>
      <c r="W27" s="5"/>
      <c r="X27" s="5"/>
      <c r="Y27" s="5"/>
      <c r="Z27" s="5"/>
      <c r="AA27" s="5"/>
      <c r="AB27" s="5"/>
      <c r="AC27" s="5"/>
      <c r="AD27" s="5"/>
      <c r="AE27" s="5"/>
      <c r="AF27" s="5"/>
      <c r="AG27" s="5"/>
      <c r="AH27" s="5"/>
      <c r="AI27" s="5"/>
      <c r="AJ27" s="5"/>
      <c r="AK27" s="5"/>
      <c r="AL27" s="5"/>
      <c r="AM27" s="5"/>
      <c r="AN27" s="5"/>
      <c r="AO27" s="5"/>
      <c r="AP27" s="5"/>
      <c r="AQ27" s="5"/>
      <c r="AR27" s="5"/>
      <c r="AS27" s="5"/>
      <c r="AT27" s="5"/>
      <c r="AU27" s="5"/>
      <c r="AV27" s="5"/>
      <c r="AW27" s="5"/>
      <c r="AX27" s="5"/>
      <c r="AY27" s="5"/>
      <c r="AZ27" s="5"/>
      <c r="BA27" s="5"/>
      <c r="BB27" s="5"/>
      <c r="BC27" s="5"/>
    </row>
    <row r="28" spans="1:347" ht="16.5" x14ac:dyDescent="0.3">
      <c r="A28" s="55"/>
      <c r="B28" s="55"/>
      <c r="C28" s="55"/>
      <c r="D28" s="55"/>
      <c r="E28" s="55"/>
      <c r="F28" s="55"/>
      <c r="G28" s="55"/>
      <c r="H28" s="55"/>
      <c r="I28" s="55"/>
      <c r="J28" s="55"/>
      <c r="K28" s="55"/>
      <c r="L28" s="55"/>
      <c r="M28" s="55"/>
      <c r="N28" s="55"/>
      <c r="O28" s="55"/>
      <c r="P28" s="55"/>
      <c r="Q28" s="55"/>
      <c r="R28" s="55"/>
      <c r="S28" s="55"/>
      <c r="T28" s="55"/>
      <c r="U28" s="55"/>
      <c r="V28" s="5"/>
      <c r="W28" s="5"/>
      <c r="X28" s="5"/>
      <c r="Y28" s="5"/>
      <c r="Z28" s="5"/>
      <c r="AA28" s="5"/>
      <c r="AB28" s="5"/>
      <c r="AC28" s="5"/>
      <c r="AD28" s="5"/>
      <c r="AE28" s="5"/>
      <c r="AF28" s="5"/>
      <c r="AG28" s="5"/>
      <c r="AH28" s="5"/>
      <c r="AI28" s="5"/>
      <c r="AJ28" s="5"/>
      <c r="AK28" s="5"/>
      <c r="AL28" s="5"/>
      <c r="AM28" s="5"/>
      <c r="AN28" s="5"/>
      <c r="AO28" s="5"/>
      <c r="AP28" s="5"/>
      <c r="AQ28" s="5"/>
      <c r="AR28" s="5"/>
      <c r="AS28" s="5"/>
      <c r="AT28" s="5"/>
      <c r="AU28" s="5"/>
      <c r="AV28" s="5"/>
      <c r="AW28" s="5"/>
      <c r="AX28" s="5"/>
      <c r="AY28" s="5"/>
      <c r="AZ28" s="5"/>
      <c r="BA28" s="5"/>
      <c r="BB28" s="5"/>
      <c r="BC28" s="5"/>
    </row>
    <row r="29" spans="1:347" ht="16.5" x14ac:dyDescent="0.3">
      <c r="A29" s="55"/>
      <c r="B29" s="55"/>
      <c r="C29" s="55"/>
      <c r="D29" s="55"/>
      <c r="E29" s="55"/>
      <c r="F29" s="55"/>
      <c r="G29" s="55"/>
      <c r="H29" s="55"/>
      <c r="I29" s="55"/>
      <c r="J29" s="55"/>
      <c r="K29" s="55"/>
      <c r="L29" s="55"/>
      <c r="M29" s="55"/>
      <c r="N29" s="55"/>
      <c r="O29" s="55"/>
      <c r="P29" s="55"/>
      <c r="Q29" s="55"/>
      <c r="R29" s="55"/>
      <c r="S29" s="55"/>
      <c r="T29" s="55"/>
      <c r="U29" s="55"/>
      <c r="V29" s="5"/>
      <c r="W29" s="5"/>
      <c r="X29" s="5"/>
      <c r="Y29" s="5"/>
      <c r="Z29" s="5"/>
      <c r="AA29" s="5"/>
      <c r="AB29" s="5"/>
      <c r="AC29" s="5"/>
      <c r="AD29" s="5"/>
      <c r="AE29" s="5"/>
      <c r="AF29" s="5"/>
      <c r="AG29" s="5"/>
      <c r="AH29" s="5"/>
      <c r="AI29" s="5"/>
      <c r="AJ29" s="5"/>
      <c r="AK29" s="5"/>
      <c r="AL29" s="5"/>
      <c r="AM29" s="5"/>
      <c r="AN29" s="5"/>
      <c r="AO29" s="5"/>
      <c r="AP29" s="5"/>
      <c r="AQ29" s="5"/>
      <c r="AR29" s="5"/>
      <c r="AS29" s="5"/>
      <c r="AT29" s="5"/>
      <c r="AU29" s="5"/>
      <c r="AV29" s="5"/>
      <c r="AW29" s="5"/>
      <c r="AX29" s="5"/>
      <c r="AY29" s="5"/>
      <c r="AZ29" s="5"/>
      <c r="BA29" s="5"/>
      <c r="BB29" s="5"/>
      <c r="BC29" s="5"/>
    </row>
    <row r="30" spans="1:347" ht="16.5" x14ac:dyDescent="0.3">
      <c r="A30" s="55"/>
      <c r="B30" s="55"/>
      <c r="C30" s="55"/>
      <c r="D30" s="55"/>
      <c r="E30" s="55"/>
      <c r="F30" s="55"/>
      <c r="G30" s="55"/>
      <c r="H30" s="55"/>
      <c r="I30" s="55"/>
      <c r="J30" s="55"/>
      <c r="K30" s="55"/>
      <c r="L30" s="55"/>
      <c r="M30" s="55"/>
      <c r="N30" s="55"/>
      <c r="O30" s="55"/>
      <c r="P30" s="55"/>
      <c r="Q30" s="55"/>
      <c r="R30" s="55"/>
      <c r="S30" s="55"/>
      <c r="T30" s="55"/>
      <c r="U30" s="5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row>
    <row r="31" spans="1:347" ht="16.5" x14ac:dyDescent="0.3">
      <c r="A31" s="55"/>
      <c r="B31" s="55"/>
      <c r="C31" s="55"/>
      <c r="D31" s="55"/>
      <c r="E31" s="55"/>
      <c r="F31" s="55"/>
      <c r="G31" s="55"/>
      <c r="H31" s="55"/>
      <c r="I31" s="55"/>
      <c r="J31" s="55"/>
      <c r="K31" s="55"/>
      <c r="L31" s="55"/>
      <c r="M31" s="55"/>
      <c r="N31" s="55"/>
      <c r="O31" s="55"/>
      <c r="P31" s="55"/>
      <c r="Q31" s="55"/>
      <c r="R31" s="55"/>
      <c r="S31" s="55"/>
      <c r="T31" s="55"/>
      <c r="U31" s="55"/>
      <c r="V31" s="5"/>
      <c r="W31" s="5"/>
      <c r="X31" s="5"/>
      <c r="Y31" s="5"/>
      <c r="Z31" s="5"/>
      <c r="AA31" s="5"/>
      <c r="AB31" s="5"/>
      <c r="AC31" s="5"/>
      <c r="AD31" s="5"/>
      <c r="AE31" s="5"/>
      <c r="AF31" s="5"/>
      <c r="AG31" s="5"/>
      <c r="AH31" s="5"/>
      <c r="AI31" s="5"/>
      <c r="AJ31" s="5"/>
      <c r="AK31" s="5"/>
      <c r="AL31" s="5"/>
      <c r="AM31" s="5"/>
      <c r="AN31" s="5"/>
      <c r="AO31" s="5"/>
      <c r="AP31" s="5"/>
      <c r="AQ31" s="5"/>
      <c r="AR31" s="5"/>
      <c r="AS31" s="5"/>
      <c r="AT31" s="5"/>
      <c r="AU31" s="5"/>
      <c r="AV31" s="5"/>
      <c r="AW31" s="5"/>
      <c r="AX31" s="5"/>
      <c r="AY31" s="5"/>
      <c r="AZ31" s="5"/>
      <c r="BA31" s="5"/>
      <c r="BB31" s="5"/>
      <c r="BC31" s="5"/>
    </row>
    <row r="32" spans="1:347" x14ac:dyDescent="0.25">
      <c r="A32" s="5"/>
      <c r="B32" s="5"/>
      <c r="C32" s="5"/>
      <c r="D32" s="5"/>
      <c r="E32" s="5"/>
      <c r="F32" s="5"/>
      <c r="G32" s="5"/>
      <c r="H32" s="5"/>
      <c r="I32" s="5"/>
      <c r="J32" s="5"/>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c r="AP32" s="5"/>
      <c r="AQ32" s="5"/>
      <c r="AR32" s="5"/>
      <c r="AS32" s="5"/>
      <c r="AT32" s="5"/>
      <c r="AU32" s="5"/>
      <c r="AV32" s="5"/>
      <c r="AW32" s="5"/>
      <c r="AX32" s="5"/>
      <c r="AY32" s="5"/>
      <c r="AZ32" s="5"/>
      <c r="BA32" s="5"/>
      <c r="BB32" s="5"/>
      <c r="BC32" s="5"/>
    </row>
    <row r="33" spans="1:55" x14ac:dyDescent="0.25">
      <c r="A33" s="5"/>
      <c r="B33" s="5"/>
      <c r="C33" s="5"/>
      <c r="D33" s="5"/>
      <c r="E33" s="5"/>
      <c r="F33" s="5"/>
      <c r="G33" s="5"/>
      <c r="H33" s="5"/>
      <c r="I33" s="5"/>
      <c r="J33" s="5"/>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c r="AQ33" s="5"/>
      <c r="AR33" s="5"/>
      <c r="AS33" s="5"/>
      <c r="AT33" s="5"/>
      <c r="AU33" s="5"/>
      <c r="AV33" s="5"/>
      <c r="AW33" s="5"/>
      <c r="AX33" s="5"/>
      <c r="AY33" s="5"/>
      <c r="AZ33" s="5"/>
      <c r="BA33" s="5"/>
      <c r="BB33" s="5"/>
      <c r="BC33" s="5"/>
    </row>
    <row r="34" spans="1:55" x14ac:dyDescent="0.25">
      <c r="A34" s="5"/>
      <c r="B34" s="5"/>
      <c r="C34" s="5"/>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row>
    <row r="35" spans="1:55" x14ac:dyDescent="0.25">
      <c r="A35" s="5"/>
      <c r="B35" s="5"/>
      <c r="C35" s="5"/>
      <c r="D35" s="5"/>
      <c r="E35" s="5"/>
      <c r="F35" s="5"/>
      <c r="G35" s="5"/>
      <c r="H35" s="5"/>
      <c r="I35" s="5"/>
      <c r="J35" s="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AV35" s="5"/>
      <c r="AW35" s="5"/>
      <c r="AX35" s="5"/>
      <c r="AY35" s="5"/>
      <c r="AZ35" s="5"/>
      <c r="BA35" s="5"/>
      <c r="BB35" s="5"/>
      <c r="BC35" s="5"/>
    </row>
    <row r="36" spans="1:55" x14ac:dyDescent="0.25">
      <c r="A36" s="5"/>
      <c r="B36" s="5"/>
      <c r="C36" s="5"/>
      <c r="D36" s="5"/>
      <c r="E36" s="5"/>
      <c r="F36" s="5"/>
      <c r="G36" s="5"/>
      <c r="H36" s="5"/>
      <c r="I36" s="5"/>
      <c r="J36" s="5"/>
      <c r="K36" s="5"/>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c r="AU36" s="5"/>
      <c r="AV36" s="5"/>
      <c r="AW36" s="5"/>
      <c r="AX36" s="5"/>
      <c r="AY36" s="5"/>
      <c r="AZ36" s="5"/>
      <c r="BA36" s="5"/>
      <c r="BB36" s="5"/>
      <c r="BC36" s="5"/>
    </row>
    <row r="37" spans="1:55" x14ac:dyDescent="0.25">
      <c r="A37" s="5"/>
      <c r="B37" s="5"/>
      <c r="C37" s="5"/>
      <c r="D37" s="5"/>
      <c r="E37" s="5"/>
      <c r="F37" s="5"/>
      <c r="G37" s="5"/>
      <c r="H37" s="5"/>
      <c r="I37" s="5"/>
      <c r="J37" s="5"/>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5"/>
      <c r="AR37" s="5"/>
      <c r="AS37" s="5"/>
      <c r="AT37" s="5"/>
      <c r="AU37" s="5"/>
      <c r="AV37" s="5"/>
      <c r="AW37" s="5"/>
      <c r="AX37" s="5"/>
      <c r="AY37" s="5"/>
      <c r="AZ37" s="5"/>
      <c r="BA37" s="5"/>
      <c r="BB37" s="5"/>
      <c r="BC37" s="5"/>
    </row>
    <row r="38" spans="1:55" x14ac:dyDescent="0.25">
      <c r="A38" s="5"/>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row>
    <row r="39" spans="1:55" x14ac:dyDescent="0.25">
      <c r="A39" s="5"/>
      <c r="B39" s="5"/>
      <c r="C39" s="5"/>
      <c r="D39" s="5"/>
      <c r="E39" s="5"/>
      <c r="F39" s="5"/>
      <c r="G39" s="5"/>
      <c r="H39" s="5"/>
      <c r="I39" s="5"/>
      <c r="J39" s="5"/>
      <c r="K39" s="5"/>
      <c r="L39" s="5"/>
      <c r="M39" s="5"/>
      <c r="N39" s="5"/>
      <c r="O39" s="5"/>
      <c r="P39" s="5"/>
      <c r="Q39" s="5"/>
      <c r="R39" s="5"/>
      <c r="S39" s="5"/>
      <c r="T39" s="5"/>
      <c r="U39" s="5"/>
      <c r="V39" s="5"/>
      <c r="W39" s="5"/>
      <c r="X39" s="5"/>
      <c r="Y39" s="5"/>
      <c r="Z39" s="5"/>
      <c r="AA39" s="5"/>
      <c r="AB39" s="5"/>
      <c r="AC39" s="5"/>
      <c r="AD39" s="5"/>
      <c r="AE39" s="5"/>
      <c r="AF39" s="5"/>
      <c r="AG39" s="5"/>
      <c r="AH39" s="5"/>
      <c r="AI39" s="5"/>
      <c r="AJ39" s="5"/>
      <c r="AK39" s="5"/>
      <c r="AL39" s="5"/>
      <c r="AM39" s="5"/>
      <c r="AN39" s="5"/>
      <c r="AO39" s="5"/>
      <c r="AP39" s="5"/>
      <c r="AQ39" s="5"/>
      <c r="AR39" s="5"/>
      <c r="AS39" s="5"/>
      <c r="AT39" s="5"/>
      <c r="AU39" s="5"/>
      <c r="AV39" s="5"/>
      <c r="AW39" s="5"/>
      <c r="AX39" s="5"/>
      <c r="AY39" s="5"/>
      <c r="AZ39" s="5"/>
      <c r="BA39" s="5"/>
      <c r="BB39" s="5"/>
      <c r="BC39" s="5"/>
    </row>
    <row r="40" spans="1:55" x14ac:dyDescent="0.25">
      <c r="A40" s="5"/>
      <c r="B40" s="5"/>
      <c r="C40" s="5"/>
      <c r="D40" s="5"/>
      <c r="E40" s="5"/>
      <c r="F40" s="5"/>
      <c r="G40" s="5"/>
      <c r="H40" s="5"/>
      <c r="I40" s="5"/>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c r="AU40" s="5"/>
      <c r="AV40" s="5"/>
      <c r="AW40" s="5"/>
      <c r="AX40" s="5"/>
      <c r="AY40" s="5"/>
      <c r="AZ40" s="5"/>
      <c r="BA40" s="5"/>
      <c r="BB40" s="5"/>
      <c r="BC40" s="5"/>
    </row>
    <row r="41" spans="1:55" x14ac:dyDescent="0.25">
      <c r="A41" s="5"/>
      <c r="B41" s="5"/>
      <c r="C41" s="5"/>
      <c r="D41" s="5"/>
      <c r="E41" s="5"/>
      <c r="F41" s="5"/>
      <c r="G41" s="5"/>
      <c r="H41" s="5"/>
      <c r="I41" s="5"/>
      <c r="J41" s="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AV41" s="5"/>
      <c r="AW41" s="5"/>
      <c r="AX41" s="5"/>
      <c r="AY41" s="5"/>
      <c r="AZ41" s="5"/>
      <c r="BA41" s="5"/>
      <c r="BB41" s="5"/>
      <c r="BC41" s="5"/>
    </row>
    <row r="42" spans="1:55" x14ac:dyDescent="0.25">
      <c r="A42" s="5"/>
      <c r="B42" s="5"/>
      <c r="C42" s="5"/>
      <c r="D42" s="5"/>
      <c r="E42" s="5"/>
      <c r="F42" s="5"/>
      <c r="G42" s="5"/>
      <c r="H42" s="5"/>
      <c r="I42" s="5"/>
      <c r="J42" s="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c r="AU42" s="5"/>
      <c r="AV42" s="5"/>
      <c r="AW42" s="5"/>
      <c r="AX42" s="5"/>
      <c r="AY42" s="5"/>
      <c r="AZ42" s="5"/>
      <c r="BA42" s="5"/>
      <c r="BB42" s="5"/>
      <c r="BC42" s="5"/>
    </row>
    <row r="43" spans="1:55" x14ac:dyDescent="0.25">
      <c r="A43" s="5"/>
      <c r="B43" s="5"/>
      <c r="C43" s="5"/>
      <c r="D43" s="5"/>
      <c r="E43" s="5"/>
      <c r="F43" s="5"/>
      <c r="G43" s="5"/>
      <c r="H43" s="5"/>
      <c r="I43" s="5"/>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AV43" s="5"/>
      <c r="AW43" s="5"/>
      <c r="AX43" s="5"/>
      <c r="AY43" s="5"/>
      <c r="AZ43" s="5"/>
      <c r="BA43" s="5"/>
      <c r="BB43" s="5"/>
      <c r="BC43" s="5"/>
    </row>
    <row r="44" spans="1:55" x14ac:dyDescent="0.25">
      <c r="A44" s="5"/>
      <c r="B44" s="5"/>
      <c r="C44" s="5"/>
      <c r="D44" s="5"/>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5"/>
      <c r="AZ44" s="5"/>
      <c r="BA44" s="5"/>
      <c r="BB44" s="5"/>
      <c r="BC44" s="5"/>
    </row>
    <row r="45" spans="1:55" x14ac:dyDescent="0.25">
      <c r="A45" s="5"/>
      <c r="B45" s="5"/>
      <c r="C45" s="5"/>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AV45" s="5"/>
      <c r="AW45" s="5"/>
      <c r="AX45" s="5"/>
      <c r="AY45" s="5"/>
      <c r="AZ45" s="5"/>
      <c r="BA45" s="5"/>
      <c r="BB45" s="5"/>
      <c r="BC45" s="5"/>
    </row>
    <row r="46" spans="1:55" x14ac:dyDescent="0.25">
      <c r="A46" s="5"/>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row>
    <row r="47" spans="1:55" x14ac:dyDescent="0.25">
      <c r="A47" s="5"/>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row>
    <row r="48" spans="1:55" x14ac:dyDescent="0.25">
      <c r="A48" s="5"/>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row>
    <row r="49" spans="1:55" x14ac:dyDescent="0.25">
      <c r="A49" s="5"/>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row>
    <row r="50" spans="1:55" x14ac:dyDescent="0.25">
      <c r="A50" s="5"/>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row>
    <row r="51" spans="1:55" x14ac:dyDescent="0.25">
      <c r="A51" s="5"/>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row>
    <row r="52" spans="1:55" x14ac:dyDescent="0.25">
      <c r="A52" s="5"/>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c r="AW52" s="5"/>
      <c r="AX52" s="5"/>
      <c r="AY52" s="5"/>
      <c r="AZ52" s="5"/>
      <c r="BA52" s="5"/>
      <c r="BB52" s="5"/>
      <c r="BC52" s="5"/>
    </row>
    <row r="53" spans="1:55" x14ac:dyDescent="0.25">
      <c r="A53" s="5"/>
      <c r="B53" s="5"/>
      <c r="C53" s="5"/>
      <c r="D53" s="5"/>
      <c r="E53" s="5"/>
      <c r="F53" s="5"/>
      <c r="G53" s="5"/>
      <c r="H53" s="5"/>
      <c r="I53" s="5"/>
      <c r="J53" s="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c r="AU53" s="5"/>
      <c r="AV53" s="5"/>
      <c r="AW53" s="5"/>
      <c r="AX53" s="5"/>
      <c r="AY53" s="5"/>
      <c r="AZ53" s="5"/>
      <c r="BA53" s="5"/>
      <c r="BB53" s="5"/>
      <c r="BC53" s="5"/>
    </row>
    <row r="54" spans="1:55" x14ac:dyDescent="0.25">
      <c r="A54" s="5"/>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5"/>
      <c r="AZ54" s="5"/>
      <c r="BA54" s="5"/>
      <c r="BB54" s="5"/>
      <c r="BC54" s="5"/>
    </row>
    <row r="55" spans="1:55" x14ac:dyDescent="0.25">
      <c r="A55" s="5"/>
      <c r="B55" s="5"/>
      <c r="C55" s="5"/>
      <c r="D55" s="5"/>
      <c r="E55" s="5"/>
      <c r="F55" s="5"/>
      <c r="G55" s="5"/>
      <c r="H55" s="5"/>
      <c r="I55" s="5"/>
      <c r="J55" s="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c r="AU55" s="5"/>
      <c r="AV55" s="5"/>
      <c r="AW55" s="5"/>
      <c r="AX55" s="5"/>
      <c r="AY55" s="5"/>
      <c r="AZ55" s="5"/>
      <c r="BA55" s="5"/>
      <c r="BB55" s="5"/>
      <c r="BC55" s="5"/>
    </row>
    <row r="56" spans="1:55" x14ac:dyDescent="0.25">
      <c r="A56" s="5"/>
      <c r="B56" s="5"/>
      <c r="C56" s="5"/>
      <c r="D56" s="5"/>
      <c r="E56" s="5"/>
      <c r="F56" s="5"/>
      <c r="G56" s="5"/>
      <c r="H56" s="5"/>
      <c r="I56" s="5"/>
      <c r="J56" s="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c r="AU56" s="5"/>
      <c r="AV56" s="5"/>
      <c r="AW56" s="5"/>
      <c r="AX56" s="5"/>
      <c r="AY56" s="5"/>
      <c r="AZ56" s="5"/>
      <c r="BA56" s="5"/>
      <c r="BB56" s="5"/>
      <c r="BC56" s="5"/>
    </row>
    <row r="57" spans="1:55" x14ac:dyDescent="0.25">
      <c r="A57" s="5"/>
      <c r="B57" s="5"/>
      <c r="C57" s="5"/>
      <c r="D57" s="5"/>
      <c r="E57" s="5"/>
      <c r="F57" s="5"/>
      <c r="G57" s="5"/>
      <c r="H57" s="5"/>
      <c r="I57" s="5"/>
      <c r="J57" s="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c r="AU57" s="5"/>
      <c r="AV57" s="5"/>
      <c r="AW57" s="5"/>
      <c r="AX57" s="5"/>
      <c r="AY57" s="5"/>
      <c r="AZ57" s="5"/>
      <c r="BA57" s="5"/>
      <c r="BB57" s="5"/>
      <c r="BC57" s="5"/>
    </row>
    <row r="58" spans="1:55" x14ac:dyDescent="0.25">
      <c r="A58" s="5"/>
      <c r="B58" s="5"/>
      <c r="C58" s="5"/>
      <c r="D58" s="5"/>
      <c r="E58" s="5"/>
      <c r="F58" s="5"/>
      <c r="G58" s="5"/>
      <c r="H58" s="5"/>
      <c r="I58" s="5"/>
      <c r="J58" s="5"/>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5"/>
      <c r="AR58" s="5"/>
      <c r="AS58" s="5"/>
      <c r="AT58" s="5"/>
      <c r="AU58" s="5"/>
      <c r="AV58" s="5"/>
      <c r="AW58" s="5"/>
      <c r="AX58" s="5"/>
      <c r="AY58" s="5"/>
      <c r="AZ58" s="5"/>
      <c r="BA58" s="5"/>
      <c r="BB58" s="5"/>
      <c r="BC58" s="5"/>
    </row>
    <row r="59" spans="1:55" x14ac:dyDescent="0.25">
      <c r="A59" s="5"/>
      <c r="B59" s="5"/>
      <c r="C59" s="5"/>
      <c r="D59" s="5"/>
      <c r="E59" s="5"/>
      <c r="F59" s="5"/>
      <c r="G59" s="5"/>
      <c r="H59" s="5"/>
      <c r="I59" s="5"/>
      <c r="J59" s="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5"/>
      <c r="AR59" s="5"/>
      <c r="AS59" s="5"/>
      <c r="AT59" s="5"/>
      <c r="AU59" s="5"/>
      <c r="AV59" s="5"/>
      <c r="AW59" s="5"/>
      <c r="AX59" s="5"/>
      <c r="AY59" s="5"/>
      <c r="AZ59" s="5"/>
      <c r="BA59" s="5"/>
      <c r="BB59" s="5"/>
      <c r="BC59" s="5"/>
    </row>
    <row r="60" spans="1:55" x14ac:dyDescent="0.25">
      <c r="A60" s="5"/>
      <c r="B60" s="5"/>
      <c r="C60" s="5"/>
      <c r="D60" s="5"/>
      <c r="E60" s="5"/>
      <c r="F60" s="5"/>
      <c r="G60" s="5"/>
      <c r="H60" s="5"/>
      <c r="I60" s="5"/>
      <c r="J60" s="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c r="AU60" s="5"/>
      <c r="AV60" s="5"/>
      <c r="AW60" s="5"/>
      <c r="AX60" s="5"/>
      <c r="AY60" s="5"/>
      <c r="AZ60" s="5"/>
      <c r="BA60" s="5"/>
      <c r="BB60" s="5"/>
      <c r="BC60" s="5"/>
    </row>
    <row r="61" spans="1:55" x14ac:dyDescent="0.25">
      <c r="A61" s="5"/>
      <c r="B61" s="5"/>
      <c r="C61" s="5"/>
      <c r="D61" s="5"/>
      <c r="E61" s="5"/>
      <c r="F61" s="5"/>
      <c r="G61" s="5"/>
      <c r="H61" s="5"/>
      <c r="I61" s="5"/>
      <c r="J61" s="5"/>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c r="AU61" s="5"/>
      <c r="AV61" s="5"/>
      <c r="AW61" s="5"/>
      <c r="AX61" s="5"/>
      <c r="AY61" s="5"/>
      <c r="AZ61" s="5"/>
      <c r="BA61" s="5"/>
      <c r="BB61" s="5"/>
      <c r="BC61" s="5"/>
    </row>
    <row r="62" spans="1:55" x14ac:dyDescent="0.25">
      <c r="A62" s="5"/>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5"/>
      <c r="AZ62" s="5"/>
      <c r="BA62" s="5"/>
      <c r="BB62" s="5"/>
      <c r="BC62" s="5"/>
    </row>
    <row r="63" spans="1:55" x14ac:dyDescent="0.25">
      <c r="A63" s="5"/>
      <c r="B63" s="5"/>
      <c r="C63" s="5"/>
      <c r="D63" s="5"/>
      <c r="E63" s="5"/>
      <c r="F63" s="5"/>
      <c r="G63" s="5"/>
      <c r="H63" s="5"/>
      <c r="I63" s="5"/>
      <c r="J63" s="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c r="AX63" s="5"/>
      <c r="AY63" s="5"/>
      <c r="AZ63" s="5"/>
      <c r="BA63" s="5"/>
      <c r="BB63" s="5"/>
      <c r="BC63" s="5"/>
    </row>
    <row r="64" spans="1:55" x14ac:dyDescent="0.25">
      <c r="A64" s="5"/>
      <c r="B64" s="5"/>
      <c r="C64" s="5"/>
      <c r="D64" s="5"/>
      <c r="E64" s="5"/>
      <c r="F64" s="5"/>
      <c r="G64" s="5"/>
      <c r="H64" s="5"/>
      <c r="I64" s="5"/>
      <c r="J64" s="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c r="AU64" s="5"/>
      <c r="AV64" s="5"/>
      <c r="AW64" s="5"/>
      <c r="AX64" s="5"/>
      <c r="AY64" s="5"/>
      <c r="AZ64" s="5"/>
      <c r="BA64" s="5"/>
      <c r="BB64" s="5"/>
      <c r="BC64" s="5"/>
    </row>
    <row r="65" spans="1:55" x14ac:dyDescent="0.25">
      <c r="A65" s="5"/>
      <c r="B65" s="5"/>
      <c r="C65" s="5"/>
      <c r="D65" s="5"/>
      <c r="E65" s="5"/>
      <c r="F65" s="5"/>
      <c r="G65" s="5"/>
      <c r="H65" s="5"/>
      <c r="I65" s="5"/>
      <c r="J65" s="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5"/>
      <c r="AW65" s="5"/>
      <c r="AX65" s="5"/>
      <c r="AY65" s="5"/>
      <c r="AZ65" s="5"/>
      <c r="BA65" s="5"/>
      <c r="BB65" s="5"/>
      <c r="BC65" s="5"/>
    </row>
    <row r="66" spans="1:55" x14ac:dyDescent="0.25">
      <c r="A66" s="5"/>
      <c r="B66" s="5"/>
      <c r="C66" s="5"/>
      <c r="D66" s="5"/>
      <c r="E66" s="5"/>
      <c r="F66" s="5"/>
      <c r="G66" s="5"/>
      <c r="H66" s="5"/>
      <c r="I66" s="5"/>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c r="AX66" s="5"/>
      <c r="AY66" s="5"/>
      <c r="AZ66" s="5"/>
      <c r="BA66" s="5"/>
      <c r="BB66" s="5"/>
      <c r="BC66" s="5"/>
    </row>
    <row r="67" spans="1:55" x14ac:dyDescent="0.25">
      <c r="A67" s="5"/>
      <c r="B67" s="5"/>
      <c r="C67" s="5"/>
      <c r="D67" s="5"/>
      <c r="E67" s="5"/>
      <c r="F67" s="5"/>
      <c r="G67" s="5"/>
      <c r="H67" s="5"/>
      <c r="I67" s="5"/>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c r="AX67" s="5"/>
      <c r="AY67" s="5"/>
      <c r="AZ67" s="5"/>
      <c r="BA67" s="5"/>
      <c r="BB67" s="5"/>
      <c r="BC67" s="5"/>
    </row>
    <row r="68" spans="1:55" x14ac:dyDescent="0.25">
      <c r="A68" s="5"/>
      <c r="B68" s="5"/>
      <c r="C68" s="5"/>
      <c r="D68" s="5"/>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5"/>
      <c r="AZ68" s="5"/>
      <c r="BA68" s="5"/>
      <c r="BB68" s="5"/>
      <c r="BC68" s="5"/>
    </row>
    <row r="69" spans="1:55" x14ac:dyDescent="0.25">
      <c r="A69" s="5"/>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row>
    <row r="70" spans="1:55" x14ac:dyDescent="0.25">
      <c r="A70" s="5"/>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5"/>
      <c r="AZ70" s="5"/>
      <c r="BA70" s="5"/>
      <c r="BB70" s="5"/>
      <c r="BC70" s="5"/>
    </row>
    <row r="71" spans="1:55" x14ac:dyDescent="0.25">
      <c r="A71" s="5"/>
      <c r="B71" s="5"/>
      <c r="C71" s="5"/>
      <c r="D71" s="5"/>
      <c r="E71" s="5"/>
      <c r="F71" s="5"/>
      <c r="G71" s="5"/>
      <c r="H71" s="5"/>
      <c r="I71" s="5"/>
      <c r="J71" s="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c r="AU71" s="5"/>
      <c r="AV71" s="5"/>
      <c r="AW71" s="5"/>
      <c r="AX71" s="5"/>
      <c r="AY71" s="5"/>
      <c r="AZ71" s="5"/>
      <c r="BA71" s="5"/>
      <c r="BB71" s="5"/>
      <c r="BC71" s="5"/>
    </row>
    <row r="72" spans="1:55" x14ac:dyDescent="0.25">
      <c r="A72" s="5"/>
      <c r="B72" s="5"/>
      <c r="C72" s="5"/>
      <c r="D72" s="5"/>
      <c r="E72" s="5"/>
      <c r="F72" s="5"/>
      <c r="G72" s="5"/>
      <c r="H72" s="5"/>
      <c r="I72" s="5"/>
      <c r="J72" s="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c r="AU72" s="5"/>
      <c r="AV72" s="5"/>
      <c r="AW72" s="5"/>
      <c r="AX72" s="5"/>
      <c r="AY72" s="5"/>
      <c r="AZ72" s="5"/>
      <c r="BA72" s="5"/>
      <c r="BB72" s="5"/>
      <c r="BC72" s="5"/>
    </row>
    <row r="73" spans="1:55" x14ac:dyDescent="0.25">
      <c r="A73" s="5"/>
      <c r="B73" s="5"/>
      <c r="C73" s="5"/>
      <c r="D73" s="5"/>
      <c r="E73" s="5"/>
      <c r="F73" s="5"/>
      <c r="G73" s="5"/>
      <c r="H73" s="5"/>
      <c r="I73" s="5"/>
      <c r="J73" s="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c r="AU73" s="5"/>
      <c r="AV73" s="5"/>
      <c r="AW73" s="5"/>
      <c r="AX73" s="5"/>
      <c r="AY73" s="5"/>
      <c r="AZ73" s="5"/>
      <c r="BA73" s="5"/>
      <c r="BB73" s="5"/>
      <c r="BC73" s="5"/>
    </row>
    <row r="74" spans="1:55" x14ac:dyDescent="0.25">
      <c r="A74" s="5"/>
      <c r="B74" s="5"/>
      <c r="C74" s="5"/>
      <c r="D74" s="5"/>
      <c r="E74" s="5"/>
      <c r="F74" s="5"/>
      <c r="G74" s="5"/>
      <c r="H74" s="5"/>
      <c r="I74" s="5"/>
      <c r="J74" s="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c r="AU74" s="5"/>
      <c r="AV74" s="5"/>
      <c r="AW74" s="5"/>
      <c r="AX74" s="5"/>
      <c r="AY74" s="5"/>
      <c r="AZ74" s="5"/>
      <c r="BA74" s="5"/>
      <c r="BB74" s="5"/>
      <c r="BC74" s="5"/>
    </row>
    <row r="75" spans="1:55" x14ac:dyDescent="0.25">
      <c r="A75" s="5"/>
      <c r="B75" s="5"/>
      <c r="C75" s="5"/>
      <c r="D75" s="5"/>
      <c r="E75" s="5"/>
      <c r="F75" s="5"/>
      <c r="G75" s="5"/>
      <c r="H75" s="5"/>
      <c r="I75" s="5"/>
      <c r="J75" s="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c r="AU75" s="5"/>
      <c r="AV75" s="5"/>
      <c r="AW75" s="5"/>
      <c r="AX75" s="5"/>
      <c r="AY75" s="5"/>
      <c r="AZ75" s="5"/>
      <c r="BA75" s="5"/>
      <c r="BB75" s="5"/>
      <c r="BC75" s="5"/>
    </row>
    <row r="76" spans="1:55" x14ac:dyDescent="0.25">
      <c r="A76" s="5"/>
      <c r="B76" s="5"/>
      <c r="C76" s="5"/>
      <c r="D76" s="5"/>
      <c r="E76" s="5"/>
      <c r="F76" s="5"/>
      <c r="G76" s="5"/>
      <c r="H76" s="5"/>
      <c r="I76" s="5"/>
      <c r="J76" s="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c r="AR76" s="5"/>
      <c r="AS76" s="5"/>
      <c r="AT76" s="5"/>
      <c r="AU76" s="5"/>
      <c r="AV76" s="5"/>
      <c r="AW76" s="5"/>
      <c r="AX76" s="5"/>
      <c r="AY76" s="5"/>
      <c r="AZ76" s="5"/>
      <c r="BA76" s="5"/>
      <c r="BB76" s="5"/>
      <c r="BC76" s="5"/>
    </row>
    <row r="77" spans="1:55" x14ac:dyDescent="0.25">
      <c r="A77" s="5"/>
      <c r="B77" s="5"/>
      <c r="C77" s="5"/>
      <c r="D77" s="5"/>
      <c r="E77" s="5"/>
      <c r="F77" s="5"/>
      <c r="G77" s="5"/>
      <c r="H77" s="5"/>
      <c r="I77" s="5"/>
      <c r="J77" s="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c r="AU77" s="5"/>
      <c r="AV77" s="5"/>
      <c r="AW77" s="5"/>
      <c r="AX77" s="5"/>
      <c r="AY77" s="5"/>
      <c r="AZ77" s="5"/>
      <c r="BA77" s="5"/>
      <c r="BB77" s="5"/>
      <c r="BC77" s="5"/>
    </row>
    <row r="78" spans="1:55" x14ac:dyDescent="0.25">
      <c r="A78" s="5"/>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5"/>
      <c r="AZ78" s="5"/>
      <c r="BA78" s="5"/>
      <c r="BB78" s="5"/>
      <c r="BC78" s="5"/>
    </row>
    <row r="79" spans="1:55" x14ac:dyDescent="0.25">
      <c r="A79" s="5"/>
      <c r="B79" s="5"/>
      <c r="C79" s="5"/>
      <c r="D79" s="5"/>
      <c r="E79" s="5"/>
      <c r="F79" s="5"/>
      <c r="G79" s="5"/>
      <c r="H79" s="5"/>
      <c r="I79" s="5"/>
      <c r="J79" s="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c r="AU79" s="5"/>
      <c r="AV79" s="5"/>
      <c r="AW79" s="5"/>
      <c r="AX79" s="5"/>
      <c r="AY79" s="5"/>
      <c r="AZ79" s="5"/>
      <c r="BA79" s="5"/>
      <c r="BB79" s="5"/>
      <c r="BC79" s="5"/>
    </row>
    <row r="80" spans="1:55" x14ac:dyDescent="0.25">
      <c r="A80" s="5"/>
      <c r="B80" s="5"/>
      <c r="C80" s="5"/>
      <c r="D80" s="5"/>
      <c r="E80" s="5"/>
      <c r="F80" s="5"/>
      <c r="G80" s="5"/>
      <c r="H80" s="5"/>
      <c r="I80" s="5"/>
      <c r="J80" s="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c r="AU80" s="5"/>
      <c r="AV80" s="5"/>
      <c r="AW80" s="5"/>
      <c r="AX80" s="5"/>
      <c r="AY80" s="5"/>
      <c r="AZ80" s="5"/>
      <c r="BA80" s="5"/>
      <c r="BB80" s="5"/>
      <c r="BC80" s="5"/>
    </row>
    <row r="81" spans="1:55" x14ac:dyDescent="0.25">
      <c r="A81" s="5"/>
      <c r="B81" s="5"/>
      <c r="C81" s="5"/>
      <c r="D81" s="5"/>
      <c r="E81" s="5"/>
      <c r="F81" s="5"/>
      <c r="G81" s="5"/>
      <c r="H81" s="5"/>
      <c r="I81" s="5"/>
      <c r="J81" s="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c r="AU81" s="5"/>
      <c r="AV81" s="5"/>
      <c r="AW81" s="5"/>
      <c r="AX81" s="5"/>
      <c r="AY81" s="5"/>
      <c r="AZ81" s="5"/>
      <c r="BA81" s="5"/>
      <c r="BB81" s="5"/>
      <c r="BC81" s="5"/>
    </row>
    <row r="82" spans="1:55" x14ac:dyDescent="0.25">
      <c r="A82" s="5"/>
      <c r="B82" s="5"/>
      <c r="C82" s="5"/>
      <c r="D82" s="5"/>
      <c r="E82" s="5"/>
      <c r="F82" s="5"/>
      <c r="G82" s="5"/>
      <c r="H82" s="5"/>
      <c r="I82" s="5"/>
      <c r="J82" s="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c r="AR82" s="5"/>
      <c r="AS82" s="5"/>
      <c r="AT82" s="5"/>
      <c r="AU82" s="5"/>
      <c r="AV82" s="5"/>
      <c r="AW82" s="5"/>
      <c r="AX82" s="5"/>
      <c r="AY82" s="5"/>
      <c r="AZ82" s="5"/>
      <c r="BA82" s="5"/>
      <c r="BB82" s="5"/>
      <c r="BC82" s="5"/>
    </row>
    <row r="83" spans="1:55" x14ac:dyDescent="0.25">
      <c r="A83" s="5"/>
      <c r="B83" s="5"/>
      <c r="C83" s="5"/>
      <c r="D83" s="5"/>
      <c r="E83" s="5"/>
      <c r="F83" s="5"/>
      <c r="G83" s="5"/>
      <c r="H83" s="5"/>
      <c r="I83" s="5"/>
      <c r="J83" s="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c r="AU83" s="5"/>
      <c r="AV83" s="5"/>
      <c r="AW83" s="5"/>
      <c r="AX83" s="5"/>
      <c r="AY83" s="5"/>
      <c r="AZ83" s="5"/>
      <c r="BA83" s="5"/>
      <c r="BB83" s="5"/>
      <c r="BC83" s="5"/>
    </row>
    <row r="84" spans="1:55" x14ac:dyDescent="0.25">
      <c r="A84" s="5"/>
      <c r="B84" s="5"/>
      <c r="C84" s="5"/>
      <c r="D84" s="5"/>
      <c r="E84" s="5"/>
      <c r="F84" s="5"/>
      <c r="G84" s="5"/>
      <c r="H84" s="5"/>
      <c r="I84" s="5"/>
      <c r="J84" s="5"/>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c r="AU84" s="5"/>
      <c r="AV84" s="5"/>
      <c r="AW84" s="5"/>
      <c r="AX84" s="5"/>
      <c r="AY84" s="5"/>
      <c r="AZ84" s="5"/>
      <c r="BA84" s="5"/>
      <c r="BB84" s="5"/>
      <c r="BC84" s="5"/>
    </row>
    <row r="85" spans="1:55" x14ac:dyDescent="0.25">
      <c r="A85" s="5"/>
      <c r="B85" s="5"/>
      <c r="C85" s="5"/>
      <c r="D85" s="5"/>
      <c r="E85" s="5"/>
      <c r="F85" s="5"/>
      <c r="G85" s="5"/>
      <c r="H85" s="5"/>
      <c r="I85" s="5"/>
      <c r="J85" s="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c r="AU85" s="5"/>
      <c r="AV85" s="5"/>
      <c r="AW85" s="5"/>
      <c r="AX85" s="5"/>
      <c r="AY85" s="5"/>
      <c r="AZ85" s="5"/>
      <c r="BA85" s="5"/>
      <c r="BB85" s="5"/>
      <c r="BC85" s="5"/>
    </row>
    <row r="86" spans="1:55" x14ac:dyDescent="0.25">
      <c r="A86" s="5"/>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5"/>
      <c r="AZ86" s="5"/>
      <c r="BA86" s="5"/>
      <c r="BB86" s="5"/>
      <c r="BC86" s="5"/>
    </row>
    <row r="87" spans="1:55" x14ac:dyDescent="0.25">
      <c r="A87" s="5"/>
      <c r="B87" s="5"/>
      <c r="C87" s="5"/>
      <c r="D87" s="5"/>
      <c r="E87" s="5"/>
      <c r="F87" s="5"/>
      <c r="G87" s="5"/>
      <c r="H87" s="5"/>
      <c r="I87" s="5"/>
      <c r="J87" s="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c r="AR87" s="5"/>
      <c r="AS87" s="5"/>
      <c r="AT87" s="5"/>
      <c r="AU87" s="5"/>
      <c r="AV87" s="5"/>
      <c r="AW87" s="5"/>
      <c r="AX87" s="5"/>
      <c r="AY87" s="5"/>
      <c r="AZ87" s="5"/>
      <c r="BA87" s="5"/>
      <c r="BB87" s="5"/>
      <c r="BC87" s="5"/>
    </row>
  </sheetData>
  <pageMargins left="0.7" right="0.7" top="0.75" bottom="0.75" header="0.3" footer="0.3"/>
  <pageSetup orientation="portrait" r:id="rId1"/>
  <ignoredErrors>
    <ignoredError sqref="A3:A4 A18:A22 C24:XFD25 E22:XFD23 B1:XFD1 B26:XFD1048576 A24:A1048576 B3:XFD21 C2:XFD2"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195"/>
  <sheetViews>
    <sheetView zoomScale="70" zoomScaleNormal="70" workbookViewId="0">
      <pane xSplit="2" ySplit="2" topLeftCell="Q56" activePane="bottomRight" state="frozen"/>
      <selection pane="topRight" activeCell="C1" sqref="C1"/>
      <selection pane="bottomLeft" activeCell="A3" sqref="A3"/>
      <selection pane="bottomRight" activeCell="Y47" sqref="Y47"/>
    </sheetView>
  </sheetViews>
  <sheetFormatPr defaultColWidth="9.140625" defaultRowHeight="15" outlineLevelRow="1" x14ac:dyDescent="0.25"/>
  <cols>
    <col min="1" max="1" width="10.42578125" style="81" customWidth="1"/>
    <col min="2" max="2" width="24.28515625" style="81" customWidth="1"/>
    <col min="3" max="3" width="11.5703125" style="81" customWidth="1"/>
    <col min="4" max="4" width="60.85546875" style="81" customWidth="1"/>
    <col min="5" max="5" width="16.85546875" style="81" customWidth="1"/>
    <col min="6" max="7" width="15.5703125" style="81" hidden="1" customWidth="1"/>
    <col min="8" max="8" width="14.5703125" style="81" hidden="1" customWidth="1"/>
    <col min="9" max="9" width="15" style="81" bestFit="1" customWidth="1"/>
    <col min="10" max="13" width="13.85546875" style="81" bestFit="1" customWidth="1"/>
    <col min="14" max="23" width="15" style="81" bestFit="1" customWidth="1"/>
    <col min="24" max="29" width="15" style="81" customWidth="1"/>
    <col min="30" max="30" width="59.85546875" style="81" customWidth="1"/>
    <col min="31" max="358" width="8.85546875" style="81" customWidth="1"/>
    <col min="359" max="16384" width="9.140625" style="87"/>
  </cols>
  <sheetData>
    <row r="1" spans="1:16384" s="82" customFormat="1" ht="15.75" thickBot="1" x14ac:dyDescent="0.3">
      <c r="A1" s="273" t="s">
        <v>13</v>
      </c>
      <c r="B1" s="274"/>
      <c r="C1" s="274"/>
      <c r="D1" s="274"/>
      <c r="E1" s="79"/>
      <c r="F1" s="79"/>
      <c r="G1" s="79"/>
      <c r="H1" s="79"/>
      <c r="I1" s="79"/>
      <c r="J1" s="79"/>
      <c r="K1" s="79"/>
      <c r="L1" s="79"/>
      <c r="M1" s="79"/>
      <c r="N1" s="79"/>
      <c r="O1" s="79"/>
      <c r="P1" s="79"/>
      <c r="Q1" s="79"/>
      <c r="R1" s="79"/>
      <c r="S1" s="79"/>
      <c r="T1" s="79"/>
      <c r="U1" s="79"/>
      <c r="V1" s="79"/>
      <c r="W1" s="79"/>
      <c r="X1" s="79"/>
      <c r="Y1" s="79"/>
      <c r="Z1" s="79"/>
      <c r="AA1" s="79"/>
      <c r="AB1" s="79"/>
      <c r="AC1" s="79"/>
      <c r="AD1" s="80"/>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81"/>
      <c r="CY1" s="81"/>
      <c r="CZ1" s="81"/>
      <c r="DA1" s="81"/>
      <c r="DB1" s="81"/>
      <c r="DC1" s="81"/>
      <c r="DD1" s="81"/>
      <c r="DE1" s="81"/>
      <c r="DF1" s="81"/>
      <c r="DG1" s="81"/>
      <c r="DH1" s="81"/>
      <c r="DI1" s="81"/>
      <c r="DJ1" s="81"/>
      <c r="DK1" s="81"/>
      <c r="DL1" s="81"/>
      <c r="DM1" s="81"/>
      <c r="DN1" s="81"/>
      <c r="DO1" s="81"/>
      <c r="DP1" s="81"/>
      <c r="DQ1" s="81"/>
      <c r="DR1" s="81"/>
      <c r="DS1" s="81"/>
      <c r="DT1" s="81"/>
      <c r="DU1" s="81"/>
      <c r="DV1" s="81"/>
      <c r="DW1" s="81"/>
      <c r="DX1" s="81"/>
      <c r="DY1" s="81"/>
      <c r="DZ1" s="81"/>
      <c r="EA1" s="81"/>
      <c r="EB1" s="81"/>
      <c r="EC1" s="81"/>
      <c r="ED1" s="81"/>
      <c r="EE1" s="81"/>
      <c r="EF1" s="81"/>
      <c r="EG1" s="81"/>
      <c r="EH1" s="81"/>
      <c r="EI1" s="81"/>
      <c r="EJ1" s="81"/>
      <c r="EK1" s="81"/>
      <c r="EL1" s="81"/>
      <c r="EM1" s="81"/>
      <c r="EN1" s="81"/>
      <c r="EO1" s="81"/>
      <c r="EP1" s="81"/>
      <c r="EQ1" s="81"/>
      <c r="ER1" s="81"/>
      <c r="ES1" s="81"/>
      <c r="ET1" s="81"/>
      <c r="EU1" s="81"/>
      <c r="EV1" s="81"/>
      <c r="EW1" s="81"/>
      <c r="EX1" s="81"/>
      <c r="EY1" s="81"/>
      <c r="EZ1" s="81"/>
      <c r="FA1" s="81"/>
      <c r="FB1" s="81"/>
      <c r="FC1" s="81"/>
      <c r="FD1" s="81"/>
      <c r="FE1" s="81"/>
      <c r="FF1" s="81"/>
      <c r="FG1" s="81"/>
      <c r="FH1" s="81"/>
      <c r="FI1" s="81"/>
      <c r="FJ1" s="81"/>
      <c r="FK1" s="81"/>
      <c r="FL1" s="81"/>
      <c r="FM1" s="81"/>
      <c r="FN1" s="81"/>
      <c r="FO1" s="81"/>
      <c r="FP1" s="81"/>
      <c r="FQ1" s="81"/>
      <c r="FR1" s="81"/>
      <c r="FS1" s="81"/>
      <c r="FT1" s="81"/>
      <c r="FU1" s="81"/>
      <c r="FV1" s="81"/>
      <c r="FW1" s="81"/>
      <c r="FX1" s="81"/>
      <c r="FY1" s="81"/>
      <c r="FZ1" s="81"/>
      <c r="GA1" s="81"/>
      <c r="GB1" s="81"/>
      <c r="GC1" s="81"/>
      <c r="GD1" s="81"/>
      <c r="GE1" s="81"/>
      <c r="GF1" s="81"/>
      <c r="GG1" s="81"/>
      <c r="GH1" s="81"/>
      <c r="GI1" s="81"/>
      <c r="GJ1" s="81"/>
      <c r="GK1" s="81"/>
      <c r="GL1" s="81"/>
      <c r="GM1" s="81"/>
      <c r="GN1" s="81"/>
      <c r="GO1" s="81"/>
      <c r="GP1" s="81"/>
      <c r="GQ1" s="81"/>
      <c r="GR1" s="81"/>
      <c r="GS1" s="81"/>
      <c r="GT1" s="81"/>
      <c r="GU1" s="81"/>
      <c r="GV1" s="81"/>
      <c r="GW1" s="81"/>
      <c r="GX1" s="81"/>
      <c r="GY1" s="81"/>
      <c r="GZ1" s="81"/>
      <c r="HA1" s="81"/>
      <c r="HB1" s="81"/>
      <c r="HC1" s="81"/>
      <c r="HD1" s="81"/>
      <c r="HE1" s="81"/>
      <c r="HF1" s="81"/>
      <c r="HG1" s="81"/>
      <c r="HH1" s="81"/>
      <c r="HI1" s="81"/>
      <c r="HJ1" s="81"/>
      <c r="HK1" s="81"/>
      <c r="HL1" s="81"/>
      <c r="HM1" s="81"/>
      <c r="HN1" s="81"/>
      <c r="HO1" s="81"/>
      <c r="HP1" s="81"/>
      <c r="HQ1" s="81"/>
      <c r="HR1" s="81"/>
      <c r="HS1" s="81"/>
      <c r="HT1" s="81"/>
      <c r="HU1" s="81"/>
      <c r="HV1" s="81"/>
      <c r="HW1" s="81"/>
      <c r="HX1" s="81"/>
      <c r="HY1" s="81"/>
      <c r="HZ1" s="81"/>
      <c r="IA1" s="81"/>
      <c r="IB1" s="81"/>
      <c r="IC1" s="81"/>
      <c r="ID1" s="81"/>
      <c r="IE1" s="81"/>
      <c r="IF1" s="81"/>
      <c r="IG1" s="81"/>
      <c r="IH1" s="81"/>
      <c r="II1" s="81"/>
      <c r="IJ1" s="81"/>
      <c r="IK1" s="81"/>
      <c r="IL1" s="81"/>
      <c r="IM1" s="81"/>
      <c r="IN1" s="81"/>
      <c r="IO1" s="81"/>
      <c r="IP1" s="81"/>
      <c r="IQ1" s="81"/>
      <c r="IR1" s="81"/>
      <c r="IS1" s="81"/>
      <c r="IT1" s="81"/>
      <c r="IU1" s="81"/>
      <c r="IV1" s="81"/>
      <c r="IW1" s="81"/>
      <c r="IX1" s="81"/>
      <c r="IY1" s="81"/>
      <c r="IZ1" s="81"/>
      <c r="JA1" s="81"/>
      <c r="JB1" s="81"/>
      <c r="JC1" s="81"/>
      <c r="JD1" s="81"/>
      <c r="JE1" s="81"/>
      <c r="JF1" s="81"/>
      <c r="JG1" s="81"/>
      <c r="JH1" s="81"/>
      <c r="JI1" s="81"/>
      <c r="JJ1" s="81"/>
      <c r="JK1" s="81"/>
      <c r="JL1" s="81"/>
      <c r="JM1" s="81"/>
      <c r="JN1" s="81"/>
      <c r="JO1" s="81"/>
      <c r="JP1" s="81"/>
      <c r="JQ1" s="81"/>
      <c r="JR1" s="81"/>
      <c r="JS1" s="81"/>
      <c r="JT1" s="81"/>
      <c r="JU1" s="81"/>
      <c r="JV1" s="81"/>
      <c r="JW1" s="81"/>
      <c r="JX1" s="81"/>
      <c r="JY1" s="81"/>
      <c r="JZ1" s="81"/>
      <c r="KA1" s="81"/>
      <c r="KB1" s="81"/>
      <c r="KC1" s="81"/>
      <c r="KD1" s="81"/>
      <c r="KE1" s="81"/>
      <c r="KF1" s="81"/>
      <c r="KG1" s="81"/>
      <c r="KH1" s="81"/>
      <c r="KI1" s="81"/>
      <c r="KJ1" s="81"/>
      <c r="KK1" s="81"/>
      <c r="KL1" s="81"/>
      <c r="KM1" s="81"/>
      <c r="KN1" s="81"/>
      <c r="KO1" s="81"/>
      <c r="KP1" s="81"/>
      <c r="KQ1" s="81"/>
      <c r="KR1" s="81"/>
      <c r="KS1" s="81"/>
      <c r="KT1" s="81"/>
      <c r="KU1" s="81"/>
      <c r="KV1" s="81"/>
      <c r="KW1" s="81"/>
      <c r="KX1" s="81"/>
      <c r="KY1" s="81"/>
      <c r="KZ1" s="81"/>
      <c r="LA1" s="81"/>
      <c r="LB1" s="81"/>
      <c r="LC1" s="81"/>
      <c r="LD1" s="81"/>
      <c r="LE1" s="81"/>
      <c r="LF1" s="81"/>
      <c r="LG1" s="81"/>
      <c r="LH1" s="81"/>
      <c r="LI1" s="81"/>
      <c r="LJ1" s="81"/>
      <c r="LK1" s="81"/>
      <c r="LL1" s="81"/>
      <c r="LM1" s="81"/>
      <c r="LN1" s="81"/>
      <c r="LO1" s="81"/>
      <c r="LP1" s="81"/>
      <c r="LQ1" s="81"/>
      <c r="LR1" s="81"/>
      <c r="LS1" s="81"/>
      <c r="LT1" s="81"/>
      <c r="LU1" s="81"/>
      <c r="LV1" s="81"/>
      <c r="LW1" s="81"/>
      <c r="LX1" s="81"/>
      <c r="LY1" s="81"/>
      <c r="LZ1" s="81"/>
      <c r="MA1" s="81"/>
      <c r="MB1" s="81"/>
      <c r="MC1" s="81"/>
      <c r="MD1" s="81"/>
      <c r="ME1" s="81"/>
      <c r="MF1" s="81"/>
      <c r="MG1" s="81"/>
      <c r="MH1" s="81"/>
      <c r="MI1" s="81"/>
      <c r="MJ1" s="81"/>
      <c r="MK1" s="81"/>
      <c r="ML1" s="81"/>
      <c r="MM1" s="81"/>
      <c r="MN1" s="81"/>
      <c r="MO1" s="81"/>
      <c r="MP1" s="81"/>
      <c r="MQ1" s="81"/>
      <c r="MR1" s="81"/>
      <c r="MS1" s="81"/>
      <c r="MT1" s="81"/>
      <c r="MU1" s="81"/>
      <c r="MV1" s="81"/>
      <c r="MW1" s="81"/>
      <c r="MX1" s="81"/>
      <c r="MY1" s="81"/>
      <c r="MZ1" s="81"/>
      <c r="NA1" s="81"/>
      <c r="NB1" s="81"/>
      <c r="NC1" s="81"/>
      <c r="ND1" s="81"/>
      <c r="NE1" s="81"/>
      <c r="NF1" s="81"/>
      <c r="NG1" s="81"/>
      <c r="NH1" s="81"/>
      <c r="NI1" s="81"/>
      <c r="NJ1" s="81"/>
      <c r="NK1" s="81"/>
      <c r="NL1" s="81"/>
      <c r="NM1" s="81"/>
      <c r="NN1" s="81"/>
      <c r="NO1" s="81"/>
      <c r="NP1" s="81"/>
      <c r="NQ1" s="81"/>
      <c r="NR1" s="81"/>
      <c r="NS1" s="81"/>
      <c r="NT1" s="81"/>
      <c r="NU1" s="81"/>
      <c r="NV1" s="81"/>
      <c r="NW1" s="81"/>
      <c r="NX1" s="81"/>
      <c r="NY1" s="81"/>
      <c r="NZ1" s="81"/>
      <c r="OA1" s="81"/>
      <c r="OB1" s="81"/>
      <c r="OC1" s="81"/>
      <c r="OD1" s="81"/>
      <c r="OE1" s="81"/>
      <c r="OF1" s="81"/>
      <c r="OG1" s="81"/>
      <c r="OH1" s="81"/>
      <c r="OI1" s="81"/>
      <c r="OJ1" s="81"/>
      <c r="OK1" s="81"/>
      <c r="OL1" s="81"/>
      <c r="OM1" s="81"/>
      <c r="ON1" s="81"/>
      <c r="OO1" s="81"/>
      <c r="OP1" s="81"/>
      <c r="OQ1" s="81"/>
      <c r="OR1" s="81"/>
      <c r="OS1" s="81"/>
      <c r="OT1" s="81"/>
      <c r="OU1" s="81"/>
      <c r="OV1" s="81"/>
      <c r="OW1" s="81"/>
      <c r="OX1" s="81"/>
      <c r="OY1" s="81"/>
      <c r="OZ1" s="81"/>
      <c r="PA1" s="81"/>
      <c r="PB1" s="81"/>
      <c r="PC1" s="81"/>
      <c r="PD1" s="81"/>
      <c r="PE1" s="81"/>
      <c r="PF1" s="81"/>
      <c r="PG1" s="81"/>
      <c r="PH1" s="81"/>
      <c r="PI1" s="81"/>
      <c r="PJ1" s="81"/>
      <c r="PK1" s="81"/>
      <c r="PL1" s="81"/>
      <c r="PM1" s="81"/>
      <c r="PN1" s="81"/>
      <c r="PO1" s="81"/>
      <c r="PP1" s="81"/>
      <c r="PQ1" s="81"/>
      <c r="PR1" s="81"/>
      <c r="PS1" s="81"/>
      <c r="PT1" s="81"/>
      <c r="PU1" s="81"/>
      <c r="PV1" s="81"/>
      <c r="PW1" s="81"/>
      <c r="PX1" s="81"/>
      <c r="PY1" s="81"/>
      <c r="PZ1" s="81"/>
      <c r="QA1" s="81"/>
      <c r="QB1" s="81"/>
      <c r="QC1" s="81"/>
      <c r="QD1" s="81"/>
      <c r="QE1" s="81"/>
      <c r="QF1" s="81"/>
      <c r="QG1" s="81"/>
      <c r="QH1" s="81"/>
      <c r="QI1" s="81"/>
      <c r="QJ1" s="81"/>
      <c r="QK1" s="81"/>
      <c r="QL1" s="81"/>
      <c r="QM1" s="81"/>
      <c r="QN1" s="81"/>
      <c r="QO1" s="81"/>
      <c r="QP1" s="81"/>
      <c r="QQ1" s="81"/>
      <c r="QR1" s="81"/>
      <c r="QS1" s="81"/>
      <c r="QT1" s="81"/>
      <c r="QU1" s="81"/>
      <c r="QV1" s="81"/>
      <c r="QW1" s="81"/>
      <c r="QX1" s="81"/>
      <c r="QY1" s="81"/>
      <c r="QZ1" s="81"/>
      <c r="RA1" s="81"/>
      <c r="RB1" s="81"/>
      <c r="RC1" s="81"/>
      <c r="RD1" s="81"/>
      <c r="RE1" s="81"/>
      <c r="RF1" s="81"/>
    </row>
    <row r="2" spans="1:16384" ht="29.25" thickBot="1" x14ac:dyDescent="0.3">
      <c r="A2" s="83" t="s">
        <v>14</v>
      </c>
      <c r="B2" s="84" t="s">
        <v>15</v>
      </c>
      <c r="C2" s="84" t="s">
        <v>16</v>
      </c>
      <c r="D2" s="84" t="s">
        <v>17</v>
      </c>
      <c r="E2" s="85" t="s">
        <v>224</v>
      </c>
      <c r="F2" s="86">
        <v>2013</v>
      </c>
      <c r="G2" s="84">
        <v>2014</v>
      </c>
      <c r="H2" s="84">
        <v>2015</v>
      </c>
      <c r="I2" s="84">
        <v>2016</v>
      </c>
      <c r="J2" s="84">
        <v>2017</v>
      </c>
      <c r="K2" s="84">
        <f>J2+1</f>
        <v>2018</v>
      </c>
      <c r="L2" s="84">
        <f t="shared" ref="L2:W2" si="0">K2+1</f>
        <v>2019</v>
      </c>
      <c r="M2" s="84">
        <f t="shared" si="0"/>
        <v>2020</v>
      </c>
      <c r="N2" s="84">
        <f t="shared" si="0"/>
        <v>2021</v>
      </c>
      <c r="O2" s="84">
        <f t="shared" si="0"/>
        <v>2022</v>
      </c>
      <c r="P2" s="84">
        <f t="shared" si="0"/>
        <v>2023</v>
      </c>
      <c r="Q2" s="84">
        <f t="shared" si="0"/>
        <v>2024</v>
      </c>
      <c r="R2" s="84">
        <f t="shared" si="0"/>
        <v>2025</v>
      </c>
      <c r="S2" s="84">
        <f t="shared" si="0"/>
        <v>2026</v>
      </c>
      <c r="T2" s="84">
        <f t="shared" si="0"/>
        <v>2027</v>
      </c>
      <c r="U2" s="84">
        <f t="shared" si="0"/>
        <v>2028</v>
      </c>
      <c r="V2" s="84">
        <f t="shared" si="0"/>
        <v>2029</v>
      </c>
      <c r="W2" s="84">
        <f t="shared" si="0"/>
        <v>2030</v>
      </c>
      <c r="X2" s="84">
        <f t="shared" ref="X2" si="1">W2+1</f>
        <v>2031</v>
      </c>
      <c r="Y2" s="84">
        <f t="shared" ref="Y2" si="2">X2+1</f>
        <v>2032</v>
      </c>
      <c r="Z2" s="84">
        <f t="shared" ref="Z2" si="3">Y2+1</f>
        <v>2033</v>
      </c>
      <c r="AA2" s="84">
        <f t="shared" ref="AA2" si="4">Z2+1</f>
        <v>2034</v>
      </c>
      <c r="AB2" s="84">
        <f t="shared" ref="AB2" si="5">AA2+1</f>
        <v>2035</v>
      </c>
      <c r="AC2" s="84">
        <f t="shared" ref="AC2" si="6">AB2+1</f>
        <v>2036</v>
      </c>
      <c r="AD2" s="85" t="s">
        <v>227</v>
      </c>
      <c r="AE2" s="272"/>
      <c r="AF2" s="272"/>
      <c r="AG2" s="272"/>
      <c r="AH2" s="272"/>
      <c r="AI2" s="272"/>
      <c r="AJ2" s="272"/>
      <c r="AK2" s="272"/>
      <c r="AL2" s="272"/>
      <c r="AM2" s="272"/>
      <c r="AN2" s="272"/>
      <c r="AO2" s="272"/>
      <c r="AP2" s="272"/>
      <c r="AQ2" s="272"/>
      <c r="AR2" s="272"/>
      <c r="AS2" s="272"/>
      <c r="AT2" s="272"/>
      <c r="AU2" s="272"/>
      <c r="AV2" s="272"/>
      <c r="AW2" s="272"/>
      <c r="AX2" s="272"/>
      <c r="AY2" s="272"/>
      <c r="AZ2" s="272"/>
      <c r="BA2" s="272"/>
      <c r="BB2" s="272"/>
      <c r="BC2" s="272"/>
      <c r="BD2" s="272"/>
      <c r="BE2" s="272"/>
      <c r="BF2" s="272"/>
      <c r="BG2" s="272"/>
      <c r="BH2" s="272"/>
      <c r="BI2" s="272"/>
      <c r="BJ2" s="272"/>
      <c r="BK2" s="272"/>
      <c r="BL2" s="272"/>
      <c r="BM2" s="272"/>
      <c r="BN2" s="272"/>
      <c r="BO2" s="272"/>
      <c r="BP2" s="272"/>
      <c r="BQ2" s="272"/>
      <c r="BR2" s="272"/>
      <c r="BS2" s="272"/>
      <c r="BT2" s="272"/>
      <c r="BU2" s="272"/>
      <c r="BV2" s="272"/>
      <c r="BW2" s="272"/>
      <c r="BX2" s="272"/>
      <c r="BY2" s="272"/>
      <c r="BZ2" s="272"/>
      <c r="CA2" s="272"/>
      <c r="CB2" s="272"/>
      <c r="CC2" s="272"/>
      <c r="CD2" s="272"/>
      <c r="CE2" s="272"/>
      <c r="CF2" s="272"/>
      <c r="CG2" s="272"/>
      <c r="CH2" s="272"/>
      <c r="CI2" s="272"/>
      <c r="CJ2" s="272"/>
      <c r="CK2" s="272"/>
      <c r="CL2" s="272"/>
      <c r="CM2" s="272"/>
      <c r="CN2" s="272"/>
      <c r="CO2" s="272"/>
      <c r="CP2" s="272"/>
      <c r="CQ2" s="272"/>
      <c r="CR2" s="272"/>
      <c r="CS2" s="272"/>
      <c r="CT2" s="272"/>
      <c r="CU2" s="272"/>
      <c r="CV2" s="272"/>
      <c r="CW2" s="272"/>
      <c r="CX2" s="272"/>
      <c r="CY2" s="272"/>
      <c r="CZ2" s="272"/>
      <c r="DA2" s="272"/>
      <c r="DB2" s="272"/>
      <c r="DC2" s="272"/>
      <c r="DD2" s="272"/>
      <c r="DE2" s="272"/>
      <c r="DF2" s="272"/>
      <c r="DG2" s="272"/>
      <c r="DH2" s="272"/>
      <c r="DI2" s="272"/>
      <c r="DJ2" s="272"/>
      <c r="DK2" s="272"/>
      <c r="DL2" s="272"/>
      <c r="DM2" s="272"/>
      <c r="DN2" s="272"/>
      <c r="DO2" s="272"/>
      <c r="DP2" s="272"/>
      <c r="DQ2" s="272"/>
      <c r="DR2" s="272"/>
      <c r="DS2" s="272"/>
      <c r="DT2" s="272"/>
      <c r="DU2" s="272"/>
      <c r="DV2" s="272"/>
      <c r="DW2" s="272"/>
      <c r="DX2" s="272"/>
      <c r="DY2" s="272"/>
      <c r="DZ2" s="272"/>
      <c r="EA2" s="272"/>
      <c r="EB2" s="272"/>
      <c r="EC2" s="272"/>
      <c r="ED2" s="272"/>
      <c r="EE2" s="272"/>
      <c r="EF2" s="272"/>
      <c r="EG2" s="272"/>
      <c r="EH2" s="272"/>
      <c r="EI2" s="272"/>
      <c r="EJ2" s="272"/>
      <c r="EK2" s="272"/>
      <c r="EL2" s="272"/>
      <c r="EM2" s="272"/>
      <c r="EN2" s="272"/>
      <c r="EO2" s="272"/>
      <c r="EP2" s="272"/>
      <c r="EQ2" s="272"/>
      <c r="ER2" s="272"/>
      <c r="ES2" s="272"/>
      <c r="ET2" s="272"/>
      <c r="EU2" s="272"/>
      <c r="EV2" s="272"/>
      <c r="EW2" s="272"/>
      <c r="EX2" s="272"/>
      <c r="EY2" s="272"/>
      <c r="EZ2" s="272"/>
      <c r="FA2" s="272"/>
      <c r="FB2" s="272"/>
      <c r="FC2" s="272"/>
      <c r="FD2" s="272"/>
      <c r="FE2" s="272"/>
      <c r="FF2" s="272"/>
      <c r="FG2" s="272"/>
      <c r="FH2" s="272"/>
      <c r="FI2" s="272"/>
      <c r="FJ2" s="272"/>
      <c r="FK2" s="272"/>
      <c r="FL2" s="272"/>
      <c r="FM2" s="272"/>
      <c r="FN2" s="272"/>
      <c r="FO2" s="272"/>
      <c r="FP2" s="272"/>
      <c r="FQ2" s="272"/>
      <c r="FR2" s="272"/>
      <c r="FS2" s="272"/>
      <c r="FT2" s="272"/>
      <c r="FU2" s="272"/>
      <c r="FV2" s="272"/>
      <c r="FW2" s="272"/>
      <c r="FX2" s="272"/>
      <c r="FY2" s="272"/>
      <c r="FZ2" s="272"/>
      <c r="GA2" s="272"/>
      <c r="GB2" s="272"/>
      <c r="GC2" s="272"/>
      <c r="GD2" s="272"/>
      <c r="GE2" s="272"/>
      <c r="GF2" s="272"/>
      <c r="GG2" s="272"/>
      <c r="GH2" s="272"/>
      <c r="GI2" s="272"/>
      <c r="GJ2" s="272"/>
      <c r="GK2" s="272"/>
      <c r="GL2" s="272"/>
      <c r="GM2" s="272"/>
      <c r="GN2" s="272"/>
      <c r="GO2" s="272"/>
      <c r="GP2" s="272"/>
      <c r="GQ2" s="272"/>
      <c r="GR2" s="272"/>
      <c r="GS2" s="272"/>
      <c r="GT2" s="272"/>
      <c r="GU2" s="272"/>
      <c r="GV2" s="272"/>
      <c r="GW2" s="272"/>
      <c r="GX2" s="272"/>
      <c r="GY2" s="272"/>
      <c r="GZ2" s="272"/>
      <c r="HA2" s="272"/>
      <c r="HB2" s="272"/>
      <c r="HC2" s="272"/>
      <c r="HD2" s="272"/>
      <c r="HE2" s="272"/>
      <c r="HF2" s="272"/>
      <c r="HG2" s="272"/>
      <c r="HH2" s="272"/>
      <c r="HI2" s="272"/>
      <c r="HJ2" s="272"/>
      <c r="HK2" s="272"/>
      <c r="HL2" s="272"/>
      <c r="HM2" s="272"/>
      <c r="HN2" s="272"/>
      <c r="HO2" s="272"/>
      <c r="HP2" s="272"/>
      <c r="HQ2" s="272"/>
      <c r="HR2" s="272"/>
      <c r="HS2" s="272"/>
      <c r="HT2" s="272"/>
      <c r="HU2" s="272"/>
      <c r="HV2" s="272"/>
      <c r="HW2" s="272"/>
      <c r="HX2" s="272"/>
      <c r="HY2" s="272"/>
      <c r="HZ2" s="272"/>
      <c r="IA2" s="272"/>
      <c r="IB2" s="272"/>
      <c r="IC2" s="272"/>
      <c r="ID2" s="272"/>
      <c r="IE2" s="272"/>
      <c r="IF2" s="272"/>
      <c r="IG2" s="272"/>
      <c r="IH2" s="272"/>
      <c r="II2" s="272"/>
      <c r="IJ2" s="272"/>
      <c r="IK2" s="272"/>
      <c r="IL2" s="272"/>
      <c r="IM2" s="272"/>
      <c r="IN2" s="272"/>
      <c r="IO2" s="272"/>
      <c r="IP2" s="272"/>
      <c r="IQ2" s="272"/>
      <c r="IR2" s="272"/>
      <c r="IS2" s="272"/>
      <c r="IT2" s="272"/>
      <c r="IU2" s="272"/>
      <c r="IV2" s="272"/>
      <c r="IW2" s="272"/>
      <c r="IX2" s="272"/>
      <c r="IY2" s="272"/>
      <c r="IZ2" s="272"/>
      <c r="JA2" s="272"/>
      <c r="JB2" s="272"/>
      <c r="JC2" s="272"/>
      <c r="JD2" s="272"/>
      <c r="JE2" s="272"/>
      <c r="JF2" s="272"/>
      <c r="JG2" s="272"/>
      <c r="JH2" s="272"/>
      <c r="JI2" s="272"/>
      <c r="JJ2" s="272"/>
      <c r="JK2" s="272"/>
      <c r="JL2" s="272"/>
      <c r="JM2" s="272"/>
      <c r="JN2" s="272"/>
      <c r="JO2" s="272"/>
      <c r="JP2" s="272"/>
      <c r="JQ2" s="272"/>
      <c r="JR2" s="272"/>
      <c r="JS2" s="272"/>
      <c r="JT2" s="272"/>
      <c r="JU2" s="272"/>
      <c r="JV2" s="272"/>
      <c r="JW2" s="272"/>
      <c r="JX2" s="272"/>
      <c r="JY2" s="272"/>
      <c r="JZ2" s="272"/>
      <c r="KA2" s="272"/>
      <c r="KB2" s="272"/>
      <c r="KC2" s="272"/>
      <c r="KD2" s="272"/>
      <c r="KE2" s="272"/>
      <c r="KF2" s="272"/>
      <c r="KG2" s="272"/>
      <c r="KH2" s="272"/>
      <c r="KI2" s="272"/>
      <c r="KJ2" s="272"/>
      <c r="KK2" s="272"/>
      <c r="KL2" s="272"/>
      <c r="KM2" s="272"/>
      <c r="KN2" s="272"/>
      <c r="KO2" s="272"/>
      <c r="KP2" s="272"/>
      <c r="KQ2" s="272"/>
      <c r="KR2" s="272"/>
      <c r="KS2" s="272"/>
      <c r="KT2" s="272"/>
      <c r="KU2" s="272"/>
      <c r="KV2" s="272"/>
      <c r="KW2" s="272"/>
      <c r="KX2" s="272"/>
      <c r="KY2" s="272"/>
      <c r="KZ2" s="272"/>
      <c r="LA2" s="272"/>
      <c r="LB2" s="272"/>
      <c r="LC2" s="272"/>
      <c r="LD2" s="272"/>
      <c r="LE2" s="272"/>
      <c r="LF2" s="272"/>
      <c r="LG2" s="272"/>
      <c r="LH2" s="272"/>
      <c r="LI2" s="272"/>
      <c r="LJ2" s="272"/>
      <c r="LK2" s="272"/>
      <c r="LL2" s="272"/>
      <c r="LM2" s="272"/>
      <c r="LN2" s="272"/>
      <c r="LO2" s="272"/>
      <c r="LP2" s="272"/>
      <c r="LQ2" s="272"/>
      <c r="LR2" s="272"/>
      <c r="LS2" s="272"/>
      <c r="LT2" s="272"/>
      <c r="LU2" s="272"/>
      <c r="LV2" s="272"/>
      <c r="LW2" s="272"/>
      <c r="LX2" s="272"/>
      <c r="LY2" s="272"/>
      <c r="LZ2" s="272"/>
      <c r="MA2" s="272"/>
      <c r="MB2" s="272"/>
      <c r="MC2" s="272"/>
      <c r="MD2" s="272"/>
      <c r="ME2" s="272"/>
      <c r="MF2" s="272"/>
      <c r="MG2" s="272"/>
      <c r="MH2" s="272"/>
      <c r="MI2" s="272"/>
      <c r="MJ2" s="272"/>
      <c r="MK2" s="272"/>
      <c r="ML2" s="272"/>
      <c r="MM2" s="272"/>
      <c r="MN2" s="272"/>
      <c r="MO2" s="272"/>
      <c r="MP2" s="272"/>
      <c r="MQ2" s="272"/>
      <c r="MR2" s="272"/>
      <c r="MS2" s="272"/>
      <c r="MT2" s="272"/>
      <c r="MU2" s="272"/>
      <c r="MV2" s="272"/>
      <c r="MW2" s="272"/>
      <c r="MX2" s="272"/>
      <c r="MY2" s="272"/>
      <c r="MZ2" s="272"/>
      <c r="NA2" s="272"/>
      <c r="NB2" s="272"/>
      <c r="NC2" s="272"/>
      <c r="ND2" s="272"/>
      <c r="NE2" s="272"/>
      <c r="NF2" s="272"/>
      <c r="NG2" s="272"/>
      <c r="NH2" s="272"/>
      <c r="NI2" s="272"/>
      <c r="NJ2" s="272"/>
      <c r="NK2" s="272"/>
      <c r="NL2" s="272"/>
      <c r="NM2" s="272"/>
      <c r="NN2" s="272"/>
      <c r="NO2" s="272"/>
      <c r="NP2" s="272"/>
      <c r="NQ2" s="272"/>
      <c r="NR2" s="272"/>
      <c r="NS2" s="272"/>
      <c r="NT2" s="272"/>
      <c r="NU2" s="272"/>
      <c r="NV2" s="272"/>
      <c r="NW2" s="272"/>
      <c r="NX2" s="272"/>
      <c r="NY2" s="272"/>
      <c r="NZ2" s="272"/>
      <c r="OA2" s="272"/>
      <c r="OB2" s="272"/>
      <c r="OC2" s="272"/>
      <c r="OD2" s="272"/>
      <c r="OE2" s="272"/>
      <c r="OF2" s="272"/>
      <c r="OG2" s="272"/>
      <c r="OH2" s="272"/>
      <c r="OI2" s="272"/>
      <c r="OJ2" s="272"/>
      <c r="OK2" s="272"/>
      <c r="OL2" s="272"/>
      <c r="OM2" s="272"/>
      <c r="ON2" s="272"/>
      <c r="OO2" s="272"/>
      <c r="OP2" s="272"/>
      <c r="OQ2" s="272"/>
      <c r="OR2" s="272"/>
      <c r="OS2" s="272"/>
      <c r="OT2" s="272"/>
      <c r="OU2" s="272"/>
      <c r="OV2" s="272"/>
      <c r="OW2" s="272"/>
      <c r="OX2" s="272"/>
      <c r="OY2" s="272"/>
      <c r="OZ2" s="272"/>
      <c r="PA2" s="272"/>
      <c r="PB2" s="272"/>
      <c r="PC2" s="272"/>
      <c r="PD2" s="272"/>
      <c r="PE2" s="272"/>
      <c r="PF2" s="272"/>
      <c r="PG2" s="272"/>
      <c r="PH2" s="272"/>
      <c r="PI2" s="272"/>
      <c r="PJ2" s="272"/>
      <c r="PK2" s="272"/>
      <c r="PL2" s="272"/>
      <c r="PM2" s="272"/>
      <c r="PN2" s="272"/>
      <c r="PO2" s="272"/>
      <c r="PP2" s="272"/>
      <c r="PQ2" s="272"/>
      <c r="PR2" s="272"/>
      <c r="PS2" s="272"/>
      <c r="PT2" s="272"/>
      <c r="PU2" s="272"/>
      <c r="PV2" s="272"/>
      <c r="PW2" s="272"/>
      <c r="PX2" s="272"/>
      <c r="PY2" s="272"/>
      <c r="PZ2" s="272"/>
      <c r="QA2" s="272"/>
      <c r="QB2" s="272"/>
      <c r="QC2" s="272"/>
      <c r="QD2" s="272"/>
      <c r="QE2" s="272"/>
      <c r="QF2" s="272"/>
      <c r="QG2" s="272"/>
      <c r="QH2" s="272"/>
      <c r="QI2" s="272"/>
      <c r="QJ2" s="272"/>
      <c r="QK2" s="272"/>
      <c r="QL2" s="272"/>
      <c r="QM2" s="272"/>
      <c r="QN2" s="272"/>
      <c r="QO2" s="272"/>
      <c r="QP2" s="272"/>
      <c r="QQ2" s="272"/>
      <c r="QR2" s="272"/>
      <c r="QS2" s="272"/>
      <c r="QT2" s="272"/>
      <c r="QU2" s="272"/>
      <c r="QV2" s="272"/>
      <c r="QW2" s="272"/>
      <c r="QX2" s="272"/>
      <c r="QY2" s="272"/>
      <c r="QZ2" s="272"/>
      <c r="RA2" s="272"/>
      <c r="RB2" s="272"/>
      <c r="RC2" s="272"/>
      <c r="RD2" s="272"/>
      <c r="RE2" s="272"/>
      <c r="RF2" s="272"/>
      <c r="RG2" s="271"/>
      <c r="RH2" s="271"/>
      <c r="RI2" s="271"/>
      <c r="RJ2" s="271"/>
      <c r="RK2" s="271"/>
      <c r="RL2" s="271"/>
      <c r="RM2" s="271"/>
      <c r="RN2" s="271"/>
      <c r="RO2" s="271"/>
      <c r="RP2" s="271"/>
      <c r="RQ2" s="271"/>
      <c r="RR2" s="271"/>
      <c r="RS2" s="271"/>
      <c r="RT2" s="271"/>
      <c r="RU2" s="271"/>
      <c r="RV2" s="271"/>
      <c r="RW2" s="271"/>
      <c r="RX2" s="271"/>
      <c r="RY2" s="271"/>
      <c r="RZ2" s="271"/>
      <c r="SA2" s="271"/>
      <c r="SB2" s="271"/>
      <c r="SC2" s="271"/>
      <c r="SD2" s="271"/>
      <c r="SE2" s="271"/>
      <c r="SF2" s="271"/>
      <c r="SG2" s="271"/>
      <c r="SH2" s="271"/>
      <c r="SI2" s="271"/>
      <c r="SJ2" s="271"/>
      <c r="SK2" s="271"/>
      <c r="SL2" s="271"/>
      <c r="SM2" s="271"/>
      <c r="SN2" s="271"/>
      <c r="SO2" s="271"/>
      <c r="SP2" s="271"/>
      <c r="SQ2" s="271"/>
      <c r="SR2" s="271"/>
      <c r="SS2" s="271"/>
      <c r="ST2" s="271"/>
      <c r="SU2" s="271"/>
      <c r="SV2" s="271"/>
      <c r="SW2" s="271"/>
      <c r="SX2" s="271"/>
      <c r="SY2" s="271"/>
      <c r="SZ2" s="271"/>
      <c r="TA2" s="271"/>
      <c r="TB2" s="271"/>
      <c r="TC2" s="271"/>
      <c r="TD2" s="271"/>
      <c r="TE2" s="271"/>
      <c r="TF2" s="271"/>
      <c r="TG2" s="271"/>
      <c r="TH2" s="271"/>
      <c r="TI2" s="271"/>
      <c r="TJ2" s="271"/>
      <c r="TK2" s="271"/>
      <c r="TL2" s="271"/>
      <c r="TM2" s="271"/>
      <c r="TN2" s="271"/>
      <c r="TO2" s="271"/>
      <c r="TP2" s="271"/>
      <c r="TQ2" s="271"/>
      <c r="TR2" s="271"/>
      <c r="TS2" s="271"/>
      <c r="TT2" s="271"/>
      <c r="TU2" s="271"/>
      <c r="TV2" s="271"/>
      <c r="TW2" s="271"/>
      <c r="TX2" s="271"/>
      <c r="TY2" s="271"/>
      <c r="TZ2" s="271"/>
      <c r="UA2" s="271"/>
      <c r="UB2" s="271"/>
      <c r="UC2" s="271"/>
      <c r="UD2" s="271"/>
      <c r="UE2" s="271"/>
      <c r="UF2" s="271"/>
      <c r="UG2" s="271"/>
      <c r="UH2" s="271"/>
      <c r="UI2" s="271"/>
      <c r="UJ2" s="271"/>
      <c r="UK2" s="271"/>
      <c r="UL2" s="271"/>
      <c r="UM2" s="271"/>
      <c r="UN2" s="271"/>
      <c r="UO2" s="271"/>
      <c r="UP2" s="271"/>
      <c r="UQ2" s="271"/>
      <c r="UR2" s="271"/>
      <c r="US2" s="271"/>
      <c r="UT2" s="271"/>
      <c r="UU2" s="271"/>
      <c r="UV2" s="271"/>
      <c r="UW2" s="271"/>
      <c r="UX2" s="271"/>
      <c r="UY2" s="271"/>
      <c r="UZ2" s="271"/>
      <c r="VA2" s="271"/>
      <c r="VB2" s="271"/>
      <c r="VC2" s="271"/>
      <c r="VD2" s="271"/>
      <c r="VE2" s="271"/>
      <c r="VF2" s="271"/>
      <c r="VG2" s="271"/>
      <c r="VH2" s="271"/>
      <c r="VI2" s="271"/>
      <c r="VJ2" s="271"/>
      <c r="VK2" s="271"/>
      <c r="VL2" s="271"/>
      <c r="VM2" s="271"/>
      <c r="VN2" s="271"/>
      <c r="VO2" s="271"/>
      <c r="VP2" s="271"/>
      <c r="VQ2" s="271"/>
      <c r="VR2" s="271"/>
      <c r="VS2" s="271"/>
      <c r="VT2" s="271"/>
      <c r="VU2" s="271"/>
      <c r="VV2" s="271"/>
      <c r="VW2" s="271"/>
      <c r="VX2" s="271"/>
      <c r="VY2" s="271"/>
      <c r="VZ2" s="271"/>
      <c r="WA2" s="271"/>
      <c r="WB2" s="271"/>
      <c r="WC2" s="271"/>
      <c r="WD2" s="271"/>
      <c r="WE2" s="271"/>
      <c r="WF2" s="271"/>
      <c r="WG2" s="271"/>
      <c r="WH2" s="271"/>
      <c r="WI2" s="271"/>
      <c r="WJ2" s="271"/>
      <c r="WK2" s="271"/>
      <c r="WL2" s="271"/>
      <c r="WM2" s="271"/>
      <c r="WN2" s="271"/>
      <c r="WO2" s="271"/>
      <c r="WP2" s="271"/>
      <c r="WQ2" s="271"/>
      <c r="WR2" s="271"/>
      <c r="WS2" s="271"/>
      <c r="WT2" s="271"/>
      <c r="WU2" s="271"/>
      <c r="WV2" s="271"/>
      <c r="WW2" s="271"/>
      <c r="WX2" s="271"/>
      <c r="WY2" s="271"/>
      <c r="WZ2" s="271"/>
      <c r="XA2" s="271"/>
      <c r="XB2" s="271"/>
      <c r="XC2" s="271"/>
      <c r="XD2" s="271"/>
      <c r="XE2" s="271"/>
      <c r="XF2" s="271"/>
      <c r="XG2" s="271"/>
      <c r="XH2" s="271"/>
      <c r="XI2" s="271"/>
      <c r="XJ2" s="271"/>
      <c r="XK2" s="271"/>
      <c r="XL2" s="271"/>
      <c r="XM2" s="271"/>
      <c r="XN2" s="271"/>
      <c r="XO2" s="271"/>
      <c r="XP2" s="271"/>
      <c r="XQ2" s="271"/>
      <c r="XR2" s="271"/>
      <c r="XS2" s="271"/>
      <c r="XT2" s="271"/>
      <c r="XU2" s="271"/>
      <c r="XV2" s="271"/>
      <c r="XW2" s="271"/>
      <c r="XX2" s="271"/>
      <c r="XY2" s="271"/>
      <c r="XZ2" s="271"/>
      <c r="YA2" s="271"/>
      <c r="YB2" s="271"/>
      <c r="YC2" s="271"/>
      <c r="YD2" s="271"/>
      <c r="YE2" s="271"/>
      <c r="YF2" s="271"/>
      <c r="YG2" s="271"/>
      <c r="YH2" s="271"/>
      <c r="YI2" s="271"/>
      <c r="YJ2" s="271"/>
      <c r="YK2" s="271"/>
      <c r="YL2" s="271"/>
      <c r="YM2" s="271"/>
      <c r="YN2" s="271"/>
      <c r="YO2" s="271"/>
      <c r="YP2" s="271"/>
      <c r="YQ2" s="271"/>
      <c r="YR2" s="271"/>
      <c r="YS2" s="271"/>
      <c r="YT2" s="271"/>
      <c r="YU2" s="271"/>
      <c r="YV2" s="271"/>
      <c r="YW2" s="271"/>
      <c r="YX2" s="271"/>
      <c r="YY2" s="271"/>
      <c r="YZ2" s="271"/>
      <c r="ZA2" s="271"/>
      <c r="ZB2" s="271"/>
      <c r="ZC2" s="271"/>
      <c r="ZD2" s="271"/>
      <c r="ZE2" s="271"/>
      <c r="ZF2" s="271"/>
      <c r="ZG2" s="271"/>
      <c r="ZH2" s="271"/>
      <c r="ZI2" s="271"/>
      <c r="ZJ2" s="271"/>
      <c r="ZK2" s="271"/>
      <c r="ZL2" s="271"/>
      <c r="ZM2" s="271"/>
      <c r="ZN2" s="271"/>
      <c r="ZO2" s="271"/>
      <c r="ZP2" s="271"/>
      <c r="ZQ2" s="271"/>
      <c r="ZR2" s="271"/>
      <c r="ZS2" s="271"/>
      <c r="ZT2" s="271"/>
      <c r="ZU2" s="271"/>
      <c r="ZV2" s="271"/>
      <c r="ZW2" s="271"/>
      <c r="ZX2" s="271"/>
      <c r="ZY2" s="271"/>
      <c r="ZZ2" s="271"/>
      <c r="AAA2" s="271"/>
      <c r="AAB2" s="271"/>
      <c r="AAC2" s="271"/>
      <c r="AAD2" s="271"/>
      <c r="AAE2" s="271"/>
      <c r="AAF2" s="271"/>
      <c r="AAG2" s="271"/>
      <c r="AAH2" s="271"/>
      <c r="AAI2" s="271"/>
      <c r="AAJ2" s="271"/>
      <c r="AAK2" s="271"/>
      <c r="AAL2" s="271"/>
      <c r="AAM2" s="271"/>
      <c r="AAN2" s="271"/>
      <c r="AAO2" s="271"/>
      <c r="AAP2" s="271"/>
      <c r="AAQ2" s="271"/>
      <c r="AAR2" s="271"/>
      <c r="AAS2" s="271"/>
      <c r="AAT2" s="271"/>
      <c r="AAU2" s="271"/>
      <c r="AAV2" s="271"/>
      <c r="AAW2" s="271"/>
      <c r="AAX2" s="271"/>
      <c r="AAY2" s="271"/>
      <c r="AAZ2" s="271"/>
      <c r="ABA2" s="271"/>
      <c r="ABB2" s="271"/>
      <c r="ABC2" s="271"/>
      <c r="ABD2" s="271"/>
      <c r="ABE2" s="271"/>
      <c r="ABF2" s="271"/>
      <c r="ABG2" s="271"/>
      <c r="ABH2" s="271"/>
      <c r="ABI2" s="271"/>
      <c r="ABJ2" s="271"/>
      <c r="ABK2" s="271"/>
      <c r="ABL2" s="271"/>
      <c r="ABM2" s="271"/>
      <c r="ABN2" s="271"/>
      <c r="ABO2" s="271"/>
      <c r="ABP2" s="271"/>
      <c r="ABQ2" s="271"/>
      <c r="ABR2" s="271"/>
      <c r="ABS2" s="271"/>
      <c r="ABT2" s="271"/>
      <c r="ABU2" s="271"/>
      <c r="ABV2" s="271"/>
      <c r="ABW2" s="271"/>
      <c r="ABX2" s="271"/>
      <c r="ABY2" s="271"/>
      <c r="ABZ2" s="271"/>
      <c r="ACA2" s="271"/>
      <c r="ACB2" s="271"/>
      <c r="ACC2" s="271"/>
      <c r="ACD2" s="271"/>
      <c r="ACE2" s="271"/>
      <c r="ACF2" s="271"/>
      <c r="ACG2" s="271"/>
      <c r="ACH2" s="271"/>
      <c r="ACI2" s="271"/>
      <c r="ACJ2" s="271"/>
      <c r="ACK2" s="271"/>
      <c r="ACL2" s="271"/>
      <c r="ACM2" s="271"/>
      <c r="ACN2" s="271"/>
      <c r="ACO2" s="271"/>
      <c r="ACP2" s="271"/>
      <c r="ACQ2" s="271"/>
      <c r="ACR2" s="271"/>
      <c r="ACS2" s="271"/>
      <c r="ACT2" s="271"/>
      <c r="ACU2" s="271"/>
      <c r="ACV2" s="271"/>
      <c r="ACW2" s="271"/>
      <c r="ACX2" s="271"/>
      <c r="ACY2" s="271"/>
      <c r="ACZ2" s="271"/>
      <c r="ADA2" s="271"/>
      <c r="ADB2" s="271"/>
      <c r="ADC2" s="271"/>
      <c r="ADD2" s="271"/>
      <c r="ADE2" s="271"/>
      <c r="ADF2" s="271"/>
      <c r="ADG2" s="271"/>
      <c r="ADH2" s="271"/>
      <c r="ADI2" s="271"/>
      <c r="ADJ2" s="271"/>
      <c r="ADK2" s="271"/>
      <c r="ADL2" s="271"/>
      <c r="ADM2" s="271"/>
      <c r="ADN2" s="271"/>
      <c r="ADO2" s="271"/>
      <c r="ADP2" s="271"/>
      <c r="ADQ2" s="271"/>
      <c r="ADR2" s="271"/>
      <c r="ADS2" s="271"/>
      <c r="ADT2" s="271"/>
      <c r="ADU2" s="271"/>
      <c r="ADV2" s="271"/>
      <c r="ADW2" s="271"/>
      <c r="ADX2" s="271"/>
      <c r="ADY2" s="271"/>
      <c r="ADZ2" s="271"/>
      <c r="AEA2" s="271"/>
      <c r="AEB2" s="271"/>
      <c r="AEC2" s="271"/>
      <c r="AED2" s="271"/>
      <c r="AEE2" s="271"/>
      <c r="AEF2" s="271"/>
      <c r="AEG2" s="271"/>
      <c r="AEH2" s="271"/>
      <c r="AEI2" s="271"/>
      <c r="AEJ2" s="271"/>
      <c r="AEK2" s="271"/>
      <c r="AEL2" s="271"/>
      <c r="AEM2" s="271"/>
      <c r="AEN2" s="271"/>
      <c r="AEO2" s="271"/>
      <c r="AEP2" s="271"/>
      <c r="AEQ2" s="271"/>
      <c r="AER2" s="271"/>
      <c r="AES2" s="271"/>
      <c r="AET2" s="271"/>
      <c r="AEU2" s="271"/>
      <c r="AEV2" s="271"/>
      <c r="AEW2" s="271"/>
      <c r="AEX2" s="271"/>
      <c r="AEY2" s="271"/>
      <c r="AEZ2" s="271"/>
      <c r="AFA2" s="271"/>
      <c r="AFB2" s="271"/>
      <c r="AFC2" s="271"/>
      <c r="AFD2" s="271"/>
      <c r="AFE2" s="271"/>
      <c r="AFF2" s="271"/>
      <c r="AFG2" s="271"/>
      <c r="AFH2" s="271"/>
      <c r="AFI2" s="271"/>
      <c r="AFJ2" s="271"/>
      <c r="AFK2" s="271"/>
      <c r="AFL2" s="271"/>
      <c r="AFM2" s="271"/>
      <c r="AFN2" s="271"/>
      <c r="AFO2" s="271"/>
      <c r="AFP2" s="271"/>
      <c r="AFQ2" s="271"/>
      <c r="AFR2" s="271"/>
      <c r="AFS2" s="271"/>
      <c r="AFT2" s="271"/>
      <c r="AFU2" s="271"/>
      <c r="AFV2" s="271"/>
      <c r="AFW2" s="271"/>
      <c r="AFX2" s="271"/>
      <c r="AFY2" s="271"/>
      <c r="AFZ2" s="271"/>
      <c r="AGA2" s="271"/>
      <c r="AGB2" s="271"/>
      <c r="AGC2" s="271"/>
      <c r="AGD2" s="271"/>
      <c r="AGE2" s="271"/>
      <c r="AGF2" s="271"/>
      <c r="AGG2" s="271"/>
      <c r="AGH2" s="271"/>
      <c r="AGI2" s="271"/>
      <c r="AGJ2" s="271"/>
      <c r="AGK2" s="271"/>
      <c r="AGL2" s="271"/>
      <c r="AGM2" s="271"/>
      <c r="AGN2" s="271"/>
      <c r="AGO2" s="271"/>
      <c r="AGP2" s="271"/>
      <c r="AGQ2" s="271"/>
      <c r="AGR2" s="271"/>
      <c r="AGS2" s="271"/>
      <c r="AGT2" s="271"/>
      <c r="AGU2" s="271"/>
      <c r="AGV2" s="271"/>
      <c r="AGW2" s="271"/>
      <c r="AGX2" s="271"/>
      <c r="AGY2" s="271"/>
      <c r="AGZ2" s="271"/>
      <c r="AHA2" s="271"/>
      <c r="AHB2" s="271"/>
      <c r="AHC2" s="271"/>
      <c r="AHD2" s="271"/>
      <c r="AHE2" s="271"/>
      <c r="AHF2" s="271"/>
      <c r="AHG2" s="271"/>
      <c r="AHH2" s="271"/>
      <c r="AHI2" s="271"/>
      <c r="AHJ2" s="271"/>
      <c r="AHK2" s="271"/>
      <c r="AHL2" s="271"/>
      <c r="AHM2" s="271"/>
      <c r="AHN2" s="271"/>
      <c r="AHO2" s="271"/>
      <c r="AHP2" s="271"/>
      <c r="AHQ2" s="271"/>
      <c r="AHR2" s="271"/>
      <c r="AHS2" s="271"/>
      <c r="AHT2" s="271"/>
      <c r="AHU2" s="271"/>
      <c r="AHV2" s="271"/>
      <c r="AHW2" s="271"/>
      <c r="AHX2" s="271"/>
      <c r="AHY2" s="271"/>
      <c r="AHZ2" s="271"/>
      <c r="AIA2" s="271"/>
      <c r="AIB2" s="271"/>
      <c r="AIC2" s="271"/>
      <c r="AID2" s="271"/>
      <c r="AIE2" s="271"/>
      <c r="AIF2" s="271"/>
      <c r="AIG2" s="271"/>
      <c r="AIH2" s="271"/>
      <c r="AII2" s="271"/>
      <c r="AIJ2" s="271"/>
      <c r="AIK2" s="271"/>
      <c r="AIL2" s="271"/>
      <c r="AIM2" s="271"/>
      <c r="AIN2" s="271"/>
      <c r="AIO2" s="271"/>
      <c r="AIP2" s="271"/>
      <c r="AIQ2" s="271"/>
      <c r="AIR2" s="271"/>
      <c r="AIS2" s="271"/>
      <c r="AIT2" s="271"/>
      <c r="AIU2" s="271"/>
      <c r="AIV2" s="271"/>
      <c r="AIW2" s="271"/>
      <c r="AIX2" s="271"/>
      <c r="AIY2" s="271"/>
      <c r="AIZ2" s="271"/>
      <c r="AJA2" s="271"/>
      <c r="AJB2" s="271"/>
      <c r="AJC2" s="271"/>
      <c r="AJD2" s="271"/>
      <c r="AJE2" s="271"/>
      <c r="AJF2" s="271"/>
      <c r="AJG2" s="271"/>
      <c r="AJH2" s="271"/>
      <c r="AJI2" s="271"/>
      <c r="AJJ2" s="271"/>
      <c r="AJK2" s="271"/>
      <c r="AJL2" s="271"/>
      <c r="AJM2" s="271"/>
      <c r="AJN2" s="271"/>
      <c r="AJO2" s="271"/>
      <c r="AJP2" s="271"/>
      <c r="AJQ2" s="271"/>
      <c r="AJR2" s="271"/>
      <c r="AJS2" s="271"/>
      <c r="AJT2" s="271"/>
      <c r="AJU2" s="271"/>
      <c r="AJV2" s="271"/>
      <c r="AJW2" s="271"/>
      <c r="AJX2" s="271"/>
      <c r="AJY2" s="271"/>
      <c r="AJZ2" s="271"/>
      <c r="AKA2" s="271"/>
      <c r="AKB2" s="271"/>
      <c r="AKC2" s="271"/>
      <c r="AKD2" s="271"/>
      <c r="AKE2" s="271"/>
      <c r="AKF2" s="271"/>
      <c r="AKG2" s="271"/>
      <c r="AKH2" s="271"/>
      <c r="AKI2" s="271"/>
      <c r="AKJ2" s="271"/>
      <c r="AKK2" s="271"/>
      <c r="AKL2" s="271"/>
      <c r="AKM2" s="271"/>
      <c r="AKN2" s="271"/>
      <c r="AKO2" s="271"/>
      <c r="AKP2" s="271"/>
      <c r="AKQ2" s="271"/>
      <c r="AKR2" s="271"/>
      <c r="AKS2" s="271"/>
      <c r="AKT2" s="271"/>
      <c r="AKU2" s="271"/>
      <c r="AKV2" s="271"/>
      <c r="AKW2" s="271"/>
      <c r="AKX2" s="271"/>
      <c r="AKY2" s="271"/>
      <c r="AKZ2" s="271"/>
      <c r="ALA2" s="271"/>
      <c r="ALB2" s="271"/>
      <c r="ALC2" s="271"/>
      <c r="ALD2" s="271"/>
      <c r="ALE2" s="271"/>
      <c r="ALF2" s="271"/>
      <c r="ALG2" s="271"/>
      <c r="ALH2" s="271"/>
      <c r="ALI2" s="271"/>
      <c r="ALJ2" s="271"/>
      <c r="ALK2" s="271"/>
      <c r="ALL2" s="271"/>
      <c r="ALM2" s="271"/>
      <c r="ALN2" s="271"/>
      <c r="ALO2" s="271"/>
      <c r="ALP2" s="271"/>
      <c r="ALQ2" s="271"/>
      <c r="ALR2" s="271"/>
      <c r="ALS2" s="271"/>
      <c r="ALT2" s="271"/>
      <c r="ALU2" s="271"/>
      <c r="ALV2" s="271"/>
      <c r="ALW2" s="271"/>
      <c r="ALX2" s="271"/>
      <c r="ALY2" s="271"/>
      <c r="ALZ2" s="271"/>
      <c r="AMA2" s="271"/>
      <c r="AMB2" s="271"/>
      <c r="AMC2" s="271"/>
      <c r="AMD2" s="271"/>
      <c r="AME2" s="271"/>
      <c r="AMF2" s="271"/>
      <c r="AMG2" s="271"/>
      <c r="AMH2" s="271"/>
      <c r="AMI2" s="271"/>
      <c r="AMJ2" s="271"/>
      <c r="AMK2" s="271"/>
      <c r="AML2" s="271"/>
      <c r="AMM2" s="271"/>
      <c r="AMN2" s="271"/>
      <c r="AMO2" s="271"/>
      <c r="AMP2" s="271"/>
      <c r="AMQ2" s="271"/>
      <c r="AMR2" s="271"/>
      <c r="AMS2" s="271"/>
      <c r="AMT2" s="271"/>
      <c r="AMU2" s="271"/>
      <c r="AMV2" s="271"/>
      <c r="AMW2" s="271"/>
      <c r="AMX2" s="271"/>
      <c r="AMY2" s="271"/>
      <c r="AMZ2" s="271"/>
      <c r="ANA2" s="271"/>
      <c r="ANB2" s="271"/>
      <c r="ANC2" s="271"/>
      <c r="AND2" s="271"/>
      <c r="ANE2" s="271"/>
      <c r="ANF2" s="271"/>
      <c r="ANG2" s="271"/>
      <c r="ANH2" s="271"/>
      <c r="ANI2" s="271"/>
      <c r="ANJ2" s="271"/>
      <c r="ANK2" s="271"/>
      <c r="ANL2" s="271"/>
      <c r="ANM2" s="271"/>
      <c r="ANN2" s="271"/>
      <c r="ANO2" s="271"/>
      <c r="ANP2" s="271"/>
      <c r="ANQ2" s="271"/>
      <c r="ANR2" s="271"/>
      <c r="ANS2" s="271"/>
      <c r="ANT2" s="271"/>
      <c r="ANU2" s="271"/>
      <c r="ANV2" s="271"/>
      <c r="ANW2" s="271"/>
      <c r="ANX2" s="271"/>
      <c r="ANY2" s="271"/>
      <c r="ANZ2" s="271"/>
      <c r="AOA2" s="271"/>
      <c r="AOB2" s="271"/>
      <c r="AOC2" s="271"/>
      <c r="AOD2" s="271"/>
      <c r="AOE2" s="271"/>
      <c r="AOF2" s="271"/>
      <c r="AOG2" s="271"/>
      <c r="AOH2" s="271"/>
      <c r="AOI2" s="271"/>
      <c r="AOJ2" s="271"/>
      <c r="AOK2" s="271"/>
      <c r="AOL2" s="271"/>
      <c r="AOM2" s="271"/>
      <c r="AON2" s="271"/>
      <c r="AOO2" s="271"/>
      <c r="AOP2" s="271"/>
      <c r="AOQ2" s="271"/>
      <c r="AOR2" s="271"/>
      <c r="AOS2" s="271"/>
      <c r="AOT2" s="271"/>
      <c r="AOU2" s="271"/>
      <c r="AOV2" s="271"/>
      <c r="AOW2" s="271"/>
      <c r="AOX2" s="271"/>
      <c r="AOY2" s="271"/>
      <c r="AOZ2" s="271"/>
      <c r="APA2" s="271"/>
      <c r="APB2" s="271"/>
      <c r="APC2" s="271"/>
      <c r="APD2" s="271"/>
      <c r="APE2" s="271"/>
      <c r="APF2" s="271"/>
      <c r="APG2" s="271"/>
      <c r="APH2" s="271"/>
      <c r="API2" s="271"/>
      <c r="APJ2" s="271"/>
      <c r="APK2" s="271"/>
      <c r="APL2" s="271"/>
      <c r="APM2" s="271"/>
      <c r="APN2" s="271"/>
      <c r="APO2" s="271"/>
      <c r="APP2" s="271"/>
      <c r="APQ2" s="271"/>
      <c r="APR2" s="271"/>
      <c r="APS2" s="271"/>
      <c r="APT2" s="271"/>
      <c r="APU2" s="271"/>
      <c r="APV2" s="271"/>
      <c r="APW2" s="271"/>
      <c r="APX2" s="271"/>
      <c r="APY2" s="271"/>
      <c r="APZ2" s="271"/>
      <c r="AQA2" s="271"/>
      <c r="AQB2" s="271"/>
      <c r="AQC2" s="271"/>
      <c r="AQD2" s="271"/>
      <c r="AQE2" s="271"/>
      <c r="AQF2" s="271"/>
      <c r="AQG2" s="271"/>
      <c r="AQH2" s="271"/>
      <c r="AQI2" s="271"/>
      <c r="AQJ2" s="271"/>
      <c r="AQK2" s="271"/>
      <c r="AQL2" s="271"/>
      <c r="AQM2" s="271"/>
      <c r="AQN2" s="271"/>
      <c r="AQO2" s="271"/>
      <c r="AQP2" s="271"/>
      <c r="AQQ2" s="271"/>
      <c r="AQR2" s="271"/>
      <c r="AQS2" s="271"/>
      <c r="AQT2" s="271"/>
      <c r="AQU2" s="271"/>
      <c r="AQV2" s="271"/>
      <c r="AQW2" s="271"/>
      <c r="AQX2" s="271"/>
      <c r="AQY2" s="271"/>
      <c r="AQZ2" s="271"/>
      <c r="ARA2" s="271"/>
      <c r="ARB2" s="271"/>
      <c r="ARC2" s="271"/>
      <c r="ARD2" s="271"/>
      <c r="ARE2" s="271"/>
      <c r="ARF2" s="271"/>
      <c r="ARG2" s="271"/>
      <c r="ARH2" s="271"/>
      <c r="ARI2" s="271"/>
      <c r="ARJ2" s="271"/>
      <c r="ARK2" s="271"/>
      <c r="ARL2" s="271"/>
      <c r="ARM2" s="271"/>
      <c r="ARN2" s="271"/>
      <c r="ARO2" s="271"/>
      <c r="ARP2" s="271"/>
      <c r="ARQ2" s="271"/>
      <c r="ARR2" s="271"/>
      <c r="ARS2" s="271"/>
      <c r="ART2" s="271"/>
      <c r="ARU2" s="271"/>
      <c r="ARV2" s="271"/>
      <c r="ARW2" s="271"/>
      <c r="ARX2" s="271"/>
      <c r="ARY2" s="271"/>
      <c r="ARZ2" s="271"/>
      <c r="ASA2" s="271"/>
      <c r="ASB2" s="271"/>
      <c r="ASC2" s="271"/>
      <c r="ASD2" s="271"/>
      <c r="ASE2" s="271"/>
      <c r="ASF2" s="271"/>
      <c r="ASG2" s="271"/>
      <c r="ASH2" s="271"/>
      <c r="ASI2" s="271"/>
      <c r="ASJ2" s="271"/>
      <c r="ASK2" s="271"/>
      <c r="ASL2" s="271"/>
      <c r="ASM2" s="271"/>
      <c r="ASN2" s="271"/>
      <c r="ASO2" s="271"/>
      <c r="ASP2" s="271"/>
      <c r="ASQ2" s="271"/>
      <c r="ASR2" s="271"/>
      <c r="ASS2" s="271"/>
      <c r="AST2" s="271"/>
      <c r="ASU2" s="271"/>
      <c r="ASV2" s="271"/>
      <c r="ASW2" s="271"/>
      <c r="ASX2" s="271"/>
      <c r="ASY2" s="271"/>
      <c r="ASZ2" s="271"/>
      <c r="ATA2" s="271"/>
      <c r="ATB2" s="271"/>
      <c r="ATC2" s="271"/>
      <c r="ATD2" s="271"/>
      <c r="ATE2" s="271"/>
      <c r="ATF2" s="271"/>
      <c r="ATG2" s="271"/>
      <c r="ATH2" s="271"/>
      <c r="ATI2" s="271"/>
      <c r="ATJ2" s="271"/>
      <c r="ATK2" s="271"/>
      <c r="ATL2" s="271"/>
      <c r="ATM2" s="271"/>
      <c r="ATN2" s="271"/>
      <c r="ATO2" s="271"/>
      <c r="ATP2" s="271"/>
      <c r="ATQ2" s="271"/>
      <c r="ATR2" s="271"/>
      <c r="ATS2" s="271"/>
      <c r="ATT2" s="271"/>
      <c r="ATU2" s="271"/>
      <c r="ATV2" s="271"/>
      <c r="ATW2" s="271"/>
      <c r="ATX2" s="271"/>
      <c r="ATY2" s="271"/>
      <c r="ATZ2" s="271"/>
      <c r="AUA2" s="271"/>
      <c r="AUB2" s="271"/>
      <c r="AUC2" s="271"/>
      <c r="AUD2" s="271"/>
      <c r="AUE2" s="271"/>
      <c r="AUF2" s="271"/>
      <c r="AUG2" s="271"/>
      <c r="AUH2" s="271"/>
      <c r="AUI2" s="271"/>
      <c r="AUJ2" s="271"/>
      <c r="AUK2" s="271"/>
      <c r="AUL2" s="271"/>
      <c r="AUM2" s="271"/>
      <c r="AUN2" s="271"/>
      <c r="AUO2" s="271"/>
      <c r="AUP2" s="271"/>
      <c r="AUQ2" s="271"/>
      <c r="AUR2" s="271"/>
      <c r="AUS2" s="271"/>
      <c r="AUT2" s="271"/>
      <c r="AUU2" s="271"/>
      <c r="AUV2" s="271"/>
      <c r="AUW2" s="271"/>
      <c r="AUX2" s="271"/>
      <c r="AUY2" s="271"/>
      <c r="AUZ2" s="271"/>
      <c r="AVA2" s="271"/>
      <c r="AVB2" s="271"/>
      <c r="AVC2" s="271"/>
      <c r="AVD2" s="271"/>
      <c r="AVE2" s="271"/>
      <c r="AVF2" s="271"/>
      <c r="AVG2" s="271"/>
      <c r="AVH2" s="271"/>
      <c r="AVI2" s="271"/>
      <c r="AVJ2" s="271"/>
      <c r="AVK2" s="271"/>
      <c r="AVL2" s="271"/>
      <c r="AVM2" s="271"/>
      <c r="AVN2" s="271"/>
      <c r="AVO2" s="271"/>
      <c r="AVP2" s="271"/>
      <c r="AVQ2" s="271"/>
      <c r="AVR2" s="271"/>
      <c r="AVS2" s="271"/>
      <c r="AVT2" s="271"/>
      <c r="AVU2" s="271"/>
      <c r="AVV2" s="271"/>
      <c r="AVW2" s="271"/>
      <c r="AVX2" s="271"/>
      <c r="AVY2" s="271"/>
      <c r="AVZ2" s="271"/>
      <c r="AWA2" s="271"/>
      <c r="AWB2" s="271"/>
      <c r="AWC2" s="271"/>
      <c r="AWD2" s="271"/>
      <c r="AWE2" s="271"/>
      <c r="AWF2" s="271"/>
      <c r="AWG2" s="271"/>
      <c r="AWH2" s="271"/>
      <c r="AWI2" s="271"/>
      <c r="AWJ2" s="271"/>
      <c r="AWK2" s="271"/>
      <c r="AWL2" s="271"/>
      <c r="AWM2" s="271"/>
      <c r="AWN2" s="271"/>
      <c r="AWO2" s="271"/>
      <c r="AWP2" s="271"/>
      <c r="AWQ2" s="271"/>
      <c r="AWR2" s="271"/>
      <c r="AWS2" s="271"/>
      <c r="AWT2" s="271"/>
      <c r="AWU2" s="271"/>
      <c r="AWV2" s="271"/>
      <c r="AWW2" s="271"/>
      <c r="AWX2" s="271"/>
      <c r="AWY2" s="271"/>
      <c r="AWZ2" s="271"/>
      <c r="AXA2" s="271"/>
      <c r="AXB2" s="271"/>
      <c r="AXC2" s="271"/>
      <c r="AXD2" s="271"/>
      <c r="AXE2" s="271"/>
      <c r="AXF2" s="271"/>
      <c r="AXG2" s="271"/>
      <c r="AXH2" s="271"/>
      <c r="AXI2" s="271"/>
      <c r="AXJ2" s="271"/>
      <c r="AXK2" s="271"/>
      <c r="AXL2" s="271"/>
      <c r="AXM2" s="271"/>
      <c r="AXN2" s="271"/>
      <c r="AXO2" s="271"/>
      <c r="AXP2" s="271"/>
      <c r="AXQ2" s="271"/>
      <c r="AXR2" s="271"/>
      <c r="AXS2" s="271"/>
      <c r="AXT2" s="271"/>
      <c r="AXU2" s="271"/>
      <c r="AXV2" s="271"/>
      <c r="AXW2" s="271"/>
      <c r="AXX2" s="271"/>
      <c r="AXY2" s="271"/>
      <c r="AXZ2" s="271"/>
      <c r="AYA2" s="271"/>
      <c r="AYB2" s="271"/>
      <c r="AYC2" s="271"/>
      <c r="AYD2" s="271"/>
      <c r="AYE2" s="271"/>
      <c r="AYF2" s="271"/>
      <c r="AYG2" s="271"/>
      <c r="AYH2" s="271"/>
      <c r="AYI2" s="271"/>
      <c r="AYJ2" s="271"/>
      <c r="AYK2" s="271"/>
      <c r="AYL2" s="271"/>
      <c r="AYM2" s="271"/>
      <c r="AYN2" s="271"/>
      <c r="AYO2" s="271"/>
      <c r="AYP2" s="271"/>
      <c r="AYQ2" s="271"/>
      <c r="AYR2" s="271"/>
      <c r="AYS2" s="271"/>
      <c r="AYT2" s="271"/>
      <c r="AYU2" s="271"/>
      <c r="AYV2" s="271"/>
      <c r="AYW2" s="271"/>
      <c r="AYX2" s="271"/>
      <c r="AYY2" s="271"/>
      <c r="AYZ2" s="271"/>
      <c r="AZA2" s="271"/>
      <c r="AZB2" s="271"/>
      <c r="AZC2" s="271"/>
      <c r="AZD2" s="271"/>
      <c r="AZE2" s="271"/>
      <c r="AZF2" s="271"/>
      <c r="AZG2" s="271"/>
      <c r="AZH2" s="271"/>
      <c r="AZI2" s="271"/>
      <c r="AZJ2" s="271"/>
      <c r="AZK2" s="271"/>
      <c r="AZL2" s="271"/>
      <c r="AZM2" s="271"/>
      <c r="AZN2" s="271"/>
      <c r="AZO2" s="271"/>
      <c r="AZP2" s="271"/>
      <c r="AZQ2" s="271"/>
      <c r="AZR2" s="271"/>
      <c r="AZS2" s="271"/>
      <c r="AZT2" s="271"/>
      <c r="AZU2" s="271"/>
      <c r="AZV2" s="271"/>
      <c r="AZW2" s="271"/>
      <c r="AZX2" s="271"/>
      <c r="AZY2" s="271"/>
      <c r="AZZ2" s="271"/>
      <c r="BAA2" s="271"/>
      <c r="BAB2" s="271"/>
      <c r="BAC2" s="271"/>
      <c r="BAD2" s="271"/>
      <c r="BAE2" s="271"/>
      <c r="BAF2" s="271"/>
      <c r="BAG2" s="271"/>
      <c r="BAH2" s="271"/>
      <c r="BAI2" s="271"/>
      <c r="BAJ2" s="271"/>
      <c r="BAK2" s="271"/>
      <c r="BAL2" s="271"/>
      <c r="BAM2" s="271"/>
      <c r="BAN2" s="271"/>
      <c r="BAO2" s="271"/>
      <c r="BAP2" s="271"/>
      <c r="BAQ2" s="271"/>
      <c r="BAR2" s="271"/>
      <c r="BAS2" s="271"/>
      <c r="BAT2" s="271"/>
      <c r="BAU2" s="271"/>
      <c r="BAV2" s="271"/>
      <c r="BAW2" s="271"/>
      <c r="BAX2" s="271"/>
      <c r="BAY2" s="271"/>
      <c r="BAZ2" s="271"/>
      <c r="BBA2" s="271"/>
      <c r="BBB2" s="271"/>
      <c r="BBC2" s="271"/>
      <c r="BBD2" s="271"/>
      <c r="BBE2" s="271"/>
      <c r="BBF2" s="271"/>
      <c r="BBG2" s="271"/>
      <c r="BBH2" s="271"/>
      <c r="BBI2" s="271"/>
      <c r="BBJ2" s="271"/>
      <c r="BBK2" s="271"/>
      <c r="BBL2" s="271"/>
      <c r="BBM2" s="271"/>
      <c r="BBN2" s="271"/>
      <c r="BBO2" s="271"/>
      <c r="BBP2" s="271"/>
      <c r="BBQ2" s="271"/>
      <c r="BBR2" s="271"/>
      <c r="BBS2" s="271"/>
      <c r="BBT2" s="271"/>
      <c r="BBU2" s="271"/>
      <c r="BBV2" s="271"/>
      <c r="BBW2" s="271"/>
      <c r="BBX2" s="271"/>
      <c r="BBY2" s="271"/>
      <c r="BBZ2" s="271"/>
      <c r="BCA2" s="271"/>
      <c r="BCB2" s="271"/>
      <c r="BCC2" s="271"/>
      <c r="BCD2" s="271"/>
      <c r="BCE2" s="271"/>
      <c r="BCF2" s="271"/>
      <c r="BCG2" s="271"/>
      <c r="BCH2" s="271"/>
      <c r="BCI2" s="271"/>
      <c r="BCJ2" s="271"/>
      <c r="BCK2" s="271"/>
      <c r="BCL2" s="271"/>
      <c r="BCM2" s="271"/>
      <c r="BCN2" s="271"/>
      <c r="BCO2" s="271"/>
      <c r="BCP2" s="271"/>
      <c r="BCQ2" s="271"/>
      <c r="BCR2" s="271"/>
      <c r="BCS2" s="271"/>
      <c r="BCT2" s="271"/>
      <c r="BCU2" s="271"/>
      <c r="BCV2" s="271"/>
      <c r="BCW2" s="271"/>
      <c r="BCX2" s="271"/>
      <c r="BCY2" s="271"/>
      <c r="BCZ2" s="271"/>
      <c r="BDA2" s="271"/>
      <c r="BDB2" s="271"/>
      <c r="BDC2" s="271"/>
      <c r="BDD2" s="271"/>
      <c r="BDE2" s="271"/>
      <c r="BDF2" s="271"/>
      <c r="BDG2" s="271"/>
      <c r="BDH2" s="271"/>
      <c r="BDI2" s="271"/>
      <c r="BDJ2" s="271"/>
      <c r="BDK2" s="271"/>
      <c r="BDL2" s="271"/>
      <c r="BDM2" s="271"/>
      <c r="BDN2" s="271"/>
      <c r="BDO2" s="271"/>
      <c r="BDP2" s="271"/>
      <c r="BDQ2" s="271"/>
      <c r="BDR2" s="271"/>
      <c r="BDS2" s="271"/>
      <c r="BDT2" s="271"/>
      <c r="BDU2" s="271"/>
      <c r="BDV2" s="271"/>
      <c r="BDW2" s="271"/>
      <c r="BDX2" s="271"/>
      <c r="BDY2" s="271"/>
      <c r="BDZ2" s="271"/>
      <c r="BEA2" s="271"/>
      <c r="BEB2" s="271"/>
      <c r="BEC2" s="271"/>
      <c r="BED2" s="271"/>
      <c r="BEE2" s="271"/>
      <c r="BEF2" s="271"/>
      <c r="BEG2" s="271"/>
      <c r="BEH2" s="271"/>
      <c r="BEI2" s="271"/>
      <c r="BEJ2" s="271"/>
      <c r="BEK2" s="271"/>
      <c r="BEL2" s="271"/>
      <c r="BEM2" s="271"/>
      <c r="BEN2" s="271"/>
      <c r="BEO2" s="271"/>
      <c r="BEP2" s="271"/>
      <c r="BEQ2" s="271"/>
      <c r="BER2" s="271"/>
      <c r="BES2" s="271"/>
      <c r="BET2" s="271"/>
      <c r="BEU2" s="271"/>
      <c r="BEV2" s="271"/>
      <c r="BEW2" s="271"/>
      <c r="BEX2" s="271"/>
      <c r="BEY2" s="271"/>
      <c r="BEZ2" s="271"/>
      <c r="BFA2" s="271"/>
      <c r="BFB2" s="271"/>
      <c r="BFC2" s="271"/>
      <c r="BFD2" s="271"/>
      <c r="BFE2" s="271"/>
      <c r="BFF2" s="271"/>
      <c r="BFG2" s="271"/>
      <c r="BFH2" s="271"/>
      <c r="BFI2" s="271"/>
      <c r="BFJ2" s="271"/>
      <c r="BFK2" s="271"/>
      <c r="BFL2" s="271"/>
      <c r="BFM2" s="271"/>
      <c r="BFN2" s="271"/>
      <c r="BFO2" s="271"/>
      <c r="BFP2" s="271"/>
      <c r="BFQ2" s="271"/>
      <c r="BFR2" s="271"/>
      <c r="BFS2" s="271"/>
      <c r="BFT2" s="271"/>
      <c r="BFU2" s="271"/>
      <c r="BFV2" s="271"/>
      <c r="BFW2" s="271"/>
      <c r="BFX2" s="271"/>
      <c r="BFY2" s="271"/>
      <c r="BFZ2" s="271"/>
      <c r="BGA2" s="271"/>
      <c r="BGB2" s="271"/>
      <c r="BGC2" s="271"/>
      <c r="BGD2" s="271"/>
      <c r="BGE2" s="271"/>
      <c r="BGF2" s="271"/>
      <c r="BGG2" s="271"/>
      <c r="BGH2" s="271"/>
      <c r="BGI2" s="271"/>
      <c r="BGJ2" s="271"/>
      <c r="BGK2" s="271"/>
      <c r="BGL2" s="271"/>
      <c r="BGM2" s="271"/>
      <c r="BGN2" s="271"/>
      <c r="BGO2" s="271"/>
      <c r="BGP2" s="271"/>
      <c r="BGQ2" s="271"/>
      <c r="BGR2" s="271"/>
      <c r="BGS2" s="271"/>
      <c r="BGT2" s="271"/>
      <c r="BGU2" s="271"/>
      <c r="BGV2" s="271"/>
      <c r="BGW2" s="271"/>
      <c r="BGX2" s="271"/>
      <c r="BGY2" s="271"/>
      <c r="BGZ2" s="271"/>
      <c r="BHA2" s="271"/>
      <c r="BHB2" s="271"/>
      <c r="BHC2" s="271"/>
      <c r="BHD2" s="271"/>
      <c r="BHE2" s="271"/>
      <c r="BHF2" s="271"/>
      <c r="BHG2" s="271"/>
      <c r="BHH2" s="271"/>
      <c r="BHI2" s="271"/>
      <c r="BHJ2" s="271"/>
      <c r="BHK2" s="271"/>
      <c r="BHL2" s="271"/>
      <c r="BHM2" s="271"/>
      <c r="BHN2" s="271"/>
      <c r="BHO2" s="271"/>
      <c r="BHP2" s="271"/>
      <c r="BHQ2" s="271"/>
      <c r="BHR2" s="271"/>
      <c r="BHS2" s="271"/>
      <c r="BHT2" s="271"/>
      <c r="BHU2" s="271"/>
      <c r="BHV2" s="271"/>
      <c r="BHW2" s="271"/>
      <c r="BHX2" s="271"/>
      <c r="BHY2" s="271"/>
      <c r="BHZ2" s="271"/>
      <c r="BIA2" s="271"/>
      <c r="BIB2" s="271"/>
      <c r="BIC2" s="271"/>
      <c r="BID2" s="271"/>
      <c r="BIE2" s="271"/>
      <c r="BIF2" s="271"/>
      <c r="BIG2" s="271"/>
      <c r="BIH2" s="271"/>
      <c r="BII2" s="271"/>
      <c r="BIJ2" s="271"/>
      <c r="BIK2" s="271"/>
      <c r="BIL2" s="271"/>
      <c r="BIM2" s="271"/>
      <c r="BIN2" s="271"/>
      <c r="BIO2" s="271"/>
      <c r="BIP2" s="271"/>
      <c r="BIQ2" s="271"/>
      <c r="BIR2" s="271"/>
      <c r="BIS2" s="271"/>
      <c r="BIT2" s="271"/>
      <c r="BIU2" s="271"/>
      <c r="BIV2" s="271"/>
      <c r="BIW2" s="271"/>
      <c r="BIX2" s="271"/>
      <c r="BIY2" s="271"/>
      <c r="BIZ2" s="271"/>
      <c r="BJA2" s="271"/>
      <c r="BJB2" s="271"/>
      <c r="BJC2" s="271"/>
      <c r="BJD2" s="271"/>
      <c r="BJE2" s="271"/>
      <c r="BJF2" s="271"/>
      <c r="BJG2" s="271"/>
      <c r="BJH2" s="271"/>
      <c r="BJI2" s="271"/>
      <c r="BJJ2" s="271"/>
      <c r="BJK2" s="271"/>
      <c r="BJL2" s="271"/>
      <c r="BJM2" s="271"/>
      <c r="BJN2" s="271"/>
      <c r="BJO2" s="271"/>
      <c r="BJP2" s="271"/>
      <c r="BJQ2" s="271"/>
      <c r="BJR2" s="271"/>
      <c r="BJS2" s="271"/>
      <c r="BJT2" s="271"/>
      <c r="BJU2" s="271"/>
      <c r="BJV2" s="271"/>
      <c r="BJW2" s="271"/>
      <c r="BJX2" s="271"/>
      <c r="BJY2" s="271"/>
      <c r="BJZ2" s="271"/>
      <c r="BKA2" s="271"/>
      <c r="BKB2" s="271"/>
      <c r="BKC2" s="271"/>
      <c r="BKD2" s="271"/>
      <c r="BKE2" s="271"/>
      <c r="BKF2" s="271"/>
      <c r="BKG2" s="271"/>
      <c r="BKH2" s="271"/>
      <c r="BKI2" s="271"/>
      <c r="BKJ2" s="271"/>
      <c r="BKK2" s="271"/>
      <c r="BKL2" s="271"/>
      <c r="BKM2" s="271"/>
      <c r="BKN2" s="271"/>
      <c r="BKO2" s="271"/>
      <c r="BKP2" s="271"/>
      <c r="BKQ2" s="271"/>
      <c r="BKR2" s="271"/>
      <c r="BKS2" s="271"/>
      <c r="BKT2" s="271"/>
      <c r="BKU2" s="271"/>
      <c r="BKV2" s="271"/>
      <c r="BKW2" s="271"/>
      <c r="BKX2" s="271"/>
      <c r="BKY2" s="271"/>
      <c r="BKZ2" s="271"/>
      <c r="BLA2" s="271"/>
      <c r="BLB2" s="271"/>
      <c r="BLC2" s="271"/>
      <c r="BLD2" s="271"/>
      <c r="BLE2" s="271"/>
      <c r="BLF2" s="271"/>
      <c r="BLG2" s="271"/>
      <c r="BLH2" s="271"/>
      <c r="BLI2" s="271"/>
      <c r="BLJ2" s="271"/>
      <c r="BLK2" s="271"/>
      <c r="BLL2" s="271"/>
      <c r="BLM2" s="271"/>
      <c r="BLN2" s="271"/>
      <c r="BLO2" s="271"/>
      <c r="BLP2" s="271"/>
      <c r="BLQ2" s="271"/>
      <c r="BLR2" s="271"/>
      <c r="BLS2" s="271"/>
      <c r="BLT2" s="271"/>
      <c r="BLU2" s="271"/>
      <c r="BLV2" s="271"/>
      <c r="BLW2" s="271"/>
      <c r="BLX2" s="271"/>
      <c r="BLY2" s="271"/>
      <c r="BLZ2" s="271"/>
      <c r="BMA2" s="271"/>
      <c r="BMB2" s="271"/>
      <c r="BMC2" s="271"/>
      <c r="BMD2" s="271"/>
      <c r="BME2" s="271"/>
      <c r="BMF2" s="271"/>
      <c r="BMG2" s="271"/>
      <c r="BMH2" s="271"/>
      <c r="BMI2" s="271"/>
      <c r="BMJ2" s="271"/>
      <c r="BMK2" s="271"/>
      <c r="BML2" s="271"/>
      <c r="BMM2" s="271"/>
      <c r="BMN2" s="271"/>
      <c r="BMO2" s="271"/>
      <c r="BMP2" s="271"/>
      <c r="BMQ2" s="271"/>
      <c r="BMR2" s="271"/>
      <c r="BMS2" s="271"/>
      <c r="BMT2" s="271"/>
      <c r="BMU2" s="271"/>
      <c r="BMV2" s="271"/>
      <c r="BMW2" s="271"/>
      <c r="BMX2" s="271"/>
      <c r="BMY2" s="271"/>
      <c r="BMZ2" s="271"/>
      <c r="BNA2" s="271"/>
      <c r="BNB2" s="271"/>
      <c r="BNC2" s="271"/>
      <c r="BND2" s="271"/>
      <c r="BNE2" s="271"/>
      <c r="BNF2" s="271"/>
      <c r="BNG2" s="271"/>
      <c r="BNH2" s="271"/>
      <c r="BNI2" s="271"/>
      <c r="BNJ2" s="271"/>
      <c r="BNK2" s="271"/>
      <c r="BNL2" s="271"/>
      <c r="BNM2" s="271"/>
      <c r="BNN2" s="271"/>
      <c r="BNO2" s="271"/>
      <c r="BNP2" s="271"/>
      <c r="BNQ2" s="271"/>
      <c r="BNR2" s="271"/>
      <c r="BNS2" s="271"/>
      <c r="BNT2" s="271"/>
      <c r="BNU2" s="271"/>
      <c r="BNV2" s="271"/>
      <c r="BNW2" s="271"/>
      <c r="BNX2" s="271"/>
      <c r="BNY2" s="271"/>
      <c r="BNZ2" s="271"/>
      <c r="BOA2" s="271"/>
      <c r="BOB2" s="271"/>
      <c r="BOC2" s="271"/>
      <c r="BOD2" s="271"/>
      <c r="BOE2" s="271"/>
      <c r="BOF2" s="271"/>
      <c r="BOG2" s="271"/>
      <c r="BOH2" s="271"/>
      <c r="BOI2" s="271"/>
      <c r="BOJ2" s="271"/>
      <c r="BOK2" s="271"/>
      <c r="BOL2" s="271"/>
      <c r="BOM2" s="271"/>
      <c r="BON2" s="271"/>
      <c r="BOO2" s="271"/>
      <c r="BOP2" s="271"/>
      <c r="BOQ2" s="271"/>
      <c r="BOR2" s="271"/>
      <c r="BOS2" s="271"/>
      <c r="BOT2" s="271"/>
      <c r="BOU2" s="271"/>
      <c r="BOV2" s="271"/>
      <c r="BOW2" s="271"/>
      <c r="BOX2" s="271"/>
      <c r="BOY2" s="271"/>
      <c r="BOZ2" s="271"/>
      <c r="BPA2" s="271"/>
      <c r="BPB2" s="271"/>
      <c r="BPC2" s="271"/>
      <c r="BPD2" s="271"/>
      <c r="BPE2" s="271"/>
      <c r="BPF2" s="271"/>
      <c r="BPG2" s="271"/>
      <c r="BPH2" s="271"/>
      <c r="BPI2" s="271"/>
      <c r="BPJ2" s="271"/>
      <c r="BPK2" s="271"/>
      <c r="BPL2" s="271"/>
      <c r="BPM2" s="271"/>
      <c r="BPN2" s="271"/>
      <c r="BPO2" s="271"/>
      <c r="BPP2" s="271"/>
      <c r="BPQ2" s="271"/>
      <c r="BPR2" s="271"/>
      <c r="BPS2" s="271"/>
      <c r="BPT2" s="271"/>
      <c r="BPU2" s="271"/>
      <c r="BPV2" s="271"/>
      <c r="BPW2" s="271"/>
      <c r="BPX2" s="271"/>
      <c r="BPY2" s="271"/>
      <c r="BPZ2" s="271"/>
      <c r="BQA2" s="271"/>
      <c r="BQB2" s="271"/>
      <c r="BQC2" s="271"/>
      <c r="BQD2" s="271"/>
      <c r="BQE2" s="271"/>
      <c r="BQF2" s="271"/>
      <c r="BQG2" s="271"/>
      <c r="BQH2" s="271"/>
      <c r="BQI2" s="271"/>
      <c r="BQJ2" s="271"/>
      <c r="BQK2" s="271"/>
      <c r="BQL2" s="271"/>
      <c r="BQM2" s="271"/>
      <c r="BQN2" s="271"/>
      <c r="BQO2" s="271"/>
      <c r="BQP2" s="271"/>
      <c r="BQQ2" s="271"/>
      <c r="BQR2" s="271"/>
      <c r="BQS2" s="271"/>
      <c r="BQT2" s="271"/>
      <c r="BQU2" s="271"/>
      <c r="BQV2" s="271"/>
      <c r="BQW2" s="271"/>
      <c r="BQX2" s="271"/>
      <c r="BQY2" s="271"/>
      <c r="BQZ2" s="271"/>
      <c r="BRA2" s="271"/>
      <c r="BRB2" s="271"/>
      <c r="BRC2" s="271"/>
      <c r="BRD2" s="271"/>
      <c r="BRE2" s="271"/>
      <c r="BRF2" s="271"/>
      <c r="BRG2" s="271"/>
      <c r="BRH2" s="271"/>
      <c r="BRI2" s="271"/>
      <c r="BRJ2" s="271"/>
      <c r="BRK2" s="271"/>
      <c r="BRL2" s="271"/>
      <c r="BRM2" s="271"/>
      <c r="BRN2" s="271"/>
      <c r="BRO2" s="271"/>
      <c r="BRP2" s="271"/>
      <c r="BRQ2" s="271"/>
      <c r="BRR2" s="271"/>
      <c r="BRS2" s="271"/>
      <c r="BRT2" s="271"/>
      <c r="BRU2" s="271"/>
      <c r="BRV2" s="271"/>
      <c r="BRW2" s="271"/>
      <c r="BRX2" s="271"/>
      <c r="BRY2" s="271"/>
      <c r="BRZ2" s="271"/>
      <c r="BSA2" s="271"/>
      <c r="BSB2" s="271"/>
      <c r="BSC2" s="271"/>
      <c r="BSD2" s="271"/>
      <c r="BSE2" s="271"/>
      <c r="BSF2" s="271"/>
      <c r="BSG2" s="271"/>
      <c r="BSH2" s="271"/>
      <c r="BSI2" s="271"/>
      <c r="BSJ2" s="271"/>
      <c r="BSK2" s="271"/>
      <c r="BSL2" s="271"/>
      <c r="BSM2" s="271"/>
      <c r="BSN2" s="271"/>
      <c r="BSO2" s="271"/>
      <c r="BSP2" s="271"/>
      <c r="BSQ2" s="271"/>
      <c r="BSR2" s="271"/>
      <c r="BSS2" s="271"/>
      <c r="BST2" s="271"/>
      <c r="BSU2" s="271"/>
      <c r="BSV2" s="271"/>
      <c r="BSW2" s="271"/>
      <c r="BSX2" s="271"/>
      <c r="BSY2" s="271"/>
      <c r="BSZ2" s="271"/>
      <c r="BTA2" s="271"/>
      <c r="BTB2" s="271"/>
      <c r="BTC2" s="271"/>
      <c r="BTD2" s="271"/>
      <c r="BTE2" s="271"/>
      <c r="BTF2" s="271"/>
      <c r="BTG2" s="271"/>
      <c r="BTH2" s="271"/>
      <c r="BTI2" s="271"/>
      <c r="BTJ2" s="271"/>
      <c r="BTK2" s="271"/>
      <c r="BTL2" s="271"/>
      <c r="BTM2" s="271"/>
      <c r="BTN2" s="271"/>
      <c r="BTO2" s="271"/>
      <c r="BTP2" s="271"/>
      <c r="BTQ2" s="271"/>
      <c r="BTR2" s="271"/>
      <c r="BTS2" s="271"/>
      <c r="BTT2" s="271"/>
      <c r="BTU2" s="271"/>
      <c r="BTV2" s="271"/>
      <c r="BTW2" s="271"/>
      <c r="BTX2" s="271"/>
      <c r="BTY2" s="271"/>
      <c r="BTZ2" s="271"/>
      <c r="BUA2" s="271"/>
      <c r="BUB2" s="271"/>
      <c r="BUC2" s="271"/>
      <c r="BUD2" s="271"/>
      <c r="BUE2" s="271"/>
      <c r="BUF2" s="271"/>
      <c r="BUG2" s="271"/>
      <c r="BUH2" s="271"/>
      <c r="BUI2" s="271"/>
      <c r="BUJ2" s="271"/>
      <c r="BUK2" s="271"/>
      <c r="BUL2" s="271"/>
      <c r="BUM2" s="271"/>
      <c r="BUN2" s="271"/>
      <c r="BUO2" s="271"/>
      <c r="BUP2" s="271"/>
      <c r="BUQ2" s="271"/>
      <c r="BUR2" s="271"/>
      <c r="BUS2" s="271"/>
      <c r="BUT2" s="271"/>
      <c r="BUU2" s="271"/>
      <c r="BUV2" s="271"/>
      <c r="BUW2" s="271"/>
      <c r="BUX2" s="271"/>
      <c r="BUY2" s="271"/>
      <c r="BUZ2" s="271"/>
      <c r="BVA2" s="271"/>
      <c r="BVB2" s="271"/>
      <c r="BVC2" s="271"/>
      <c r="BVD2" s="271"/>
      <c r="BVE2" s="271"/>
      <c r="BVF2" s="271"/>
      <c r="BVG2" s="271"/>
      <c r="BVH2" s="271"/>
      <c r="BVI2" s="271"/>
      <c r="BVJ2" s="271"/>
      <c r="BVK2" s="271"/>
      <c r="BVL2" s="271"/>
      <c r="BVM2" s="271"/>
      <c r="BVN2" s="271"/>
      <c r="BVO2" s="271"/>
      <c r="BVP2" s="271"/>
      <c r="BVQ2" s="271"/>
      <c r="BVR2" s="271"/>
      <c r="BVS2" s="271"/>
      <c r="BVT2" s="271"/>
      <c r="BVU2" s="271"/>
      <c r="BVV2" s="271"/>
      <c r="BVW2" s="271"/>
      <c r="BVX2" s="271"/>
      <c r="BVY2" s="271"/>
      <c r="BVZ2" s="271"/>
      <c r="BWA2" s="271"/>
      <c r="BWB2" s="271"/>
      <c r="BWC2" s="271"/>
      <c r="BWD2" s="271"/>
      <c r="BWE2" s="271"/>
      <c r="BWF2" s="271"/>
      <c r="BWG2" s="271"/>
      <c r="BWH2" s="271"/>
      <c r="BWI2" s="271"/>
      <c r="BWJ2" s="271"/>
      <c r="BWK2" s="271"/>
      <c r="BWL2" s="271"/>
      <c r="BWM2" s="271"/>
      <c r="BWN2" s="271"/>
      <c r="BWO2" s="271"/>
      <c r="BWP2" s="271"/>
      <c r="BWQ2" s="271"/>
      <c r="BWR2" s="271"/>
      <c r="BWS2" s="271"/>
      <c r="BWT2" s="271"/>
      <c r="BWU2" s="271"/>
      <c r="BWV2" s="271"/>
      <c r="BWW2" s="271"/>
      <c r="BWX2" s="271"/>
      <c r="BWY2" s="271"/>
      <c r="BWZ2" s="271"/>
      <c r="BXA2" s="271"/>
      <c r="BXB2" s="271"/>
      <c r="BXC2" s="271"/>
      <c r="BXD2" s="271"/>
      <c r="BXE2" s="271"/>
      <c r="BXF2" s="271"/>
      <c r="BXG2" s="271"/>
      <c r="BXH2" s="271"/>
      <c r="BXI2" s="271"/>
      <c r="BXJ2" s="271"/>
      <c r="BXK2" s="271"/>
      <c r="BXL2" s="271"/>
      <c r="BXM2" s="271"/>
      <c r="BXN2" s="271"/>
      <c r="BXO2" s="271"/>
      <c r="BXP2" s="271"/>
      <c r="BXQ2" s="271"/>
      <c r="BXR2" s="271"/>
      <c r="BXS2" s="271"/>
      <c r="BXT2" s="271"/>
      <c r="BXU2" s="271"/>
      <c r="BXV2" s="271"/>
      <c r="BXW2" s="271"/>
      <c r="BXX2" s="271"/>
      <c r="BXY2" s="271"/>
      <c r="BXZ2" s="271"/>
      <c r="BYA2" s="271"/>
      <c r="BYB2" s="271"/>
      <c r="BYC2" s="271"/>
      <c r="BYD2" s="271"/>
      <c r="BYE2" s="271"/>
      <c r="BYF2" s="271"/>
      <c r="BYG2" s="271"/>
      <c r="BYH2" s="271"/>
      <c r="BYI2" s="271"/>
      <c r="BYJ2" s="271"/>
      <c r="BYK2" s="271"/>
      <c r="BYL2" s="271"/>
      <c r="BYM2" s="271"/>
      <c r="BYN2" s="271"/>
      <c r="BYO2" s="271"/>
      <c r="BYP2" s="271"/>
      <c r="BYQ2" s="271"/>
      <c r="BYR2" s="271"/>
      <c r="BYS2" s="271"/>
      <c r="BYT2" s="271"/>
      <c r="BYU2" s="271"/>
      <c r="BYV2" s="271"/>
      <c r="BYW2" s="271"/>
      <c r="BYX2" s="271"/>
      <c r="BYY2" s="271"/>
      <c r="BYZ2" s="271"/>
      <c r="BZA2" s="271"/>
      <c r="BZB2" s="271"/>
      <c r="BZC2" s="271"/>
      <c r="BZD2" s="271"/>
      <c r="BZE2" s="271"/>
      <c r="BZF2" s="271"/>
      <c r="BZG2" s="271"/>
      <c r="BZH2" s="271"/>
      <c r="BZI2" s="271"/>
      <c r="BZJ2" s="271"/>
      <c r="BZK2" s="271"/>
      <c r="BZL2" s="271"/>
      <c r="BZM2" s="271"/>
      <c r="BZN2" s="271"/>
      <c r="BZO2" s="271"/>
      <c r="BZP2" s="271"/>
      <c r="BZQ2" s="271"/>
      <c r="BZR2" s="271"/>
      <c r="BZS2" s="271"/>
      <c r="BZT2" s="271"/>
      <c r="BZU2" s="271"/>
      <c r="BZV2" s="271"/>
      <c r="BZW2" s="271"/>
      <c r="BZX2" s="271"/>
      <c r="BZY2" s="271"/>
      <c r="BZZ2" s="271"/>
      <c r="CAA2" s="271"/>
      <c r="CAB2" s="271"/>
      <c r="CAC2" s="271"/>
      <c r="CAD2" s="271"/>
      <c r="CAE2" s="271"/>
      <c r="CAF2" s="271"/>
      <c r="CAG2" s="271"/>
      <c r="CAH2" s="271"/>
      <c r="CAI2" s="271"/>
      <c r="CAJ2" s="271"/>
      <c r="CAK2" s="271"/>
      <c r="CAL2" s="271"/>
      <c r="CAM2" s="271"/>
      <c r="CAN2" s="271"/>
      <c r="CAO2" s="271"/>
      <c r="CAP2" s="271"/>
      <c r="CAQ2" s="271"/>
      <c r="CAR2" s="271"/>
      <c r="CAS2" s="271"/>
      <c r="CAT2" s="271"/>
      <c r="CAU2" s="271"/>
      <c r="CAV2" s="271"/>
      <c r="CAW2" s="271"/>
      <c r="CAX2" s="271"/>
      <c r="CAY2" s="271"/>
      <c r="CAZ2" s="271"/>
      <c r="CBA2" s="271"/>
      <c r="CBB2" s="271"/>
      <c r="CBC2" s="271"/>
      <c r="CBD2" s="271"/>
      <c r="CBE2" s="271"/>
      <c r="CBF2" s="271"/>
      <c r="CBG2" s="271"/>
      <c r="CBH2" s="271"/>
      <c r="CBI2" s="271"/>
      <c r="CBJ2" s="271"/>
      <c r="CBK2" s="271"/>
      <c r="CBL2" s="271"/>
      <c r="CBM2" s="271"/>
      <c r="CBN2" s="271"/>
      <c r="CBO2" s="271"/>
      <c r="CBP2" s="271"/>
      <c r="CBQ2" s="271"/>
      <c r="CBR2" s="271"/>
      <c r="CBS2" s="271"/>
      <c r="CBT2" s="271"/>
      <c r="CBU2" s="271"/>
      <c r="CBV2" s="271"/>
      <c r="CBW2" s="271"/>
      <c r="CBX2" s="271"/>
      <c r="CBY2" s="271"/>
      <c r="CBZ2" s="271"/>
      <c r="CCA2" s="271"/>
      <c r="CCB2" s="271"/>
      <c r="CCC2" s="271"/>
      <c r="CCD2" s="271"/>
      <c r="CCE2" s="271"/>
      <c r="CCF2" s="271"/>
      <c r="CCG2" s="271"/>
      <c r="CCH2" s="271"/>
      <c r="CCI2" s="271"/>
      <c r="CCJ2" s="271"/>
      <c r="CCK2" s="271"/>
      <c r="CCL2" s="271"/>
      <c r="CCM2" s="271"/>
      <c r="CCN2" s="271"/>
      <c r="CCO2" s="271"/>
      <c r="CCP2" s="271"/>
      <c r="CCQ2" s="271"/>
      <c r="CCR2" s="271"/>
      <c r="CCS2" s="271"/>
      <c r="CCT2" s="271"/>
      <c r="CCU2" s="271"/>
      <c r="CCV2" s="271"/>
      <c r="CCW2" s="271"/>
      <c r="CCX2" s="271"/>
      <c r="CCY2" s="271"/>
      <c r="CCZ2" s="271"/>
      <c r="CDA2" s="271"/>
      <c r="CDB2" s="271"/>
      <c r="CDC2" s="271"/>
      <c r="CDD2" s="271"/>
      <c r="CDE2" s="271"/>
      <c r="CDF2" s="271"/>
      <c r="CDG2" s="271"/>
      <c r="CDH2" s="271"/>
      <c r="CDI2" s="271"/>
      <c r="CDJ2" s="271"/>
      <c r="CDK2" s="271"/>
      <c r="CDL2" s="271"/>
      <c r="CDM2" s="271"/>
      <c r="CDN2" s="271"/>
      <c r="CDO2" s="271"/>
      <c r="CDP2" s="271"/>
      <c r="CDQ2" s="271"/>
      <c r="CDR2" s="271"/>
      <c r="CDS2" s="271"/>
      <c r="CDT2" s="271"/>
      <c r="CDU2" s="271"/>
      <c r="CDV2" s="271"/>
      <c r="CDW2" s="271"/>
      <c r="CDX2" s="271"/>
      <c r="CDY2" s="271"/>
      <c r="CDZ2" s="271"/>
      <c r="CEA2" s="271"/>
      <c r="CEB2" s="271"/>
      <c r="CEC2" s="271"/>
      <c r="CED2" s="271"/>
      <c r="CEE2" s="271"/>
      <c r="CEF2" s="271"/>
      <c r="CEG2" s="271"/>
      <c r="CEH2" s="271"/>
      <c r="CEI2" s="271"/>
      <c r="CEJ2" s="271"/>
      <c r="CEK2" s="271"/>
      <c r="CEL2" s="271"/>
      <c r="CEM2" s="271"/>
      <c r="CEN2" s="271"/>
      <c r="CEO2" s="271"/>
      <c r="CEP2" s="271"/>
      <c r="CEQ2" s="271"/>
      <c r="CER2" s="271"/>
      <c r="CES2" s="271"/>
      <c r="CET2" s="271"/>
      <c r="CEU2" s="271"/>
      <c r="CEV2" s="271"/>
      <c r="CEW2" s="271"/>
      <c r="CEX2" s="271"/>
      <c r="CEY2" s="271"/>
      <c r="CEZ2" s="271"/>
      <c r="CFA2" s="271"/>
      <c r="CFB2" s="271"/>
      <c r="CFC2" s="271"/>
      <c r="CFD2" s="271"/>
      <c r="CFE2" s="271"/>
      <c r="CFF2" s="271"/>
      <c r="CFG2" s="271"/>
      <c r="CFH2" s="271"/>
      <c r="CFI2" s="271"/>
      <c r="CFJ2" s="271"/>
      <c r="CFK2" s="271"/>
      <c r="CFL2" s="271"/>
      <c r="CFM2" s="271"/>
      <c r="CFN2" s="271"/>
      <c r="CFO2" s="271"/>
      <c r="CFP2" s="271"/>
      <c r="CFQ2" s="271"/>
      <c r="CFR2" s="271"/>
      <c r="CFS2" s="271"/>
      <c r="CFT2" s="271"/>
      <c r="CFU2" s="271"/>
      <c r="CFV2" s="271"/>
      <c r="CFW2" s="271"/>
      <c r="CFX2" s="271"/>
      <c r="CFY2" s="271"/>
      <c r="CFZ2" s="271"/>
      <c r="CGA2" s="271"/>
      <c r="CGB2" s="271"/>
      <c r="CGC2" s="271"/>
      <c r="CGD2" s="271"/>
      <c r="CGE2" s="271"/>
      <c r="CGF2" s="271"/>
      <c r="CGG2" s="271"/>
      <c r="CGH2" s="271"/>
      <c r="CGI2" s="271"/>
      <c r="CGJ2" s="271"/>
      <c r="CGK2" s="271"/>
      <c r="CGL2" s="271"/>
      <c r="CGM2" s="271"/>
      <c r="CGN2" s="271"/>
      <c r="CGO2" s="271"/>
      <c r="CGP2" s="271"/>
      <c r="CGQ2" s="271"/>
      <c r="CGR2" s="271"/>
      <c r="CGS2" s="271"/>
      <c r="CGT2" s="271"/>
      <c r="CGU2" s="271"/>
      <c r="CGV2" s="271"/>
      <c r="CGW2" s="271"/>
      <c r="CGX2" s="271"/>
      <c r="CGY2" s="271"/>
      <c r="CGZ2" s="271"/>
      <c r="CHA2" s="271"/>
      <c r="CHB2" s="271"/>
      <c r="CHC2" s="271"/>
      <c r="CHD2" s="271"/>
      <c r="CHE2" s="271"/>
      <c r="CHF2" s="271"/>
      <c r="CHG2" s="271"/>
      <c r="CHH2" s="271"/>
      <c r="CHI2" s="271"/>
      <c r="CHJ2" s="271"/>
      <c r="CHK2" s="271"/>
      <c r="CHL2" s="271"/>
      <c r="CHM2" s="271"/>
      <c r="CHN2" s="271"/>
      <c r="CHO2" s="271"/>
      <c r="CHP2" s="271"/>
      <c r="CHQ2" s="271"/>
      <c r="CHR2" s="271"/>
      <c r="CHS2" s="271"/>
      <c r="CHT2" s="271"/>
      <c r="CHU2" s="271"/>
      <c r="CHV2" s="271"/>
      <c r="CHW2" s="271"/>
      <c r="CHX2" s="271"/>
      <c r="CHY2" s="271"/>
      <c r="CHZ2" s="271"/>
      <c r="CIA2" s="271"/>
      <c r="CIB2" s="271"/>
      <c r="CIC2" s="271"/>
      <c r="CID2" s="271"/>
      <c r="CIE2" s="271"/>
      <c r="CIF2" s="271"/>
      <c r="CIG2" s="271"/>
      <c r="CIH2" s="271"/>
      <c r="CII2" s="271"/>
      <c r="CIJ2" s="271"/>
      <c r="CIK2" s="271"/>
      <c r="CIL2" s="271"/>
      <c r="CIM2" s="271"/>
      <c r="CIN2" s="271"/>
      <c r="CIO2" s="271"/>
      <c r="CIP2" s="271"/>
      <c r="CIQ2" s="271"/>
      <c r="CIR2" s="271"/>
      <c r="CIS2" s="271"/>
      <c r="CIT2" s="271"/>
      <c r="CIU2" s="271"/>
      <c r="CIV2" s="271"/>
      <c r="CIW2" s="271"/>
      <c r="CIX2" s="271"/>
      <c r="CIY2" s="271"/>
      <c r="CIZ2" s="271"/>
      <c r="CJA2" s="271"/>
      <c r="CJB2" s="271"/>
      <c r="CJC2" s="271"/>
      <c r="CJD2" s="271"/>
      <c r="CJE2" s="271"/>
      <c r="CJF2" s="271"/>
      <c r="CJG2" s="271"/>
      <c r="CJH2" s="271"/>
      <c r="CJI2" s="271"/>
      <c r="CJJ2" s="271"/>
      <c r="CJK2" s="271"/>
      <c r="CJL2" s="271"/>
      <c r="CJM2" s="271"/>
      <c r="CJN2" s="271"/>
      <c r="CJO2" s="271"/>
      <c r="CJP2" s="271"/>
      <c r="CJQ2" s="271"/>
      <c r="CJR2" s="271"/>
      <c r="CJS2" s="271"/>
      <c r="CJT2" s="271"/>
      <c r="CJU2" s="271"/>
      <c r="CJV2" s="271"/>
      <c r="CJW2" s="271"/>
      <c r="CJX2" s="271"/>
      <c r="CJY2" s="271"/>
      <c r="CJZ2" s="271"/>
      <c r="CKA2" s="271"/>
      <c r="CKB2" s="271"/>
      <c r="CKC2" s="271"/>
      <c r="CKD2" s="271"/>
      <c r="CKE2" s="271"/>
      <c r="CKF2" s="271"/>
      <c r="CKG2" s="271"/>
      <c r="CKH2" s="271"/>
      <c r="CKI2" s="271"/>
      <c r="CKJ2" s="271"/>
      <c r="CKK2" s="271"/>
      <c r="CKL2" s="271"/>
      <c r="CKM2" s="271"/>
      <c r="CKN2" s="271"/>
      <c r="CKO2" s="271"/>
      <c r="CKP2" s="271"/>
      <c r="CKQ2" s="271"/>
      <c r="CKR2" s="271"/>
      <c r="CKS2" s="271"/>
      <c r="CKT2" s="271"/>
      <c r="CKU2" s="271"/>
      <c r="CKV2" s="271"/>
      <c r="CKW2" s="271"/>
      <c r="CKX2" s="271"/>
      <c r="CKY2" s="271"/>
      <c r="CKZ2" s="271"/>
      <c r="CLA2" s="271"/>
      <c r="CLB2" s="271"/>
      <c r="CLC2" s="271"/>
      <c r="CLD2" s="271"/>
      <c r="CLE2" s="271"/>
      <c r="CLF2" s="271"/>
      <c r="CLG2" s="271"/>
      <c r="CLH2" s="271"/>
      <c r="CLI2" s="271"/>
      <c r="CLJ2" s="271"/>
      <c r="CLK2" s="271"/>
      <c r="CLL2" s="271"/>
      <c r="CLM2" s="271"/>
      <c r="CLN2" s="271"/>
      <c r="CLO2" s="271"/>
      <c r="CLP2" s="271"/>
      <c r="CLQ2" s="271"/>
      <c r="CLR2" s="271"/>
      <c r="CLS2" s="271"/>
      <c r="CLT2" s="271"/>
      <c r="CLU2" s="271"/>
      <c r="CLV2" s="271"/>
      <c r="CLW2" s="271"/>
      <c r="CLX2" s="271"/>
      <c r="CLY2" s="271"/>
      <c r="CLZ2" s="271"/>
      <c r="CMA2" s="271"/>
      <c r="CMB2" s="271"/>
      <c r="CMC2" s="271"/>
      <c r="CMD2" s="271"/>
      <c r="CME2" s="271"/>
      <c r="CMF2" s="271"/>
      <c r="CMG2" s="271"/>
      <c r="CMH2" s="271"/>
      <c r="CMI2" s="271"/>
      <c r="CMJ2" s="271"/>
      <c r="CMK2" s="271"/>
      <c r="CML2" s="271"/>
      <c r="CMM2" s="271"/>
      <c r="CMN2" s="271"/>
      <c r="CMO2" s="271"/>
      <c r="CMP2" s="271"/>
      <c r="CMQ2" s="271"/>
      <c r="CMR2" s="271"/>
      <c r="CMS2" s="271"/>
      <c r="CMT2" s="271"/>
      <c r="CMU2" s="271"/>
      <c r="CMV2" s="271"/>
      <c r="CMW2" s="271"/>
      <c r="CMX2" s="271"/>
      <c r="CMY2" s="271"/>
      <c r="CMZ2" s="271"/>
      <c r="CNA2" s="271"/>
      <c r="CNB2" s="271"/>
      <c r="CNC2" s="271"/>
      <c r="CND2" s="271"/>
      <c r="CNE2" s="271"/>
      <c r="CNF2" s="271"/>
      <c r="CNG2" s="271"/>
      <c r="CNH2" s="271"/>
      <c r="CNI2" s="271"/>
      <c r="CNJ2" s="271"/>
      <c r="CNK2" s="271"/>
      <c r="CNL2" s="271"/>
      <c r="CNM2" s="271"/>
      <c r="CNN2" s="271"/>
      <c r="CNO2" s="271"/>
      <c r="CNP2" s="271"/>
      <c r="CNQ2" s="271"/>
      <c r="CNR2" s="271"/>
      <c r="CNS2" s="271"/>
      <c r="CNT2" s="271"/>
      <c r="CNU2" s="271"/>
      <c r="CNV2" s="271"/>
      <c r="CNW2" s="271"/>
      <c r="CNX2" s="271"/>
      <c r="CNY2" s="271"/>
      <c r="CNZ2" s="271"/>
      <c r="COA2" s="271"/>
      <c r="COB2" s="271"/>
      <c r="COC2" s="271"/>
      <c r="COD2" s="271"/>
      <c r="COE2" s="271"/>
      <c r="COF2" s="271"/>
      <c r="COG2" s="271"/>
      <c r="COH2" s="271"/>
      <c r="COI2" s="271"/>
      <c r="COJ2" s="271"/>
      <c r="COK2" s="271"/>
      <c r="COL2" s="271"/>
      <c r="COM2" s="271"/>
      <c r="CON2" s="271"/>
      <c r="COO2" s="271"/>
      <c r="COP2" s="271"/>
      <c r="COQ2" s="271"/>
      <c r="COR2" s="271"/>
      <c r="COS2" s="271"/>
      <c r="COT2" s="271"/>
      <c r="COU2" s="271"/>
      <c r="COV2" s="271"/>
      <c r="COW2" s="271"/>
      <c r="COX2" s="271"/>
      <c r="COY2" s="271"/>
      <c r="COZ2" s="271"/>
      <c r="CPA2" s="271"/>
      <c r="CPB2" s="271"/>
      <c r="CPC2" s="271"/>
      <c r="CPD2" s="271"/>
      <c r="CPE2" s="271"/>
      <c r="CPF2" s="271"/>
      <c r="CPG2" s="271"/>
      <c r="CPH2" s="271"/>
      <c r="CPI2" s="271"/>
      <c r="CPJ2" s="271"/>
      <c r="CPK2" s="271"/>
      <c r="CPL2" s="271"/>
      <c r="CPM2" s="271"/>
      <c r="CPN2" s="271"/>
      <c r="CPO2" s="271"/>
      <c r="CPP2" s="271"/>
      <c r="CPQ2" s="271"/>
      <c r="CPR2" s="271"/>
      <c r="CPS2" s="271"/>
      <c r="CPT2" s="271"/>
      <c r="CPU2" s="271"/>
      <c r="CPV2" s="271"/>
      <c r="CPW2" s="271"/>
      <c r="CPX2" s="271"/>
      <c r="CPY2" s="271"/>
      <c r="CPZ2" s="271"/>
      <c r="CQA2" s="271"/>
      <c r="CQB2" s="271"/>
      <c r="CQC2" s="271"/>
      <c r="CQD2" s="271"/>
      <c r="CQE2" s="271"/>
      <c r="CQF2" s="271"/>
      <c r="CQG2" s="271"/>
      <c r="CQH2" s="271"/>
      <c r="CQI2" s="271"/>
      <c r="CQJ2" s="271"/>
      <c r="CQK2" s="271"/>
      <c r="CQL2" s="271"/>
      <c r="CQM2" s="271"/>
      <c r="CQN2" s="271"/>
      <c r="CQO2" s="271"/>
      <c r="CQP2" s="271"/>
      <c r="CQQ2" s="271"/>
      <c r="CQR2" s="271"/>
      <c r="CQS2" s="271"/>
      <c r="CQT2" s="271"/>
      <c r="CQU2" s="271"/>
      <c r="CQV2" s="271"/>
      <c r="CQW2" s="271"/>
      <c r="CQX2" s="271"/>
      <c r="CQY2" s="271"/>
      <c r="CQZ2" s="271"/>
      <c r="CRA2" s="271"/>
      <c r="CRB2" s="271"/>
      <c r="CRC2" s="271"/>
      <c r="CRD2" s="271"/>
      <c r="CRE2" s="271"/>
      <c r="CRF2" s="271"/>
      <c r="CRG2" s="271"/>
      <c r="CRH2" s="271"/>
      <c r="CRI2" s="271"/>
      <c r="CRJ2" s="271"/>
      <c r="CRK2" s="271"/>
      <c r="CRL2" s="271"/>
      <c r="CRM2" s="271"/>
      <c r="CRN2" s="271"/>
      <c r="CRO2" s="271"/>
      <c r="CRP2" s="271"/>
      <c r="CRQ2" s="271"/>
      <c r="CRR2" s="271"/>
      <c r="CRS2" s="271"/>
      <c r="CRT2" s="271"/>
      <c r="CRU2" s="271"/>
      <c r="CRV2" s="271"/>
      <c r="CRW2" s="271"/>
      <c r="CRX2" s="271"/>
      <c r="CRY2" s="271"/>
      <c r="CRZ2" s="271"/>
      <c r="CSA2" s="271"/>
      <c r="CSB2" s="271"/>
      <c r="CSC2" s="271"/>
      <c r="CSD2" s="271"/>
      <c r="CSE2" s="271"/>
      <c r="CSF2" s="271"/>
      <c r="CSG2" s="271"/>
      <c r="CSH2" s="271"/>
      <c r="CSI2" s="271"/>
      <c r="CSJ2" s="271"/>
      <c r="CSK2" s="271"/>
      <c r="CSL2" s="271"/>
      <c r="CSM2" s="271"/>
      <c r="CSN2" s="271"/>
      <c r="CSO2" s="271"/>
      <c r="CSP2" s="271"/>
      <c r="CSQ2" s="271"/>
      <c r="CSR2" s="271"/>
      <c r="CSS2" s="271"/>
      <c r="CST2" s="271"/>
      <c r="CSU2" s="271"/>
      <c r="CSV2" s="271"/>
      <c r="CSW2" s="271"/>
      <c r="CSX2" s="271"/>
      <c r="CSY2" s="271"/>
      <c r="CSZ2" s="271"/>
      <c r="CTA2" s="271"/>
      <c r="CTB2" s="271"/>
      <c r="CTC2" s="271"/>
      <c r="CTD2" s="271"/>
      <c r="CTE2" s="271"/>
      <c r="CTF2" s="271"/>
      <c r="CTG2" s="271"/>
      <c r="CTH2" s="271"/>
      <c r="CTI2" s="271"/>
      <c r="CTJ2" s="271"/>
      <c r="CTK2" s="271"/>
      <c r="CTL2" s="271"/>
      <c r="CTM2" s="271"/>
      <c r="CTN2" s="271"/>
      <c r="CTO2" s="271"/>
      <c r="CTP2" s="271"/>
      <c r="CTQ2" s="271"/>
      <c r="CTR2" s="271"/>
      <c r="CTS2" s="271"/>
      <c r="CTT2" s="271"/>
      <c r="CTU2" s="271"/>
      <c r="CTV2" s="271"/>
      <c r="CTW2" s="271"/>
      <c r="CTX2" s="271"/>
      <c r="CTY2" s="271"/>
      <c r="CTZ2" s="271"/>
      <c r="CUA2" s="271"/>
      <c r="CUB2" s="271"/>
      <c r="CUC2" s="271"/>
      <c r="CUD2" s="271"/>
      <c r="CUE2" s="271"/>
      <c r="CUF2" s="271"/>
      <c r="CUG2" s="271"/>
      <c r="CUH2" s="271"/>
      <c r="CUI2" s="271"/>
      <c r="CUJ2" s="271"/>
      <c r="CUK2" s="271"/>
      <c r="CUL2" s="271"/>
      <c r="CUM2" s="271"/>
      <c r="CUN2" s="271"/>
      <c r="CUO2" s="271"/>
      <c r="CUP2" s="271"/>
      <c r="CUQ2" s="271"/>
      <c r="CUR2" s="271"/>
      <c r="CUS2" s="271"/>
      <c r="CUT2" s="271"/>
      <c r="CUU2" s="271"/>
      <c r="CUV2" s="271"/>
      <c r="CUW2" s="271"/>
      <c r="CUX2" s="271"/>
      <c r="CUY2" s="271"/>
      <c r="CUZ2" s="271"/>
      <c r="CVA2" s="271"/>
      <c r="CVB2" s="271"/>
      <c r="CVC2" s="271"/>
      <c r="CVD2" s="271"/>
      <c r="CVE2" s="271"/>
      <c r="CVF2" s="271"/>
      <c r="CVG2" s="271"/>
      <c r="CVH2" s="271"/>
      <c r="CVI2" s="271"/>
      <c r="CVJ2" s="271"/>
      <c r="CVK2" s="271"/>
      <c r="CVL2" s="271"/>
      <c r="CVM2" s="271"/>
      <c r="CVN2" s="271"/>
      <c r="CVO2" s="271"/>
      <c r="CVP2" s="271"/>
      <c r="CVQ2" s="271"/>
      <c r="CVR2" s="271"/>
      <c r="CVS2" s="271"/>
      <c r="CVT2" s="271"/>
      <c r="CVU2" s="271"/>
      <c r="CVV2" s="271"/>
      <c r="CVW2" s="271"/>
      <c r="CVX2" s="271"/>
      <c r="CVY2" s="271"/>
      <c r="CVZ2" s="271"/>
      <c r="CWA2" s="271"/>
      <c r="CWB2" s="271"/>
      <c r="CWC2" s="271"/>
      <c r="CWD2" s="271"/>
      <c r="CWE2" s="271"/>
      <c r="CWF2" s="271"/>
      <c r="CWG2" s="271"/>
      <c r="CWH2" s="271"/>
      <c r="CWI2" s="271"/>
      <c r="CWJ2" s="271"/>
      <c r="CWK2" s="271"/>
      <c r="CWL2" s="271"/>
      <c r="CWM2" s="271"/>
      <c r="CWN2" s="271"/>
      <c r="CWO2" s="271"/>
      <c r="CWP2" s="271"/>
      <c r="CWQ2" s="271"/>
      <c r="CWR2" s="271"/>
      <c r="CWS2" s="271"/>
      <c r="CWT2" s="271"/>
      <c r="CWU2" s="271"/>
      <c r="CWV2" s="271"/>
      <c r="CWW2" s="271"/>
      <c r="CWX2" s="271"/>
      <c r="CWY2" s="271"/>
      <c r="CWZ2" s="271"/>
      <c r="CXA2" s="271"/>
      <c r="CXB2" s="271"/>
      <c r="CXC2" s="271"/>
      <c r="CXD2" s="271"/>
      <c r="CXE2" s="271"/>
      <c r="CXF2" s="271"/>
      <c r="CXG2" s="271"/>
      <c r="CXH2" s="271"/>
      <c r="CXI2" s="271"/>
      <c r="CXJ2" s="271"/>
      <c r="CXK2" s="271"/>
      <c r="CXL2" s="271"/>
      <c r="CXM2" s="271"/>
      <c r="CXN2" s="271"/>
      <c r="CXO2" s="271"/>
      <c r="CXP2" s="271"/>
      <c r="CXQ2" s="271"/>
      <c r="CXR2" s="271"/>
      <c r="CXS2" s="271"/>
      <c r="CXT2" s="271"/>
      <c r="CXU2" s="271"/>
      <c r="CXV2" s="271"/>
      <c r="CXW2" s="271"/>
      <c r="CXX2" s="271"/>
      <c r="CXY2" s="271"/>
      <c r="CXZ2" s="271"/>
      <c r="CYA2" s="271"/>
      <c r="CYB2" s="271"/>
      <c r="CYC2" s="271"/>
      <c r="CYD2" s="271"/>
      <c r="CYE2" s="271"/>
      <c r="CYF2" s="271"/>
      <c r="CYG2" s="271"/>
      <c r="CYH2" s="271"/>
      <c r="CYI2" s="271"/>
      <c r="CYJ2" s="271"/>
      <c r="CYK2" s="271"/>
      <c r="CYL2" s="271"/>
      <c r="CYM2" s="271"/>
      <c r="CYN2" s="271"/>
      <c r="CYO2" s="271"/>
      <c r="CYP2" s="271"/>
      <c r="CYQ2" s="271"/>
      <c r="CYR2" s="271"/>
      <c r="CYS2" s="271"/>
      <c r="CYT2" s="271"/>
      <c r="CYU2" s="271"/>
      <c r="CYV2" s="271"/>
      <c r="CYW2" s="271"/>
      <c r="CYX2" s="271"/>
      <c r="CYY2" s="271"/>
      <c r="CYZ2" s="271"/>
      <c r="CZA2" s="271"/>
      <c r="CZB2" s="271"/>
      <c r="CZC2" s="271"/>
      <c r="CZD2" s="271"/>
      <c r="CZE2" s="271"/>
      <c r="CZF2" s="271"/>
      <c r="CZG2" s="271"/>
      <c r="CZH2" s="271"/>
      <c r="CZI2" s="271"/>
      <c r="CZJ2" s="271"/>
      <c r="CZK2" s="271"/>
      <c r="CZL2" s="271"/>
      <c r="CZM2" s="271"/>
      <c r="CZN2" s="271"/>
      <c r="CZO2" s="271"/>
      <c r="CZP2" s="271"/>
      <c r="CZQ2" s="271"/>
      <c r="CZR2" s="271"/>
      <c r="CZS2" s="271"/>
      <c r="CZT2" s="271"/>
      <c r="CZU2" s="271"/>
      <c r="CZV2" s="271"/>
      <c r="CZW2" s="271"/>
      <c r="CZX2" s="271"/>
      <c r="CZY2" s="271"/>
      <c r="CZZ2" s="271"/>
      <c r="DAA2" s="271"/>
      <c r="DAB2" s="271"/>
      <c r="DAC2" s="271"/>
      <c r="DAD2" s="271"/>
      <c r="DAE2" s="271"/>
      <c r="DAF2" s="271"/>
      <c r="DAG2" s="271"/>
      <c r="DAH2" s="271"/>
      <c r="DAI2" s="271"/>
      <c r="DAJ2" s="271"/>
      <c r="DAK2" s="271"/>
      <c r="DAL2" s="271"/>
      <c r="DAM2" s="271"/>
      <c r="DAN2" s="271"/>
      <c r="DAO2" s="271"/>
      <c r="DAP2" s="271"/>
      <c r="DAQ2" s="271"/>
      <c r="DAR2" s="271"/>
      <c r="DAS2" s="271"/>
      <c r="DAT2" s="271"/>
      <c r="DAU2" s="271"/>
      <c r="DAV2" s="271"/>
      <c r="DAW2" s="271"/>
      <c r="DAX2" s="271"/>
      <c r="DAY2" s="271"/>
      <c r="DAZ2" s="271"/>
      <c r="DBA2" s="271"/>
      <c r="DBB2" s="271"/>
      <c r="DBC2" s="271"/>
      <c r="DBD2" s="271"/>
      <c r="DBE2" s="271"/>
      <c r="DBF2" s="271"/>
      <c r="DBG2" s="271"/>
      <c r="DBH2" s="271"/>
      <c r="DBI2" s="271"/>
      <c r="DBJ2" s="271"/>
      <c r="DBK2" s="271"/>
      <c r="DBL2" s="271"/>
      <c r="DBM2" s="271"/>
      <c r="DBN2" s="271"/>
      <c r="DBO2" s="271"/>
      <c r="DBP2" s="271"/>
      <c r="DBQ2" s="271"/>
      <c r="DBR2" s="271"/>
      <c r="DBS2" s="271"/>
      <c r="DBT2" s="271"/>
      <c r="DBU2" s="271"/>
      <c r="DBV2" s="271"/>
      <c r="DBW2" s="271"/>
      <c r="DBX2" s="271"/>
      <c r="DBY2" s="271"/>
      <c r="DBZ2" s="271"/>
      <c r="DCA2" s="271"/>
      <c r="DCB2" s="271"/>
      <c r="DCC2" s="271"/>
      <c r="DCD2" s="271"/>
      <c r="DCE2" s="271"/>
      <c r="DCF2" s="271"/>
      <c r="DCG2" s="271"/>
      <c r="DCH2" s="271"/>
      <c r="DCI2" s="271"/>
      <c r="DCJ2" s="271"/>
      <c r="DCK2" s="271"/>
      <c r="DCL2" s="271"/>
      <c r="DCM2" s="271"/>
      <c r="DCN2" s="271"/>
      <c r="DCO2" s="271"/>
      <c r="DCP2" s="271"/>
      <c r="DCQ2" s="271"/>
      <c r="DCR2" s="271"/>
      <c r="DCS2" s="271"/>
      <c r="DCT2" s="271"/>
      <c r="DCU2" s="271"/>
      <c r="DCV2" s="271"/>
      <c r="DCW2" s="271"/>
      <c r="DCX2" s="271"/>
      <c r="DCY2" s="271"/>
      <c r="DCZ2" s="271"/>
      <c r="DDA2" s="271"/>
      <c r="DDB2" s="271"/>
      <c r="DDC2" s="271"/>
      <c r="DDD2" s="271"/>
      <c r="DDE2" s="271"/>
      <c r="DDF2" s="271"/>
      <c r="DDG2" s="271"/>
      <c r="DDH2" s="271"/>
      <c r="DDI2" s="271"/>
      <c r="DDJ2" s="271"/>
      <c r="DDK2" s="271"/>
      <c r="DDL2" s="271"/>
      <c r="DDM2" s="271"/>
      <c r="DDN2" s="271"/>
      <c r="DDO2" s="271"/>
      <c r="DDP2" s="271"/>
      <c r="DDQ2" s="271"/>
      <c r="DDR2" s="271"/>
      <c r="DDS2" s="271"/>
      <c r="DDT2" s="271"/>
      <c r="DDU2" s="271"/>
      <c r="DDV2" s="271"/>
      <c r="DDW2" s="271"/>
      <c r="DDX2" s="271"/>
      <c r="DDY2" s="271"/>
      <c r="DDZ2" s="271"/>
      <c r="DEA2" s="271"/>
      <c r="DEB2" s="271"/>
      <c r="DEC2" s="271"/>
      <c r="DED2" s="271"/>
      <c r="DEE2" s="271"/>
      <c r="DEF2" s="271"/>
      <c r="DEG2" s="271"/>
      <c r="DEH2" s="271"/>
      <c r="DEI2" s="271"/>
      <c r="DEJ2" s="271"/>
      <c r="DEK2" s="271"/>
      <c r="DEL2" s="271"/>
      <c r="DEM2" s="271"/>
      <c r="DEN2" s="271"/>
      <c r="DEO2" s="271"/>
      <c r="DEP2" s="271"/>
      <c r="DEQ2" s="271"/>
      <c r="DER2" s="271"/>
      <c r="DES2" s="271"/>
      <c r="DET2" s="271"/>
      <c r="DEU2" s="271"/>
      <c r="DEV2" s="271"/>
      <c r="DEW2" s="271"/>
      <c r="DEX2" s="271"/>
      <c r="DEY2" s="271"/>
      <c r="DEZ2" s="271"/>
      <c r="DFA2" s="271"/>
      <c r="DFB2" s="271"/>
      <c r="DFC2" s="271"/>
      <c r="DFD2" s="271"/>
      <c r="DFE2" s="271"/>
      <c r="DFF2" s="271"/>
      <c r="DFG2" s="271"/>
      <c r="DFH2" s="271"/>
      <c r="DFI2" s="271"/>
      <c r="DFJ2" s="271"/>
      <c r="DFK2" s="271"/>
      <c r="DFL2" s="271"/>
      <c r="DFM2" s="271"/>
      <c r="DFN2" s="271"/>
      <c r="DFO2" s="271"/>
      <c r="DFP2" s="271"/>
      <c r="DFQ2" s="271"/>
      <c r="DFR2" s="271"/>
      <c r="DFS2" s="271"/>
      <c r="DFT2" s="271"/>
      <c r="DFU2" s="271"/>
      <c r="DFV2" s="271"/>
      <c r="DFW2" s="271"/>
      <c r="DFX2" s="271"/>
      <c r="DFY2" s="271"/>
      <c r="DFZ2" s="271"/>
      <c r="DGA2" s="271"/>
      <c r="DGB2" s="271"/>
      <c r="DGC2" s="271"/>
      <c r="DGD2" s="271"/>
      <c r="DGE2" s="271"/>
      <c r="DGF2" s="271"/>
      <c r="DGG2" s="271"/>
      <c r="DGH2" s="271"/>
      <c r="DGI2" s="271"/>
      <c r="DGJ2" s="271"/>
      <c r="DGK2" s="271"/>
      <c r="DGL2" s="271"/>
      <c r="DGM2" s="271"/>
      <c r="DGN2" s="271"/>
      <c r="DGO2" s="271"/>
      <c r="DGP2" s="271"/>
      <c r="DGQ2" s="271"/>
      <c r="DGR2" s="271"/>
      <c r="DGS2" s="271"/>
      <c r="DGT2" s="271"/>
      <c r="DGU2" s="271"/>
      <c r="DGV2" s="271"/>
      <c r="DGW2" s="271"/>
      <c r="DGX2" s="271"/>
      <c r="DGY2" s="271"/>
      <c r="DGZ2" s="271"/>
      <c r="DHA2" s="271"/>
      <c r="DHB2" s="271"/>
      <c r="DHC2" s="271"/>
      <c r="DHD2" s="271"/>
      <c r="DHE2" s="271"/>
      <c r="DHF2" s="271"/>
      <c r="DHG2" s="271"/>
      <c r="DHH2" s="271"/>
      <c r="DHI2" s="271"/>
      <c r="DHJ2" s="271"/>
      <c r="DHK2" s="271"/>
      <c r="DHL2" s="271"/>
      <c r="DHM2" s="271"/>
      <c r="DHN2" s="271"/>
      <c r="DHO2" s="271"/>
      <c r="DHP2" s="271"/>
      <c r="DHQ2" s="271"/>
      <c r="DHR2" s="271"/>
      <c r="DHS2" s="271"/>
      <c r="DHT2" s="271"/>
      <c r="DHU2" s="271"/>
      <c r="DHV2" s="271"/>
      <c r="DHW2" s="271"/>
      <c r="DHX2" s="271"/>
      <c r="DHY2" s="271"/>
      <c r="DHZ2" s="271"/>
      <c r="DIA2" s="271"/>
      <c r="DIB2" s="271"/>
      <c r="DIC2" s="271"/>
      <c r="DID2" s="271"/>
      <c r="DIE2" s="271"/>
      <c r="DIF2" s="271"/>
      <c r="DIG2" s="271"/>
      <c r="DIH2" s="271"/>
      <c r="DII2" s="271"/>
      <c r="DIJ2" s="271"/>
      <c r="DIK2" s="271"/>
      <c r="DIL2" s="271"/>
      <c r="DIM2" s="271"/>
      <c r="DIN2" s="271"/>
      <c r="DIO2" s="271"/>
      <c r="DIP2" s="271"/>
      <c r="DIQ2" s="271"/>
      <c r="DIR2" s="271"/>
      <c r="DIS2" s="271"/>
      <c r="DIT2" s="271"/>
      <c r="DIU2" s="271"/>
      <c r="DIV2" s="271"/>
      <c r="DIW2" s="271"/>
      <c r="DIX2" s="271"/>
      <c r="DIY2" s="271"/>
      <c r="DIZ2" s="271"/>
      <c r="DJA2" s="271"/>
      <c r="DJB2" s="271"/>
      <c r="DJC2" s="271"/>
      <c r="DJD2" s="271"/>
      <c r="DJE2" s="271"/>
      <c r="DJF2" s="271"/>
      <c r="DJG2" s="271"/>
      <c r="DJH2" s="271"/>
      <c r="DJI2" s="271"/>
      <c r="DJJ2" s="271"/>
      <c r="DJK2" s="271"/>
      <c r="DJL2" s="271"/>
      <c r="DJM2" s="271"/>
      <c r="DJN2" s="271"/>
      <c r="DJO2" s="271"/>
      <c r="DJP2" s="271"/>
      <c r="DJQ2" s="271"/>
      <c r="DJR2" s="271"/>
      <c r="DJS2" s="271"/>
      <c r="DJT2" s="271"/>
      <c r="DJU2" s="271"/>
      <c r="DJV2" s="271"/>
      <c r="DJW2" s="271"/>
      <c r="DJX2" s="271"/>
      <c r="DJY2" s="271"/>
      <c r="DJZ2" s="271"/>
      <c r="DKA2" s="271"/>
      <c r="DKB2" s="271"/>
      <c r="DKC2" s="271"/>
      <c r="DKD2" s="271"/>
      <c r="DKE2" s="271"/>
      <c r="DKF2" s="271"/>
      <c r="DKG2" s="271"/>
      <c r="DKH2" s="271"/>
      <c r="DKI2" s="271"/>
      <c r="DKJ2" s="271"/>
      <c r="DKK2" s="271"/>
      <c r="DKL2" s="271"/>
      <c r="DKM2" s="271"/>
      <c r="DKN2" s="271"/>
      <c r="DKO2" s="271"/>
      <c r="DKP2" s="271"/>
      <c r="DKQ2" s="271"/>
      <c r="DKR2" s="271"/>
      <c r="DKS2" s="271"/>
      <c r="DKT2" s="271"/>
      <c r="DKU2" s="271"/>
      <c r="DKV2" s="271"/>
      <c r="DKW2" s="271"/>
      <c r="DKX2" s="271"/>
      <c r="DKY2" s="271"/>
      <c r="DKZ2" s="271"/>
      <c r="DLA2" s="271"/>
      <c r="DLB2" s="271"/>
      <c r="DLC2" s="271"/>
      <c r="DLD2" s="271"/>
      <c r="DLE2" s="271"/>
      <c r="DLF2" s="271"/>
      <c r="DLG2" s="271"/>
      <c r="DLH2" s="271"/>
      <c r="DLI2" s="271"/>
      <c r="DLJ2" s="271"/>
      <c r="DLK2" s="271"/>
      <c r="DLL2" s="271"/>
      <c r="DLM2" s="271"/>
      <c r="DLN2" s="271"/>
      <c r="DLO2" s="271"/>
      <c r="DLP2" s="271"/>
      <c r="DLQ2" s="271"/>
      <c r="DLR2" s="271"/>
      <c r="DLS2" s="271"/>
      <c r="DLT2" s="271"/>
      <c r="DLU2" s="271"/>
      <c r="DLV2" s="271"/>
      <c r="DLW2" s="271"/>
      <c r="DLX2" s="271"/>
      <c r="DLY2" s="271"/>
      <c r="DLZ2" s="271"/>
      <c r="DMA2" s="271"/>
      <c r="DMB2" s="271"/>
      <c r="DMC2" s="271"/>
      <c r="DMD2" s="271"/>
      <c r="DME2" s="271"/>
      <c r="DMF2" s="271"/>
      <c r="DMG2" s="271"/>
      <c r="DMH2" s="271"/>
      <c r="DMI2" s="271"/>
      <c r="DMJ2" s="271"/>
      <c r="DMK2" s="271"/>
      <c r="DML2" s="271"/>
      <c r="DMM2" s="271"/>
      <c r="DMN2" s="271"/>
      <c r="DMO2" s="271"/>
      <c r="DMP2" s="271"/>
      <c r="DMQ2" s="271"/>
      <c r="DMR2" s="271"/>
      <c r="DMS2" s="271"/>
      <c r="DMT2" s="271"/>
      <c r="DMU2" s="271"/>
      <c r="DMV2" s="271"/>
      <c r="DMW2" s="271"/>
      <c r="DMX2" s="271"/>
      <c r="DMY2" s="271"/>
      <c r="DMZ2" s="271"/>
      <c r="DNA2" s="271"/>
      <c r="DNB2" s="271"/>
      <c r="DNC2" s="271"/>
      <c r="DND2" s="271"/>
      <c r="DNE2" s="271"/>
      <c r="DNF2" s="271"/>
      <c r="DNG2" s="271"/>
      <c r="DNH2" s="271"/>
      <c r="DNI2" s="271"/>
      <c r="DNJ2" s="271"/>
      <c r="DNK2" s="271"/>
      <c r="DNL2" s="271"/>
      <c r="DNM2" s="271"/>
      <c r="DNN2" s="271"/>
      <c r="DNO2" s="271"/>
      <c r="DNP2" s="271"/>
      <c r="DNQ2" s="271"/>
      <c r="DNR2" s="271"/>
      <c r="DNS2" s="271"/>
      <c r="DNT2" s="271"/>
      <c r="DNU2" s="271"/>
      <c r="DNV2" s="271"/>
      <c r="DNW2" s="271"/>
      <c r="DNX2" s="271"/>
      <c r="DNY2" s="271"/>
      <c r="DNZ2" s="271"/>
      <c r="DOA2" s="271"/>
      <c r="DOB2" s="271"/>
      <c r="DOC2" s="271"/>
      <c r="DOD2" s="271"/>
      <c r="DOE2" s="271"/>
      <c r="DOF2" s="271"/>
      <c r="DOG2" s="271"/>
      <c r="DOH2" s="271"/>
      <c r="DOI2" s="271"/>
      <c r="DOJ2" s="271"/>
      <c r="DOK2" s="271"/>
      <c r="DOL2" s="271"/>
      <c r="DOM2" s="271"/>
      <c r="DON2" s="271"/>
      <c r="DOO2" s="271"/>
      <c r="DOP2" s="271"/>
      <c r="DOQ2" s="271"/>
      <c r="DOR2" s="271"/>
      <c r="DOS2" s="271"/>
      <c r="DOT2" s="271"/>
      <c r="DOU2" s="271"/>
      <c r="DOV2" s="271"/>
      <c r="DOW2" s="271"/>
      <c r="DOX2" s="271"/>
      <c r="DOY2" s="271"/>
      <c r="DOZ2" s="271"/>
      <c r="DPA2" s="271"/>
      <c r="DPB2" s="271"/>
      <c r="DPC2" s="271"/>
      <c r="DPD2" s="271"/>
      <c r="DPE2" s="271"/>
      <c r="DPF2" s="271"/>
      <c r="DPG2" s="271"/>
      <c r="DPH2" s="271"/>
      <c r="DPI2" s="271"/>
      <c r="DPJ2" s="271"/>
      <c r="DPK2" s="271"/>
      <c r="DPL2" s="271"/>
      <c r="DPM2" s="271"/>
      <c r="DPN2" s="271"/>
      <c r="DPO2" s="271"/>
      <c r="DPP2" s="271"/>
      <c r="DPQ2" s="271"/>
      <c r="DPR2" s="271"/>
      <c r="DPS2" s="271"/>
      <c r="DPT2" s="271"/>
      <c r="DPU2" s="271"/>
      <c r="DPV2" s="271"/>
      <c r="DPW2" s="271"/>
      <c r="DPX2" s="271"/>
      <c r="DPY2" s="271"/>
      <c r="DPZ2" s="271"/>
      <c r="DQA2" s="271"/>
      <c r="DQB2" s="271"/>
      <c r="DQC2" s="271"/>
      <c r="DQD2" s="271"/>
      <c r="DQE2" s="271"/>
      <c r="DQF2" s="271"/>
      <c r="DQG2" s="271"/>
      <c r="DQH2" s="271"/>
      <c r="DQI2" s="271"/>
      <c r="DQJ2" s="271"/>
      <c r="DQK2" s="271"/>
      <c r="DQL2" s="271"/>
      <c r="DQM2" s="271"/>
      <c r="DQN2" s="271"/>
      <c r="DQO2" s="271"/>
      <c r="DQP2" s="271"/>
      <c r="DQQ2" s="271"/>
      <c r="DQR2" s="271"/>
      <c r="DQS2" s="271"/>
      <c r="DQT2" s="271"/>
      <c r="DQU2" s="271"/>
      <c r="DQV2" s="271"/>
      <c r="DQW2" s="271"/>
      <c r="DQX2" s="271"/>
      <c r="DQY2" s="271"/>
      <c r="DQZ2" s="271"/>
      <c r="DRA2" s="271"/>
      <c r="DRB2" s="271"/>
      <c r="DRC2" s="271"/>
      <c r="DRD2" s="271"/>
      <c r="DRE2" s="271"/>
      <c r="DRF2" s="271"/>
      <c r="DRG2" s="271"/>
      <c r="DRH2" s="271"/>
      <c r="DRI2" s="271"/>
      <c r="DRJ2" s="271"/>
      <c r="DRK2" s="271"/>
      <c r="DRL2" s="271"/>
      <c r="DRM2" s="271"/>
      <c r="DRN2" s="271"/>
      <c r="DRO2" s="271"/>
      <c r="DRP2" s="271"/>
      <c r="DRQ2" s="271"/>
      <c r="DRR2" s="271"/>
      <c r="DRS2" s="271"/>
      <c r="DRT2" s="271"/>
      <c r="DRU2" s="271"/>
      <c r="DRV2" s="271"/>
      <c r="DRW2" s="271"/>
      <c r="DRX2" s="271"/>
      <c r="DRY2" s="271"/>
      <c r="DRZ2" s="271"/>
      <c r="DSA2" s="271"/>
      <c r="DSB2" s="271"/>
      <c r="DSC2" s="271"/>
      <c r="DSD2" s="271"/>
      <c r="DSE2" s="271"/>
      <c r="DSF2" s="271"/>
      <c r="DSG2" s="271"/>
      <c r="DSH2" s="271"/>
      <c r="DSI2" s="271"/>
      <c r="DSJ2" s="271"/>
      <c r="DSK2" s="271"/>
      <c r="DSL2" s="271"/>
      <c r="DSM2" s="271"/>
      <c r="DSN2" s="271"/>
      <c r="DSO2" s="271"/>
      <c r="DSP2" s="271"/>
      <c r="DSQ2" s="271"/>
      <c r="DSR2" s="271"/>
      <c r="DSS2" s="271"/>
      <c r="DST2" s="271"/>
      <c r="DSU2" s="271"/>
      <c r="DSV2" s="271"/>
      <c r="DSW2" s="271"/>
      <c r="DSX2" s="271"/>
      <c r="DSY2" s="271"/>
      <c r="DSZ2" s="271"/>
      <c r="DTA2" s="271"/>
      <c r="DTB2" s="271"/>
      <c r="DTC2" s="271"/>
      <c r="DTD2" s="271"/>
      <c r="DTE2" s="271"/>
      <c r="DTF2" s="271"/>
      <c r="DTG2" s="271"/>
      <c r="DTH2" s="271"/>
      <c r="DTI2" s="271"/>
      <c r="DTJ2" s="271"/>
      <c r="DTK2" s="271"/>
      <c r="DTL2" s="271"/>
      <c r="DTM2" s="271"/>
      <c r="DTN2" s="271"/>
      <c r="DTO2" s="271"/>
      <c r="DTP2" s="271"/>
      <c r="DTQ2" s="271"/>
      <c r="DTR2" s="271"/>
      <c r="DTS2" s="271"/>
      <c r="DTT2" s="271"/>
      <c r="DTU2" s="271"/>
      <c r="DTV2" s="271"/>
      <c r="DTW2" s="271"/>
      <c r="DTX2" s="271"/>
      <c r="DTY2" s="271"/>
      <c r="DTZ2" s="271"/>
      <c r="DUA2" s="271"/>
      <c r="DUB2" s="271"/>
      <c r="DUC2" s="271"/>
      <c r="DUD2" s="271"/>
      <c r="DUE2" s="271"/>
      <c r="DUF2" s="271"/>
      <c r="DUG2" s="271"/>
      <c r="DUH2" s="271"/>
      <c r="DUI2" s="271"/>
      <c r="DUJ2" s="271"/>
      <c r="DUK2" s="271"/>
      <c r="DUL2" s="271"/>
      <c r="DUM2" s="271"/>
      <c r="DUN2" s="271"/>
      <c r="DUO2" s="271"/>
      <c r="DUP2" s="271"/>
      <c r="DUQ2" s="271"/>
      <c r="DUR2" s="271"/>
      <c r="DUS2" s="271"/>
      <c r="DUT2" s="271"/>
      <c r="DUU2" s="271"/>
      <c r="DUV2" s="271"/>
      <c r="DUW2" s="271"/>
      <c r="DUX2" s="271"/>
      <c r="DUY2" s="271"/>
      <c r="DUZ2" s="271"/>
      <c r="DVA2" s="271"/>
      <c r="DVB2" s="271"/>
      <c r="DVC2" s="271"/>
      <c r="DVD2" s="271"/>
      <c r="DVE2" s="271"/>
      <c r="DVF2" s="271"/>
      <c r="DVG2" s="271"/>
      <c r="DVH2" s="271"/>
      <c r="DVI2" s="271"/>
      <c r="DVJ2" s="271"/>
      <c r="DVK2" s="271"/>
      <c r="DVL2" s="271"/>
      <c r="DVM2" s="271"/>
      <c r="DVN2" s="271"/>
      <c r="DVO2" s="271"/>
      <c r="DVP2" s="271"/>
      <c r="DVQ2" s="271"/>
      <c r="DVR2" s="271"/>
      <c r="DVS2" s="271"/>
      <c r="DVT2" s="271"/>
      <c r="DVU2" s="271"/>
      <c r="DVV2" s="271"/>
      <c r="DVW2" s="271"/>
      <c r="DVX2" s="271"/>
      <c r="DVY2" s="271"/>
      <c r="DVZ2" s="271"/>
      <c r="DWA2" s="271"/>
      <c r="DWB2" s="271"/>
      <c r="DWC2" s="271"/>
      <c r="DWD2" s="271"/>
      <c r="DWE2" s="271"/>
      <c r="DWF2" s="271"/>
      <c r="DWG2" s="271"/>
      <c r="DWH2" s="271"/>
      <c r="DWI2" s="271"/>
      <c r="DWJ2" s="271"/>
      <c r="DWK2" s="271"/>
      <c r="DWL2" s="271"/>
      <c r="DWM2" s="271"/>
      <c r="DWN2" s="271"/>
      <c r="DWO2" s="271"/>
      <c r="DWP2" s="271"/>
      <c r="DWQ2" s="271"/>
      <c r="DWR2" s="271"/>
      <c r="DWS2" s="271"/>
      <c r="DWT2" s="271"/>
      <c r="DWU2" s="271"/>
      <c r="DWV2" s="271"/>
      <c r="DWW2" s="271"/>
      <c r="DWX2" s="271"/>
      <c r="DWY2" s="271"/>
      <c r="DWZ2" s="271"/>
      <c r="DXA2" s="271"/>
      <c r="DXB2" s="271"/>
      <c r="DXC2" s="271"/>
      <c r="DXD2" s="271"/>
      <c r="DXE2" s="271"/>
      <c r="DXF2" s="271"/>
      <c r="DXG2" s="271"/>
      <c r="DXH2" s="271"/>
      <c r="DXI2" s="271"/>
      <c r="DXJ2" s="271"/>
      <c r="DXK2" s="271"/>
      <c r="DXL2" s="271"/>
      <c r="DXM2" s="271"/>
      <c r="DXN2" s="271"/>
      <c r="DXO2" s="271"/>
      <c r="DXP2" s="271"/>
      <c r="DXQ2" s="271"/>
      <c r="DXR2" s="271"/>
      <c r="DXS2" s="271"/>
      <c r="DXT2" s="271"/>
      <c r="DXU2" s="271"/>
      <c r="DXV2" s="271"/>
      <c r="DXW2" s="271"/>
      <c r="DXX2" s="271"/>
      <c r="DXY2" s="271"/>
      <c r="DXZ2" s="271"/>
      <c r="DYA2" s="271"/>
      <c r="DYB2" s="271"/>
      <c r="DYC2" s="271"/>
      <c r="DYD2" s="271"/>
      <c r="DYE2" s="271"/>
      <c r="DYF2" s="271"/>
      <c r="DYG2" s="271"/>
      <c r="DYH2" s="271"/>
      <c r="DYI2" s="271"/>
      <c r="DYJ2" s="271"/>
      <c r="DYK2" s="271"/>
      <c r="DYL2" s="271"/>
      <c r="DYM2" s="271"/>
      <c r="DYN2" s="271"/>
      <c r="DYO2" s="271"/>
      <c r="DYP2" s="271"/>
      <c r="DYQ2" s="271"/>
      <c r="DYR2" s="271"/>
      <c r="DYS2" s="271"/>
      <c r="DYT2" s="271"/>
      <c r="DYU2" s="271"/>
      <c r="DYV2" s="271"/>
      <c r="DYW2" s="271"/>
      <c r="DYX2" s="271"/>
      <c r="DYY2" s="271"/>
      <c r="DYZ2" s="271"/>
      <c r="DZA2" s="271"/>
      <c r="DZB2" s="271"/>
      <c r="DZC2" s="271"/>
      <c r="DZD2" s="271"/>
      <c r="DZE2" s="271"/>
      <c r="DZF2" s="271"/>
      <c r="DZG2" s="271"/>
      <c r="DZH2" s="271"/>
      <c r="DZI2" s="271"/>
      <c r="DZJ2" s="271"/>
      <c r="DZK2" s="271"/>
      <c r="DZL2" s="271"/>
      <c r="DZM2" s="271"/>
      <c r="DZN2" s="271"/>
      <c r="DZO2" s="271"/>
      <c r="DZP2" s="271"/>
      <c r="DZQ2" s="271"/>
      <c r="DZR2" s="271"/>
      <c r="DZS2" s="271"/>
      <c r="DZT2" s="271"/>
      <c r="DZU2" s="271"/>
      <c r="DZV2" s="271"/>
      <c r="DZW2" s="271"/>
      <c r="DZX2" s="271"/>
      <c r="DZY2" s="271"/>
      <c r="DZZ2" s="271"/>
      <c r="EAA2" s="271"/>
      <c r="EAB2" s="271"/>
      <c r="EAC2" s="271"/>
      <c r="EAD2" s="271"/>
      <c r="EAE2" s="271"/>
      <c r="EAF2" s="271"/>
      <c r="EAG2" s="271"/>
      <c r="EAH2" s="271"/>
      <c r="EAI2" s="271"/>
      <c r="EAJ2" s="271"/>
      <c r="EAK2" s="271"/>
      <c r="EAL2" s="271"/>
      <c r="EAM2" s="271"/>
      <c r="EAN2" s="271"/>
      <c r="EAO2" s="271"/>
      <c r="EAP2" s="271"/>
      <c r="EAQ2" s="271"/>
      <c r="EAR2" s="271"/>
      <c r="EAS2" s="271"/>
      <c r="EAT2" s="271"/>
      <c r="EAU2" s="271"/>
      <c r="EAV2" s="271"/>
      <c r="EAW2" s="271"/>
      <c r="EAX2" s="271"/>
      <c r="EAY2" s="271"/>
      <c r="EAZ2" s="271"/>
      <c r="EBA2" s="271"/>
      <c r="EBB2" s="271"/>
      <c r="EBC2" s="271"/>
      <c r="EBD2" s="271"/>
      <c r="EBE2" s="271"/>
      <c r="EBF2" s="271"/>
      <c r="EBG2" s="271"/>
      <c r="EBH2" s="271"/>
      <c r="EBI2" s="271"/>
      <c r="EBJ2" s="271"/>
      <c r="EBK2" s="271"/>
      <c r="EBL2" s="271"/>
      <c r="EBM2" s="271"/>
      <c r="EBN2" s="271"/>
      <c r="EBO2" s="271"/>
      <c r="EBP2" s="271"/>
      <c r="EBQ2" s="271"/>
      <c r="EBR2" s="271"/>
      <c r="EBS2" s="271"/>
      <c r="EBT2" s="271"/>
      <c r="EBU2" s="271"/>
      <c r="EBV2" s="271"/>
      <c r="EBW2" s="271"/>
      <c r="EBX2" s="271"/>
      <c r="EBY2" s="271"/>
      <c r="EBZ2" s="271"/>
      <c r="ECA2" s="271"/>
      <c r="ECB2" s="271"/>
      <c r="ECC2" s="271"/>
      <c r="ECD2" s="271"/>
      <c r="ECE2" s="271"/>
      <c r="ECF2" s="271"/>
      <c r="ECG2" s="271"/>
      <c r="ECH2" s="271"/>
      <c r="ECI2" s="271"/>
      <c r="ECJ2" s="271"/>
      <c r="ECK2" s="271"/>
      <c r="ECL2" s="271"/>
      <c r="ECM2" s="271"/>
      <c r="ECN2" s="271"/>
      <c r="ECO2" s="271"/>
      <c r="ECP2" s="271"/>
      <c r="ECQ2" s="271"/>
      <c r="ECR2" s="271"/>
      <c r="ECS2" s="271"/>
      <c r="ECT2" s="271"/>
      <c r="ECU2" s="271"/>
      <c r="ECV2" s="271"/>
      <c r="ECW2" s="271"/>
      <c r="ECX2" s="271"/>
      <c r="ECY2" s="271"/>
      <c r="ECZ2" s="271"/>
      <c r="EDA2" s="271"/>
      <c r="EDB2" s="271"/>
      <c r="EDC2" s="271"/>
      <c r="EDD2" s="271"/>
      <c r="EDE2" s="271"/>
      <c r="EDF2" s="271"/>
      <c r="EDG2" s="271"/>
      <c r="EDH2" s="271"/>
      <c r="EDI2" s="271"/>
      <c r="EDJ2" s="271"/>
      <c r="EDK2" s="271"/>
      <c r="EDL2" s="271"/>
      <c r="EDM2" s="271"/>
      <c r="EDN2" s="271"/>
      <c r="EDO2" s="271"/>
      <c r="EDP2" s="271"/>
      <c r="EDQ2" s="271"/>
      <c r="EDR2" s="271"/>
      <c r="EDS2" s="271"/>
      <c r="EDT2" s="271"/>
      <c r="EDU2" s="271"/>
      <c r="EDV2" s="271"/>
      <c r="EDW2" s="271"/>
      <c r="EDX2" s="271"/>
      <c r="EDY2" s="271"/>
      <c r="EDZ2" s="271"/>
      <c r="EEA2" s="271"/>
      <c r="EEB2" s="271"/>
      <c r="EEC2" s="271"/>
      <c r="EED2" s="271"/>
      <c r="EEE2" s="271"/>
      <c r="EEF2" s="271"/>
      <c r="EEG2" s="271"/>
      <c r="EEH2" s="271"/>
      <c r="EEI2" s="271"/>
      <c r="EEJ2" s="271"/>
      <c r="EEK2" s="271"/>
      <c r="EEL2" s="271"/>
      <c r="EEM2" s="271"/>
      <c r="EEN2" s="271"/>
      <c r="EEO2" s="271"/>
      <c r="EEP2" s="271"/>
      <c r="EEQ2" s="271"/>
      <c r="EER2" s="271"/>
      <c r="EES2" s="271"/>
      <c r="EET2" s="271"/>
      <c r="EEU2" s="271"/>
      <c r="EEV2" s="271"/>
      <c r="EEW2" s="271"/>
      <c r="EEX2" s="271"/>
      <c r="EEY2" s="271"/>
      <c r="EEZ2" s="271"/>
      <c r="EFA2" s="271"/>
      <c r="EFB2" s="271"/>
      <c r="EFC2" s="271"/>
      <c r="EFD2" s="271"/>
      <c r="EFE2" s="271"/>
      <c r="EFF2" s="271"/>
      <c r="EFG2" s="271"/>
      <c r="EFH2" s="271"/>
      <c r="EFI2" s="271"/>
      <c r="EFJ2" s="271"/>
      <c r="EFK2" s="271"/>
      <c r="EFL2" s="271"/>
      <c r="EFM2" s="271"/>
      <c r="EFN2" s="271"/>
      <c r="EFO2" s="271"/>
      <c r="EFP2" s="271"/>
      <c r="EFQ2" s="271"/>
      <c r="EFR2" s="271"/>
      <c r="EFS2" s="271"/>
      <c r="EFT2" s="271"/>
      <c r="EFU2" s="271"/>
      <c r="EFV2" s="271"/>
      <c r="EFW2" s="271"/>
      <c r="EFX2" s="271"/>
      <c r="EFY2" s="271"/>
      <c r="EFZ2" s="271"/>
      <c r="EGA2" s="271"/>
      <c r="EGB2" s="271"/>
      <c r="EGC2" s="271"/>
      <c r="EGD2" s="271"/>
      <c r="EGE2" s="271"/>
      <c r="EGF2" s="271"/>
      <c r="EGG2" s="271"/>
      <c r="EGH2" s="271"/>
      <c r="EGI2" s="271"/>
      <c r="EGJ2" s="271"/>
      <c r="EGK2" s="271"/>
      <c r="EGL2" s="271"/>
      <c r="EGM2" s="271"/>
      <c r="EGN2" s="271"/>
      <c r="EGO2" s="271"/>
      <c r="EGP2" s="271"/>
      <c r="EGQ2" s="271"/>
      <c r="EGR2" s="271"/>
      <c r="EGS2" s="271"/>
      <c r="EGT2" s="271"/>
      <c r="EGU2" s="271"/>
      <c r="EGV2" s="271"/>
      <c r="EGW2" s="271"/>
      <c r="EGX2" s="271"/>
      <c r="EGY2" s="271"/>
      <c r="EGZ2" s="271"/>
      <c r="EHA2" s="271"/>
      <c r="EHB2" s="271"/>
      <c r="EHC2" s="271"/>
      <c r="EHD2" s="271"/>
      <c r="EHE2" s="271"/>
      <c r="EHF2" s="271"/>
      <c r="EHG2" s="271"/>
      <c r="EHH2" s="271"/>
      <c r="EHI2" s="271"/>
      <c r="EHJ2" s="271"/>
      <c r="EHK2" s="271"/>
      <c r="EHL2" s="271"/>
      <c r="EHM2" s="271"/>
      <c r="EHN2" s="271"/>
      <c r="EHO2" s="271"/>
      <c r="EHP2" s="271"/>
      <c r="EHQ2" s="271"/>
      <c r="EHR2" s="271"/>
      <c r="EHS2" s="271"/>
      <c r="EHT2" s="271"/>
      <c r="EHU2" s="271"/>
      <c r="EHV2" s="271"/>
      <c r="EHW2" s="271"/>
      <c r="EHX2" s="271"/>
      <c r="EHY2" s="271"/>
      <c r="EHZ2" s="271"/>
      <c r="EIA2" s="271"/>
      <c r="EIB2" s="271"/>
      <c r="EIC2" s="271"/>
      <c r="EID2" s="271"/>
      <c r="EIE2" s="271"/>
      <c r="EIF2" s="271"/>
      <c r="EIG2" s="271"/>
      <c r="EIH2" s="271"/>
      <c r="EII2" s="271"/>
      <c r="EIJ2" s="271"/>
      <c r="EIK2" s="271"/>
      <c r="EIL2" s="271"/>
      <c r="EIM2" s="271"/>
      <c r="EIN2" s="271"/>
      <c r="EIO2" s="271"/>
      <c r="EIP2" s="271"/>
      <c r="EIQ2" s="271"/>
      <c r="EIR2" s="271"/>
      <c r="EIS2" s="271"/>
      <c r="EIT2" s="271"/>
      <c r="EIU2" s="271"/>
      <c r="EIV2" s="271"/>
      <c r="EIW2" s="271"/>
      <c r="EIX2" s="271"/>
      <c r="EIY2" s="271"/>
      <c r="EIZ2" s="271"/>
      <c r="EJA2" s="271"/>
      <c r="EJB2" s="271"/>
      <c r="EJC2" s="271"/>
      <c r="EJD2" s="271"/>
      <c r="EJE2" s="271"/>
      <c r="EJF2" s="271"/>
      <c r="EJG2" s="271"/>
      <c r="EJH2" s="271"/>
      <c r="EJI2" s="271"/>
      <c r="EJJ2" s="271"/>
      <c r="EJK2" s="271"/>
      <c r="EJL2" s="271"/>
      <c r="EJM2" s="271"/>
      <c r="EJN2" s="271"/>
      <c r="EJO2" s="271"/>
      <c r="EJP2" s="271"/>
      <c r="EJQ2" s="271"/>
      <c r="EJR2" s="271"/>
      <c r="EJS2" s="271"/>
      <c r="EJT2" s="271"/>
      <c r="EJU2" s="271"/>
      <c r="EJV2" s="271"/>
      <c r="EJW2" s="271"/>
      <c r="EJX2" s="271"/>
      <c r="EJY2" s="271"/>
      <c r="EJZ2" s="271"/>
      <c r="EKA2" s="271"/>
      <c r="EKB2" s="271"/>
      <c r="EKC2" s="271"/>
      <c r="EKD2" s="271"/>
      <c r="EKE2" s="271"/>
      <c r="EKF2" s="271"/>
      <c r="EKG2" s="271"/>
      <c r="EKH2" s="271"/>
      <c r="EKI2" s="271"/>
      <c r="EKJ2" s="271"/>
      <c r="EKK2" s="271"/>
      <c r="EKL2" s="271"/>
      <c r="EKM2" s="271"/>
      <c r="EKN2" s="271"/>
      <c r="EKO2" s="271"/>
      <c r="EKP2" s="271"/>
      <c r="EKQ2" s="271"/>
      <c r="EKR2" s="271"/>
      <c r="EKS2" s="271"/>
      <c r="EKT2" s="271"/>
      <c r="EKU2" s="271"/>
      <c r="EKV2" s="271"/>
      <c r="EKW2" s="271"/>
      <c r="EKX2" s="271"/>
      <c r="EKY2" s="271"/>
      <c r="EKZ2" s="271"/>
      <c r="ELA2" s="271"/>
      <c r="ELB2" s="271"/>
      <c r="ELC2" s="271"/>
      <c r="ELD2" s="271"/>
      <c r="ELE2" s="271"/>
      <c r="ELF2" s="271"/>
      <c r="ELG2" s="271"/>
      <c r="ELH2" s="271"/>
      <c r="ELI2" s="271"/>
      <c r="ELJ2" s="271"/>
      <c r="ELK2" s="271"/>
      <c r="ELL2" s="271"/>
      <c r="ELM2" s="271"/>
      <c r="ELN2" s="271"/>
      <c r="ELO2" s="271"/>
      <c r="ELP2" s="271"/>
      <c r="ELQ2" s="271"/>
      <c r="ELR2" s="271"/>
      <c r="ELS2" s="271"/>
      <c r="ELT2" s="271"/>
      <c r="ELU2" s="271"/>
      <c r="ELV2" s="271"/>
      <c r="ELW2" s="271"/>
      <c r="ELX2" s="271"/>
      <c r="ELY2" s="271"/>
      <c r="ELZ2" s="271"/>
      <c r="EMA2" s="271"/>
      <c r="EMB2" s="271"/>
      <c r="EMC2" s="271"/>
      <c r="EMD2" s="271"/>
      <c r="EME2" s="271"/>
      <c r="EMF2" s="271"/>
      <c r="EMG2" s="271"/>
      <c r="EMH2" s="271"/>
      <c r="EMI2" s="271"/>
      <c r="EMJ2" s="271"/>
      <c r="EMK2" s="271"/>
      <c r="EML2" s="271"/>
      <c r="EMM2" s="271"/>
      <c r="EMN2" s="271"/>
      <c r="EMO2" s="271"/>
      <c r="EMP2" s="271"/>
      <c r="EMQ2" s="271"/>
      <c r="EMR2" s="271"/>
      <c r="EMS2" s="271"/>
      <c r="EMT2" s="271"/>
      <c r="EMU2" s="271"/>
      <c r="EMV2" s="271"/>
      <c r="EMW2" s="271"/>
      <c r="EMX2" s="271"/>
      <c r="EMY2" s="271"/>
      <c r="EMZ2" s="271"/>
      <c r="ENA2" s="271"/>
      <c r="ENB2" s="271"/>
      <c r="ENC2" s="271"/>
      <c r="END2" s="271"/>
      <c r="ENE2" s="271"/>
      <c r="ENF2" s="271"/>
      <c r="ENG2" s="271"/>
      <c r="ENH2" s="271"/>
      <c r="ENI2" s="271"/>
      <c r="ENJ2" s="271"/>
      <c r="ENK2" s="271"/>
      <c r="ENL2" s="271"/>
      <c r="ENM2" s="271"/>
      <c r="ENN2" s="271"/>
      <c r="ENO2" s="271"/>
      <c r="ENP2" s="271"/>
      <c r="ENQ2" s="271"/>
      <c r="ENR2" s="271"/>
      <c r="ENS2" s="271"/>
      <c r="ENT2" s="271"/>
      <c r="ENU2" s="271"/>
      <c r="ENV2" s="271"/>
      <c r="ENW2" s="271"/>
      <c r="ENX2" s="271"/>
      <c r="ENY2" s="271"/>
      <c r="ENZ2" s="271"/>
      <c r="EOA2" s="271"/>
      <c r="EOB2" s="271"/>
      <c r="EOC2" s="271"/>
      <c r="EOD2" s="271"/>
      <c r="EOE2" s="271"/>
      <c r="EOF2" s="271"/>
      <c r="EOG2" s="271"/>
      <c r="EOH2" s="271"/>
      <c r="EOI2" s="271"/>
      <c r="EOJ2" s="271"/>
      <c r="EOK2" s="271"/>
      <c r="EOL2" s="271"/>
      <c r="EOM2" s="271"/>
      <c r="EON2" s="271"/>
      <c r="EOO2" s="271"/>
      <c r="EOP2" s="271"/>
      <c r="EOQ2" s="271"/>
      <c r="EOR2" s="271"/>
      <c r="EOS2" s="271"/>
      <c r="EOT2" s="271"/>
      <c r="EOU2" s="271"/>
      <c r="EOV2" s="271"/>
      <c r="EOW2" s="271"/>
      <c r="EOX2" s="271"/>
      <c r="EOY2" s="271"/>
      <c r="EOZ2" s="271"/>
      <c r="EPA2" s="271"/>
      <c r="EPB2" s="271"/>
      <c r="EPC2" s="271"/>
      <c r="EPD2" s="271"/>
      <c r="EPE2" s="271"/>
      <c r="EPF2" s="271"/>
      <c r="EPG2" s="271"/>
      <c r="EPH2" s="271"/>
      <c r="EPI2" s="271"/>
      <c r="EPJ2" s="271"/>
      <c r="EPK2" s="271"/>
      <c r="EPL2" s="271"/>
      <c r="EPM2" s="271"/>
      <c r="EPN2" s="271"/>
      <c r="EPO2" s="271"/>
      <c r="EPP2" s="271"/>
      <c r="EPQ2" s="271"/>
      <c r="EPR2" s="271"/>
      <c r="EPS2" s="271"/>
      <c r="EPT2" s="271"/>
      <c r="EPU2" s="271"/>
      <c r="EPV2" s="271"/>
      <c r="EPW2" s="271"/>
      <c r="EPX2" s="271"/>
      <c r="EPY2" s="271"/>
      <c r="EPZ2" s="271"/>
      <c r="EQA2" s="271"/>
      <c r="EQB2" s="271"/>
      <c r="EQC2" s="271"/>
      <c r="EQD2" s="271"/>
      <c r="EQE2" s="271"/>
      <c r="EQF2" s="271"/>
      <c r="EQG2" s="271"/>
      <c r="EQH2" s="271"/>
      <c r="EQI2" s="271"/>
      <c r="EQJ2" s="271"/>
      <c r="EQK2" s="271"/>
      <c r="EQL2" s="271"/>
      <c r="EQM2" s="271"/>
      <c r="EQN2" s="271"/>
      <c r="EQO2" s="271"/>
      <c r="EQP2" s="271"/>
      <c r="EQQ2" s="271"/>
      <c r="EQR2" s="271"/>
      <c r="EQS2" s="271"/>
      <c r="EQT2" s="271"/>
      <c r="EQU2" s="271"/>
      <c r="EQV2" s="271"/>
      <c r="EQW2" s="271"/>
      <c r="EQX2" s="271"/>
      <c r="EQY2" s="271"/>
      <c r="EQZ2" s="271"/>
      <c r="ERA2" s="271"/>
      <c r="ERB2" s="271"/>
      <c r="ERC2" s="271"/>
      <c r="ERD2" s="271"/>
      <c r="ERE2" s="271"/>
      <c r="ERF2" s="271"/>
      <c r="ERG2" s="271"/>
      <c r="ERH2" s="271"/>
      <c r="ERI2" s="271"/>
      <c r="ERJ2" s="271"/>
      <c r="ERK2" s="271"/>
      <c r="ERL2" s="271"/>
      <c r="ERM2" s="271"/>
      <c r="ERN2" s="271"/>
      <c r="ERO2" s="271"/>
      <c r="ERP2" s="271"/>
      <c r="ERQ2" s="271"/>
      <c r="ERR2" s="271"/>
      <c r="ERS2" s="271"/>
      <c r="ERT2" s="271"/>
      <c r="ERU2" s="271"/>
      <c r="ERV2" s="271"/>
      <c r="ERW2" s="271"/>
      <c r="ERX2" s="271"/>
      <c r="ERY2" s="271"/>
      <c r="ERZ2" s="271"/>
      <c r="ESA2" s="271"/>
      <c r="ESB2" s="271"/>
      <c r="ESC2" s="271"/>
      <c r="ESD2" s="271"/>
      <c r="ESE2" s="271"/>
      <c r="ESF2" s="271"/>
      <c r="ESG2" s="271"/>
      <c r="ESH2" s="271"/>
      <c r="ESI2" s="271"/>
      <c r="ESJ2" s="271"/>
      <c r="ESK2" s="271"/>
      <c r="ESL2" s="271"/>
      <c r="ESM2" s="271"/>
      <c r="ESN2" s="271"/>
      <c r="ESO2" s="271"/>
      <c r="ESP2" s="271"/>
      <c r="ESQ2" s="271"/>
      <c r="ESR2" s="271"/>
      <c r="ESS2" s="271"/>
      <c r="EST2" s="271"/>
      <c r="ESU2" s="271"/>
      <c r="ESV2" s="271"/>
      <c r="ESW2" s="271"/>
      <c r="ESX2" s="271"/>
      <c r="ESY2" s="271"/>
      <c r="ESZ2" s="271"/>
      <c r="ETA2" s="271"/>
      <c r="ETB2" s="271"/>
      <c r="ETC2" s="271"/>
      <c r="ETD2" s="271"/>
      <c r="ETE2" s="271"/>
      <c r="ETF2" s="271"/>
      <c r="ETG2" s="271"/>
      <c r="ETH2" s="271"/>
      <c r="ETI2" s="271"/>
      <c r="ETJ2" s="271"/>
      <c r="ETK2" s="271"/>
      <c r="ETL2" s="271"/>
      <c r="ETM2" s="271"/>
      <c r="ETN2" s="271"/>
      <c r="ETO2" s="271"/>
      <c r="ETP2" s="271"/>
      <c r="ETQ2" s="271"/>
      <c r="ETR2" s="271"/>
      <c r="ETS2" s="271"/>
      <c r="ETT2" s="271"/>
      <c r="ETU2" s="271"/>
      <c r="ETV2" s="271"/>
      <c r="ETW2" s="271"/>
      <c r="ETX2" s="271"/>
      <c r="ETY2" s="271"/>
      <c r="ETZ2" s="271"/>
      <c r="EUA2" s="271"/>
      <c r="EUB2" s="271"/>
      <c r="EUC2" s="271"/>
      <c r="EUD2" s="271"/>
      <c r="EUE2" s="271"/>
      <c r="EUF2" s="271"/>
      <c r="EUG2" s="271"/>
      <c r="EUH2" s="271"/>
      <c r="EUI2" s="271"/>
      <c r="EUJ2" s="271"/>
      <c r="EUK2" s="271"/>
      <c r="EUL2" s="271"/>
      <c r="EUM2" s="271"/>
      <c r="EUN2" s="271"/>
      <c r="EUO2" s="271"/>
      <c r="EUP2" s="271"/>
      <c r="EUQ2" s="271"/>
      <c r="EUR2" s="271"/>
      <c r="EUS2" s="271"/>
      <c r="EUT2" s="271"/>
      <c r="EUU2" s="271"/>
      <c r="EUV2" s="271"/>
      <c r="EUW2" s="271"/>
      <c r="EUX2" s="271"/>
      <c r="EUY2" s="271"/>
      <c r="EUZ2" s="271"/>
      <c r="EVA2" s="271"/>
      <c r="EVB2" s="271"/>
      <c r="EVC2" s="271"/>
      <c r="EVD2" s="271"/>
      <c r="EVE2" s="271"/>
      <c r="EVF2" s="271"/>
      <c r="EVG2" s="271"/>
      <c r="EVH2" s="271"/>
      <c r="EVI2" s="271"/>
      <c r="EVJ2" s="271"/>
      <c r="EVK2" s="271"/>
      <c r="EVL2" s="271"/>
      <c r="EVM2" s="271"/>
      <c r="EVN2" s="271"/>
      <c r="EVO2" s="271"/>
      <c r="EVP2" s="271"/>
      <c r="EVQ2" s="271"/>
      <c r="EVR2" s="271"/>
      <c r="EVS2" s="271"/>
      <c r="EVT2" s="271"/>
      <c r="EVU2" s="271"/>
      <c r="EVV2" s="271"/>
      <c r="EVW2" s="271"/>
      <c r="EVX2" s="271"/>
      <c r="EVY2" s="271"/>
      <c r="EVZ2" s="271"/>
      <c r="EWA2" s="271"/>
      <c r="EWB2" s="271"/>
      <c r="EWC2" s="271"/>
      <c r="EWD2" s="271"/>
      <c r="EWE2" s="271"/>
      <c r="EWF2" s="271"/>
      <c r="EWG2" s="271"/>
      <c r="EWH2" s="271"/>
      <c r="EWI2" s="271"/>
      <c r="EWJ2" s="271"/>
      <c r="EWK2" s="271"/>
      <c r="EWL2" s="271"/>
      <c r="EWM2" s="271"/>
      <c r="EWN2" s="271"/>
      <c r="EWO2" s="271"/>
      <c r="EWP2" s="271"/>
      <c r="EWQ2" s="271"/>
      <c r="EWR2" s="271"/>
      <c r="EWS2" s="271"/>
      <c r="EWT2" s="271"/>
      <c r="EWU2" s="271"/>
      <c r="EWV2" s="271"/>
      <c r="EWW2" s="271"/>
      <c r="EWX2" s="271"/>
      <c r="EWY2" s="271"/>
      <c r="EWZ2" s="271"/>
      <c r="EXA2" s="271"/>
      <c r="EXB2" s="271"/>
      <c r="EXC2" s="271"/>
      <c r="EXD2" s="271"/>
      <c r="EXE2" s="271"/>
      <c r="EXF2" s="271"/>
      <c r="EXG2" s="271"/>
      <c r="EXH2" s="271"/>
      <c r="EXI2" s="271"/>
      <c r="EXJ2" s="271"/>
      <c r="EXK2" s="271"/>
      <c r="EXL2" s="271"/>
      <c r="EXM2" s="271"/>
      <c r="EXN2" s="271"/>
      <c r="EXO2" s="271"/>
      <c r="EXP2" s="271"/>
      <c r="EXQ2" s="271"/>
      <c r="EXR2" s="271"/>
      <c r="EXS2" s="271"/>
      <c r="EXT2" s="271"/>
      <c r="EXU2" s="271"/>
      <c r="EXV2" s="271"/>
      <c r="EXW2" s="271"/>
      <c r="EXX2" s="271"/>
      <c r="EXY2" s="271"/>
      <c r="EXZ2" s="271"/>
      <c r="EYA2" s="271"/>
      <c r="EYB2" s="271"/>
      <c r="EYC2" s="271"/>
      <c r="EYD2" s="271"/>
      <c r="EYE2" s="271"/>
      <c r="EYF2" s="271"/>
      <c r="EYG2" s="271"/>
      <c r="EYH2" s="271"/>
      <c r="EYI2" s="271"/>
      <c r="EYJ2" s="271"/>
      <c r="EYK2" s="271"/>
      <c r="EYL2" s="271"/>
      <c r="EYM2" s="271"/>
      <c r="EYN2" s="271"/>
      <c r="EYO2" s="271"/>
      <c r="EYP2" s="271"/>
      <c r="EYQ2" s="271"/>
      <c r="EYR2" s="271"/>
      <c r="EYS2" s="271"/>
      <c r="EYT2" s="271"/>
      <c r="EYU2" s="271"/>
      <c r="EYV2" s="271"/>
      <c r="EYW2" s="271"/>
      <c r="EYX2" s="271"/>
      <c r="EYY2" s="271"/>
      <c r="EYZ2" s="271"/>
      <c r="EZA2" s="271"/>
      <c r="EZB2" s="271"/>
      <c r="EZC2" s="271"/>
      <c r="EZD2" s="271"/>
      <c r="EZE2" s="271"/>
      <c r="EZF2" s="271"/>
      <c r="EZG2" s="271"/>
      <c r="EZH2" s="271"/>
      <c r="EZI2" s="271"/>
      <c r="EZJ2" s="271"/>
      <c r="EZK2" s="271"/>
      <c r="EZL2" s="271"/>
      <c r="EZM2" s="271"/>
      <c r="EZN2" s="271"/>
      <c r="EZO2" s="271"/>
      <c r="EZP2" s="271"/>
      <c r="EZQ2" s="271"/>
      <c r="EZR2" s="271"/>
      <c r="EZS2" s="271"/>
      <c r="EZT2" s="271"/>
      <c r="EZU2" s="271"/>
      <c r="EZV2" s="271"/>
      <c r="EZW2" s="271"/>
      <c r="EZX2" s="271"/>
      <c r="EZY2" s="271"/>
      <c r="EZZ2" s="271"/>
      <c r="FAA2" s="271"/>
      <c r="FAB2" s="271"/>
      <c r="FAC2" s="271"/>
      <c r="FAD2" s="271"/>
      <c r="FAE2" s="271"/>
      <c r="FAF2" s="271"/>
      <c r="FAG2" s="271"/>
      <c r="FAH2" s="271"/>
      <c r="FAI2" s="271"/>
      <c r="FAJ2" s="271"/>
      <c r="FAK2" s="271"/>
      <c r="FAL2" s="271"/>
      <c r="FAM2" s="271"/>
      <c r="FAN2" s="271"/>
      <c r="FAO2" s="271"/>
      <c r="FAP2" s="271"/>
      <c r="FAQ2" s="271"/>
      <c r="FAR2" s="271"/>
      <c r="FAS2" s="271"/>
      <c r="FAT2" s="271"/>
      <c r="FAU2" s="271"/>
      <c r="FAV2" s="271"/>
      <c r="FAW2" s="271"/>
      <c r="FAX2" s="271"/>
      <c r="FAY2" s="271"/>
      <c r="FAZ2" s="271"/>
      <c r="FBA2" s="271"/>
      <c r="FBB2" s="271"/>
      <c r="FBC2" s="271"/>
      <c r="FBD2" s="271"/>
      <c r="FBE2" s="271"/>
      <c r="FBF2" s="271"/>
      <c r="FBG2" s="271"/>
      <c r="FBH2" s="271"/>
      <c r="FBI2" s="271"/>
      <c r="FBJ2" s="271"/>
      <c r="FBK2" s="271"/>
      <c r="FBL2" s="271"/>
      <c r="FBM2" s="271"/>
      <c r="FBN2" s="271"/>
      <c r="FBO2" s="271"/>
      <c r="FBP2" s="271"/>
      <c r="FBQ2" s="271"/>
      <c r="FBR2" s="271"/>
      <c r="FBS2" s="271"/>
      <c r="FBT2" s="271"/>
      <c r="FBU2" s="271"/>
      <c r="FBV2" s="271"/>
      <c r="FBW2" s="271"/>
      <c r="FBX2" s="271"/>
      <c r="FBY2" s="271"/>
      <c r="FBZ2" s="271"/>
      <c r="FCA2" s="271"/>
      <c r="FCB2" s="271"/>
      <c r="FCC2" s="271"/>
      <c r="FCD2" s="271"/>
      <c r="FCE2" s="271"/>
      <c r="FCF2" s="271"/>
      <c r="FCG2" s="271"/>
      <c r="FCH2" s="271"/>
      <c r="FCI2" s="271"/>
      <c r="FCJ2" s="271"/>
      <c r="FCK2" s="271"/>
      <c r="FCL2" s="271"/>
      <c r="FCM2" s="271"/>
      <c r="FCN2" s="271"/>
      <c r="FCO2" s="271"/>
      <c r="FCP2" s="271"/>
      <c r="FCQ2" s="271"/>
      <c r="FCR2" s="271"/>
      <c r="FCS2" s="271"/>
      <c r="FCT2" s="271"/>
      <c r="FCU2" s="271"/>
      <c r="FCV2" s="271"/>
      <c r="FCW2" s="271"/>
      <c r="FCX2" s="271"/>
      <c r="FCY2" s="271"/>
      <c r="FCZ2" s="271"/>
      <c r="FDA2" s="271"/>
      <c r="FDB2" s="271"/>
      <c r="FDC2" s="271"/>
      <c r="FDD2" s="271"/>
      <c r="FDE2" s="271"/>
      <c r="FDF2" s="271"/>
      <c r="FDG2" s="271"/>
      <c r="FDH2" s="271"/>
      <c r="FDI2" s="271"/>
      <c r="FDJ2" s="271"/>
      <c r="FDK2" s="271"/>
      <c r="FDL2" s="271"/>
      <c r="FDM2" s="271"/>
      <c r="FDN2" s="271"/>
      <c r="FDO2" s="271"/>
      <c r="FDP2" s="271"/>
      <c r="FDQ2" s="271"/>
      <c r="FDR2" s="271"/>
      <c r="FDS2" s="271"/>
      <c r="FDT2" s="271"/>
      <c r="FDU2" s="271"/>
      <c r="FDV2" s="271"/>
      <c r="FDW2" s="271"/>
      <c r="FDX2" s="271"/>
      <c r="FDY2" s="271"/>
      <c r="FDZ2" s="271"/>
      <c r="FEA2" s="271"/>
      <c r="FEB2" s="271"/>
      <c r="FEC2" s="271"/>
      <c r="FED2" s="271"/>
      <c r="FEE2" s="271"/>
      <c r="FEF2" s="271"/>
      <c r="FEG2" s="271"/>
      <c r="FEH2" s="271"/>
      <c r="FEI2" s="271"/>
      <c r="FEJ2" s="271"/>
      <c r="FEK2" s="271"/>
      <c r="FEL2" s="271"/>
      <c r="FEM2" s="271"/>
      <c r="FEN2" s="271"/>
      <c r="FEO2" s="271"/>
      <c r="FEP2" s="271"/>
      <c r="FEQ2" s="271"/>
      <c r="FER2" s="271"/>
      <c r="FES2" s="271"/>
      <c r="FET2" s="271"/>
      <c r="FEU2" s="271"/>
      <c r="FEV2" s="271"/>
      <c r="FEW2" s="271"/>
      <c r="FEX2" s="271"/>
      <c r="FEY2" s="271"/>
      <c r="FEZ2" s="271"/>
      <c r="FFA2" s="271"/>
      <c r="FFB2" s="271"/>
      <c r="FFC2" s="271"/>
      <c r="FFD2" s="271"/>
      <c r="FFE2" s="271"/>
      <c r="FFF2" s="271"/>
      <c r="FFG2" s="271"/>
      <c r="FFH2" s="271"/>
      <c r="FFI2" s="271"/>
      <c r="FFJ2" s="271"/>
      <c r="FFK2" s="271"/>
      <c r="FFL2" s="271"/>
      <c r="FFM2" s="271"/>
      <c r="FFN2" s="271"/>
      <c r="FFO2" s="271"/>
      <c r="FFP2" s="271"/>
      <c r="FFQ2" s="271"/>
      <c r="FFR2" s="271"/>
      <c r="FFS2" s="271"/>
      <c r="FFT2" s="271"/>
      <c r="FFU2" s="271"/>
      <c r="FFV2" s="271"/>
      <c r="FFW2" s="271"/>
      <c r="FFX2" s="271"/>
      <c r="FFY2" s="271"/>
      <c r="FFZ2" s="271"/>
      <c r="FGA2" s="271"/>
      <c r="FGB2" s="271"/>
      <c r="FGC2" s="271"/>
      <c r="FGD2" s="271"/>
      <c r="FGE2" s="271"/>
      <c r="FGF2" s="271"/>
      <c r="FGG2" s="271"/>
      <c r="FGH2" s="271"/>
      <c r="FGI2" s="271"/>
      <c r="FGJ2" s="271"/>
      <c r="FGK2" s="271"/>
      <c r="FGL2" s="271"/>
      <c r="FGM2" s="271"/>
      <c r="FGN2" s="271"/>
      <c r="FGO2" s="271"/>
      <c r="FGP2" s="271"/>
      <c r="FGQ2" s="271"/>
      <c r="FGR2" s="271"/>
      <c r="FGS2" s="271"/>
      <c r="FGT2" s="271"/>
      <c r="FGU2" s="271"/>
      <c r="FGV2" s="271"/>
      <c r="FGW2" s="271"/>
      <c r="FGX2" s="271"/>
      <c r="FGY2" s="271"/>
      <c r="FGZ2" s="271"/>
      <c r="FHA2" s="271"/>
      <c r="FHB2" s="271"/>
      <c r="FHC2" s="271"/>
      <c r="FHD2" s="271"/>
      <c r="FHE2" s="271"/>
      <c r="FHF2" s="271"/>
      <c r="FHG2" s="271"/>
      <c r="FHH2" s="271"/>
      <c r="FHI2" s="271"/>
      <c r="FHJ2" s="271"/>
      <c r="FHK2" s="271"/>
      <c r="FHL2" s="271"/>
      <c r="FHM2" s="271"/>
      <c r="FHN2" s="271"/>
      <c r="FHO2" s="271"/>
      <c r="FHP2" s="271"/>
      <c r="FHQ2" s="271"/>
      <c r="FHR2" s="271"/>
      <c r="FHS2" s="271"/>
      <c r="FHT2" s="271"/>
      <c r="FHU2" s="271"/>
      <c r="FHV2" s="271"/>
      <c r="FHW2" s="271"/>
      <c r="FHX2" s="271"/>
      <c r="FHY2" s="271"/>
      <c r="FHZ2" s="271"/>
      <c r="FIA2" s="271"/>
      <c r="FIB2" s="271"/>
      <c r="FIC2" s="271"/>
      <c r="FID2" s="271"/>
      <c r="FIE2" s="271"/>
      <c r="FIF2" s="271"/>
      <c r="FIG2" s="271"/>
      <c r="FIH2" s="271"/>
      <c r="FII2" s="271"/>
      <c r="FIJ2" s="271"/>
      <c r="FIK2" s="271"/>
      <c r="FIL2" s="271"/>
      <c r="FIM2" s="271"/>
      <c r="FIN2" s="271"/>
      <c r="FIO2" s="271"/>
      <c r="FIP2" s="271"/>
      <c r="FIQ2" s="271"/>
      <c r="FIR2" s="271"/>
      <c r="FIS2" s="271"/>
      <c r="FIT2" s="271"/>
      <c r="FIU2" s="271"/>
      <c r="FIV2" s="271"/>
      <c r="FIW2" s="271"/>
      <c r="FIX2" s="271"/>
      <c r="FIY2" s="271"/>
      <c r="FIZ2" s="271"/>
      <c r="FJA2" s="271"/>
      <c r="FJB2" s="271"/>
      <c r="FJC2" s="271"/>
      <c r="FJD2" s="271"/>
      <c r="FJE2" s="271"/>
      <c r="FJF2" s="271"/>
      <c r="FJG2" s="271"/>
      <c r="FJH2" s="271"/>
      <c r="FJI2" s="271"/>
      <c r="FJJ2" s="271"/>
      <c r="FJK2" s="271"/>
      <c r="FJL2" s="271"/>
      <c r="FJM2" s="271"/>
      <c r="FJN2" s="271"/>
      <c r="FJO2" s="271"/>
      <c r="FJP2" s="271"/>
      <c r="FJQ2" s="271"/>
      <c r="FJR2" s="271"/>
      <c r="FJS2" s="271"/>
      <c r="FJT2" s="271"/>
      <c r="FJU2" s="271"/>
      <c r="FJV2" s="271"/>
      <c r="FJW2" s="271"/>
      <c r="FJX2" s="271"/>
      <c r="FJY2" s="271"/>
      <c r="FJZ2" s="271"/>
      <c r="FKA2" s="271"/>
      <c r="FKB2" s="271"/>
      <c r="FKC2" s="271"/>
      <c r="FKD2" s="271"/>
      <c r="FKE2" s="271"/>
      <c r="FKF2" s="271"/>
      <c r="FKG2" s="271"/>
      <c r="FKH2" s="271"/>
      <c r="FKI2" s="271"/>
      <c r="FKJ2" s="271"/>
      <c r="FKK2" s="271"/>
      <c r="FKL2" s="271"/>
      <c r="FKM2" s="271"/>
      <c r="FKN2" s="271"/>
      <c r="FKO2" s="271"/>
      <c r="FKP2" s="271"/>
      <c r="FKQ2" s="271"/>
      <c r="FKR2" s="271"/>
      <c r="FKS2" s="271"/>
      <c r="FKT2" s="271"/>
      <c r="FKU2" s="271"/>
      <c r="FKV2" s="271"/>
      <c r="FKW2" s="271"/>
      <c r="FKX2" s="271"/>
      <c r="FKY2" s="271"/>
      <c r="FKZ2" s="271"/>
      <c r="FLA2" s="271"/>
      <c r="FLB2" s="271"/>
      <c r="FLC2" s="271"/>
      <c r="FLD2" s="271"/>
      <c r="FLE2" s="271"/>
      <c r="FLF2" s="271"/>
      <c r="FLG2" s="271"/>
      <c r="FLH2" s="271"/>
      <c r="FLI2" s="271"/>
      <c r="FLJ2" s="271"/>
      <c r="FLK2" s="271"/>
      <c r="FLL2" s="271"/>
      <c r="FLM2" s="271"/>
      <c r="FLN2" s="271"/>
      <c r="FLO2" s="271"/>
      <c r="FLP2" s="271"/>
      <c r="FLQ2" s="271"/>
      <c r="FLR2" s="271"/>
      <c r="FLS2" s="271"/>
      <c r="FLT2" s="271"/>
      <c r="FLU2" s="271"/>
      <c r="FLV2" s="271"/>
      <c r="FLW2" s="271"/>
      <c r="FLX2" s="271"/>
      <c r="FLY2" s="271"/>
      <c r="FLZ2" s="271"/>
      <c r="FMA2" s="271"/>
      <c r="FMB2" s="271"/>
      <c r="FMC2" s="271"/>
      <c r="FMD2" s="271"/>
      <c r="FME2" s="271"/>
      <c r="FMF2" s="271"/>
      <c r="FMG2" s="271"/>
      <c r="FMH2" s="271"/>
      <c r="FMI2" s="271"/>
      <c r="FMJ2" s="271"/>
      <c r="FMK2" s="271"/>
      <c r="FML2" s="271"/>
      <c r="FMM2" s="271"/>
      <c r="FMN2" s="271"/>
      <c r="FMO2" s="271"/>
      <c r="FMP2" s="271"/>
      <c r="FMQ2" s="271"/>
      <c r="FMR2" s="271"/>
      <c r="FMS2" s="271"/>
      <c r="FMT2" s="271"/>
      <c r="FMU2" s="271"/>
      <c r="FMV2" s="271"/>
      <c r="FMW2" s="271"/>
      <c r="FMX2" s="271"/>
      <c r="FMY2" s="271"/>
      <c r="FMZ2" s="271"/>
      <c r="FNA2" s="271"/>
      <c r="FNB2" s="271"/>
      <c r="FNC2" s="271"/>
      <c r="FND2" s="271"/>
      <c r="FNE2" s="271"/>
      <c r="FNF2" s="271"/>
      <c r="FNG2" s="271"/>
      <c r="FNH2" s="271"/>
      <c r="FNI2" s="271"/>
      <c r="FNJ2" s="271"/>
      <c r="FNK2" s="271"/>
      <c r="FNL2" s="271"/>
      <c r="FNM2" s="271"/>
      <c r="FNN2" s="271"/>
      <c r="FNO2" s="271"/>
      <c r="FNP2" s="271"/>
      <c r="FNQ2" s="271"/>
      <c r="FNR2" s="271"/>
      <c r="FNS2" s="271"/>
      <c r="FNT2" s="271"/>
      <c r="FNU2" s="271"/>
      <c r="FNV2" s="271"/>
      <c r="FNW2" s="271"/>
      <c r="FNX2" s="271"/>
      <c r="FNY2" s="271"/>
      <c r="FNZ2" s="271"/>
      <c r="FOA2" s="271"/>
      <c r="FOB2" s="271"/>
      <c r="FOC2" s="271"/>
      <c r="FOD2" s="271"/>
      <c r="FOE2" s="271"/>
      <c r="FOF2" s="271"/>
      <c r="FOG2" s="271"/>
      <c r="FOH2" s="271"/>
      <c r="FOI2" s="271"/>
      <c r="FOJ2" s="271"/>
      <c r="FOK2" s="271"/>
      <c r="FOL2" s="271"/>
      <c r="FOM2" s="271"/>
      <c r="FON2" s="271"/>
      <c r="FOO2" s="271"/>
      <c r="FOP2" s="271"/>
      <c r="FOQ2" s="271"/>
      <c r="FOR2" s="271"/>
      <c r="FOS2" s="271"/>
      <c r="FOT2" s="271"/>
      <c r="FOU2" s="271"/>
      <c r="FOV2" s="271"/>
      <c r="FOW2" s="271"/>
      <c r="FOX2" s="271"/>
      <c r="FOY2" s="271"/>
      <c r="FOZ2" s="271"/>
      <c r="FPA2" s="271"/>
      <c r="FPB2" s="271"/>
      <c r="FPC2" s="271"/>
      <c r="FPD2" s="271"/>
      <c r="FPE2" s="271"/>
      <c r="FPF2" s="271"/>
      <c r="FPG2" s="271"/>
      <c r="FPH2" s="271"/>
      <c r="FPI2" s="271"/>
      <c r="FPJ2" s="271"/>
      <c r="FPK2" s="271"/>
      <c r="FPL2" s="271"/>
      <c r="FPM2" s="271"/>
      <c r="FPN2" s="271"/>
      <c r="FPO2" s="271"/>
      <c r="FPP2" s="271"/>
      <c r="FPQ2" s="271"/>
      <c r="FPR2" s="271"/>
      <c r="FPS2" s="271"/>
      <c r="FPT2" s="271"/>
      <c r="FPU2" s="271"/>
      <c r="FPV2" s="271"/>
      <c r="FPW2" s="271"/>
      <c r="FPX2" s="271"/>
      <c r="FPY2" s="271"/>
      <c r="FPZ2" s="271"/>
      <c r="FQA2" s="271"/>
      <c r="FQB2" s="271"/>
      <c r="FQC2" s="271"/>
      <c r="FQD2" s="271"/>
      <c r="FQE2" s="271"/>
      <c r="FQF2" s="271"/>
      <c r="FQG2" s="271"/>
      <c r="FQH2" s="271"/>
      <c r="FQI2" s="271"/>
      <c r="FQJ2" s="271"/>
      <c r="FQK2" s="271"/>
      <c r="FQL2" s="271"/>
      <c r="FQM2" s="271"/>
      <c r="FQN2" s="271"/>
      <c r="FQO2" s="271"/>
      <c r="FQP2" s="271"/>
      <c r="FQQ2" s="271"/>
      <c r="FQR2" s="271"/>
      <c r="FQS2" s="271"/>
      <c r="FQT2" s="271"/>
      <c r="FQU2" s="271"/>
      <c r="FQV2" s="271"/>
      <c r="FQW2" s="271"/>
      <c r="FQX2" s="271"/>
      <c r="FQY2" s="271"/>
      <c r="FQZ2" s="271"/>
      <c r="FRA2" s="271"/>
      <c r="FRB2" s="271"/>
      <c r="FRC2" s="271"/>
      <c r="FRD2" s="271"/>
      <c r="FRE2" s="271"/>
      <c r="FRF2" s="271"/>
      <c r="FRG2" s="271"/>
      <c r="FRH2" s="271"/>
      <c r="FRI2" s="271"/>
      <c r="FRJ2" s="271"/>
      <c r="FRK2" s="271"/>
      <c r="FRL2" s="271"/>
      <c r="FRM2" s="271"/>
      <c r="FRN2" s="271"/>
      <c r="FRO2" s="271"/>
      <c r="FRP2" s="271"/>
      <c r="FRQ2" s="271"/>
      <c r="FRR2" s="271"/>
      <c r="FRS2" s="271"/>
      <c r="FRT2" s="271"/>
      <c r="FRU2" s="271"/>
      <c r="FRV2" s="271"/>
      <c r="FRW2" s="271"/>
      <c r="FRX2" s="271"/>
      <c r="FRY2" s="271"/>
      <c r="FRZ2" s="271"/>
      <c r="FSA2" s="271"/>
      <c r="FSB2" s="271"/>
      <c r="FSC2" s="271"/>
      <c r="FSD2" s="271"/>
      <c r="FSE2" s="271"/>
      <c r="FSF2" s="271"/>
      <c r="FSG2" s="271"/>
      <c r="FSH2" s="271"/>
      <c r="FSI2" s="271"/>
      <c r="FSJ2" s="271"/>
      <c r="FSK2" s="271"/>
      <c r="FSL2" s="271"/>
      <c r="FSM2" s="271"/>
      <c r="FSN2" s="271"/>
      <c r="FSO2" s="271"/>
      <c r="FSP2" s="271"/>
      <c r="FSQ2" s="271"/>
      <c r="FSR2" s="271"/>
      <c r="FSS2" s="271"/>
      <c r="FST2" s="271"/>
      <c r="FSU2" s="271"/>
      <c r="FSV2" s="271"/>
      <c r="FSW2" s="271"/>
      <c r="FSX2" s="271"/>
      <c r="FSY2" s="271"/>
      <c r="FSZ2" s="271"/>
      <c r="FTA2" s="271"/>
      <c r="FTB2" s="271"/>
      <c r="FTC2" s="271"/>
      <c r="FTD2" s="271"/>
      <c r="FTE2" s="271"/>
      <c r="FTF2" s="271"/>
      <c r="FTG2" s="271"/>
      <c r="FTH2" s="271"/>
      <c r="FTI2" s="271"/>
      <c r="FTJ2" s="271"/>
      <c r="FTK2" s="271"/>
      <c r="FTL2" s="271"/>
      <c r="FTM2" s="271"/>
      <c r="FTN2" s="271"/>
      <c r="FTO2" s="271"/>
      <c r="FTP2" s="271"/>
      <c r="FTQ2" s="271"/>
      <c r="FTR2" s="271"/>
      <c r="FTS2" s="271"/>
      <c r="FTT2" s="271"/>
      <c r="FTU2" s="271"/>
      <c r="FTV2" s="271"/>
      <c r="FTW2" s="271"/>
      <c r="FTX2" s="271"/>
      <c r="FTY2" s="271"/>
      <c r="FTZ2" s="271"/>
      <c r="FUA2" s="271"/>
      <c r="FUB2" s="271"/>
      <c r="FUC2" s="271"/>
      <c r="FUD2" s="271"/>
      <c r="FUE2" s="271"/>
      <c r="FUF2" s="271"/>
      <c r="FUG2" s="271"/>
      <c r="FUH2" s="271"/>
      <c r="FUI2" s="271"/>
      <c r="FUJ2" s="271"/>
      <c r="FUK2" s="271"/>
      <c r="FUL2" s="271"/>
      <c r="FUM2" s="271"/>
      <c r="FUN2" s="271"/>
      <c r="FUO2" s="271"/>
      <c r="FUP2" s="271"/>
      <c r="FUQ2" s="271"/>
      <c r="FUR2" s="271"/>
      <c r="FUS2" s="271"/>
      <c r="FUT2" s="271"/>
      <c r="FUU2" s="271"/>
      <c r="FUV2" s="271"/>
      <c r="FUW2" s="271"/>
      <c r="FUX2" s="271"/>
      <c r="FUY2" s="271"/>
      <c r="FUZ2" s="271"/>
      <c r="FVA2" s="271"/>
      <c r="FVB2" s="271"/>
      <c r="FVC2" s="271"/>
      <c r="FVD2" s="271"/>
      <c r="FVE2" s="271"/>
      <c r="FVF2" s="271"/>
      <c r="FVG2" s="271"/>
      <c r="FVH2" s="271"/>
      <c r="FVI2" s="271"/>
      <c r="FVJ2" s="271"/>
      <c r="FVK2" s="271"/>
      <c r="FVL2" s="271"/>
      <c r="FVM2" s="271"/>
      <c r="FVN2" s="271"/>
      <c r="FVO2" s="271"/>
      <c r="FVP2" s="271"/>
      <c r="FVQ2" s="271"/>
      <c r="FVR2" s="271"/>
      <c r="FVS2" s="271"/>
      <c r="FVT2" s="271"/>
      <c r="FVU2" s="271"/>
      <c r="FVV2" s="271"/>
      <c r="FVW2" s="271"/>
      <c r="FVX2" s="271"/>
      <c r="FVY2" s="271"/>
      <c r="FVZ2" s="271"/>
      <c r="FWA2" s="271"/>
      <c r="FWB2" s="271"/>
      <c r="FWC2" s="271"/>
      <c r="FWD2" s="271"/>
      <c r="FWE2" s="271"/>
      <c r="FWF2" s="271"/>
      <c r="FWG2" s="271"/>
      <c r="FWH2" s="271"/>
      <c r="FWI2" s="271"/>
      <c r="FWJ2" s="271"/>
      <c r="FWK2" s="271"/>
      <c r="FWL2" s="271"/>
      <c r="FWM2" s="271"/>
      <c r="FWN2" s="271"/>
      <c r="FWO2" s="271"/>
      <c r="FWP2" s="271"/>
      <c r="FWQ2" s="271"/>
      <c r="FWR2" s="271"/>
      <c r="FWS2" s="271"/>
      <c r="FWT2" s="271"/>
      <c r="FWU2" s="271"/>
      <c r="FWV2" s="271"/>
      <c r="FWW2" s="271"/>
      <c r="FWX2" s="271"/>
      <c r="FWY2" s="271"/>
      <c r="FWZ2" s="271"/>
      <c r="FXA2" s="271"/>
      <c r="FXB2" s="271"/>
      <c r="FXC2" s="271"/>
      <c r="FXD2" s="271"/>
      <c r="FXE2" s="271"/>
      <c r="FXF2" s="271"/>
      <c r="FXG2" s="271"/>
      <c r="FXH2" s="271"/>
      <c r="FXI2" s="271"/>
      <c r="FXJ2" s="271"/>
      <c r="FXK2" s="271"/>
      <c r="FXL2" s="271"/>
      <c r="FXM2" s="271"/>
      <c r="FXN2" s="271"/>
      <c r="FXO2" s="271"/>
      <c r="FXP2" s="271"/>
      <c r="FXQ2" s="271"/>
      <c r="FXR2" s="271"/>
      <c r="FXS2" s="271"/>
      <c r="FXT2" s="271"/>
      <c r="FXU2" s="271"/>
      <c r="FXV2" s="271"/>
      <c r="FXW2" s="271"/>
      <c r="FXX2" s="271"/>
      <c r="FXY2" s="271"/>
      <c r="FXZ2" s="271"/>
      <c r="FYA2" s="271"/>
      <c r="FYB2" s="271"/>
      <c r="FYC2" s="271"/>
      <c r="FYD2" s="271"/>
      <c r="FYE2" s="271"/>
      <c r="FYF2" s="271"/>
      <c r="FYG2" s="271"/>
      <c r="FYH2" s="271"/>
      <c r="FYI2" s="271"/>
      <c r="FYJ2" s="271"/>
      <c r="FYK2" s="271"/>
      <c r="FYL2" s="271"/>
      <c r="FYM2" s="271"/>
      <c r="FYN2" s="271"/>
      <c r="FYO2" s="271"/>
      <c r="FYP2" s="271"/>
      <c r="FYQ2" s="271"/>
      <c r="FYR2" s="271"/>
      <c r="FYS2" s="271"/>
      <c r="FYT2" s="271"/>
      <c r="FYU2" s="271"/>
      <c r="FYV2" s="271"/>
      <c r="FYW2" s="271"/>
      <c r="FYX2" s="271"/>
      <c r="FYY2" s="271"/>
      <c r="FYZ2" s="271"/>
      <c r="FZA2" s="271"/>
      <c r="FZB2" s="271"/>
      <c r="FZC2" s="271"/>
      <c r="FZD2" s="271"/>
      <c r="FZE2" s="271"/>
      <c r="FZF2" s="271"/>
      <c r="FZG2" s="271"/>
      <c r="FZH2" s="271"/>
      <c r="FZI2" s="271"/>
      <c r="FZJ2" s="271"/>
      <c r="FZK2" s="271"/>
      <c r="FZL2" s="271"/>
      <c r="FZM2" s="271"/>
      <c r="FZN2" s="271"/>
      <c r="FZO2" s="271"/>
      <c r="FZP2" s="271"/>
      <c r="FZQ2" s="271"/>
      <c r="FZR2" s="271"/>
      <c r="FZS2" s="271"/>
      <c r="FZT2" s="271"/>
      <c r="FZU2" s="271"/>
      <c r="FZV2" s="271"/>
      <c r="FZW2" s="271"/>
      <c r="FZX2" s="271"/>
      <c r="FZY2" s="271"/>
      <c r="FZZ2" s="271"/>
      <c r="GAA2" s="271"/>
      <c r="GAB2" s="271"/>
      <c r="GAC2" s="271"/>
      <c r="GAD2" s="271"/>
      <c r="GAE2" s="271"/>
      <c r="GAF2" s="271"/>
      <c r="GAG2" s="271"/>
      <c r="GAH2" s="271"/>
      <c r="GAI2" s="271"/>
      <c r="GAJ2" s="271"/>
      <c r="GAK2" s="271"/>
      <c r="GAL2" s="271"/>
      <c r="GAM2" s="271"/>
      <c r="GAN2" s="271"/>
      <c r="GAO2" s="271"/>
      <c r="GAP2" s="271"/>
      <c r="GAQ2" s="271"/>
      <c r="GAR2" s="271"/>
      <c r="GAS2" s="271"/>
      <c r="GAT2" s="271"/>
      <c r="GAU2" s="271"/>
      <c r="GAV2" s="271"/>
      <c r="GAW2" s="271"/>
      <c r="GAX2" s="271"/>
      <c r="GAY2" s="271"/>
      <c r="GAZ2" s="271"/>
      <c r="GBA2" s="271"/>
      <c r="GBB2" s="271"/>
      <c r="GBC2" s="271"/>
      <c r="GBD2" s="271"/>
      <c r="GBE2" s="271"/>
      <c r="GBF2" s="271"/>
      <c r="GBG2" s="271"/>
      <c r="GBH2" s="271"/>
      <c r="GBI2" s="271"/>
      <c r="GBJ2" s="271"/>
      <c r="GBK2" s="271"/>
      <c r="GBL2" s="271"/>
      <c r="GBM2" s="271"/>
      <c r="GBN2" s="271"/>
      <c r="GBO2" s="271"/>
      <c r="GBP2" s="271"/>
      <c r="GBQ2" s="271"/>
      <c r="GBR2" s="271"/>
      <c r="GBS2" s="271"/>
      <c r="GBT2" s="271"/>
      <c r="GBU2" s="271"/>
      <c r="GBV2" s="271"/>
      <c r="GBW2" s="271"/>
      <c r="GBX2" s="271"/>
      <c r="GBY2" s="271"/>
      <c r="GBZ2" s="271"/>
      <c r="GCA2" s="271"/>
      <c r="GCB2" s="271"/>
      <c r="GCC2" s="271"/>
      <c r="GCD2" s="271"/>
      <c r="GCE2" s="271"/>
      <c r="GCF2" s="271"/>
      <c r="GCG2" s="271"/>
      <c r="GCH2" s="271"/>
      <c r="GCI2" s="271"/>
      <c r="GCJ2" s="271"/>
      <c r="GCK2" s="271"/>
      <c r="GCL2" s="271"/>
      <c r="GCM2" s="271"/>
      <c r="GCN2" s="271"/>
      <c r="GCO2" s="271"/>
      <c r="GCP2" s="271"/>
      <c r="GCQ2" s="271"/>
      <c r="GCR2" s="271"/>
      <c r="GCS2" s="271"/>
      <c r="GCT2" s="271"/>
      <c r="GCU2" s="271"/>
      <c r="GCV2" s="271"/>
      <c r="GCW2" s="271"/>
      <c r="GCX2" s="271"/>
      <c r="GCY2" s="271"/>
      <c r="GCZ2" s="271"/>
      <c r="GDA2" s="271"/>
      <c r="GDB2" s="271"/>
      <c r="GDC2" s="271"/>
      <c r="GDD2" s="271"/>
      <c r="GDE2" s="271"/>
      <c r="GDF2" s="271"/>
      <c r="GDG2" s="271"/>
      <c r="GDH2" s="271"/>
      <c r="GDI2" s="271"/>
      <c r="GDJ2" s="271"/>
      <c r="GDK2" s="271"/>
      <c r="GDL2" s="271"/>
      <c r="GDM2" s="271"/>
      <c r="GDN2" s="271"/>
      <c r="GDO2" s="271"/>
      <c r="GDP2" s="271"/>
      <c r="GDQ2" s="271"/>
      <c r="GDR2" s="271"/>
      <c r="GDS2" s="271"/>
      <c r="GDT2" s="271"/>
      <c r="GDU2" s="271"/>
      <c r="GDV2" s="271"/>
      <c r="GDW2" s="271"/>
      <c r="GDX2" s="271"/>
      <c r="GDY2" s="271"/>
      <c r="GDZ2" s="271"/>
      <c r="GEA2" s="271"/>
      <c r="GEB2" s="271"/>
      <c r="GEC2" s="271"/>
      <c r="GED2" s="271"/>
      <c r="GEE2" s="271"/>
      <c r="GEF2" s="271"/>
      <c r="GEG2" s="271"/>
      <c r="GEH2" s="271"/>
      <c r="GEI2" s="271"/>
      <c r="GEJ2" s="271"/>
      <c r="GEK2" s="271"/>
      <c r="GEL2" s="271"/>
      <c r="GEM2" s="271"/>
      <c r="GEN2" s="271"/>
      <c r="GEO2" s="271"/>
      <c r="GEP2" s="271"/>
      <c r="GEQ2" s="271"/>
      <c r="GER2" s="271"/>
      <c r="GES2" s="271"/>
      <c r="GET2" s="271"/>
      <c r="GEU2" s="271"/>
      <c r="GEV2" s="271"/>
      <c r="GEW2" s="271"/>
      <c r="GEX2" s="271"/>
      <c r="GEY2" s="271"/>
      <c r="GEZ2" s="271"/>
      <c r="GFA2" s="271"/>
      <c r="GFB2" s="271"/>
      <c r="GFC2" s="271"/>
      <c r="GFD2" s="271"/>
      <c r="GFE2" s="271"/>
      <c r="GFF2" s="271"/>
      <c r="GFG2" s="271"/>
      <c r="GFH2" s="271"/>
      <c r="GFI2" s="271"/>
      <c r="GFJ2" s="271"/>
      <c r="GFK2" s="271"/>
      <c r="GFL2" s="271"/>
      <c r="GFM2" s="271"/>
      <c r="GFN2" s="271"/>
      <c r="GFO2" s="271"/>
      <c r="GFP2" s="271"/>
      <c r="GFQ2" s="271"/>
      <c r="GFR2" s="271"/>
      <c r="GFS2" s="271"/>
      <c r="GFT2" s="271"/>
      <c r="GFU2" s="271"/>
      <c r="GFV2" s="271"/>
      <c r="GFW2" s="271"/>
      <c r="GFX2" s="271"/>
      <c r="GFY2" s="271"/>
      <c r="GFZ2" s="271"/>
      <c r="GGA2" s="271"/>
      <c r="GGB2" s="271"/>
      <c r="GGC2" s="271"/>
      <c r="GGD2" s="271"/>
      <c r="GGE2" s="271"/>
      <c r="GGF2" s="271"/>
      <c r="GGG2" s="271"/>
      <c r="GGH2" s="271"/>
      <c r="GGI2" s="271"/>
      <c r="GGJ2" s="271"/>
      <c r="GGK2" s="271"/>
      <c r="GGL2" s="271"/>
      <c r="GGM2" s="271"/>
      <c r="GGN2" s="271"/>
      <c r="GGO2" s="271"/>
      <c r="GGP2" s="271"/>
      <c r="GGQ2" s="271"/>
      <c r="GGR2" s="271"/>
      <c r="GGS2" s="271"/>
      <c r="GGT2" s="271"/>
      <c r="GGU2" s="271"/>
      <c r="GGV2" s="271"/>
      <c r="GGW2" s="271"/>
      <c r="GGX2" s="271"/>
      <c r="GGY2" s="271"/>
      <c r="GGZ2" s="271"/>
      <c r="GHA2" s="271"/>
      <c r="GHB2" s="271"/>
      <c r="GHC2" s="271"/>
      <c r="GHD2" s="271"/>
      <c r="GHE2" s="271"/>
      <c r="GHF2" s="271"/>
      <c r="GHG2" s="271"/>
      <c r="GHH2" s="271"/>
      <c r="GHI2" s="271"/>
      <c r="GHJ2" s="271"/>
      <c r="GHK2" s="271"/>
      <c r="GHL2" s="271"/>
      <c r="GHM2" s="271"/>
      <c r="GHN2" s="271"/>
      <c r="GHO2" s="271"/>
      <c r="GHP2" s="271"/>
      <c r="GHQ2" s="271"/>
      <c r="GHR2" s="271"/>
      <c r="GHS2" s="271"/>
      <c r="GHT2" s="271"/>
      <c r="GHU2" s="271"/>
      <c r="GHV2" s="271"/>
      <c r="GHW2" s="271"/>
      <c r="GHX2" s="271"/>
      <c r="GHY2" s="271"/>
      <c r="GHZ2" s="271"/>
      <c r="GIA2" s="271"/>
      <c r="GIB2" s="271"/>
      <c r="GIC2" s="271"/>
      <c r="GID2" s="271"/>
      <c r="GIE2" s="271"/>
      <c r="GIF2" s="271"/>
      <c r="GIG2" s="271"/>
      <c r="GIH2" s="271"/>
      <c r="GII2" s="271"/>
      <c r="GIJ2" s="271"/>
      <c r="GIK2" s="271"/>
      <c r="GIL2" s="271"/>
      <c r="GIM2" s="271"/>
      <c r="GIN2" s="271"/>
      <c r="GIO2" s="271"/>
      <c r="GIP2" s="271"/>
      <c r="GIQ2" s="271"/>
      <c r="GIR2" s="271"/>
      <c r="GIS2" s="271"/>
      <c r="GIT2" s="271"/>
      <c r="GIU2" s="271"/>
      <c r="GIV2" s="271"/>
      <c r="GIW2" s="271"/>
      <c r="GIX2" s="271"/>
      <c r="GIY2" s="271"/>
      <c r="GIZ2" s="271"/>
      <c r="GJA2" s="271"/>
      <c r="GJB2" s="271"/>
      <c r="GJC2" s="271"/>
      <c r="GJD2" s="271"/>
      <c r="GJE2" s="271"/>
      <c r="GJF2" s="271"/>
      <c r="GJG2" s="271"/>
      <c r="GJH2" s="271"/>
      <c r="GJI2" s="271"/>
      <c r="GJJ2" s="271"/>
      <c r="GJK2" s="271"/>
      <c r="GJL2" s="271"/>
      <c r="GJM2" s="271"/>
      <c r="GJN2" s="271"/>
      <c r="GJO2" s="271"/>
      <c r="GJP2" s="271"/>
      <c r="GJQ2" s="271"/>
      <c r="GJR2" s="271"/>
      <c r="GJS2" s="271"/>
      <c r="GJT2" s="271"/>
      <c r="GJU2" s="271"/>
      <c r="GJV2" s="271"/>
      <c r="GJW2" s="271"/>
      <c r="GJX2" s="271"/>
      <c r="GJY2" s="271"/>
      <c r="GJZ2" s="271"/>
      <c r="GKA2" s="271"/>
      <c r="GKB2" s="271"/>
      <c r="GKC2" s="271"/>
      <c r="GKD2" s="271"/>
      <c r="GKE2" s="271"/>
      <c r="GKF2" s="271"/>
      <c r="GKG2" s="271"/>
      <c r="GKH2" s="271"/>
      <c r="GKI2" s="271"/>
      <c r="GKJ2" s="271"/>
      <c r="GKK2" s="271"/>
      <c r="GKL2" s="271"/>
      <c r="GKM2" s="271"/>
      <c r="GKN2" s="271"/>
      <c r="GKO2" s="271"/>
      <c r="GKP2" s="271"/>
      <c r="GKQ2" s="271"/>
      <c r="GKR2" s="271"/>
      <c r="GKS2" s="271"/>
      <c r="GKT2" s="271"/>
      <c r="GKU2" s="271"/>
      <c r="GKV2" s="271"/>
      <c r="GKW2" s="271"/>
      <c r="GKX2" s="271"/>
      <c r="GKY2" s="271"/>
      <c r="GKZ2" s="271"/>
      <c r="GLA2" s="271"/>
      <c r="GLB2" s="271"/>
      <c r="GLC2" s="271"/>
      <c r="GLD2" s="271"/>
      <c r="GLE2" s="271"/>
      <c r="GLF2" s="271"/>
      <c r="GLG2" s="271"/>
      <c r="GLH2" s="271"/>
      <c r="GLI2" s="271"/>
      <c r="GLJ2" s="271"/>
      <c r="GLK2" s="271"/>
      <c r="GLL2" s="271"/>
      <c r="GLM2" s="271"/>
      <c r="GLN2" s="271"/>
      <c r="GLO2" s="271"/>
      <c r="GLP2" s="271"/>
      <c r="GLQ2" s="271"/>
      <c r="GLR2" s="271"/>
      <c r="GLS2" s="271"/>
      <c r="GLT2" s="271"/>
      <c r="GLU2" s="271"/>
      <c r="GLV2" s="271"/>
      <c r="GLW2" s="271"/>
      <c r="GLX2" s="271"/>
      <c r="GLY2" s="271"/>
      <c r="GLZ2" s="271"/>
      <c r="GMA2" s="271"/>
      <c r="GMB2" s="271"/>
      <c r="GMC2" s="271"/>
      <c r="GMD2" s="271"/>
      <c r="GME2" s="271"/>
      <c r="GMF2" s="271"/>
      <c r="GMG2" s="271"/>
      <c r="GMH2" s="271"/>
      <c r="GMI2" s="271"/>
      <c r="GMJ2" s="271"/>
      <c r="GMK2" s="271"/>
      <c r="GML2" s="271"/>
      <c r="GMM2" s="271"/>
      <c r="GMN2" s="271"/>
      <c r="GMO2" s="271"/>
      <c r="GMP2" s="271"/>
      <c r="GMQ2" s="271"/>
      <c r="GMR2" s="271"/>
      <c r="GMS2" s="271"/>
      <c r="GMT2" s="271"/>
      <c r="GMU2" s="271"/>
      <c r="GMV2" s="271"/>
      <c r="GMW2" s="271"/>
      <c r="GMX2" s="271"/>
      <c r="GMY2" s="271"/>
      <c r="GMZ2" s="271"/>
      <c r="GNA2" s="271"/>
      <c r="GNB2" s="271"/>
      <c r="GNC2" s="271"/>
      <c r="GND2" s="271"/>
      <c r="GNE2" s="271"/>
      <c r="GNF2" s="271"/>
      <c r="GNG2" s="271"/>
      <c r="GNH2" s="271"/>
      <c r="GNI2" s="271"/>
      <c r="GNJ2" s="271"/>
      <c r="GNK2" s="271"/>
      <c r="GNL2" s="271"/>
      <c r="GNM2" s="271"/>
      <c r="GNN2" s="271"/>
      <c r="GNO2" s="271"/>
      <c r="GNP2" s="271"/>
      <c r="GNQ2" s="271"/>
      <c r="GNR2" s="271"/>
      <c r="GNS2" s="271"/>
      <c r="GNT2" s="271"/>
      <c r="GNU2" s="271"/>
      <c r="GNV2" s="271"/>
      <c r="GNW2" s="271"/>
      <c r="GNX2" s="271"/>
      <c r="GNY2" s="271"/>
      <c r="GNZ2" s="271"/>
      <c r="GOA2" s="271"/>
      <c r="GOB2" s="271"/>
      <c r="GOC2" s="271"/>
      <c r="GOD2" s="271"/>
      <c r="GOE2" s="271"/>
      <c r="GOF2" s="271"/>
      <c r="GOG2" s="271"/>
      <c r="GOH2" s="271"/>
      <c r="GOI2" s="271"/>
      <c r="GOJ2" s="271"/>
      <c r="GOK2" s="271"/>
      <c r="GOL2" s="271"/>
      <c r="GOM2" s="271"/>
      <c r="GON2" s="271"/>
      <c r="GOO2" s="271"/>
      <c r="GOP2" s="271"/>
      <c r="GOQ2" s="271"/>
      <c r="GOR2" s="271"/>
      <c r="GOS2" s="271"/>
      <c r="GOT2" s="271"/>
      <c r="GOU2" s="271"/>
      <c r="GOV2" s="271"/>
      <c r="GOW2" s="271"/>
      <c r="GOX2" s="271"/>
      <c r="GOY2" s="271"/>
      <c r="GOZ2" s="271"/>
      <c r="GPA2" s="271"/>
      <c r="GPB2" s="271"/>
      <c r="GPC2" s="271"/>
      <c r="GPD2" s="271"/>
      <c r="GPE2" s="271"/>
      <c r="GPF2" s="271"/>
      <c r="GPG2" s="271"/>
      <c r="GPH2" s="271"/>
      <c r="GPI2" s="271"/>
      <c r="GPJ2" s="271"/>
      <c r="GPK2" s="271"/>
      <c r="GPL2" s="271"/>
      <c r="GPM2" s="271"/>
      <c r="GPN2" s="271"/>
      <c r="GPO2" s="271"/>
      <c r="GPP2" s="271"/>
      <c r="GPQ2" s="271"/>
      <c r="GPR2" s="271"/>
      <c r="GPS2" s="271"/>
      <c r="GPT2" s="271"/>
      <c r="GPU2" s="271"/>
      <c r="GPV2" s="271"/>
      <c r="GPW2" s="271"/>
      <c r="GPX2" s="271"/>
      <c r="GPY2" s="271"/>
      <c r="GPZ2" s="271"/>
      <c r="GQA2" s="271"/>
      <c r="GQB2" s="271"/>
      <c r="GQC2" s="271"/>
      <c r="GQD2" s="271"/>
      <c r="GQE2" s="271"/>
      <c r="GQF2" s="271"/>
      <c r="GQG2" s="271"/>
      <c r="GQH2" s="271"/>
      <c r="GQI2" s="271"/>
      <c r="GQJ2" s="271"/>
      <c r="GQK2" s="271"/>
      <c r="GQL2" s="271"/>
      <c r="GQM2" s="271"/>
      <c r="GQN2" s="271"/>
      <c r="GQO2" s="271"/>
      <c r="GQP2" s="271"/>
      <c r="GQQ2" s="271"/>
      <c r="GQR2" s="271"/>
      <c r="GQS2" s="271"/>
      <c r="GQT2" s="271"/>
      <c r="GQU2" s="271"/>
      <c r="GQV2" s="271"/>
      <c r="GQW2" s="271"/>
      <c r="GQX2" s="271"/>
      <c r="GQY2" s="271"/>
      <c r="GQZ2" s="271"/>
      <c r="GRA2" s="271"/>
      <c r="GRB2" s="271"/>
      <c r="GRC2" s="271"/>
      <c r="GRD2" s="271"/>
      <c r="GRE2" s="271"/>
      <c r="GRF2" s="271"/>
      <c r="GRG2" s="271"/>
      <c r="GRH2" s="271"/>
      <c r="GRI2" s="271"/>
      <c r="GRJ2" s="271"/>
      <c r="GRK2" s="271"/>
      <c r="GRL2" s="271"/>
      <c r="GRM2" s="271"/>
      <c r="GRN2" s="271"/>
      <c r="GRO2" s="271"/>
      <c r="GRP2" s="271"/>
      <c r="GRQ2" s="271"/>
      <c r="GRR2" s="271"/>
      <c r="GRS2" s="271"/>
      <c r="GRT2" s="271"/>
      <c r="GRU2" s="271"/>
      <c r="GRV2" s="271"/>
      <c r="GRW2" s="271"/>
      <c r="GRX2" s="271"/>
      <c r="GRY2" s="271"/>
      <c r="GRZ2" s="271"/>
      <c r="GSA2" s="271"/>
      <c r="GSB2" s="271"/>
      <c r="GSC2" s="271"/>
      <c r="GSD2" s="271"/>
      <c r="GSE2" s="271"/>
      <c r="GSF2" s="271"/>
      <c r="GSG2" s="271"/>
      <c r="GSH2" s="271"/>
      <c r="GSI2" s="271"/>
      <c r="GSJ2" s="271"/>
      <c r="GSK2" s="271"/>
      <c r="GSL2" s="271"/>
      <c r="GSM2" s="271"/>
      <c r="GSN2" s="271"/>
      <c r="GSO2" s="271"/>
      <c r="GSP2" s="271"/>
      <c r="GSQ2" s="271"/>
      <c r="GSR2" s="271"/>
      <c r="GSS2" s="271"/>
      <c r="GST2" s="271"/>
      <c r="GSU2" s="271"/>
      <c r="GSV2" s="271"/>
      <c r="GSW2" s="271"/>
      <c r="GSX2" s="271"/>
      <c r="GSY2" s="271"/>
      <c r="GSZ2" s="271"/>
      <c r="GTA2" s="271"/>
      <c r="GTB2" s="271"/>
      <c r="GTC2" s="271"/>
      <c r="GTD2" s="271"/>
      <c r="GTE2" s="271"/>
      <c r="GTF2" s="271"/>
      <c r="GTG2" s="271"/>
      <c r="GTH2" s="271"/>
      <c r="GTI2" s="271"/>
      <c r="GTJ2" s="271"/>
      <c r="GTK2" s="271"/>
      <c r="GTL2" s="271"/>
      <c r="GTM2" s="271"/>
      <c r="GTN2" s="271"/>
      <c r="GTO2" s="271"/>
      <c r="GTP2" s="271"/>
      <c r="GTQ2" s="271"/>
      <c r="GTR2" s="271"/>
      <c r="GTS2" s="271"/>
      <c r="GTT2" s="271"/>
      <c r="GTU2" s="271"/>
      <c r="GTV2" s="271"/>
      <c r="GTW2" s="271"/>
      <c r="GTX2" s="271"/>
      <c r="GTY2" s="271"/>
      <c r="GTZ2" s="271"/>
      <c r="GUA2" s="271"/>
      <c r="GUB2" s="271"/>
      <c r="GUC2" s="271"/>
      <c r="GUD2" s="271"/>
      <c r="GUE2" s="271"/>
      <c r="GUF2" s="271"/>
      <c r="GUG2" s="271"/>
      <c r="GUH2" s="271"/>
      <c r="GUI2" s="271"/>
      <c r="GUJ2" s="271"/>
      <c r="GUK2" s="271"/>
      <c r="GUL2" s="271"/>
      <c r="GUM2" s="271"/>
      <c r="GUN2" s="271"/>
      <c r="GUO2" s="271"/>
      <c r="GUP2" s="271"/>
      <c r="GUQ2" s="271"/>
      <c r="GUR2" s="271"/>
      <c r="GUS2" s="271"/>
      <c r="GUT2" s="271"/>
      <c r="GUU2" s="271"/>
      <c r="GUV2" s="271"/>
      <c r="GUW2" s="271"/>
      <c r="GUX2" s="271"/>
      <c r="GUY2" s="271"/>
      <c r="GUZ2" s="271"/>
      <c r="GVA2" s="271"/>
      <c r="GVB2" s="271"/>
      <c r="GVC2" s="271"/>
      <c r="GVD2" s="271"/>
      <c r="GVE2" s="271"/>
      <c r="GVF2" s="271"/>
      <c r="GVG2" s="271"/>
      <c r="GVH2" s="271"/>
      <c r="GVI2" s="271"/>
      <c r="GVJ2" s="271"/>
      <c r="GVK2" s="271"/>
      <c r="GVL2" s="271"/>
      <c r="GVM2" s="271"/>
      <c r="GVN2" s="271"/>
      <c r="GVO2" s="271"/>
      <c r="GVP2" s="271"/>
      <c r="GVQ2" s="271"/>
      <c r="GVR2" s="271"/>
      <c r="GVS2" s="271"/>
      <c r="GVT2" s="271"/>
      <c r="GVU2" s="271"/>
      <c r="GVV2" s="271"/>
      <c r="GVW2" s="271"/>
      <c r="GVX2" s="271"/>
      <c r="GVY2" s="271"/>
      <c r="GVZ2" s="271"/>
      <c r="GWA2" s="271"/>
      <c r="GWB2" s="271"/>
      <c r="GWC2" s="271"/>
      <c r="GWD2" s="271"/>
      <c r="GWE2" s="271"/>
      <c r="GWF2" s="271"/>
      <c r="GWG2" s="271"/>
      <c r="GWH2" s="271"/>
      <c r="GWI2" s="271"/>
      <c r="GWJ2" s="271"/>
      <c r="GWK2" s="271"/>
      <c r="GWL2" s="271"/>
      <c r="GWM2" s="271"/>
      <c r="GWN2" s="271"/>
      <c r="GWO2" s="271"/>
      <c r="GWP2" s="271"/>
      <c r="GWQ2" s="271"/>
      <c r="GWR2" s="271"/>
      <c r="GWS2" s="271"/>
      <c r="GWT2" s="271"/>
      <c r="GWU2" s="271"/>
      <c r="GWV2" s="271"/>
      <c r="GWW2" s="271"/>
      <c r="GWX2" s="271"/>
      <c r="GWY2" s="271"/>
      <c r="GWZ2" s="271"/>
      <c r="GXA2" s="271"/>
      <c r="GXB2" s="271"/>
      <c r="GXC2" s="271"/>
      <c r="GXD2" s="271"/>
      <c r="GXE2" s="271"/>
      <c r="GXF2" s="271"/>
      <c r="GXG2" s="271"/>
      <c r="GXH2" s="271"/>
      <c r="GXI2" s="271"/>
      <c r="GXJ2" s="271"/>
      <c r="GXK2" s="271"/>
      <c r="GXL2" s="271"/>
      <c r="GXM2" s="271"/>
      <c r="GXN2" s="271"/>
      <c r="GXO2" s="271"/>
      <c r="GXP2" s="271"/>
      <c r="GXQ2" s="271"/>
      <c r="GXR2" s="271"/>
      <c r="GXS2" s="271"/>
      <c r="GXT2" s="271"/>
      <c r="GXU2" s="271"/>
      <c r="GXV2" s="271"/>
      <c r="GXW2" s="271"/>
      <c r="GXX2" s="271"/>
      <c r="GXY2" s="271"/>
      <c r="GXZ2" s="271"/>
      <c r="GYA2" s="271"/>
      <c r="GYB2" s="271"/>
      <c r="GYC2" s="271"/>
      <c r="GYD2" s="271"/>
      <c r="GYE2" s="271"/>
      <c r="GYF2" s="271"/>
      <c r="GYG2" s="271"/>
      <c r="GYH2" s="271"/>
      <c r="GYI2" s="271"/>
      <c r="GYJ2" s="271"/>
      <c r="GYK2" s="271"/>
      <c r="GYL2" s="271"/>
      <c r="GYM2" s="271"/>
      <c r="GYN2" s="271"/>
      <c r="GYO2" s="271"/>
      <c r="GYP2" s="271"/>
      <c r="GYQ2" s="271"/>
      <c r="GYR2" s="271"/>
      <c r="GYS2" s="271"/>
      <c r="GYT2" s="271"/>
      <c r="GYU2" s="271"/>
      <c r="GYV2" s="271"/>
      <c r="GYW2" s="271"/>
      <c r="GYX2" s="271"/>
      <c r="GYY2" s="271"/>
      <c r="GYZ2" s="271"/>
      <c r="GZA2" s="271"/>
      <c r="GZB2" s="271"/>
      <c r="GZC2" s="271"/>
      <c r="GZD2" s="271"/>
      <c r="GZE2" s="271"/>
      <c r="GZF2" s="271"/>
      <c r="GZG2" s="271"/>
      <c r="GZH2" s="271"/>
      <c r="GZI2" s="271"/>
      <c r="GZJ2" s="271"/>
      <c r="GZK2" s="271"/>
      <c r="GZL2" s="271"/>
      <c r="GZM2" s="271"/>
      <c r="GZN2" s="271"/>
      <c r="GZO2" s="271"/>
      <c r="GZP2" s="271"/>
      <c r="GZQ2" s="271"/>
      <c r="GZR2" s="271"/>
      <c r="GZS2" s="271"/>
      <c r="GZT2" s="271"/>
      <c r="GZU2" s="271"/>
      <c r="GZV2" s="271"/>
      <c r="GZW2" s="271"/>
      <c r="GZX2" s="271"/>
      <c r="GZY2" s="271"/>
      <c r="GZZ2" s="271"/>
      <c r="HAA2" s="271"/>
      <c r="HAB2" s="271"/>
      <c r="HAC2" s="271"/>
      <c r="HAD2" s="271"/>
      <c r="HAE2" s="271"/>
      <c r="HAF2" s="271"/>
      <c r="HAG2" s="271"/>
      <c r="HAH2" s="271"/>
      <c r="HAI2" s="271"/>
      <c r="HAJ2" s="271"/>
      <c r="HAK2" s="271"/>
      <c r="HAL2" s="271"/>
      <c r="HAM2" s="271"/>
      <c r="HAN2" s="271"/>
      <c r="HAO2" s="271"/>
      <c r="HAP2" s="271"/>
      <c r="HAQ2" s="271"/>
      <c r="HAR2" s="271"/>
      <c r="HAS2" s="271"/>
      <c r="HAT2" s="271"/>
      <c r="HAU2" s="271"/>
      <c r="HAV2" s="271"/>
      <c r="HAW2" s="271"/>
      <c r="HAX2" s="271"/>
      <c r="HAY2" s="271"/>
      <c r="HAZ2" s="271"/>
      <c r="HBA2" s="271"/>
      <c r="HBB2" s="271"/>
      <c r="HBC2" s="271"/>
      <c r="HBD2" s="271"/>
      <c r="HBE2" s="271"/>
      <c r="HBF2" s="271"/>
      <c r="HBG2" s="271"/>
      <c r="HBH2" s="271"/>
      <c r="HBI2" s="271"/>
      <c r="HBJ2" s="271"/>
      <c r="HBK2" s="271"/>
      <c r="HBL2" s="271"/>
      <c r="HBM2" s="271"/>
      <c r="HBN2" s="271"/>
      <c r="HBO2" s="271"/>
      <c r="HBP2" s="271"/>
      <c r="HBQ2" s="271"/>
      <c r="HBR2" s="271"/>
      <c r="HBS2" s="271"/>
      <c r="HBT2" s="271"/>
      <c r="HBU2" s="271"/>
      <c r="HBV2" s="271"/>
      <c r="HBW2" s="271"/>
      <c r="HBX2" s="271"/>
      <c r="HBY2" s="271"/>
      <c r="HBZ2" s="271"/>
      <c r="HCA2" s="271"/>
      <c r="HCB2" s="271"/>
      <c r="HCC2" s="271"/>
      <c r="HCD2" s="271"/>
      <c r="HCE2" s="271"/>
      <c r="HCF2" s="271"/>
      <c r="HCG2" s="271"/>
      <c r="HCH2" s="271"/>
      <c r="HCI2" s="271"/>
      <c r="HCJ2" s="271"/>
      <c r="HCK2" s="271"/>
      <c r="HCL2" s="271"/>
      <c r="HCM2" s="271"/>
      <c r="HCN2" s="271"/>
      <c r="HCO2" s="271"/>
      <c r="HCP2" s="271"/>
      <c r="HCQ2" s="271"/>
      <c r="HCR2" s="271"/>
      <c r="HCS2" s="271"/>
      <c r="HCT2" s="271"/>
      <c r="HCU2" s="271"/>
      <c r="HCV2" s="271"/>
      <c r="HCW2" s="271"/>
      <c r="HCX2" s="271"/>
      <c r="HCY2" s="271"/>
      <c r="HCZ2" s="271"/>
      <c r="HDA2" s="271"/>
      <c r="HDB2" s="271"/>
      <c r="HDC2" s="271"/>
      <c r="HDD2" s="271"/>
      <c r="HDE2" s="271"/>
      <c r="HDF2" s="271"/>
      <c r="HDG2" s="271"/>
      <c r="HDH2" s="271"/>
      <c r="HDI2" s="271"/>
      <c r="HDJ2" s="271"/>
      <c r="HDK2" s="271"/>
      <c r="HDL2" s="271"/>
      <c r="HDM2" s="271"/>
      <c r="HDN2" s="271"/>
      <c r="HDO2" s="271"/>
      <c r="HDP2" s="271"/>
      <c r="HDQ2" s="271"/>
      <c r="HDR2" s="271"/>
      <c r="HDS2" s="271"/>
      <c r="HDT2" s="271"/>
      <c r="HDU2" s="271"/>
      <c r="HDV2" s="271"/>
      <c r="HDW2" s="271"/>
      <c r="HDX2" s="271"/>
      <c r="HDY2" s="271"/>
      <c r="HDZ2" s="271"/>
      <c r="HEA2" s="271"/>
      <c r="HEB2" s="271"/>
      <c r="HEC2" s="271"/>
      <c r="HED2" s="271"/>
      <c r="HEE2" s="271"/>
      <c r="HEF2" s="271"/>
      <c r="HEG2" s="271"/>
      <c r="HEH2" s="271"/>
      <c r="HEI2" s="271"/>
      <c r="HEJ2" s="271"/>
      <c r="HEK2" s="271"/>
      <c r="HEL2" s="271"/>
      <c r="HEM2" s="271"/>
      <c r="HEN2" s="271"/>
      <c r="HEO2" s="271"/>
      <c r="HEP2" s="271"/>
      <c r="HEQ2" s="271"/>
      <c r="HER2" s="271"/>
      <c r="HES2" s="271"/>
      <c r="HET2" s="271"/>
      <c r="HEU2" s="271"/>
      <c r="HEV2" s="271"/>
      <c r="HEW2" s="271"/>
      <c r="HEX2" s="271"/>
      <c r="HEY2" s="271"/>
      <c r="HEZ2" s="271"/>
      <c r="HFA2" s="271"/>
      <c r="HFB2" s="271"/>
      <c r="HFC2" s="271"/>
      <c r="HFD2" s="271"/>
      <c r="HFE2" s="271"/>
      <c r="HFF2" s="271"/>
      <c r="HFG2" s="271"/>
      <c r="HFH2" s="271"/>
      <c r="HFI2" s="271"/>
      <c r="HFJ2" s="271"/>
      <c r="HFK2" s="271"/>
      <c r="HFL2" s="271"/>
      <c r="HFM2" s="271"/>
      <c r="HFN2" s="271"/>
      <c r="HFO2" s="271"/>
      <c r="HFP2" s="271"/>
      <c r="HFQ2" s="271"/>
      <c r="HFR2" s="271"/>
      <c r="HFS2" s="271"/>
      <c r="HFT2" s="271"/>
      <c r="HFU2" s="271"/>
      <c r="HFV2" s="271"/>
      <c r="HFW2" s="271"/>
      <c r="HFX2" s="271"/>
      <c r="HFY2" s="271"/>
      <c r="HFZ2" s="271"/>
      <c r="HGA2" s="271"/>
      <c r="HGB2" s="271"/>
      <c r="HGC2" s="271"/>
      <c r="HGD2" s="271"/>
      <c r="HGE2" s="271"/>
      <c r="HGF2" s="271"/>
      <c r="HGG2" s="271"/>
      <c r="HGH2" s="271"/>
      <c r="HGI2" s="271"/>
      <c r="HGJ2" s="271"/>
      <c r="HGK2" s="271"/>
      <c r="HGL2" s="271"/>
      <c r="HGM2" s="271"/>
      <c r="HGN2" s="271"/>
      <c r="HGO2" s="271"/>
      <c r="HGP2" s="271"/>
      <c r="HGQ2" s="271"/>
      <c r="HGR2" s="271"/>
      <c r="HGS2" s="271"/>
      <c r="HGT2" s="271"/>
      <c r="HGU2" s="271"/>
      <c r="HGV2" s="271"/>
      <c r="HGW2" s="271"/>
      <c r="HGX2" s="271"/>
      <c r="HGY2" s="271"/>
      <c r="HGZ2" s="271"/>
      <c r="HHA2" s="271"/>
      <c r="HHB2" s="271"/>
      <c r="HHC2" s="271"/>
      <c r="HHD2" s="271"/>
      <c r="HHE2" s="271"/>
      <c r="HHF2" s="271"/>
      <c r="HHG2" s="271"/>
      <c r="HHH2" s="271"/>
      <c r="HHI2" s="271"/>
      <c r="HHJ2" s="271"/>
      <c r="HHK2" s="271"/>
      <c r="HHL2" s="271"/>
      <c r="HHM2" s="271"/>
      <c r="HHN2" s="271"/>
      <c r="HHO2" s="271"/>
      <c r="HHP2" s="271"/>
      <c r="HHQ2" s="271"/>
      <c r="HHR2" s="271"/>
      <c r="HHS2" s="271"/>
      <c r="HHT2" s="271"/>
      <c r="HHU2" s="271"/>
      <c r="HHV2" s="271"/>
      <c r="HHW2" s="271"/>
      <c r="HHX2" s="271"/>
      <c r="HHY2" s="271"/>
      <c r="HHZ2" s="271"/>
      <c r="HIA2" s="271"/>
      <c r="HIB2" s="271"/>
      <c r="HIC2" s="271"/>
      <c r="HID2" s="271"/>
      <c r="HIE2" s="271"/>
      <c r="HIF2" s="271"/>
      <c r="HIG2" s="271"/>
      <c r="HIH2" s="271"/>
      <c r="HII2" s="271"/>
      <c r="HIJ2" s="271"/>
      <c r="HIK2" s="271"/>
      <c r="HIL2" s="271"/>
      <c r="HIM2" s="271"/>
      <c r="HIN2" s="271"/>
      <c r="HIO2" s="271"/>
      <c r="HIP2" s="271"/>
      <c r="HIQ2" s="271"/>
      <c r="HIR2" s="271"/>
      <c r="HIS2" s="271"/>
      <c r="HIT2" s="271"/>
      <c r="HIU2" s="271"/>
      <c r="HIV2" s="271"/>
      <c r="HIW2" s="271"/>
      <c r="HIX2" s="271"/>
      <c r="HIY2" s="271"/>
      <c r="HIZ2" s="271"/>
      <c r="HJA2" s="271"/>
      <c r="HJB2" s="271"/>
      <c r="HJC2" s="271"/>
      <c r="HJD2" s="271"/>
      <c r="HJE2" s="271"/>
      <c r="HJF2" s="271"/>
      <c r="HJG2" s="271"/>
      <c r="HJH2" s="271"/>
      <c r="HJI2" s="271"/>
      <c r="HJJ2" s="271"/>
      <c r="HJK2" s="271"/>
      <c r="HJL2" s="271"/>
      <c r="HJM2" s="271"/>
      <c r="HJN2" s="271"/>
      <c r="HJO2" s="271"/>
      <c r="HJP2" s="271"/>
      <c r="HJQ2" s="271"/>
      <c r="HJR2" s="271"/>
      <c r="HJS2" s="271"/>
      <c r="HJT2" s="271"/>
      <c r="HJU2" s="271"/>
      <c r="HJV2" s="271"/>
      <c r="HJW2" s="271"/>
      <c r="HJX2" s="271"/>
      <c r="HJY2" s="271"/>
      <c r="HJZ2" s="271"/>
      <c r="HKA2" s="271"/>
      <c r="HKB2" s="271"/>
      <c r="HKC2" s="271"/>
      <c r="HKD2" s="271"/>
      <c r="HKE2" s="271"/>
      <c r="HKF2" s="271"/>
      <c r="HKG2" s="271"/>
      <c r="HKH2" s="271"/>
      <c r="HKI2" s="271"/>
      <c r="HKJ2" s="271"/>
      <c r="HKK2" s="271"/>
      <c r="HKL2" s="271"/>
      <c r="HKM2" s="271"/>
      <c r="HKN2" s="271"/>
      <c r="HKO2" s="271"/>
      <c r="HKP2" s="271"/>
      <c r="HKQ2" s="271"/>
      <c r="HKR2" s="271"/>
      <c r="HKS2" s="271"/>
      <c r="HKT2" s="271"/>
      <c r="HKU2" s="271"/>
      <c r="HKV2" s="271"/>
      <c r="HKW2" s="271"/>
      <c r="HKX2" s="271"/>
      <c r="HKY2" s="271"/>
      <c r="HKZ2" s="271"/>
      <c r="HLA2" s="271"/>
      <c r="HLB2" s="271"/>
      <c r="HLC2" s="271"/>
      <c r="HLD2" s="271"/>
      <c r="HLE2" s="271"/>
      <c r="HLF2" s="271"/>
      <c r="HLG2" s="271"/>
      <c r="HLH2" s="271"/>
      <c r="HLI2" s="271"/>
      <c r="HLJ2" s="271"/>
      <c r="HLK2" s="271"/>
      <c r="HLL2" s="271"/>
      <c r="HLM2" s="271"/>
      <c r="HLN2" s="271"/>
      <c r="HLO2" s="271"/>
      <c r="HLP2" s="271"/>
      <c r="HLQ2" s="271"/>
      <c r="HLR2" s="271"/>
      <c r="HLS2" s="271"/>
      <c r="HLT2" s="271"/>
      <c r="HLU2" s="271"/>
      <c r="HLV2" s="271"/>
      <c r="HLW2" s="271"/>
      <c r="HLX2" s="271"/>
      <c r="HLY2" s="271"/>
      <c r="HLZ2" s="271"/>
      <c r="HMA2" s="271"/>
      <c r="HMB2" s="271"/>
      <c r="HMC2" s="271"/>
      <c r="HMD2" s="271"/>
      <c r="HME2" s="271"/>
      <c r="HMF2" s="271"/>
      <c r="HMG2" s="271"/>
      <c r="HMH2" s="271"/>
      <c r="HMI2" s="271"/>
      <c r="HMJ2" s="271"/>
      <c r="HMK2" s="271"/>
      <c r="HML2" s="271"/>
      <c r="HMM2" s="271"/>
      <c r="HMN2" s="271"/>
      <c r="HMO2" s="271"/>
      <c r="HMP2" s="271"/>
      <c r="HMQ2" s="271"/>
      <c r="HMR2" s="271"/>
      <c r="HMS2" s="271"/>
      <c r="HMT2" s="271"/>
      <c r="HMU2" s="271"/>
      <c r="HMV2" s="271"/>
      <c r="HMW2" s="271"/>
      <c r="HMX2" s="271"/>
      <c r="HMY2" s="271"/>
      <c r="HMZ2" s="271"/>
      <c r="HNA2" s="271"/>
      <c r="HNB2" s="271"/>
      <c r="HNC2" s="271"/>
      <c r="HND2" s="271"/>
      <c r="HNE2" s="271"/>
      <c r="HNF2" s="271"/>
      <c r="HNG2" s="271"/>
      <c r="HNH2" s="271"/>
      <c r="HNI2" s="271"/>
      <c r="HNJ2" s="271"/>
      <c r="HNK2" s="271"/>
      <c r="HNL2" s="271"/>
      <c r="HNM2" s="271"/>
      <c r="HNN2" s="271"/>
      <c r="HNO2" s="271"/>
      <c r="HNP2" s="271"/>
      <c r="HNQ2" s="271"/>
      <c r="HNR2" s="271"/>
      <c r="HNS2" s="271"/>
      <c r="HNT2" s="271"/>
      <c r="HNU2" s="271"/>
      <c r="HNV2" s="271"/>
      <c r="HNW2" s="271"/>
      <c r="HNX2" s="271"/>
      <c r="HNY2" s="271"/>
      <c r="HNZ2" s="271"/>
      <c r="HOA2" s="271"/>
      <c r="HOB2" s="271"/>
      <c r="HOC2" s="271"/>
      <c r="HOD2" s="271"/>
      <c r="HOE2" s="271"/>
      <c r="HOF2" s="271"/>
      <c r="HOG2" s="271"/>
      <c r="HOH2" s="271"/>
      <c r="HOI2" s="271"/>
      <c r="HOJ2" s="271"/>
      <c r="HOK2" s="271"/>
      <c r="HOL2" s="271"/>
      <c r="HOM2" s="271"/>
      <c r="HON2" s="271"/>
      <c r="HOO2" s="271"/>
      <c r="HOP2" s="271"/>
      <c r="HOQ2" s="271"/>
      <c r="HOR2" s="271"/>
      <c r="HOS2" s="271"/>
      <c r="HOT2" s="271"/>
      <c r="HOU2" s="271"/>
      <c r="HOV2" s="271"/>
      <c r="HOW2" s="271"/>
      <c r="HOX2" s="271"/>
      <c r="HOY2" s="271"/>
      <c r="HOZ2" s="271"/>
      <c r="HPA2" s="271"/>
      <c r="HPB2" s="271"/>
      <c r="HPC2" s="271"/>
      <c r="HPD2" s="271"/>
      <c r="HPE2" s="271"/>
      <c r="HPF2" s="271"/>
      <c r="HPG2" s="271"/>
      <c r="HPH2" s="271"/>
      <c r="HPI2" s="271"/>
      <c r="HPJ2" s="271"/>
      <c r="HPK2" s="271"/>
      <c r="HPL2" s="271"/>
      <c r="HPM2" s="271"/>
      <c r="HPN2" s="271"/>
      <c r="HPO2" s="271"/>
      <c r="HPP2" s="271"/>
      <c r="HPQ2" s="271"/>
      <c r="HPR2" s="271"/>
      <c r="HPS2" s="271"/>
      <c r="HPT2" s="271"/>
      <c r="HPU2" s="271"/>
      <c r="HPV2" s="271"/>
      <c r="HPW2" s="271"/>
      <c r="HPX2" s="271"/>
      <c r="HPY2" s="271"/>
      <c r="HPZ2" s="271"/>
      <c r="HQA2" s="271"/>
      <c r="HQB2" s="271"/>
      <c r="HQC2" s="271"/>
      <c r="HQD2" s="271"/>
      <c r="HQE2" s="271"/>
      <c r="HQF2" s="271"/>
      <c r="HQG2" s="271"/>
      <c r="HQH2" s="271"/>
      <c r="HQI2" s="271"/>
      <c r="HQJ2" s="271"/>
      <c r="HQK2" s="271"/>
      <c r="HQL2" s="271"/>
      <c r="HQM2" s="271"/>
      <c r="HQN2" s="271"/>
      <c r="HQO2" s="271"/>
      <c r="HQP2" s="271"/>
      <c r="HQQ2" s="271"/>
      <c r="HQR2" s="271"/>
      <c r="HQS2" s="271"/>
      <c r="HQT2" s="271"/>
      <c r="HQU2" s="271"/>
      <c r="HQV2" s="271"/>
      <c r="HQW2" s="271"/>
      <c r="HQX2" s="271"/>
      <c r="HQY2" s="271"/>
      <c r="HQZ2" s="271"/>
      <c r="HRA2" s="271"/>
      <c r="HRB2" s="271"/>
      <c r="HRC2" s="271"/>
      <c r="HRD2" s="271"/>
      <c r="HRE2" s="271"/>
      <c r="HRF2" s="271"/>
      <c r="HRG2" s="271"/>
      <c r="HRH2" s="271"/>
      <c r="HRI2" s="271"/>
      <c r="HRJ2" s="271"/>
      <c r="HRK2" s="271"/>
      <c r="HRL2" s="271"/>
      <c r="HRM2" s="271"/>
      <c r="HRN2" s="271"/>
      <c r="HRO2" s="271"/>
      <c r="HRP2" s="271"/>
      <c r="HRQ2" s="271"/>
      <c r="HRR2" s="271"/>
      <c r="HRS2" s="271"/>
      <c r="HRT2" s="271"/>
      <c r="HRU2" s="271"/>
      <c r="HRV2" s="271"/>
      <c r="HRW2" s="271"/>
      <c r="HRX2" s="271"/>
      <c r="HRY2" s="271"/>
      <c r="HRZ2" s="271"/>
      <c r="HSA2" s="271"/>
      <c r="HSB2" s="271"/>
      <c r="HSC2" s="271"/>
      <c r="HSD2" s="271"/>
      <c r="HSE2" s="271"/>
      <c r="HSF2" s="271"/>
      <c r="HSG2" s="271"/>
      <c r="HSH2" s="271"/>
      <c r="HSI2" s="271"/>
      <c r="HSJ2" s="271"/>
      <c r="HSK2" s="271"/>
      <c r="HSL2" s="271"/>
      <c r="HSM2" s="271"/>
      <c r="HSN2" s="271"/>
      <c r="HSO2" s="271"/>
      <c r="HSP2" s="271"/>
      <c r="HSQ2" s="271"/>
      <c r="HSR2" s="271"/>
      <c r="HSS2" s="271"/>
      <c r="HST2" s="271"/>
      <c r="HSU2" s="271"/>
      <c r="HSV2" s="271"/>
      <c r="HSW2" s="271"/>
      <c r="HSX2" s="271"/>
      <c r="HSY2" s="271"/>
      <c r="HSZ2" s="271"/>
      <c r="HTA2" s="271"/>
      <c r="HTB2" s="271"/>
      <c r="HTC2" s="271"/>
      <c r="HTD2" s="271"/>
      <c r="HTE2" s="271"/>
      <c r="HTF2" s="271"/>
      <c r="HTG2" s="271"/>
      <c r="HTH2" s="271"/>
      <c r="HTI2" s="271"/>
      <c r="HTJ2" s="271"/>
      <c r="HTK2" s="271"/>
      <c r="HTL2" s="271"/>
      <c r="HTM2" s="271"/>
      <c r="HTN2" s="271"/>
      <c r="HTO2" s="271"/>
      <c r="HTP2" s="271"/>
      <c r="HTQ2" s="271"/>
      <c r="HTR2" s="271"/>
      <c r="HTS2" s="271"/>
      <c r="HTT2" s="271"/>
      <c r="HTU2" s="271"/>
      <c r="HTV2" s="271"/>
      <c r="HTW2" s="271"/>
      <c r="HTX2" s="271"/>
      <c r="HTY2" s="271"/>
      <c r="HTZ2" s="271"/>
      <c r="HUA2" s="271"/>
      <c r="HUB2" s="271"/>
      <c r="HUC2" s="271"/>
      <c r="HUD2" s="271"/>
      <c r="HUE2" s="271"/>
      <c r="HUF2" s="271"/>
      <c r="HUG2" s="271"/>
      <c r="HUH2" s="271"/>
      <c r="HUI2" s="271"/>
      <c r="HUJ2" s="271"/>
      <c r="HUK2" s="271"/>
      <c r="HUL2" s="271"/>
      <c r="HUM2" s="271"/>
      <c r="HUN2" s="271"/>
      <c r="HUO2" s="271"/>
      <c r="HUP2" s="271"/>
      <c r="HUQ2" s="271"/>
      <c r="HUR2" s="271"/>
      <c r="HUS2" s="271"/>
      <c r="HUT2" s="271"/>
      <c r="HUU2" s="271"/>
      <c r="HUV2" s="271"/>
      <c r="HUW2" s="271"/>
      <c r="HUX2" s="271"/>
      <c r="HUY2" s="271"/>
      <c r="HUZ2" s="271"/>
      <c r="HVA2" s="271"/>
      <c r="HVB2" s="271"/>
      <c r="HVC2" s="271"/>
      <c r="HVD2" s="271"/>
      <c r="HVE2" s="271"/>
      <c r="HVF2" s="271"/>
      <c r="HVG2" s="271"/>
      <c r="HVH2" s="271"/>
      <c r="HVI2" s="271"/>
      <c r="HVJ2" s="271"/>
      <c r="HVK2" s="271"/>
      <c r="HVL2" s="271"/>
      <c r="HVM2" s="271"/>
      <c r="HVN2" s="271"/>
      <c r="HVO2" s="271"/>
      <c r="HVP2" s="271"/>
      <c r="HVQ2" s="271"/>
      <c r="HVR2" s="271"/>
      <c r="HVS2" s="271"/>
      <c r="HVT2" s="271"/>
      <c r="HVU2" s="271"/>
      <c r="HVV2" s="271"/>
      <c r="HVW2" s="271"/>
      <c r="HVX2" s="271"/>
      <c r="HVY2" s="271"/>
      <c r="HVZ2" s="271"/>
      <c r="HWA2" s="271"/>
      <c r="HWB2" s="271"/>
      <c r="HWC2" s="271"/>
      <c r="HWD2" s="271"/>
      <c r="HWE2" s="271"/>
      <c r="HWF2" s="271"/>
      <c r="HWG2" s="271"/>
      <c r="HWH2" s="271"/>
      <c r="HWI2" s="271"/>
      <c r="HWJ2" s="271"/>
      <c r="HWK2" s="271"/>
      <c r="HWL2" s="271"/>
      <c r="HWM2" s="271"/>
      <c r="HWN2" s="271"/>
      <c r="HWO2" s="271"/>
      <c r="HWP2" s="271"/>
      <c r="HWQ2" s="271"/>
      <c r="HWR2" s="271"/>
      <c r="HWS2" s="271"/>
      <c r="HWT2" s="271"/>
      <c r="HWU2" s="271"/>
      <c r="HWV2" s="271"/>
      <c r="HWW2" s="271"/>
      <c r="HWX2" s="271"/>
      <c r="HWY2" s="271"/>
      <c r="HWZ2" s="271"/>
      <c r="HXA2" s="271"/>
      <c r="HXB2" s="271"/>
      <c r="HXC2" s="271"/>
      <c r="HXD2" s="271"/>
      <c r="HXE2" s="271"/>
      <c r="HXF2" s="271"/>
      <c r="HXG2" s="271"/>
      <c r="HXH2" s="271"/>
      <c r="HXI2" s="271"/>
      <c r="HXJ2" s="271"/>
      <c r="HXK2" s="271"/>
      <c r="HXL2" s="271"/>
      <c r="HXM2" s="271"/>
      <c r="HXN2" s="271"/>
      <c r="HXO2" s="271"/>
      <c r="HXP2" s="271"/>
      <c r="HXQ2" s="271"/>
      <c r="HXR2" s="271"/>
      <c r="HXS2" s="271"/>
      <c r="HXT2" s="271"/>
      <c r="HXU2" s="271"/>
      <c r="HXV2" s="271"/>
      <c r="HXW2" s="271"/>
      <c r="HXX2" s="271"/>
      <c r="HXY2" s="271"/>
      <c r="HXZ2" s="271"/>
      <c r="HYA2" s="271"/>
      <c r="HYB2" s="271"/>
      <c r="HYC2" s="271"/>
      <c r="HYD2" s="271"/>
      <c r="HYE2" s="271"/>
      <c r="HYF2" s="271"/>
      <c r="HYG2" s="271"/>
      <c r="HYH2" s="271"/>
      <c r="HYI2" s="271"/>
      <c r="HYJ2" s="271"/>
      <c r="HYK2" s="271"/>
      <c r="HYL2" s="271"/>
      <c r="HYM2" s="271"/>
      <c r="HYN2" s="271"/>
      <c r="HYO2" s="271"/>
      <c r="HYP2" s="271"/>
      <c r="HYQ2" s="271"/>
      <c r="HYR2" s="271"/>
      <c r="HYS2" s="271"/>
      <c r="HYT2" s="271"/>
      <c r="HYU2" s="271"/>
      <c r="HYV2" s="271"/>
      <c r="HYW2" s="271"/>
      <c r="HYX2" s="271"/>
      <c r="HYY2" s="271"/>
      <c r="HYZ2" s="271"/>
      <c r="HZA2" s="271"/>
      <c r="HZB2" s="271"/>
      <c r="HZC2" s="271"/>
      <c r="HZD2" s="271"/>
      <c r="HZE2" s="271"/>
      <c r="HZF2" s="271"/>
      <c r="HZG2" s="271"/>
      <c r="HZH2" s="271"/>
      <c r="HZI2" s="271"/>
      <c r="HZJ2" s="271"/>
      <c r="HZK2" s="271"/>
      <c r="HZL2" s="271"/>
      <c r="HZM2" s="271"/>
      <c r="HZN2" s="271"/>
      <c r="HZO2" s="271"/>
      <c r="HZP2" s="271"/>
      <c r="HZQ2" s="271"/>
      <c r="HZR2" s="271"/>
      <c r="HZS2" s="271"/>
      <c r="HZT2" s="271"/>
      <c r="HZU2" s="271"/>
      <c r="HZV2" s="271"/>
      <c r="HZW2" s="271"/>
      <c r="HZX2" s="271"/>
      <c r="HZY2" s="271"/>
      <c r="HZZ2" s="271"/>
      <c r="IAA2" s="271"/>
      <c r="IAB2" s="271"/>
      <c r="IAC2" s="271"/>
      <c r="IAD2" s="271"/>
      <c r="IAE2" s="271"/>
      <c r="IAF2" s="271"/>
      <c r="IAG2" s="271"/>
      <c r="IAH2" s="271"/>
      <c r="IAI2" s="271"/>
      <c r="IAJ2" s="271"/>
      <c r="IAK2" s="271"/>
      <c r="IAL2" s="271"/>
      <c r="IAM2" s="271"/>
      <c r="IAN2" s="271"/>
      <c r="IAO2" s="271"/>
      <c r="IAP2" s="271"/>
      <c r="IAQ2" s="271"/>
      <c r="IAR2" s="271"/>
      <c r="IAS2" s="271"/>
      <c r="IAT2" s="271"/>
      <c r="IAU2" s="271"/>
      <c r="IAV2" s="271"/>
      <c r="IAW2" s="271"/>
      <c r="IAX2" s="271"/>
      <c r="IAY2" s="271"/>
      <c r="IAZ2" s="271"/>
      <c r="IBA2" s="271"/>
      <c r="IBB2" s="271"/>
      <c r="IBC2" s="271"/>
      <c r="IBD2" s="271"/>
      <c r="IBE2" s="271"/>
      <c r="IBF2" s="271"/>
      <c r="IBG2" s="271"/>
      <c r="IBH2" s="271"/>
      <c r="IBI2" s="271"/>
      <c r="IBJ2" s="271"/>
      <c r="IBK2" s="271"/>
      <c r="IBL2" s="271"/>
      <c r="IBM2" s="271"/>
      <c r="IBN2" s="271"/>
      <c r="IBO2" s="271"/>
      <c r="IBP2" s="271"/>
      <c r="IBQ2" s="271"/>
      <c r="IBR2" s="271"/>
      <c r="IBS2" s="271"/>
      <c r="IBT2" s="271"/>
      <c r="IBU2" s="271"/>
      <c r="IBV2" s="271"/>
      <c r="IBW2" s="271"/>
      <c r="IBX2" s="271"/>
      <c r="IBY2" s="271"/>
      <c r="IBZ2" s="271"/>
      <c r="ICA2" s="271"/>
      <c r="ICB2" s="271"/>
      <c r="ICC2" s="271"/>
      <c r="ICD2" s="271"/>
      <c r="ICE2" s="271"/>
      <c r="ICF2" s="271"/>
      <c r="ICG2" s="271"/>
      <c r="ICH2" s="271"/>
      <c r="ICI2" s="271"/>
      <c r="ICJ2" s="271"/>
      <c r="ICK2" s="271"/>
      <c r="ICL2" s="271"/>
      <c r="ICM2" s="271"/>
      <c r="ICN2" s="271"/>
      <c r="ICO2" s="271"/>
      <c r="ICP2" s="271"/>
      <c r="ICQ2" s="271"/>
      <c r="ICR2" s="271"/>
      <c r="ICS2" s="271"/>
      <c r="ICT2" s="271"/>
      <c r="ICU2" s="271"/>
      <c r="ICV2" s="271"/>
      <c r="ICW2" s="271"/>
      <c r="ICX2" s="271"/>
      <c r="ICY2" s="271"/>
      <c r="ICZ2" s="271"/>
      <c r="IDA2" s="271"/>
      <c r="IDB2" s="271"/>
      <c r="IDC2" s="271"/>
      <c r="IDD2" s="271"/>
      <c r="IDE2" s="271"/>
      <c r="IDF2" s="271"/>
      <c r="IDG2" s="271"/>
      <c r="IDH2" s="271"/>
      <c r="IDI2" s="271"/>
      <c r="IDJ2" s="271"/>
      <c r="IDK2" s="271"/>
      <c r="IDL2" s="271"/>
      <c r="IDM2" s="271"/>
      <c r="IDN2" s="271"/>
      <c r="IDO2" s="271"/>
      <c r="IDP2" s="271"/>
      <c r="IDQ2" s="271"/>
      <c r="IDR2" s="271"/>
      <c r="IDS2" s="271"/>
      <c r="IDT2" s="271"/>
      <c r="IDU2" s="271"/>
      <c r="IDV2" s="271"/>
      <c r="IDW2" s="271"/>
      <c r="IDX2" s="271"/>
      <c r="IDY2" s="271"/>
      <c r="IDZ2" s="271"/>
      <c r="IEA2" s="271"/>
      <c r="IEB2" s="271"/>
      <c r="IEC2" s="271"/>
      <c r="IED2" s="271"/>
      <c r="IEE2" s="271"/>
      <c r="IEF2" s="271"/>
      <c r="IEG2" s="271"/>
      <c r="IEH2" s="271"/>
      <c r="IEI2" s="271"/>
      <c r="IEJ2" s="271"/>
      <c r="IEK2" s="271"/>
      <c r="IEL2" s="271"/>
      <c r="IEM2" s="271"/>
      <c r="IEN2" s="271"/>
      <c r="IEO2" s="271"/>
      <c r="IEP2" s="271"/>
      <c r="IEQ2" s="271"/>
      <c r="IER2" s="271"/>
      <c r="IES2" s="271"/>
      <c r="IET2" s="271"/>
      <c r="IEU2" s="271"/>
      <c r="IEV2" s="271"/>
      <c r="IEW2" s="271"/>
      <c r="IEX2" s="271"/>
      <c r="IEY2" s="271"/>
      <c r="IEZ2" s="271"/>
      <c r="IFA2" s="271"/>
      <c r="IFB2" s="271"/>
      <c r="IFC2" s="271"/>
      <c r="IFD2" s="271"/>
      <c r="IFE2" s="271"/>
      <c r="IFF2" s="271"/>
      <c r="IFG2" s="271"/>
      <c r="IFH2" s="271"/>
      <c r="IFI2" s="271"/>
      <c r="IFJ2" s="271"/>
      <c r="IFK2" s="271"/>
      <c r="IFL2" s="271"/>
      <c r="IFM2" s="271"/>
      <c r="IFN2" s="271"/>
      <c r="IFO2" s="271"/>
      <c r="IFP2" s="271"/>
      <c r="IFQ2" s="271"/>
      <c r="IFR2" s="271"/>
      <c r="IFS2" s="271"/>
      <c r="IFT2" s="271"/>
      <c r="IFU2" s="271"/>
      <c r="IFV2" s="271"/>
      <c r="IFW2" s="271"/>
      <c r="IFX2" s="271"/>
      <c r="IFY2" s="271"/>
      <c r="IFZ2" s="271"/>
      <c r="IGA2" s="271"/>
      <c r="IGB2" s="271"/>
      <c r="IGC2" s="271"/>
      <c r="IGD2" s="271"/>
      <c r="IGE2" s="271"/>
      <c r="IGF2" s="271"/>
      <c r="IGG2" s="271"/>
      <c r="IGH2" s="271"/>
      <c r="IGI2" s="271"/>
      <c r="IGJ2" s="271"/>
      <c r="IGK2" s="271"/>
      <c r="IGL2" s="271"/>
      <c r="IGM2" s="271"/>
      <c r="IGN2" s="271"/>
      <c r="IGO2" s="271"/>
      <c r="IGP2" s="271"/>
      <c r="IGQ2" s="271"/>
      <c r="IGR2" s="271"/>
      <c r="IGS2" s="271"/>
      <c r="IGT2" s="271"/>
      <c r="IGU2" s="271"/>
      <c r="IGV2" s="271"/>
      <c r="IGW2" s="271"/>
      <c r="IGX2" s="271"/>
      <c r="IGY2" s="271"/>
      <c r="IGZ2" s="271"/>
      <c r="IHA2" s="271"/>
      <c r="IHB2" s="271"/>
      <c r="IHC2" s="271"/>
      <c r="IHD2" s="271"/>
      <c r="IHE2" s="271"/>
      <c r="IHF2" s="271"/>
      <c r="IHG2" s="271"/>
      <c r="IHH2" s="271"/>
      <c r="IHI2" s="271"/>
      <c r="IHJ2" s="271"/>
      <c r="IHK2" s="271"/>
      <c r="IHL2" s="271"/>
      <c r="IHM2" s="271"/>
      <c r="IHN2" s="271"/>
      <c r="IHO2" s="271"/>
      <c r="IHP2" s="271"/>
      <c r="IHQ2" s="271"/>
      <c r="IHR2" s="271"/>
      <c r="IHS2" s="271"/>
      <c r="IHT2" s="271"/>
      <c r="IHU2" s="271"/>
      <c r="IHV2" s="271"/>
      <c r="IHW2" s="271"/>
      <c r="IHX2" s="271"/>
      <c r="IHY2" s="271"/>
      <c r="IHZ2" s="271"/>
      <c r="IIA2" s="271"/>
      <c r="IIB2" s="271"/>
      <c r="IIC2" s="271"/>
      <c r="IID2" s="271"/>
      <c r="IIE2" s="271"/>
      <c r="IIF2" s="271"/>
      <c r="IIG2" s="271"/>
      <c r="IIH2" s="271"/>
      <c r="III2" s="271"/>
      <c r="IIJ2" s="271"/>
      <c r="IIK2" s="271"/>
      <c r="IIL2" s="271"/>
      <c r="IIM2" s="271"/>
      <c r="IIN2" s="271"/>
      <c r="IIO2" s="271"/>
      <c r="IIP2" s="271"/>
      <c r="IIQ2" s="271"/>
      <c r="IIR2" s="271"/>
      <c r="IIS2" s="271"/>
      <c r="IIT2" s="271"/>
      <c r="IIU2" s="271"/>
      <c r="IIV2" s="271"/>
      <c r="IIW2" s="271"/>
      <c r="IIX2" s="271"/>
      <c r="IIY2" s="271"/>
      <c r="IIZ2" s="271"/>
      <c r="IJA2" s="271"/>
      <c r="IJB2" s="271"/>
      <c r="IJC2" s="271"/>
      <c r="IJD2" s="271"/>
      <c r="IJE2" s="271"/>
      <c r="IJF2" s="271"/>
      <c r="IJG2" s="271"/>
      <c r="IJH2" s="271"/>
      <c r="IJI2" s="271"/>
      <c r="IJJ2" s="271"/>
      <c r="IJK2" s="271"/>
      <c r="IJL2" s="271"/>
      <c r="IJM2" s="271"/>
      <c r="IJN2" s="271"/>
      <c r="IJO2" s="271"/>
      <c r="IJP2" s="271"/>
      <c r="IJQ2" s="271"/>
      <c r="IJR2" s="271"/>
      <c r="IJS2" s="271"/>
      <c r="IJT2" s="271"/>
      <c r="IJU2" s="271"/>
      <c r="IJV2" s="271"/>
      <c r="IJW2" s="271"/>
      <c r="IJX2" s="271"/>
      <c r="IJY2" s="271"/>
      <c r="IJZ2" s="271"/>
      <c r="IKA2" s="271"/>
      <c r="IKB2" s="271"/>
      <c r="IKC2" s="271"/>
      <c r="IKD2" s="271"/>
      <c r="IKE2" s="271"/>
      <c r="IKF2" s="271"/>
      <c r="IKG2" s="271"/>
      <c r="IKH2" s="271"/>
      <c r="IKI2" s="271"/>
      <c r="IKJ2" s="271"/>
      <c r="IKK2" s="271"/>
      <c r="IKL2" s="271"/>
      <c r="IKM2" s="271"/>
      <c r="IKN2" s="271"/>
      <c r="IKO2" s="271"/>
      <c r="IKP2" s="271"/>
      <c r="IKQ2" s="271"/>
      <c r="IKR2" s="271"/>
      <c r="IKS2" s="271"/>
      <c r="IKT2" s="271"/>
      <c r="IKU2" s="271"/>
      <c r="IKV2" s="271"/>
      <c r="IKW2" s="271"/>
      <c r="IKX2" s="271"/>
      <c r="IKY2" s="271"/>
      <c r="IKZ2" s="271"/>
      <c r="ILA2" s="271"/>
      <c r="ILB2" s="271"/>
      <c r="ILC2" s="271"/>
      <c r="ILD2" s="271"/>
      <c r="ILE2" s="271"/>
      <c r="ILF2" s="271"/>
      <c r="ILG2" s="271"/>
      <c r="ILH2" s="271"/>
      <c r="ILI2" s="271"/>
      <c r="ILJ2" s="271"/>
      <c r="ILK2" s="271"/>
      <c r="ILL2" s="271"/>
      <c r="ILM2" s="271"/>
      <c r="ILN2" s="271"/>
      <c r="ILO2" s="271"/>
      <c r="ILP2" s="271"/>
      <c r="ILQ2" s="271"/>
      <c r="ILR2" s="271"/>
      <c r="ILS2" s="271"/>
      <c r="ILT2" s="271"/>
      <c r="ILU2" s="271"/>
      <c r="ILV2" s="271"/>
      <c r="ILW2" s="271"/>
      <c r="ILX2" s="271"/>
      <c r="ILY2" s="271"/>
      <c r="ILZ2" s="271"/>
      <c r="IMA2" s="271"/>
      <c r="IMB2" s="271"/>
      <c r="IMC2" s="271"/>
      <c r="IMD2" s="271"/>
      <c r="IME2" s="271"/>
      <c r="IMF2" s="271"/>
      <c r="IMG2" s="271"/>
      <c r="IMH2" s="271"/>
      <c r="IMI2" s="271"/>
      <c r="IMJ2" s="271"/>
      <c r="IMK2" s="271"/>
      <c r="IML2" s="271"/>
      <c r="IMM2" s="271"/>
      <c r="IMN2" s="271"/>
      <c r="IMO2" s="271"/>
      <c r="IMP2" s="271"/>
      <c r="IMQ2" s="271"/>
      <c r="IMR2" s="271"/>
      <c r="IMS2" s="271"/>
      <c r="IMT2" s="271"/>
      <c r="IMU2" s="271"/>
      <c r="IMV2" s="271"/>
      <c r="IMW2" s="271"/>
      <c r="IMX2" s="271"/>
      <c r="IMY2" s="271"/>
      <c r="IMZ2" s="271"/>
      <c r="INA2" s="271"/>
      <c r="INB2" s="271"/>
      <c r="INC2" s="271"/>
      <c r="IND2" s="271"/>
      <c r="INE2" s="271"/>
      <c r="INF2" s="271"/>
      <c r="ING2" s="271"/>
      <c r="INH2" s="271"/>
      <c r="INI2" s="271"/>
      <c r="INJ2" s="271"/>
      <c r="INK2" s="271"/>
      <c r="INL2" s="271"/>
      <c r="INM2" s="271"/>
      <c r="INN2" s="271"/>
      <c r="INO2" s="271"/>
      <c r="INP2" s="271"/>
      <c r="INQ2" s="271"/>
      <c r="INR2" s="271"/>
      <c r="INS2" s="271"/>
      <c r="INT2" s="271"/>
      <c r="INU2" s="271"/>
      <c r="INV2" s="271"/>
      <c r="INW2" s="271"/>
      <c r="INX2" s="271"/>
      <c r="INY2" s="271"/>
      <c r="INZ2" s="271"/>
      <c r="IOA2" s="271"/>
      <c r="IOB2" s="271"/>
      <c r="IOC2" s="271"/>
      <c r="IOD2" s="271"/>
      <c r="IOE2" s="271"/>
      <c r="IOF2" s="271"/>
      <c r="IOG2" s="271"/>
      <c r="IOH2" s="271"/>
      <c r="IOI2" s="271"/>
      <c r="IOJ2" s="271"/>
      <c r="IOK2" s="271"/>
      <c r="IOL2" s="271"/>
      <c r="IOM2" s="271"/>
      <c r="ION2" s="271"/>
      <c r="IOO2" s="271"/>
      <c r="IOP2" s="271"/>
      <c r="IOQ2" s="271"/>
      <c r="IOR2" s="271"/>
      <c r="IOS2" s="271"/>
      <c r="IOT2" s="271"/>
      <c r="IOU2" s="271"/>
      <c r="IOV2" s="271"/>
      <c r="IOW2" s="271"/>
      <c r="IOX2" s="271"/>
      <c r="IOY2" s="271"/>
      <c r="IOZ2" s="271"/>
      <c r="IPA2" s="271"/>
      <c r="IPB2" s="271"/>
      <c r="IPC2" s="271"/>
      <c r="IPD2" s="271"/>
      <c r="IPE2" s="271"/>
      <c r="IPF2" s="271"/>
      <c r="IPG2" s="271"/>
      <c r="IPH2" s="271"/>
      <c r="IPI2" s="271"/>
      <c r="IPJ2" s="271"/>
      <c r="IPK2" s="271"/>
      <c r="IPL2" s="271"/>
      <c r="IPM2" s="271"/>
      <c r="IPN2" s="271"/>
      <c r="IPO2" s="271"/>
      <c r="IPP2" s="271"/>
      <c r="IPQ2" s="271"/>
      <c r="IPR2" s="271"/>
      <c r="IPS2" s="271"/>
      <c r="IPT2" s="271"/>
      <c r="IPU2" s="271"/>
      <c r="IPV2" s="271"/>
      <c r="IPW2" s="271"/>
      <c r="IPX2" s="271"/>
      <c r="IPY2" s="271"/>
      <c r="IPZ2" s="271"/>
      <c r="IQA2" s="271"/>
      <c r="IQB2" s="271"/>
      <c r="IQC2" s="271"/>
      <c r="IQD2" s="271"/>
      <c r="IQE2" s="271"/>
      <c r="IQF2" s="271"/>
      <c r="IQG2" s="271"/>
      <c r="IQH2" s="271"/>
      <c r="IQI2" s="271"/>
      <c r="IQJ2" s="271"/>
      <c r="IQK2" s="271"/>
      <c r="IQL2" s="271"/>
      <c r="IQM2" s="271"/>
      <c r="IQN2" s="271"/>
      <c r="IQO2" s="271"/>
      <c r="IQP2" s="271"/>
      <c r="IQQ2" s="271"/>
      <c r="IQR2" s="271"/>
      <c r="IQS2" s="271"/>
      <c r="IQT2" s="271"/>
      <c r="IQU2" s="271"/>
      <c r="IQV2" s="271"/>
      <c r="IQW2" s="271"/>
      <c r="IQX2" s="271"/>
      <c r="IQY2" s="271"/>
      <c r="IQZ2" s="271"/>
      <c r="IRA2" s="271"/>
      <c r="IRB2" s="271"/>
      <c r="IRC2" s="271"/>
      <c r="IRD2" s="271"/>
      <c r="IRE2" s="271"/>
      <c r="IRF2" s="271"/>
      <c r="IRG2" s="271"/>
      <c r="IRH2" s="271"/>
      <c r="IRI2" s="271"/>
      <c r="IRJ2" s="271"/>
      <c r="IRK2" s="271"/>
      <c r="IRL2" s="271"/>
      <c r="IRM2" s="271"/>
      <c r="IRN2" s="271"/>
      <c r="IRO2" s="271"/>
      <c r="IRP2" s="271"/>
      <c r="IRQ2" s="271"/>
      <c r="IRR2" s="271"/>
      <c r="IRS2" s="271"/>
      <c r="IRT2" s="271"/>
      <c r="IRU2" s="271"/>
      <c r="IRV2" s="271"/>
      <c r="IRW2" s="271"/>
      <c r="IRX2" s="271"/>
      <c r="IRY2" s="271"/>
      <c r="IRZ2" s="271"/>
      <c r="ISA2" s="271"/>
      <c r="ISB2" s="271"/>
      <c r="ISC2" s="271"/>
      <c r="ISD2" s="271"/>
      <c r="ISE2" s="271"/>
      <c r="ISF2" s="271"/>
      <c r="ISG2" s="271"/>
      <c r="ISH2" s="271"/>
      <c r="ISI2" s="271"/>
      <c r="ISJ2" s="271"/>
      <c r="ISK2" s="271"/>
      <c r="ISL2" s="271"/>
      <c r="ISM2" s="271"/>
      <c r="ISN2" s="271"/>
      <c r="ISO2" s="271"/>
      <c r="ISP2" s="271"/>
      <c r="ISQ2" s="271"/>
      <c r="ISR2" s="271"/>
      <c r="ISS2" s="271"/>
      <c r="IST2" s="271"/>
      <c r="ISU2" s="271"/>
      <c r="ISV2" s="271"/>
      <c r="ISW2" s="271"/>
      <c r="ISX2" s="271"/>
      <c r="ISY2" s="271"/>
      <c r="ISZ2" s="271"/>
      <c r="ITA2" s="271"/>
      <c r="ITB2" s="271"/>
      <c r="ITC2" s="271"/>
      <c r="ITD2" s="271"/>
      <c r="ITE2" s="271"/>
      <c r="ITF2" s="271"/>
      <c r="ITG2" s="271"/>
      <c r="ITH2" s="271"/>
      <c r="ITI2" s="271"/>
      <c r="ITJ2" s="271"/>
      <c r="ITK2" s="271"/>
      <c r="ITL2" s="271"/>
      <c r="ITM2" s="271"/>
      <c r="ITN2" s="271"/>
      <c r="ITO2" s="271"/>
      <c r="ITP2" s="271"/>
      <c r="ITQ2" s="271"/>
      <c r="ITR2" s="271"/>
      <c r="ITS2" s="271"/>
      <c r="ITT2" s="271"/>
      <c r="ITU2" s="271"/>
      <c r="ITV2" s="271"/>
      <c r="ITW2" s="271"/>
      <c r="ITX2" s="271"/>
      <c r="ITY2" s="271"/>
      <c r="ITZ2" s="271"/>
      <c r="IUA2" s="271"/>
      <c r="IUB2" s="271"/>
      <c r="IUC2" s="271"/>
      <c r="IUD2" s="271"/>
      <c r="IUE2" s="271"/>
      <c r="IUF2" s="271"/>
      <c r="IUG2" s="271"/>
      <c r="IUH2" s="271"/>
      <c r="IUI2" s="271"/>
      <c r="IUJ2" s="271"/>
      <c r="IUK2" s="271"/>
      <c r="IUL2" s="271"/>
      <c r="IUM2" s="271"/>
      <c r="IUN2" s="271"/>
      <c r="IUO2" s="271"/>
      <c r="IUP2" s="271"/>
      <c r="IUQ2" s="271"/>
      <c r="IUR2" s="271"/>
      <c r="IUS2" s="271"/>
      <c r="IUT2" s="271"/>
      <c r="IUU2" s="271"/>
      <c r="IUV2" s="271"/>
      <c r="IUW2" s="271"/>
      <c r="IUX2" s="271"/>
      <c r="IUY2" s="271"/>
      <c r="IUZ2" s="271"/>
      <c r="IVA2" s="271"/>
      <c r="IVB2" s="271"/>
      <c r="IVC2" s="271"/>
      <c r="IVD2" s="271"/>
      <c r="IVE2" s="271"/>
      <c r="IVF2" s="271"/>
      <c r="IVG2" s="271"/>
      <c r="IVH2" s="271"/>
      <c r="IVI2" s="271"/>
      <c r="IVJ2" s="271"/>
      <c r="IVK2" s="271"/>
      <c r="IVL2" s="271"/>
      <c r="IVM2" s="271"/>
      <c r="IVN2" s="271"/>
      <c r="IVO2" s="271"/>
      <c r="IVP2" s="271"/>
      <c r="IVQ2" s="271"/>
      <c r="IVR2" s="271"/>
      <c r="IVS2" s="271"/>
      <c r="IVT2" s="271"/>
      <c r="IVU2" s="271"/>
      <c r="IVV2" s="271"/>
      <c r="IVW2" s="271"/>
      <c r="IVX2" s="271"/>
      <c r="IVY2" s="271"/>
      <c r="IVZ2" s="271"/>
      <c r="IWA2" s="271"/>
      <c r="IWB2" s="271"/>
      <c r="IWC2" s="271"/>
      <c r="IWD2" s="271"/>
      <c r="IWE2" s="271"/>
      <c r="IWF2" s="271"/>
      <c r="IWG2" s="271"/>
      <c r="IWH2" s="271"/>
      <c r="IWI2" s="271"/>
      <c r="IWJ2" s="271"/>
      <c r="IWK2" s="271"/>
      <c r="IWL2" s="271"/>
      <c r="IWM2" s="271"/>
      <c r="IWN2" s="271"/>
      <c r="IWO2" s="271"/>
      <c r="IWP2" s="271"/>
      <c r="IWQ2" s="271"/>
      <c r="IWR2" s="271"/>
      <c r="IWS2" s="271"/>
      <c r="IWT2" s="271"/>
      <c r="IWU2" s="271"/>
      <c r="IWV2" s="271"/>
      <c r="IWW2" s="271"/>
      <c r="IWX2" s="271"/>
      <c r="IWY2" s="271"/>
      <c r="IWZ2" s="271"/>
      <c r="IXA2" s="271"/>
      <c r="IXB2" s="271"/>
      <c r="IXC2" s="271"/>
      <c r="IXD2" s="271"/>
      <c r="IXE2" s="271"/>
      <c r="IXF2" s="271"/>
      <c r="IXG2" s="271"/>
      <c r="IXH2" s="271"/>
      <c r="IXI2" s="271"/>
      <c r="IXJ2" s="271"/>
      <c r="IXK2" s="271"/>
      <c r="IXL2" s="271"/>
      <c r="IXM2" s="271"/>
      <c r="IXN2" s="271"/>
      <c r="IXO2" s="271"/>
      <c r="IXP2" s="271"/>
      <c r="IXQ2" s="271"/>
      <c r="IXR2" s="271"/>
      <c r="IXS2" s="271"/>
      <c r="IXT2" s="271"/>
      <c r="IXU2" s="271"/>
      <c r="IXV2" s="271"/>
      <c r="IXW2" s="271"/>
      <c r="IXX2" s="271"/>
      <c r="IXY2" s="271"/>
      <c r="IXZ2" s="271"/>
      <c r="IYA2" s="271"/>
      <c r="IYB2" s="271"/>
      <c r="IYC2" s="271"/>
      <c r="IYD2" s="271"/>
      <c r="IYE2" s="271"/>
      <c r="IYF2" s="271"/>
      <c r="IYG2" s="271"/>
      <c r="IYH2" s="271"/>
      <c r="IYI2" s="271"/>
      <c r="IYJ2" s="271"/>
      <c r="IYK2" s="271"/>
      <c r="IYL2" s="271"/>
      <c r="IYM2" s="271"/>
      <c r="IYN2" s="271"/>
      <c r="IYO2" s="271"/>
      <c r="IYP2" s="271"/>
      <c r="IYQ2" s="271"/>
      <c r="IYR2" s="271"/>
      <c r="IYS2" s="271"/>
      <c r="IYT2" s="271"/>
      <c r="IYU2" s="271"/>
      <c r="IYV2" s="271"/>
      <c r="IYW2" s="271"/>
      <c r="IYX2" s="271"/>
      <c r="IYY2" s="271"/>
      <c r="IYZ2" s="271"/>
      <c r="IZA2" s="271"/>
      <c r="IZB2" s="271"/>
      <c r="IZC2" s="271"/>
      <c r="IZD2" s="271"/>
      <c r="IZE2" s="271"/>
      <c r="IZF2" s="271"/>
      <c r="IZG2" s="271"/>
      <c r="IZH2" s="271"/>
      <c r="IZI2" s="271"/>
      <c r="IZJ2" s="271"/>
      <c r="IZK2" s="271"/>
      <c r="IZL2" s="271"/>
      <c r="IZM2" s="271"/>
      <c r="IZN2" s="271"/>
      <c r="IZO2" s="271"/>
      <c r="IZP2" s="271"/>
      <c r="IZQ2" s="271"/>
      <c r="IZR2" s="271"/>
      <c r="IZS2" s="271"/>
      <c r="IZT2" s="271"/>
      <c r="IZU2" s="271"/>
      <c r="IZV2" s="271"/>
      <c r="IZW2" s="271"/>
      <c r="IZX2" s="271"/>
      <c r="IZY2" s="271"/>
      <c r="IZZ2" s="271"/>
      <c r="JAA2" s="271"/>
      <c r="JAB2" s="271"/>
      <c r="JAC2" s="271"/>
      <c r="JAD2" s="271"/>
      <c r="JAE2" s="271"/>
      <c r="JAF2" s="271"/>
      <c r="JAG2" s="271"/>
      <c r="JAH2" s="271"/>
      <c r="JAI2" s="271"/>
      <c r="JAJ2" s="271"/>
      <c r="JAK2" s="271"/>
      <c r="JAL2" s="271"/>
      <c r="JAM2" s="271"/>
      <c r="JAN2" s="271"/>
      <c r="JAO2" s="271"/>
      <c r="JAP2" s="271"/>
      <c r="JAQ2" s="271"/>
      <c r="JAR2" s="271"/>
      <c r="JAS2" s="271"/>
      <c r="JAT2" s="271"/>
      <c r="JAU2" s="271"/>
      <c r="JAV2" s="271"/>
      <c r="JAW2" s="271"/>
      <c r="JAX2" s="271"/>
      <c r="JAY2" s="271"/>
      <c r="JAZ2" s="271"/>
      <c r="JBA2" s="271"/>
      <c r="JBB2" s="271"/>
      <c r="JBC2" s="271"/>
      <c r="JBD2" s="271"/>
      <c r="JBE2" s="271"/>
      <c r="JBF2" s="271"/>
      <c r="JBG2" s="271"/>
      <c r="JBH2" s="271"/>
      <c r="JBI2" s="271"/>
      <c r="JBJ2" s="271"/>
      <c r="JBK2" s="271"/>
      <c r="JBL2" s="271"/>
      <c r="JBM2" s="271"/>
      <c r="JBN2" s="271"/>
      <c r="JBO2" s="271"/>
      <c r="JBP2" s="271"/>
      <c r="JBQ2" s="271"/>
      <c r="JBR2" s="271"/>
      <c r="JBS2" s="271"/>
      <c r="JBT2" s="271"/>
      <c r="JBU2" s="271"/>
      <c r="JBV2" s="271"/>
      <c r="JBW2" s="271"/>
      <c r="JBX2" s="271"/>
      <c r="JBY2" s="271"/>
      <c r="JBZ2" s="271"/>
      <c r="JCA2" s="271"/>
      <c r="JCB2" s="271"/>
      <c r="JCC2" s="271"/>
      <c r="JCD2" s="271"/>
      <c r="JCE2" s="271"/>
      <c r="JCF2" s="271"/>
      <c r="JCG2" s="271"/>
      <c r="JCH2" s="271"/>
      <c r="JCI2" s="271"/>
      <c r="JCJ2" s="271"/>
      <c r="JCK2" s="271"/>
      <c r="JCL2" s="271"/>
      <c r="JCM2" s="271"/>
      <c r="JCN2" s="271"/>
      <c r="JCO2" s="271"/>
      <c r="JCP2" s="271"/>
      <c r="JCQ2" s="271"/>
      <c r="JCR2" s="271"/>
      <c r="JCS2" s="271"/>
      <c r="JCT2" s="271"/>
      <c r="JCU2" s="271"/>
      <c r="JCV2" s="271"/>
      <c r="JCW2" s="271"/>
      <c r="JCX2" s="271"/>
      <c r="JCY2" s="271"/>
      <c r="JCZ2" s="271"/>
      <c r="JDA2" s="271"/>
      <c r="JDB2" s="271"/>
      <c r="JDC2" s="271"/>
      <c r="JDD2" s="271"/>
      <c r="JDE2" s="271"/>
      <c r="JDF2" s="271"/>
      <c r="JDG2" s="271"/>
      <c r="JDH2" s="271"/>
      <c r="JDI2" s="271"/>
      <c r="JDJ2" s="271"/>
      <c r="JDK2" s="271"/>
      <c r="JDL2" s="271"/>
      <c r="JDM2" s="271"/>
      <c r="JDN2" s="271"/>
      <c r="JDO2" s="271"/>
      <c r="JDP2" s="271"/>
      <c r="JDQ2" s="271"/>
      <c r="JDR2" s="271"/>
      <c r="JDS2" s="271"/>
      <c r="JDT2" s="271"/>
      <c r="JDU2" s="271"/>
      <c r="JDV2" s="271"/>
      <c r="JDW2" s="271"/>
      <c r="JDX2" s="271"/>
      <c r="JDY2" s="271"/>
      <c r="JDZ2" s="271"/>
      <c r="JEA2" s="271"/>
      <c r="JEB2" s="271"/>
      <c r="JEC2" s="271"/>
      <c r="JED2" s="271"/>
      <c r="JEE2" s="271"/>
      <c r="JEF2" s="271"/>
      <c r="JEG2" s="271"/>
      <c r="JEH2" s="271"/>
      <c r="JEI2" s="271"/>
      <c r="JEJ2" s="271"/>
      <c r="JEK2" s="271"/>
      <c r="JEL2" s="271"/>
      <c r="JEM2" s="271"/>
      <c r="JEN2" s="271"/>
      <c r="JEO2" s="271"/>
      <c r="JEP2" s="271"/>
      <c r="JEQ2" s="271"/>
      <c r="JER2" s="271"/>
      <c r="JES2" s="271"/>
      <c r="JET2" s="271"/>
      <c r="JEU2" s="271"/>
      <c r="JEV2" s="271"/>
      <c r="JEW2" s="271"/>
      <c r="JEX2" s="271"/>
      <c r="JEY2" s="271"/>
      <c r="JEZ2" s="271"/>
      <c r="JFA2" s="271"/>
      <c r="JFB2" s="271"/>
      <c r="JFC2" s="271"/>
      <c r="JFD2" s="271"/>
      <c r="JFE2" s="271"/>
      <c r="JFF2" s="271"/>
      <c r="JFG2" s="271"/>
      <c r="JFH2" s="271"/>
      <c r="JFI2" s="271"/>
      <c r="JFJ2" s="271"/>
      <c r="JFK2" s="271"/>
      <c r="JFL2" s="271"/>
      <c r="JFM2" s="271"/>
      <c r="JFN2" s="271"/>
      <c r="JFO2" s="271"/>
      <c r="JFP2" s="271"/>
      <c r="JFQ2" s="271"/>
      <c r="JFR2" s="271"/>
      <c r="JFS2" s="271"/>
      <c r="JFT2" s="271"/>
      <c r="JFU2" s="271"/>
      <c r="JFV2" s="271"/>
      <c r="JFW2" s="271"/>
      <c r="JFX2" s="271"/>
      <c r="JFY2" s="271"/>
      <c r="JFZ2" s="271"/>
      <c r="JGA2" s="271"/>
      <c r="JGB2" s="271"/>
      <c r="JGC2" s="271"/>
      <c r="JGD2" s="271"/>
      <c r="JGE2" s="271"/>
      <c r="JGF2" s="271"/>
      <c r="JGG2" s="271"/>
      <c r="JGH2" s="271"/>
      <c r="JGI2" s="271"/>
      <c r="JGJ2" s="271"/>
      <c r="JGK2" s="271"/>
      <c r="JGL2" s="271"/>
      <c r="JGM2" s="271"/>
      <c r="JGN2" s="271"/>
      <c r="JGO2" s="271"/>
      <c r="JGP2" s="271"/>
      <c r="JGQ2" s="271"/>
      <c r="JGR2" s="271"/>
      <c r="JGS2" s="271"/>
      <c r="JGT2" s="271"/>
      <c r="JGU2" s="271"/>
      <c r="JGV2" s="271"/>
      <c r="JGW2" s="271"/>
      <c r="JGX2" s="271"/>
      <c r="JGY2" s="271"/>
      <c r="JGZ2" s="271"/>
      <c r="JHA2" s="271"/>
      <c r="JHB2" s="271"/>
      <c r="JHC2" s="271"/>
      <c r="JHD2" s="271"/>
      <c r="JHE2" s="271"/>
      <c r="JHF2" s="271"/>
      <c r="JHG2" s="271"/>
      <c r="JHH2" s="271"/>
      <c r="JHI2" s="271"/>
      <c r="JHJ2" s="271"/>
      <c r="JHK2" s="271"/>
      <c r="JHL2" s="271"/>
      <c r="JHM2" s="271"/>
      <c r="JHN2" s="271"/>
      <c r="JHO2" s="271"/>
      <c r="JHP2" s="271"/>
      <c r="JHQ2" s="271"/>
      <c r="JHR2" s="271"/>
      <c r="JHS2" s="271"/>
      <c r="JHT2" s="271"/>
      <c r="JHU2" s="271"/>
      <c r="JHV2" s="271"/>
      <c r="JHW2" s="271"/>
      <c r="JHX2" s="271"/>
      <c r="JHY2" s="271"/>
      <c r="JHZ2" s="271"/>
      <c r="JIA2" s="271"/>
      <c r="JIB2" s="271"/>
      <c r="JIC2" s="271"/>
      <c r="JID2" s="271"/>
      <c r="JIE2" s="271"/>
      <c r="JIF2" s="271"/>
      <c r="JIG2" s="271"/>
      <c r="JIH2" s="271"/>
      <c r="JII2" s="271"/>
      <c r="JIJ2" s="271"/>
      <c r="JIK2" s="271"/>
      <c r="JIL2" s="271"/>
      <c r="JIM2" s="271"/>
      <c r="JIN2" s="271"/>
      <c r="JIO2" s="271"/>
      <c r="JIP2" s="271"/>
      <c r="JIQ2" s="271"/>
      <c r="JIR2" s="271"/>
      <c r="JIS2" s="271"/>
      <c r="JIT2" s="271"/>
      <c r="JIU2" s="271"/>
      <c r="JIV2" s="271"/>
      <c r="JIW2" s="271"/>
      <c r="JIX2" s="271"/>
      <c r="JIY2" s="271"/>
      <c r="JIZ2" s="271"/>
      <c r="JJA2" s="271"/>
      <c r="JJB2" s="271"/>
      <c r="JJC2" s="271"/>
      <c r="JJD2" s="271"/>
      <c r="JJE2" s="271"/>
      <c r="JJF2" s="271"/>
      <c r="JJG2" s="271"/>
      <c r="JJH2" s="271"/>
      <c r="JJI2" s="271"/>
      <c r="JJJ2" s="271"/>
      <c r="JJK2" s="271"/>
      <c r="JJL2" s="271"/>
      <c r="JJM2" s="271"/>
      <c r="JJN2" s="271"/>
      <c r="JJO2" s="271"/>
      <c r="JJP2" s="271"/>
      <c r="JJQ2" s="271"/>
      <c r="JJR2" s="271"/>
      <c r="JJS2" s="271"/>
      <c r="JJT2" s="271"/>
      <c r="JJU2" s="271"/>
      <c r="JJV2" s="271"/>
      <c r="JJW2" s="271"/>
      <c r="JJX2" s="271"/>
      <c r="JJY2" s="271"/>
      <c r="JJZ2" s="271"/>
      <c r="JKA2" s="271"/>
      <c r="JKB2" s="271"/>
      <c r="JKC2" s="271"/>
      <c r="JKD2" s="271"/>
      <c r="JKE2" s="271"/>
      <c r="JKF2" s="271"/>
      <c r="JKG2" s="271"/>
      <c r="JKH2" s="271"/>
      <c r="JKI2" s="271"/>
      <c r="JKJ2" s="271"/>
      <c r="JKK2" s="271"/>
      <c r="JKL2" s="271"/>
      <c r="JKM2" s="271"/>
      <c r="JKN2" s="271"/>
      <c r="JKO2" s="271"/>
      <c r="JKP2" s="271"/>
      <c r="JKQ2" s="271"/>
      <c r="JKR2" s="271"/>
      <c r="JKS2" s="271"/>
      <c r="JKT2" s="271"/>
      <c r="JKU2" s="271"/>
      <c r="JKV2" s="271"/>
      <c r="JKW2" s="271"/>
      <c r="JKX2" s="271"/>
      <c r="JKY2" s="271"/>
      <c r="JKZ2" s="271"/>
      <c r="JLA2" s="271"/>
      <c r="JLB2" s="271"/>
      <c r="JLC2" s="271"/>
      <c r="JLD2" s="271"/>
      <c r="JLE2" s="271"/>
      <c r="JLF2" s="271"/>
      <c r="JLG2" s="271"/>
      <c r="JLH2" s="271"/>
      <c r="JLI2" s="271"/>
      <c r="JLJ2" s="271"/>
      <c r="JLK2" s="271"/>
      <c r="JLL2" s="271"/>
      <c r="JLM2" s="271"/>
      <c r="JLN2" s="271"/>
      <c r="JLO2" s="271"/>
      <c r="JLP2" s="271"/>
      <c r="JLQ2" s="271"/>
      <c r="JLR2" s="271"/>
      <c r="JLS2" s="271"/>
      <c r="JLT2" s="271"/>
      <c r="JLU2" s="271"/>
      <c r="JLV2" s="271"/>
      <c r="JLW2" s="271"/>
      <c r="JLX2" s="271"/>
      <c r="JLY2" s="271"/>
      <c r="JLZ2" s="271"/>
      <c r="JMA2" s="271"/>
      <c r="JMB2" s="271"/>
      <c r="JMC2" s="271"/>
      <c r="JMD2" s="271"/>
      <c r="JME2" s="271"/>
      <c r="JMF2" s="271"/>
      <c r="JMG2" s="271"/>
      <c r="JMH2" s="271"/>
      <c r="JMI2" s="271"/>
      <c r="JMJ2" s="271"/>
      <c r="JMK2" s="271"/>
      <c r="JML2" s="271"/>
      <c r="JMM2" s="271"/>
      <c r="JMN2" s="271"/>
      <c r="JMO2" s="271"/>
      <c r="JMP2" s="271"/>
      <c r="JMQ2" s="271"/>
      <c r="JMR2" s="271"/>
      <c r="JMS2" s="271"/>
      <c r="JMT2" s="271"/>
      <c r="JMU2" s="271"/>
      <c r="JMV2" s="271"/>
      <c r="JMW2" s="271"/>
      <c r="JMX2" s="271"/>
      <c r="JMY2" s="271"/>
      <c r="JMZ2" s="271"/>
      <c r="JNA2" s="271"/>
      <c r="JNB2" s="271"/>
      <c r="JNC2" s="271"/>
      <c r="JND2" s="271"/>
      <c r="JNE2" s="271"/>
      <c r="JNF2" s="271"/>
      <c r="JNG2" s="271"/>
      <c r="JNH2" s="271"/>
      <c r="JNI2" s="271"/>
      <c r="JNJ2" s="271"/>
      <c r="JNK2" s="271"/>
      <c r="JNL2" s="271"/>
      <c r="JNM2" s="271"/>
      <c r="JNN2" s="271"/>
      <c r="JNO2" s="271"/>
      <c r="JNP2" s="271"/>
      <c r="JNQ2" s="271"/>
      <c r="JNR2" s="271"/>
      <c r="JNS2" s="271"/>
      <c r="JNT2" s="271"/>
      <c r="JNU2" s="271"/>
      <c r="JNV2" s="271"/>
      <c r="JNW2" s="271"/>
      <c r="JNX2" s="271"/>
      <c r="JNY2" s="271"/>
      <c r="JNZ2" s="271"/>
      <c r="JOA2" s="271"/>
      <c r="JOB2" s="271"/>
      <c r="JOC2" s="271"/>
      <c r="JOD2" s="271"/>
      <c r="JOE2" s="271"/>
      <c r="JOF2" s="271"/>
      <c r="JOG2" s="271"/>
      <c r="JOH2" s="271"/>
      <c r="JOI2" s="271"/>
      <c r="JOJ2" s="271"/>
      <c r="JOK2" s="271"/>
      <c r="JOL2" s="271"/>
      <c r="JOM2" s="271"/>
      <c r="JON2" s="271"/>
      <c r="JOO2" s="271"/>
      <c r="JOP2" s="271"/>
      <c r="JOQ2" s="271"/>
      <c r="JOR2" s="271"/>
      <c r="JOS2" s="271"/>
      <c r="JOT2" s="271"/>
      <c r="JOU2" s="271"/>
      <c r="JOV2" s="271"/>
      <c r="JOW2" s="271"/>
      <c r="JOX2" s="271"/>
      <c r="JOY2" s="271"/>
      <c r="JOZ2" s="271"/>
      <c r="JPA2" s="271"/>
      <c r="JPB2" s="271"/>
      <c r="JPC2" s="271"/>
      <c r="JPD2" s="271"/>
      <c r="JPE2" s="271"/>
      <c r="JPF2" s="271"/>
      <c r="JPG2" s="271"/>
      <c r="JPH2" s="271"/>
      <c r="JPI2" s="271"/>
      <c r="JPJ2" s="271"/>
      <c r="JPK2" s="271"/>
      <c r="JPL2" s="271"/>
      <c r="JPM2" s="271"/>
      <c r="JPN2" s="271"/>
      <c r="JPO2" s="271"/>
      <c r="JPP2" s="271"/>
      <c r="JPQ2" s="271"/>
      <c r="JPR2" s="271"/>
      <c r="JPS2" s="271"/>
      <c r="JPT2" s="271"/>
      <c r="JPU2" s="271"/>
      <c r="JPV2" s="271"/>
      <c r="JPW2" s="271"/>
      <c r="JPX2" s="271"/>
      <c r="JPY2" s="271"/>
      <c r="JPZ2" s="271"/>
      <c r="JQA2" s="271"/>
      <c r="JQB2" s="271"/>
      <c r="JQC2" s="271"/>
      <c r="JQD2" s="271"/>
      <c r="JQE2" s="271"/>
      <c r="JQF2" s="271"/>
      <c r="JQG2" s="271"/>
      <c r="JQH2" s="271"/>
      <c r="JQI2" s="271"/>
      <c r="JQJ2" s="271"/>
      <c r="JQK2" s="271"/>
      <c r="JQL2" s="271"/>
      <c r="JQM2" s="271"/>
      <c r="JQN2" s="271"/>
      <c r="JQO2" s="271"/>
      <c r="JQP2" s="271"/>
      <c r="JQQ2" s="271"/>
      <c r="JQR2" s="271"/>
      <c r="JQS2" s="271"/>
      <c r="JQT2" s="271"/>
      <c r="JQU2" s="271"/>
      <c r="JQV2" s="271"/>
      <c r="JQW2" s="271"/>
      <c r="JQX2" s="271"/>
      <c r="JQY2" s="271"/>
      <c r="JQZ2" s="271"/>
      <c r="JRA2" s="271"/>
      <c r="JRB2" s="271"/>
      <c r="JRC2" s="271"/>
      <c r="JRD2" s="271"/>
      <c r="JRE2" s="271"/>
      <c r="JRF2" s="271"/>
      <c r="JRG2" s="271"/>
      <c r="JRH2" s="271"/>
      <c r="JRI2" s="271"/>
      <c r="JRJ2" s="271"/>
      <c r="JRK2" s="271"/>
      <c r="JRL2" s="271"/>
      <c r="JRM2" s="271"/>
      <c r="JRN2" s="271"/>
      <c r="JRO2" s="271"/>
      <c r="JRP2" s="271"/>
      <c r="JRQ2" s="271"/>
      <c r="JRR2" s="271"/>
      <c r="JRS2" s="271"/>
      <c r="JRT2" s="271"/>
      <c r="JRU2" s="271"/>
      <c r="JRV2" s="271"/>
      <c r="JRW2" s="271"/>
      <c r="JRX2" s="271"/>
      <c r="JRY2" s="271"/>
      <c r="JRZ2" s="271"/>
      <c r="JSA2" s="271"/>
      <c r="JSB2" s="271"/>
      <c r="JSC2" s="271"/>
      <c r="JSD2" s="271"/>
      <c r="JSE2" s="271"/>
      <c r="JSF2" s="271"/>
      <c r="JSG2" s="271"/>
      <c r="JSH2" s="271"/>
      <c r="JSI2" s="271"/>
      <c r="JSJ2" s="271"/>
      <c r="JSK2" s="271"/>
      <c r="JSL2" s="271"/>
      <c r="JSM2" s="271"/>
      <c r="JSN2" s="271"/>
      <c r="JSO2" s="271"/>
      <c r="JSP2" s="271"/>
      <c r="JSQ2" s="271"/>
      <c r="JSR2" s="271"/>
      <c r="JSS2" s="271"/>
      <c r="JST2" s="271"/>
      <c r="JSU2" s="271"/>
      <c r="JSV2" s="271"/>
      <c r="JSW2" s="271"/>
      <c r="JSX2" s="271"/>
      <c r="JSY2" s="271"/>
      <c r="JSZ2" s="271"/>
      <c r="JTA2" s="271"/>
      <c r="JTB2" s="271"/>
      <c r="JTC2" s="271"/>
      <c r="JTD2" s="271"/>
      <c r="JTE2" s="271"/>
      <c r="JTF2" s="271"/>
      <c r="JTG2" s="271"/>
      <c r="JTH2" s="271"/>
      <c r="JTI2" s="271"/>
      <c r="JTJ2" s="271"/>
      <c r="JTK2" s="271"/>
      <c r="JTL2" s="271"/>
      <c r="JTM2" s="271"/>
      <c r="JTN2" s="271"/>
      <c r="JTO2" s="271"/>
      <c r="JTP2" s="271"/>
      <c r="JTQ2" s="271"/>
      <c r="JTR2" s="271"/>
      <c r="JTS2" s="271"/>
      <c r="JTT2" s="271"/>
      <c r="JTU2" s="271"/>
      <c r="JTV2" s="271"/>
      <c r="JTW2" s="271"/>
      <c r="JTX2" s="271"/>
      <c r="JTY2" s="271"/>
      <c r="JTZ2" s="271"/>
      <c r="JUA2" s="271"/>
      <c r="JUB2" s="271"/>
      <c r="JUC2" s="271"/>
      <c r="JUD2" s="271"/>
      <c r="JUE2" s="271"/>
      <c r="JUF2" s="271"/>
      <c r="JUG2" s="271"/>
      <c r="JUH2" s="271"/>
      <c r="JUI2" s="271"/>
      <c r="JUJ2" s="271"/>
      <c r="JUK2" s="271"/>
      <c r="JUL2" s="271"/>
      <c r="JUM2" s="271"/>
      <c r="JUN2" s="271"/>
      <c r="JUO2" s="271"/>
      <c r="JUP2" s="271"/>
      <c r="JUQ2" s="271"/>
      <c r="JUR2" s="271"/>
      <c r="JUS2" s="271"/>
      <c r="JUT2" s="271"/>
      <c r="JUU2" s="271"/>
      <c r="JUV2" s="271"/>
      <c r="JUW2" s="271"/>
      <c r="JUX2" s="271"/>
      <c r="JUY2" s="271"/>
      <c r="JUZ2" s="271"/>
      <c r="JVA2" s="271"/>
      <c r="JVB2" s="271"/>
      <c r="JVC2" s="271"/>
      <c r="JVD2" s="271"/>
      <c r="JVE2" s="271"/>
      <c r="JVF2" s="271"/>
      <c r="JVG2" s="271"/>
      <c r="JVH2" s="271"/>
      <c r="JVI2" s="271"/>
      <c r="JVJ2" s="271"/>
      <c r="JVK2" s="271"/>
      <c r="JVL2" s="271"/>
      <c r="JVM2" s="271"/>
      <c r="JVN2" s="271"/>
      <c r="JVO2" s="271"/>
      <c r="JVP2" s="271"/>
      <c r="JVQ2" s="271"/>
      <c r="JVR2" s="271"/>
      <c r="JVS2" s="271"/>
      <c r="JVT2" s="271"/>
      <c r="JVU2" s="271"/>
      <c r="JVV2" s="271"/>
      <c r="JVW2" s="271"/>
      <c r="JVX2" s="271"/>
      <c r="JVY2" s="271"/>
      <c r="JVZ2" s="271"/>
      <c r="JWA2" s="271"/>
      <c r="JWB2" s="271"/>
      <c r="JWC2" s="271"/>
      <c r="JWD2" s="271"/>
      <c r="JWE2" s="271"/>
      <c r="JWF2" s="271"/>
      <c r="JWG2" s="271"/>
      <c r="JWH2" s="271"/>
      <c r="JWI2" s="271"/>
      <c r="JWJ2" s="271"/>
      <c r="JWK2" s="271"/>
      <c r="JWL2" s="271"/>
      <c r="JWM2" s="271"/>
      <c r="JWN2" s="271"/>
      <c r="JWO2" s="271"/>
      <c r="JWP2" s="271"/>
      <c r="JWQ2" s="271"/>
      <c r="JWR2" s="271"/>
      <c r="JWS2" s="271"/>
      <c r="JWT2" s="271"/>
      <c r="JWU2" s="271"/>
      <c r="JWV2" s="271"/>
      <c r="JWW2" s="271"/>
      <c r="JWX2" s="271"/>
      <c r="JWY2" s="271"/>
      <c r="JWZ2" s="271"/>
      <c r="JXA2" s="271"/>
      <c r="JXB2" s="271"/>
      <c r="JXC2" s="271"/>
      <c r="JXD2" s="271"/>
      <c r="JXE2" s="271"/>
      <c r="JXF2" s="271"/>
      <c r="JXG2" s="271"/>
      <c r="JXH2" s="271"/>
      <c r="JXI2" s="271"/>
      <c r="JXJ2" s="271"/>
      <c r="JXK2" s="271"/>
      <c r="JXL2" s="271"/>
      <c r="JXM2" s="271"/>
      <c r="JXN2" s="271"/>
      <c r="JXO2" s="271"/>
      <c r="JXP2" s="271"/>
      <c r="JXQ2" s="271"/>
      <c r="JXR2" s="271"/>
      <c r="JXS2" s="271"/>
      <c r="JXT2" s="271"/>
      <c r="JXU2" s="271"/>
      <c r="JXV2" s="271"/>
      <c r="JXW2" s="271"/>
      <c r="JXX2" s="271"/>
      <c r="JXY2" s="271"/>
      <c r="JXZ2" s="271"/>
      <c r="JYA2" s="271"/>
      <c r="JYB2" s="271"/>
      <c r="JYC2" s="271"/>
      <c r="JYD2" s="271"/>
      <c r="JYE2" s="271"/>
      <c r="JYF2" s="271"/>
      <c r="JYG2" s="271"/>
      <c r="JYH2" s="271"/>
      <c r="JYI2" s="271"/>
      <c r="JYJ2" s="271"/>
      <c r="JYK2" s="271"/>
      <c r="JYL2" s="271"/>
      <c r="JYM2" s="271"/>
      <c r="JYN2" s="271"/>
      <c r="JYO2" s="271"/>
      <c r="JYP2" s="271"/>
      <c r="JYQ2" s="271"/>
      <c r="JYR2" s="271"/>
      <c r="JYS2" s="271"/>
      <c r="JYT2" s="271"/>
      <c r="JYU2" s="271"/>
      <c r="JYV2" s="271"/>
      <c r="JYW2" s="271"/>
      <c r="JYX2" s="271"/>
      <c r="JYY2" s="271"/>
      <c r="JYZ2" s="271"/>
      <c r="JZA2" s="271"/>
      <c r="JZB2" s="271"/>
      <c r="JZC2" s="271"/>
      <c r="JZD2" s="271"/>
      <c r="JZE2" s="271"/>
      <c r="JZF2" s="271"/>
      <c r="JZG2" s="271"/>
      <c r="JZH2" s="271"/>
      <c r="JZI2" s="271"/>
      <c r="JZJ2" s="271"/>
      <c r="JZK2" s="271"/>
      <c r="JZL2" s="271"/>
      <c r="JZM2" s="271"/>
      <c r="JZN2" s="271"/>
      <c r="JZO2" s="271"/>
      <c r="JZP2" s="271"/>
      <c r="JZQ2" s="271"/>
      <c r="JZR2" s="271"/>
      <c r="JZS2" s="271"/>
      <c r="JZT2" s="271"/>
      <c r="JZU2" s="271"/>
      <c r="JZV2" s="271"/>
      <c r="JZW2" s="271"/>
      <c r="JZX2" s="271"/>
      <c r="JZY2" s="271"/>
      <c r="JZZ2" s="271"/>
      <c r="KAA2" s="271"/>
      <c r="KAB2" s="271"/>
      <c r="KAC2" s="271"/>
      <c r="KAD2" s="271"/>
      <c r="KAE2" s="271"/>
      <c r="KAF2" s="271"/>
      <c r="KAG2" s="271"/>
      <c r="KAH2" s="271"/>
      <c r="KAI2" s="271"/>
      <c r="KAJ2" s="271"/>
      <c r="KAK2" s="271"/>
      <c r="KAL2" s="271"/>
      <c r="KAM2" s="271"/>
      <c r="KAN2" s="271"/>
      <c r="KAO2" s="271"/>
      <c r="KAP2" s="271"/>
      <c r="KAQ2" s="271"/>
      <c r="KAR2" s="271"/>
      <c r="KAS2" s="271"/>
      <c r="KAT2" s="271"/>
      <c r="KAU2" s="271"/>
      <c r="KAV2" s="271"/>
      <c r="KAW2" s="271"/>
      <c r="KAX2" s="271"/>
      <c r="KAY2" s="271"/>
      <c r="KAZ2" s="271"/>
      <c r="KBA2" s="271"/>
      <c r="KBB2" s="271"/>
      <c r="KBC2" s="271"/>
      <c r="KBD2" s="271"/>
      <c r="KBE2" s="271"/>
      <c r="KBF2" s="271"/>
      <c r="KBG2" s="271"/>
      <c r="KBH2" s="271"/>
      <c r="KBI2" s="271"/>
      <c r="KBJ2" s="271"/>
      <c r="KBK2" s="271"/>
      <c r="KBL2" s="271"/>
      <c r="KBM2" s="271"/>
      <c r="KBN2" s="271"/>
      <c r="KBO2" s="271"/>
      <c r="KBP2" s="271"/>
      <c r="KBQ2" s="271"/>
      <c r="KBR2" s="271"/>
      <c r="KBS2" s="271"/>
      <c r="KBT2" s="271"/>
      <c r="KBU2" s="271"/>
      <c r="KBV2" s="271"/>
      <c r="KBW2" s="271"/>
      <c r="KBX2" s="271"/>
      <c r="KBY2" s="271"/>
      <c r="KBZ2" s="271"/>
      <c r="KCA2" s="271"/>
      <c r="KCB2" s="271"/>
      <c r="KCC2" s="271"/>
      <c r="KCD2" s="271"/>
      <c r="KCE2" s="271"/>
      <c r="KCF2" s="271"/>
      <c r="KCG2" s="271"/>
      <c r="KCH2" s="271"/>
      <c r="KCI2" s="271"/>
      <c r="KCJ2" s="271"/>
      <c r="KCK2" s="271"/>
      <c r="KCL2" s="271"/>
      <c r="KCM2" s="271"/>
      <c r="KCN2" s="271"/>
      <c r="KCO2" s="271"/>
      <c r="KCP2" s="271"/>
      <c r="KCQ2" s="271"/>
      <c r="KCR2" s="271"/>
      <c r="KCS2" s="271"/>
      <c r="KCT2" s="271"/>
      <c r="KCU2" s="271"/>
      <c r="KCV2" s="271"/>
      <c r="KCW2" s="271"/>
      <c r="KCX2" s="271"/>
      <c r="KCY2" s="271"/>
      <c r="KCZ2" s="271"/>
      <c r="KDA2" s="271"/>
      <c r="KDB2" s="271"/>
      <c r="KDC2" s="271"/>
      <c r="KDD2" s="271"/>
      <c r="KDE2" s="271"/>
      <c r="KDF2" s="271"/>
      <c r="KDG2" s="271"/>
      <c r="KDH2" s="271"/>
      <c r="KDI2" s="271"/>
      <c r="KDJ2" s="271"/>
      <c r="KDK2" s="271"/>
      <c r="KDL2" s="271"/>
      <c r="KDM2" s="271"/>
      <c r="KDN2" s="271"/>
      <c r="KDO2" s="271"/>
      <c r="KDP2" s="271"/>
      <c r="KDQ2" s="271"/>
      <c r="KDR2" s="271"/>
      <c r="KDS2" s="271"/>
      <c r="KDT2" s="271"/>
      <c r="KDU2" s="271"/>
      <c r="KDV2" s="271"/>
      <c r="KDW2" s="271"/>
      <c r="KDX2" s="271"/>
      <c r="KDY2" s="271"/>
      <c r="KDZ2" s="271"/>
      <c r="KEA2" s="271"/>
      <c r="KEB2" s="271"/>
      <c r="KEC2" s="271"/>
      <c r="KED2" s="271"/>
      <c r="KEE2" s="271"/>
      <c r="KEF2" s="271"/>
      <c r="KEG2" s="271"/>
      <c r="KEH2" s="271"/>
      <c r="KEI2" s="271"/>
      <c r="KEJ2" s="271"/>
      <c r="KEK2" s="271"/>
      <c r="KEL2" s="271"/>
      <c r="KEM2" s="271"/>
      <c r="KEN2" s="271"/>
      <c r="KEO2" s="271"/>
      <c r="KEP2" s="271"/>
      <c r="KEQ2" s="271"/>
      <c r="KER2" s="271"/>
      <c r="KES2" s="271"/>
      <c r="KET2" s="271"/>
      <c r="KEU2" s="271"/>
      <c r="KEV2" s="271"/>
      <c r="KEW2" s="271"/>
      <c r="KEX2" s="271"/>
      <c r="KEY2" s="271"/>
      <c r="KEZ2" s="271"/>
      <c r="KFA2" s="271"/>
      <c r="KFB2" s="271"/>
      <c r="KFC2" s="271"/>
      <c r="KFD2" s="271"/>
      <c r="KFE2" s="271"/>
      <c r="KFF2" s="271"/>
      <c r="KFG2" s="271"/>
      <c r="KFH2" s="271"/>
      <c r="KFI2" s="271"/>
      <c r="KFJ2" s="271"/>
      <c r="KFK2" s="271"/>
      <c r="KFL2" s="271"/>
      <c r="KFM2" s="271"/>
      <c r="KFN2" s="271"/>
      <c r="KFO2" s="271"/>
      <c r="KFP2" s="271"/>
      <c r="KFQ2" s="271"/>
      <c r="KFR2" s="271"/>
      <c r="KFS2" s="271"/>
      <c r="KFT2" s="271"/>
      <c r="KFU2" s="271"/>
      <c r="KFV2" s="271"/>
      <c r="KFW2" s="271"/>
      <c r="KFX2" s="271"/>
      <c r="KFY2" s="271"/>
      <c r="KFZ2" s="271"/>
      <c r="KGA2" s="271"/>
      <c r="KGB2" s="271"/>
      <c r="KGC2" s="271"/>
      <c r="KGD2" s="271"/>
      <c r="KGE2" s="271"/>
      <c r="KGF2" s="271"/>
      <c r="KGG2" s="271"/>
      <c r="KGH2" s="271"/>
      <c r="KGI2" s="271"/>
      <c r="KGJ2" s="271"/>
      <c r="KGK2" s="271"/>
      <c r="KGL2" s="271"/>
      <c r="KGM2" s="271"/>
      <c r="KGN2" s="271"/>
      <c r="KGO2" s="271"/>
      <c r="KGP2" s="271"/>
      <c r="KGQ2" s="271"/>
      <c r="KGR2" s="271"/>
      <c r="KGS2" s="271"/>
      <c r="KGT2" s="271"/>
      <c r="KGU2" s="271"/>
      <c r="KGV2" s="271"/>
      <c r="KGW2" s="271"/>
      <c r="KGX2" s="271"/>
      <c r="KGY2" s="271"/>
      <c r="KGZ2" s="271"/>
      <c r="KHA2" s="271"/>
      <c r="KHB2" s="271"/>
      <c r="KHC2" s="271"/>
      <c r="KHD2" s="271"/>
      <c r="KHE2" s="271"/>
      <c r="KHF2" s="271"/>
      <c r="KHG2" s="271"/>
      <c r="KHH2" s="271"/>
      <c r="KHI2" s="271"/>
      <c r="KHJ2" s="271"/>
      <c r="KHK2" s="271"/>
      <c r="KHL2" s="271"/>
      <c r="KHM2" s="271"/>
      <c r="KHN2" s="271"/>
      <c r="KHO2" s="271"/>
      <c r="KHP2" s="271"/>
      <c r="KHQ2" s="271"/>
      <c r="KHR2" s="271"/>
      <c r="KHS2" s="271"/>
      <c r="KHT2" s="271"/>
      <c r="KHU2" s="271"/>
      <c r="KHV2" s="271"/>
      <c r="KHW2" s="271"/>
      <c r="KHX2" s="271"/>
      <c r="KHY2" s="271"/>
      <c r="KHZ2" s="271"/>
      <c r="KIA2" s="271"/>
      <c r="KIB2" s="271"/>
      <c r="KIC2" s="271"/>
      <c r="KID2" s="271"/>
      <c r="KIE2" s="271"/>
      <c r="KIF2" s="271"/>
      <c r="KIG2" s="271"/>
      <c r="KIH2" s="271"/>
      <c r="KII2" s="271"/>
      <c r="KIJ2" s="271"/>
      <c r="KIK2" s="271"/>
      <c r="KIL2" s="271"/>
      <c r="KIM2" s="271"/>
      <c r="KIN2" s="271"/>
      <c r="KIO2" s="271"/>
      <c r="KIP2" s="271"/>
      <c r="KIQ2" s="271"/>
      <c r="KIR2" s="271"/>
      <c r="KIS2" s="271"/>
      <c r="KIT2" s="271"/>
      <c r="KIU2" s="271"/>
      <c r="KIV2" s="271"/>
      <c r="KIW2" s="271"/>
      <c r="KIX2" s="271"/>
      <c r="KIY2" s="271"/>
      <c r="KIZ2" s="271"/>
      <c r="KJA2" s="271"/>
      <c r="KJB2" s="271"/>
      <c r="KJC2" s="271"/>
      <c r="KJD2" s="271"/>
      <c r="KJE2" s="271"/>
      <c r="KJF2" s="271"/>
      <c r="KJG2" s="271"/>
      <c r="KJH2" s="271"/>
      <c r="KJI2" s="271"/>
      <c r="KJJ2" s="271"/>
      <c r="KJK2" s="271"/>
      <c r="KJL2" s="271"/>
      <c r="KJM2" s="271"/>
      <c r="KJN2" s="271"/>
      <c r="KJO2" s="271"/>
      <c r="KJP2" s="271"/>
      <c r="KJQ2" s="271"/>
      <c r="KJR2" s="271"/>
      <c r="KJS2" s="271"/>
      <c r="KJT2" s="271"/>
      <c r="KJU2" s="271"/>
      <c r="KJV2" s="271"/>
      <c r="KJW2" s="271"/>
      <c r="KJX2" s="271"/>
      <c r="KJY2" s="271"/>
      <c r="KJZ2" s="271"/>
      <c r="KKA2" s="271"/>
      <c r="KKB2" s="271"/>
      <c r="KKC2" s="271"/>
      <c r="KKD2" s="271"/>
      <c r="KKE2" s="271"/>
      <c r="KKF2" s="271"/>
      <c r="KKG2" s="271"/>
      <c r="KKH2" s="271"/>
      <c r="KKI2" s="271"/>
      <c r="KKJ2" s="271"/>
      <c r="KKK2" s="271"/>
      <c r="KKL2" s="271"/>
      <c r="KKM2" s="271"/>
      <c r="KKN2" s="271"/>
      <c r="KKO2" s="271"/>
      <c r="KKP2" s="271"/>
      <c r="KKQ2" s="271"/>
      <c r="KKR2" s="271"/>
      <c r="KKS2" s="271"/>
      <c r="KKT2" s="271"/>
      <c r="KKU2" s="271"/>
      <c r="KKV2" s="271"/>
      <c r="KKW2" s="271"/>
      <c r="KKX2" s="271"/>
      <c r="KKY2" s="271"/>
      <c r="KKZ2" s="271"/>
      <c r="KLA2" s="271"/>
      <c r="KLB2" s="271"/>
      <c r="KLC2" s="271"/>
      <c r="KLD2" s="271"/>
      <c r="KLE2" s="271"/>
      <c r="KLF2" s="271"/>
      <c r="KLG2" s="271"/>
      <c r="KLH2" s="271"/>
      <c r="KLI2" s="271"/>
      <c r="KLJ2" s="271"/>
      <c r="KLK2" s="271"/>
      <c r="KLL2" s="271"/>
      <c r="KLM2" s="271"/>
      <c r="KLN2" s="271"/>
      <c r="KLO2" s="271"/>
      <c r="KLP2" s="271"/>
      <c r="KLQ2" s="271"/>
      <c r="KLR2" s="271"/>
      <c r="KLS2" s="271"/>
      <c r="KLT2" s="271"/>
      <c r="KLU2" s="271"/>
      <c r="KLV2" s="271"/>
      <c r="KLW2" s="271"/>
      <c r="KLX2" s="271"/>
      <c r="KLY2" s="271"/>
      <c r="KLZ2" s="271"/>
      <c r="KMA2" s="271"/>
      <c r="KMB2" s="271"/>
      <c r="KMC2" s="271"/>
      <c r="KMD2" s="271"/>
      <c r="KME2" s="271"/>
      <c r="KMF2" s="271"/>
      <c r="KMG2" s="271"/>
      <c r="KMH2" s="271"/>
      <c r="KMI2" s="271"/>
      <c r="KMJ2" s="271"/>
      <c r="KMK2" s="271"/>
      <c r="KML2" s="271"/>
      <c r="KMM2" s="271"/>
      <c r="KMN2" s="271"/>
      <c r="KMO2" s="271"/>
      <c r="KMP2" s="271"/>
      <c r="KMQ2" s="271"/>
      <c r="KMR2" s="271"/>
      <c r="KMS2" s="271"/>
      <c r="KMT2" s="271"/>
      <c r="KMU2" s="271"/>
      <c r="KMV2" s="271"/>
      <c r="KMW2" s="271"/>
      <c r="KMX2" s="271"/>
      <c r="KMY2" s="271"/>
      <c r="KMZ2" s="271"/>
      <c r="KNA2" s="271"/>
      <c r="KNB2" s="271"/>
      <c r="KNC2" s="271"/>
      <c r="KND2" s="271"/>
      <c r="KNE2" s="271"/>
      <c r="KNF2" s="271"/>
      <c r="KNG2" s="271"/>
      <c r="KNH2" s="271"/>
      <c r="KNI2" s="271"/>
      <c r="KNJ2" s="271"/>
      <c r="KNK2" s="271"/>
      <c r="KNL2" s="271"/>
      <c r="KNM2" s="271"/>
      <c r="KNN2" s="271"/>
      <c r="KNO2" s="271"/>
      <c r="KNP2" s="271"/>
      <c r="KNQ2" s="271"/>
      <c r="KNR2" s="271"/>
      <c r="KNS2" s="271"/>
      <c r="KNT2" s="271"/>
      <c r="KNU2" s="271"/>
      <c r="KNV2" s="271"/>
      <c r="KNW2" s="271"/>
      <c r="KNX2" s="271"/>
      <c r="KNY2" s="271"/>
      <c r="KNZ2" s="271"/>
      <c r="KOA2" s="271"/>
      <c r="KOB2" s="271"/>
      <c r="KOC2" s="271"/>
      <c r="KOD2" s="271"/>
      <c r="KOE2" s="271"/>
      <c r="KOF2" s="271"/>
      <c r="KOG2" s="271"/>
      <c r="KOH2" s="271"/>
      <c r="KOI2" s="271"/>
      <c r="KOJ2" s="271"/>
      <c r="KOK2" s="271"/>
      <c r="KOL2" s="271"/>
      <c r="KOM2" s="271"/>
      <c r="KON2" s="271"/>
      <c r="KOO2" s="271"/>
      <c r="KOP2" s="271"/>
      <c r="KOQ2" s="271"/>
      <c r="KOR2" s="271"/>
      <c r="KOS2" s="271"/>
      <c r="KOT2" s="271"/>
      <c r="KOU2" s="271"/>
      <c r="KOV2" s="271"/>
      <c r="KOW2" s="271"/>
      <c r="KOX2" s="271"/>
      <c r="KOY2" s="271"/>
      <c r="KOZ2" s="271"/>
      <c r="KPA2" s="271"/>
      <c r="KPB2" s="271"/>
      <c r="KPC2" s="271"/>
      <c r="KPD2" s="271"/>
      <c r="KPE2" s="271"/>
      <c r="KPF2" s="271"/>
      <c r="KPG2" s="271"/>
      <c r="KPH2" s="271"/>
      <c r="KPI2" s="271"/>
      <c r="KPJ2" s="271"/>
      <c r="KPK2" s="271"/>
      <c r="KPL2" s="271"/>
      <c r="KPM2" s="271"/>
      <c r="KPN2" s="271"/>
      <c r="KPO2" s="271"/>
      <c r="KPP2" s="271"/>
      <c r="KPQ2" s="271"/>
      <c r="KPR2" s="271"/>
      <c r="KPS2" s="271"/>
      <c r="KPT2" s="271"/>
      <c r="KPU2" s="271"/>
      <c r="KPV2" s="271"/>
      <c r="KPW2" s="271"/>
      <c r="KPX2" s="271"/>
      <c r="KPY2" s="271"/>
      <c r="KPZ2" s="271"/>
      <c r="KQA2" s="271"/>
      <c r="KQB2" s="271"/>
      <c r="KQC2" s="271"/>
      <c r="KQD2" s="271"/>
      <c r="KQE2" s="271"/>
      <c r="KQF2" s="271"/>
      <c r="KQG2" s="271"/>
      <c r="KQH2" s="271"/>
      <c r="KQI2" s="271"/>
      <c r="KQJ2" s="271"/>
      <c r="KQK2" s="271"/>
      <c r="KQL2" s="271"/>
      <c r="KQM2" s="271"/>
      <c r="KQN2" s="271"/>
      <c r="KQO2" s="271"/>
      <c r="KQP2" s="271"/>
      <c r="KQQ2" s="271"/>
      <c r="KQR2" s="271"/>
      <c r="KQS2" s="271"/>
      <c r="KQT2" s="271"/>
      <c r="KQU2" s="271"/>
      <c r="KQV2" s="271"/>
      <c r="KQW2" s="271"/>
      <c r="KQX2" s="271"/>
      <c r="KQY2" s="271"/>
      <c r="KQZ2" s="271"/>
      <c r="KRA2" s="271"/>
      <c r="KRB2" s="271"/>
      <c r="KRC2" s="271"/>
      <c r="KRD2" s="271"/>
      <c r="KRE2" s="271"/>
      <c r="KRF2" s="271"/>
      <c r="KRG2" s="271"/>
      <c r="KRH2" s="271"/>
      <c r="KRI2" s="271"/>
      <c r="KRJ2" s="271"/>
      <c r="KRK2" s="271"/>
      <c r="KRL2" s="271"/>
      <c r="KRM2" s="271"/>
      <c r="KRN2" s="271"/>
      <c r="KRO2" s="271"/>
      <c r="KRP2" s="271"/>
      <c r="KRQ2" s="271"/>
      <c r="KRR2" s="271"/>
      <c r="KRS2" s="271"/>
      <c r="KRT2" s="271"/>
      <c r="KRU2" s="271"/>
      <c r="KRV2" s="271"/>
      <c r="KRW2" s="271"/>
      <c r="KRX2" s="271"/>
      <c r="KRY2" s="271"/>
      <c r="KRZ2" s="271"/>
      <c r="KSA2" s="271"/>
      <c r="KSB2" s="271"/>
      <c r="KSC2" s="271"/>
      <c r="KSD2" s="271"/>
      <c r="KSE2" s="271"/>
      <c r="KSF2" s="271"/>
      <c r="KSG2" s="271"/>
      <c r="KSH2" s="271"/>
      <c r="KSI2" s="271"/>
      <c r="KSJ2" s="271"/>
      <c r="KSK2" s="271"/>
      <c r="KSL2" s="271"/>
      <c r="KSM2" s="271"/>
      <c r="KSN2" s="271"/>
      <c r="KSO2" s="271"/>
      <c r="KSP2" s="271"/>
      <c r="KSQ2" s="271"/>
      <c r="KSR2" s="271"/>
      <c r="KSS2" s="271"/>
      <c r="KST2" s="271"/>
      <c r="KSU2" s="271"/>
      <c r="KSV2" s="271"/>
      <c r="KSW2" s="271"/>
      <c r="KSX2" s="271"/>
      <c r="KSY2" s="271"/>
      <c r="KSZ2" s="271"/>
      <c r="KTA2" s="271"/>
      <c r="KTB2" s="271"/>
      <c r="KTC2" s="271"/>
      <c r="KTD2" s="271"/>
      <c r="KTE2" s="271"/>
      <c r="KTF2" s="271"/>
      <c r="KTG2" s="271"/>
      <c r="KTH2" s="271"/>
      <c r="KTI2" s="271"/>
      <c r="KTJ2" s="271"/>
      <c r="KTK2" s="271"/>
      <c r="KTL2" s="271"/>
      <c r="KTM2" s="271"/>
      <c r="KTN2" s="271"/>
      <c r="KTO2" s="271"/>
      <c r="KTP2" s="271"/>
      <c r="KTQ2" s="271"/>
      <c r="KTR2" s="271"/>
      <c r="KTS2" s="271"/>
      <c r="KTT2" s="271"/>
      <c r="KTU2" s="271"/>
      <c r="KTV2" s="271"/>
      <c r="KTW2" s="271"/>
      <c r="KTX2" s="271"/>
      <c r="KTY2" s="271"/>
      <c r="KTZ2" s="271"/>
      <c r="KUA2" s="271"/>
      <c r="KUB2" s="271"/>
      <c r="KUC2" s="271"/>
      <c r="KUD2" s="271"/>
      <c r="KUE2" s="271"/>
      <c r="KUF2" s="271"/>
      <c r="KUG2" s="271"/>
      <c r="KUH2" s="271"/>
      <c r="KUI2" s="271"/>
      <c r="KUJ2" s="271"/>
      <c r="KUK2" s="271"/>
      <c r="KUL2" s="271"/>
      <c r="KUM2" s="271"/>
      <c r="KUN2" s="271"/>
      <c r="KUO2" s="271"/>
      <c r="KUP2" s="271"/>
      <c r="KUQ2" s="271"/>
      <c r="KUR2" s="271"/>
      <c r="KUS2" s="271"/>
      <c r="KUT2" s="271"/>
      <c r="KUU2" s="271"/>
      <c r="KUV2" s="271"/>
      <c r="KUW2" s="271"/>
      <c r="KUX2" s="271"/>
      <c r="KUY2" s="271"/>
      <c r="KUZ2" s="271"/>
      <c r="KVA2" s="271"/>
      <c r="KVB2" s="271"/>
      <c r="KVC2" s="271"/>
      <c r="KVD2" s="271"/>
      <c r="KVE2" s="271"/>
      <c r="KVF2" s="271"/>
      <c r="KVG2" s="271"/>
      <c r="KVH2" s="271"/>
      <c r="KVI2" s="271"/>
      <c r="KVJ2" s="271"/>
      <c r="KVK2" s="271"/>
      <c r="KVL2" s="271"/>
      <c r="KVM2" s="271"/>
      <c r="KVN2" s="271"/>
      <c r="KVO2" s="271"/>
      <c r="KVP2" s="271"/>
      <c r="KVQ2" s="271"/>
      <c r="KVR2" s="271"/>
      <c r="KVS2" s="271"/>
      <c r="KVT2" s="271"/>
      <c r="KVU2" s="271"/>
      <c r="KVV2" s="271"/>
      <c r="KVW2" s="271"/>
      <c r="KVX2" s="271"/>
      <c r="KVY2" s="271"/>
      <c r="KVZ2" s="271"/>
      <c r="KWA2" s="271"/>
      <c r="KWB2" s="271"/>
      <c r="KWC2" s="271"/>
      <c r="KWD2" s="271"/>
      <c r="KWE2" s="271"/>
      <c r="KWF2" s="271"/>
      <c r="KWG2" s="271"/>
      <c r="KWH2" s="271"/>
      <c r="KWI2" s="271"/>
      <c r="KWJ2" s="271"/>
      <c r="KWK2" s="271"/>
      <c r="KWL2" s="271"/>
      <c r="KWM2" s="271"/>
      <c r="KWN2" s="271"/>
      <c r="KWO2" s="271"/>
      <c r="KWP2" s="271"/>
      <c r="KWQ2" s="271"/>
      <c r="KWR2" s="271"/>
      <c r="KWS2" s="271"/>
      <c r="KWT2" s="271"/>
      <c r="KWU2" s="271"/>
      <c r="KWV2" s="271"/>
      <c r="KWW2" s="271"/>
      <c r="KWX2" s="271"/>
      <c r="KWY2" s="271"/>
      <c r="KWZ2" s="271"/>
      <c r="KXA2" s="271"/>
      <c r="KXB2" s="271"/>
      <c r="KXC2" s="271"/>
      <c r="KXD2" s="271"/>
      <c r="KXE2" s="271"/>
      <c r="KXF2" s="271"/>
      <c r="KXG2" s="271"/>
      <c r="KXH2" s="271"/>
      <c r="KXI2" s="271"/>
      <c r="KXJ2" s="271"/>
      <c r="KXK2" s="271"/>
      <c r="KXL2" s="271"/>
      <c r="KXM2" s="271"/>
      <c r="KXN2" s="271"/>
      <c r="KXO2" s="271"/>
      <c r="KXP2" s="271"/>
      <c r="KXQ2" s="271"/>
      <c r="KXR2" s="271"/>
      <c r="KXS2" s="271"/>
      <c r="KXT2" s="271"/>
      <c r="KXU2" s="271"/>
      <c r="KXV2" s="271"/>
      <c r="KXW2" s="271"/>
      <c r="KXX2" s="271"/>
      <c r="KXY2" s="271"/>
      <c r="KXZ2" s="271"/>
      <c r="KYA2" s="271"/>
      <c r="KYB2" s="271"/>
      <c r="KYC2" s="271"/>
      <c r="KYD2" s="271"/>
      <c r="KYE2" s="271"/>
      <c r="KYF2" s="271"/>
      <c r="KYG2" s="271"/>
      <c r="KYH2" s="271"/>
      <c r="KYI2" s="271"/>
      <c r="KYJ2" s="271"/>
      <c r="KYK2" s="271"/>
      <c r="KYL2" s="271"/>
      <c r="KYM2" s="271"/>
      <c r="KYN2" s="271"/>
      <c r="KYO2" s="271"/>
      <c r="KYP2" s="271"/>
      <c r="KYQ2" s="271"/>
      <c r="KYR2" s="271"/>
      <c r="KYS2" s="271"/>
      <c r="KYT2" s="271"/>
      <c r="KYU2" s="271"/>
      <c r="KYV2" s="271"/>
      <c r="KYW2" s="271"/>
      <c r="KYX2" s="271"/>
      <c r="KYY2" s="271"/>
      <c r="KYZ2" s="271"/>
      <c r="KZA2" s="271"/>
      <c r="KZB2" s="271"/>
      <c r="KZC2" s="271"/>
      <c r="KZD2" s="271"/>
      <c r="KZE2" s="271"/>
      <c r="KZF2" s="271"/>
      <c r="KZG2" s="271"/>
      <c r="KZH2" s="271"/>
      <c r="KZI2" s="271"/>
      <c r="KZJ2" s="271"/>
      <c r="KZK2" s="271"/>
      <c r="KZL2" s="271"/>
      <c r="KZM2" s="271"/>
      <c r="KZN2" s="271"/>
      <c r="KZO2" s="271"/>
      <c r="KZP2" s="271"/>
      <c r="KZQ2" s="271"/>
      <c r="KZR2" s="271"/>
      <c r="KZS2" s="271"/>
      <c r="KZT2" s="271"/>
      <c r="KZU2" s="271"/>
      <c r="KZV2" s="271"/>
      <c r="KZW2" s="271"/>
      <c r="KZX2" s="271"/>
      <c r="KZY2" s="271"/>
      <c r="KZZ2" s="271"/>
      <c r="LAA2" s="271"/>
      <c r="LAB2" s="271"/>
      <c r="LAC2" s="271"/>
      <c r="LAD2" s="271"/>
      <c r="LAE2" s="271"/>
      <c r="LAF2" s="271"/>
      <c r="LAG2" s="271"/>
      <c r="LAH2" s="271"/>
      <c r="LAI2" s="271"/>
      <c r="LAJ2" s="271"/>
      <c r="LAK2" s="271"/>
      <c r="LAL2" s="271"/>
      <c r="LAM2" s="271"/>
      <c r="LAN2" s="271"/>
      <c r="LAO2" s="271"/>
      <c r="LAP2" s="271"/>
      <c r="LAQ2" s="271"/>
      <c r="LAR2" s="271"/>
      <c r="LAS2" s="271"/>
      <c r="LAT2" s="271"/>
      <c r="LAU2" s="271"/>
      <c r="LAV2" s="271"/>
      <c r="LAW2" s="271"/>
      <c r="LAX2" s="271"/>
      <c r="LAY2" s="271"/>
      <c r="LAZ2" s="271"/>
      <c r="LBA2" s="271"/>
      <c r="LBB2" s="271"/>
      <c r="LBC2" s="271"/>
      <c r="LBD2" s="271"/>
      <c r="LBE2" s="271"/>
      <c r="LBF2" s="271"/>
      <c r="LBG2" s="271"/>
      <c r="LBH2" s="271"/>
      <c r="LBI2" s="271"/>
      <c r="LBJ2" s="271"/>
      <c r="LBK2" s="271"/>
      <c r="LBL2" s="271"/>
      <c r="LBM2" s="271"/>
      <c r="LBN2" s="271"/>
      <c r="LBO2" s="271"/>
      <c r="LBP2" s="271"/>
      <c r="LBQ2" s="271"/>
      <c r="LBR2" s="271"/>
      <c r="LBS2" s="271"/>
      <c r="LBT2" s="271"/>
      <c r="LBU2" s="271"/>
      <c r="LBV2" s="271"/>
      <c r="LBW2" s="271"/>
      <c r="LBX2" s="271"/>
      <c r="LBY2" s="271"/>
      <c r="LBZ2" s="271"/>
      <c r="LCA2" s="271"/>
      <c r="LCB2" s="271"/>
      <c r="LCC2" s="271"/>
      <c r="LCD2" s="271"/>
      <c r="LCE2" s="271"/>
      <c r="LCF2" s="271"/>
      <c r="LCG2" s="271"/>
      <c r="LCH2" s="271"/>
      <c r="LCI2" s="271"/>
      <c r="LCJ2" s="271"/>
      <c r="LCK2" s="271"/>
      <c r="LCL2" s="271"/>
      <c r="LCM2" s="271"/>
      <c r="LCN2" s="271"/>
      <c r="LCO2" s="271"/>
      <c r="LCP2" s="271"/>
      <c r="LCQ2" s="271"/>
      <c r="LCR2" s="271"/>
      <c r="LCS2" s="271"/>
      <c r="LCT2" s="271"/>
      <c r="LCU2" s="271"/>
      <c r="LCV2" s="271"/>
      <c r="LCW2" s="271"/>
      <c r="LCX2" s="271"/>
      <c r="LCY2" s="271"/>
      <c r="LCZ2" s="271"/>
      <c r="LDA2" s="271"/>
      <c r="LDB2" s="271"/>
      <c r="LDC2" s="271"/>
      <c r="LDD2" s="271"/>
      <c r="LDE2" s="271"/>
      <c r="LDF2" s="271"/>
      <c r="LDG2" s="271"/>
      <c r="LDH2" s="271"/>
      <c r="LDI2" s="271"/>
      <c r="LDJ2" s="271"/>
      <c r="LDK2" s="271"/>
      <c r="LDL2" s="271"/>
      <c r="LDM2" s="271"/>
      <c r="LDN2" s="271"/>
      <c r="LDO2" s="271"/>
      <c r="LDP2" s="271"/>
      <c r="LDQ2" s="271"/>
      <c r="LDR2" s="271"/>
      <c r="LDS2" s="271"/>
      <c r="LDT2" s="271"/>
      <c r="LDU2" s="271"/>
      <c r="LDV2" s="271"/>
      <c r="LDW2" s="271"/>
      <c r="LDX2" s="271"/>
      <c r="LDY2" s="271"/>
      <c r="LDZ2" s="271"/>
      <c r="LEA2" s="271"/>
      <c r="LEB2" s="271"/>
      <c r="LEC2" s="271"/>
      <c r="LED2" s="271"/>
      <c r="LEE2" s="271"/>
      <c r="LEF2" s="271"/>
      <c r="LEG2" s="271"/>
      <c r="LEH2" s="271"/>
      <c r="LEI2" s="271"/>
      <c r="LEJ2" s="271"/>
      <c r="LEK2" s="271"/>
      <c r="LEL2" s="271"/>
      <c r="LEM2" s="271"/>
      <c r="LEN2" s="271"/>
      <c r="LEO2" s="271"/>
      <c r="LEP2" s="271"/>
      <c r="LEQ2" s="271"/>
      <c r="LER2" s="271"/>
      <c r="LES2" s="271"/>
      <c r="LET2" s="271"/>
      <c r="LEU2" s="271"/>
      <c r="LEV2" s="271"/>
      <c r="LEW2" s="271"/>
      <c r="LEX2" s="271"/>
      <c r="LEY2" s="271"/>
      <c r="LEZ2" s="271"/>
      <c r="LFA2" s="271"/>
      <c r="LFB2" s="271"/>
      <c r="LFC2" s="271"/>
      <c r="LFD2" s="271"/>
      <c r="LFE2" s="271"/>
      <c r="LFF2" s="271"/>
      <c r="LFG2" s="271"/>
      <c r="LFH2" s="271"/>
      <c r="LFI2" s="271"/>
      <c r="LFJ2" s="271"/>
      <c r="LFK2" s="271"/>
      <c r="LFL2" s="271"/>
      <c r="LFM2" s="271"/>
      <c r="LFN2" s="271"/>
      <c r="LFO2" s="271"/>
      <c r="LFP2" s="271"/>
      <c r="LFQ2" s="271"/>
      <c r="LFR2" s="271"/>
      <c r="LFS2" s="271"/>
      <c r="LFT2" s="271"/>
      <c r="LFU2" s="271"/>
      <c r="LFV2" s="271"/>
      <c r="LFW2" s="271"/>
      <c r="LFX2" s="271"/>
      <c r="LFY2" s="271"/>
      <c r="LFZ2" s="271"/>
      <c r="LGA2" s="271"/>
      <c r="LGB2" s="271"/>
      <c r="LGC2" s="271"/>
      <c r="LGD2" s="271"/>
      <c r="LGE2" s="271"/>
      <c r="LGF2" s="271"/>
      <c r="LGG2" s="271"/>
      <c r="LGH2" s="271"/>
      <c r="LGI2" s="271"/>
      <c r="LGJ2" s="271"/>
      <c r="LGK2" s="271"/>
      <c r="LGL2" s="271"/>
      <c r="LGM2" s="271"/>
      <c r="LGN2" s="271"/>
      <c r="LGO2" s="271"/>
      <c r="LGP2" s="271"/>
      <c r="LGQ2" s="271"/>
      <c r="LGR2" s="271"/>
      <c r="LGS2" s="271"/>
      <c r="LGT2" s="271"/>
      <c r="LGU2" s="271"/>
      <c r="LGV2" s="271"/>
      <c r="LGW2" s="271"/>
      <c r="LGX2" s="271"/>
      <c r="LGY2" s="271"/>
      <c r="LGZ2" s="271"/>
      <c r="LHA2" s="271"/>
      <c r="LHB2" s="271"/>
      <c r="LHC2" s="271"/>
      <c r="LHD2" s="271"/>
      <c r="LHE2" s="271"/>
      <c r="LHF2" s="271"/>
      <c r="LHG2" s="271"/>
      <c r="LHH2" s="271"/>
      <c r="LHI2" s="271"/>
      <c r="LHJ2" s="271"/>
      <c r="LHK2" s="271"/>
      <c r="LHL2" s="271"/>
      <c r="LHM2" s="271"/>
      <c r="LHN2" s="271"/>
      <c r="LHO2" s="271"/>
      <c r="LHP2" s="271"/>
      <c r="LHQ2" s="271"/>
      <c r="LHR2" s="271"/>
      <c r="LHS2" s="271"/>
      <c r="LHT2" s="271"/>
      <c r="LHU2" s="271"/>
      <c r="LHV2" s="271"/>
      <c r="LHW2" s="271"/>
      <c r="LHX2" s="271"/>
      <c r="LHY2" s="271"/>
      <c r="LHZ2" s="271"/>
      <c r="LIA2" s="271"/>
      <c r="LIB2" s="271"/>
      <c r="LIC2" s="271"/>
      <c r="LID2" s="271"/>
      <c r="LIE2" s="271"/>
      <c r="LIF2" s="271"/>
      <c r="LIG2" s="271"/>
      <c r="LIH2" s="271"/>
      <c r="LII2" s="271"/>
      <c r="LIJ2" s="271"/>
      <c r="LIK2" s="271"/>
      <c r="LIL2" s="271"/>
      <c r="LIM2" s="271"/>
      <c r="LIN2" s="271"/>
      <c r="LIO2" s="271"/>
      <c r="LIP2" s="271"/>
      <c r="LIQ2" s="271"/>
      <c r="LIR2" s="271"/>
      <c r="LIS2" s="271"/>
      <c r="LIT2" s="271"/>
      <c r="LIU2" s="271"/>
      <c r="LIV2" s="271"/>
      <c r="LIW2" s="271"/>
      <c r="LIX2" s="271"/>
      <c r="LIY2" s="271"/>
      <c r="LIZ2" s="271"/>
      <c r="LJA2" s="271"/>
      <c r="LJB2" s="271"/>
      <c r="LJC2" s="271"/>
      <c r="LJD2" s="271"/>
      <c r="LJE2" s="271"/>
      <c r="LJF2" s="271"/>
      <c r="LJG2" s="271"/>
      <c r="LJH2" s="271"/>
      <c r="LJI2" s="271"/>
      <c r="LJJ2" s="271"/>
      <c r="LJK2" s="271"/>
      <c r="LJL2" s="271"/>
      <c r="LJM2" s="271"/>
      <c r="LJN2" s="271"/>
      <c r="LJO2" s="271"/>
      <c r="LJP2" s="271"/>
      <c r="LJQ2" s="271"/>
      <c r="LJR2" s="271"/>
      <c r="LJS2" s="271"/>
      <c r="LJT2" s="271"/>
      <c r="LJU2" s="271"/>
      <c r="LJV2" s="271"/>
      <c r="LJW2" s="271"/>
      <c r="LJX2" s="271"/>
      <c r="LJY2" s="271"/>
      <c r="LJZ2" s="271"/>
      <c r="LKA2" s="271"/>
      <c r="LKB2" s="271"/>
      <c r="LKC2" s="271"/>
      <c r="LKD2" s="271"/>
      <c r="LKE2" s="271"/>
      <c r="LKF2" s="271"/>
      <c r="LKG2" s="271"/>
      <c r="LKH2" s="271"/>
      <c r="LKI2" s="271"/>
      <c r="LKJ2" s="271"/>
      <c r="LKK2" s="271"/>
      <c r="LKL2" s="271"/>
      <c r="LKM2" s="271"/>
      <c r="LKN2" s="271"/>
      <c r="LKO2" s="271"/>
      <c r="LKP2" s="271"/>
      <c r="LKQ2" s="271"/>
      <c r="LKR2" s="271"/>
      <c r="LKS2" s="271"/>
      <c r="LKT2" s="271"/>
      <c r="LKU2" s="271"/>
      <c r="LKV2" s="271"/>
      <c r="LKW2" s="271"/>
      <c r="LKX2" s="271"/>
      <c r="LKY2" s="271"/>
      <c r="LKZ2" s="271"/>
      <c r="LLA2" s="271"/>
      <c r="LLB2" s="271"/>
      <c r="LLC2" s="271"/>
      <c r="LLD2" s="271"/>
      <c r="LLE2" s="271"/>
      <c r="LLF2" s="271"/>
      <c r="LLG2" s="271"/>
      <c r="LLH2" s="271"/>
      <c r="LLI2" s="271"/>
      <c r="LLJ2" s="271"/>
      <c r="LLK2" s="271"/>
      <c r="LLL2" s="271"/>
      <c r="LLM2" s="271"/>
      <c r="LLN2" s="271"/>
      <c r="LLO2" s="271"/>
      <c r="LLP2" s="271"/>
      <c r="LLQ2" s="271"/>
      <c r="LLR2" s="271"/>
      <c r="LLS2" s="271"/>
      <c r="LLT2" s="271"/>
      <c r="LLU2" s="271"/>
      <c r="LLV2" s="271"/>
      <c r="LLW2" s="271"/>
      <c r="LLX2" s="271"/>
      <c r="LLY2" s="271"/>
      <c r="LLZ2" s="271"/>
      <c r="LMA2" s="271"/>
      <c r="LMB2" s="271"/>
      <c r="LMC2" s="271"/>
      <c r="LMD2" s="271"/>
      <c r="LME2" s="271"/>
      <c r="LMF2" s="271"/>
      <c r="LMG2" s="271"/>
      <c r="LMH2" s="271"/>
      <c r="LMI2" s="271"/>
      <c r="LMJ2" s="271"/>
      <c r="LMK2" s="271"/>
      <c r="LML2" s="271"/>
      <c r="LMM2" s="271"/>
      <c r="LMN2" s="271"/>
      <c r="LMO2" s="271"/>
      <c r="LMP2" s="271"/>
      <c r="LMQ2" s="271"/>
      <c r="LMR2" s="271"/>
      <c r="LMS2" s="271"/>
      <c r="LMT2" s="271"/>
      <c r="LMU2" s="271"/>
      <c r="LMV2" s="271"/>
      <c r="LMW2" s="271"/>
      <c r="LMX2" s="271"/>
      <c r="LMY2" s="271"/>
      <c r="LMZ2" s="271"/>
      <c r="LNA2" s="271"/>
      <c r="LNB2" s="271"/>
      <c r="LNC2" s="271"/>
      <c r="LND2" s="271"/>
      <c r="LNE2" s="271"/>
      <c r="LNF2" s="271"/>
      <c r="LNG2" s="271"/>
      <c r="LNH2" s="271"/>
      <c r="LNI2" s="271"/>
      <c r="LNJ2" s="271"/>
      <c r="LNK2" s="271"/>
      <c r="LNL2" s="271"/>
      <c r="LNM2" s="271"/>
      <c r="LNN2" s="271"/>
      <c r="LNO2" s="271"/>
      <c r="LNP2" s="271"/>
      <c r="LNQ2" s="271"/>
      <c r="LNR2" s="271"/>
      <c r="LNS2" s="271"/>
      <c r="LNT2" s="271"/>
      <c r="LNU2" s="271"/>
      <c r="LNV2" s="271"/>
      <c r="LNW2" s="271"/>
      <c r="LNX2" s="271"/>
      <c r="LNY2" s="271"/>
      <c r="LNZ2" s="271"/>
      <c r="LOA2" s="271"/>
      <c r="LOB2" s="271"/>
      <c r="LOC2" s="271"/>
      <c r="LOD2" s="271"/>
      <c r="LOE2" s="271"/>
      <c r="LOF2" s="271"/>
      <c r="LOG2" s="271"/>
      <c r="LOH2" s="271"/>
      <c r="LOI2" s="271"/>
      <c r="LOJ2" s="271"/>
      <c r="LOK2" s="271"/>
      <c r="LOL2" s="271"/>
      <c r="LOM2" s="271"/>
      <c r="LON2" s="271"/>
      <c r="LOO2" s="271"/>
      <c r="LOP2" s="271"/>
      <c r="LOQ2" s="271"/>
      <c r="LOR2" s="271"/>
      <c r="LOS2" s="271"/>
      <c r="LOT2" s="271"/>
      <c r="LOU2" s="271"/>
      <c r="LOV2" s="271"/>
      <c r="LOW2" s="271"/>
      <c r="LOX2" s="271"/>
      <c r="LOY2" s="271"/>
      <c r="LOZ2" s="271"/>
      <c r="LPA2" s="271"/>
      <c r="LPB2" s="271"/>
      <c r="LPC2" s="271"/>
      <c r="LPD2" s="271"/>
      <c r="LPE2" s="271"/>
      <c r="LPF2" s="271"/>
      <c r="LPG2" s="271"/>
      <c r="LPH2" s="271"/>
      <c r="LPI2" s="271"/>
      <c r="LPJ2" s="271"/>
      <c r="LPK2" s="271"/>
      <c r="LPL2" s="271"/>
      <c r="LPM2" s="271"/>
      <c r="LPN2" s="271"/>
      <c r="LPO2" s="271"/>
      <c r="LPP2" s="271"/>
      <c r="LPQ2" s="271"/>
      <c r="LPR2" s="271"/>
      <c r="LPS2" s="271"/>
      <c r="LPT2" s="271"/>
      <c r="LPU2" s="271"/>
      <c r="LPV2" s="271"/>
      <c r="LPW2" s="271"/>
      <c r="LPX2" s="271"/>
      <c r="LPY2" s="271"/>
      <c r="LPZ2" s="271"/>
      <c r="LQA2" s="271"/>
      <c r="LQB2" s="271"/>
      <c r="LQC2" s="271"/>
      <c r="LQD2" s="271"/>
      <c r="LQE2" s="271"/>
      <c r="LQF2" s="271"/>
      <c r="LQG2" s="271"/>
      <c r="LQH2" s="271"/>
      <c r="LQI2" s="271"/>
      <c r="LQJ2" s="271"/>
      <c r="LQK2" s="271"/>
      <c r="LQL2" s="271"/>
      <c r="LQM2" s="271"/>
      <c r="LQN2" s="271"/>
      <c r="LQO2" s="271"/>
      <c r="LQP2" s="271"/>
      <c r="LQQ2" s="271"/>
      <c r="LQR2" s="271"/>
      <c r="LQS2" s="271"/>
      <c r="LQT2" s="271"/>
      <c r="LQU2" s="271"/>
      <c r="LQV2" s="271"/>
      <c r="LQW2" s="271"/>
      <c r="LQX2" s="271"/>
      <c r="LQY2" s="271"/>
      <c r="LQZ2" s="271"/>
      <c r="LRA2" s="271"/>
      <c r="LRB2" s="271"/>
      <c r="LRC2" s="271"/>
      <c r="LRD2" s="271"/>
      <c r="LRE2" s="271"/>
      <c r="LRF2" s="271"/>
      <c r="LRG2" s="271"/>
      <c r="LRH2" s="271"/>
      <c r="LRI2" s="271"/>
      <c r="LRJ2" s="271"/>
      <c r="LRK2" s="271"/>
      <c r="LRL2" s="271"/>
      <c r="LRM2" s="271"/>
      <c r="LRN2" s="271"/>
      <c r="LRO2" s="271"/>
      <c r="LRP2" s="271"/>
      <c r="LRQ2" s="271"/>
      <c r="LRR2" s="271"/>
      <c r="LRS2" s="271"/>
      <c r="LRT2" s="271"/>
      <c r="LRU2" s="271"/>
      <c r="LRV2" s="271"/>
      <c r="LRW2" s="271"/>
      <c r="LRX2" s="271"/>
      <c r="LRY2" s="271"/>
      <c r="LRZ2" s="271"/>
      <c r="LSA2" s="271"/>
      <c r="LSB2" s="271"/>
      <c r="LSC2" s="271"/>
      <c r="LSD2" s="271"/>
      <c r="LSE2" s="271"/>
      <c r="LSF2" s="271"/>
      <c r="LSG2" s="271"/>
      <c r="LSH2" s="271"/>
      <c r="LSI2" s="271"/>
      <c r="LSJ2" s="271"/>
      <c r="LSK2" s="271"/>
      <c r="LSL2" s="271"/>
      <c r="LSM2" s="271"/>
      <c r="LSN2" s="271"/>
      <c r="LSO2" s="271"/>
      <c r="LSP2" s="271"/>
      <c r="LSQ2" s="271"/>
      <c r="LSR2" s="271"/>
      <c r="LSS2" s="271"/>
      <c r="LST2" s="271"/>
      <c r="LSU2" s="271"/>
      <c r="LSV2" s="271"/>
      <c r="LSW2" s="271"/>
      <c r="LSX2" s="271"/>
      <c r="LSY2" s="271"/>
      <c r="LSZ2" s="271"/>
      <c r="LTA2" s="271"/>
      <c r="LTB2" s="271"/>
      <c r="LTC2" s="271"/>
      <c r="LTD2" s="271"/>
      <c r="LTE2" s="271"/>
      <c r="LTF2" s="271"/>
      <c r="LTG2" s="271"/>
      <c r="LTH2" s="271"/>
      <c r="LTI2" s="271"/>
      <c r="LTJ2" s="271"/>
      <c r="LTK2" s="271"/>
      <c r="LTL2" s="271"/>
      <c r="LTM2" s="271"/>
      <c r="LTN2" s="271"/>
      <c r="LTO2" s="271"/>
      <c r="LTP2" s="271"/>
      <c r="LTQ2" s="271"/>
      <c r="LTR2" s="271"/>
      <c r="LTS2" s="271"/>
      <c r="LTT2" s="271"/>
      <c r="LTU2" s="271"/>
      <c r="LTV2" s="271"/>
      <c r="LTW2" s="271"/>
      <c r="LTX2" s="271"/>
      <c r="LTY2" s="271"/>
      <c r="LTZ2" s="271"/>
      <c r="LUA2" s="271"/>
      <c r="LUB2" s="271"/>
      <c r="LUC2" s="271"/>
      <c r="LUD2" s="271"/>
      <c r="LUE2" s="271"/>
      <c r="LUF2" s="271"/>
      <c r="LUG2" s="271"/>
      <c r="LUH2" s="271"/>
      <c r="LUI2" s="271"/>
      <c r="LUJ2" s="271"/>
      <c r="LUK2" s="271"/>
      <c r="LUL2" s="271"/>
      <c r="LUM2" s="271"/>
      <c r="LUN2" s="271"/>
      <c r="LUO2" s="271"/>
      <c r="LUP2" s="271"/>
      <c r="LUQ2" s="271"/>
      <c r="LUR2" s="271"/>
      <c r="LUS2" s="271"/>
      <c r="LUT2" s="271"/>
      <c r="LUU2" s="271"/>
      <c r="LUV2" s="271"/>
      <c r="LUW2" s="271"/>
      <c r="LUX2" s="271"/>
      <c r="LUY2" s="271"/>
      <c r="LUZ2" s="271"/>
      <c r="LVA2" s="271"/>
      <c r="LVB2" s="271"/>
      <c r="LVC2" s="271"/>
      <c r="LVD2" s="271"/>
      <c r="LVE2" s="271"/>
      <c r="LVF2" s="271"/>
      <c r="LVG2" s="271"/>
      <c r="LVH2" s="271"/>
      <c r="LVI2" s="271"/>
      <c r="LVJ2" s="271"/>
      <c r="LVK2" s="271"/>
      <c r="LVL2" s="271"/>
      <c r="LVM2" s="271"/>
      <c r="LVN2" s="271"/>
      <c r="LVO2" s="271"/>
      <c r="LVP2" s="271"/>
      <c r="LVQ2" s="271"/>
      <c r="LVR2" s="271"/>
      <c r="LVS2" s="271"/>
      <c r="LVT2" s="271"/>
      <c r="LVU2" s="271"/>
      <c r="LVV2" s="271"/>
      <c r="LVW2" s="271"/>
      <c r="LVX2" s="271"/>
      <c r="LVY2" s="271"/>
      <c r="LVZ2" s="271"/>
      <c r="LWA2" s="271"/>
      <c r="LWB2" s="271"/>
      <c r="LWC2" s="271"/>
      <c r="LWD2" s="271"/>
      <c r="LWE2" s="271"/>
      <c r="LWF2" s="271"/>
      <c r="LWG2" s="271"/>
      <c r="LWH2" s="271"/>
      <c r="LWI2" s="271"/>
      <c r="LWJ2" s="271"/>
      <c r="LWK2" s="271"/>
      <c r="LWL2" s="271"/>
      <c r="LWM2" s="271"/>
      <c r="LWN2" s="271"/>
      <c r="LWO2" s="271"/>
      <c r="LWP2" s="271"/>
      <c r="LWQ2" s="271"/>
      <c r="LWR2" s="271"/>
      <c r="LWS2" s="271"/>
      <c r="LWT2" s="271"/>
      <c r="LWU2" s="271"/>
      <c r="LWV2" s="271"/>
      <c r="LWW2" s="271"/>
      <c r="LWX2" s="271"/>
      <c r="LWY2" s="271"/>
      <c r="LWZ2" s="271"/>
      <c r="LXA2" s="271"/>
      <c r="LXB2" s="271"/>
      <c r="LXC2" s="271"/>
      <c r="LXD2" s="271"/>
      <c r="LXE2" s="271"/>
      <c r="LXF2" s="271"/>
      <c r="LXG2" s="271"/>
      <c r="LXH2" s="271"/>
      <c r="LXI2" s="271"/>
      <c r="LXJ2" s="271"/>
      <c r="LXK2" s="271"/>
      <c r="LXL2" s="271"/>
      <c r="LXM2" s="271"/>
      <c r="LXN2" s="271"/>
      <c r="LXO2" s="271"/>
      <c r="LXP2" s="271"/>
      <c r="LXQ2" s="271"/>
      <c r="LXR2" s="271"/>
      <c r="LXS2" s="271"/>
      <c r="LXT2" s="271"/>
      <c r="LXU2" s="271"/>
      <c r="LXV2" s="271"/>
      <c r="LXW2" s="271"/>
      <c r="LXX2" s="271"/>
      <c r="LXY2" s="271"/>
      <c r="LXZ2" s="271"/>
      <c r="LYA2" s="271"/>
      <c r="LYB2" s="271"/>
      <c r="LYC2" s="271"/>
      <c r="LYD2" s="271"/>
      <c r="LYE2" s="271"/>
      <c r="LYF2" s="271"/>
      <c r="LYG2" s="271"/>
      <c r="LYH2" s="271"/>
      <c r="LYI2" s="271"/>
      <c r="LYJ2" s="271"/>
      <c r="LYK2" s="271"/>
      <c r="LYL2" s="271"/>
      <c r="LYM2" s="271"/>
      <c r="LYN2" s="271"/>
      <c r="LYO2" s="271"/>
      <c r="LYP2" s="271"/>
      <c r="LYQ2" s="271"/>
      <c r="LYR2" s="271"/>
      <c r="LYS2" s="271"/>
      <c r="LYT2" s="271"/>
      <c r="LYU2" s="271"/>
      <c r="LYV2" s="271"/>
      <c r="LYW2" s="271"/>
      <c r="LYX2" s="271"/>
      <c r="LYY2" s="271"/>
      <c r="LYZ2" s="271"/>
      <c r="LZA2" s="271"/>
      <c r="LZB2" s="271"/>
      <c r="LZC2" s="271"/>
      <c r="LZD2" s="271"/>
      <c r="LZE2" s="271"/>
      <c r="LZF2" s="271"/>
      <c r="LZG2" s="271"/>
      <c r="LZH2" s="271"/>
      <c r="LZI2" s="271"/>
      <c r="LZJ2" s="271"/>
      <c r="LZK2" s="271"/>
      <c r="LZL2" s="271"/>
      <c r="LZM2" s="271"/>
      <c r="LZN2" s="271"/>
      <c r="LZO2" s="271"/>
      <c r="LZP2" s="271"/>
      <c r="LZQ2" s="271"/>
      <c r="LZR2" s="271"/>
      <c r="LZS2" s="271"/>
      <c r="LZT2" s="271"/>
      <c r="LZU2" s="271"/>
      <c r="LZV2" s="271"/>
      <c r="LZW2" s="271"/>
      <c r="LZX2" s="271"/>
      <c r="LZY2" s="271"/>
      <c r="LZZ2" s="271"/>
      <c r="MAA2" s="271"/>
      <c r="MAB2" s="271"/>
      <c r="MAC2" s="271"/>
      <c r="MAD2" s="271"/>
      <c r="MAE2" s="271"/>
      <c r="MAF2" s="271"/>
      <c r="MAG2" s="271"/>
      <c r="MAH2" s="271"/>
      <c r="MAI2" s="271"/>
      <c r="MAJ2" s="271"/>
      <c r="MAK2" s="271"/>
      <c r="MAL2" s="271"/>
      <c r="MAM2" s="271"/>
      <c r="MAN2" s="271"/>
      <c r="MAO2" s="271"/>
      <c r="MAP2" s="271"/>
      <c r="MAQ2" s="271"/>
      <c r="MAR2" s="271"/>
      <c r="MAS2" s="271"/>
      <c r="MAT2" s="271"/>
      <c r="MAU2" s="271"/>
      <c r="MAV2" s="271"/>
      <c r="MAW2" s="271"/>
      <c r="MAX2" s="271"/>
      <c r="MAY2" s="271"/>
      <c r="MAZ2" s="271"/>
      <c r="MBA2" s="271"/>
      <c r="MBB2" s="271"/>
      <c r="MBC2" s="271"/>
      <c r="MBD2" s="271"/>
      <c r="MBE2" s="271"/>
      <c r="MBF2" s="271"/>
      <c r="MBG2" s="271"/>
      <c r="MBH2" s="271"/>
      <c r="MBI2" s="271"/>
      <c r="MBJ2" s="271"/>
      <c r="MBK2" s="271"/>
      <c r="MBL2" s="271"/>
      <c r="MBM2" s="271"/>
      <c r="MBN2" s="271"/>
      <c r="MBO2" s="271"/>
      <c r="MBP2" s="271"/>
      <c r="MBQ2" s="271"/>
      <c r="MBR2" s="271"/>
      <c r="MBS2" s="271"/>
      <c r="MBT2" s="271"/>
      <c r="MBU2" s="271"/>
      <c r="MBV2" s="271"/>
      <c r="MBW2" s="271"/>
      <c r="MBX2" s="271"/>
      <c r="MBY2" s="271"/>
      <c r="MBZ2" s="271"/>
      <c r="MCA2" s="271"/>
      <c r="MCB2" s="271"/>
      <c r="MCC2" s="271"/>
      <c r="MCD2" s="271"/>
      <c r="MCE2" s="271"/>
      <c r="MCF2" s="271"/>
      <c r="MCG2" s="271"/>
      <c r="MCH2" s="271"/>
      <c r="MCI2" s="271"/>
      <c r="MCJ2" s="271"/>
      <c r="MCK2" s="271"/>
      <c r="MCL2" s="271"/>
      <c r="MCM2" s="271"/>
      <c r="MCN2" s="271"/>
      <c r="MCO2" s="271"/>
      <c r="MCP2" s="271"/>
      <c r="MCQ2" s="271"/>
      <c r="MCR2" s="271"/>
      <c r="MCS2" s="271"/>
      <c r="MCT2" s="271"/>
      <c r="MCU2" s="271"/>
      <c r="MCV2" s="271"/>
      <c r="MCW2" s="271"/>
      <c r="MCX2" s="271"/>
      <c r="MCY2" s="271"/>
      <c r="MCZ2" s="271"/>
      <c r="MDA2" s="271"/>
      <c r="MDB2" s="271"/>
      <c r="MDC2" s="271"/>
      <c r="MDD2" s="271"/>
      <c r="MDE2" s="271"/>
      <c r="MDF2" s="271"/>
      <c r="MDG2" s="271"/>
      <c r="MDH2" s="271"/>
      <c r="MDI2" s="271"/>
      <c r="MDJ2" s="271"/>
      <c r="MDK2" s="271"/>
      <c r="MDL2" s="271"/>
      <c r="MDM2" s="271"/>
      <c r="MDN2" s="271"/>
      <c r="MDO2" s="271"/>
      <c r="MDP2" s="271"/>
      <c r="MDQ2" s="271"/>
      <c r="MDR2" s="271"/>
      <c r="MDS2" s="271"/>
      <c r="MDT2" s="271"/>
      <c r="MDU2" s="271"/>
      <c r="MDV2" s="271"/>
      <c r="MDW2" s="271"/>
      <c r="MDX2" s="271"/>
      <c r="MDY2" s="271"/>
      <c r="MDZ2" s="271"/>
      <c r="MEA2" s="271"/>
      <c r="MEB2" s="271"/>
      <c r="MEC2" s="271"/>
      <c r="MED2" s="271"/>
      <c r="MEE2" s="271"/>
      <c r="MEF2" s="271"/>
      <c r="MEG2" s="271"/>
      <c r="MEH2" s="271"/>
      <c r="MEI2" s="271"/>
      <c r="MEJ2" s="271"/>
      <c r="MEK2" s="271"/>
      <c r="MEL2" s="271"/>
      <c r="MEM2" s="271"/>
      <c r="MEN2" s="271"/>
      <c r="MEO2" s="271"/>
      <c r="MEP2" s="271"/>
      <c r="MEQ2" s="271"/>
      <c r="MER2" s="271"/>
      <c r="MES2" s="271"/>
      <c r="MET2" s="271"/>
      <c r="MEU2" s="271"/>
      <c r="MEV2" s="271"/>
      <c r="MEW2" s="271"/>
      <c r="MEX2" s="271"/>
      <c r="MEY2" s="271"/>
      <c r="MEZ2" s="271"/>
      <c r="MFA2" s="271"/>
      <c r="MFB2" s="271"/>
      <c r="MFC2" s="271"/>
      <c r="MFD2" s="271"/>
      <c r="MFE2" s="271"/>
      <c r="MFF2" s="271"/>
      <c r="MFG2" s="271"/>
      <c r="MFH2" s="271"/>
      <c r="MFI2" s="271"/>
      <c r="MFJ2" s="271"/>
      <c r="MFK2" s="271"/>
      <c r="MFL2" s="271"/>
      <c r="MFM2" s="271"/>
      <c r="MFN2" s="271"/>
      <c r="MFO2" s="271"/>
      <c r="MFP2" s="271"/>
      <c r="MFQ2" s="271"/>
      <c r="MFR2" s="271"/>
      <c r="MFS2" s="271"/>
      <c r="MFT2" s="271"/>
      <c r="MFU2" s="271"/>
      <c r="MFV2" s="271"/>
      <c r="MFW2" s="271"/>
      <c r="MFX2" s="271"/>
      <c r="MFY2" s="271"/>
      <c r="MFZ2" s="271"/>
      <c r="MGA2" s="271"/>
      <c r="MGB2" s="271"/>
      <c r="MGC2" s="271"/>
      <c r="MGD2" s="271"/>
      <c r="MGE2" s="271"/>
      <c r="MGF2" s="271"/>
      <c r="MGG2" s="271"/>
      <c r="MGH2" s="271"/>
      <c r="MGI2" s="271"/>
      <c r="MGJ2" s="271"/>
      <c r="MGK2" s="271"/>
      <c r="MGL2" s="271"/>
      <c r="MGM2" s="271"/>
      <c r="MGN2" s="271"/>
      <c r="MGO2" s="271"/>
      <c r="MGP2" s="271"/>
      <c r="MGQ2" s="271"/>
      <c r="MGR2" s="271"/>
      <c r="MGS2" s="271"/>
      <c r="MGT2" s="271"/>
      <c r="MGU2" s="271"/>
      <c r="MGV2" s="271"/>
      <c r="MGW2" s="271"/>
      <c r="MGX2" s="271"/>
      <c r="MGY2" s="271"/>
      <c r="MGZ2" s="271"/>
      <c r="MHA2" s="271"/>
      <c r="MHB2" s="271"/>
      <c r="MHC2" s="271"/>
      <c r="MHD2" s="271"/>
      <c r="MHE2" s="271"/>
      <c r="MHF2" s="271"/>
      <c r="MHG2" s="271"/>
      <c r="MHH2" s="271"/>
      <c r="MHI2" s="271"/>
      <c r="MHJ2" s="271"/>
      <c r="MHK2" s="271"/>
      <c r="MHL2" s="271"/>
      <c r="MHM2" s="271"/>
      <c r="MHN2" s="271"/>
      <c r="MHO2" s="271"/>
      <c r="MHP2" s="271"/>
      <c r="MHQ2" s="271"/>
      <c r="MHR2" s="271"/>
      <c r="MHS2" s="271"/>
      <c r="MHT2" s="271"/>
      <c r="MHU2" s="271"/>
      <c r="MHV2" s="271"/>
      <c r="MHW2" s="271"/>
      <c r="MHX2" s="271"/>
      <c r="MHY2" s="271"/>
      <c r="MHZ2" s="271"/>
      <c r="MIA2" s="271"/>
      <c r="MIB2" s="271"/>
      <c r="MIC2" s="271"/>
      <c r="MID2" s="271"/>
      <c r="MIE2" s="271"/>
      <c r="MIF2" s="271"/>
      <c r="MIG2" s="271"/>
      <c r="MIH2" s="271"/>
      <c r="MII2" s="271"/>
      <c r="MIJ2" s="271"/>
      <c r="MIK2" s="271"/>
      <c r="MIL2" s="271"/>
      <c r="MIM2" s="271"/>
      <c r="MIN2" s="271"/>
      <c r="MIO2" s="271"/>
      <c r="MIP2" s="271"/>
      <c r="MIQ2" s="271"/>
      <c r="MIR2" s="271"/>
      <c r="MIS2" s="271"/>
      <c r="MIT2" s="271"/>
      <c r="MIU2" s="271"/>
      <c r="MIV2" s="271"/>
      <c r="MIW2" s="271"/>
      <c r="MIX2" s="271"/>
      <c r="MIY2" s="271"/>
      <c r="MIZ2" s="271"/>
      <c r="MJA2" s="271"/>
      <c r="MJB2" s="271"/>
      <c r="MJC2" s="271"/>
      <c r="MJD2" s="271"/>
      <c r="MJE2" s="271"/>
      <c r="MJF2" s="271"/>
      <c r="MJG2" s="271"/>
      <c r="MJH2" s="271"/>
      <c r="MJI2" s="271"/>
      <c r="MJJ2" s="271"/>
      <c r="MJK2" s="271"/>
      <c r="MJL2" s="271"/>
      <c r="MJM2" s="271"/>
      <c r="MJN2" s="271"/>
      <c r="MJO2" s="271"/>
      <c r="MJP2" s="271"/>
      <c r="MJQ2" s="271"/>
      <c r="MJR2" s="271"/>
      <c r="MJS2" s="271"/>
      <c r="MJT2" s="271"/>
      <c r="MJU2" s="271"/>
      <c r="MJV2" s="271"/>
      <c r="MJW2" s="271"/>
      <c r="MJX2" s="271"/>
      <c r="MJY2" s="271"/>
      <c r="MJZ2" s="271"/>
      <c r="MKA2" s="271"/>
      <c r="MKB2" s="271"/>
      <c r="MKC2" s="271"/>
      <c r="MKD2" s="271"/>
      <c r="MKE2" s="271"/>
      <c r="MKF2" s="271"/>
      <c r="MKG2" s="271"/>
      <c r="MKH2" s="271"/>
      <c r="MKI2" s="271"/>
      <c r="MKJ2" s="271"/>
      <c r="MKK2" s="271"/>
      <c r="MKL2" s="271"/>
      <c r="MKM2" s="271"/>
      <c r="MKN2" s="271"/>
      <c r="MKO2" s="271"/>
      <c r="MKP2" s="271"/>
      <c r="MKQ2" s="271"/>
      <c r="MKR2" s="271"/>
      <c r="MKS2" s="271"/>
      <c r="MKT2" s="271"/>
      <c r="MKU2" s="271"/>
      <c r="MKV2" s="271"/>
      <c r="MKW2" s="271"/>
      <c r="MKX2" s="271"/>
      <c r="MKY2" s="271"/>
      <c r="MKZ2" s="271"/>
      <c r="MLA2" s="271"/>
      <c r="MLB2" s="271"/>
      <c r="MLC2" s="271"/>
      <c r="MLD2" s="271"/>
      <c r="MLE2" s="271"/>
      <c r="MLF2" s="271"/>
      <c r="MLG2" s="271"/>
      <c r="MLH2" s="271"/>
      <c r="MLI2" s="271"/>
      <c r="MLJ2" s="271"/>
      <c r="MLK2" s="271"/>
      <c r="MLL2" s="271"/>
      <c r="MLM2" s="271"/>
      <c r="MLN2" s="271"/>
      <c r="MLO2" s="271"/>
      <c r="MLP2" s="271"/>
      <c r="MLQ2" s="271"/>
      <c r="MLR2" s="271"/>
      <c r="MLS2" s="271"/>
      <c r="MLT2" s="271"/>
      <c r="MLU2" s="271"/>
      <c r="MLV2" s="271"/>
      <c r="MLW2" s="271"/>
      <c r="MLX2" s="271"/>
      <c r="MLY2" s="271"/>
      <c r="MLZ2" s="271"/>
      <c r="MMA2" s="271"/>
      <c r="MMB2" s="271"/>
      <c r="MMC2" s="271"/>
      <c r="MMD2" s="271"/>
      <c r="MME2" s="271"/>
      <c r="MMF2" s="271"/>
      <c r="MMG2" s="271"/>
      <c r="MMH2" s="271"/>
      <c r="MMI2" s="271"/>
      <c r="MMJ2" s="271"/>
      <c r="MMK2" s="271"/>
      <c r="MML2" s="271"/>
      <c r="MMM2" s="271"/>
      <c r="MMN2" s="271"/>
      <c r="MMO2" s="271"/>
      <c r="MMP2" s="271"/>
      <c r="MMQ2" s="271"/>
      <c r="MMR2" s="271"/>
      <c r="MMS2" s="271"/>
      <c r="MMT2" s="271"/>
      <c r="MMU2" s="271"/>
      <c r="MMV2" s="271"/>
      <c r="MMW2" s="271"/>
      <c r="MMX2" s="271"/>
      <c r="MMY2" s="271"/>
      <c r="MMZ2" s="271"/>
      <c r="MNA2" s="271"/>
      <c r="MNB2" s="271"/>
      <c r="MNC2" s="271"/>
      <c r="MND2" s="271"/>
      <c r="MNE2" s="271"/>
      <c r="MNF2" s="271"/>
      <c r="MNG2" s="271"/>
      <c r="MNH2" s="271"/>
      <c r="MNI2" s="271"/>
      <c r="MNJ2" s="271"/>
      <c r="MNK2" s="271"/>
      <c r="MNL2" s="271"/>
      <c r="MNM2" s="271"/>
      <c r="MNN2" s="271"/>
      <c r="MNO2" s="271"/>
      <c r="MNP2" s="271"/>
      <c r="MNQ2" s="271"/>
      <c r="MNR2" s="271"/>
      <c r="MNS2" s="271"/>
      <c r="MNT2" s="271"/>
      <c r="MNU2" s="271"/>
      <c r="MNV2" s="271"/>
      <c r="MNW2" s="271"/>
      <c r="MNX2" s="271"/>
      <c r="MNY2" s="271"/>
      <c r="MNZ2" s="271"/>
      <c r="MOA2" s="271"/>
      <c r="MOB2" s="271"/>
      <c r="MOC2" s="271"/>
      <c r="MOD2" s="271"/>
      <c r="MOE2" s="271"/>
      <c r="MOF2" s="271"/>
      <c r="MOG2" s="271"/>
      <c r="MOH2" s="271"/>
      <c r="MOI2" s="271"/>
      <c r="MOJ2" s="271"/>
      <c r="MOK2" s="271"/>
      <c r="MOL2" s="271"/>
      <c r="MOM2" s="271"/>
      <c r="MON2" s="271"/>
      <c r="MOO2" s="271"/>
      <c r="MOP2" s="271"/>
      <c r="MOQ2" s="271"/>
      <c r="MOR2" s="271"/>
      <c r="MOS2" s="271"/>
      <c r="MOT2" s="271"/>
      <c r="MOU2" s="271"/>
      <c r="MOV2" s="271"/>
      <c r="MOW2" s="271"/>
      <c r="MOX2" s="271"/>
      <c r="MOY2" s="271"/>
      <c r="MOZ2" s="271"/>
      <c r="MPA2" s="271"/>
      <c r="MPB2" s="271"/>
      <c r="MPC2" s="271"/>
      <c r="MPD2" s="271"/>
      <c r="MPE2" s="271"/>
      <c r="MPF2" s="271"/>
      <c r="MPG2" s="271"/>
      <c r="MPH2" s="271"/>
      <c r="MPI2" s="271"/>
      <c r="MPJ2" s="271"/>
      <c r="MPK2" s="271"/>
      <c r="MPL2" s="271"/>
      <c r="MPM2" s="271"/>
      <c r="MPN2" s="271"/>
      <c r="MPO2" s="271"/>
      <c r="MPP2" s="271"/>
      <c r="MPQ2" s="271"/>
      <c r="MPR2" s="271"/>
      <c r="MPS2" s="271"/>
      <c r="MPT2" s="271"/>
      <c r="MPU2" s="271"/>
      <c r="MPV2" s="271"/>
      <c r="MPW2" s="271"/>
      <c r="MPX2" s="271"/>
      <c r="MPY2" s="271"/>
      <c r="MPZ2" s="271"/>
      <c r="MQA2" s="271"/>
      <c r="MQB2" s="271"/>
      <c r="MQC2" s="271"/>
      <c r="MQD2" s="271"/>
      <c r="MQE2" s="271"/>
      <c r="MQF2" s="271"/>
      <c r="MQG2" s="271"/>
      <c r="MQH2" s="271"/>
      <c r="MQI2" s="271"/>
      <c r="MQJ2" s="271"/>
      <c r="MQK2" s="271"/>
      <c r="MQL2" s="271"/>
      <c r="MQM2" s="271"/>
      <c r="MQN2" s="271"/>
      <c r="MQO2" s="271"/>
      <c r="MQP2" s="271"/>
      <c r="MQQ2" s="271"/>
      <c r="MQR2" s="271"/>
      <c r="MQS2" s="271"/>
      <c r="MQT2" s="271"/>
      <c r="MQU2" s="271"/>
      <c r="MQV2" s="271"/>
      <c r="MQW2" s="271"/>
      <c r="MQX2" s="271"/>
      <c r="MQY2" s="271"/>
      <c r="MQZ2" s="271"/>
      <c r="MRA2" s="271"/>
      <c r="MRB2" s="271"/>
      <c r="MRC2" s="271"/>
      <c r="MRD2" s="271"/>
      <c r="MRE2" s="271"/>
      <c r="MRF2" s="271"/>
      <c r="MRG2" s="271"/>
      <c r="MRH2" s="271"/>
      <c r="MRI2" s="271"/>
      <c r="MRJ2" s="271"/>
      <c r="MRK2" s="271"/>
      <c r="MRL2" s="271"/>
      <c r="MRM2" s="271"/>
      <c r="MRN2" s="271"/>
      <c r="MRO2" s="271"/>
      <c r="MRP2" s="271"/>
      <c r="MRQ2" s="271"/>
      <c r="MRR2" s="271"/>
      <c r="MRS2" s="271"/>
      <c r="MRT2" s="271"/>
      <c r="MRU2" s="271"/>
      <c r="MRV2" s="271"/>
      <c r="MRW2" s="271"/>
      <c r="MRX2" s="271"/>
      <c r="MRY2" s="271"/>
      <c r="MRZ2" s="271"/>
      <c r="MSA2" s="271"/>
      <c r="MSB2" s="271"/>
      <c r="MSC2" s="271"/>
      <c r="MSD2" s="271"/>
      <c r="MSE2" s="271"/>
      <c r="MSF2" s="271"/>
      <c r="MSG2" s="271"/>
      <c r="MSH2" s="271"/>
      <c r="MSI2" s="271"/>
      <c r="MSJ2" s="271"/>
      <c r="MSK2" s="271"/>
      <c r="MSL2" s="271"/>
      <c r="MSM2" s="271"/>
      <c r="MSN2" s="271"/>
      <c r="MSO2" s="271"/>
      <c r="MSP2" s="271"/>
      <c r="MSQ2" s="271"/>
      <c r="MSR2" s="271"/>
      <c r="MSS2" s="271"/>
      <c r="MST2" s="271"/>
      <c r="MSU2" s="271"/>
      <c r="MSV2" s="271"/>
      <c r="MSW2" s="271"/>
      <c r="MSX2" s="271"/>
      <c r="MSY2" s="271"/>
      <c r="MSZ2" s="271"/>
      <c r="MTA2" s="271"/>
      <c r="MTB2" s="271"/>
      <c r="MTC2" s="271"/>
      <c r="MTD2" s="271"/>
      <c r="MTE2" s="271"/>
      <c r="MTF2" s="271"/>
      <c r="MTG2" s="271"/>
      <c r="MTH2" s="271"/>
      <c r="MTI2" s="271"/>
      <c r="MTJ2" s="271"/>
      <c r="MTK2" s="271"/>
      <c r="MTL2" s="271"/>
      <c r="MTM2" s="271"/>
      <c r="MTN2" s="271"/>
      <c r="MTO2" s="271"/>
      <c r="MTP2" s="271"/>
      <c r="MTQ2" s="271"/>
      <c r="MTR2" s="271"/>
      <c r="MTS2" s="271"/>
      <c r="MTT2" s="271"/>
      <c r="MTU2" s="271"/>
      <c r="MTV2" s="271"/>
      <c r="MTW2" s="271"/>
      <c r="MTX2" s="271"/>
      <c r="MTY2" s="271"/>
      <c r="MTZ2" s="271"/>
      <c r="MUA2" s="271"/>
      <c r="MUB2" s="271"/>
      <c r="MUC2" s="271"/>
      <c r="MUD2" s="271"/>
      <c r="MUE2" s="271"/>
      <c r="MUF2" s="271"/>
      <c r="MUG2" s="271"/>
      <c r="MUH2" s="271"/>
      <c r="MUI2" s="271"/>
      <c r="MUJ2" s="271"/>
      <c r="MUK2" s="271"/>
      <c r="MUL2" s="271"/>
      <c r="MUM2" s="271"/>
      <c r="MUN2" s="271"/>
      <c r="MUO2" s="271"/>
      <c r="MUP2" s="271"/>
      <c r="MUQ2" s="271"/>
      <c r="MUR2" s="271"/>
      <c r="MUS2" s="271"/>
      <c r="MUT2" s="271"/>
      <c r="MUU2" s="271"/>
      <c r="MUV2" s="271"/>
      <c r="MUW2" s="271"/>
      <c r="MUX2" s="271"/>
      <c r="MUY2" s="271"/>
      <c r="MUZ2" s="271"/>
      <c r="MVA2" s="271"/>
      <c r="MVB2" s="271"/>
      <c r="MVC2" s="271"/>
      <c r="MVD2" s="271"/>
      <c r="MVE2" s="271"/>
      <c r="MVF2" s="271"/>
      <c r="MVG2" s="271"/>
      <c r="MVH2" s="271"/>
      <c r="MVI2" s="271"/>
      <c r="MVJ2" s="271"/>
      <c r="MVK2" s="271"/>
      <c r="MVL2" s="271"/>
      <c r="MVM2" s="271"/>
      <c r="MVN2" s="271"/>
      <c r="MVO2" s="271"/>
      <c r="MVP2" s="271"/>
      <c r="MVQ2" s="271"/>
      <c r="MVR2" s="271"/>
      <c r="MVS2" s="271"/>
      <c r="MVT2" s="271"/>
      <c r="MVU2" s="271"/>
      <c r="MVV2" s="271"/>
      <c r="MVW2" s="271"/>
      <c r="MVX2" s="271"/>
      <c r="MVY2" s="271"/>
      <c r="MVZ2" s="271"/>
      <c r="MWA2" s="271"/>
      <c r="MWB2" s="271"/>
      <c r="MWC2" s="271"/>
      <c r="MWD2" s="271"/>
      <c r="MWE2" s="271"/>
      <c r="MWF2" s="271"/>
      <c r="MWG2" s="271"/>
      <c r="MWH2" s="271"/>
      <c r="MWI2" s="271"/>
      <c r="MWJ2" s="271"/>
      <c r="MWK2" s="271"/>
      <c r="MWL2" s="271"/>
      <c r="MWM2" s="271"/>
      <c r="MWN2" s="271"/>
      <c r="MWO2" s="271"/>
      <c r="MWP2" s="271"/>
      <c r="MWQ2" s="271"/>
      <c r="MWR2" s="271"/>
      <c r="MWS2" s="271"/>
      <c r="MWT2" s="271"/>
      <c r="MWU2" s="271"/>
      <c r="MWV2" s="271"/>
      <c r="MWW2" s="271"/>
      <c r="MWX2" s="271"/>
      <c r="MWY2" s="271"/>
      <c r="MWZ2" s="271"/>
      <c r="MXA2" s="271"/>
      <c r="MXB2" s="271"/>
      <c r="MXC2" s="271"/>
      <c r="MXD2" s="271"/>
      <c r="MXE2" s="271"/>
      <c r="MXF2" s="271"/>
      <c r="MXG2" s="271"/>
      <c r="MXH2" s="271"/>
      <c r="MXI2" s="271"/>
      <c r="MXJ2" s="271"/>
      <c r="MXK2" s="271"/>
      <c r="MXL2" s="271"/>
      <c r="MXM2" s="271"/>
      <c r="MXN2" s="271"/>
      <c r="MXO2" s="271"/>
      <c r="MXP2" s="271"/>
      <c r="MXQ2" s="271"/>
      <c r="MXR2" s="271"/>
      <c r="MXS2" s="271"/>
      <c r="MXT2" s="271"/>
      <c r="MXU2" s="271"/>
      <c r="MXV2" s="271"/>
      <c r="MXW2" s="271"/>
      <c r="MXX2" s="271"/>
      <c r="MXY2" s="271"/>
      <c r="MXZ2" s="271"/>
      <c r="MYA2" s="271"/>
      <c r="MYB2" s="271"/>
      <c r="MYC2" s="271"/>
      <c r="MYD2" s="271"/>
      <c r="MYE2" s="271"/>
      <c r="MYF2" s="271"/>
      <c r="MYG2" s="271"/>
      <c r="MYH2" s="271"/>
      <c r="MYI2" s="271"/>
      <c r="MYJ2" s="271"/>
      <c r="MYK2" s="271"/>
      <c r="MYL2" s="271"/>
      <c r="MYM2" s="271"/>
      <c r="MYN2" s="271"/>
      <c r="MYO2" s="271"/>
      <c r="MYP2" s="271"/>
      <c r="MYQ2" s="271"/>
      <c r="MYR2" s="271"/>
      <c r="MYS2" s="271"/>
      <c r="MYT2" s="271"/>
      <c r="MYU2" s="271"/>
      <c r="MYV2" s="271"/>
      <c r="MYW2" s="271"/>
      <c r="MYX2" s="271"/>
      <c r="MYY2" s="271"/>
      <c r="MYZ2" s="271"/>
      <c r="MZA2" s="271"/>
      <c r="MZB2" s="271"/>
      <c r="MZC2" s="271"/>
      <c r="MZD2" s="271"/>
      <c r="MZE2" s="271"/>
      <c r="MZF2" s="271"/>
      <c r="MZG2" s="271"/>
      <c r="MZH2" s="271"/>
      <c r="MZI2" s="271"/>
      <c r="MZJ2" s="271"/>
      <c r="MZK2" s="271"/>
      <c r="MZL2" s="271"/>
      <c r="MZM2" s="271"/>
      <c r="MZN2" s="271"/>
      <c r="MZO2" s="271"/>
      <c r="MZP2" s="271"/>
      <c r="MZQ2" s="271"/>
      <c r="MZR2" s="271"/>
      <c r="MZS2" s="271"/>
      <c r="MZT2" s="271"/>
      <c r="MZU2" s="271"/>
      <c r="MZV2" s="271"/>
      <c r="MZW2" s="271"/>
      <c r="MZX2" s="271"/>
      <c r="MZY2" s="271"/>
      <c r="MZZ2" s="271"/>
      <c r="NAA2" s="271"/>
      <c r="NAB2" s="271"/>
      <c r="NAC2" s="271"/>
      <c r="NAD2" s="271"/>
      <c r="NAE2" s="271"/>
      <c r="NAF2" s="271"/>
      <c r="NAG2" s="271"/>
      <c r="NAH2" s="271"/>
      <c r="NAI2" s="271"/>
      <c r="NAJ2" s="271"/>
      <c r="NAK2" s="271"/>
      <c r="NAL2" s="271"/>
      <c r="NAM2" s="271"/>
      <c r="NAN2" s="271"/>
      <c r="NAO2" s="271"/>
      <c r="NAP2" s="271"/>
      <c r="NAQ2" s="271"/>
      <c r="NAR2" s="271"/>
      <c r="NAS2" s="271"/>
      <c r="NAT2" s="271"/>
      <c r="NAU2" s="271"/>
      <c r="NAV2" s="271"/>
      <c r="NAW2" s="271"/>
      <c r="NAX2" s="271"/>
      <c r="NAY2" s="271"/>
      <c r="NAZ2" s="271"/>
      <c r="NBA2" s="271"/>
      <c r="NBB2" s="271"/>
      <c r="NBC2" s="271"/>
      <c r="NBD2" s="271"/>
      <c r="NBE2" s="271"/>
      <c r="NBF2" s="271"/>
      <c r="NBG2" s="271"/>
      <c r="NBH2" s="271"/>
      <c r="NBI2" s="271"/>
      <c r="NBJ2" s="271"/>
      <c r="NBK2" s="271"/>
      <c r="NBL2" s="271"/>
      <c r="NBM2" s="271"/>
      <c r="NBN2" s="271"/>
      <c r="NBO2" s="271"/>
      <c r="NBP2" s="271"/>
      <c r="NBQ2" s="271"/>
      <c r="NBR2" s="271"/>
      <c r="NBS2" s="271"/>
      <c r="NBT2" s="271"/>
      <c r="NBU2" s="271"/>
      <c r="NBV2" s="271"/>
      <c r="NBW2" s="271"/>
      <c r="NBX2" s="271"/>
      <c r="NBY2" s="271"/>
      <c r="NBZ2" s="271"/>
      <c r="NCA2" s="271"/>
      <c r="NCB2" s="271"/>
      <c r="NCC2" s="271"/>
      <c r="NCD2" s="271"/>
      <c r="NCE2" s="271"/>
      <c r="NCF2" s="271"/>
      <c r="NCG2" s="271"/>
      <c r="NCH2" s="271"/>
      <c r="NCI2" s="271"/>
      <c r="NCJ2" s="271"/>
      <c r="NCK2" s="271"/>
      <c r="NCL2" s="271"/>
      <c r="NCM2" s="271"/>
      <c r="NCN2" s="271"/>
      <c r="NCO2" s="271"/>
      <c r="NCP2" s="271"/>
      <c r="NCQ2" s="271"/>
      <c r="NCR2" s="271"/>
      <c r="NCS2" s="271"/>
      <c r="NCT2" s="271"/>
      <c r="NCU2" s="271"/>
      <c r="NCV2" s="271"/>
      <c r="NCW2" s="271"/>
      <c r="NCX2" s="271"/>
      <c r="NCY2" s="271"/>
      <c r="NCZ2" s="271"/>
      <c r="NDA2" s="271"/>
      <c r="NDB2" s="271"/>
      <c r="NDC2" s="271"/>
      <c r="NDD2" s="271"/>
      <c r="NDE2" s="271"/>
      <c r="NDF2" s="271"/>
      <c r="NDG2" s="271"/>
      <c r="NDH2" s="271"/>
      <c r="NDI2" s="271"/>
      <c r="NDJ2" s="271"/>
      <c r="NDK2" s="271"/>
      <c r="NDL2" s="271"/>
      <c r="NDM2" s="271"/>
      <c r="NDN2" s="271"/>
      <c r="NDO2" s="271"/>
      <c r="NDP2" s="271"/>
      <c r="NDQ2" s="271"/>
      <c r="NDR2" s="271"/>
      <c r="NDS2" s="271"/>
      <c r="NDT2" s="271"/>
      <c r="NDU2" s="271"/>
      <c r="NDV2" s="271"/>
      <c r="NDW2" s="271"/>
      <c r="NDX2" s="271"/>
      <c r="NDY2" s="271"/>
      <c r="NDZ2" s="271"/>
      <c r="NEA2" s="271"/>
      <c r="NEB2" s="271"/>
      <c r="NEC2" s="271"/>
      <c r="NED2" s="271"/>
      <c r="NEE2" s="271"/>
      <c r="NEF2" s="271"/>
      <c r="NEG2" s="271"/>
      <c r="NEH2" s="271"/>
      <c r="NEI2" s="271"/>
      <c r="NEJ2" s="271"/>
      <c r="NEK2" s="271"/>
      <c r="NEL2" s="271"/>
      <c r="NEM2" s="271"/>
      <c r="NEN2" s="271"/>
      <c r="NEO2" s="271"/>
      <c r="NEP2" s="271"/>
      <c r="NEQ2" s="271"/>
      <c r="NER2" s="271"/>
      <c r="NES2" s="271"/>
      <c r="NET2" s="271"/>
      <c r="NEU2" s="271"/>
      <c r="NEV2" s="271"/>
      <c r="NEW2" s="271"/>
      <c r="NEX2" s="271"/>
      <c r="NEY2" s="271"/>
      <c r="NEZ2" s="271"/>
      <c r="NFA2" s="271"/>
      <c r="NFB2" s="271"/>
      <c r="NFC2" s="271"/>
      <c r="NFD2" s="271"/>
      <c r="NFE2" s="271"/>
      <c r="NFF2" s="271"/>
      <c r="NFG2" s="271"/>
      <c r="NFH2" s="271"/>
      <c r="NFI2" s="271"/>
      <c r="NFJ2" s="271"/>
      <c r="NFK2" s="271"/>
      <c r="NFL2" s="271"/>
      <c r="NFM2" s="271"/>
      <c r="NFN2" s="271"/>
      <c r="NFO2" s="271"/>
      <c r="NFP2" s="271"/>
      <c r="NFQ2" s="271"/>
      <c r="NFR2" s="271"/>
      <c r="NFS2" s="271"/>
      <c r="NFT2" s="271"/>
      <c r="NFU2" s="271"/>
      <c r="NFV2" s="271"/>
      <c r="NFW2" s="271"/>
      <c r="NFX2" s="271"/>
      <c r="NFY2" s="271"/>
      <c r="NFZ2" s="271"/>
      <c r="NGA2" s="271"/>
      <c r="NGB2" s="271"/>
      <c r="NGC2" s="271"/>
      <c r="NGD2" s="271"/>
      <c r="NGE2" s="271"/>
      <c r="NGF2" s="271"/>
      <c r="NGG2" s="271"/>
      <c r="NGH2" s="271"/>
      <c r="NGI2" s="271"/>
      <c r="NGJ2" s="271"/>
      <c r="NGK2" s="271"/>
      <c r="NGL2" s="271"/>
      <c r="NGM2" s="271"/>
      <c r="NGN2" s="271"/>
      <c r="NGO2" s="271"/>
      <c r="NGP2" s="271"/>
      <c r="NGQ2" s="271"/>
      <c r="NGR2" s="271"/>
      <c r="NGS2" s="271"/>
      <c r="NGT2" s="271"/>
      <c r="NGU2" s="271"/>
      <c r="NGV2" s="271"/>
      <c r="NGW2" s="271"/>
      <c r="NGX2" s="271"/>
      <c r="NGY2" s="271"/>
      <c r="NGZ2" s="271"/>
      <c r="NHA2" s="271"/>
      <c r="NHB2" s="271"/>
      <c r="NHC2" s="271"/>
      <c r="NHD2" s="271"/>
      <c r="NHE2" s="271"/>
      <c r="NHF2" s="271"/>
      <c r="NHG2" s="271"/>
      <c r="NHH2" s="271"/>
      <c r="NHI2" s="271"/>
      <c r="NHJ2" s="271"/>
      <c r="NHK2" s="271"/>
      <c r="NHL2" s="271"/>
      <c r="NHM2" s="271"/>
      <c r="NHN2" s="271"/>
      <c r="NHO2" s="271"/>
      <c r="NHP2" s="271"/>
      <c r="NHQ2" s="271"/>
      <c r="NHR2" s="271"/>
      <c r="NHS2" s="271"/>
      <c r="NHT2" s="271"/>
      <c r="NHU2" s="271"/>
      <c r="NHV2" s="271"/>
      <c r="NHW2" s="271"/>
      <c r="NHX2" s="271"/>
      <c r="NHY2" s="271"/>
      <c r="NHZ2" s="271"/>
      <c r="NIA2" s="271"/>
      <c r="NIB2" s="271"/>
      <c r="NIC2" s="271"/>
      <c r="NID2" s="271"/>
      <c r="NIE2" s="271"/>
      <c r="NIF2" s="271"/>
      <c r="NIG2" s="271"/>
      <c r="NIH2" s="271"/>
      <c r="NII2" s="271"/>
      <c r="NIJ2" s="271"/>
      <c r="NIK2" s="271"/>
      <c r="NIL2" s="271"/>
      <c r="NIM2" s="271"/>
      <c r="NIN2" s="271"/>
      <c r="NIO2" s="271"/>
      <c r="NIP2" s="271"/>
      <c r="NIQ2" s="271"/>
      <c r="NIR2" s="271"/>
      <c r="NIS2" s="271"/>
      <c r="NIT2" s="271"/>
      <c r="NIU2" s="271"/>
      <c r="NIV2" s="271"/>
      <c r="NIW2" s="271"/>
      <c r="NIX2" s="271"/>
      <c r="NIY2" s="271"/>
      <c r="NIZ2" s="271"/>
      <c r="NJA2" s="271"/>
      <c r="NJB2" s="271"/>
      <c r="NJC2" s="271"/>
      <c r="NJD2" s="271"/>
      <c r="NJE2" s="271"/>
      <c r="NJF2" s="271"/>
      <c r="NJG2" s="271"/>
      <c r="NJH2" s="271"/>
      <c r="NJI2" s="271"/>
      <c r="NJJ2" s="271"/>
      <c r="NJK2" s="271"/>
      <c r="NJL2" s="271"/>
      <c r="NJM2" s="271"/>
      <c r="NJN2" s="271"/>
      <c r="NJO2" s="271"/>
      <c r="NJP2" s="271"/>
      <c r="NJQ2" s="271"/>
      <c r="NJR2" s="271"/>
      <c r="NJS2" s="271"/>
      <c r="NJT2" s="271"/>
      <c r="NJU2" s="271"/>
      <c r="NJV2" s="271"/>
      <c r="NJW2" s="271"/>
      <c r="NJX2" s="271"/>
      <c r="NJY2" s="271"/>
      <c r="NJZ2" s="271"/>
      <c r="NKA2" s="271"/>
      <c r="NKB2" s="271"/>
      <c r="NKC2" s="271"/>
      <c r="NKD2" s="271"/>
      <c r="NKE2" s="271"/>
      <c r="NKF2" s="271"/>
      <c r="NKG2" s="271"/>
      <c r="NKH2" s="271"/>
      <c r="NKI2" s="271"/>
      <c r="NKJ2" s="271"/>
      <c r="NKK2" s="271"/>
      <c r="NKL2" s="271"/>
      <c r="NKM2" s="271"/>
      <c r="NKN2" s="271"/>
      <c r="NKO2" s="271"/>
      <c r="NKP2" s="271"/>
      <c r="NKQ2" s="271"/>
      <c r="NKR2" s="271"/>
      <c r="NKS2" s="271"/>
      <c r="NKT2" s="271"/>
      <c r="NKU2" s="271"/>
      <c r="NKV2" s="271"/>
      <c r="NKW2" s="271"/>
      <c r="NKX2" s="271"/>
      <c r="NKY2" s="271"/>
      <c r="NKZ2" s="271"/>
      <c r="NLA2" s="271"/>
      <c r="NLB2" s="271"/>
      <c r="NLC2" s="271"/>
      <c r="NLD2" s="271"/>
      <c r="NLE2" s="271"/>
      <c r="NLF2" s="271"/>
      <c r="NLG2" s="271"/>
      <c r="NLH2" s="271"/>
      <c r="NLI2" s="271"/>
      <c r="NLJ2" s="271"/>
      <c r="NLK2" s="271"/>
      <c r="NLL2" s="271"/>
      <c r="NLM2" s="271"/>
      <c r="NLN2" s="271"/>
      <c r="NLO2" s="271"/>
      <c r="NLP2" s="271"/>
      <c r="NLQ2" s="271"/>
      <c r="NLR2" s="271"/>
      <c r="NLS2" s="271"/>
      <c r="NLT2" s="271"/>
      <c r="NLU2" s="271"/>
      <c r="NLV2" s="271"/>
      <c r="NLW2" s="271"/>
      <c r="NLX2" s="271"/>
      <c r="NLY2" s="271"/>
      <c r="NLZ2" s="271"/>
      <c r="NMA2" s="271"/>
      <c r="NMB2" s="271"/>
      <c r="NMC2" s="271"/>
      <c r="NMD2" s="271"/>
      <c r="NME2" s="271"/>
      <c r="NMF2" s="271"/>
      <c r="NMG2" s="271"/>
      <c r="NMH2" s="271"/>
      <c r="NMI2" s="271"/>
      <c r="NMJ2" s="271"/>
      <c r="NMK2" s="271"/>
      <c r="NML2" s="271"/>
      <c r="NMM2" s="271"/>
      <c r="NMN2" s="271"/>
      <c r="NMO2" s="271"/>
      <c r="NMP2" s="271"/>
      <c r="NMQ2" s="271"/>
      <c r="NMR2" s="271"/>
      <c r="NMS2" s="271"/>
      <c r="NMT2" s="271"/>
      <c r="NMU2" s="271"/>
      <c r="NMV2" s="271"/>
      <c r="NMW2" s="271"/>
      <c r="NMX2" s="271"/>
      <c r="NMY2" s="271"/>
      <c r="NMZ2" s="271"/>
      <c r="NNA2" s="271"/>
      <c r="NNB2" s="271"/>
      <c r="NNC2" s="271"/>
      <c r="NND2" s="271"/>
      <c r="NNE2" s="271"/>
      <c r="NNF2" s="271"/>
      <c r="NNG2" s="271"/>
      <c r="NNH2" s="271"/>
      <c r="NNI2" s="271"/>
      <c r="NNJ2" s="271"/>
      <c r="NNK2" s="271"/>
      <c r="NNL2" s="271"/>
      <c r="NNM2" s="271"/>
      <c r="NNN2" s="271"/>
      <c r="NNO2" s="271"/>
      <c r="NNP2" s="271"/>
      <c r="NNQ2" s="271"/>
      <c r="NNR2" s="271"/>
      <c r="NNS2" s="271"/>
      <c r="NNT2" s="271"/>
      <c r="NNU2" s="271"/>
      <c r="NNV2" s="271"/>
      <c r="NNW2" s="271"/>
      <c r="NNX2" s="271"/>
      <c r="NNY2" s="271"/>
      <c r="NNZ2" s="271"/>
      <c r="NOA2" s="271"/>
      <c r="NOB2" s="271"/>
      <c r="NOC2" s="271"/>
      <c r="NOD2" s="271"/>
      <c r="NOE2" s="271"/>
      <c r="NOF2" s="271"/>
      <c r="NOG2" s="271"/>
      <c r="NOH2" s="271"/>
      <c r="NOI2" s="271"/>
      <c r="NOJ2" s="271"/>
      <c r="NOK2" s="271"/>
      <c r="NOL2" s="271"/>
      <c r="NOM2" s="271"/>
      <c r="NON2" s="271"/>
      <c r="NOO2" s="271"/>
      <c r="NOP2" s="271"/>
      <c r="NOQ2" s="271"/>
      <c r="NOR2" s="271"/>
      <c r="NOS2" s="271"/>
      <c r="NOT2" s="271"/>
      <c r="NOU2" s="271"/>
      <c r="NOV2" s="271"/>
      <c r="NOW2" s="271"/>
      <c r="NOX2" s="271"/>
      <c r="NOY2" s="271"/>
      <c r="NOZ2" s="271"/>
      <c r="NPA2" s="271"/>
      <c r="NPB2" s="271"/>
      <c r="NPC2" s="271"/>
      <c r="NPD2" s="271"/>
      <c r="NPE2" s="271"/>
      <c r="NPF2" s="271"/>
      <c r="NPG2" s="271"/>
      <c r="NPH2" s="271"/>
      <c r="NPI2" s="271"/>
      <c r="NPJ2" s="271"/>
      <c r="NPK2" s="271"/>
      <c r="NPL2" s="271"/>
      <c r="NPM2" s="271"/>
      <c r="NPN2" s="271"/>
      <c r="NPO2" s="271"/>
      <c r="NPP2" s="271"/>
      <c r="NPQ2" s="271"/>
      <c r="NPR2" s="271"/>
      <c r="NPS2" s="271"/>
      <c r="NPT2" s="271"/>
      <c r="NPU2" s="271"/>
      <c r="NPV2" s="271"/>
      <c r="NPW2" s="271"/>
      <c r="NPX2" s="271"/>
      <c r="NPY2" s="271"/>
      <c r="NPZ2" s="271"/>
      <c r="NQA2" s="271"/>
      <c r="NQB2" s="271"/>
      <c r="NQC2" s="271"/>
      <c r="NQD2" s="271"/>
      <c r="NQE2" s="271"/>
      <c r="NQF2" s="271"/>
      <c r="NQG2" s="271"/>
      <c r="NQH2" s="271"/>
      <c r="NQI2" s="271"/>
      <c r="NQJ2" s="271"/>
      <c r="NQK2" s="271"/>
      <c r="NQL2" s="271"/>
      <c r="NQM2" s="271"/>
      <c r="NQN2" s="271"/>
      <c r="NQO2" s="271"/>
      <c r="NQP2" s="271"/>
      <c r="NQQ2" s="271"/>
      <c r="NQR2" s="271"/>
      <c r="NQS2" s="271"/>
      <c r="NQT2" s="271"/>
      <c r="NQU2" s="271"/>
      <c r="NQV2" s="271"/>
      <c r="NQW2" s="271"/>
      <c r="NQX2" s="271"/>
      <c r="NQY2" s="271"/>
      <c r="NQZ2" s="271"/>
      <c r="NRA2" s="271"/>
      <c r="NRB2" s="271"/>
      <c r="NRC2" s="271"/>
      <c r="NRD2" s="271"/>
      <c r="NRE2" s="271"/>
      <c r="NRF2" s="271"/>
      <c r="NRG2" s="271"/>
      <c r="NRH2" s="271"/>
      <c r="NRI2" s="271"/>
      <c r="NRJ2" s="271"/>
      <c r="NRK2" s="271"/>
      <c r="NRL2" s="271"/>
      <c r="NRM2" s="271"/>
      <c r="NRN2" s="271"/>
      <c r="NRO2" s="271"/>
      <c r="NRP2" s="271"/>
      <c r="NRQ2" s="271"/>
      <c r="NRR2" s="271"/>
      <c r="NRS2" s="271"/>
      <c r="NRT2" s="271"/>
      <c r="NRU2" s="271"/>
      <c r="NRV2" s="271"/>
      <c r="NRW2" s="271"/>
      <c r="NRX2" s="271"/>
      <c r="NRY2" s="271"/>
      <c r="NRZ2" s="271"/>
      <c r="NSA2" s="271"/>
      <c r="NSB2" s="271"/>
      <c r="NSC2" s="271"/>
      <c r="NSD2" s="271"/>
      <c r="NSE2" s="271"/>
      <c r="NSF2" s="271"/>
      <c r="NSG2" s="271"/>
      <c r="NSH2" s="271"/>
      <c r="NSI2" s="271"/>
      <c r="NSJ2" s="271"/>
      <c r="NSK2" s="271"/>
      <c r="NSL2" s="271"/>
      <c r="NSM2" s="271"/>
      <c r="NSN2" s="271"/>
      <c r="NSO2" s="271"/>
      <c r="NSP2" s="271"/>
      <c r="NSQ2" s="271"/>
      <c r="NSR2" s="271"/>
      <c r="NSS2" s="271"/>
      <c r="NST2" s="271"/>
      <c r="NSU2" s="271"/>
      <c r="NSV2" s="271"/>
      <c r="NSW2" s="271"/>
      <c r="NSX2" s="271"/>
      <c r="NSY2" s="271"/>
      <c r="NSZ2" s="271"/>
      <c r="NTA2" s="271"/>
      <c r="NTB2" s="271"/>
      <c r="NTC2" s="271"/>
      <c r="NTD2" s="271"/>
      <c r="NTE2" s="271"/>
      <c r="NTF2" s="271"/>
      <c r="NTG2" s="271"/>
      <c r="NTH2" s="271"/>
      <c r="NTI2" s="271"/>
      <c r="NTJ2" s="271"/>
      <c r="NTK2" s="271"/>
      <c r="NTL2" s="271"/>
      <c r="NTM2" s="271"/>
      <c r="NTN2" s="271"/>
      <c r="NTO2" s="271"/>
      <c r="NTP2" s="271"/>
      <c r="NTQ2" s="271"/>
      <c r="NTR2" s="271"/>
      <c r="NTS2" s="271"/>
      <c r="NTT2" s="271"/>
      <c r="NTU2" s="271"/>
      <c r="NTV2" s="271"/>
      <c r="NTW2" s="271"/>
      <c r="NTX2" s="271"/>
      <c r="NTY2" s="271"/>
      <c r="NTZ2" s="271"/>
      <c r="NUA2" s="271"/>
      <c r="NUB2" s="271"/>
      <c r="NUC2" s="271"/>
      <c r="NUD2" s="271"/>
      <c r="NUE2" s="271"/>
      <c r="NUF2" s="271"/>
      <c r="NUG2" s="271"/>
      <c r="NUH2" s="271"/>
      <c r="NUI2" s="271"/>
      <c r="NUJ2" s="271"/>
      <c r="NUK2" s="271"/>
      <c r="NUL2" s="271"/>
      <c r="NUM2" s="271"/>
      <c r="NUN2" s="271"/>
      <c r="NUO2" s="271"/>
      <c r="NUP2" s="271"/>
      <c r="NUQ2" s="271"/>
      <c r="NUR2" s="271"/>
      <c r="NUS2" s="271"/>
      <c r="NUT2" s="271"/>
      <c r="NUU2" s="271"/>
      <c r="NUV2" s="271"/>
      <c r="NUW2" s="271"/>
      <c r="NUX2" s="271"/>
      <c r="NUY2" s="271"/>
      <c r="NUZ2" s="271"/>
      <c r="NVA2" s="271"/>
      <c r="NVB2" s="271"/>
      <c r="NVC2" s="271"/>
      <c r="NVD2" s="271"/>
      <c r="NVE2" s="271"/>
      <c r="NVF2" s="271"/>
      <c r="NVG2" s="271"/>
      <c r="NVH2" s="271"/>
      <c r="NVI2" s="271"/>
      <c r="NVJ2" s="271"/>
      <c r="NVK2" s="271"/>
      <c r="NVL2" s="271"/>
      <c r="NVM2" s="271"/>
      <c r="NVN2" s="271"/>
      <c r="NVO2" s="271"/>
      <c r="NVP2" s="271"/>
      <c r="NVQ2" s="271"/>
      <c r="NVR2" s="271"/>
      <c r="NVS2" s="271"/>
      <c r="NVT2" s="271"/>
      <c r="NVU2" s="271"/>
      <c r="NVV2" s="271"/>
      <c r="NVW2" s="271"/>
      <c r="NVX2" s="271"/>
      <c r="NVY2" s="271"/>
      <c r="NVZ2" s="271"/>
      <c r="NWA2" s="271"/>
      <c r="NWB2" s="271"/>
      <c r="NWC2" s="271"/>
      <c r="NWD2" s="271"/>
      <c r="NWE2" s="271"/>
      <c r="NWF2" s="271"/>
      <c r="NWG2" s="271"/>
      <c r="NWH2" s="271"/>
      <c r="NWI2" s="271"/>
      <c r="NWJ2" s="271"/>
      <c r="NWK2" s="271"/>
      <c r="NWL2" s="271"/>
      <c r="NWM2" s="271"/>
      <c r="NWN2" s="271"/>
      <c r="NWO2" s="271"/>
      <c r="NWP2" s="271"/>
      <c r="NWQ2" s="271"/>
      <c r="NWR2" s="271"/>
      <c r="NWS2" s="271"/>
      <c r="NWT2" s="271"/>
      <c r="NWU2" s="271"/>
      <c r="NWV2" s="271"/>
      <c r="NWW2" s="271"/>
      <c r="NWX2" s="271"/>
      <c r="NWY2" s="271"/>
      <c r="NWZ2" s="271"/>
      <c r="NXA2" s="271"/>
      <c r="NXB2" s="271"/>
      <c r="NXC2" s="271"/>
      <c r="NXD2" s="271"/>
      <c r="NXE2" s="271"/>
      <c r="NXF2" s="271"/>
      <c r="NXG2" s="271"/>
      <c r="NXH2" s="271"/>
      <c r="NXI2" s="271"/>
      <c r="NXJ2" s="271"/>
      <c r="NXK2" s="271"/>
      <c r="NXL2" s="271"/>
      <c r="NXM2" s="271"/>
      <c r="NXN2" s="271"/>
      <c r="NXO2" s="271"/>
      <c r="NXP2" s="271"/>
      <c r="NXQ2" s="271"/>
      <c r="NXR2" s="271"/>
      <c r="NXS2" s="271"/>
      <c r="NXT2" s="271"/>
      <c r="NXU2" s="271"/>
      <c r="NXV2" s="271"/>
      <c r="NXW2" s="271"/>
      <c r="NXX2" s="271"/>
      <c r="NXY2" s="271"/>
      <c r="NXZ2" s="271"/>
      <c r="NYA2" s="271"/>
      <c r="NYB2" s="271"/>
      <c r="NYC2" s="271"/>
      <c r="NYD2" s="271"/>
      <c r="NYE2" s="271"/>
      <c r="NYF2" s="271"/>
      <c r="NYG2" s="271"/>
      <c r="NYH2" s="271"/>
      <c r="NYI2" s="271"/>
      <c r="NYJ2" s="271"/>
      <c r="NYK2" s="271"/>
      <c r="NYL2" s="271"/>
      <c r="NYM2" s="271"/>
      <c r="NYN2" s="271"/>
      <c r="NYO2" s="271"/>
      <c r="NYP2" s="271"/>
      <c r="NYQ2" s="271"/>
      <c r="NYR2" s="271"/>
      <c r="NYS2" s="271"/>
      <c r="NYT2" s="271"/>
      <c r="NYU2" s="271"/>
      <c r="NYV2" s="271"/>
      <c r="NYW2" s="271"/>
      <c r="NYX2" s="271"/>
      <c r="NYY2" s="271"/>
      <c r="NYZ2" s="271"/>
      <c r="NZA2" s="271"/>
      <c r="NZB2" s="271"/>
      <c r="NZC2" s="271"/>
      <c r="NZD2" s="271"/>
      <c r="NZE2" s="271"/>
      <c r="NZF2" s="271"/>
      <c r="NZG2" s="271"/>
      <c r="NZH2" s="271"/>
      <c r="NZI2" s="271"/>
      <c r="NZJ2" s="271"/>
      <c r="NZK2" s="271"/>
      <c r="NZL2" s="271"/>
      <c r="NZM2" s="271"/>
      <c r="NZN2" s="271"/>
      <c r="NZO2" s="271"/>
      <c r="NZP2" s="271"/>
      <c r="NZQ2" s="271"/>
      <c r="NZR2" s="271"/>
      <c r="NZS2" s="271"/>
      <c r="NZT2" s="271"/>
      <c r="NZU2" s="271"/>
      <c r="NZV2" s="271"/>
      <c r="NZW2" s="271"/>
      <c r="NZX2" s="271"/>
      <c r="NZY2" s="271"/>
      <c r="NZZ2" s="271"/>
      <c r="OAA2" s="271"/>
      <c r="OAB2" s="271"/>
      <c r="OAC2" s="271"/>
      <c r="OAD2" s="271"/>
      <c r="OAE2" s="271"/>
      <c r="OAF2" s="271"/>
      <c r="OAG2" s="271"/>
      <c r="OAH2" s="271"/>
      <c r="OAI2" s="271"/>
      <c r="OAJ2" s="271"/>
      <c r="OAK2" s="271"/>
      <c r="OAL2" s="271"/>
      <c r="OAM2" s="271"/>
      <c r="OAN2" s="271"/>
      <c r="OAO2" s="271"/>
      <c r="OAP2" s="271"/>
      <c r="OAQ2" s="271"/>
      <c r="OAR2" s="271"/>
      <c r="OAS2" s="271"/>
      <c r="OAT2" s="271"/>
      <c r="OAU2" s="271"/>
      <c r="OAV2" s="271"/>
      <c r="OAW2" s="271"/>
      <c r="OAX2" s="271"/>
      <c r="OAY2" s="271"/>
      <c r="OAZ2" s="271"/>
      <c r="OBA2" s="271"/>
      <c r="OBB2" s="271"/>
      <c r="OBC2" s="271"/>
      <c r="OBD2" s="271"/>
      <c r="OBE2" s="271"/>
      <c r="OBF2" s="271"/>
      <c r="OBG2" s="271"/>
      <c r="OBH2" s="271"/>
      <c r="OBI2" s="271"/>
      <c r="OBJ2" s="271"/>
      <c r="OBK2" s="271"/>
      <c r="OBL2" s="271"/>
      <c r="OBM2" s="271"/>
      <c r="OBN2" s="271"/>
      <c r="OBO2" s="271"/>
      <c r="OBP2" s="271"/>
      <c r="OBQ2" s="271"/>
      <c r="OBR2" s="271"/>
      <c r="OBS2" s="271"/>
      <c r="OBT2" s="271"/>
      <c r="OBU2" s="271"/>
      <c r="OBV2" s="271"/>
      <c r="OBW2" s="271"/>
      <c r="OBX2" s="271"/>
      <c r="OBY2" s="271"/>
      <c r="OBZ2" s="271"/>
      <c r="OCA2" s="271"/>
      <c r="OCB2" s="271"/>
      <c r="OCC2" s="271"/>
      <c r="OCD2" s="271"/>
      <c r="OCE2" s="271"/>
      <c r="OCF2" s="271"/>
      <c r="OCG2" s="271"/>
      <c r="OCH2" s="271"/>
      <c r="OCI2" s="271"/>
      <c r="OCJ2" s="271"/>
      <c r="OCK2" s="271"/>
      <c r="OCL2" s="271"/>
      <c r="OCM2" s="271"/>
      <c r="OCN2" s="271"/>
      <c r="OCO2" s="271"/>
      <c r="OCP2" s="271"/>
      <c r="OCQ2" s="271"/>
      <c r="OCR2" s="271"/>
      <c r="OCS2" s="271"/>
      <c r="OCT2" s="271"/>
      <c r="OCU2" s="271"/>
      <c r="OCV2" s="271"/>
      <c r="OCW2" s="271"/>
      <c r="OCX2" s="271"/>
      <c r="OCY2" s="271"/>
      <c r="OCZ2" s="271"/>
      <c r="ODA2" s="271"/>
      <c r="ODB2" s="271"/>
      <c r="ODC2" s="271"/>
      <c r="ODD2" s="271"/>
      <c r="ODE2" s="271"/>
      <c r="ODF2" s="271"/>
      <c r="ODG2" s="271"/>
      <c r="ODH2" s="271"/>
      <c r="ODI2" s="271"/>
      <c r="ODJ2" s="271"/>
      <c r="ODK2" s="271"/>
      <c r="ODL2" s="271"/>
      <c r="ODM2" s="271"/>
      <c r="ODN2" s="271"/>
      <c r="ODO2" s="271"/>
      <c r="ODP2" s="271"/>
      <c r="ODQ2" s="271"/>
      <c r="ODR2" s="271"/>
      <c r="ODS2" s="271"/>
      <c r="ODT2" s="271"/>
      <c r="ODU2" s="271"/>
      <c r="ODV2" s="271"/>
      <c r="ODW2" s="271"/>
      <c r="ODX2" s="271"/>
      <c r="ODY2" s="271"/>
      <c r="ODZ2" s="271"/>
      <c r="OEA2" s="271"/>
      <c r="OEB2" s="271"/>
      <c r="OEC2" s="271"/>
      <c r="OED2" s="271"/>
      <c r="OEE2" s="271"/>
      <c r="OEF2" s="271"/>
      <c r="OEG2" s="271"/>
      <c r="OEH2" s="271"/>
      <c r="OEI2" s="271"/>
      <c r="OEJ2" s="271"/>
      <c r="OEK2" s="271"/>
      <c r="OEL2" s="271"/>
      <c r="OEM2" s="271"/>
      <c r="OEN2" s="271"/>
      <c r="OEO2" s="271"/>
      <c r="OEP2" s="271"/>
      <c r="OEQ2" s="271"/>
      <c r="OER2" s="271"/>
      <c r="OES2" s="271"/>
      <c r="OET2" s="271"/>
      <c r="OEU2" s="271"/>
      <c r="OEV2" s="271"/>
      <c r="OEW2" s="271"/>
      <c r="OEX2" s="271"/>
      <c r="OEY2" s="271"/>
      <c r="OEZ2" s="271"/>
      <c r="OFA2" s="271"/>
      <c r="OFB2" s="271"/>
      <c r="OFC2" s="271"/>
      <c r="OFD2" s="271"/>
      <c r="OFE2" s="271"/>
      <c r="OFF2" s="271"/>
      <c r="OFG2" s="271"/>
      <c r="OFH2" s="271"/>
      <c r="OFI2" s="271"/>
      <c r="OFJ2" s="271"/>
      <c r="OFK2" s="271"/>
      <c r="OFL2" s="271"/>
      <c r="OFM2" s="271"/>
      <c r="OFN2" s="271"/>
      <c r="OFO2" s="271"/>
      <c r="OFP2" s="271"/>
      <c r="OFQ2" s="271"/>
      <c r="OFR2" s="271"/>
      <c r="OFS2" s="271"/>
      <c r="OFT2" s="271"/>
      <c r="OFU2" s="271"/>
      <c r="OFV2" s="271"/>
      <c r="OFW2" s="271"/>
      <c r="OFX2" s="271"/>
      <c r="OFY2" s="271"/>
      <c r="OFZ2" s="271"/>
      <c r="OGA2" s="271"/>
      <c r="OGB2" s="271"/>
      <c r="OGC2" s="271"/>
      <c r="OGD2" s="271"/>
      <c r="OGE2" s="271"/>
      <c r="OGF2" s="271"/>
      <c r="OGG2" s="271"/>
      <c r="OGH2" s="271"/>
      <c r="OGI2" s="271"/>
      <c r="OGJ2" s="271"/>
      <c r="OGK2" s="271"/>
      <c r="OGL2" s="271"/>
      <c r="OGM2" s="271"/>
      <c r="OGN2" s="271"/>
      <c r="OGO2" s="271"/>
      <c r="OGP2" s="271"/>
      <c r="OGQ2" s="271"/>
      <c r="OGR2" s="271"/>
      <c r="OGS2" s="271"/>
      <c r="OGT2" s="271"/>
      <c r="OGU2" s="271"/>
      <c r="OGV2" s="271"/>
      <c r="OGW2" s="271"/>
      <c r="OGX2" s="271"/>
      <c r="OGY2" s="271"/>
      <c r="OGZ2" s="271"/>
      <c r="OHA2" s="271"/>
      <c r="OHB2" s="271"/>
      <c r="OHC2" s="271"/>
      <c r="OHD2" s="271"/>
      <c r="OHE2" s="271"/>
      <c r="OHF2" s="271"/>
      <c r="OHG2" s="271"/>
      <c r="OHH2" s="271"/>
      <c r="OHI2" s="271"/>
      <c r="OHJ2" s="271"/>
      <c r="OHK2" s="271"/>
      <c r="OHL2" s="271"/>
      <c r="OHM2" s="271"/>
      <c r="OHN2" s="271"/>
      <c r="OHO2" s="271"/>
      <c r="OHP2" s="271"/>
      <c r="OHQ2" s="271"/>
      <c r="OHR2" s="271"/>
      <c r="OHS2" s="271"/>
      <c r="OHT2" s="271"/>
      <c r="OHU2" s="271"/>
      <c r="OHV2" s="271"/>
      <c r="OHW2" s="271"/>
      <c r="OHX2" s="271"/>
      <c r="OHY2" s="271"/>
      <c r="OHZ2" s="271"/>
      <c r="OIA2" s="271"/>
      <c r="OIB2" s="271"/>
      <c r="OIC2" s="271"/>
      <c r="OID2" s="271"/>
      <c r="OIE2" s="271"/>
      <c r="OIF2" s="271"/>
      <c r="OIG2" s="271"/>
      <c r="OIH2" s="271"/>
      <c r="OII2" s="271"/>
      <c r="OIJ2" s="271"/>
      <c r="OIK2" s="271"/>
      <c r="OIL2" s="271"/>
      <c r="OIM2" s="271"/>
      <c r="OIN2" s="271"/>
      <c r="OIO2" s="271"/>
      <c r="OIP2" s="271"/>
      <c r="OIQ2" s="271"/>
      <c r="OIR2" s="271"/>
      <c r="OIS2" s="271"/>
      <c r="OIT2" s="271"/>
      <c r="OIU2" s="271"/>
      <c r="OIV2" s="271"/>
      <c r="OIW2" s="271"/>
      <c r="OIX2" s="271"/>
      <c r="OIY2" s="271"/>
      <c r="OIZ2" s="271"/>
      <c r="OJA2" s="271"/>
      <c r="OJB2" s="271"/>
      <c r="OJC2" s="271"/>
      <c r="OJD2" s="271"/>
      <c r="OJE2" s="271"/>
      <c r="OJF2" s="271"/>
      <c r="OJG2" s="271"/>
      <c r="OJH2" s="271"/>
      <c r="OJI2" s="271"/>
      <c r="OJJ2" s="271"/>
      <c r="OJK2" s="271"/>
      <c r="OJL2" s="271"/>
      <c r="OJM2" s="271"/>
      <c r="OJN2" s="271"/>
      <c r="OJO2" s="271"/>
      <c r="OJP2" s="271"/>
      <c r="OJQ2" s="271"/>
      <c r="OJR2" s="271"/>
      <c r="OJS2" s="271"/>
      <c r="OJT2" s="271"/>
      <c r="OJU2" s="271"/>
      <c r="OJV2" s="271"/>
      <c r="OJW2" s="271"/>
      <c r="OJX2" s="271"/>
      <c r="OJY2" s="271"/>
      <c r="OJZ2" s="271"/>
      <c r="OKA2" s="271"/>
      <c r="OKB2" s="271"/>
      <c r="OKC2" s="271"/>
      <c r="OKD2" s="271"/>
      <c r="OKE2" s="271"/>
      <c r="OKF2" s="271"/>
      <c r="OKG2" s="271"/>
      <c r="OKH2" s="271"/>
      <c r="OKI2" s="271"/>
      <c r="OKJ2" s="271"/>
      <c r="OKK2" s="271"/>
      <c r="OKL2" s="271"/>
      <c r="OKM2" s="271"/>
      <c r="OKN2" s="271"/>
      <c r="OKO2" s="271"/>
      <c r="OKP2" s="271"/>
      <c r="OKQ2" s="271"/>
      <c r="OKR2" s="271"/>
      <c r="OKS2" s="271"/>
      <c r="OKT2" s="271"/>
      <c r="OKU2" s="271"/>
      <c r="OKV2" s="271"/>
      <c r="OKW2" s="271"/>
      <c r="OKX2" s="271"/>
      <c r="OKY2" s="271"/>
      <c r="OKZ2" s="271"/>
      <c r="OLA2" s="271"/>
      <c r="OLB2" s="271"/>
      <c r="OLC2" s="271"/>
      <c r="OLD2" s="271"/>
      <c r="OLE2" s="271"/>
      <c r="OLF2" s="271"/>
      <c r="OLG2" s="271"/>
      <c r="OLH2" s="271"/>
      <c r="OLI2" s="271"/>
      <c r="OLJ2" s="271"/>
      <c r="OLK2" s="271"/>
      <c r="OLL2" s="271"/>
      <c r="OLM2" s="271"/>
      <c r="OLN2" s="271"/>
      <c r="OLO2" s="271"/>
      <c r="OLP2" s="271"/>
      <c r="OLQ2" s="271"/>
      <c r="OLR2" s="271"/>
      <c r="OLS2" s="271"/>
      <c r="OLT2" s="271"/>
      <c r="OLU2" s="271"/>
      <c r="OLV2" s="271"/>
      <c r="OLW2" s="271"/>
      <c r="OLX2" s="271"/>
      <c r="OLY2" s="271"/>
      <c r="OLZ2" s="271"/>
      <c r="OMA2" s="271"/>
      <c r="OMB2" s="271"/>
      <c r="OMC2" s="271"/>
      <c r="OMD2" s="271"/>
      <c r="OME2" s="271"/>
      <c r="OMF2" s="271"/>
      <c r="OMG2" s="271"/>
      <c r="OMH2" s="271"/>
      <c r="OMI2" s="271"/>
      <c r="OMJ2" s="271"/>
      <c r="OMK2" s="271"/>
      <c r="OML2" s="271"/>
      <c r="OMM2" s="271"/>
      <c r="OMN2" s="271"/>
      <c r="OMO2" s="271"/>
      <c r="OMP2" s="271"/>
      <c r="OMQ2" s="271"/>
      <c r="OMR2" s="271"/>
      <c r="OMS2" s="271"/>
      <c r="OMT2" s="271"/>
      <c r="OMU2" s="271"/>
      <c r="OMV2" s="271"/>
      <c r="OMW2" s="271"/>
      <c r="OMX2" s="271"/>
      <c r="OMY2" s="271"/>
      <c r="OMZ2" s="271"/>
      <c r="ONA2" s="271"/>
      <c r="ONB2" s="271"/>
      <c r="ONC2" s="271"/>
      <c r="OND2" s="271"/>
      <c r="ONE2" s="271"/>
      <c r="ONF2" s="271"/>
      <c r="ONG2" s="271"/>
      <c r="ONH2" s="271"/>
      <c r="ONI2" s="271"/>
      <c r="ONJ2" s="271"/>
      <c r="ONK2" s="271"/>
      <c r="ONL2" s="271"/>
      <c r="ONM2" s="271"/>
      <c r="ONN2" s="271"/>
      <c r="ONO2" s="271"/>
      <c r="ONP2" s="271"/>
      <c r="ONQ2" s="271"/>
      <c r="ONR2" s="271"/>
      <c r="ONS2" s="271"/>
      <c r="ONT2" s="271"/>
      <c r="ONU2" s="271"/>
      <c r="ONV2" s="271"/>
      <c r="ONW2" s="271"/>
      <c r="ONX2" s="271"/>
      <c r="ONY2" s="271"/>
      <c r="ONZ2" s="271"/>
      <c r="OOA2" s="271"/>
      <c r="OOB2" s="271"/>
      <c r="OOC2" s="271"/>
      <c r="OOD2" s="271"/>
      <c r="OOE2" s="271"/>
      <c r="OOF2" s="271"/>
      <c r="OOG2" s="271"/>
      <c r="OOH2" s="271"/>
      <c r="OOI2" s="271"/>
      <c r="OOJ2" s="271"/>
      <c r="OOK2" s="271"/>
      <c r="OOL2" s="271"/>
      <c r="OOM2" s="271"/>
      <c r="OON2" s="271"/>
      <c r="OOO2" s="271"/>
      <c r="OOP2" s="271"/>
      <c r="OOQ2" s="271"/>
      <c r="OOR2" s="271"/>
      <c r="OOS2" s="271"/>
      <c r="OOT2" s="271"/>
      <c r="OOU2" s="271"/>
      <c r="OOV2" s="271"/>
      <c r="OOW2" s="271"/>
      <c r="OOX2" s="271"/>
      <c r="OOY2" s="271"/>
      <c r="OOZ2" s="271"/>
      <c r="OPA2" s="271"/>
      <c r="OPB2" s="271"/>
      <c r="OPC2" s="271"/>
      <c r="OPD2" s="271"/>
      <c r="OPE2" s="271"/>
      <c r="OPF2" s="271"/>
      <c r="OPG2" s="271"/>
      <c r="OPH2" s="271"/>
      <c r="OPI2" s="271"/>
      <c r="OPJ2" s="271"/>
      <c r="OPK2" s="271"/>
      <c r="OPL2" s="271"/>
      <c r="OPM2" s="271"/>
      <c r="OPN2" s="271"/>
      <c r="OPO2" s="271"/>
      <c r="OPP2" s="271"/>
      <c r="OPQ2" s="271"/>
      <c r="OPR2" s="271"/>
      <c r="OPS2" s="271"/>
      <c r="OPT2" s="271"/>
      <c r="OPU2" s="271"/>
      <c r="OPV2" s="271"/>
      <c r="OPW2" s="271"/>
      <c r="OPX2" s="271"/>
      <c r="OPY2" s="271"/>
      <c r="OPZ2" s="271"/>
      <c r="OQA2" s="271"/>
      <c r="OQB2" s="271"/>
      <c r="OQC2" s="271"/>
      <c r="OQD2" s="271"/>
      <c r="OQE2" s="271"/>
      <c r="OQF2" s="271"/>
      <c r="OQG2" s="271"/>
      <c r="OQH2" s="271"/>
      <c r="OQI2" s="271"/>
      <c r="OQJ2" s="271"/>
      <c r="OQK2" s="271"/>
      <c r="OQL2" s="271"/>
      <c r="OQM2" s="271"/>
      <c r="OQN2" s="271"/>
      <c r="OQO2" s="271"/>
      <c r="OQP2" s="271"/>
      <c r="OQQ2" s="271"/>
      <c r="OQR2" s="271"/>
      <c r="OQS2" s="271"/>
      <c r="OQT2" s="271"/>
      <c r="OQU2" s="271"/>
      <c r="OQV2" s="271"/>
      <c r="OQW2" s="271"/>
      <c r="OQX2" s="271"/>
      <c r="OQY2" s="271"/>
      <c r="OQZ2" s="271"/>
      <c r="ORA2" s="271"/>
      <c r="ORB2" s="271"/>
      <c r="ORC2" s="271"/>
      <c r="ORD2" s="271"/>
      <c r="ORE2" s="271"/>
      <c r="ORF2" s="271"/>
      <c r="ORG2" s="271"/>
      <c r="ORH2" s="271"/>
      <c r="ORI2" s="271"/>
      <c r="ORJ2" s="271"/>
      <c r="ORK2" s="271"/>
      <c r="ORL2" s="271"/>
      <c r="ORM2" s="271"/>
      <c r="ORN2" s="271"/>
      <c r="ORO2" s="271"/>
      <c r="ORP2" s="271"/>
      <c r="ORQ2" s="271"/>
      <c r="ORR2" s="271"/>
      <c r="ORS2" s="271"/>
      <c r="ORT2" s="271"/>
      <c r="ORU2" s="271"/>
      <c r="ORV2" s="271"/>
      <c r="ORW2" s="271"/>
      <c r="ORX2" s="271"/>
      <c r="ORY2" s="271"/>
      <c r="ORZ2" s="271"/>
      <c r="OSA2" s="271"/>
      <c r="OSB2" s="271"/>
      <c r="OSC2" s="271"/>
      <c r="OSD2" s="271"/>
      <c r="OSE2" s="271"/>
      <c r="OSF2" s="271"/>
      <c r="OSG2" s="271"/>
      <c r="OSH2" s="271"/>
      <c r="OSI2" s="271"/>
      <c r="OSJ2" s="271"/>
      <c r="OSK2" s="271"/>
      <c r="OSL2" s="271"/>
      <c r="OSM2" s="271"/>
      <c r="OSN2" s="271"/>
      <c r="OSO2" s="271"/>
      <c r="OSP2" s="271"/>
      <c r="OSQ2" s="271"/>
      <c r="OSR2" s="271"/>
      <c r="OSS2" s="271"/>
      <c r="OST2" s="271"/>
      <c r="OSU2" s="271"/>
      <c r="OSV2" s="271"/>
      <c r="OSW2" s="271"/>
      <c r="OSX2" s="271"/>
      <c r="OSY2" s="271"/>
      <c r="OSZ2" s="271"/>
      <c r="OTA2" s="271"/>
      <c r="OTB2" s="271"/>
      <c r="OTC2" s="271"/>
      <c r="OTD2" s="271"/>
      <c r="OTE2" s="271"/>
      <c r="OTF2" s="271"/>
      <c r="OTG2" s="271"/>
      <c r="OTH2" s="271"/>
      <c r="OTI2" s="271"/>
      <c r="OTJ2" s="271"/>
      <c r="OTK2" s="271"/>
      <c r="OTL2" s="271"/>
      <c r="OTM2" s="271"/>
      <c r="OTN2" s="271"/>
      <c r="OTO2" s="271"/>
      <c r="OTP2" s="271"/>
      <c r="OTQ2" s="271"/>
      <c r="OTR2" s="271"/>
      <c r="OTS2" s="271"/>
      <c r="OTT2" s="271"/>
      <c r="OTU2" s="271"/>
      <c r="OTV2" s="271"/>
      <c r="OTW2" s="271"/>
      <c r="OTX2" s="271"/>
      <c r="OTY2" s="271"/>
      <c r="OTZ2" s="271"/>
      <c r="OUA2" s="271"/>
      <c r="OUB2" s="271"/>
      <c r="OUC2" s="271"/>
      <c r="OUD2" s="271"/>
      <c r="OUE2" s="271"/>
      <c r="OUF2" s="271"/>
      <c r="OUG2" s="271"/>
      <c r="OUH2" s="271"/>
      <c r="OUI2" s="271"/>
      <c r="OUJ2" s="271"/>
      <c r="OUK2" s="271"/>
      <c r="OUL2" s="271"/>
      <c r="OUM2" s="271"/>
      <c r="OUN2" s="271"/>
      <c r="OUO2" s="271"/>
      <c r="OUP2" s="271"/>
      <c r="OUQ2" s="271"/>
      <c r="OUR2" s="271"/>
      <c r="OUS2" s="271"/>
      <c r="OUT2" s="271"/>
      <c r="OUU2" s="271"/>
      <c r="OUV2" s="271"/>
      <c r="OUW2" s="271"/>
      <c r="OUX2" s="271"/>
      <c r="OUY2" s="271"/>
      <c r="OUZ2" s="271"/>
      <c r="OVA2" s="271"/>
      <c r="OVB2" s="271"/>
      <c r="OVC2" s="271"/>
      <c r="OVD2" s="271"/>
      <c r="OVE2" s="271"/>
      <c r="OVF2" s="271"/>
      <c r="OVG2" s="271"/>
      <c r="OVH2" s="271"/>
      <c r="OVI2" s="271"/>
      <c r="OVJ2" s="271"/>
      <c r="OVK2" s="271"/>
      <c r="OVL2" s="271"/>
      <c r="OVM2" s="271"/>
      <c r="OVN2" s="271"/>
      <c r="OVO2" s="271"/>
      <c r="OVP2" s="271"/>
      <c r="OVQ2" s="271"/>
      <c r="OVR2" s="271"/>
      <c r="OVS2" s="271"/>
      <c r="OVT2" s="271"/>
      <c r="OVU2" s="271"/>
      <c r="OVV2" s="271"/>
      <c r="OVW2" s="271"/>
      <c r="OVX2" s="271"/>
      <c r="OVY2" s="271"/>
      <c r="OVZ2" s="271"/>
      <c r="OWA2" s="271"/>
      <c r="OWB2" s="271"/>
      <c r="OWC2" s="271"/>
      <c r="OWD2" s="271"/>
      <c r="OWE2" s="271"/>
      <c r="OWF2" s="271"/>
      <c r="OWG2" s="271"/>
      <c r="OWH2" s="271"/>
      <c r="OWI2" s="271"/>
      <c r="OWJ2" s="271"/>
      <c r="OWK2" s="271"/>
      <c r="OWL2" s="271"/>
      <c r="OWM2" s="271"/>
      <c r="OWN2" s="271"/>
      <c r="OWO2" s="271"/>
      <c r="OWP2" s="271"/>
      <c r="OWQ2" s="271"/>
      <c r="OWR2" s="271"/>
      <c r="OWS2" s="271"/>
      <c r="OWT2" s="271"/>
      <c r="OWU2" s="271"/>
      <c r="OWV2" s="271"/>
      <c r="OWW2" s="271"/>
      <c r="OWX2" s="271"/>
      <c r="OWY2" s="271"/>
      <c r="OWZ2" s="271"/>
      <c r="OXA2" s="271"/>
      <c r="OXB2" s="271"/>
      <c r="OXC2" s="271"/>
      <c r="OXD2" s="271"/>
      <c r="OXE2" s="271"/>
      <c r="OXF2" s="271"/>
      <c r="OXG2" s="271"/>
      <c r="OXH2" s="271"/>
      <c r="OXI2" s="271"/>
      <c r="OXJ2" s="271"/>
      <c r="OXK2" s="271"/>
      <c r="OXL2" s="271"/>
      <c r="OXM2" s="271"/>
      <c r="OXN2" s="271"/>
      <c r="OXO2" s="271"/>
      <c r="OXP2" s="271"/>
      <c r="OXQ2" s="271"/>
      <c r="OXR2" s="271"/>
      <c r="OXS2" s="271"/>
      <c r="OXT2" s="271"/>
      <c r="OXU2" s="271"/>
      <c r="OXV2" s="271"/>
      <c r="OXW2" s="271"/>
      <c r="OXX2" s="271"/>
      <c r="OXY2" s="271"/>
      <c r="OXZ2" s="271"/>
      <c r="OYA2" s="271"/>
      <c r="OYB2" s="271"/>
      <c r="OYC2" s="271"/>
      <c r="OYD2" s="271"/>
      <c r="OYE2" s="271"/>
      <c r="OYF2" s="271"/>
      <c r="OYG2" s="271"/>
      <c r="OYH2" s="271"/>
      <c r="OYI2" s="271"/>
      <c r="OYJ2" s="271"/>
      <c r="OYK2" s="271"/>
      <c r="OYL2" s="271"/>
      <c r="OYM2" s="271"/>
      <c r="OYN2" s="271"/>
      <c r="OYO2" s="271"/>
      <c r="OYP2" s="271"/>
      <c r="OYQ2" s="271"/>
      <c r="OYR2" s="271"/>
      <c r="OYS2" s="271"/>
      <c r="OYT2" s="271"/>
      <c r="OYU2" s="271"/>
      <c r="OYV2" s="271"/>
      <c r="OYW2" s="271"/>
      <c r="OYX2" s="271"/>
      <c r="OYY2" s="271"/>
      <c r="OYZ2" s="271"/>
      <c r="OZA2" s="271"/>
      <c r="OZB2" s="271"/>
      <c r="OZC2" s="271"/>
      <c r="OZD2" s="271"/>
      <c r="OZE2" s="271"/>
      <c r="OZF2" s="271"/>
      <c r="OZG2" s="271"/>
      <c r="OZH2" s="271"/>
      <c r="OZI2" s="271"/>
      <c r="OZJ2" s="271"/>
      <c r="OZK2" s="271"/>
      <c r="OZL2" s="271"/>
      <c r="OZM2" s="271"/>
      <c r="OZN2" s="271"/>
      <c r="OZO2" s="271"/>
      <c r="OZP2" s="271"/>
      <c r="OZQ2" s="271"/>
      <c r="OZR2" s="271"/>
      <c r="OZS2" s="271"/>
      <c r="OZT2" s="271"/>
      <c r="OZU2" s="271"/>
      <c r="OZV2" s="271"/>
      <c r="OZW2" s="271"/>
      <c r="OZX2" s="271"/>
      <c r="OZY2" s="271"/>
      <c r="OZZ2" s="271"/>
      <c r="PAA2" s="271"/>
      <c r="PAB2" s="271"/>
      <c r="PAC2" s="271"/>
      <c r="PAD2" s="271"/>
      <c r="PAE2" s="271"/>
      <c r="PAF2" s="271"/>
      <c r="PAG2" s="271"/>
      <c r="PAH2" s="271"/>
      <c r="PAI2" s="271"/>
      <c r="PAJ2" s="271"/>
      <c r="PAK2" s="271"/>
      <c r="PAL2" s="271"/>
      <c r="PAM2" s="271"/>
      <c r="PAN2" s="271"/>
      <c r="PAO2" s="271"/>
      <c r="PAP2" s="271"/>
      <c r="PAQ2" s="271"/>
      <c r="PAR2" s="271"/>
      <c r="PAS2" s="271"/>
      <c r="PAT2" s="271"/>
      <c r="PAU2" s="271"/>
      <c r="PAV2" s="271"/>
      <c r="PAW2" s="271"/>
      <c r="PAX2" s="271"/>
      <c r="PAY2" s="271"/>
      <c r="PAZ2" s="271"/>
      <c r="PBA2" s="271"/>
      <c r="PBB2" s="271"/>
      <c r="PBC2" s="271"/>
      <c r="PBD2" s="271"/>
      <c r="PBE2" s="271"/>
      <c r="PBF2" s="271"/>
      <c r="PBG2" s="271"/>
      <c r="PBH2" s="271"/>
      <c r="PBI2" s="271"/>
      <c r="PBJ2" s="271"/>
      <c r="PBK2" s="271"/>
      <c r="PBL2" s="271"/>
      <c r="PBM2" s="271"/>
      <c r="PBN2" s="271"/>
      <c r="PBO2" s="271"/>
      <c r="PBP2" s="271"/>
      <c r="PBQ2" s="271"/>
      <c r="PBR2" s="271"/>
      <c r="PBS2" s="271"/>
      <c r="PBT2" s="271"/>
      <c r="PBU2" s="271"/>
      <c r="PBV2" s="271"/>
      <c r="PBW2" s="271"/>
      <c r="PBX2" s="271"/>
      <c r="PBY2" s="271"/>
      <c r="PBZ2" s="271"/>
      <c r="PCA2" s="271"/>
      <c r="PCB2" s="271"/>
      <c r="PCC2" s="271"/>
      <c r="PCD2" s="271"/>
      <c r="PCE2" s="271"/>
      <c r="PCF2" s="271"/>
      <c r="PCG2" s="271"/>
      <c r="PCH2" s="271"/>
      <c r="PCI2" s="271"/>
      <c r="PCJ2" s="271"/>
      <c r="PCK2" s="271"/>
      <c r="PCL2" s="271"/>
      <c r="PCM2" s="271"/>
      <c r="PCN2" s="271"/>
      <c r="PCO2" s="271"/>
      <c r="PCP2" s="271"/>
      <c r="PCQ2" s="271"/>
      <c r="PCR2" s="271"/>
      <c r="PCS2" s="271"/>
      <c r="PCT2" s="271"/>
      <c r="PCU2" s="271"/>
      <c r="PCV2" s="271"/>
      <c r="PCW2" s="271"/>
      <c r="PCX2" s="271"/>
      <c r="PCY2" s="271"/>
      <c r="PCZ2" s="271"/>
      <c r="PDA2" s="271"/>
      <c r="PDB2" s="271"/>
      <c r="PDC2" s="271"/>
      <c r="PDD2" s="271"/>
      <c r="PDE2" s="271"/>
      <c r="PDF2" s="271"/>
      <c r="PDG2" s="271"/>
      <c r="PDH2" s="271"/>
      <c r="PDI2" s="271"/>
      <c r="PDJ2" s="271"/>
      <c r="PDK2" s="271"/>
      <c r="PDL2" s="271"/>
      <c r="PDM2" s="271"/>
      <c r="PDN2" s="271"/>
      <c r="PDO2" s="271"/>
      <c r="PDP2" s="271"/>
      <c r="PDQ2" s="271"/>
      <c r="PDR2" s="271"/>
      <c r="PDS2" s="271"/>
      <c r="PDT2" s="271"/>
      <c r="PDU2" s="271"/>
      <c r="PDV2" s="271"/>
      <c r="PDW2" s="271"/>
      <c r="PDX2" s="271"/>
      <c r="PDY2" s="271"/>
      <c r="PDZ2" s="271"/>
      <c r="PEA2" s="271"/>
      <c r="PEB2" s="271"/>
      <c r="PEC2" s="271"/>
      <c r="PED2" s="271"/>
      <c r="PEE2" s="271"/>
      <c r="PEF2" s="271"/>
      <c r="PEG2" s="271"/>
      <c r="PEH2" s="271"/>
      <c r="PEI2" s="271"/>
      <c r="PEJ2" s="271"/>
      <c r="PEK2" s="271"/>
      <c r="PEL2" s="271"/>
      <c r="PEM2" s="271"/>
      <c r="PEN2" s="271"/>
      <c r="PEO2" s="271"/>
      <c r="PEP2" s="271"/>
      <c r="PEQ2" s="271"/>
      <c r="PER2" s="271"/>
      <c r="PES2" s="271"/>
      <c r="PET2" s="271"/>
      <c r="PEU2" s="271"/>
      <c r="PEV2" s="271"/>
      <c r="PEW2" s="271"/>
      <c r="PEX2" s="271"/>
      <c r="PEY2" s="271"/>
      <c r="PEZ2" s="271"/>
      <c r="PFA2" s="271"/>
      <c r="PFB2" s="271"/>
      <c r="PFC2" s="271"/>
      <c r="PFD2" s="271"/>
      <c r="PFE2" s="271"/>
      <c r="PFF2" s="271"/>
      <c r="PFG2" s="271"/>
      <c r="PFH2" s="271"/>
      <c r="PFI2" s="271"/>
      <c r="PFJ2" s="271"/>
      <c r="PFK2" s="271"/>
      <c r="PFL2" s="271"/>
      <c r="PFM2" s="271"/>
      <c r="PFN2" s="271"/>
      <c r="PFO2" s="271"/>
      <c r="PFP2" s="271"/>
      <c r="PFQ2" s="271"/>
      <c r="PFR2" s="271"/>
      <c r="PFS2" s="271"/>
      <c r="PFT2" s="271"/>
      <c r="PFU2" s="271"/>
      <c r="PFV2" s="271"/>
      <c r="PFW2" s="271"/>
      <c r="PFX2" s="271"/>
      <c r="PFY2" s="271"/>
      <c r="PFZ2" s="271"/>
      <c r="PGA2" s="271"/>
      <c r="PGB2" s="271"/>
      <c r="PGC2" s="271"/>
      <c r="PGD2" s="271"/>
      <c r="PGE2" s="271"/>
      <c r="PGF2" s="271"/>
      <c r="PGG2" s="271"/>
      <c r="PGH2" s="271"/>
      <c r="PGI2" s="271"/>
      <c r="PGJ2" s="271"/>
      <c r="PGK2" s="271"/>
      <c r="PGL2" s="271"/>
      <c r="PGM2" s="271"/>
      <c r="PGN2" s="271"/>
      <c r="PGO2" s="271"/>
      <c r="PGP2" s="271"/>
      <c r="PGQ2" s="271"/>
      <c r="PGR2" s="271"/>
      <c r="PGS2" s="271"/>
      <c r="PGT2" s="271"/>
      <c r="PGU2" s="271"/>
      <c r="PGV2" s="271"/>
      <c r="PGW2" s="271"/>
      <c r="PGX2" s="271"/>
      <c r="PGY2" s="271"/>
      <c r="PGZ2" s="271"/>
      <c r="PHA2" s="271"/>
      <c r="PHB2" s="271"/>
      <c r="PHC2" s="271"/>
      <c r="PHD2" s="271"/>
      <c r="PHE2" s="271"/>
      <c r="PHF2" s="271"/>
      <c r="PHG2" s="271"/>
      <c r="PHH2" s="271"/>
      <c r="PHI2" s="271"/>
      <c r="PHJ2" s="271"/>
      <c r="PHK2" s="271"/>
      <c r="PHL2" s="271"/>
      <c r="PHM2" s="271"/>
      <c r="PHN2" s="271"/>
      <c r="PHO2" s="271"/>
      <c r="PHP2" s="271"/>
      <c r="PHQ2" s="271"/>
      <c r="PHR2" s="271"/>
      <c r="PHS2" s="271"/>
      <c r="PHT2" s="271"/>
      <c r="PHU2" s="271"/>
      <c r="PHV2" s="271"/>
      <c r="PHW2" s="271"/>
      <c r="PHX2" s="271"/>
      <c r="PHY2" s="271"/>
      <c r="PHZ2" s="271"/>
      <c r="PIA2" s="271"/>
      <c r="PIB2" s="271"/>
      <c r="PIC2" s="271"/>
      <c r="PID2" s="271"/>
      <c r="PIE2" s="271"/>
      <c r="PIF2" s="271"/>
      <c r="PIG2" s="271"/>
      <c r="PIH2" s="271"/>
      <c r="PII2" s="271"/>
      <c r="PIJ2" s="271"/>
      <c r="PIK2" s="271"/>
      <c r="PIL2" s="271"/>
      <c r="PIM2" s="271"/>
      <c r="PIN2" s="271"/>
      <c r="PIO2" s="271"/>
      <c r="PIP2" s="271"/>
      <c r="PIQ2" s="271"/>
      <c r="PIR2" s="271"/>
      <c r="PIS2" s="271"/>
      <c r="PIT2" s="271"/>
      <c r="PIU2" s="271"/>
      <c r="PIV2" s="271"/>
      <c r="PIW2" s="271"/>
      <c r="PIX2" s="271"/>
      <c r="PIY2" s="271"/>
      <c r="PIZ2" s="271"/>
      <c r="PJA2" s="271"/>
      <c r="PJB2" s="271"/>
      <c r="PJC2" s="271"/>
      <c r="PJD2" s="271"/>
      <c r="PJE2" s="271"/>
      <c r="PJF2" s="271"/>
      <c r="PJG2" s="271"/>
      <c r="PJH2" s="271"/>
      <c r="PJI2" s="271"/>
      <c r="PJJ2" s="271"/>
      <c r="PJK2" s="271"/>
      <c r="PJL2" s="271"/>
      <c r="PJM2" s="271"/>
      <c r="PJN2" s="271"/>
      <c r="PJO2" s="271"/>
      <c r="PJP2" s="271"/>
      <c r="PJQ2" s="271"/>
      <c r="PJR2" s="271"/>
      <c r="PJS2" s="271"/>
      <c r="PJT2" s="271"/>
      <c r="PJU2" s="271"/>
      <c r="PJV2" s="271"/>
      <c r="PJW2" s="271"/>
      <c r="PJX2" s="271"/>
      <c r="PJY2" s="271"/>
      <c r="PJZ2" s="271"/>
      <c r="PKA2" s="271"/>
      <c r="PKB2" s="271"/>
      <c r="PKC2" s="271"/>
      <c r="PKD2" s="271"/>
      <c r="PKE2" s="271"/>
      <c r="PKF2" s="271"/>
      <c r="PKG2" s="271"/>
      <c r="PKH2" s="271"/>
      <c r="PKI2" s="271"/>
      <c r="PKJ2" s="271"/>
      <c r="PKK2" s="271"/>
      <c r="PKL2" s="271"/>
      <c r="PKM2" s="271"/>
      <c r="PKN2" s="271"/>
      <c r="PKO2" s="271"/>
      <c r="PKP2" s="271"/>
      <c r="PKQ2" s="271"/>
      <c r="PKR2" s="271"/>
      <c r="PKS2" s="271"/>
      <c r="PKT2" s="271"/>
      <c r="PKU2" s="271"/>
      <c r="PKV2" s="271"/>
      <c r="PKW2" s="271"/>
      <c r="PKX2" s="271"/>
      <c r="PKY2" s="271"/>
      <c r="PKZ2" s="271"/>
      <c r="PLA2" s="271"/>
      <c r="PLB2" s="271"/>
      <c r="PLC2" s="271"/>
      <c r="PLD2" s="271"/>
      <c r="PLE2" s="271"/>
      <c r="PLF2" s="271"/>
      <c r="PLG2" s="271"/>
      <c r="PLH2" s="271"/>
      <c r="PLI2" s="271"/>
      <c r="PLJ2" s="271"/>
      <c r="PLK2" s="271"/>
      <c r="PLL2" s="271"/>
      <c r="PLM2" s="271"/>
      <c r="PLN2" s="271"/>
      <c r="PLO2" s="271"/>
      <c r="PLP2" s="271"/>
      <c r="PLQ2" s="271"/>
      <c r="PLR2" s="271"/>
      <c r="PLS2" s="271"/>
      <c r="PLT2" s="271"/>
      <c r="PLU2" s="271"/>
      <c r="PLV2" s="271"/>
      <c r="PLW2" s="271"/>
      <c r="PLX2" s="271"/>
      <c r="PLY2" s="271"/>
      <c r="PLZ2" s="271"/>
      <c r="PMA2" s="271"/>
      <c r="PMB2" s="271"/>
      <c r="PMC2" s="271"/>
      <c r="PMD2" s="271"/>
      <c r="PME2" s="271"/>
      <c r="PMF2" s="271"/>
      <c r="PMG2" s="271"/>
      <c r="PMH2" s="271"/>
      <c r="PMI2" s="271"/>
      <c r="PMJ2" s="271"/>
      <c r="PMK2" s="271"/>
      <c r="PML2" s="271"/>
      <c r="PMM2" s="271"/>
      <c r="PMN2" s="271"/>
      <c r="PMO2" s="271"/>
      <c r="PMP2" s="271"/>
      <c r="PMQ2" s="271"/>
      <c r="PMR2" s="271"/>
      <c r="PMS2" s="271"/>
      <c r="PMT2" s="271"/>
      <c r="PMU2" s="271"/>
      <c r="PMV2" s="271"/>
      <c r="PMW2" s="271"/>
      <c r="PMX2" s="271"/>
      <c r="PMY2" s="271"/>
      <c r="PMZ2" s="271"/>
      <c r="PNA2" s="271"/>
      <c r="PNB2" s="271"/>
      <c r="PNC2" s="271"/>
      <c r="PND2" s="271"/>
      <c r="PNE2" s="271"/>
      <c r="PNF2" s="271"/>
      <c r="PNG2" s="271"/>
      <c r="PNH2" s="271"/>
      <c r="PNI2" s="271"/>
      <c r="PNJ2" s="271"/>
      <c r="PNK2" s="271"/>
      <c r="PNL2" s="271"/>
      <c r="PNM2" s="271"/>
      <c r="PNN2" s="271"/>
      <c r="PNO2" s="271"/>
      <c r="PNP2" s="271"/>
      <c r="PNQ2" s="271"/>
      <c r="PNR2" s="271"/>
      <c r="PNS2" s="271"/>
      <c r="PNT2" s="271"/>
      <c r="PNU2" s="271"/>
      <c r="PNV2" s="271"/>
      <c r="PNW2" s="271"/>
      <c r="PNX2" s="271"/>
      <c r="PNY2" s="271"/>
      <c r="PNZ2" s="271"/>
      <c r="POA2" s="271"/>
      <c r="POB2" s="271"/>
      <c r="POC2" s="271"/>
      <c r="POD2" s="271"/>
      <c r="POE2" s="271"/>
      <c r="POF2" s="271"/>
      <c r="POG2" s="271"/>
      <c r="POH2" s="271"/>
      <c r="POI2" s="271"/>
      <c r="POJ2" s="271"/>
      <c r="POK2" s="271"/>
      <c r="POL2" s="271"/>
      <c r="POM2" s="271"/>
      <c r="PON2" s="271"/>
      <c r="POO2" s="271"/>
      <c r="POP2" s="271"/>
      <c r="POQ2" s="271"/>
      <c r="POR2" s="271"/>
      <c r="POS2" s="271"/>
      <c r="POT2" s="271"/>
      <c r="POU2" s="271"/>
      <c r="POV2" s="271"/>
      <c r="POW2" s="271"/>
      <c r="POX2" s="271"/>
      <c r="POY2" s="271"/>
      <c r="POZ2" s="271"/>
      <c r="PPA2" s="271"/>
      <c r="PPB2" s="271"/>
      <c r="PPC2" s="271"/>
      <c r="PPD2" s="271"/>
      <c r="PPE2" s="271"/>
      <c r="PPF2" s="271"/>
      <c r="PPG2" s="271"/>
      <c r="PPH2" s="271"/>
      <c r="PPI2" s="271"/>
      <c r="PPJ2" s="271"/>
      <c r="PPK2" s="271"/>
      <c r="PPL2" s="271"/>
      <c r="PPM2" s="271"/>
      <c r="PPN2" s="271"/>
      <c r="PPO2" s="271"/>
      <c r="PPP2" s="271"/>
      <c r="PPQ2" s="271"/>
      <c r="PPR2" s="271"/>
      <c r="PPS2" s="271"/>
      <c r="PPT2" s="271"/>
      <c r="PPU2" s="271"/>
      <c r="PPV2" s="271"/>
      <c r="PPW2" s="271"/>
      <c r="PPX2" s="271"/>
      <c r="PPY2" s="271"/>
      <c r="PPZ2" s="271"/>
      <c r="PQA2" s="271"/>
      <c r="PQB2" s="271"/>
      <c r="PQC2" s="271"/>
      <c r="PQD2" s="271"/>
      <c r="PQE2" s="271"/>
      <c r="PQF2" s="271"/>
      <c r="PQG2" s="271"/>
      <c r="PQH2" s="271"/>
      <c r="PQI2" s="271"/>
      <c r="PQJ2" s="271"/>
      <c r="PQK2" s="271"/>
      <c r="PQL2" s="271"/>
      <c r="PQM2" s="271"/>
      <c r="PQN2" s="271"/>
      <c r="PQO2" s="271"/>
      <c r="PQP2" s="271"/>
      <c r="PQQ2" s="271"/>
      <c r="PQR2" s="271"/>
      <c r="PQS2" s="271"/>
      <c r="PQT2" s="271"/>
      <c r="PQU2" s="271"/>
      <c r="PQV2" s="271"/>
      <c r="PQW2" s="271"/>
      <c r="PQX2" s="271"/>
      <c r="PQY2" s="271"/>
      <c r="PQZ2" s="271"/>
      <c r="PRA2" s="271"/>
      <c r="PRB2" s="271"/>
      <c r="PRC2" s="271"/>
      <c r="PRD2" s="271"/>
      <c r="PRE2" s="271"/>
      <c r="PRF2" s="271"/>
      <c r="PRG2" s="271"/>
      <c r="PRH2" s="271"/>
      <c r="PRI2" s="271"/>
      <c r="PRJ2" s="271"/>
      <c r="PRK2" s="271"/>
      <c r="PRL2" s="271"/>
      <c r="PRM2" s="271"/>
      <c r="PRN2" s="271"/>
      <c r="PRO2" s="271"/>
      <c r="PRP2" s="271"/>
      <c r="PRQ2" s="271"/>
      <c r="PRR2" s="271"/>
      <c r="PRS2" s="271"/>
      <c r="PRT2" s="271"/>
      <c r="PRU2" s="271"/>
      <c r="PRV2" s="271"/>
      <c r="PRW2" s="271"/>
      <c r="PRX2" s="271"/>
      <c r="PRY2" s="271"/>
      <c r="PRZ2" s="271"/>
      <c r="PSA2" s="271"/>
      <c r="PSB2" s="271"/>
      <c r="PSC2" s="271"/>
      <c r="PSD2" s="271"/>
      <c r="PSE2" s="271"/>
      <c r="PSF2" s="271"/>
      <c r="PSG2" s="271"/>
      <c r="PSH2" s="271"/>
      <c r="PSI2" s="271"/>
      <c r="PSJ2" s="271"/>
      <c r="PSK2" s="271"/>
      <c r="PSL2" s="271"/>
      <c r="PSM2" s="271"/>
      <c r="PSN2" s="271"/>
      <c r="PSO2" s="271"/>
      <c r="PSP2" s="271"/>
      <c r="PSQ2" s="271"/>
      <c r="PSR2" s="271"/>
      <c r="PSS2" s="271"/>
      <c r="PST2" s="271"/>
      <c r="PSU2" s="271"/>
      <c r="PSV2" s="271"/>
      <c r="PSW2" s="271"/>
      <c r="PSX2" s="271"/>
      <c r="PSY2" s="271"/>
      <c r="PSZ2" s="271"/>
      <c r="PTA2" s="271"/>
      <c r="PTB2" s="271"/>
      <c r="PTC2" s="271"/>
      <c r="PTD2" s="271"/>
      <c r="PTE2" s="271"/>
      <c r="PTF2" s="271"/>
      <c r="PTG2" s="271"/>
      <c r="PTH2" s="271"/>
      <c r="PTI2" s="271"/>
      <c r="PTJ2" s="271"/>
      <c r="PTK2" s="271"/>
      <c r="PTL2" s="271"/>
      <c r="PTM2" s="271"/>
      <c r="PTN2" s="271"/>
      <c r="PTO2" s="271"/>
      <c r="PTP2" s="271"/>
      <c r="PTQ2" s="271"/>
      <c r="PTR2" s="271"/>
      <c r="PTS2" s="271"/>
      <c r="PTT2" s="271"/>
      <c r="PTU2" s="271"/>
      <c r="PTV2" s="271"/>
      <c r="PTW2" s="271"/>
      <c r="PTX2" s="271"/>
      <c r="PTY2" s="271"/>
      <c r="PTZ2" s="271"/>
      <c r="PUA2" s="271"/>
      <c r="PUB2" s="271"/>
      <c r="PUC2" s="271"/>
      <c r="PUD2" s="271"/>
      <c r="PUE2" s="271"/>
      <c r="PUF2" s="271"/>
      <c r="PUG2" s="271"/>
      <c r="PUH2" s="271"/>
      <c r="PUI2" s="271"/>
      <c r="PUJ2" s="271"/>
      <c r="PUK2" s="271"/>
      <c r="PUL2" s="271"/>
      <c r="PUM2" s="271"/>
      <c r="PUN2" s="271"/>
      <c r="PUO2" s="271"/>
      <c r="PUP2" s="271"/>
      <c r="PUQ2" s="271"/>
      <c r="PUR2" s="271"/>
      <c r="PUS2" s="271"/>
      <c r="PUT2" s="271"/>
      <c r="PUU2" s="271"/>
      <c r="PUV2" s="271"/>
      <c r="PUW2" s="271"/>
      <c r="PUX2" s="271"/>
      <c r="PUY2" s="271"/>
      <c r="PUZ2" s="271"/>
      <c r="PVA2" s="271"/>
      <c r="PVB2" s="271"/>
      <c r="PVC2" s="271"/>
      <c r="PVD2" s="271"/>
      <c r="PVE2" s="271"/>
      <c r="PVF2" s="271"/>
      <c r="PVG2" s="271"/>
      <c r="PVH2" s="271"/>
      <c r="PVI2" s="271"/>
      <c r="PVJ2" s="271"/>
      <c r="PVK2" s="271"/>
      <c r="PVL2" s="271"/>
      <c r="PVM2" s="271"/>
      <c r="PVN2" s="271"/>
      <c r="PVO2" s="271"/>
      <c r="PVP2" s="271"/>
      <c r="PVQ2" s="271"/>
      <c r="PVR2" s="271"/>
      <c r="PVS2" s="271"/>
      <c r="PVT2" s="271"/>
      <c r="PVU2" s="271"/>
      <c r="PVV2" s="271"/>
      <c r="PVW2" s="271"/>
      <c r="PVX2" s="271"/>
      <c r="PVY2" s="271"/>
      <c r="PVZ2" s="271"/>
      <c r="PWA2" s="271"/>
      <c r="PWB2" s="271"/>
      <c r="PWC2" s="271"/>
      <c r="PWD2" s="271"/>
      <c r="PWE2" s="271"/>
      <c r="PWF2" s="271"/>
      <c r="PWG2" s="271"/>
      <c r="PWH2" s="271"/>
      <c r="PWI2" s="271"/>
      <c r="PWJ2" s="271"/>
      <c r="PWK2" s="271"/>
      <c r="PWL2" s="271"/>
      <c r="PWM2" s="271"/>
      <c r="PWN2" s="271"/>
      <c r="PWO2" s="271"/>
      <c r="PWP2" s="271"/>
      <c r="PWQ2" s="271"/>
      <c r="PWR2" s="271"/>
      <c r="PWS2" s="271"/>
      <c r="PWT2" s="271"/>
      <c r="PWU2" s="271"/>
      <c r="PWV2" s="271"/>
      <c r="PWW2" s="271"/>
      <c r="PWX2" s="271"/>
      <c r="PWY2" s="271"/>
      <c r="PWZ2" s="271"/>
      <c r="PXA2" s="271"/>
      <c r="PXB2" s="271"/>
      <c r="PXC2" s="271"/>
      <c r="PXD2" s="271"/>
      <c r="PXE2" s="271"/>
      <c r="PXF2" s="271"/>
      <c r="PXG2" s="271"/>
      <c r="PXH2" s="271"/>
      <c r="PXI2" s="271"/>
      <c r="PXJ2" s="271"/>
      <c r="PXK2" s="271"/>
      <c r="PXL2" s="271"/>
      <c r="PXM2" s="271"/>
      <c r="PXN2" s="271"/>
      <c r="PXO2" s="271"/>
      <c r="PXP2" s="271"/>
      <c r="PXQ2" s="271"/>
      <c r="PXR2" s="271"/>
      <c r="PXS2" s="271"/>
      <c r="PXT2" s="271"/>
      <c r="PXU2" s="271"/>
      <c r="PXV2" s="271"/>
      <c r="PXW2" s="271"/>
      <c r="PXX2" s="271"/>
      <c r="PXY2" s="271"/>
      <c r="PXZ2" s="271"/>
      <c r="PYA2" s="271"/>
      <c r="PYB2" s="271"/>
      <c r="PYC2" s="271"/>
      <c r="PYD2" s="271"/>
      <c r="PYE2" s="271"/>
      <c r="PYF2" s="271"/>
      <c r="PYG2" s="271"/>
      <c r="PYH2" s="271"/>
      <c r="PYI2" s="271"/>
      <c r="PYJ2" s="271"/>
      <c r="PYK2" s="271"/>
      <c r="PYL2" s="271"/>
      <c r="PYM2" s="271"/>
      <c r="PYN2" s="271"/>
      <c r="PYO2" s="271"/>
      <c r="PYP2" s="271"/>
      <c r="PYQ2" s="271"/>
      <c r="PYR2" s="271"/>
      <c r="PYS2" s="271"/>
      <c r="PYT2" s="271"/>
      <c r="PYU2" s="271"/>
      <c r="PYV2" s="271"/>
      <c r="PYW2" s="271"/>
      <c r="PYX2" s="271"/>
      <c r="PYY2" s="271"/>
      <c r="PYZ2" s="271"/>
      <c r="PZA2" s="271"/>
      <c r="PZB2" s="271"/>
      <c r="PZC2" s="271"/>
      <c r="PZD2" s="271"/>
      <c r="PZE2" s="271"/>
      <c r="PZF2" s="271"/>
      <c r="PZG2" s="271"/>
      <c r="PZH2" s="271"/>
      <c r="PZI2" s="271"/>
      <c r="PZJ2" s="271"/>
      <c r="PZK2" s="271"/>
      <c r="PZL2" s="271"/>
      <c r="PZM2" s="271"/>
      <c r="PZN2" s="271"/>
      <c r="PZO2" s="271"/>
      <c r="PZP2" s="271"/>
      <c r="PZQ2" s="271"/>
      <c r="PZR2" s="271"/>
      <c r="PZS2" s="271"/>
      <c r="PZT2" s="271"/>
      <c r="PZU2" s="271"/>
      <c r="PZV2" s="271"/>
      <c r="PZW2" s="271"/>
      <c r="PZX2" s="271"/>
      <c r="PZY2" s="271"/>
      <c r="PZZ2" s="271"/>
      <c r="QAA2" s="271"/>
      <c r="QAB2" s="271"/>
      <c r="QAC2" s="271"/>
      <c r="QAD2" s="271"/>
      <c r="QAE2" s="271"/>
      <c r="QAF2" s="271"/>
      <c r="QAG2" s="271"/>
      <c r="QAH2" s="271"/>
      <c r="QAI2" s="271"/>
      <c r="QAJ2" s="271"/>
      <c r="QAK2" s="271"/>
      <c r="QAL2" s="271"/>
      <c r="QAM2" s="271"/>
      <c r="QAN2" s="271"/>
      <c r="QAO2" s="271"/>
      <c r="QAP2" s="271"/>
      <c r="QAQ2" s="271"/>
      <c r="QAR2" s="271"/>
      <c r="QAS2" s="271"/>
      <c r="QAT2" s="271"/>
      <c r="QAU2" s="271"/>
      <c r="QAV2" s="271"/>
      <c r="QAW2" s="271"/>
      <c r="QAX2" s="271"/>
      <c r="QAY2" s="271"/>
      <c r="QAZ2" s="271"/>
      <c r="QBA2" s="271"/>
      <c r="QBB2" s="271"/>
      <c r="QBC2" s="271"/>
      <c r="QBD2" s="271"/>
      <c r="QBE2" s="271"/>
      <c r="QBF2" s="271"/>
      <c r="QBG2" s="271"/>
      <c r="QBH2" s="271"/>
      <c r="QBI2" s="271"/>
      <c r="QBJ2" s="271"/>
      <c r="QBK2" s="271"/>
      <c r="QBL2" s="271"/>
      <c r="QBM2" s="271"/>
      <c r="QBN2" s="271"/>
      <c r="QBO2" s="271"/>
      <c r="QBP2" s="271"/>
      <c r="QBQ2" s="271"/>
      <c r="QBR2" s="271"/>
      <c r="QBS2" s="271"/>
      <c r="QBT2" s="271"/>
      <c r="QBU2" s="271"/>
      <c r="QBV2" s="271"/>
      <c r="QBW2" s="271"/>
      <c r="QBX2" s="271"/>
      <c r="QBY2" s="271"/>
      <c r="QBZ2" s="271"/>
      <c r="QCA2" s="271"/>
      <c r="QCB2" s="271"/>
      <c r="QCC2" s="271"/>
      <c r="QCD2" s="271"/>
      <c r="QCE2" s="271"/>
      <c r="QCF2" s="271"/>
      <c r="QCG2" s="271"/>
      <c r="QCH2" s="271"/>
      <c r="QCI2" s="271"/>
      <c r="QCJ2" s="271"/>
      <c r="QCK2" s="271"/>
      <c r="QCL2" s="271"/>
      <c r="QCM2" s="271"/>
      <c r="QCN2" s="271"/>
      <c r="QCO2" s="271"/>
      <c r="QCP2" s="271"/>
      <c r="QCQ2" s="271"/>
      <c r="QCR2" s="271"/>
      <c r="QCS2" s="271"/>
      <c r="QCT2" s="271"/>
      <c r="QCU2" s="271"/>
      <c r="QCV2" s="271"/>
      <c r="QCW2" s="271"/>
      <c r="QCX2" s="271"/>
      <c r="QCY2" s="271"/>
      <c r="QCZ2" s="271"/>
      <c r="QDA2" s="271"/>
      <c r="QDB2" s="271"/>
      <c r="QDC2" s="271"/>
      <c r="QDD2" s="271"/>
      <c r="QDE2" s="271"/>
      <c r="QDF2" s="271"/>
      <c r="QDG2" s="271"/>
      <c r="QDH2" s="271"/>
      <c r="QDI2" s="271"/>
      <c r="QDJ2" s="271"/>
      <c r="QDK2" s="271"/>
      <c r="QDL2" s="271"/>
      <c r="QDM2" s="271"/>
      <c r="QDN2" s="271"/>
      <c r="QDO2" s="271"/>
      <c r="QDP2" s="271"/>
      <c r="QDQ2" s="271"/>
      <c r="QDR2" s="271"/>
      <c r="QDS2" s="271"/>
      <c r="QDT2" s="271"/>
      <c r="QDU2" s="271"/>
      <c r="QDV2" s="271"/>
      <c r="QDW2" s="271"/>
      <c r="QDX2" s="271"/>
      <c r="QDY2" s="271"/>
      <c r="QDZ2" s="271"/>
      <c r="QEA2" s="271"/>
      <c r="QEB2" s="271"/>
      <c r="QEC2" s="271"/>
      <c r="QED2" s="271"/>
      <c r="QEE2" s="271"/>
      <c r="QEF2" s="271"/>
      <c r="QEG2" s="271"/>
      <c r="QEH2" s="271"/>
      <c r="QEI2" s="271"/>
      <c r="QEJ2" s="271"/>
      <c r="QEK2" s="271"/>
      <c r="QEL2" s="271"/>
      <c r="QEM2" s="271"/>
      <c r="QEN2" s="271"/>
      <c r="QEO2" s="271"/>
      <c r="QEP2" s="271"/>
      <c r="QEQ2" s="271"/>
      <c r="QER2" s="271"/>
      <c r="QES2" s="271"/>
      <c r="QET2" s="271"/>
      <c r="QEU2" s="271"/>
      <c r="QEV2" s="271"/>
      <c r="QEW2" s="271"/>
      <c r="QEX2" s="271"/>
      <c r="QEY2" s="271"/>
      <c r="QEZ2" s="271"/>
      <c r="QFA2" s="271"/>
      <c r="QFB2" s="271"/>
      <c r="QFC2" s="271"/>
      <c r="QFD2" s="271"/>
      <c r="QFE2" s="271"/>
      <c r="QFF2" s="271"/>
      <c r="QFG2" s="271"/>
      <c r="QFH2" s="271"/>
      <c r="QFI2" s="271"/>
      <c r="QFJ2" s="271"/>
      <c r="QFK2" s="271"/>
      <c r="QFL2" s="271"/>
      <c r="QFM2" s="271"/>
      <c r="QFN2" s="271"/>
      <c r="QFO2" s="271"/>
      <c r="QFP2" s="271"/>
      <c r="QFQ2" s="271"/>
      <c r="QFR2" s="271"/>
      <c r="QFS2" s="271"/>
      <c r="QFT2" s="271"/>
      <c r="QFU2" s="271"/>
      <c r="QFV2" s="271"/>
      <c r="QFW2" s="271"/>
      <c r="QFX2" s="271"/>
      <c r="QFY2" s="271"/>
      <c r="QFZ2" s="271"/>
      <c r="QGA2" s="271"/>
      <c r="QGB2" s="271"/>
      <c r="QGC2" s="271"/>
      <c r="QGD2" s="271"/>
      <c r="QGE2" s="271"/>
      <c r="QGF2" s="271"/>
      <c r="QGG2" s="271"/>
      <c r="QGH2" s="271"/>
      <c r="QGI2" s="271"/>
      <c r="QGJ2" s="271"/>
      <c r="QGK2" s="271"/>
      <c r="QGL2" s="271"/>
      <c r="QGM2" s="271"/>
      <c r="QGN2" s="271"/>
      <c r="QGO2" s="271"/>
      <c r="QGP2" s="271"/>
      <c r="QGQ2" s="271"/>
      <c r="QGR2" s="271"/>
      <c r="QGS2" s="271"/>
      <c r="QGT2" s="271"/>
      <c r="QGU2" s="271"/>
      <c r="QGV2" s="271"/>
      <c r="QGW2" s="271"/>
      <c r="QGX2" s="271"/>
      <c r="QGY2" s="271"/>
      <c r="QGZ2" s="271"/>
      <c r="QHA2" s="271"/>
      <c r="QHB2" s="271"/>
      <c r="QHC2" s="271"/>
      <c r="QHD2" s="271"/>
      <c r="QHE2" s="271"/>
      <c r="QHF2" s="271"/>
      <c r="QHG2" s="271"/>
      <c r="QHH2" s="271"/>
      <c r="QHI2" s="271"/>
      <c r="QHJ2" s="271"/>
      <c r="QHK2" s="271"/>
      <c r="QHL2" s="271"/>
      <c r="QHM2" s="271"/>
      <c r="QHN2" s="271"/>
      <c r="QHO2" s="271"/>
      <c r="QHP2" s="271"/>
      <c r="QHQ2" s="271"/>
      <c r="QHR2" s="271"/>
      <c r="QHS2" s="271"/>
      <c r="QHT2" s="271"/>
      <c r="QHU2" s="271"/>
      <c r="QHV2" s="271"/>
      <c r="QHW2" s="271"/>
      <c r="QHX2" s="271"/>
      <c r="QHY2" s="271"/>
      <c r="QHZ2" s="271"/>
      <c r="QIA2" s="271"/>
      <c r="QIB2" s="271"/>
      <c r="QIC2" s="271"/>
      <c r="QID2" s="271"/>
      <c r="QIE2" s="271"/>
      <c r="QIF2" s="271"/>
      <c r="QIG2" s="271"/>
      <c r="QIH2" s="271"/>
      <c r="QII2" s="271"/>
      <c r="QIJ2" s="271"/>
      <c r="QIK2" s="271"/>
      <c r="QIL2" s="271"/>
      <c r="QIM2" s="271"/>
      <c r="QIN2" s="271"/>
      <c r="QIO2" s="271"/>
      <c r="QIP2" s="271"/>
      <c r="QIQ2" s="271"/>
      <c r="QIR2" s="271"/>
      <c r="QIS2" s="271"/>
      <c r="QIT2" s="271"/>
      <c r="QIU2" s="271"/>
      <c r="QIV2" s="271"/>
      <c r="QIW2" s="271"/>
      <c r="QIX2" s="271"/>
      <c r="QIY2" s="271"/>
      <c r="QIZ2" s="271"/>
      <c r="QJA2" s="271"/>
      <c r="QJB2" s="271"/>
      <c r="QJC2" s="271"/>
      <c r="QJD2" s="271"/>
      <c r="QJE2" s="271"/>
      <c r="QJF2" s="271"/>
      <c r="QJG2" s="271"/>
      <c r="QJH2" s="271"/>
      <c r="QJI2" s="271"/>
      <c r="QJJ2" s="271"/>
      <c r="QJK2" s="271"/>
      <c r="QJL2" s="271"/>
      <c r="QJM2" s="271"/>
      <c r="QJN2" s="271"/>
      <c r="QJO2" s="271"/>
      <c r="QJP2" s="271"/>
      <c r="QJQ2" s="271"/>
      <c r="QJR2" s="271"/>
      <c r="QJS2" s="271"/>
      <c r="QJT2" s="271"/>
      <c r="QJU2" s="271"/>
      <c r="QJV2" s="271"/>
      <c r="QJW2" s="271"/>
      <c r="QJX2" s="271"/>
      <c r="QJY2" s="271"/>
      <c r="QJZ2" s="271"/>
      <c r="QKA2" s="271"/>
      <c r="QKB2" s="271"/>
      <c r="QKC2" s="271"/>
      <c r="QKD2" s="271"/>
      <c r="QKE2" s="271"/>
      <c r="QKF2" s="271"/>
      <c r="QKG2" s="271"/>
      <c r="QKH2" s="271"/>
      <c r="QKI2" s="271"/>
      <c r="QKJ2" s="271"/>
      <c r="QKK2" s="271"/>
      <c r="QKL2" s="271"/>
      <c r="QKM2" s="271"/>
      <c r="QKN2" s="271"/>
      <c r="QKO2" s="271"/>
      <c r="QKP2" s="271"/>
      <c r="QKQ2" s="271"/>
      <c r="QKR2" s="271"/>
      <c r="QKS2" s="271"/>
      <c r="QKT2" s="271"/>
      <c r="QKU2" s="271"/>
      <c r="QKV2" s="271"/>
      <c r="QKW2" s="271"/>
      <c r="QKX2" s="271"/>
      <c r="QKY2" s="271"/>
      <c r="QKZ2" s="271"/>
      <c r="QLA2" s="271"/>
      <c r="QLB2" s="271"/>
      <c r="QLC2" s="271"/>
      <c r="QLD2" s="271"/>
      <c r="QLE2" s="271"/>
      <c r="QLF2" s="271"/>
      <c r="QLG2" s="271"/>
      <c r="QLH2" s="271"/>
      <c r="QLI2" s="271"/>
      <c r="QLJ2" s="271"/>
      <c r="QLK2" s="271"/>
      <c r="QLL2" s="271"/>
      <c r="QLM2" s="271"/>
      <c r="QLN2" s="271"/>
      <c r="QLO2" s="271"/>
      <c r="QLP2" s="271"/>
      <c r="QLQ2" s="271"/>
      <c r="QLR2" s="271"/>
      <c r="QLS2" s="271"/>
      <c r="QLT2" s="271"/>
      <c r="QLU2" s="271"/>
      <c r="QLV2" s="271"/>
      <c r="QLW2" s="271"/>
      <c r="QLX2" s="271"/>
      <c r="QLY2" s="271"/>
      <c r="QLZ2" s="271"/>
      <c r="QMA2" s="271"/>
      <c r="QMB2" s="271"/>
      <c r="QMC2" s="271"/>
      <c r="QMD2" s="271"/>
      <c r="QME2" s="271"/>
      <c r="QMF2" s="271"/>
      <c r="QMG2" s="271"/>
      <c r="QMH2" s="271"/>
      <c r="QMI2" s="271"/>
      <c r="QMJ2" s="271"/>
      <c r="QMK2" s="271"/>
      <c r="QML2" s="271"/>
      <c r="QMM2" s="271"/>
      <c r="QMN2" s="271"/>
      <c r="QMO2" s="271"/>
      <c r="QMP2" s="271"/>
      <c r="QMQ2" s="271"/>
      <c r="QMR2" s="271"/>
      <c r="QMS2" s="271"/>
      <c r="QMT2" s="271"/>
      <c r="QMU2" s="271"/>
      <c r="QMV2" s="271"/>
      <c r="QMW2" s="271"/>
      <c r="QMX2" s="271"/>
      <c r="QMY2" s="271"/>
      <c r="QMZ2" s="271"/>
      <c r="QNA2" s="271"/>
      <c r="QNB2" s="271"/>
      <c r="QNC2" s="271"/>
      <c r="QND2" s="271"/>
      <c r="QNE2" s="271"/>
      <c r="QNF2" s="271"/>
      <c r="QNG2" s="271"/>
      <c r="QNH2" s="271"/>
      <c r="QNI2" s="271"/>
      <c r="QNJ2" s="271"/>
      <c r="QNK2" s="271"/>
      <c r="QNL2" s="271"/>
      <c r="QNM2" s="271"/>
      <c r="QNN2" s="271"/>
      <c r="QNO2" s="271"/>
      <c r="QNP2" s="271"/>
      <c r="QNQ2" s="271"/>
      <c r="QNR2" s="271"/>
      <c r="QNS2" s="271"/>
      <c r="QNT2" s="271"/>
      <c r="QNU2" s="271"/>
      <c r="QNV2" s="271"/>
      <c r="QNW2" s="271"/>
      <c r="QNX2" s="271"/>
      <c r="QNY2" s="271"/>
      <c r="QNZ2" s="271"/>
      <c r="QOA2" s="271"/>
      <c r="QOB2" s="271"/>
      <c r="QOC2" s="271"/>
      <c r="QOD2" s="271"/>
      <c r="QOE2" s="271"/>
      <c r="QOF2" s="271"/>
      <c r="QOG2" s="271"/>
      <c r="QOH2" s="271"/>
      <c r="QOI2" s="271"/>
      <c r="QOJ2" s="271"/>
      <c r="QOK2" s="271"/>
      <c r="QOL2" s="271"/>
      <c r="QOM2" s="271"/>
      <c r="QON2" s="271"/>
      <c r="QOO2" s="271"/>
      <c r="QOP2" s="271"/>
      <c r="QOQ2" s="271"/>
      <c r="QOR2" s="271"/>
      <c r="QOS2" s="271"/>
      <c r="QOT2" s="271"/>
      <c r="QOU2" s="271"/>
      <c r="QOV2" s="271"/>
      <c r="QOW2" s="271"/>
      <c r="QOX2" s="271"/>
      <c r="QOY2" s="271"/>
      <c r="QOZ2" s="271"/>
      <c r="QPA2" s="271"/>
      <c r="QPB2" s="271"/>
      <c r="QPC2" s="271"/>
      <c r="QPD2" s="271"/>
      <c r="QPE2" s="271"/>
      <c r="QPF2" s="271"/>
      <c r="QPG2" s="271"/>
      <c r="QPH2" s="271"/>
      <c r="QPI2" s="271"/>
      <c r="QPJ2" s="271"/>
      <c r="QPK2" s="271"/>
      <c r="QPL2" s="271"/>
      <c r="QPM2" s="271"/>
      <c r="QPN2" s="271"/>
      <c r="QPO2" s="271"/>
      <c r="QPP2" s="271"/>
      <c r="QPQ2" s="271"/>
      <c r="QPR2" s="271"/>
      <c r="QPS2" s="271"/>
      <c r="QPT2" s="271"/>
      <c r="QPU2" s="271"/>
      <c r="QPV2" s="271"/>
      <c r="QPW2" s="271"/>
      <c r="QPX2" s="271"/>
      <c r="QPY2" s="271"/>
      <c r="QPZ2" s="271"/>
      <c r="QQA2" s="271"/>
      <c r="QQB2" s="271"/>
      <c r="QQC2" s="271"/>
      <c r="QQD2" s="271"/>
      <c r="QQE2" s="271"/>
      <c r="QQF2" s="271"/>
      <c r="QQG2" s="271"/>
      <c r="QQH2" s="271"/>
      <c r="QQI2" s="271"/>
      <c r="QQJ2" s="271"/>
      <c r="QQK2" s="271"/>
      <c r="QQL2" s="271"/>
      <c r="QQM2" s="271"/>
      <c r="QQN2" s="271"/>
      <c r="QQO2" s="271"/>
      <c r="QQP2" s="271"/>
      <c r="QQQ2" s="271"/>
      <c r="QQR2" s="271"/>
      <c r="QQS2" s="271"/>
      <c r="QQT2" s="271"/>
      <c r="QQU2" s="271"/>
      <c r="QQV2" s="271"/>
      <c r="QQW2" s="271"/>
      <c r="QQX2" s="271"/>
      <c r="QQY2" s="271"/>
      <c r="QQZ2" s="271"/>
      <c r="QRA2" s="271"/>
      <c r="QRB2" s="271"/>
      <c r="QRC2" s="271"/>
      <c r="QRD2" s="271"/>
      <c r="QRE2" s="271"/>
      <c r="QRF2" s="271"/>
      <c r="QRG2" s="271"/>
      <c r="QRH2" s="271"/>
      <c r="QRI2" s="271"/>
      <c r="QRJ2" s="271"/>
      <c r="QRK2" s="271"/>
      <c r="QRL2" s="271"/>
      <c r="QRM2" s="271"/>
      <c r="QRN2" s="271"/>
      <c r="QRO2" s="271"/>
      <c r="QRP2" s="271"/>
      <c r="QRQ2" s="271"/>
      <c r="QRR2" s="271"/>
      <c r="QRS2" s="271"/>
      <c r="QRT2" s="271"/>
      <c r="QRU2" s="271"/>
      <c r="QRV2" s="271"/>
      <c r="QRW2" s="271"/>
      <c r="QRX2" s="271"/>
      <c r="QRY2" s="271"/>
      <c r="QRZ2" s="271"/>
      <c r="QSA2" s="271"/>
      <c r="QSB2" s="271"/>
      <c r="QSC2" s="271"/>
      <c r="QSD2" s="271"/>
      <c r="QSE2" s="271"/>
      <c r="QSF2" s="271"/>
      <c r="QSG2" s="271"/>
      <c r="QSH2" s="271"/>
      <c r="QSI2" s="271"/>
      <c r="QSJ2" s="271"/>
      <c r="QSK2" s="271"/>
      <c r="QSL2" s="271"/>
      <c r="QSM2" s="271"/>
      <c r="QSN2" s="271"/>
      <c r="QSO2" s="271"/>
      <c r="QSP2" s="271"/>
      <c r="QSQ2" s="271"/>
      <c r="QSR2" s="271"/>
      <c r="QSS2" s="271"/>
      <c r="QST2" s="271"/>
      <c r="QSU2" s="271"/>
      <c r="QSV2" s="271"/>
      <c r="QSW2" s="271"/>
      <c r="QSX2" s="271"/>
      <c r="QSY2" s="271"/>
      <c r="QSZ2" s="271"/>
      <c r="QTA2" s="271"/>
      <c r="QTB2" s="271"/>
      <c r="QTC2" s="271"/>
      <c r="QTD2" s="271"/>
      <c r="QTE2" s="271"/>
      <c r="QTF2" s="271"/>
      <c r="QTG2" s="271"/>
      <c r="QTH2" s="271"/>
      <c r="QTI2" s="271"/>
      <c r="QTJ2" s="271"/>
      <c r="QTK2" s="271"/>
      <c r="QTL2" s="271"/>
      <c r="QTM2" s="271"/>
      <c r="QTN2" s="271"/>
      <c r="QTO2" s="271"/>
      <c r="QTP2" s="271"/>
      <c r="QTQ2" s="271"/>
      <c r="QTR2" s="271"/>
      <c r="QTS2" s="271"/>
      <c r="QTT2" s="271"/>
      <c r="QTU2" s="271"/>
      <c r="QTV2" s="271"/>
      <c r="QTW2" s="271"/>
      <c r="QTX2" s="271"/>
      <c r="QTY2" s="271"/>
      <c r="QTZ2" s="271"/>
      <c r="QUA2" s="271"/>
      <c r="QUB2" s="271"/>
      <c r="QUC2" s="271"/>
      <c r="QUD2" s="271"/>
      <c r="QUE2" s="271"/>
      <c r="QUF2" s="271"/>
      <c r="QUG2" s="271"/>
      <c r="QUH2" s="271"/>
      <c r="QUI2" s="271"/>
      <c r="QUJ2" s="271"/>
      <c r="QUK2" s="271"/>
      <c r="QUL2" s="271"/>
      <c r="QUM2" s="271"/>
      <c r="QUN2" s="271"/>
      <c r="QUO2" s="271"/>
      <c r="QUP2" s="271"/>
      <c r="QUQ2" s="271"/>
      <c r="QUR2" s="271"/>
      <c r="QUS2" s="271"/>
      <c r="QUT2" s="271"/>
      <c r="QUU2" s="271"/>
      <c r="QUV2" s="271"/>
      <c r="QUW2" s="271"/>
      <c r="QUX2" s="271"/>
      <c r="QUY2" s="271"/>
      <c r="QUZ2" s="271"/>
      <c r="QVA2" s="271"/>
      <c r="QVB2" s="271"/>
      <c r="QVC2" s="271"/>
      <c r="QVD2" s="271"/>
      <c r="QVE2" s="271"/>
      <c r="QVF2" s="271"/>
      <c r="QVG2" s="271"/>
      <c r="QVH2" s="271"/>
      <c r="QVI2" s="271"/>
      <c r="QVJ2" s="271"/>
      <c r="QVK2" s="271"/>
      <c r="QVL2" s="271"/>
      <c r="QVM2" s="271"/>
      <c r="QVN2" s="271"/>
      <c r="QVO2" s="271"/>
      <c r="QVP2" s="271"/>
      <c r="QVQ2" s="271"/>
      <c r="QVR2" s="271"/>
      <c r="QVS2" s="271"/>
      <c r="QVT2" s="271"/>
      <c r="QVU2" s="271"/>
      <c r="QVV2" s="271"/>
      <c r="QVW2" s="271"/>
      <c r="QVX2" s="271"/>
      <c r="QVY2" s="271"/>
      <c r="QVZ2" s="271"/>
      <c r="QWA2" s="271"/>
      <c r="QWB2" s="271"/>
      <c r="QWC2" s="271"/>
      <c r="QWD2" s="271"/>
      <c r="QWE2" s="271"/>
      <c r="QWF2" s="271"/>
      <c r="QWG2" s="271"/>
      <c r="QWH2" s="271"/>
      <c r="QWI2" s="271"/>
      <c r="QWJ2" s="271"/>
      <c r="QWK2" s="271"/>
      <c r="QWL2" s="271"/>
      <c r="QWM2" s="271"/>
      <c r="QWN2" s="271"/>
      <c r="QWO2" s="271"/>
      <c r="QWP2" s="271"/>
      <c r="QWQ2" s="271"/>
      <c r="QWR2" s="271"/>
      <c r="QWS2" s="271"/>
      <c r="QWT2" s="271"/>
      <c r="QWU2" s="271"/>
      <c r="QWV2" s="271"/>
      <c r="QWW2" s="271"/>
      <c r="QWX2" s="271"/>
      <c r="QWY2" s="271"/>
      <c r="QWZ2" s="271"/>
      <c r="QXA2" s="271"/>
      <c r="QXB2" s="271"/>
      <c r="QXC2" s="271"/>
      <c r="QXD2" s="271"/>
      <c r="QXE2" s="271"/>
      <c r="QXF2" s="271"/>
      <c r="QXG2" s="271"/>
      <c r="QXH2" s="271"/>
      <c r="QXI2" s="271"/>
      <c r="QXJ2" s="271"/>
      <c r="QXK2" s="271"/>
      <c r="QXL2" s="271"/>
      <c r="QXM2" s="271"/>
      <c r="QXN2" s="271"/>
      <c r="QXO2" s="271"/>
      <c r="QXP2" s="271"/>
      <c r="QXQ2" s="271"/>
      <c r="QXR2" s="271"/>
      <c r="QXS2" s="271"/>
      <c r="QXT2" s="271"/>
      <c r="QXU2" s="271"/>
      <c r="QXV2" s="271"/>
      <c r="QXW2" s="271"/>
      <c r="QXX2" s="271"/>
      <c r="QXY2" s="271"/>
      <c r="QXZ2" s="271"/>
      <c r="QYA2" s="271"/>
      <c r="QYB2" s="271"/>
      <c r="QYC2" s="271"/>
      <c r="QYD2" s="271"/>
      <c r="QYE2" s="271"/>
      <c r="QYF2" s="271"/>
      <c r="QYG2" s="271"/>
      <c r="QYH2" s="271"/>
      <c r="QYI2" s="271"/>
      <c r="QYJ2" s="271"/>
      <c r="QYK2" s="271"/>
      <c r="QYL2" s="271"/>
      <c r="QYM2" s="271"/>
      <c r="QYN2" s="271"/>
      <c r="QYO2" s="271"/>
      <c r="QYP2" s="271"/>
      <c r="QYQ2" s="271"/>
      <c r="QYR2" s="271"/>
      <c r="QYS2" s="271"/>
      <c r="QYT2" s="271"/>
      <c r="QYU2" s="271"/>
      <c r="QYV2" s="271"/>
      <c r="QYW2" s="271"/>
      <c r="QYX2" s="271"/>
      <c r="QYY2" s="271"/>
      <c r="QYZ2" s="271"/>
      <c r="QZA2" s="271"/>
      <c r="QZB2" s="271"/>
      <c r="QZC2" s="271"/>
      <c r="QZD2" s="271"/>
      <c r="QZE2" s="271"/>
      <c r="QZF2" s="271"/>
      <c r="QZG2" s="271"/>
      <c r="QZH2" s="271"/>
      <c r="QZI2" s="271"/>
      <c r="QZJ2" s="271"/>
      <c r="QZK2" s="271"/>
      <c r="QZL2" s="271"/>
      <c r="QZM2" s="271"/>
      <c r="QZN2" s="271"/>
      <c r="QZO2" s="271"/>
      <c r="QZP2" s="271"/>
      <c r="QZQ2" s="271"/>
      <c r="QZR2" s="271"/>
      <c r="QZS2" s="271"/>
      <c r="QZT2" s="271"/>
      <c r="QZU2" s="271"/>
      <c r="QZV2" s="271"/>
      <c r="QZW2" s="271"/>
      <c r="QZX2" s="271"/>
      <c r="QZY2" s="271"/>
      <c r="QZZ2" s="271"/>
      <c r="RAA2" s="271"/>
      <c r="RAB2" s="271"/>
      <c r="RAC2" s="271"/>
      <c r="RAD2" s="271"/>
      <c r="RAE2" s="271"/>
      <c r="RAF2" s="271"/>
      <c r="RAG2" s="271"/>
      <c r="RAH2" s="271"/>
      <c r="RAI2" s="271"/>
      <c r="RAJ2" s="271"/>
      <c r="RAK2" s="271"/>
      <c r="RAL2" s="271"/>
      <c r="RAM2" s="271"/>
      <c r="RAN2" s="271"/>
      <c r="RAO2" s="271"/>
      <c r="RAP2" s="271"/>
      <c r="RAQ2" s="271"/>
      <c r="RAR2" s="271"/>
      <c r="RAS2" s="271"/>
      <c r="RAT2" s="271"/>
      <c r="RAU2" s="271"/>
      <c r="RAV2" s="271"/>
      <c r="RAW2" s="271"/>
      <c r="RAX2" s="271"/>
      <c r="RAY2" s="271"/>
      <c r="RAZ2" s="271"/>
      <c r="RBA2" s="271"/>
      <c r="RBB2" s="271"/>
      <c r="RBC2" s="271"/>
      <c r="RBD2" s="271"/>
      <c r="RBE2" s="271"/>
      <c r="RBF2" s="271"/>
      <c r="RBG2" s="271"/>
      <c r="RBH2" s="271"/>
      <c r="RBI2" s="271"/>
      <c r="RBJ2" s="271"/>
      <c r="RBK2" s="271"/>
      <c r="RBL2" s="271"/>
      <c r="RBM2" s="271"/>
      <c r="RBN2" s="271"/>
      <c r="RBO2" s="271"/>
      <c r="RBP2" s="271"/>
      <c r="RBQ2" s="271"/>
      <c r="RBR2" s="271"/>
      <c r="RBS2" s="271"/>
      <c r="RBT2" s="271"/>
      <c r="RBU2" s="271"/>
      <c r="RBV2" s="271"/>
      <c r="RBW2" s="271"/>
      <c r="RBX2" s="271"/>
      <c r="RBY2" s="271"/>
      <c r="RBZ2" s="271"/>
      <c r="RCA2" s="271"/>
      <c r="RCB2" s="271"/>
      <c r="RCC2" s="271"/>
      <c r="RCD2" s="271"/>
      <c r="RCE2" s="271"/>
      <c r="RCF2" s="271"/>
      <c r="RCG2" s="271"/>
      <c r="RCH2" s="271"/>
      <c r="RCI2" s="271"/>
      <c r="RCJ2" s="271"/>
      <c r="RCK2" s="271"/>
      <c r="RCL2" s="271"/>
      <c r="RCM2" s="271"/>
      <c r="RCN2" s="271"/>
      <c r="RCO2" s="271"/>
      <c r="RCP2" s="271"/>
      <c r="RCQ2" s="271"/>
      <c r="RCR2" s="271"/>
      <c r="RCS2" s="271"/>
      <c r="RCT2" s="271"/>
      <c r="RCU2" s="271"/>
      <c r="RCV2" s="271"/>
      <c r="RCW2" s="271"/>
      <c r="RCX2" s="271"/>
      <c r="RCY2" s="271"/>
      <c r="RCZ2" s="271"/>
      <c r="RDA2" s="271"/>
      <c r="RDB2" s="271"/>
      <c r="RDC2" s="271"/>
      <c r="RDD2" s="271"/>
      <c r="RDE2" s="271"/>
      <c r="RDF2" s="271"/>
      <c r="RDG2" s="271"/>
      <c r="RDH2" s="271"/>
      <c r="RDI2" s="271"/>
      <c r="RDJ2" s="271"/>
      <c r="RDK2" s="271"/>
      <c r="RDL2" s="271"/>
      <c r="RDM2" s="271"/>
      <c r="RDN2" s="271"/>
      <c r="RDO2" s="271"/>
      <c r="RDP2" s="271"/>
      <c r="RDQ2" s="271"/>
      <c r="RDR2" s="271"/>
      <c r="RDS2" s="271"/>
      <c r="RDT2" s="271"/>
      <c r="RDU2" s="271"/>
      <c r="RDV2" s="271"/>
      <c r="RDW2" s="271"/>
      <c r="RDX2" s="271"/>
      <c r="RDY2" s="271"/>
      <c r="RDZ2" s="271"/>
      <c r="REA2" s="271"/>
      <c r="REB2" s="271"/>
      <c r="REC2" s="271"/>
      <c r="RED2" s="271"/>
      <c r="REE2" s="271"/>
      <c r="REF2" s="271"/>
      <c r="REG2" s="271"/>
      <c r="REH2" s="271"/>
      <c r="REI2" s="271"/>
      <c r="REJ2" s="271"/>
      <c r="REK2" s="271"/>
      <c r="REL2" s="271"/>
      <c r="REM2" s="271"/>
      <c r="REN2" s="271"/>
      <c r="REO2" s="271"/>
      <c r="REP2" s="271"/>
      <c r="REQ2" s="271"/>
      <c r="RER2" s="271"/>
      <c r="RES2" s="271"/>
      <c r="RET2" s="271"/>
      <c r="REU2" s="271"/>
      <c r="REV2" s="271"/>
      <c r="REW2" s="271"/>
      <c r="REX2" s="271"/>
      <c r="REY2" s="271"/>
      <c r="REZ2" s="271"/>
      <c r="RFA2" s="271"/>
      <c r="RFB2" s="271"/>
      <c r="RFC2" s="271"/>
      <c r="RFD2" s="271"/>
      <c r="RFE2" s="271"/>
      <c r="RFF2" s="271"/>
      <c r="RFG2" s="271"/>
      <c r="RFH2" s="271"/>
      <c r="RFI2" s="271"/>
      <c r="RFJ2" s="271"/>
      <c r="RFK2" s="271"/>
      <c r="RFL2" s="271"/>
      <c r="RFM2" s="271"/>
      <c r="RFN2" s="271"/>
      <c r="RFO2" s="271"/>
      <c r="RFP2" s="271"/>
      <c r="RFQ2" s="271"/>
      <c r="RFR2" s="271"/>
      <c r="RFS2" s="271"/>
      <c r="RFT2" s="271"/>
      <c r="RFU2" s="271"/>
      <c r="RFV2" s="271"/>
      <c r="RFW2" s="271"/>
      <c r="RFX2" s="271"/>
      <c r="RFY2" s="271"/>
      <c r="RFZ2" s="271"/>
      <c r="RGA2" s="271"/>
      <c r="RGB2" s="271"/>
      <c r="RGC2" s="271"/>
      <c r="RGD2" s="271"/>
      <c r="RGE2" s="271"/>
      <c r="RGF2" s="271"/>
      <c r="RGG2" s="271"/>
      <c r="RGH2" s="271"/>
      <c r="RGI2" s="271"/>
      <c r="RGJ2" s="271"/>
      <c r="RGK2" s="271"/>
      <c r="RGL2" s="271"/>
      <c r="RGM2" s="271"/>
      <c r="RGN2" s="271"/>
      <c r="RGO2" s="271"/>
      <c r="RGP2" s="271"/>
      <c r="RGQ2" s="271"/>
      <c r="RGR2" s="271"/>
      <c r="RGS2" s="271"/>
      <c r="RGT2" s="271"/>
      <c r="RGU2" s="271"/>
      <c r="RGV2" s="271"/>
      <c r="RGW2" s="271"/>
      <c r="RGX2" s="271"/>
      <c r="RGY2" s="271"/>
      <c r="RGZ2" s="271"/>
      <c r="RHA2" s="271"/>
      <c r="RHB2" s="271"/>
      <c r="RHC2" s="271"/>
      <c r="RHD2" s="271"/>
      <c r="RHE2" s="271"/>
      <c r="RHF2" s="271"/>
      <c r="RHG2" s="271"/>
      <c r="RHH2" s="271"/>
      <c r="RHI2" s="271"/>
      <c r="RHJ2" s="271"/>
      <c r="RHK2" s="271"/>
      <c r="RHL2" s="271"/>
      <c r="RHM2" s="271"/>
      <c r="RHN2" s="271"/>
      <c r="RHO2" s="271"/>
      <c r="RHP2" s="271"/>
      <c r="RHQ2" s="271"/>
      <c r="RHR2" s="271"/>
      <c r="RHS2" s="271"/>
      <c r="RHT2" s="271"/>
      <c r="RHU2" s="271"/>
      <c r="RHV2" s="271"/>
      <c r="RHW2" s="271"/>
      <c r="RHX2" s="271"/>
      <c r="RHY2" s="271"/>
      <c r="RHZ2" s="271"/>
      <c r="RIA2" s="271"/>
      <c r="RIB2" s="271"/>
      <c r="RIC2" s="271"/>
      <c r="RID2" s="271"/>
      <c r="RIE2" s="271"/>
      <c r="RIF2" s="271"/>
      <c r="RIG2" s="271"/>
      <c r="RIH2" s="271"/>
      <c r="RII2" s="271"/>
      <c r="RIJ2" s="271"/>
      <c r="RIK2" s="271"/>
      <c r="RIL2" s="271"/>
      <c r="RIM2" s="271"/>
      <c r="RIN2" s="271"/>
      <c r="RIO2" s="271"/>
      <c r="RIP2" s="271"/>
      <c r="RIQ2" s="271"/>
      <c r="RIR2" s="271"/>
      <c r="RIS2" s="271"/>
      <c r="RIT2" s="271"/>
      <c r="RIU2" s="271"/>
      <c r="RIV2" s="271"/>
      <c r="RIW2" s="271"/>
      <c r="RIX2" s="271"/>
      <c r="RIY2" s="271"/>
      <c r="RIZ2" s="271"/>
      <c r="RJA2" s="271"/>
      <c r="RJB2" s="271"/>
      <c r="RJC2" s="271"/>
      <c r="RJD2" s="271"/>
      <c r="RJE2" s="271"/>
      <c r="RJF2" s="271"/>
      <c r="RJG2" s="271"/>
      <c r="RJH2" s="271"/>
      <c r="RJI2" s="271"/>
      <c r="RJJ2" s="271"/>
      <c r="RJK2" s="271"/>
      <c r="RJL2" s="271"/>
      <c r="RJM2" s="271"/>
      <c r="RJN2" s="271"/>
      <c r="RJO2" s="271"/>
      <c r="RJP2" s="271"/>
      <c r="RJQ2" s="271"/>
      <c r="RJR2" s="271"/>
      <c r="RJS2" s="271"/>
      <c r="RJT2" s="271"/>
      <c r="RJU2" s="271"/>
      <c r="RJV2" s="271"/>
      <c r="RJW2" s="271"/>
      <c r="RJX2" s="271"/>
      <c r="RJY2" s="271"/>
      <c r="RJZ2" s="271"/>
      <c r="RKA2" s="271"/>
      <c r="RKB2" s="271"/>
      <c r="RKC2" s="271"/>
      <c r="RKD2" s="271"/>
      <c r="RKE2" s="271"/>
      <c r="RKF2" s="271"/>
      <c r="RKG2" s="271"/>
      <c r="RKH2" s="271"/>
      <c r="RKI2" s="271"/>
      <c r="RKJ2" s="271"/>
      <c r="RKK2" s="271"/>
      <c r="RKL2" s="271"/>
      <c r="RKM2" s="271"/>
      <c r="RKN2" s="271"/>
      <c r="RKO2" s="271"/>
      <c r="RKP2" s="271"/>
      <c r="RKQ2" s="271"/>
      <c r="RKR2" s="271"/>
      <c r="RKS2" s="271"/>
      <c r="RKT2" s="271"/>
      <c r="RKU2" s="271"/>
      <c r="RKV2" s="271"/>
      <c r="RKW2" s="271"/>
      <c r="RKX2" s="271"/>
      <c r="RKY2" s="271"/>
      <c r="RKZ2" s="271"/>
      <c r="RLA2" s="271"/>
      <c r="RLB2" s="271"/>
      <c r="RLC2" s="271"/>
      <c r="RLD2" s="271"/>
      <c r="RLE2" s="271"/>
      <c r="RLF2" s="271"/>
      <c r="RLG2" s="271"/>
      <c r="RLH2" s="271"/>
      <c r="RLI2" s="271"/>
      <c r="RLJ2" s="271"/>
      <c r="RLK2" s="271"/>
      <c r="RLL2" s="271"/>
      <c r="RLM2" s="271"/>
      <c r="RLN2" s="271"/>
      <c r="RLO2" s="271"/>
      <c r="RLP2" s="271"/>
      <c r="RLQ2" s="271"/>
      <c r="RLR2" s="271"/>
      <c r="RLS2" s="271"/>
      <c r="RLT2" s="271"/>
      <c r="RLU2" s="271"/>
      <c r="RLV2" s="271"/>
      <c r="RLW2" s="271"/>
      <c r="RLX2" s="271"/>
      <c r="RLY2" s="271"/>
      <c r="RLZ2" s="271"/>
      <c r="RMA2" s="271"/>
      <c r="RMB2" s="271"/>
      <c r="RMC2" s="271"/>
      <c r="RMD2" s="271"/>
      <c r="RME2" s="271"/>
      <c r="RMF2" s="271"/>
      <c r="RMG2" s="271"/>
      <c r="RMH2" s="271"/>
      <c r="RMI2" s="271"/>
      <c r="RMJ2" s="271"/>
      <c r="RMK2" s="271"/>
      <c r="RML2" s="271"/>
      <c r="RMM2" s="271"/>
      <c r="RMN2" s="271"/>
      <c r="RMO2" s="271"/>
      <c r="RMP2" s="271"/>
      <c r="RMQ2" s="271"/>
      <c r="RMR2" s="271"/>
      <c r="RMS2" s="271"/>
      <c r="RMT2" s="271"/>
      <c r="RMU2" s="271"/>
      <c r="RMV2" s="271"/>
      <c r="RMW2" s="271"/>
      <c r="RMX2" s="271"/>
      <c r="RMY2" s="271"/>
      <c r="RMZ2" s="271"/>
      <c r="RNA2" s="271"/>
      <c r="RNB2" s="271"/>
      <c r="RNC2" s="271"/>
      <c r="RND2" s="271"/>
      <c r="RNE2" s="271"/>
      <c r="RNF2" s="271"/>
      <c r="RNG2" s="271"/>
      <c r="RNH2" s="271"/>
      <c r="RNI2" s="271"/>
      <c r="RNJ2" s="271"/>
      <c r="RNK2" s="271"/>
      <c r="RNL2" s="271"/>
      <c r="RNM2" s="271"/>
      <c r="RNN2" s="271"/>
      <c r="RNO2" s="271"/>
      <c r="RNP2" s="271"/>
      <c r="RNQ2" s="271"/>
      <c r="RNR2" s="271"/>
      <c r="RNS2" s="271"/>
      <c r="RNT2" s="271"/>
      <c r="RNU2" s="271"/>
      <c r="RNV2" s="271"/>
      <c r="RNW2" s="271"/>
      <c r="RNX2" s="271"/>
      <c r="RNY2" s="271"/>
      <c r="RNZ2" s="271"/>
      <c r="ROA2" s="271"/>
      <c r="ROB2" s="271"/>
      <c r="ROC2" s="271"/>
      <c r="ROD2" s="271"/>
      <c r="ROE2" s="271"/>
      <c r="ROF2" s="271"/>
      <c r="ROG2" s="271"/>
      <c r="ROH2" s="271"/>
      <c r="ROI2" s="271"/>
      <c r="ROJ2" s="271"/>
      <c r="ROK2" s="271"/>
      <c r="ROL2" s="271"/>
      <c r="ROM2" s="271"/>
      <c r="RON2" s="271"/>
      <c r="ROO2" s="271"/>
      <c r="ROP2" s="271"/>
      <c r="ROQ2" s="271"/>
      <c r="ROR2" s="271"/>
      <c r="ROS2" s="271"/>
      <c r="ROT2" s="271"/>
      <c r="ROU2" s="271"/>
      <c r="ROV2" s="271"/>
      <c r="ROW2" s="271"/>
      <c r="ROX2" s="271"/>
      <c r="ROY2" s="271"/>
      <c r="ROZ2" s="271"/>
      <c r="RPA2" s="271"/>
      <c r="RPB2" s="271"/>
      <c r="RPC2" s="271"/>
      <c r="RPD2" s="271"/>
      <c r="RPE2" s="271"/>
      <c r="RPF2" s="271"/>
      <c r="RPG2" s="271"/>
      <c r="RPH2" s="271"/>
      <c r="RPI2" s="271"/>
      <c r="RPJ2" s="271"/>
      <c r="RPK2" s="271"/>
      <c r="RPL2" s="271"/>
      <c r="RPM2" s="271"/>
      <c r="RPN2" s="271"/>
      <c r="RPO2" s="271"/>
      <c r="RPP2" s="271"/>
      <c r="RPQ2" s="271"/>
      <c r="RPR2" s="271"/>
      <c r="RPS2" s="271"/>
      <c r="RPT2" s="271"/>
      <c r="RPU2" s="271"/>
      <c r="RPV2" s="271"/>
      <c r="RPW2" s="271"/>
      <c r="RPX2" s="271"/>
      <c r="RPY2" s="271"/>
      <c r="RPZ2" s="271"/>
      <c r="RQA2" s="271"/>
      <c r="RQB2" s="271"/>
      <c r="RQC2" s="271"/>
      <c r="RQD2" s="271"/>
      <c r="RQE2" s="271"/>
      <c r="RQF2" s="271"/>
      <c r="RQG2" s="271"/>
      <c r="RQH2" s="271"/>
      <c r="RQI2" s="271"/>
      <c r="RQJ2" s="271"/>
      <c r="RQK2" s="271"/>
      <c r="RQL2" s="271"/>
      <c r="RQM2" s="271"/>
      <c r="RQN2" s="271"/>
      <c r="RQO2" s="271"/>
      <c r="RQP2" s="271"/>
      <c r="RQQ2" s="271"/>
      <c r="RQR2" s="271"/>
      <c r="RQS2" s="271"/>
      <c r="RQT2" s="271"/>
      <c r="RQU2" s="271"/>
      <c r="RQV2" s="271"/>
      <c r="RQW2" s="271"/>
      <c r="RQX2" s="271"/>
      <c r="RQY2" s="271"/>
      <c r="RQZ2" s="271"/>
      <c r="RRA2" s="271"/>
      <c r="RRB2" s="271"/>
      <c r="RRC2" s="271"/>
      <c r="RRD2" s="271"/>
      <c r="RRE2" s="271"/>
      <c r="RRF2" s="271"/>
      <c r="RRG2" s="271"/>
      <c r="RRH2" s="271"/>
      <c r="RRI2" s="271"/>
      <c r="RRJ2" s="271"/>
      <c r="RRK2" s="271"/>
      <c r="RRL2" s="271"/>
      <c r="RRM2" s="271"/>
      <c r="RRN2" s="271"/>
      <c r="RRO2" s="271"/>
      <c r="RRP2" s="271"/>
      <c r="RRQ2" s="271"/>
      <c r="RRR2" s="271"/>
      <c r="RRS2" s="271"/>
      <c r="RRT2" s="271"/>
      <c r="RRU2" s="271"/>
      <c r="RRV2" s="271"/>
      <c r="RRW2" s="271"/>
      <c r="RRX2" s="271"/>
      <c r="RRY2" s="271"/>
      <c r="RRZ2" s="271"/>
      <c r="RSA2" s="271"/>
      <c r="RSB2" s="271"/>
      <c r="RSC2" s="271"/>
      <c r="RSD2" s="271"/>
      <c r="RSE2" s="271"/>
      <c r="RSF2" s="271"/>
      <c r="RSG2" s="271"/>
      <c r="RSH2" s="271"/>
      <c r="RSI2" s="271"/>
      <c r="RSJ2" s="271"/>
      <c r="RSK2" s="271"/>
      <c r="RSL2" s="271"/>
      <c r="RSM2" s="271"/>
      <c r="RSN2" s="271"/>
      <c r="RSO2" s="271"/>
      <c r="RSP2" s="271"/>
      <c r="RSQ2" s="271"/>
      <c r="RSR2" s="271"/>
      <c r="RSS2" s="271"/>
      <c r="RST2" s="271"/>
      <c r="RSU2" s="271"/>
      <c r="RSV2" s="271"/>
      <c r="RSW2" s="271"/>
      <c r="RSX2" s="271"/>
      <c r="RSY2" s="271"/>
      <c r="RSZ2" s="271"/>
      <c r="RTA2" s="271"/>
      <c r="RTB2" s="271"/>
      <c r="RTC2" s="271"/>
      <c r="RTD2" s="271"/>
      <c r="RTE2" s="271"/>
      <c r="RTF2" s="271"/>
      <c r="RTG2" s="271"/>
      <c r="RTH2" s="271"/>
      <c r="RTI2" s="271"/>
      <c r="RTJ2" s="271"/>
      <c r="RTK2" s="271"/>
      <c r="RTL2" s="271"/>
      <c r="RTM2" s="271"/>
      <c r="RTN2" s="271"/>
      <c r="RTO2" s="271"/>
      <c r="RTP2" s="271"/>
      <c r="RTQ2" s="271"/>
      <c r="RTR2" s="271"/>
      <c r="RTS2" s="271"/>
      <c r="RTT2" s="271"/>
      <c r="RTU2" s="271"/>
      <c r="RTV2" s="271"/>
      <c r="RTW2" s="271"/>
      <c r="RTX2" s="271"/>
      <c r="RTY2" s="271"/>
      <c r="RTZ2" s="271"/>
      <c r="RUA2" s="271"/>
      <c r="RUB2" s="271"/>
      <c r="RUC2" s="271"/>
      <c r="RUD2" s="271"/>
      <c r="RUE2" s="271"/>
      <c r="RUF2" s="271"/>
      <c r="RUG2" s="271"/>
      <c r="RUH2" s="271"/>
      <c r="RUI2" s="271"/>
      <c r="RUJ2" s="271"/>
      <c r="RUK2" s="271"/>
      <c r="RUL2" s="271"/>
      <c r="RUM2" s="271"/>
      <c r="RUN2" s="271"/>
      <c r="RUO2" s="271"/>
      <c r="RUP2" s="271"/>
      <c r="RUQ2" s="271"/>
      <c r="RUR2" s="271"/>
      <c r="RUS2" s="271"/>
      <c r="RUT2" s="271"/>
      <c r="RUU2" s="271"/>
      <c r="RUV2" s="271"/>
      <c r="RUW2" s="271"/>
      <c r="RUX2" s="271"/>
      <c r="RUY2" s="271"/>
      <c r="RUZ2" s="271"/>
      <c r="RVA2" s="271"/>
      <c r="RVB2" s="271"/>
      <c r="RVC2" s="271"/>
      <c r="RVD2" s="271"/>
      <c r="RVE2" s="271"/>
      <c r="RVF2" s="271"/>
      <c r="RVG2" s="271"/>
      <c r="RVH2" s="271"/>
      <c r="RVI2" s="271"/>
      <c r="RVJ2" s="271"/>
      <c r="RVK2" s="271"/>
      <c r="RVL2" s="271"/>
      <c r="RVM2" s="271"/>
      <c r="RVN2" s="271"/>
      <c r="RVO2" s="271"/>
      <c r="RVP2" s="271"/>
      <c r="RVQ2" s="271"/>
      <c r="RVR2" s="271"/>
      <c r="RVS2" s="271"/>
      <c r="RVT2" s="271"/>
      <c r="RVU2" s="271"/>
      <c r="RVV2" s="271"/>
      <c r="RVW2" s="271"/>
      <c r="RVX2" s="271"/>
      <c r="RVY2" s="271"/>
      <c r="RVZ2" s="271"/>
      <c r="RWA2" s="271"/>
      <c r="RWB2" s="271"/>
      <c r="RWC2" s="271"/>
      <c r="RWD2" s="271"/>
      <c r="RWE2" s="271"/>
      <c r="RWF2" s="271"/>
      <c r="RWG2" s="271"/>
      <c r="RWH2" s="271"/>
      <c r="RWI2" s="271"/>
      <c r="RWJ2" s="271"/>
      <c r="RWK2" s="271"/>
      <c r="RWL2" s="271"/>
      <c r="RWM2" s="271"/>
      <c r="RWN2" s="271"/>
      <c r="RWO2" s="271"/>
      <c r="RWP2" s="271"/>
      <c r="RWQ2" s="271"/>
      <c r="RWR2" s="271"/>
      <c r="RWS2" s="271"/>
      <c r="RWT2" s="271"/>
      <c r="RWU2" s="271"/>
      <c r="RWV2" s="271"/>
      <c r="RWW2" s="271"/>
      <c r="RWX2" s="271"/>
      <c r="RWY2" s="271"/>
      <c r="RWZ2" s="271"/>
      <c r="RXA2" s="271"/>
      <c r="RXB2" s="271"/>
      <c r="RXC2" s="271"/>
      <c r="RXD2" s="271"/>
      <c r="RXE2" s="271"/>
      <c r="RXF2" s="271"/>
      <c r="RXG2" s="271"/>
      <c r="RXH2" s="271"/>
      <c r="RXI2" s="271"/>
      <c r="RXJ2" s="271"/>
      <c r="RXK2" s="271"/>
      <c r="RXL2" s="271"/>
      <c r="RXM2" s="271"/>
      <c r="RXN2" s="271"/>
      <c r="RXO2" s="271"/>
      <c r="RXP2" s="271"/>
      <c r="RXQ2" s="271"/>
      <c r="RXR2" s="271"/>
      <c r="RXS2" s="271"/>
      <c r="RXT2" s="271"/>
      <c r="RXU2" s="271"/>
      <c r="RXV2" s="271"/>
      <c r="RXW2" s="271"/>
      <c r="RXX2" s="271"/>
      <c r="RXY2" s="271"/>
      <c r="RXZ2" s="271"/>
      <c r="RYA2" s="271"/>
      <c r="RYB2" s="271"/>
      <c r="RYC2" s="271"/>
      <c r="RYD2" s="271"/>
      <c r="RYE2" s="271"/>
      <c r="RYF2" s="271"/>
      <c r="RYG2" s="271"/>
      <c r="RYH2" s="271"/>
      <c r="RYI2" s="271"/>
      <c r="RYJ2" s="271"/>
      <c r="RYK2" s="271"/>
      <c r="RYL2" s="271"/>
      <c r="RYM2" s="271"/>
      <c r="RYN2" s="271"/>
      <c r="RYO2" s="271"/>
      <c r="RYP2" s="271"/>
      <c r="RYQ2" s="271"/>
      <c r="RYR2" s="271"/>
      <c r="RYS2" s="271"/>
      <c r="RYT2" s="271"/>
      <c r="RYU2" s="271"/>
      <c r="RYV2" s="271"/>
      <c r="RYW2" s="271"/>
      <c r="RYX2" s="271"/>
      <c r="RYY2" s="271"/>
      <c r="RYZ2" s="271"/>
      <c r="RZA2" s="271"/>
      <c r="RZB2" s="271"/>
      <c r="RZC2" s="271"/>
      <c r="RZD2" s="271"/>
      <c r="RZE2" s="271"/>
      <c r="RZF2" s="271"/>
      <c r="RZG2" s="271"/>
      <c r="RZH2" s="271"/>
      <c r="RZI2" s="271"/>
      <c r="RZJ2" s="271"/>
      <c r="RZK2" s="271"/>
      <c r="RZL2" s="271"/>
      <c r="RZM2" s="271"/>
      <c r="RZN2" s="271"/>
      <c r="RZO2" s="271"/>
      <c r="RZP2" s="271"/>
      <c r="RZQ2" s="271"/>
      <c r="RZR2" s="271"/>
      <c r="RZS2" s="271"/>
      <c r="RZT2" s="271"/>
      <c r="RZU2" s="271"/>
      <c r="RZV2" s="271"/>
      <c r="RZW2" s="271"/>
      <c r="RZX2" s="271"/>
      <c r="RZY2" s="271"/>
      <c r="RZZ2" s="271"/>
      <c r="SAA2" s="271"/>
      <c r="SAB2" s="271"/>
      <c r="SAC2" s="271"/>
      <c r="SAD2" s="271"/>
      <c r="SAE2" s="271"/>
      <c r="SAF2" s="271"/>
      <c r="SAG2" s="271"/>
      <c r="SAH2" s="271"/>
      <c r="SAI2" s="271"/>
      <c r="SAJ2" s="271"/>
      <c r="SAK2" s="271"/>
      <c r="SAL2" s="271"/>
      <c r="SAM2" s="271"/>
      <c r="SAN2" s="271"/>
      <c r="SAO2" s="271"/>
      <c r="SAP2" s="271"/>
      <c r="SAQ2" s="271"/>
      <c r="SAR2" s="271"/>
      <c r="SAS2" s="271"/>
      <c r="SAT2" s="271"/>
      <c r="SAU2" s="271"/>
      <c r="SAV2" s="271"/>
      <c r="SAW2" s="271"/>
      <c r="SAX2" s="271"/>
      <c r="SAY2" s="271"/>
      <c r="SAZ2" s="271"/>
      <c r="SBA2" s="271"/>
      <c r="SBB2" s="271"/>
      <c r="SBC2" s="271"/>
      <c r="SBD2" s="271"/>
      <c r="SBE2" s="271"/>
      <c r="SBF2" s="271"/>
      <c r="SBG2" s="271"/>
      <c r="SBH2" s="271"/>
      <c r="SBI2" s="271"/>
      <c r="SBJ2" s="271"/>
      <c r="SBK2" s="271"/>
      <c r="SBL2" s="271"/>
      <c r="SBM2" s="271"/>
      <c r="SBN2" s="271"/>
      <c r="SBO2" s="271"/>
      <c r="SBP2" s="271"/>
      <c r="SBQ2" s="271"/>
      <c r="SBR2" s="271"/>
      <c r="SBS2" s="271"/>
      <c r="SBT2" s="271"/>
      <c r="SBU2" s="271"/>
      <c r="SBV2" s="271"/>
      <c r="SBW2" s="271"/>
      <c r="SBX2" s="271"/>
      <c r="SBY2" s="271"/>
      <c r="SBZ2" s="271"/>
      <c r="SCA2" s="271"/>
      <c r="SCB2" s="271"/>
      <c r="SCC2" s="271"/>
      <c r="SCD2" s="271"/>
      <c r="SCE2" s="271"/>
      <c r="SCF2" s="271"/>
      <c r="SCG2" s="271"/>
      <c r="SCH2" s="271"/>
      <c r="SCI2" s="271"/>
      <c r="SCJ2" s="271"/>
      <c r="SCK2" s="271"/>
      <c r="SCL2" s="271"/>
      <c r="SCM2" s="271"/>
      <c r="SCN2" s="271"/>
      <c r="SCO2" s="271"/>
      <c r="SCP2" s="271"/>
      <c r="SCQ2" s="271"/>
      <c r="SCR2" s="271"/>
      <c r="SCS2" s="271"/>
      <c r="SCT2" s="271"/>
      <c r="SCU2" s="271"/>
      <c r="SCV2" s="271"/>
      <c r="SCW2" s="271"/>
      <c r="SCX2" s="271"/>
      <c r="SCY2" s="271"/>
      <c r="SCZ2" s="271"/>
      <c r="SDA2" s="271"/>
      <c r="SDB2" s="271"/>
      <c r="SDC2" s="271"/>
      <c r="SDD2" s="271"/>
      <c r="SDE2" s="271"/>
      <c r="SDF2" s="271"/>
      <c r="SDG2" s="271"/>
      <c r="SDH2" s="271"/>
      <c r="SDI2" s="271"/>
      <c r="SDJ2" s="271"/>
      <c r="SDK2" s="271"/>
      <c r="SDL2" s="271"/>
      <c r="SDM2" s="271"/>
      <c r="SDN2" s="271"/>
      <c r="SDO2" s="271"/>
      <c r="SDP2" s="271"/>
      <c r="SDQ2" s="271"/>
      <c r="SDR2" s="271"/>
      <c r="SDS2" s="271"/>
      <c r="SDT2" s="271"/>
      <c r="SDU2" s="271"/>
      <c r="SDV2" s="271"/>
      <c r="SDW2" s="271"/>
      <c r="SDX2" s="271"/>
      <c r="SDY2" s="271"/>
      <c r="SDZ2" s="271"/>
      <c r="SEA2" s="271"/>
      <c r="SEB2" s="271"/>
      <c r="SEC2" s="271"/>
      <c r="SED2" s="271"/>
      <c r="SEE2" s="271"/>
      <c r="SEF2" s="271"/>
      <c r="SEG2" s="271"/>
      <c r="SEH2" s="271"/>
      <c r="SEI2" s="271"/>
      <c r="SEJ2" s="271"/>
      <c r="SEK2" s="271"/>
      <c r="SEL2" s="271"/>
      <c r="SEM2" s="271"/>
      <c r="SEN2" s="271"/>
      <c r="SEO2" s="271"/>
      <c r="SEP2" s="271"/>
      <c r="SEQ2" s="271"/>
      <c r="SER2" s="271"/>
      <c r="SES2" s="271"/>
      <c r="SET2" s="271"/>
      <c r="SEU2" s="271"/>
      <c r="SEV2" s="271"/>
      <c r="SEW2" s="271"/>
      <c r="SEX2" s="271"/>
      <c r="SEY2" s="271"/>
      <c r="SEZ2" s="271"/>
      <c r="SFA2" s="271"/>
      <c r="SFB2" s="271"/>
      <c r="SFC2" s="271"/>
      <c r="SFD2" s="271"/>
      <c r="SFE2" s="271"/>
      <c r="SFF2" s="271"/>
      <c r="SFG2" s="271"/>
      <c r="SFH2" s="271"/>
      <c r="SFI2" s="271"/>
      <c r="SFJ2" s="271"/>
      <c r="SFK2" s="271"/>
      <c r="SFL2" s="271"/>
      <c r="SFM2" s="271"/>
      <c r="SFN2" s="271"/>
      <c r="SFO2" s="271"/>
      <c r="SFP2" s="271"/>
      <c r="SFQ2" s="271"/>
      <c r="SFR2" s="271"/>
      <c r="SFS2" s="271"/>
      <c r="SFT2" s="271"/>
      <c r="SFU2" s="271"/>
      <c r="SFV2" s="271"/>
      <c r="SFW2" s="271"/>
      <c r="SFX2" s="271"/>
      <c r="SFY2" s="271"/>
      <c r="SFZ2" s="271"/>
      <c r="SGA2" s="271"/>
      <c r="SGB2" s="271"/>
      <c r="SGC2" s="271"/>
      <c r="SGD2" s="271"/>
      <c r="SGE2" s="271"/>
      <c r="SGF2" s="271"/>
      <c r="SGG2" s="271"/>
      <c r="SGH2" s="271"/>
      <c r="SGI2" s="271"/>
      <c r="SGJ2" s="271"/>
      <c r="SGK2" s="271"/>
      <c r="SGL2" s="271"/>
      <c r="SGM2" s="271"/>
      <c r="SGN2" s="271"/>
      <c r="SGO2" s="271"/>
      <c r="SGP2" s="271"/>
      <c r="SGQ2" s="271"/>
      <c r="SGR2" s="271"/>
      <c r="SGS2" s="271"/>
      <c r="SGT2" s="271"/>
      <c r="SGU2" s="271"/>
      <c r="SGV2" s="271"/>
      <c r="SGW2" s="271"/>
      <c r="SGX2" s="271"/>
      <c r="SGY2" s="271"/>
      <c r="SGZ2" s="271"/>
      <c r="SHA2" s="271"/>
      <c r="SHB2" s="271"/>
      <c r="SHC2" s="271"/>
      <c r="SHD2" s="271"/>
      <c r="SHE2" s="271"/>
      <c r="SHF2" s="271"/>
      <c r="SHG2" s="271"/>
      <c r="SHH2" s="271"/>
      <c r="SHI2" s="271"/>
      <c r="SHJ2" s="271"/>
      <c r="SHK2" s="271"/>
      <c r="SHL2" s="271"/>
      <c r="SHM2" s="271"/>
      <c r="SHN2" s="271"/>
      <c r="SHO2" s="271"/>
      <c r="SHP2" s="271"/>
      <c r="SHQ2" s="271"/>
      <c r="SHR2" s="271"/>
      <c r="SHS2" s="271"/>
      <c r="SHT2" s="271"/>
      <c r="SHU2" s="271"/>
      <c r="SHV2" s="271"/>
      <c r="SHW2" s="271"/>
      <c r="SHX2" s="271"/>
      <c r="SHY2" s="271"/>
      <c r="SHZ2" s="271"/>
      <c r="SIA2" s="271"/>
      <c r="SIB2" s="271"/>
      <c r="SIC2" s="271"/>
      <c r="SID2" s="271"/>
      <c r="SIE2" s="271"/>
      <c r="SIF2" s="271"/>
      <c r="SIG2" s="271"/>
      <c r="SIH2" s="271"/>
      <c r="SII2" s="271"/>
      <c r="SIJ2" s="271"/>
      <c r="SIK2" s="271"/>
      <c r="SIL2" s="271"/>
      <c r="SIM2" s="271"/>
      <c r="SIN2" s="271"/>
      <c r="SIO2" s="271"/>
      <c r="SIP2" s="271"/>
      <c r="SIQ2" s="271"/>
      <c r="SIR2" s="271"/>
      <c r="SIS2" s="271"/>
      <c r="SIT2" s="271"/>
      <c r="SIU2" s="271"/>
      <c r="SIV2" s="271"/>
      <c r="SIW2" s="271"/>
      <c r="SIX2" s="271"/>
      <c r="SIY2" s="271"/>
      <c r="SIZ2" s="271"/>
      <c r="SJA2" s="271"/>
      <c r="SJB2" s="271"/>
      <c r="SJC2" s="271"/>
      <c r="SJD2" s="271"/>
      <c r="SJE2" s="271"/>
      <c r="SJF2" s="271"/>
      <c r="SJG2" s="271"/>
      <c r="SJH2" s="271"/>
      <c r="SJI2" s="271"/>
      <c r="SJJ2" s="271"/>
      <c r="SJK2" s="271"/>
      <c r="SJL2" s="271"/>
      <c r="SJM2" s="271"/>
      <c r="SJN2" s="271"/>
      <c r="SJO2" s="271"/>
      <c r="SJP2" s="271"/>
      <c r="SJQ2" s="271"/>
      <c r="SJR2" s="271"/>
      <c r="SJS2" s="271"/>
      <c r="SJT2" s="271"/>
      <c r="SJU2" s="271"/>
      <c r="SJV2" s="271"/>
      <c r="SJW2" s="271"/>
      <c r="SJX2" s="271"/>
      <c r="SJY2" s="271"/>
      <c r="SJZ2" s="271"/>
      <c r="SKA2" s="271"/>
      <c r="SKB2" s="271"/>
      <c r="SKC2" s="271"/>
      <c r="SKD2" s="271"/>
      <c r="SKE2" s="271"/>
      <c r="SKF2" s="271"/>
      <c r="SKG2" s="271"/>
      <c r="SKH2" s="271"/>
      <c r="SKI2" s="271"/>
      <c r="SKJ2" s="271"/>
      <c r="SKK2" s="271"/>
      <c r="SKL2" s="271"/>
      <c r="SKM2" s="271"/>
      <c r="SKN2" s="271"/>
      <c r="SKO2" s="271"/>
      <c r="SKP2" s="271"/>
      <c r="SKQ2" s="271"/>
      <c r="SKR2" s="271"/>
      <c r="SKS2" s="271"/>
      <c r="SKT2" s="271"/>
      <c r="SKU2" s="271"/>
      <c r="SKV2" s="271"/>
      <c r="SKW2" s="271"/>
      <c r="SKX2" s="271"/>
      <c r="SKY2" s="271"/>
      <c r="SKZ2" s="271"/>
      <c r="SLA2" s="271"/>
      <c r="SLB2" s="271"/>
      <c r="SLC2" s="271"/>
      <c r="SLD2" s="271"/>
      <c r="SLE2" s="271"/>
      <c r="SLF2" s="271"/>
      <c r="SLG2" s="271"/>
      <c r="SLH2" s="271"/>
      <c r="SLI2" s="271"/>
      <c r="SLJ2" s="271"/>
      <c r="SLK2" s="271"/>
      <c r="SLL2" s="271"/>
      <c r="SLM2" s="271"/>
      <c r="SLN2" s="271"/>
      <c r="SLO2" s="271"/>
      <c r="SLP2" s="271"/>
      <c r="SLQ2" s="271"/>
      <c r="SLR2" s="271"/>
      <c r="SLS2" s="271"/>
      <c r="SLT2" s="271"/>
      <c r="SLU2" s="271"/>
      <c r="SLV2" s="271"/>
      <c r="SLW2" s="271"/>
      <c r="SLX2" s="271"/>
      <c r="SLY2" s="271"/>
      <c r="SLZ2" s="271"/>
      <c r="SMA2" s="271"/>
      <c r="SMB2" s="271"/>
      <c r="SMC2" s="271"/>
      <c r="SMD2" s="271"/>
      <c r="SME2" s="271"/>
      <c r="SMF2" s="271"/>
      <c r="SMG2" s="271"/>
      <c r="SMH2" s="271"/>
      <c r="SMI2" s="271"/>
      <c r="SMJ2" s="271"/>
      <c r="SMK2" s="271"/>
      <c r="SML2" s="271"/>
      <c r="SMM2" s="271"/>
      <c r="SMN2" s="271"/>
      <c r="SMO2" s="271"/>
      <c r="SMP2" s="271"/>
      <c r="SMQ2" s="271"/>
      <c r="SMR2" s="271"/>
      <c r="SMS2" s="271"/>
      <c r="SMT2" s="271"/>
      <c r="SMU2" s="271"/>
      <c r="SMV2" s="271"/>
      <c r="SMW2" s="271"/>
      <c r="SMX2" s="271"/>
      <c r="SMY2" s="271"/>
      <c r="SMZ2" s="271"/>
      <c r="SNA2" s="271"/>
      <c r="SNB2" s="271"/>
      <c r="SNC2" s="271"/>
      <c r="SND2" s="271"/>
      <c r="SNE2" s="271"/>
      <c r="SNF2" s="271"/>
      <c r="SNG2" s="271"/>
      <c r="SNH2" s="271"/>
      <c r="SNI2" s="271"/>
      <c r="SNJ2" s="271"/>
      <c r="SNK2" s="271"/>
      <c r="SNL2" s="271"/>
      <c r="SNM2" s="271"/>
      <c r="SNN2" s="271"/>
      <c r="SNO2" s="271"/>
      <c r="SNP2" s="271"/>
      <c r="SNQ2" s="271"/>
      <c r="SNR2" s="271"/>
      <c r="SNS2" s="271"/>
      <c r="SNT2" s="271"/>
      <c r="SNU2" s="271"/>
      <c r="SNV2" s="271"/>
      <c r="SNW2" s="271"/>
      <c r="SNX2" s="271"/>
      <c r="SNY2" s="271"/>
      <c r="SNZ2" s="271"/>
      <c r="SOA2" s="271"/>
      <c r="SOB2" s="271"/>
      <c r="SOC2" s="271"/>
      <c r="SOD2" s="271"/>
      <c r="SOE2" s="271"/>
      <c r="SOF2" s="271"/>
      <c r="SOG2" s="271"/>
      <c r="SOH2" s="271"/>
      <c r="SOI2" s="271"/>
      <c r="SOJ2" s="271"/>
      <c r="SOK2" s="271"/>
      <c r="SOL2" s="271"/>
      <c r="SOM2" s="271"/>
      <c r="SON2" s="271"/>
      <c r="SOO2" s="271"/>
      <c r="SOP2" s="271"/>
      <c r="SOQ2" s="271"/>
      <c r="SOR2" s="271"/>
      <c r="SOS2" s="271"/>
      <c r="SOT2" s="271"/>
      <c r="SOU2" s="271"/>
      <c r="SOV2" s="271"/>
      <c r="SOW2" s="271"/>
      <c r="SOX2" s="271"/>
      <c r="SOY2" s="271"/>
      <c r="SOZ2" s="271"/>
      <c r="SPA2" s="271"/>
      <c r="SPB2" s="271"/>
      <c r="SPC2" s="271"/>
      <c r="SPD2" s="271"/>
      <c r="SPE2" s="271"/>
      <c r="SPF2" s="271"/>
      <c r="SPG2" s="271"/>
      <c r="SPH2" s="271"/>
      <c r="SPI2" s="271"/>
      <c r="SPJ2" s="271"/>
      <c r="SPK2" s="271"/>
      <c r="SPL2" s="271"/>
      <c r="SPM2" s="271"/>
      <c r="SPN2" s="271"/>
      <c r="SPO2" s="271"/>
      <c r="SPP2" s="271"/>
      <c r="SPQ2" s="271"/>
      <c r="SPR2" s="271"/>
      <c r="SPS2" s="271"/>
      <c r="SPT2" s="271"/>
      <c r="SPU2" s="271"/>
      <c r="SPV2" s="271"/>
      <c r="SPW2" s="271"/>
      <c r="SPX2" s="271"/>
      <c r="SPY2" s="271"/>
      <c r="SPZ2" s="271"/>
      <c r="SQA2" s="271"/>
      <c r="SQB2" s="271"/>
      <c r="SQC2" s="271"/>
      <c r="SQD2" s="271"/>
      <c r="SQE2" s="271"/>
      <c r="SQF2" s="271"/>
      <c r="SQG2" s="271"/>
      <c r="SQH2" s="271"/>
      <c r="SQI2" s="271"/>
      <c r="SQJ2" s="271"/>
      <c r="SQK2" s="271"/>
      <c r="SQL2" s="271"/>
      <c r="SQM2" s="271"/>
      <c r="SQN2" s="271"/>
      <c r="SQO2" s="271"/>
      <c r="SQP2" s="271"/>
      <c r="SQQ2" s="271"/>
      <c r="SQR2" s="271"/>
      <c r="SQS2" s="271"/>
      <c r="SQT2" s="271"/>
      <c r="SQU2" s="271"/>
      <c r="SQV2" s="271"/>
      <c r="SQW2" s="271"/>
      <c r="SQX2" s="271"/>
      <c r="SQY2" s="271"/>
      <c r="SQZ2" s="271"/>
      <c r="SRA2" s="271"/>
      <c r="SRB2" s="271"/>
      <c r="SRC2" s="271"/>
      <c r="SRD2" s="271"/>
      <c r="SRE2" s="271"/>
      <c r="SRF2" s="271"/>
      <c r="SRG2" s="271"/>
      <c r="SRH2" s="271"/>
      <c r="SRI2" s="271"/>
      <c r="SRJ2" s="271"/>
      <c r="SRK2" s="271"/>
      <c r="SRL2" s="271"/>
      <c r="SRM2" s="271"/>
      <c r="SRN2" s="271"/>
      <c r="SRO2" s="271"/>
      <c r="SRP2" s="271"/>
      <c r="SRQ2" s="271"/>
      <c r="SRR2" s="271"/>
      <c r="SRS2" s="271"/>
      <c r="SRT2" s="271"/>
      <c r="SRU2" s="271"/>
      <c r="SRV2" s="271"/>
      <c r="SRW2" s="271"/>
      <c r="SRX2" s="271"/>
      <c r="SRY2" s="271"/>
      <c r="SRZ2" s="271"/>
      <c r="SSA2" s="271"/>
      <c r="SSB2" s="271"/>
      <c r="SSC2" s="271"/>
      <c r="SSD2" s="271"/>
      <c r="SSE2" s="271"/>
      <c r="SSF2" s="271"/>
      <c r="SSG2" s="271"/>
      <c r="SSH2" s="271"/>
      <c r="SSI2" s="271"/>
      <c r="SSJ2" s="271"/>
      <c r="SSK2" s="271"/>
      <c r="SSL2" s="271"/>
      <c r="SSM2" s="271"/>
      <c r="SSN2" s="271"/>
      <c r="SSO2" s="271"/>
      <c r="SSP2" s="271"/>
      <c r="SSQ2" s="271"/>
      <c r="SSR2" s="271"/>
      <c r="SSS2" s="271"/>
      <c r="SST2" s="271"/>
      <c r="SSU2" s="271"/>
      <c r="SSV2" s="271"/>
      <c r="SSW2" s="271"/>
      <c r="SSX2" s="271"/>
      <c r="SSY2" s="271"/>
      <c r="SSZ2" s="271"/>
      <c r="STA2" s="271"/>
      <c r="STB2" s="271"/>
      <c r="STC2" s="271"/>
      <c r="STD2" s="271"/>
      <c r="STE2" s="271"/>
      <c r="STF2" s="271"/>
      <c r="STG2" s="271"/>
      <c r="STH2" s="271"/>
      <c r="STI2" s="271"/>
      <c r="STJ2" s="271"/>
      <c r="STK2" s="271"/>
      <c r="STL2" s="271"/>
      <c r="STM2" s="271"/>
      <c r="STN2" s="271"/>
      <c r="STO2" s="271"/>
      <c r="STP2" s="271"/>
      <c r="STQ2" s="271"/>
      <c r="STR2" s="271"/>
      <c r="STS2" s="271"/>
      <c r="STT2" s="271"/>
      <c r="STU2" s="271"/>
      <c r="STV2" s="271"/>
      <c r="STW2" s="271"/>
      <c r="STX2" s="271"/>
      <c r="STY2" s="271"/>
      <c r="STZ2" s="271"/>
      <c r="SUA2" s="271"/>
      <c r="SUB2" s="271"/>
      <c r="SUC2" s="271"/>
      <c r="SUD2" s="271"/>
      <c r="SUE2" s="271"/>
      <c r="SUF2" s="271"/>
      <c r="SUG2" s="271"/>
      <c r="SUH2" s="271"/>
      <c r="SUI2" s="271"/>
      <c r="SUJ2" s="271"/>
      <c r="SUK2" s="271"/>
      <c r="SUL2" s="271"/>
      <c r="SUM2" s="271"/>
      <c r="SUN2" s="271"/>
      <c r="SUO2" s="271"/>
      <c r="SUP2" s="271"/>
      <c r="SUQ2" s="271"/>
      <c r="SUR2" s="271"/>
      <c r="SUS2" s="271"/>
      <c r="SUT2" s="271"/>
      <c r="SUU2" s="271"/>
      <c r="SUV2" s="271"/>
      <c r="SUW2" s="271"/>
      <c r="SUX2" s="271"/>
      <c r="SUY2" s="271"/>
      <c r="SUZ2" s="271"/>
      <c r="SVA2" s="271"/>
      <c r="SVB2" s="271"/>
      <c r="SVC2" s="271"/>
      <c r="SVD2" s="271"/>
      <c r="SVE2" s="271"/>
      <c r="SVF2" s="271"/>
      <c r="SVG2" s="271"/>
      <c r="SVH2" s="271"/>
      <c r="SVI2" s="271"/>
      <c r="SVJ2" s="271"/>
      <c r="SVK2" s="271"/>
      <c r="SVL2" s="271"/>
      <c r="SVM2" s="271"/>
      <c r="SVN2" s="271"/>
      <c r="SVO2" s="271"/>
      <c r="SVP2" s="271"/>
      <c r="SVQ2" s="271"/>
      <c r="SVR2" s="271"/>
      <c r="SVS2" s="271"/>
      <c r="SVT2" s="271"/>
      <c r="SVU2" s="271"/>
      <c r="SVV2" s="271"/>
      <c r="SVW2" s="271"/>
      <c r="SVX2" s="271"/>
      <c r="SVY2" s="271"/>
      <c r="SVZ2" s="271"/>
      <c r="SWA2" s="271"/>
      <c r="SWB2" s="271"/>
      <c r="SWC2" s="271"/>
      <c r="SWD2" s="271"/>
      <c r="SWE2" s="271"/>
      <c r="SWF2" s="271"/>
      <c r="SWG2" s="271"/>
      <c r="SWH2" s="271"/>
      <c r="SWI2" s="271"/>
      <c r="SWJ2" s="271"/>
      <c r="SWK2" s="271"/>
      <c r="SWL2" s="271"/>
      <c r="SWM2" s="271"/>
      <c r="SWN2" s="271"/>
      <c r="SWO2" s="271"/>
      <c r="SWP2" s="271"/>
      <c r="SWQ2" s="271"/>
      <c r="SWR2" s="271"/>
      <c r="SWS2" s="271"/>
      <c r="SWT2" s="271"/>
      <c r="SWU2" s="271"/>
      <c r="SWV2" s="271"/>
      <c r="SWW2" s="271"/>
      <c r="SWX2" s="271"/>
      <c r="SWY2" s="271"/>
      <c r="SWZ2" s="271"/>
      <c r="SXA2" s="271"/>
      <c r="SXB2" s="271"/>
      <c r="SXC2" s="271"/>
      <c r="SXD2" s="271"/>
      <c r="SXE2" s="271"/>
      <c r="SXF2" s="271"/>
      <c r="SXG2" s="271"/>
      <c r="SXH2" s="271"/>
      <c r="SXI2" s="271"/>
      <c r="SXJ2" s="271"/>
      <c r="SXK2" s="271"/>
      <c r="SXL2" s="271"/>
      <c r="SXM2" s="271"/>
      <c r="SXN2" s="271"/>
      <c r="SXO2" s="271"/>
      <c r="SXP2" s="271"/>
      <c r="SXQ2" s="271"/>
      <c r="SXR2" s="271"/>
      <c r="SXS2" s="271"/>
      <c r="SXT2" s="271"/>
      <c r="SXU2" s="271"/>
      <c r="SXV2" s="271"/>
      <c r="SXW2" s="271"/>
      <c r="SXX2" s="271"/>
      <c r="SXY2" s="271"/>
      <c r="SXZ2" s="271"/>
      <c r="SYA2" s="271"/>
      <c r="SYB2" s="271"/>
      <c r="SYC2" s="271"/>
      <c r="SYD2" s="271"/>
      <c r="SYE2" s="271"/>
      <c r="SYF2" s="271"/>
      <c r="SYG2" s="271"/>
      <c r="SYH2" s="271"/>
      <c r="SYI2" s="271"/>
      <c r="SYJ2" s="271"/>
      <c r="SYK2" s="271"/>
      <c r="SYL2" s="271"/>
      <c r="SYM2" s="271"/>
      <c r="SYN2" s="271"/>
      <c r="SYO2" s="271"/>
      <c r="SYP2" s="271"/>
      <c r="SYQ2" s="271"/>
      <c r="SYR2" s="271"/>
      <c r="SYS2" s="271"/>
      <c r="SYT2" s="271"/>
      <c r="SYU2" s="271"/>
      <c r="SYV2" s="271"/>
      <c r="SYW2" s="271"/>
      <c r="SYX2" s="271"/>
      <c r="SYY2" s="271"/>
      <c r="SYZ2" s="271"/>
      <c r="SZA2" s="271"/>
      <c r="SZB2" s="271"/>
      <c r="SZC2" s="271"/>
      <c r="SZD2" s="271"/>
      <c r="SZE2" s="271"/>
      <c r="SZF2" s="271"/>
      <c r="SZG2" s="271"/>
      <c r="SZH2" s="271"/>
      <c r="SZI2" s="271"/>
      <c r="SZJ2" s="271"/>
      <c r="SZK2" s="271"/>
      <c r="SZL2" s="271"/>
      <c r="SZM2" s="271"/>
      <c r="SZN2" s="271"/>
      <c r="SZO2" s="271"/>
      <c r="SZP2" s="271"/>
      <c r="SZQ2" s="271"/>
      <c r="SZR2" s="271"/>
      <c r="SZS2" s="271"/>
      <c r="SZT2" s="271"/>
      <c r="SZU2" s="271"/>
      <c r="SZV2" s="271"/>
      <c r="SZW2" s="271"/>
      <c r="SZX2" s="271"/>
      <c r="SZY2" s="271"/>
      <c r="SZZ2" s="271"/>
      <c r="TAA2" s="271"/>
      <c r="TAB2" s="271"/>
      <c r="TAC2" s="271"/>
      <c r="TAD2" s="271"/>
      <c r="TAE2" s="271"/>
      <c r="TAF2" s="271"/>
      <c r="TAG2" s="271"/>
      <c r="TAH2" s="271"/>
      <c r="TAI2" s="271"/>
      <c r="TAJ2" s="271"/>
      <c r="TAK2" s="271"/>
      <c r="TAL2" s="271"/>
      <c r="TAM2" s="271"/>
      <c r="TAN2" s="271"/>
      <c r="TAO2" s="271"/>
      <c r="TAP2" s="271"/>
      <c r="TAQ2" s="271"/>
      <c r="TAR2" s="271"/>
      <c r="TAS2" s="271"/>
      <c r="TAT2" s="271"/>
      <c r="TAU2" s="271"/>
      <c r="TAV2" s="271"/>
      <c r="TAW2" s="271"/>
      <c r="TAX2" s="271"/>
      <c r="TAY2" s="271"/>
      <c r="TAZ2" s="271"/>
      <c r="TBA2" s="271"/>
      <c r="TBB2" s="271"/>
      <c r="TBC2" s="271"/>
      <c r="TBD2" s="271"/>
      <c r="TBE2" s="271"/>
      <c r="TBF2" s="271"/>
      <c r="TBG2" s="271"/>
      <c r="TBH2" s="271"/>
      <c r="TBI2" s="271"/>
      <c r="TBJ2" s="271"/>
      <c r="TBK2" s="271"/>
      <c r="TBL2" s="271"/>
      <c r="TBM2" s="271"/>
      <c r="TBN2" s="271"/>
      <c r="TBO2" s="271"/>
      <c r="TBP2" s="271"/>
      <c r="TBQ2" s="271"/>
      <c r="TBR2" s="271"/>
      <c r="TBS2" s="271"/>
      <c r="TBT2" s="271"/>
      <c r="TBU2" s="271"/>
      <c r="TBV2" s="271"/>
      <c r="TBW2" s="271"/>
      <c r="TBX2" s="271"/>
      <c r="TBY2" s="271"/>
      <c r="TBZ2" s="271"/>
      <c r="TCA2" s="271"/>
      <c r="TCB2" s="271"/>
      <c r="TCC2" s="271"/>
      <c r="TCD2" s="271"/>
      <c r="TCE2" s="271"/>
      <c r="TCF2" s="271"/>
      <c r="TCG2" s="271"/>
      <c r="TCH2" s="271"/>
      <c r="TCI2" s="271"/>
      <c r="TCJ2" s="271"/>
      <c r="TCK2" s="271"/>
      <c r="TCL2" s="271"/>
      <c r="TCM2" s="271"/>
      <c r="TCN2" s="271"/>
      <c r="TCO2" s="271"/>
      <c r="TCP2" s="271"/>
      <c r="TCQ2" s="271"/>
      <c r="TCR2" s="271"/>
      <c r="TCS2" s="271"/>
      <c r="TCT2" s="271"/>
      <c r="TCU2" s="271"/>
      <c r="TCV2" s="271"/>
      <c r="TCW2" s="271"/>
      <c r="TCX2" s="271"/>
      <c r="TCY2" s="271"/>
      <c r="TCZ2" s="271"/>
      <c r="TDA2" s="271"/>
      <c r="TDB2" s="271"/>
      <c r="TDC2" s="271"/>
      <c r="TDD2" s="271"/>
      <c r="TDE2" s="271"/>
      <c r="TDF2" s="271"/>
      <c r="TDG2" s="271"/>
      <c r="TDH2" s="271"/>
      <c r="TDI2" s="271"/>
      <c r="TDJ2" s="271"/>
      <c r="TDK2" s="271"/>
      <c r="TDL2" s="271"/>
      <c r="TDM2" s="271"/>
      <c r="TDN2" s="271"/>
      <c r="TDO2" s="271"/>
      <c r="TDP2" s="271"/>
      <c r="TDQ2" s="271"/>
      <c r="TDR2" s="271"/>
      <c r="TDS2" s="271"/>
      <c r="TDT2" s="271"/>
      <c r="TDU2" s="271"/>
      <c r="TDV2" s="271"/>
      <c r="TDW2" s="271"/>
      <c r="TDX2" s="271"/>
      <c r="TDY2" s="271"/>
      <c r="TDZ2" s="271"/>
      <c r="TEA2" s="271"/>
      <c r="TEB2" s="271"/>
      <c r="TEC2" s="271"/>
      <c r="TED2" s="271"/>
      <c r="TEE2" s="271"/>
      <c r="TEF2" s="271"/>
      <c r="TEG2" s="271"/>
      <c r="TEH2" s="271"/>
      <c r="TEI2" s="271"/>
      <c r="TEJ2" s="271"/>
      <c r="TEK2" s="271"/>
      <c r="TEL2" s="271"/>
      <c r="TEM2" s="271"/>
      <c r="TEN2" s="271"/>
      <c r="TEO2" s="271"/>
      <c r="TEP2" s="271"/>
      <c r="TEQ2" s="271"/>
      <c r="TER2" s="271"/>
      <c r="TES2" s="271"/>
      <c r="TET2" s="271"/>
      <c r="TEU2" s="271"/>
      <c r="TEV2" s="271"/>
      <c r="TEW2" s="271"/>
      <c r="TEX2" s="271"/>
      <c r="TEY2" s="271"/>
      <c r="TEZ2" s="271"/>
      <c r="TFA2" s="271"/>
      <c r="TFB2" s="271"/>
      <c r="TFC2" s="271"/>
      <c r="TFD2" s="271"/>
      <c r="TFE2" s="271"/>
      <c r="TFF2" s="271"/>
      <c r="TFG2" s="271"/>
      <c r="TFH2" s="271"/>
      <c r="TFI2" s="271"/>
      <c r="TFJ2" s="271"/>
      <c r="TFK2" s="271"/>
      <c r="TFL2" s="271"/>
      <c r="TFM2" s="271"/>
      <c r="TFN2" s="271"/>
      <c r="TFO2" s="271"/>
      <c r="TFP2" s="271"/>
      <c r="TFQ2" s="271"/>
      <c r="TFR2" s="271"/>
      <c r="TFS2" s="271"/>
      <c r="TFT2" s="271"/>
      <c r="TFU2" s="271"/>
      <c r="TFV2" s="271"/>
      <c r="TFW2" s="271"/>
      <c r="TFX2" s="271"/>
      <c r="TFY2" s="271"/>
      <c r="TFZ2" s="271"/>
      <c r="TGA2" s="271"/>
      <c r="TGB2" s="271"/>
      <c r="TGC2" s="271"/>
      <c r="TGD2" s="271"/>
      <c r="TGE2" s="271"/>
      <c r="TGF2" s="271"/>
      <c r="TGG2" s="271"/>
      <c r="TGH2" s="271"/>
      <c r="TGI2" s="271"/>
      <c r="TGJ2" s="271"/>
      <c r="TGK2" s="271"/>
      <c r="TGL2" s="271"/>
      <c r="TGM2" s="271"/>
      <c r="TGN2" s="271"/>
      <c r="TGO2" s="271"/>
      <c r="TGP2" s="271"/>
      <c r="TGQ2" s="271"/>
      <c r="TGR2" s="271"/>
      <c r="TGS2" s="271"/>
      <c r="TGT2" s="271"/>
      <c r="TGU2" s="271"/>
      <c r="TGV2" s="271"/>
      <c r="TGW2" s="271"/>
      <c r="TGX2" s="271"/>
      <c r="TGY2" s="271"/>
      <c r="TGZ2" s="271"/>
      <c r="THA2" s="271"/>
      <c r="THB2" s="271"/>
      <c r="THC2" s="271"/>
      <c r="THD2" s="271"/>
      <c r="THE2" s="271"/>
      <c r="THF2" s="271"/>
      <c r="THG2" s="271"/>
      <c r="THH2" s="271"/>
      <c r="THI2" s="271"/>
      <c r="THJ2" s="271"/>
      <c r="THK2" s="271"/>
      <c r="THL2" s="271"/>
      <c r="THM2" s="271"/>
      <c r="THN2" s="271"/>
      <c r="THO2" s="271"/>
      <c r="THP2" s="271"/>
      <c r="THQ2" s="271"/>
      <c r="THR2" s="271"/>
      <c r="THS2" s="271"/>
      <c r="THT2" s="271"/>
      <c r="THU2" s="271"/>
      <c r="THV2" s="271"/>
      <c r="THW2" s="271"/>
      <c r="THX2" s="271"/>
      <c r="THY2" s="271"/>
      <c r="THZ2" s="271"/>
      <c r="TIA2" s="271"/>
      <c r="TIB2" s="271"/>
      <c r="TIC2" s="271"/>
      <c r="TID2" s="271"/>
      <c r="TIE2" s="271"/>
      <c r="TIF2" s="271"/>
      <c r="TIG2" s="271"/>
      <c r="TIH2" s="271"/>
      <c r="TII2" s="271"/>
      <c r="TIJ2" s="271"/>
      <c r="TIK2" s="271"/>
      <c r="TIL2" s="271"/>
      <c r="TIM2" s="271"/>
      <c r="TIN2" s="271"/>
      <c r="TIO2" s="271"/>
      <c r="TIP2" s="271"/>
      <c r="TIQ2" s="271"/>
      <c r="TIR2" s="271"/>
      <c r="TIS2" s="271"/>
      <c r="TIT2" s="271"/>
      <c r="TIU2" s="271"/>
      <c r="TIV2" s="271"/>
      <c r="TIW2" s="271"/>
      <c r="TIX2" s="271"/>
      <c r="TIY2" s="271"/>
      <c r="TIZ2" s="271"/>
      <c r="TJA2" s="271"/>
      <c r="TJB2" s="271"/>
      <c r="TJC2" s="271"/>
      <c r="TJD2" s="271"/>
      <c r="TJE2" s="271"/>
      <c r="TJF2" s="271"/>
      <c r="TJG2" s="271"/>
      <c r="TJH2" s="271"/>
      <c r="TJI2" s="271"/>
      <c r="TJJ2" s="271"/>
      <c r="TJK2" s="271"/>
      <c r="TJL2" s="271"/>
      <c r="TJM2" s="271"/>
      <c r="TJN2" s="271"/>
      <c r="TJO2" s="271"/>
      <c r="TJP2" s="271"/>
      <c r="TJQ2" s="271"/>
      <c r="TJR2" s="271"/>
      <c r="TJS2" s="271"/>
      <c r="TJT2" s="271"/>
      <c r="TJU2" s="271"/>
      <c r="TJV2" s="271"/>
      <c r="TJW2" s="271"/>
      <c r="TJX2" s="271"/>
      <c r="TJY2" s="271"/>
      <c r="TJZ2" s="271"/>
      <c r="TKA2" s="271"/>
      <c r="TKB2" s="271"/>
      <c r="TKC2" s="271"/>
      <c r="TKD2" s="271"/>
      <c r="TKE2" s="271"/>
      <c r="TKF2" s="271"/>
      <c r="TKG2" s="271"/>
      <c r="TKH2" s="271"/>
      <c r="TKI2" s="271"/>
      <c r="TKJ2" s="271"/>
      <c r="TKK2" s="271"/>
      <c r="TKL2" s="271"/>
      <c r="TKM2" s="271"/>
      <c r="TKN2" s="271"/>
      <c r="TKO2" s="271"/>
      <c r="TKP2" s="271"/>
      <c r="TKQ2" s="271"/>
      <c r="TKR2" s="271"/>
      <c r="TKS2" s="271"/>
      <c r="TKT2" s="271"/>
      <c r="TKU2" s="271"/>
      <c r="TKV2" s="271"/>
      <c r="TKW2" s="271"/>
      <c r="TKX2" s="271"/>
      <c r="TKY2" s="271"/>
      <c r="TKZ2" s="271"/>
      <c r="TLA2" s="271"/>
      <c r="TLB2" s="271"/>
      <c r="TLC2" s="271"/>
      <c r="TLD2" s="271"/>
      <c r="TLE2" s="271"/>
      <c r="TLF2" s="271"/>
      <c r="TLG2" s="271"/>
      <c r="TLH2" s="271"/>
      <c r="TLI2" s="271"/>
      <c r="TLJ2" s="271"/>
      <c r="TLK2" s="271"/>
      <c r="TLL2" s="271"/>
      <c r="TLM2" s="271"/>
      <c r="TLN2" s="271"/>
      <c r="TLO2" s="271"/>
      <c r="TLP2" s="271"/>
      <c r="TLQ2" s="271"/>
      <c r="TLR2" s="271"/>
      <c r="TLS2" s="271"/>
      <c r="TLT2" s="271"/>
      <c r="TLU2" s="271"/>
      <c r="TLV2" s="271"/>
      <c r="TLW2" s="271"/>
      <c r="TLX2" s="271"/>
      <c r="TLY2" s="271"/>
      <c r="TLZ2" s="271"/>
      <c r="TMA2" s="271"/>
      <c r="TMB2" s="271"/>
      <c r="TMC2" s="271"/>
      <c r="TMD2" s="271"/>
      <c r="TME2" s="271"/>
      <c r="TMF2" s="271"/>
      <c r="TMG2" s="271"/>
      <c r="TMH2" s="271"/>
      <c r="TMI2" s="271"/>
      <c r="TMJ2" s="271"/>
      <c r="TMK2" s="271"/>
      <c r="TML2" s="271"/>
      <c r="TMM2" s="271"/>
      <c r="TMN2" s="271"/>
      <c r="TMO2" s="271"/>
      <c r="TMP2" s="271"/>
      <c r="TMQ2" s="271"/>
      <c r="TMR2" s="271"/>
      <c r="TMS2" s="271"/>
      <c r="TMT2" s="271"/>
      <c r="TMU2" s="271"/>
      <c r="TMV2" s="271"/>
      <c r="TMW2" s="271"/>
      <c r="TMX2" s="271"/>
      <c r="TMY2" s="271"/>
      <c r="TMZ2" s="271"/>
      <c r="TNA2" s="271"/>
      <c r="TNB2" s="271"/>
      <c r="TNC2" s="271"/>
      <c r="TND2" s="271"/>
      <c r="TNE2" s="271"/>
      <c r="TNF2" s="271"/>
      <c r="TNG2" s="271"/>
      <c r="TNH2" s="271"/>
      <c r="TNI2" s="271"/>
      <c r="TNJ2" s="271"/>
      <c r="TNK2" s="271"/>
      <c r="TNL2" s="271"/>
      <c r="TNM2" s="271"/>
      <c r="TNN2" s="271"/>
      <c r="TNO2" s="271"/>
      <c r="TNP2" s="271"/>
      <c r="TNQ2" s="271"/>
      <c r="TNR2" s="271"/>
      <c r="TNS2" s="271"/>
      <c r="TNT2" s="271"/>
      <c r="TNU2" s="271"/>
      <c r="TNV2" s="271"/>
      <c r="TNW2" s="271"/>
      <c r="TNX2" s="271"/>
      <c r="TNY2" s="271"/>
      <c r="TNZ2" s="271"/>
      <c r="TOA2" s="271"/>
      <c r="TOB2" s="271"/>
      <c r="TOC2" s="271"/>
      <c r="TOD2" s="271"/>
      <c r="TOE2" s="271"/>
      <c r="TOF2" s="271"/>
      <c r="TOG2" s="271"/>
      <c r="TOH2" s="271"/>
      <c r="TOI2" s="271"/>
      <c r="TOJ2" s="271"/>
      <c r="TOK2" s="271"/>
      <c r="TOL2" s="271"/>
      <c r="TOM2" s="271"/>
      <c r="TON2" s="271"/>
      <c r="TOO2" s="271"/>
      <c r="TOP2" s="271"/>
      <c r="TOQ2" s="271"/>
      <c r="TOR2" s="271"/>
      <c r="TOS2" s="271"/>
      <c r="TOT2" s="271"/>
      <c r="TOU2" s="271"/>
      <c r="TOV2" s="271"/>
      <c r="TOW2" s="271"/>
      <c r="TOX2" s="271"/>
      <c r="TOY2" s="271"/>
      <c r="TOZ2" s="271"/>
      <c r="TPA2" s="271"/>
      <c r="TPB2" s="271"/>
      <c r="TPC2" s="271"/>
      <c r="TPD2" s="271"/>
      <c r="TPE2" s="271"/>
      <c r="TPF2" s="271"/>
      <c r="TPG2" s="271"/>
      <c r="TPH2" s="271"/>
      <c r="TPI2" s="271"/>
      <c r="TPJ2" s="271"/>
      <c r="TPK2" s="271"/>
      <c r="TPL2" s="271"/>
      <c r="TPM2" s="271"/>
      <c r="TPN2" s="271"/>
      <c r="TPO2" s="271"/>
      <c r="TPP2" s="271"/>
      <c r="TPQ2" s="271"/>
      <c r="TPR2" s="271"/>
      <c r="TPS2" s="271"/>
      <c r="TPT2" s="271"/>
      <c r="TPU2" s="271"/>
      <c r="TPV2" s="271"/>
      <c r="TPW2" s="271"/>
      <c r="TPX2" s="271"/>
      <c r="TPY2" s="271"/>
      <c r="TPZ2" s="271"/>
      <c r="TQA2" s="271"/>
      <c r="TQB2" s="271"/>
      <c r="TQC2" s="271"/>
      <c r="TQD2" s="271"/>
      <c r="TQE2" s="271"/>
      <c r="TQF2" s="271"/>
      <c r="TQG2" s="271"/>
      <c r="TQH2" s="271"/>
      <c r="TQI2" s="271"/>
      <c r="TQJ2" s="271"/>
      <c r="TQK2" s="271"/>
      <c r="TQL2" s="271"/>
      <c r="TQM2" s="271"/>
      <c r="TQN2" s="271"/>
      <c r="TQO2" s="271"/>
      <c r="TQP2" s="271"/>
      <c r="TQQ2" s="271"/>
      <c r="TQR2" s="271"/>
      <c r="TQS2" s="271"/>
      <c r="TQT2" s="271"/>
      <c r="TQU2" s="271"/>
      <c r="TQV2" s="271"/>
      <c r="TQW2" s="271"/>
      <c r="TQX2" s="271"/>
      <c r="TQY2" s="271"/>
      <c r="TQZ2" s="271"/>
      <c r="TRA2" s="271"/>
      <c r="TRB2" s="271"/>
      <c r="TRC2" s="271"/>
      <c r="TRD2" s="271"/>
      <c r="TRE2" s="271"/>
      <c r="TRF2" s="271"/>
      <c r="TRG2" s="271"/>
      <c r="TRH2" s="271"/>
      <c r="TRI2" s="271"/>
      <c r="TRJ2" s="271"/>
      <c r="TRK2" s="271"/>
      <c r="TRL2" s="271"/>
      <c r="TRM2" s="271"/>
      <c r="TRN2" s="271"/>
      <c r="TRO2" s="271"/>
      <c r="TRP2" s="271"/>
      <c r="TRQ2" s="271"/>
      <c r="TRR2" s="271"/>
      <c r="TRS2" s="271"/>
      <c r="TRT2" s="271"/>
      <c r="TRU2" s="271"/>
      <c r="TRV2" s="271"/>
      <c r="TRW2" s="271"/>
      <c r="TRX2" s="271"/>
      <c r="TRY2" s="271"/>
      <c r="TRZ2" s="271"/>
      <c r="TSA2" s="271"/>
      <c r="TSB2" s="271"/>
      <c r="TSC2" s="271"/>
      <c r="TSD2" s="271"/>
      <c r="TSE2" s="271"/>
      <c r="TSF2" s="271"/>
      <c r="TSG2" s="271"/>
      <c r="TSH2" s="271"/>
      <c r="TSI2" s="271"/>
      <c r="TSJ2" s="271"/>
      <c r="TSK2" s="271"/>
      <c r="TSL2" s="271"/>
      <c r="TSM2" s="271"/>
      <c r="TSN2" s="271"/>
      <c r="TSO2" s="271"/>
      <c r="TSP2" s="271"/>
      <c r="TSQ2" s="271"/>
      <c r="TSR2" s="271"/>
      <c r="TSS2" s="271"/>
      <c r="TST2" s="271"/>
      <c r="TSU2" s="271"/>
      <c r="TSV2" s="271"/>
      <c r="TSW2" s="271"/>
      <c r="TSX2" s="271"/>
      <c r="TSY2" s="271"/>
      <c r="TSZ2" s="271"/>
      <c r="TTA2" s="271"/>
      <c r="TTB2" s="271"/>
      <c r="TTC2" s="271"/>
      <c r="TTD2" s="271"/>
      <c r="TTE2" s="271"/>
      <c r="TTF2" s="271"/>
      <c r="TTG2" s="271"/>
      <c r="TTH2" s="271"/>
      <c r="TTI2" s="271"/>
      <c r="TTJ2" s="271"/>
      <c r="TTK2" s="271"/>
      <c r="TTL2" s="271"/>
      <c r="TTM2" s="271"/>
      <c r="TTN2" s="271"/>
      <c r="TTO2" s="271"/>
      <c r="TTP2" s="271"/>
      <c r="TTQ2" s="271"/>
      <c r="TTR2" s="271"/>
      <c r="TTS2" s="271"/>
      <c r="TTT2" s="271"/>
      <c r="TTU2" s="271"/>
      <c r="TTV2" s="271"/>
      <c r="TTW2" s="271"/>
      <c r="TTX2" s="271"/>
      <c r="TTY2" s="271"/>
      <c r="TTZ2" s="271"/>
      <c r="TUA2" s="271"/>
      <c r="TUB2" s="271"/>
      <c r="TUC2" s="271"/>
      <c r="TUD2" s="271"/>
      <c r="TUE2" s="271"/>
      <c r="TUF2" s="271"/>
      <c r="TUG2" s="271"/>
      <c r="TUH2" s="271"/>
      <c r="TUI2" s="271"/>
      <c r="TUJ2" s="271"/>
      <c r="TUK2" s="271"/>
      <c r="TUL2" s="271"/>
      <c r="TUM2" s="271"/>
      <c r="TUN2" s="271"/>
      <c r="TUO2" s="271"/>
      <c r="TUP2" s="271"/>
      <c r="TUQ2" s="271"/>
      <c r="TUR2" s="271"/>
      <c r="TUS2" s="271"/>
      <c r="TUT2" s="271"/>
      <c r="TUU2" s="271"/>
      <c r="TUV2" s="271"/>
      <c r="TUW2" s="271"/>
      <c r="TUX2" s="271"/>
      <c r="TUY2" s="271"/>
      <c r="TUZ2" s="271"/>
      <c r="TVA2" s="271"/>
      <c r="TVB2" s="271"/>
      <c r="TVC2" s="271"/>
      <c r="TVD2" s="271"/>
      <c r="TVE2" s="271"/>
      <c r="TVF2" s="271"/>
      <c r="TVG2" s="271"/>
      <c r="TVH2" s="271"/>
      <c r="TVI2" s="271"/>
      <c r="TVJ2" s="271"/>
      <c r="TVK2" s="271"/>
      <c r="TVL2" s="271"/>
      <c r="TVM2" s="271"/>
      <c r="TVN2" s="271"/>
      <c r="TVO2" s="271"/>
      <c r="TVP2" s="271"/>
      <c r="TVQ2" s="271"/>
      <c r="TVR2" s="271"/>
      <c r="TVS2" s="271"/>
      <c r="TVT2" s="271"/>
      <c r="TVU2" s="271"/>
      <c r="TVV2" s="271"/>
      <c r="TVW2" s="271"/>
      <c r="TVX2" s="271"/>
      <c r="TVY2" s="271"/>
      <c r="TVZ2" s="271"/>
      <c r="TWA2" s="271"/>
      <c r="TWB2" s="271"/>
      <c r="TWC2" s="271"/>
      <c r="TWD2" s="271"/>
      <c r="TWE2" s="271"/>
      <c r="TWF2" s="271"/>
      <c r="TWG2" s="271"/>
      <c r="TWH2" s="271"/>
      <c r="TWI2" s="271"/>
      <c r="TWJ2" s="271"/>
      <c r="TWK2" s="271"/>
      <c r="TWL2" s="271"/>
      <c r="TWM2" s="271"/>
      <c r="TWN2" s="271"/>
      <c r="TWO2" s="271"/>
      <c r="TWP2" s="271"/>
      <c r="TWQ2" s="271"/>
      <c r="TWR2" s="271"/>
      <c r="TWS2" s="271"/>
      <c r="TWT2" s="271"/>
      <c r="TWU2" s="271"/>
      <c r="TWV2" s="271"/>
      <c r="TWW2" s="271"/>
      <c r="TWX2" s="271"/>
      <c r="TWY2" s="271"/>
      <c r="TWZ2" s="271"/>
      <c r="TXA2" s="271"/>
      <c r="TXB2" s="271"/>
      <c r="TXC2" s="271"/>
      <c r="TXD2" s="271"/>
      <c r="TXE2" s="271"/>
      <c r="TXF2" s="271"/>
      <c r="TXG2" s="271"/>
      <c r="TXH2" s="271"/>
      <c r="TXI2" s="271"/>
      <c r="TXJ2" s="271"/>
      <c r="TXK2" s="271"/>
      <c r="TXL2" s="271"/>
      <c r="TXM2" s="271"/>
      <c r="TXN2" s="271"/>
      <c r="TXO2" s="271"/>
      <c r="TXP2" s="271"/>
      <c r="TXQ2" s="271"/>
      <c r="TXR2" s="271"/>
      <c r="TXS2" s="271"/>
      <c r="TXT2" s="271"/>
      <c r="TXU2" s="271"/>
      <c r="TXV2" s="271"/>
      <c r="TXW2" s="271"/>
      <c r="TXX2" s="271"/>
      <c r="TXY2" s="271"/>
      <c r="TXZ2" s="271"/>
      <c r="TYA2" s="271"/>
      <c r="TYB2" s="271"/>
      <c r="TYC2" s="271"/>
      <c r="TYD2" s="271"/>
      <c r="TYE2" s="271"/>
      <c r="TYF2" s="271"/>
      <c r="TYG2" s="271"/>
      <c r="TYH2" s="271"/>
      <c r="TYI2" s="271"/>
      <c r="TYJ2" s="271"/>
      <c r="TYK2" s="271"/>
      <c r="TYL2" s="271"/>
      <c r="TYM2" s="271"/>
      <c r="TYN2" s="271"/>
      <c r="TYO2" s="271"/>
      <c r="TYP2" s="271"/>
      <c r="TYQ2" s="271"/>
      <c r="TYR2" s="271"/>
      <c r="TYS2" s="271"/>
      <c r="TYT2" s="271"/>
      <c r="TYU2" s="271"/>
      <c r="TYV2" s="271"/>
      <c r="TYW2" s="271"/>
      <c r="TYX2" s="271"/>
      <c r="TYY2" s="271"/>
      <c r="TYZ2" s="271"/>
      <c r="TZA2" s="271"/>
      <c r="TZB2" s="271"/>
      <c r="TZC2" s="271"/>
      <c r="TZD2" s="271"/>
      <c r="TZE2" s="271"/>
      <c r="TZF2" s="271"/>
      <c r="TZG2" s="271"/>
      <c r="TZH2" s="271"/>
      <c r="TZI2" s="271"/>
      <c r="TZJ2" s="271"/>
      <c r="TZK2" s="271"/>
      <c r="TZL2" s="271"/>
      <c r="TZM2" s="271"/>
      <c r="TZN2" s="271"/>
      <c r="TZO2" s="271"/>
      <c r="TZP2" s="271"/>
      <c r="TZQ2" s="271"/>
      <c r="TZR2" s="271"/>
      <c r="TZS2" s="271"/>
      <c r="TZT2" s="271"/>
      <c r="TZU2" s="271"/>
      <c r="TZV2" s="271"/>
      <c r="TZW2" s="271"/>
      <c r="TZX2" s="271"/>
      <c r="TZY2" s="271"/>
      <c r="TZZ2" s="271"/>
      <c r="UAA2" s="271"/>
      <c r="UAB2" s="271"/>
      <c r="UAC2" s="271"/>
      <c r="UAD2" s="271"/>
      <c r="UAE2" s="271"/>
      <c r="UAF2" s="271"/>
      <c r="UAG2" s="271"/>
      <c r="UAH2" s="271"/>
      <c r="UAI2" s="271"/>
      <c r="UAJ2" s="271"/>
      <c r="UAK2" s="271"/>
      <c r="UAL2" s="271"/>
      <c r="UAM2" s="271"/>
      <c r="UAN2" s="271"/>
      <c r="UAO2" s="271"/>
      <c r="UAP2" s="271"/>
      <c r="UAQ2" s="271"/>
      <c r="UAR2" s="271"/>
      <c r="UAS2" s="271"/>
      <c r="UAT2" s="271"/>
      <c r="UAU2" s="271"/>
      <c r="UAV2" s="271"/>
      <c r="UAW2" s="271"/>
      <c r="UAX2" s="271"/>
      <c r="UAY2" s="271"/>
      <c r="UAZ2" s="271"/>
      <c r="UBA2" s="271"/>
      <c r="UBB2" s="271"/>
      <c r="UBC2" s="271"/>
      <c r="UBD2" s="271"/>
      <c r="UBE2" s="271"/>
      <c r="UBF2" s="271"/>
      <c r="UBG2" s="271"/>
      <c r="UBH2" s="271"/>
      <c r="UBI2" s="271"/>
      <c r="UBJ2" s="271"/>
      <c r="UBK2" s="271"/>
      <c r="UBL2" s="271"/>
      <c r="UBM2" s="271"/>
      <c r="UBN2" s="271"/>
      <c r="UBO2" s="271"/>
      <c r="UBP2" s="271"/>
      <c r="UBQ2" s="271"/>
      <c r="UBR2" s="271"/>
      <c r="UBS2" s="271"/>
      <c r="UBT2" s="271"/>
      <c r="UBU2" s="271"/>
      <c r="UBV2" s="271"/>
      <c r="UBW2" s="271"/>
      <c r="UBX2" s="271"/>
      <c r="UBY2" s="271"/>
      <c r="UBZ2" s="271"/>
      <c r="UCA2" s="271"/>
      <c r="UCB2" s="271"/>
      <c r="UCC2" s="271"/>
      <c r="UCD2" s="271"/>
      <c r="UCE2" s="271"/>
      <c r="UCF2" s="271"/>
      <c r="UCG2" s="271"/>
      <c r="UCH2" s="271"/>
      <c r="UCI2" s="271"/>
      <c r="UCJ2" s="271"/>
      <c r="UCK2" s="271"/>
      <c r="UCL2" s="271"/>
      <c r="UCM2" s="271"/>
      <c r="UCN2" s="271"/>
      <c r="UCO2" s="271"/>
      <c r="UCP2" s="271"/>
      <c r="UCQ2" s="271"/>
      <c r="UCR2" s="271"/>
      <c r="UCS2" s="271"/>
      <c r="UCT2" s="271"/>
      <c r="UCU2" s="271"/>
      <c r="UCV2" s="271"/>
      <c r="UCW2" s="271"/>
      <c r="UCX2" s="271"/>
      <c r="UCY2" s="271"/>
      <c r="UCZ2" s="271"/>
      <c r="UDA2" s="271"/>
      <c r="UDB2" s="271"/>
      <c r="UDC2" s="271"/>
      <c r="UDD2" s="271"/>
      <c r="UDE2" s="271"/>
      <c r="UDF2" s="271"/>
      <c r="UDG2" s="271"/>
      <c r="UDH2" s="271"/>
      <c r="UDI2" s="271"/>
      <c r="UDJ2" s="271"/>
      <c r="UDK2" s="271"/>
      <c r="UDL2" s="271"/>
      <c r="UDM2" s="271"/>
      <c r="UDN2" s="271"/>
      <c r="UDO2" s="271"/>
      <c r="UDP2" s="271"/>
      <c r="UDQ2" s="271"/>
      <c r="UDR2" s="271"/>
      <c r="UDS2" s="271"/>
      <c r="UDT2" s="271"/>
      <c r="UDU2" s="271"/>
      <c r="UDV2" s="271"/>
      <c r="UDW2" s="271"/>
      <c r="UDX2" s="271"/>
      <c r="UDY2" s="271"/>
      <c r="UDZ2" s="271"/>
      <c r="UEA2" s="271"/>
      <c r="UEB2" s="271"/>
      <c r="UEC2" s="271"/>
      <c r="UED2" s="271"/>
      <c r="UEE2" s="271"/>
      <c r="UEF2" s="271"/>
      <c r="UEG2" s="271"/>
      <c r="UEH2" s="271"/>
      <c r="UEI2" s="271"/>
      <c r="UEJ2" s="271"/>
      <c r="UEK2" s="271"/>
      <c r="UEL2" s="271"/>
      <c r="UEM2" s="271"/>
      <c r="UEN2" s="271"/>
      <c r="UEO2" s="271"/>
      <c r="UEP2" s="271"/>
      <c r="UEQ2" s="271"/>
      <c r="UER2" s="271"/>
      <c r="UES2" s="271"/>
      <c r="UET2" s="271"/>
      <c r="UEU2" s="271"/>
      <c r="UEV2" s="271"/>
      <c r="UEW2" s="271"/>
      <c r="UEX2" s="271"/>
      <c r="UEY2" s="271"/>
      <c r="UEZ2" s="271"/>
      <c r="UFA2" s="271"/>
      <c r="UFB2" s="271"/>
      <c r="UFC2" s="271"/>
      <c r="UFD2" s="271"/>
      <c r="UFE2" s="271"/>
      <c r="UFF2" s="271"/>
      <c r="UFG2" s="271"/>
      <c r="UFH2" s="271"/>
      <c r="UFI2" s="271"/>
      <c r="UFJ2" s="271"/>
      <c r="UFK2" s="271"/>
      <c r="UFL2" s="271"/>
      <c r="UFM2" s="271"/>
      <c r="UFN2" s="271"/>
      <c r="UFO2" s="271"/>
      <c r="UFP2" s="271"/>
      <c r="UFQ2" s="271"/>
      <c r="UFR2" s="271"/>
      <c r="UFS2" s="271"/>
      <c r="UFT2" s="271"/>
      <c r="UFU2" s="271"/>
      <c r="UFV2" s="271"/>
      <c r="UFW2" s="271"/>
      <c r="UFX2" s="271"/>
      <c r="UFY2" s="271"/>
      <c r="UFZ2" s="271"/>
      <c r="UGA2" s="271"/>
      <c r="UGB2" s="271"/>
      <c r="UGC2" s="271"/>
      <c r="UGD2" s="271"/>
      <c r="UGE2" s="271"/>
      <c r="UGF2" s="271"/>
      <c r="UGG2" s="271"/>
      <c r="UGH2" s="271"/>
      <c r="UGI2" s="271"/>
      <c r="UGJ2" s="271"/>
      <c r="UGK2" s="271"/>
      <c r="UGL2" s="271"/>
      <c r="UGM2" s="271"/>
      <c r="UGN2" s="271"/>
      <c r="UGO2" s="271"/>
      <c r="UGP2" s="271"/>
      <c r="UGQ2" s="271"/>
      <c r="UGR2" s="271"/>
      <c r="UGS2" s="271"/>
      <c r="UGT2" s="271"/>
      <c r="UGU2" s="271"/>
      <c r="UGV2" s="271"/>
      <c r="UGW2" s="271"/>
      <c r="UGX2" s="271"/>
      <c r="UGY2" s="271"/>
      <c r="UGZ2" s="271"/>
      <c r="UHA2" s="271"/>
      <c r="UHB2" s="271"/>
      <c r="UHC2" s="271"/>
      <c r="UHD2" s="271"/>
      <c r="UHE2" s="271"/>
      <c r="UHF2" s="271"/>
      <c r="UHG2" s="271"/>
      <c r="UHH2" s="271"/>
      <c r="UHI2" s="271"/>
      <c r="UHJ2" s="271"/>
      <c r="UHK2" s="271"/>
      <c r="UHL2" s="271"/>
      <c r="UHM2" s="271"/>
      <c r="UHN2" s="271"/>
      <c r="UHO2" s="271"/>
      <c r="UHP2" s="271"/>
      <c r="UHQ2" s="271"/>
      <c r="UHR2" s="271"/>
      <c r="UHS2" s="271"/>
      <c r="UHT2" s="271"/>
      <c r="UHU2" s="271"/>
      <c r="UHV2" s="271"/>
      <c r="UHW2" s="271"/>
      <c r="UHX2" s="271"/>
      <c r="UHY2" s="271"/>
      <c r="UHZ2" s="271"/>
      <c r="UIA2" s="271"/>
      <c r="UIB2" s="271"/>
      <c r="UIC2" s="271"/>
      <c r="UID2" s="271"/>
      <c r="UIE2" s="271"/>
      <c r="UIF2" s="271"/>
      <c r="UIG2" s="271"/>
      <c r="UIH2" s="271"/>
      <c r="UII2" s="271"/>
      <c r="UIJ2" s="271"/>
      <c r="UIK2" s="271"/>
      <c r="UIL2" s="271"/>
      <c r="UIM2" s="271"/>
      <c r="UIN2" s="271"/>
      <c r="UIO2" s="271"/>
      <c r="UIP2" s="271"/>
      <c r="UIQ2" s="271"/>
      <c r="UIR2" s="271"/>
      <c r="UIS2" s="271"/>
      <c r="UIT2" s="271"/>
      <c r="UIU2" s="271"/>
      <c r="UIV2" s="271"/>
      <c r="UIW2" s="271"/>
      <c r="UIX2" s="271"/>
      <c r="UIY2" s="271"/>
      <c r="UIZ2" s="271"/>
      <c r="UJA2" s="271"/>
      <c r="UJB2" s="271"/>
      <c r="UJC2" s="271"/>
      <c r="UJD2" s="271"/>
      <c r="UJE2" s="271"/>
      <c r="UJF2" s="271"/>
      <c r="UJG2" s="271"/>
      <c r="UJH2" s="271"/>
      <c r="UJI2" s="271"/>
      <c r="UJJ2" s="271"/>
      <c r="UJK2" s="271"/>
      <c r="UJL2" s="271"/>
      <c r="UJM2" s="271"/>
      <c r="UJN2" s="271"/>
      <c r="UJO2" s="271"/>
      <c r="UJP2" s="271"/>
      <c r="UJQ2" s="271"/>
      <c r="UJR2" s="271"/>
      <c r="UJS2" s="271"/>
      <c r="UJT2" s="271"/>
      <c r="UJU2" s="271"/>
      <c r="UJV2" s="271"/>
      <c r="UJW2" s="271"/>
      <c r="UJX2" s="271"/>
      <c r="UJY2" s="271"/>
      <c r="UJZ2" s="271"/>
      <c r="UKA2" s="271"/>
      <c r="UKB2" s="271"/>
      <c r="UKC2" s="271"/>
      <c r="UKD2" s="271"/>
      <c r="UKE2" s="271"/>
      <c r="UKF2" s="271"/>
      <c r="UKG2" s="271"/>
      <c r="UKH2" s="271"/>
      <c r="UKI2" s="271"/>
      <c r="UKJ2" s="271"/>
      <c r="UKK2" s="271"/>
      <c r="UKL2" s="271"/>
      <c r="UKM2" s="271"/>
      <c r="UKN2" s="271"/>
      <c r="UKO2" s="271"/>
      <c r="UKP2" s="271"/>
      <c r="UKQ2" s="271"/>
      <c r="UKR2" s="271"/>
      <c r="UKS2" s="271"/>
      <c r="UKT2" s="271"/>
      <c r="UKU2" s="271"/>
      <c r="UKV2" s="271"/>
      <c r="UKW2" s="271"/>
      <c r="UKX2" s="271"/>
      <c r="UKY2" s="271"/>
      <c r="UKZ2" s="271"/>
      <c r="ULA2" s="271"/>
      <c r="ULB2" s="271"/>
      <c r="ULC2" s="271"/>
      <c r="ULD2" s="271"/>
      <c r="ULE2" s="271"/>
      <c r="ULF2" s="271"/>
      <c r="ULG2" s="271"/>
      <c r="ULH2" s="271"/>
      <c r="ULI2" s="271"/>
      <c r="ULJ2" s="271"/>
      <c r="ULK2" s="271"/>
      <c r="ULL2" s="271"/>
      <c r="ULM2" s="271"/>
      <c r="ULN2" s="271"/>
      <c r="ULO2" s="271"/>
      <c r="ULP2" s="271"/>
      <c r="ULQ2" s="271"/>
      <c r="ULR2" s="271"/>
      <c r="ULS2" s="271"/>
      <c r="ULT2" s="271"/>
      <c r="ULU2" s="271"/>
      <c r="ULV2" s="271"/>
      <c r="ULW2" s="271"/>
      <c r="ULX2" s="271"/>
      <c r="ULY2" s="271"/>
      <c r="ULZ2" s="271"/>
      <c r="UMA2" s="271"/>
      <c r="UMB2" s="271"/>
      <c r="UMC2" s="271"/>
      <c r="UMD2" s="271"/>
      <c r="UME2" s="271"/>
      <c r="UMF2" s="271"/>
      <c r="UMG2" s="271"/>
      <c r="UMH2" s="271"/>
      <c r="UMI2" s="271"/>
      <c r="UMJ2" s="271"/>
      <c r="UMK2" s="271"/>
      <c r="UML2" s="271"/>
      <c r="UMM2" s="271"/>
      <c r="UMN2" s="271"/>
      <c r="UMO2" s="271"/>
      <c r="UMP2" s="271"/>
      <c r="UMQ2" s="271"/>
      <c r="UMR2" s="271"/>
      <c r="UMS2" s="271"/>
      <c r="UMT2" s="271"/>
      <c r="UMU2" s="271"/>
      <c r="UMV2" s="271"/>
      <c r="UMW2" s="271"/>
      <c r="UMX2" s="271"/>
      <c r="UMY2" s="271"/>
      <c r="UMZ2" s="271"/>
      <c r="UNA2" s="271"/>
      <c r="UNB2" s="271"/>
      <c r="UNC2" s="271"/>
      <c r="UND2" s="271"/>
      <c r="UNE2" s="271"/>
      <c r="UNF2" s="271"/>
      <c r="UNG2" s="271"/>
      <c r="UNH2" s="271"/>
      <c r="UNI2" s="271"/>
      <c r="UNJ2" s="271"/>
      <c r="UNK2" s="271"/>
      <c r="UNL2" s="271"/>
      <c r="UNM2" s="271"/>
      <c r="UNN2" s="271"/>
      <c r="UNO2" s="271"/>
      <c r="UNP2" s="271"/>
      <c r="UNQ2" s="271"/>
      <c r="UNR2" s="271"/>
      <c r="UNS2" s="271"/>
      <c r="UNT2" s="271"/>
      <c r="UNU2" s="271"/>
      <c r="UNV2" s="271"/>
      <c r="UNW2" s="271"/>
      <c r="UNX2" s="271"/>
      <c r="UNY2" s="271"/>
      <c r="UNZ2" s="271"/>
      <c r="UOA2" s="271"/>
      <c r="UOB2" s="271"/>
      <c r="UOC2" s="271"/>
      <c r="UOD2" s="271"/>
      <c r="UOE2" s="271"/>
      <c r="UOF2" s="271"/>
      <c r="UOG2" s="271"/>
      <c r="UOH2" s="271"/>
      <c r="UOI2" s="271"/>
      <c r="UOJ2" s="271"/>
      <c r="UOK2" s="271"/>
      <c r="UOL2" s="271"/>
      <c r="UOM2" s="271"/>
      <c r="UON2" s="271"/>
      <c r="UOO2" s="271"/>
      <c r="UOP2" s="271"/>
      <c r="UOQ2" s="271"/>
      <c r="UOR2" s="271"/>
      <c r="UOS2" s="271"/>
      <c r="UOT2" s="271"/>
      <c r="UOU2" s="271"/>
      <c r="UOV2" s="271"/>
      <c r="UOW2" s="271"/>
      <c r="UOX2" s="271"/>
      <c r="UOY2" s="271"/>
      <c r="UOZ2" s="271"/>
      <c r="UPA2" s="271"/>
      <c r="UPB2" s="271"/>
      <c r="UPC2" s="271"/>
      <c r="UPD2" s="271"/>
      <c r="UPE2" s="271"/>
      <c r="UPF2" s="271"/>
      <c r="UPG2" s="271"/>
      <c r="UPH2" s="271"/>
      <c r="UPI2" s="271"/>
      <c r="UPJ2" s="271"/>
      <c r="UPK2" s="271"/>
      <c r="UPL2" s="271"/>
      <c r="UPM2" s="271"/>
      <c r="UPN2" s="271"/>
      <c r="UPO2" s="271"/>
      <c r="UPP2" s="271"/>
      <c r="UPQ2" s="271"/>
      <c r="UPR2" s="271"/>
      <c r="UPS2" s="271"/>
      <c r="UPT2" s="271"/>
      <c r="UPU2" s="271"/>
      <c r="UPV2" s="271"/>
      <c r="UPW2" s="271"/>
      <c r="UPX2" s="271"/>
      <c r="UPY2" s="271"/>
      <c r="UPZ2" s="271"/>
      <c r="UQA2" s="271"/>
      <c r="UQB2" s="271"/>
      <c r="UQC2" s="271"/>
      <c r="UQD2" s="271"/>
      <c r="UQE2" s="271"/>
      <c r="UQF2" s="271"/>
      <c r="UQG2" s="271"/>
      <c r="UQH2" s="271"/>
      <c r="UQI2" s="271"/>
      <c r="UQJ2" s="271"/>
      <c r="UQK2" s="271"/>
      <c r="UQL2" s="271"/>
      <c r="UQM2" s="271"/>
      <c r="UQN2" s="271"/>
      <c r="UQO2" s="271"/>
      <c r="UQP2" s="271"/>
      <c r="UQQ2" s="271"/>
      <c r="UQR2" s="271"/>
      <c r="UQS2" s="271"/>
      <c r="UQT2" s="271"/>
      <c r="UQU2" s="271"/>
      <c r="UQV2" s="271"/>
      <c r="UQW2" s="271"/>
      <c r="UQX2" s="271"/>
      <c r="UQY2" s="271"/>
      <c r="UQZ2" s="271"/>
      <c r="URA2" s="271"/>
      <c r="URB2" s="271"/>
      <c r="URC2" s="271"/>
      <c r="URD2" s="271"/>
      <c r="URE2" s="271"/>
      <c r="URF2" s="271"/>
      <c r="URG2" s="271"/>
      <c r="URH2" s="271"/>
      <c r="URI2" s="271"/>
      <c r="URJ2" s="271"/>
      <c r="URK2" s="271"/>
      <c r="URL2" s="271"/>
      <c r="URM2" s="271"/>
      <c r="URN2" s="271"/>
      <c r="URO2" s="271"/>
      <c r="URP2" s="271"/>
      <c r="URQ2" s="271"/>
      <c r="URR2" s="271"/>
      <c r="URS2" s="271"/>
      <c r="URT2" s="271"/>
      <c r="URU2" s="271"/>
      <c r="URV2" s="271"/>
      <c r="URW2" s="271"/>
      <c r="URX2" s="271"/>
      <c r="URY2" s="271"/>
      <c r="URZ2" s="271"/>
      <c r="USA2" s="271"/>
      <c r="USB2" s="271"/>
      <c r="USC2" s="271"/>
      <c r="USD2" s="271"/>
      <c r="USE2" s="271"/>
      <c r="USF2" s="271"/>
      <c r="USG2" s="271"/>
      <c r="USH2" s="271"/>
      <c r="USI2" s="271"/>
      <c r="USJ2" s="271"/>
      <c r="USK2" s="271"/>
      <c r="USL2" s="271"/>
      <c r="USM2" s="271"/>
      <c r="USN2" s="271"/>
      <c r="USO2" s="271"/>
      <c r="USP2" s="271"/>
      <c r="USQ2" s="271"/>
      <c r="USR2" s="271"/>
      <c r="USS2" s="271"/>
      <c r="UST2" s="271"/>
      <c r="USU2" s="271"/>
      <c r="USV2" s="271"/>
      <c r="USW2" s="271"/>
      <c r="USX2" s="271"/>
      <c r="USY2" s="271"/>
      <c r="USZ2" s="271"/>
      <c r="UTA2" s="271"/>
      <c r="UTB2" s="271"/>
      <c r="UTC2" s="271"/>
      <c r="UTD2" s="271"/>
      <c r="UTE2" s="271"/>
      <c r="UTF2" s="271"/>
      <c r="UTG2" s="271"/>
      <c r="UTH2" s="271"/>
      <c r="UTI2" s="271"/>
      <c r="UTJ2" s="271"/>
      <c r="UTK2" s="271"/>
      <c r="UTL2" s="271"/>
      <c r="UTM2" s="271"/>
      <c r="UTN2" s="271"/>
      <c r="UTO2" s="271"/>
      <c r="UTP2" s="271"/>
      <c r="UTQ2" s="271"/>
      <c r="UTR2" s="271"/>
      <c r="UTS2" s="271"/>
      <c r="UTT2" s="271"/>
      <c r="UTU2" s="271"/>
      <c r="UTV2" s="271"/>
      <c r="UTW2" s="271"/>
      <c r="UTX2" s="271"/>
      <c r="UTY2" s="271"/>
      <c r="UTZ2" s="271"/>
      <c r="UUA2" s="271"/>
      <c r="UUB2" s="271"/>
      <c r="UUC2" s="271"/>
      <c r="UUD2" s="271"/>
      <c r="UUE2" s="271"/>
      <c r="UUF2" s="271"/>
      <c r="UUG2" s="271"/>
      <c r="UUH2" s="271"/>
      <c r="UUI2" s="271"/>
      <c r="UUJ2" s="271"/>
      <c r="UUK2" s="271"/>
      <c r="UUL2" s="271"/>
      <c r="UUM2" s="271"/>
      <c r="UUN2" s="271"/>
      <c r="UUO2" s="271"/>
      <c r="UUP2" s="271"/>
      <c r="UUQ2" s="271"/>
      <c r="UUR2" s="271"/>
      <c r="UUS2" s="271"/>
      <c r="UUT2" s="271"/>
      <c r="UUU2" s="271"/>
      <c r="UUV2" s="271"/>
      <c r="UUW2" s="271"/>
      <c r="UUX2" s="271"/>
      <c r="UUY2" s="271"/>
      <c r="UUZ2" s="271"/>
      <c r="UVA2" s="271"/>
      <c r="UVB2" s="271"/>
      <c r="UVC2" s="271"/>
      <c r="UVD2" s="271"/>
      <c r="UVE2" s="271"/>
      <c r="UVF2" s="271"/>
      <c r="UVG2" s="271"/>
      <c r="UVH2" s="271"/>
      <c r="UVI2" s="271"/>
      <c r="UVJ2" s="271"/>
      <c r="UVK2" s="271"/>
      <c r="UVL2" s="271"/>
      <c r="UVM2" s="271"/>
      <c r="UVN2" s="271"/>
      <c r="UVO2" s="271"/>
      <c r="UVP2" s="271"/>
      <c r="UVQ2" s="271"/>
      <c r="UVR2" s="271"/>
      <c r="UVS2" s="271"/>
      <c r="UVT2" s="271"/>
      <c r="UVU2" s="271"/>
      <c r="UVV2" s="271"/>
      <c r="UVW2" s="271"/>
      <c r="UVX2" s="271"/>
      <c r="UVY2" s="271"/>
      <c r="UVZ2" s="271"/>
      <c r="UWA2" s="271"/>
      <c r="UWB2" s="271"/>
      <c r="UWC2" s="271"/>
      <c r="UWD2" s="271"/>
      <c r="UWE2" s="271"/>
      <c r="UWF2" s="271"/>
      <c r="UWG2" s="271"/>
      <c r="UWH2" s="271"/>
      <c r="UWI2" s="271"/>
      <c r="UWJ2" s="271"/>
      <c r="UWK2" s="271"/>
      <c r="UWL2" s="271"/>
      <c r="UWM2" s="271"/>
      <c r="UWN2" s="271"/>
      <c r="UWO2" s="271"/>
      <c r="UWP2" s="271"/>
      <c r="UWQ2" s="271"/>
      <c r="UWR2" s="271"/>
      <c r="UWS2" s="271"/>
      <c r="UWT2" s="271"/>
      <c r="UWU2" s="271"/>
      <c r="UWV2" s="271"/>
      <c r="UWW2" s="271"/>
      <c r="UWX2" s="271"/>
      <c r="UWY2" s="271"/>
      <c r="UWZ2" s="271"/>
      <c r="UXA2" s="271"/>
      <c r="UXB2" s="271"/>
      <c r="UXC2" s="271"/>
      <c r="UXD2" s="271"/>
      <c r="UXE2" s="271"/>
      <c r="UXF2" s="271"/>
      <c r="UXG2" s="271"/>
      <c r="UXH2" s="271"/>
      <c r="UXI2" s="271"/>
      <c r="UXJ2" s="271"/>
      <c r="UXK2" s="271"/>
      <c r="UXL2" s="271"/>
      <c r="UXM2" s="271"/>
      <c r="UXN2" s="271"/>
      <c r="UXO2" s="271"/>
      <c r="UXP2" s="271"/>
      <c r="UXQ2" s="271"/>
      <c r="UXR2" s="271"/>
      <c r="UXS2" s="271"/>
      <c r="UXT2" s="271"/>
      <c r="UXU2" s="271"/>
      <c r="UXV2" s="271"/>
      <c r="UXW2" s="271"/>
      <c r="UXX2" s="271"/>
      <c r="UXY2" s="271"/>
      <c r="UXZ2" s="271"/>
      <c r="UYA2" s="271"/>
      <c r="UYB2" s="271"/>
      <c r="UYC2" s="271"/>
      <c r="UYD2" s="271"/>
      <c r="UYE2" s="271"/>
      <c r="UYF2" s="271"/>
      <c r="UYG2" s="271"/>
      <c r="UYH2" s="271"/>
      <c r="UYI2" s="271"/>
      <c r="UYJ2" s="271"/>
      <c r="UYK2" s="271"/>
      <c r="UYL2" s="271"/>
      <c r="UYM2" s="271"/>
      <c r="UYN2" s="271"/>
      <c r="UYO2" s="271"/>
      <c r="UYP2" s="271"/>
      <c r="UYQ2" s="271"/>
      <c r="UYR2" s="271"/>
      <c r="UYS2" s="271"/>
      <c r="UYT2" s="271"/>
      <c r="UYU2" s="271"/>
      <c r="UYV2" s="271"/>
      <c r="UYW2" s="271"/>
      <c r="UYX2" s="271"/>
      <c r="UYY2" s="271"/>
      <c r="UYZ2" s="271"/>
      <c r="UZA2" s="271"/>
      <c r="UZB2" s="271"/>
      <c r="UZC2" s="271"/>
      <c r="UZD2" s="271"/>
      <c r="UZE2" s="271"/>
      <c r="UZF2" s="271"/>
      <c r="UZG2" s="271"/>
      <c r="UZH2" s="271"/>
      <c r="UZI2" s="271"/>
      <c r="UZJ2" s="271"/>
      <c r="UZK2" s="271"/>
      <c r="UZL2" s="271"/>
      <c r="UZM2" s="271"/>
      <c r="UZN2" s="271"/>
      <c r="UZO2" s="271"/>
      <c r="UZP2" s="271"/>
      <c r="UZQ2" s="271"/>
      <c r="UZR2" s="271"/>
      <c r="UZS2" s="271"/>
      <c r="UZT2" s="271"/>
      <c r="UZU2" s="271"/>
      <c r="UZV2" s="271"/>
      <c r="UZW2" s="271"/>
      <c r="UZX2" s="271"/>
      <c r="UZY2" s="271"/>
      <c r="UZZ2" s="271"/>
      <c r="VAA2" s="271"/>
      <c r="VAB2" s="271"/>
      <c r="VAC2" s="271"/>
      <c r="VAD2" s="271"/>
      <c r="VAE2" s="271"/>
      <c r="VAF2" s="271"/>
      <c r="VAG2" s="271"/>
      <c r="VAH2" s="271"/>
      <c r="VAI2" s="271"/>
      <c r="VAJ2" s="271"/>
      <c r="VAK2" s="271"/>
      <c r="VAL2" s="271"/>
      <c r="VAM2" s="271"/>
      <c r="VAN2" s="271"/>
      <c r="VAO2" s="271"/>
      <c r="VAP2" s="271"/>
      <c r="VAQ2" s="271"/>
      <c r="VAR2" s="271"/>
      <c r="VAS2" s="271"/>
      <c r="VAT2" s="271"/>
      <c r="VAU2" s="271"/>
      <c r="VAV2" s="271"/>
      <c r="VAW2" s="271"/>
      <c r="VAX2" s="271"/>
      <c r="VAY2" s="271"/>
      <c r="VAZ2" s="271"/>
      <c r="VBA2" s="271"/>
      <c r="VBB2" s="271"/>
      <c r="VBC2" s="271"/>
      <c r="VBD2" s="271"/>
      <c r="VBE2" s="271"/>
      <c r="VBF2" s="271"/>
      <c r="VBG2" s="271"/>
      <c r="VBH2" s="271"/>
      <c r="VBI2" s="271"/>
      <c r="VBJ2" s="271"/>
      <c r="VBK2" s="271"/>
      <c r="VBL2" s="271"/>
      <c r="VBM2" s="271"/>
      <c r="VBN2" s="271"/>
      <c r="VBO2" s="271"/>
      <c r="VBP2" s="271"/>
      <c r="VBQ2" s="271"/>
      <c r="VBR2" s="271"/>
      <c r="VBS2" s="271"/>
      <c r="VBT2" s="271"/>
      <c r="VBU2" s="271"/>
      <c r="VBV2" s="271"/>
      <c r="VBW2" s="271"/>
      <c r="VBX2" s="271"/>
      <c r="VBY2" s="271"/>
      <c r="VBZ2" s="271"/>
      <c r="VCA2" s="271"/>
      <c r="VCB2" s="271"/>
      <c r="VCC2" s="271"/>
      <c r="VCD2" s="271"/>
      <c r="VCE2" s="271"/>
      <c r="VCF2" s="271"/>
      <c r="VCG2" s="271"/>
      <c r="VCH2" s="271"/>
      <c r="VCI2" s="271"/>
      <c r="VCJ2" s="271"/>
      <c r="VCK2" s="271"/>
      <c r="VCL2" s="271"/>
      <c r="VCM2" s="271"/>
      <c r="VCN2" s="271"/>
      <c r="VCO2" s="271"/>
      <c r="VCP2" s="271"/>
      <c r="VCQ2" s="271"/>
      <c r="VCR2" s="271"/>
      <c r="VCS2" s="271"/>
      <c r="VCT2" s="271"/>
      <c r="VCU2" s="271"/>
      <c r="VCV2" s="271"/>
      <c r="VCW2" s="271"/>
      <c r="VCX2" s="271"/>
      <c r="VCY2" s="271"/>
      <c r="VCZ2" s="271"/>
      <c r="VDA2" s="271"/>
      <c r="VDB2" s="271"/>
      <c r="VDC2" s="271"/>
      <c r="VDD2" s="271"/>
      <c r="VDE2" s="271"/>
      <c r="VDF2" s="271"/>
      <c r="VDG2" s="271"/>
      <c r="VDH2" s="271"/>
      <c r="VDI2" s="271"/>
      <c r="VDJ2" s="271"/>
      <c r="VDK2" s="271"/>
      <c r="VDL2" s="271"/>
      <c r="VDM2" s="271"/>
      <c r="VDN2" s="271"/>
      <c r="VDO2" s="271"/>
      <c r="VDP2" s="271"/>
      <c r="VDQ2" s="271"/>
      <c r="VDR2" s="271"/>
      <c r="VDS2" s="271"/>
      <c r="VDT2" s="271"/>
      <c r="VDU2" s="271"/>
      <c r="VDV2" s="271"/>
      <c r="VDW2" s="271"/>
      <c r="VDX2" s="271"/>
      <c r="VDY2" s="271"/>
      <c r="VDZ2" s="271"/>
      <c r="VEA2" s="271"/>
      <c r="VEB2" s="271"/>
      <c r="VEC2" s="271"/>
      <c r="VED2" s="271"/>
      <c r="VEE2" s="271"/>
      <c r="VEF2" s="271"/>
      <c r="VEG2" s="271"/>
      <c r="VEH2" s="271"/>
      <c r="VEI2" s="271"/>
      <c r="VEJ2" s="271"/>
      <c r="VEK2" s="271"/>
      <c r="VEL2" s="271"/>
      <c r="VEM2" s="271"/>
      <c r="VEN2" s="271"/>
      <c r="VEO2" s="271"/>
      <c r="VEP2" s="271"/>
      <c r="VEQ2" s="271"/>
      <c r="VER2" s="271"/>
      <c r="VES2" s="271"/>
      <c r="VET2" s="271"/>
      <c r="VEU2" s="271"/>
      <c r="VEV2" s="271"/>
      <c r="VEW2" s="271"/>
      <c r="VEX2" s="271"/>
      <c r="VEY2" s="271"/>
      <c r="VEZ2" s="271"/>
      <c r="VFA2" s="271"/>
      <c r="VFB2" s="271"/>
      <c r="VFC2" s="271"/>
      <c r="VFD2" s="271"/>
      <c r="VFE2" s="271"/>
      <c r="VFF2" s="271"/>
      <c r="VFG2" s="271"/>
      <c r="VFH2" s="271"/>
      <c r="VFI2" s="271"/>
      <c r="VFJ2" s="271"/>
      <c r="VFK2" s="271"/>
      <c r="VFL2" s="271"/>
      <c r="VFM2" s="271"/>
      <c r="VFN2" s="271"/>
      <c r="VFO2" s="271"/>
      <c r="VFP2" s="271"/>
      <c r="VFQ2" s="271"/>
      <c r="VFR2" s="271"/>
      <c r="VFS2" s="271"/>
      <c r="VFT2" s="271"/>
      <c r="VFU2" s="271"/>
      <c r="VFV2" s="271"/>
      <c r="VFW2" s="271"/>
      <c r="VFX2" s="271"/>
      <c r="VFY2" s="271"/>
      <c r="VFZ2" s="271"/>
      <c r="VGA2" s="271"/>
      <c r="VGB2" s="271"/>
      <c r="VGC2" s="271"/>
      <c r="VGD2" s="271"/>
      <c r="VGE2" s="271"/>
      <c r="VGF2" s="271"/>
      <c r="VGG2" s="271"/>
      <c r="VGH2" s="271"/>
      <c r="VGI2" s="271"/>
      <c r="VGJ2" s="271"/>
      <c r="VGK2" s="271"/>
      <c r="VGL2" s="271"/>
      <c r="VGM2" s="271"/>
      <c r="VGN2" s="271"/>
      <c r="VGO2" s="271"/>
      <c r="VGP2" s="271"/>
      <c r="VGQ2" s="271"/>
      <c r="VGR2" s="271"/>
      <c r="VGS2" s="271"/>
      <c r="VGT2" s="271"/>
      <c r="VGU2" s="271"/>
      <c r="VGV2" s="271"/>
      <c r="VGW2" s="271"/>
      <c r="VGX2" s="271"/>
      <c r="VGY2" s="271"/>
      <c r="VGZ2" s="271"/>
      <c r="VHA2" s="271"/>
      <c r="VHB2" s="271"/>
      <c r="VHC2" s="271"/>
      <c r="VHD2" s="271"/>
      <c r="VHE2" s="271"/>
      <c r="VHF2" s="271"/>
      <c r="VHG2" s="271"/>
      <c r="VHH2" s="271"/>
      <c r="VHI2" s="271"/>
      <c r="VHJ2" s="271"/>
      <c r="VHK2" s="271"/>
      <c r="VHL2" s="271"/>
      <c r="VHM2" s="271"/>
      <c r="VHN2" s="271"/>
      <c r="VHO2" s="271"/>
      <c r="VHP2" s="271"/>
      <c r="VHQ2" s="271"/>
      <c r="VHR2" s="271"/>
      <c r="VHS2" s="271"/>
      <c r="VHT2" s="271"/>
      <c r="VHU2" s="271"/>
      <c r="VHV2" s="271"/>
      <c r="VHW2" s="271"/>
      <c r="VHX2" s="271"/>
      <c r="VHY2" s="271"/>
      <c r="VHZ2" s="271"/>
      <c r="VIA2" s="271"/>
      <c r="VIB2" s="271"/>
      <c r="VIC2" s="271"/>
      <c r="VID2" s="271"/>
      <c r="VIE2" s="271"/>
      <c r="VIF2" s="271"/>
      <c r="VIG2" s="271"/>
      <c r="VIH2" s="271"/>
      <c r="VII2" s="271"/>
      <c r="VIJ2" s="271"/>
      <c r="VIK2" s="271"/>
      <c r="VIL2" s="271"/>
      <c r="VIM2" s="271"/>
      <c r="VIN2" s="271"/>
      <c r="VIO2" s="271"/>
      <c r="VIP2" s="271"/>
      <c r="VIQ2" s="271"/>
      <c r="VIR2" s="271"/>
      <c r="VIS2" s="271"/>
      <c r="VIT2" s="271"/>
      <c r="VIU2" s="271"/>
      <c r="VIV2" s="271"/>
      <c r="VIW2" s="271"/>
      <c r="VIX2" s="271"/>
      <c r="VIY2" s="271"/>
      <c r="VIZ2" s="271"/>
      <c r="VJA2" s="271"/>
      <c r="VJB2" s="271"/>
      <c r="VJC2" s="271"/>
      <c r="VJD2" s="271"/>
      <c r="VJE2" s="271"/>
      <c r="VJF2" s="271"/>
      <c r="VJG2" s="271"/>
      <c r="VJH2" s="271"/>
      <c r="VJI2" s="271"/>
      <c r="VJJ2" s="271"/>
      <c r="VJK2" s="271"/>
      <c r="VJL2" s="271"/>
      <c r="VJM2" s="271"/>
      <c r="VJN2" s="271"/>
      <c r="VJO2" s="271"/>
      <c r="VJP2" s="271"/>
      <c r="VJQ2" s="271"/>
      <c r="VJR2" s="271"/>
      <c r="VJS2" s="271"/>
      <c r="VJT2" s="271"/>
      <c r="VJU2" s="271"/>
      <c r="VJV2" s="271"/>
      <c r="VJW2" s="271"/>
      <c r="VJX2" s="271"/>
      <c r="VJY2" s="271"/>
      <c r="VJZ2" s="271"/>
      <c r="VKA2" s="271"/>
      <c r="VKB2" s="271"/>
      <c r="VKC2" s="271"/>
      <c r="VKD2" s="271"/>
      <c r="VKE2" s="271"/>
      <c r="VKF2" s="271"/>
      <c r="VKG2" s="271"/>
      <c r="VKH2" s="271"/>
      <c r="VKI2" s="271"/>
      <c r="VKJ2" s="271"/>
      <c r="VKK2" s="271"/>
      <c r="VKL2" s="271"/>
      <c r="VKM2" s="271"/>
      <c r="VKN2" s="271"/>
      <c r="VKO2" s="271"/>
      <c r="VKP2" s="271"/>
      <c r="VKQ2" s="271"/>
      <c r="VKR2" s="271"/>
      <c r="VKS2" s="271"/>
      <c r="VKT2" s="271"/>
      <c r="VKU2" s="271"/>
      <c r="VKV2" s="271"/>
      <c r="VKW2" s="271"/>
      <c r="VKX2" s="271"/>
      <c r="VKY2" s="271"/>
      <c r="VKZ2" s="271"/>
      <c r="VLA2" s="271"/>
      <c r="VLB2" s="271"/>
      <c r="VLC2" s="271"/>
      <c r="VLD2" s="271"/>
      <c r="VLE2" s="271"/>
      <c r="VLF2" s="271"/>
      <c r="VLG2" s="271"/>
      <c r="VLH2" s="271"/>
      <c r="VLI2" s="271"/>
      <c r="VLJ2" s="271"/>
      <c r="VLK2" s="271"/>
      <c r="VLL2" s="271"/>
      <c r="VLM2" s="271"/>
      <c r="VLN2" s="271"/>
      <c r="VLO2" s="271"/>
      <c r="VLP2" s="271"/>
      <c r="VLQ2" s="271"/>
      <c r="VLR2" s="271"/>
      <c r="VLS2" s="271"/>
      <c r="VLT2" s="271"/>
      <c r="VLU2" s="271"/>
      <c r="VLV2" s="271"/>
      <c r="VLW2" s="271"/>
      <c r="VLX2" s="271"/>
      <c r="VLY2" s="271"/>
      <c r="VLZ2" s="271"/>
      <c r="VMA2" s="271"/>
      <c r="VMB2" s="271"/>
      <c r="VMC2" s="271"/>
      <c r="VMD2" s="271"/>
      <c r="VME2" s="271"/>
      <c r="VMF2" s="271"/>
      <c r="VMG2" s="271"/>
      <c r="VMH2" s="271"/>
      <c r="VMI2" s="271"/>
      <c r="VMJ2" s="271"/>
      <c r="VMK2" s="271"/>
      <c r="VML2" s="271"/>
      <c r="VMM2" s="271"/>
      <c r="VMN2" s="271"/>
      <c r="VMO2" s="271"/>
      <c r="VMP2" s="271"/>
      <c r="VMQ2" s="271"/>
      <c r="VMR2" s="271"/>
      <c r="VMS2" s="271"/>
      <c r="VMT2" s="271"/>
      <c r="VMU2" s="271"/>
      <c r="VMV2" s="271"/>
      <c r="VMW2" s="271"/>
      <c r="VMX2" s="271"/>
      <c r="VMY2" s="271"/>
      <c r="VMZ2" s="271"/>
      <c r="VNA2" s="271"/>
      <c r="VNB2" s="271"/>
      <c r="VNC2" s="271"/>
      <c r="VND2" s="271"/>
      <c r="VNE2" s="271"/>
      <c r="VNF2" s="271"/>
      <c r="VNG2" s="271"/>
      <c r="VNH2" s="271"/>
      <c r="VNI2" s="271"/>
      <c r="VNJ2" s="271"/>
      <c r="VNK2" s="271"/>
      <c r="VNL2" s="271"/>
      <c r="VNM2" s="271"/>
      <c r="VNN2" s="271"/>
      <c r="VNO2" s="271"/>
      <c r="VNP2" s="271"/>
      <c r="VNQ2" s="271"/>
      <c r="VNR2" s="271"/>
      <c r="VNS2" s="271"/>
      <c r="VNT2" s="271"/>
      <c r="VNU2" s="271"/>
      <c r="VNV2" s="271"/>
      <c r="VNW2" s="271"/>
      <c r="VNX2" s="271"/>
      <c r="VNY2" s="271"/>
      <c r="VNZ2" s="271"/>
      <c r="VOA2" s="271"/>
      <c r="VOB2" s="271"/>
      <c r="VOC2" s="271"/>
      <c r="VOD2" s="271"/>
      <c r="VOE2" s="271"/>
      <c r="VOF2" s="271"/>
      <c r="VOG2" s="271"/>
      <c r="VOH2" s="271"/>
      <c r="VOI2" s="271"/>
      <c r="VOJ2" s="271"/>
      <c r="VOK2" s="271"/>
      <c r="VOL2" s="271"/>
      <c r="VOM2" s="271"/>
      <c r="VON2" s="271"/>
      <c r="VOO2" s="271"/>
      <c r="VOP2" s="271"/>
      <c r="VOQ2" s="271"/>
      <c r="VOR2" s="271"/>
      <c r="VOS2" s="271"/>
      <c r="VOT2" s="271"/>
      <c r="VOU2" s="271"/>
      <c r="VOV2" s="271"/>
      <c r="VOW2" s="271"/>
      <c r="VOX2" s="271"/>
      <c r="VOY2" s="271"/>
      <c r="VOZ2" s="271"/>
      <c r="VPA2" s="271"/>
      <c r="VPB2" s="271"/>
      <c r="VPC2" s="271"/>
      <c r="VPD2" s="271"/>
      <c r="VPE2" s="271"/>
      <c r="VPF2" s="271"/>
      <c r="VPG2" s="271"/>
      <c r="VPH2" s="271"/>
      <c r="VPI2" s="271"/>
      <c r="VPJ2" s="271"/>
      <c r="VPK2" s="271"/>
      <c r="VPL2" s="271"/>
      <c r="VPM2" s="271"/>
      <c r="VPN2" s="271"/>
      <c r="VPO2" s="271"/>
      <c r="VPP2" s="271"/>
      <c r="VPQ2" s="271"/>
      <c r="VPR2" s="271"/>
      <c r="VPS2" s="271"/>
      <c r="VPT2" s="271"/>
      <c r="VPU2" s="271"/>
      <c r="VPV2" s="271"/>
      <c r="VPW2" s="271"/>
      <c r="VPX2" s="271"/>
      <c r="VPY2" s="271"/>
      <c r="VPZ2" s="271"/>
      <c r="VQA2" s="271"/>
      <c r="VQB2" s="271"/>
      <c r="VQC2" s="271"/>
      <c r="VQD2" s="271"/>
      <c r="VQE2" s="271"/>
      <c r="VQF2" s="271"/>
      <c r="VQG2" s="271"/>
      <c r="VQH2" s="271"/>
      <c r="VQI2" s="271"/>
      <c r="VQJ2" s="271"/>
      <c r="VQK2" s="271"/>
      <c r="VQL2" s="271"/>
      <c r="VQM2" s="271"/>
      <c r="VQN2" s="271"/>
      <c r="VQO2" s="271"/>
      <c r="VQP2" s="271"/>
      <c r="VQQ2" s="271"/>
      <c r="VQR2" s="271"/>
      <c r="VQS2" s="271"/>
      <c r="VQT2" s="271"/>
      <c r="VQU2" s="271"/>
      <c r="VQV2" s="271"/>
      <c r="VQW2" s="271"/>
      <c r="VQX2" s="271"/>
      <c r="VQY2" s="271"/>
      <c r="VQZ2" s="271"/>
      <c r="VRA2" s="271"/>
      <c r="VRB2" s="271"/>
      <c r="VRC2" s="271"/>
      <c r="VRD2" s="271"/>
      <c r="VRE2" s="271"/>
      <c r="VRF2" s="271"/>
      <c r="VRG2" s="271"/>
      <c r="VRH2" s="271"/>
      <c r="VRI2" s="271"/>
      <c r="VRJ2" s="271"/>
      <c r="VRK2" s="271"/>
      <c r="VRL2" s="271"/>
      <c r="VRM2" s="271"/>
      <c r="VRN2" s="271"/>
      <c r="VRO2" s="271"/>
      <c r="VRP2" s="271"/>
      <c r="VRQ2" s="271"/>
      <c r="VRR2" s="271"/>
      <c r="VRS2" s="271"/>
      <c r="VRT2" s="271"/>
      <c r="VRU2" s="271"/>
      <c r="VRV2" s="271"/>
      <c r="VRW2" s="271"/>
      <c r="VRX2" s="271"/>
      <c r="VRY2" s="271"/>
      <c r="VRZ2" s="271"/>
      <c r="VSA2" s="271"/>
      <c r="VSB2" s="271"/>
      <c r="VSC2" s="271"/>
      <c r="VSD2" s="271"/>
      <c r="VSE2" s="271"/>
      <c r="VSF2" s="271"/>
      <c r="VSG2" s="271"/>
      <c r="VSH2" s="271"/>
      <c r="VSI2" s="271"/>
      <c r="VSJ2" s="271"/>
      <c r="VSK2" s="271"/>
      <c r="VSL2" s="271"/>
      <c r="VSM2" s="271"/>
      <c r="VSN2" s="271"/>
      <c r="VSO2" s="271"/>
      <c r="VSP2" s="271"/>
      <c r="VSQ2" s="271"/>
      <c r="VSR2" s="271"/>
      <c r="VSS2" s="271"/>
      <c r="VST2" s="271"/>
      <c r="VSU2" s="271"/>
      <c r="VSV2" s="271"/>
      <c r="VSW2" s="271"/>
      <c r="VSX2" s="271"/>
      <c r="VSY2" s="271"/>
      <c r="VSZ2" s="271"/>
      <c r="VTA2" s="271"/>
      <c r="VTB2" s="271"/>
      <c r="VTC2" s="271"/>
      <c r="VTD2" s="271"/>
      <c r="VTE2" s="271"/>
      <c r="VTF2" s="271"/>
      <c r="VTG2" s="271"/>
      <c r="VTH2" s="271"/>
      <c r="VTI2" s="271"/>
      <c r="VTJ2" s="271"/>
      <c r="VTK2" s="271"/>
      <c r="VTL2" s="271"/>
      <c r="VTM2" s="271"/>
      <c r="VTN2" s="271"/>
      <c r="VTO2" s="271"/>
      <c r="VTP2" s="271"/>
      <c r="VTQ2" s="271"/>
      <c r="VTR2" s="271"/>
      <c r="VTS2" s="271"/>
      <c r="VTT2" s="271"/>
      <c r="VTU2" s="271"/>
      <c r="VTV2" s="271"/>
      <c r="VTW2" s="271"/>
      <c r="VTX2" s="271"/>
      <c r="VTY2" s="271"/>
      <c r="VTZ2" s="271"/>
      <c r="VUA2" s="271"/>
      <c r="VUB2" s="271"/>
      <c r="VUC2" s="271"/>
      <c r="VUD2" s="271"/>
      <c r="VUE2" s="271"/>
      <c r="VUF2" s="271"/>
      <c r="VUG2" s="271"/>
      <c r="VUH2" s="271"/>
      <c r="VUI2" s="271"/>
      <c r="VUJ2" s="271"/>
      <c r="VUK2" s="271"/>
      <c r="VUL2" s="271"/>
      <c r="VUM2" s="271"/>
      <c r="VUN2" s="271"/>
      <c r="VUO2" s="271"/>
      <c r="VUP2" s="271"/>
      <c r="VUQ2" s="271"/>
      <c r="VUR2" s="271"/>
      <c r="VUS2" s="271"/>
      <c r="VUT2" s="271"/>
      <c r="VUU2" s="271"/>
      <c r="VUV2" s="271"/>
      <c r="VUW2" s="271"/>
      <c r="VUX2" s="271"/>
      <c r="VUY2" s="271"/>
      <c r="VUZ2" s="271"/>
      <c r="VVA2" s="271"/>
      <c r="VVB2" s="271"/>
      <c r="VVC2" s="271"/>
      <c r="VVD2" s="271"/>
      <c r="VVE2" s="271"/>
      <c r="VVF2" s="271"/>
      <c r="VVG2" s="271"/>
      <c r="VVH2" s="271"/>
      <c r="VVI2" s="271"/>
      <c r="VVJ2" s="271"/>
      <c r="VVK2" s="271"/>
      <c r="VVL2" s="271"/>
      <c r="VVM2" s="271"/>
      <c r="VVN2" s="271"/>
      <c r="VVO2" s="271"/>
      <c r="VVP2" s="271"/>
      <c r="VVQ2" s="271"/>
      <c r="VVR2" s="271"/>
      <c r="VVS2" s="271"/>
      <c r="VVT2" s="271"/>
      <c r="VVU2" s="271"/>
      <c r="VVV2" s="271"/>
      <c r="VVW2" s="271"/>
      <c r="VVX2" s="271"/>
      <c r="VVY2" s="271"/>
      <c r="VVZ2" s="271"/>
      <c r="VWA2" s="271"/>
      <c r="VWB2" s="271"/>
      <c r="VWC2" s="271"/>
      <c r="VWD2" s="271"/>
      <c r="VWE2" s="271"/>
      <c r="VWF2" s="271"/>
      <c r="VWG2" s="271"/>
      <c r="VWH2" s="271"/>
      <c r="VWI2" s="271"/>
      <c r="VWJ2" s="271"/>
      <c r="VWK2" s="271"/>
      <c r="VWL2" s="271"/>
      <c r="VWM2" s="271"/>
      <c r="VWN2" s="271"/>
      <c r="VWO2" s="271"/>
      <c r="VWP2" s="271"/>
      <c r="VWQ2" s="271"/>
      <c r="VWR2" s="271"/>
      <c r="VWS2" s="271"/>
      <c r="VWT2" s="271"/>
      <c r="VWU2" s="271"/>
      <c r="VWV2" s="271"/>
      <c r="VWW2" s="271"/>
      <c r="VWX2" s="271"/>
      <c r="VWY2" s="271"/>
      <c r="VWZ2" s="271"/>
      <c r="VXA2" s="271"/>
      <c r="VXB2" s="271"/>
      <c r="VXC2" s="271"/>
      <c r="VXD2" s="271"/>
      <c r="VXE2" s="271"/>
      <c r="VXF2" s="271"/>
      <c r="VXG2" s="271"/>
      <c r="VXH2" s="271"/>
      <c r="VXI2" s="271"/>
      <c r="VXJ2" s="271"/>
      <c r="VXK2" s="271"/>
      <c r="VXL2" s="271"/>
      <c r="VXM2" s="271"/>
      <c r="VXN2" s="271"/>
      <c r="VXO2" s="271"/>
      <c r="VXP2" s="271"/>
      <c r="VXQ2" s="271"/>
      <c r="VXR2" s="271"/>
      <c r="VXS2" s="271"/>
      <c r="VXT2" s="271"/>
      <c r="VXU2" s="271"/>
      <c r="VXV2" s="271"/>
      <c r="VXW2" s="271"/>
      <c r="VXX2" s="271"/>
      <c r="VXY2" s="271"/>
      <c r="VXZ2" s="271"/>
      <c r="VYA2" s="271"/>
      <c r="VYB2" s="271"/>
      <c r="VYC2" s="271"/>
      <c r="VYD2" s="271"/>
      <c r="VYE2" s="271"/>
      <c r="VYF2" s="271"/>
      <c r="VYG2" s="271"/>
      <c r="VYH2" s="271"/>
      <c r="VYI2" s="271"/>
      <c r="VYJ2" s="271"/>
      <c r="VYK2" s="271"/>
      <c r="VYL2" s="271"/>
      <c r="VYM2" s="271"/>
      <c r="VYN2" s="271"/>
      <c r="VYO2" s="271"/>
      <c r="VYP2" s="271"/>
      <c r="VYQ2" s="271"/>
      <c r="VYR2" s="271"/>
      <c r="VYS2" s="271"/>
      <c r="VYT2" s="271"/>
      <c r="VYU2" s="271"/>
      <c r="VYV2" s="271"/>
      <c r="VYW2" s="271"/>
      <c r="VYX2" s="271"/>
      <c r="VYY2" s="271"/>
      <c r="VYZ2" s="271"/>
      <c r="VZA2" s="271"/>
      <c r="VZB2" s="271"/>
      <c r="VZC2" s="271"/>
      <c r="VZD2" s="271"/>
      <c r="VZE2" s="271"/>
      <c r="VZF2" s="271"/>
      <c r="VZG2" s="271"/>
      <c r="VZH2" s="271"/>
      <c r="VZI2" s="271"/>
      <c r="VZJ2" s="271"/>
      <c r="VZK2" s="271"/>
      <c r="VZL2" s="271"/>
      <c r="VZM2" s="271"/>
      <c r="VZN2" s="271"/>
      <c r="VZO2" s="271"/>
      <c r="VZP2" s="271"/>
      <c r="VZQ2" s="271"/>
      <c r="VZR2" s="271"/>
      <c r="VZS2" s="271"/>
      <c r="VZT2" s="271"/>
      <c r="VZU2" s="271"/>
      <c r="VZV2" s="271"/>
      <c r="VZW2" s="271"/>
      <c r="VZX2" s="271"/>
      <c r="VZY2" s="271"/>
      <c r="VZZ2" s="271"/>
      <c r="WAA2" s="271"/>
      <c r="WAB2" s="271"/>
      <c r="WAC2" s="271"/>
      <c r="WAD2" s="271"/>
      <c r="WAE2" s="271"/>
      <c r="WAF2" s="271"/>
      <c r="WAG2" s="271"/>
      <c r="WAH2" s="271"/>
      <c r="WAI2" s="271"/>
      <c r="WAJ2" s="271"/>
      <c r="WAK2" s="271"/>
      <c r="WAL2" s="271"/>
      <c r="WAM2" s="271"/>
      <c r="WAN2" s="271"/>
      <c r="WAO2" s="271"/>
      <c r="WAP2" s="271"/>
      <c r="WAQ2" s="271"/>
      <c r="WAR2" s="271"/>
      <c r="WAS2" s="271"/>
      <c r="WAT2" s="271"/>
      <c r="WAU2" s="271"/>
      <c r="WAV2" s="271"/>
      <c r="WAW2" s="271"/>
      <c r="WAX2" s="271"/>
      <c r="WAY2" s="271"/>
      <c r="WAZ2" s="271"/>
      <c r="WBA2" s="271"/>
      <c r="WBB2" s="271"/>
      <c r="WBC2" s="271"/>
      <c r="WBD2" s="271"/>
      <c r="WBE2" s="271"/>
      <c r="WBF2" s="271"/>
      <c r="WBG2" s="271"/>
      <c r="WBH2" s="271"/>
      <c r="WBI2" s="271"/>
      <c r="WBJ2" s="271"/>
      <c r="WBK2" s="271"/>
      <c r="WBL2" s="271"/>
      <c r="WBM2" s="271"/>
      <c r="WBN2" s="271"/>
      <c r="WBO2" s="271"/>
      <c r="WBP2" s="271"/>
      <c r="WBQ2" s="271"/>
      <c r="WBR2" s="271"/>
      <c r="WBS2" s="271"/>
      <c r="WBT2" s="271"/>
      <c r="WBU2" s="271"/>
      <c r="WBV2" s="271"/>
      <c r="WBW2" s="271"/>
      <c r="WBX2" s="271"/>
      <c r="WBY2" s="271"/>
      <c r="WBZ2" s="271"/>
      <c r="WCA2" s="271"/>
      <c r="WCB2" s="271"/>
      <c r="WCC2" s="271"/>
      <c r="WCD2" s="271"/>
      <c r="WCE2" s="271"/>
      <c r="WCF2" s="271"/>
      <c r="WCG2" s="271"/>
      <c r="WCH2" s="271"/>
      <c r="WCI2" s="271"/>
      <c r="WCJ2" s="271"/>
      <c r="WCK2" s="271"/>
      <c r="WCL2" s="271"/>
      <c r="WCM2" s="271"/>
      <c r="WCN2" s="271"/>
      <c r="WCO2" s="271"/>
      <c r="WCP2" s="271"/>
      <c r="WCQ2" s="271"/>
      <c r="WCR2" s="271"/>
      <c r="WCS2" s="271"/>
      <c r="WCT2" s="271"/>
      <c r="WCU2" s="271"/>
      <c r="WCV2" s="271"/>
      <c r="WCW2" s="271"/>
      <c r="WCX2" s="271"/>
      <c r="WCY2" s="271"/>
      <c r="WCZ2" s="271"/>
      <c r="WDA2" s="271"/>
      <c r="WDB2" s="271"/>
      <c r="WDC2" s="271"/>
      <c r="WDD2" s="271"/>
      <c r="WDE2" s="271"/>
      <c r="WDF2" s="271"/>
      <c r="WDG2" s="271"/>
      <c r="WDH2" s="271"/>
      <c r="WDI2" s="271"/>
      <c r="WDJ2" s="271"/>
      <c r="WDK2" s="271"/>
      <c r="WDL2" s="271"/>
      <c r="WDM2" s="271"/>
      <c r="WDN2" s="271"/>
      <c r="WDO2" s="271"/>
      <c r="WDP2" s="271"/>
      <c r="WDQ2" s="271"/>
      <c r="WDR2" s="271"/>
      <c r="WDS2" s="271"/>
      <c r="WDT2" s="271"/>
      <c r="WDU2" s="271"/>
      <c r="WDV2" s="271"/>
      <c r="WDW2" s="271"/>
      <c r="WDX2" s="271"/>
      <c r="WDY2" s="271"/>
      <c r="WDZ2" s="271"/>
      <c r="WEA2" s="271"/>
      <c r="WEB2" s="271"/>
      <c r="WEC2" s="271"/>
      <c r="WED2" s="271"/>
      <c r="WEE2" s="271"/>
      <c r="WEF2" s="271"/>
      <c r="WEG2" s="271"/>
      <c r="WEH2" s="271"/>
      <c r="WEI2" s="271"/>
      <c r="WEJ2" s="271"/>
      <c r="WEK2" s="271"/>
      <c r="WEL2" s="271"/>
      <c r="WEM2" s="271"/>
      <c r="WEN2" s="271"/>
      <c r="WEO2" s="271"/>
      <c r="WEP2" s="271"/>
      <c r="WEQ2" s="271"/>
      <c r="WER2" s="271"/>
      <c r="WES2" s="271"/>
      <c r="WET2" s="271"/>
      <c r="WEU2" s="271"/>
      <c r="WEV2" s="271"/>
      <c r="WEW2" s="271"/>
      <c r="WEX2" s="271"/>
      <c r="WEY2" s="271"/>
      <c r="WEZ2" s="271"/>
      <c r="WFA2" s="271"/>
      <c r="WFB2" s="271"/>
      <c r="WFC2" s="271"/>
      <c r="WFD2" s="271"/>
      <c r="WFE2" s="271"/>
      <c r="WFF2" s="271"/>
      <c r="WFG2" s="271"/>
      <c r="WFH2" s="271"/>
      <c r="WFI2" s="271"/>
      <c r="WFJ2" s="271"/>
      <c r="WFK2" s="271"/>
      <c r="WFL2" s="271"/>
      <c r="WFM2" s="271"/>
      <c r="WFN2" s="271"/>
      <c r="WFO2" s="271"/>
      <c r="WFP2" s="271"/>
      <c r="WFQ2" s="271"/>
      <c r="WFR2" s="271"/>
      <c r="WFS2" s="271"/>
      <c r="WFT2" s="271"/>
      <c r="WFU2" s="271"/>
      <c r="WFV2" s="271"/>
      <c r="WFW2" s="271"/>
      <c r="WFX2" s="271"/>
      <c r="WFY2" s="271"/>
      <c r="WFZ2" s="271"/>
      <c r="WGA2" s="271"/>
      <c r="WGB2" s="271"/>
      <c r="WGC2" s="271"/>
      <c r="WGD2" s="271"/>
      <c r="WGE2" s="271"/>
      <c r="WGF2" s="271"/>
      <c r="WGG2" s="271"/>
      <c r="WGH2" s="271"/>
      <c r="WGI2" s="271"/>
      <c r="WGJ2" s="271"/>
      <c r="WGK2" s="271"/>
      <c r="WGL2" s="271"/>
      <c r="WGM2" s="271"/>
      <c r="WGN2" s="271"/>
      <c r="WGO2" s="271"/>
      <c r="WGP2" s="271"/>
      <c r="WGQ2" s="271"/>
      <c r="WGR2" s="271"/>
      <c r="WGS2" s="271"/>
      <c r="WGT2" s="271"/>
      <c r="WGU2" s="271"/>
      <c r="WGV2" s="271"/>
      <c r="WGW2" s="271"/>
      <c r="WGX2" s="271"/>
      <c r="WGY2" s="271"/>
      <c r="WGZ2" s="271"/>
      <c r="WHA2" s="271"/>
      <c r="WHB2" s="271"/>
      <c r="WHC2" s="271"/>
      <c r="WHD2" s="271"/>
      <c r="WHE2" s="271"/>
      <c r="WHF2" s="271"/>
      <c r="WHG2" s="271"/>
      <c r="WHH2" s="271"/>
      <c r="WHI2" s="271"/>
      <c r="WHJ2" s="271"/>
      <c r="WHK2" s="271"/>
      <c r="WHL2" s="271"/>
      <c r="WHM2" s="271"/>
      <c r="WHN2" s="271"/>
      <c r="WHO2" s="271"/>
      <c r="WHP2" s="271"/>
      <c r="WHQ2" s="271"/>
      <c r="WHR2" s="271"/>
      <c r="WHS2" s="271"/>
      <c r="WHT2" s="271"/>
      <c r="WHU2" s="271"/>
      <c r="WHV2" s="271"/>
      <c r="WHW2" s="271"/>
      <c r="WHX2" s="271"/>
      <c r="WHY2" s="271"/>
      <c r="WHZ2" s="271"/>
      <c r="WIA2" s="271"/>
      <c r="WIB2" s="271"/>
      <c r="WIC2" s="271"/>
      <c r="WID2" s="271"/>
      <c r="WIE2" s="271"/>
      <c r="WIF2" s="271"/>
      <c r="WIG2" s="271"/>
      <c r="WIH2" s="271"/>
      <c r="WII2" s="271"/>
      <c r="WIJ2" s="271"/>
      <c r="WIK2" s="271"/>
      <c r="WIL2" s="271"/>
      <c r="WIM2" s="271"/>
      <c r="WIN2" s="271"/>
      <c r="WIO2" s="271"/>
      <c r="WIP2" s="271"/>
      <c r="WIQ2" s="271"/>
      <c r="WIR2" s="271"/>
      <c r="WIS2" s="271"/>
      <c r="WIT2" s="271"/>
      <c r="WIU2" s="271"/>
      <c r="WIV2" s="271"/>
      <c r="WIW2" s="271"/>
      <c r="WIX2" s="271"/>
      <c r="WIY2" s="271"/>
      <c r="WIZ2" s="271"/>
      <c r="WJA2" s="271"/>
      <c r="WJB2" s="271"/>
      <c r="WJC2" s="271"/>
      <c r="WJD2" s="271"/>
      <c r="WJE2" s="271"/>
      <c r="WJF2" s="271"/>
      <c r="WJG2" s="271"/>
      <c r="WJH2" s="271"/>
      <c r="WJI2" s="271"/>
      <c r="WJJ2" s="271"/>
      <c r="WJK2" s="271"/>
      <c r="WJL2" s="271"/>
      <c r="WJM2" s="271"/>
      <c r="WJN2" s="271"/>
      <c r="WJO2" s="271"/>
      <c r="WJP2" s="271"/>
      <c r="WJQ2" s="271"/>
      <c r="WJR2" s="271"/>
      <c r="WJS2" s="271"/>
      <c r="WJT2" s="271"/>
      <c r="WJU2" s="271"/>
      <c r="WJV2" s="271"/>
      <c r="WJW2" s="271"/>
      <c r="WJX2" s="271"/>
      <c r="WJY2" s="271"/>
      <c r="WJZ2" s="271"/>
      <c r="WKA2" s="271"/>
      <c r="WKB2" s="271"/>
      <c r="WKC2" s="271"/>
      <c r="WKD2" s="271"/>
      <c r="WKE2" s="271"/>
      <c r="WKF2" s="271"/>
      <c r="WKG2" s="271"/>
      <c r="WKH2" s="271"/>
      <c r="WKI2" s="271"/>
      <c r="WKJ2" s="271"/>
      <c r="WKK2" s="271"/>
      <c r="WKL2" s="271"/>
      <c r="WKM2" s="271"/>
      <c r="WKN2" s="271"/>
      <c r="WKO2" s="271"/>
      <c r="WKP2" s="271"/>
      <c r="WKQ2" s="271"/>
      <c r="WKR2" s="271"/>
      <c r="WKS2" s="271"/>
      <c r="WKT2" s="271"/>
      <c r="WKU2" s="271"/>
      <c r="WKV2" s="271"/>
      <c r="WKW2" s="271"/>
      <c r="WKX2" s="271"/>
      <c r="WKY2" s="271"/>
      <c r="WKZ2" s="271"/>
      <c r="WLA2" s="271"/>
      <c r="WLB2" s="271"/>
      <c r="WLC2" s="271"/>
      <c r="WLD2" s="271"/>
      <c r="WLE2" s="271"/>
      <c r="WLF2" s="271"/>
      <c r="WLG2" s="271"/>
      <c r="WLH2" s="271"/>
      <c r="WLI2" s="271"/>
      <c r="WLJ2" s="271"/>
      <c r="WLK2" s="271"/>
      <c r="WLL2" s="271"/>
      <c r="WLM2" s="271"/>
      <c r="WLN2" s="271"/>
      <c r="WLO2" s="271"/>
      <c r="WLP2" s="271"/>
      <c r="WLQ2" s="271"/>
      <c r="WLR2" s="271"/>
      <c r="WLS2" s="271"/>
      <c r="WLT2" s="271"/>
      <c r="WLU2" s="271"/>
      <c r="WLV2" s="271"/>
      <c r="WLW2" s="271"/>
      <c r="WLX2" s="271"/>
      <c r="WLY2" s="271"/>
      <c r="WLZ2" s="271"/>
      <c r="WMA2" s="271"/>
      <c r="WMB2" s="271"/>
      <c r="WMC2" s="271"/>
      <c r="WMD2" s="271"/>
      <c r="WME2" s="271"/>
      <c r="WMF2" s="271"/>
      <c r="WMG2" s="271"/>
      <c r="WMH2" s="271"/>
      <c r="WMI2" s="271"/>
      <c r="WMJ2" s="271"/>
      <c r="WMK2" s="271"/>
      <c r="WML2" s="271"/>
      <c r="WMM2" s="271"/>
      <c r="WMN2" s="271"/>
      <c r="WMO2" s="271"/>
      <c r="WMP2" s="271"/>
      <c r="WMQ2" s="271"/>
      <c r="WMR2" s="271"/>
      <c r="WMS2" s="271"/>
      <c r="WMT2" s="271"/>
      <c r="WMU2" s="271"/>
      <c r="WMV2" s="271"/>
      <c r="WMW2" s="271"/>
      <c r="WMX2" s="271"/>
      <c r="WMY2" s="271"/>
      <c r="WMZ2" s="271"/>
      <c r="WNA2" s="271"/>
      <c r="WNB2" s="271"/>
      <c r="WNC2" s="271"/>
      <c r="WND2" s="271"/>
      <c r="WNE2" s="271"/>
      <c r="WNF2" s="271"/>
      <c r="WNG2" s="271"/>
      <c r="WNH2" s="271"/>
      <c r="WNI2" s="271"/>
      <c r="WNJ2" s="271"/>
      <c r="WNK2" s="271"/>
      <c r="WNL2" s="271"/>
      <c r="WNM2" s="271"/>
      <c r="WNN2" s="271"/>
      <c r="WNO2" s="271"/>
      <c r="WNP2" s="271"/>
      <c r="WNQ2" s="271"/>
      <c r="WNR2" s="271"/>
      <c r="WNS2" s="271"/>
      <c r="WNT2" s="271"/>
      <c r="WNU2" s="271"/>
      <c r="WNV2" s="271"/>
      <c r="WNW2" s="271"/>
      <c r="WNX2" s="271"/>
      <c r="WNY2" s="271"/>
      <c r="WNZ2" s="271"/>
      <c r="WOA2" s="271"/>
      <c r="WOB2" s="271"/>
      <c r="WOC2" s="271"/>
      <c r="WOD2" s="271"/>
      <c r="WOE2" s="271"/>
      <c r="WOF2" s="271"/>
      <c r="WOG2" s="271"/>
      <c r="WOH2" s="271"/>
      <c r="WOI2" s="271"/>
      <c r="WOJ2" s="271"/>
      <c r="WOK2" s="271"/>
      <c r="WOL2" s="271"/>
      <c r="WOM2" s="271"/>
      <c r="WON2" s="271"/>
      <c r="WOO2" s="271"/>
      <c r="WOP2" s="271"/>
      <c r="WOQ2" s="271"/>
      <c r="WOR2" s="271"/>
      <c r="WOS2" s="271"/>
      <c r="WOT2" s="271"/>
      <c r="WOU2" s="271"/>
      <c r="WOV2" s="271"/>
      <c r="WOW2" s="271"/>
      <c r="WOX2" s="271"/>
      <c r="WOY2" s="271"/>
      <c r="WOZ2" s="271"/>
      <c r="WPA2" s="271"/>
      <c r="WPB2" s="271"/>
      <c r="WPC2" s="271"/>
      <c r="WPD2" s="271"/>
      <c r="WPE2" s="271"/>
      <c r="WPF2" s="271"/>
      <c r="WPG2" s="271"/>
      <c r="WPH2" s="271"/>
      <c r="WPI2" s="271"/>
      <c r="WPJ2" s="271"/>
      <c r="WPK2" s="271"/>
      <c r="WPL2" s="271"/>
      <c r="WPM2" s="271"/>
      <c r="WPN2" s="271"/>
      <c r="WPO2" s="271"/>
      <c r="WPP2" s="271"/>
      <c r="WPQ2" s="271"/>
      <c r="WPR2" s="271"/>
      <c r="WPS2" s="271"/>
      <c r="WPT2" s="271"/>
      <c r="WPU2" s="271"/>
      <c r="WPV2" s="271"/>
      <c r="WPW2" s="271"/>
      <c r="WPX2" s="271"/>
      <c r="WPY2" s="271"/>
      <c r="WPZ2" s="271"/>
      <c r="WQA2" s="271"/>
      <c r="WQB2" s="271"/>
      <c r="WQC2" s="271"/>
      <c r="WQD2" s="271"/>
      <c r="WQE2" s="271"/>
      <c r="WQF2" s="271"/>
      <c r="WQG2" s="271"/>
      <c r="WQH2" s="271"/>
      <c r="WQI2" s="271"/>
      <c r="WQJ2" s="271"/>
      <c r="WQK2" s="271"/>
      <c r="WQL2" s="271"/>
      <c r="WQM2" s="271"/>
      <c r="WQN2" s="271"/>
      <c r="WQO2" s="271"/>
      <c r="WQP2" s="271"/>
      <c r="WQQ2" s="271"/>
      <c r="WQR2" s="271"/>
      <c r="WQS2" s="271"/>
      <c r="WQT2" s="271"/>
      <c r="WQU2" s="271"/>
      <c r="WQV2" s="271"/>
      <c r="WQW2" s="271"/>
      <c r="WQX2" s="271"/>
      <c r="WQY2" s="271"/>
      <c r="WQZ2" s="271"/>
      <c r="WRA2" s="271"/>
      <c r="WRB2" s="271"/>
      <c r="WRC2" s="271"/>
      <c r="WRD2" s="271"/>
      <c r="WRE2" s="271"/>
      <c r="WRF2" s="271"/>
      <c r="WRG2" s="271"/>
      <c r="WRH2" s="271"/>
      <c r="WRI2" s="271"/>
      <c r="WRJ2" s="271"/>
      <c r="WRK2" s="271"/>
      <c r="WRL2" s="271"/>
      <c r="WRM2" s="271"/>
      <c r="WRN2" s="271"/>
      <c r="WRO2" s="271"/>
      <c r="WRP2" s="271"/>
      <c r="WRQ2" s="271"/>
      <c r="WRR2" s="271"/>
      <c r="WRS2" s="271"/>
      <c r="WRT2" s="271"/>
      <c r="WRU2" s="271"/>
      <c r="WRV2" s="271"/>
      <c r="WRW2" s="271"/>
      <c r="WRX2" s="271"/>
      <c r="WRY2" s="271"/>
      <c r="WRZ2" s="271"/>
      <c r="WSA2" s="271"/>
      <c r="WSB2" s="271"/>
      <c r="WSC2" s="271"/>
      <c r="WSD2" s="271"/>
      <c r="WSE2" s="271"/>
      <c r="WSF2" s="271"/>
      <c r="WSG2" s="271"/>
      <c r="WSH2" s="271"/>
      <c r="WSI2" s="271"/>
      <c r="WSJ2" s="271"/>
      <c r="WSK2" s="271"/>
      <c r="WSL2" s="271"/>
      <c r="WSM2" s="271"/>
      <c r="WSN2" s="271"/>
      <c r="WSO2" s="271"/>
      <c r="WSP2" s="271"/>
      <c r="WSQ2" s="271"/>
      <c r="WSR2" s="271"/>
      <c r="WSS2" s="271"/>
      <c r="WST2" s="271"/>
      <c r="WSU2" s="271"/>
      <c r="WSV2" s="271"/>
      <c r="WSW2" s="271"/>
      <c r="WSX2" s="271"/>
      <c r="WSY2" s="271"/>
      <c r="WSZ2" s="271"/>
      <c r="WTA2" s="271"/>
      <c r="WTB2" s="271"/>
      <c r="WTC2" s="271"/>
      <c r="WTD2" s="271"/>
      <c r="WTE2" s="271"/>
      <c r="WTF2" s="271"/>
      <c r="WTG2" s="271"/>
      <c r="WTH2" s="271"/>
      <c r="WTI2" s="271"/>
      <c r="WTJ2" s="271"/>
      <c r="WTK2" s="271"/>
      <c r="WTL2" s="271"/>
      <c r="WTM2" s="271"/>
      <c r="WTN2" s="271"/>
      <c r="WTO2" s="271"/>
      <c r="WTP2" s="271"/>
      <c r="WTQ2" s="271"/>
      <c r="WTR2" s="271"/>
      <c r="WTS2" s="271"/>
      <c r="WTT2" s="271"/>
      <c r="WTU2" s="271"/>
      <c r="WTV2" s="271"/>
      <c r="WTW2" s="271"/>
      <c r="WTX2" s="271"/>
      <c r="WTY2" s="271"/>
      <c r="WTZ2" s="271"/>
      <c r="WUA2" s="271"/>
      <c r="WUB2" s="271"/>
      <c r="WUC2" s="271"/>
      <c r="WUD2" s="271"/>
      <c r="WUE2" s="271"/>
      <c r="WUF2" s="271"/>
      <c r="WUG2" s="271"/>
      <c r="WUH2" s="271"/>
      <c r="WUI2" s="271"/>
      <c r="WUJ2" s="271"/>
      <c r="WUK2" s="271"/>
      <c r="WUL2" s="271"/>
      <c r="WUM2" s="271"/>
      <c r="WUN2" s="271"/>
      <c r="WUO2" s="271"/>
      <c r="WUP2" s="271"/>
      <c r="WUQ2" s="271"/>
      <c r="WUR2" s="271"/>
      <c r="WUS2" s="271"/>
      <c r="WUT2" s="271"/>
      <c r="WUU2" s="271"/>
      <c r="WUV2" s="271"/>
      <c r="WUW2" s="271"/>
      <c r="WUX2" s="271"/>
      <c r="WUY2" s="271"/>
      <c r="WUZ2" s="271"/>
      <c r="WVA2" s="271"/>
      <c r="WVB2" s="271"/>
      <c r="WVC2" s="271"/>
      <c r="WVD2" s="271"/>
      <c r="WVE2" s="271"/>
      <c r="WVF2" s="271"/>
      <c r="WVG2" s="271"/>
      <c r="WVH2" s="271"/>
      <c r="WVI2" s="271"/>
      <c r="WVJ2" s="271"/>
      <c r="WVK2" s="271"/>
      <c r="WVL2" s="271"/>
      <c r="WVM2" s="271"/>
      <c r="WVN2" s="271"/>
      <c r="WVO2" s="271"/>
      <c r="WVP2" s="271"/>
      <c r="WVQ2" s="271"/>
      <c r="WVR2" s="271"/>
      <c r="WVS2" s="271"/>
      <c r="WVT2" s="271"/>
      <c r="WVU2" s="271"/>
      <c r="WVV2" s="271"/>
      <c r="WVW2" s="271"/>
      <c r="WVX2" s="271"/>
      <c r="WVY2" s="271"/>
      <c r="WVZ2" s="271"/>
      <c r="WWA2" s="271"/>
      <c r="WWB2" s="271"/>
      <c r="WWC2" s="271"/>
      <c r="WWD2" s="271"/>
      <c r="WWE2" s="271"/>
      <c r="WWF2" s="271"/>
      <c r="WWG2" s="271"/>
      <c r="WWH2" s="271"/>
      <c r="WWI2" s="271"/>
      <c r="WWJ2" s="271"/>
      <c r="WWK2" s="271"/>
      <c r="WWL2" s="271"/>
      <c r="WWM2" s="271"/>
      <c r="WWN2" s="271"/>
      <c r="WWO2" s="271"/>
      <c r="WWP2" s="271"/>
      <c r="WWQ2" s="271"/>
      <c r="WWR2" s="271"/>
      <c r="WWS2" s="271"/>
      <c r="WWT2" s="271"/>
      <c r="WWU2" s="271"/>
      <c r="WWV2" s="271"/>
      <c r="WWW2" s="271"/>
      <c r="WWX2" s="271"/>
      <c r="WWY2" s="271"/>
      <c r="WWZ2" s="271"/>
      <c r="WXA2" s="271"/>
      <c r="WXB2" s="271"/>
      <c r="WXC2" s="271"/>
      <c r="WXD2" s="271"/>
      <c r="WXE2" s="271"/>
      <c r="WXF2" s="271"/>
      <c r="WXG2" s="271"/>
      <c r="WXH2" s="271"/>
      <c r="WXI2" s="271"/>
      <c r="WXJ2" s="271"/>
      <c r="WXK2" s="271"/>
      <c r="WXL2" s="271"/>
      <c r="WXM2" s="271"/>
      <c r="WXN2" s="271"/>
      <c r="WXO2" s="271"/>
      <c r="WXP2" s="271"/>
      <c r="WXQ2" s="271"/>
      <c r="WXR2" s="271"/>
      <c r="WXS2" s="271"/>
      <c r="WXT2" s="271"/>
      <c r="WXU2" s="271"/>
      <c r="WXV2" s="271"/>
      <c r="WXW2" s="271"/>
      <c r="WXX2" s="271"/>
      <c r="WXY2" s="271"/>
      <c r="WXZ2" s="271"/>
      <c r="WYA2" s="271"/>
      <c r="WYB2" s="271"/>
      <c r="WYC2" s="271"/>
      <c r="WYD2" s="271"/>
      <c r="WYE2" s="271"/>
      <c r="WYF2" s="271"/>
      <c r="WYG2" s="271"/>
      <c r="WYH2" s="271"/>
      <c r="WYI2" s="271"/>
      <c r="WYJ2" s="271"/>
      <c r="WYK2" s="271"/>
      <c r="WYL2" s="271"/>
      <c r="WYM2" s="271"/>
      <c r="WYN2" s="271"/>
      <c r="WYO2" s="271"/>
      <c r="WYP2" s="271"/>
      <c r="WYQ2" s="271"/>
      <c r="WYR2" s="271"/>
      <c r="WYS2" s="271"/>
      <c r="WYT2" s="271"/>
      <c r="WYU2" s="271"/>
      <c r="WYV2" s="271"/>
      <c r="WYW2" s="271"/>
      <c r="WYX2" s="271"/>
      <c r="WYY2" s="271"/>
      <c r="WYZ2" s="271"/>
      <c r="WZA2" s="271"/>
      <c r="WZB2" s="271"/>
      <c r="WZC2" s="271"/>
      <c r="WZD2" s="271"/>
      <c r="WZE2" s="271"/>
      <c r="WZF2" s="271"/>
      <c r="WZG2" s="271"/>
      <c r="WZH2" s="271"/>
      <c r="WZI2" s="271"/>
      <c r="WZJ2" s="271"/>
      <c r="WZK2" s="271"/>
      <c r="WZL2" s="271"/>
      <c r="WZM2" s="271"/>
      <c r="WZN2" s="271"/>
      <c r="WZO2" s="271"/>
      <c r="WZP2" s="271"/>
      <c r="WZQ2" s="271"/>
      <c r="WZR2" s="271"/>
      <c r="WZS2" s="271"/>
      <c r="WZT2" s="271"/>
      <c r="WZU2" s="271"/>
      <c r="WZV2" s="271"/>
      <c r="WZW2" s="271"/>
      <c r="WZX2" s="271"/>
      <c r="WZY2" s="271"/>
      <c r="WZZ2" s="271"/>
      <c r="XAA2" s="271"/>
      <c r="XAB2" s="271"/>
      <c r="XAC2" s="271"/>
      <c r="XAD2" s="271"/>
      <c r="XAE2" s="271"/>
      <c r="XAF2" s="271"/>
      <c r="XAG2" s="271"/>
      <c r="XAH2" s="271"/>
      <c r="XAI2" s="271"/>
      <c r="XAJ2" s="271"/>
      <c r="XAK2" s="271"/>
      <c r="XAL2" s="271"/>
      <c r="XAM2" s="271"/>
      <c r="XAN2" s="271"/>
      <c r="XAO2" s="271"/>
      <c r="XAP2" s="271"/>
      <c r="XAQ2" s="271"/>
      <c r="XAR2" s="271"/>
      <c r="XAS2" s="271"/>
      <c r="XAT2" s="271"/>
      <c r="XAU2" s="271"/>
      <c r="XAV2" s="271"/>
      <c r="XAW2" s="271"/>
      <c r="XAX2" s="271"/>
      <c r="XAY2" s="271"/>
      <c r="XAZ2" s="271"/>
      <c r="XBA2" s="271"/>
      <c r="XBB2" s="271"/>
      <c r="XBC2" s="271"/>
      <c r="XBD2" s="271"/>
      <c r="XBE2" s="271"/>
      <c r="XBF2" s="271"/>
      <c r="XBG2" s="271"/>
      <c r="XBH2" s="271"/>
      <c r="XBI2" s="271"/>
      <c r="XBJ2" s="271"/>
      <c r="XBK2" s="271"/>
      <c r="XBL2" s="271"/>
      <c r="XBM2" s="271"/>
      <c r="XBN2" s="271"/>
      <c r="XBO2" s="271"/>
      <c r="XBP2" s="271"/>
      <c r="XBQ2" s="271"/>
      <c r="XBR2" s="271"/>
      <c r="XBS2" s="271"/>
      <c r="XBT2" s="271"/>
      <c r="XBU2" s="271"/>
      <c r="XBV2" s="271"/>
      <c r="XBW2" s="271"/>
      <c r="XBX2" s="271"/>
      <c r="XBY2" s="271"/>
      <c r="XBZ2" s="271"/>
      <c r="XCA2" s="271"/>
      <c r="XCB2" s="271"/>
      <c r="XCC2" s="271"/>
      <c r="XCD2" s="271"/>
      <c r="XCE2" s="271"/>
      <c r="XCF2" s="271"/>
      <c r="XCG2" s="271"/>
      <c r="XCH2" s="271"/>
      <c r="XCI2" s="271"/>
      <c r="XCJ2" s="271"/>
      <c r="XCK2" s="271"/>
      <c r="XCL2" s="271"/>
      <c r="XCM2" s="271"/>
      <c r="XCN2" s="271"/>
      <c r="XCO2" s="271"/>
      <c r="XCP2" s="271"/>
      <c r="XCQ2" s="271"/>
      <c r="XCR2" s="271"/>
      <c r="XCS2" s="271"/>
      <c r="XCT2" s="271"/>
      <c r="XCU2" s="271"/>
      <c r="XCV2" s="271"/>
      <c r="XCW2" s="271"/>
      <c r="XCX2" s="271"/>
      <c r="XCY2" s="271"/>
      <c r="XCZ2" s="271"/>
      <c r="XDA2" s="271"/>
      <c r="XDB2" s="271"/>
      <c r="XDC2" s="271"/>
      <c r="XDD2" s="271"/>
      <c r="XDE2" s="271"/>
      <c r="XDF2" s="271"/>
      <c r="XDG2" s="271"/>
      <c r="XDH2" s="271"/>
      <c r="XDI2" s="271"/>
      <c r="XDJ2" s="271"/>
      <c r="XDK2" s="271"/>
      <c r="XDL2" s="271"/>
      <c r="XDM2" s="271"/>
      <c r="XDN2" s="271"/>
      <c r="XDO2" s="271"/>
      <c r="XDP2" s="271"/>
      <c r="XDQ2" s="271"/>
      <c r="XDR2" s="271"/>
      <c r="XDS2" s="271"/>
      <c r="XDT2" s="271"/>
      <c r="XDU2" s="271"/>
      <c r="XDV2" s="271"/>
      <c r="XDW2" s="271"/>
      <c r="XDX2" s="271"/>
      <c r="XDY2" s="271"/>
      <c r="XDZ2" s="271"/>
      <c r="XEA2" s="271"/>
      <c r="XEB2" s="271"/>
      <c r="XEC2" s="271"/>
      <c r="XED2" s="271"/>
      <c r="XEE2" s="271"/>
      <c r="XEF2" s="271"/>
      <c r="XEG2" s="271"/>
      <c r="XEH2" s="271"/>
      <c r="XEI2" s="271"/>
      <c r="XEJ2" s="271"/>
      <c r="XEK2" s="271"/>
      <c r="XEL2" s="271"/>
    </row>
    <row r="3" spans="1:16384" x14ac:dyDescent="0.25">
      <c r="A3" s="88" t="s">
        <v>274</v>
      </c>
      <c r="B3" s="89" t="s">
        <v>7</v>
      </c>
      <c r="C3" s="90" t="s">
        <v>22</v>
      </c>
      <c r="D3" s="91"/>
      <c r="E3" s="92"/>
      <c r="F3" s="93">
        <v>4475</v>
      </c>
      <c r="G3" s="94">
        <v>5293</v>
      </c>
      <c r="H3" s="94">
        <v>6465</v>
      </c>
      <c r="I3" s="95">
        <v>8137</v>
      </c>
      <c r="J3" s="96"/>
      <c r="K3" s="97"/>
      <c r="L3" s="90"/>
      <c r="M3" s="91"/>
      <c r="N3" s="97"/>
      <c r="O3" s="97"/>
      <c r="P3" s="90"/>
      <c r="Q3" s="91"/>
      <c r="R3" s="97"/>
      <c r="S3" s="97"/>
      <c r="T3" s="90"/>
      <c r="U3" s="91"/>
      <c r="V3" s="97"/>
      <c r="W3" s="97"/>
      <c r="X3" s="98"/>
      <c r="Y3" s="98"/>
      <c r="Z3" s="98"/>
      <c r="AA3" s="98"/>
      <c r="AB3" s="98"/>
      <c r="AC3" s="98"/>
      <c r="AD3" s="99"/>
      <c r="MU3" s="81"/>
      <c r="MV3" s="81"/>
      <c r="MW3" s="81"/>
      <c r="MX3" s="81"/>
      <c r="MY3" s="81"/>
      <c r="MZ3" s="81"/>
      <c r="NA3" s="81"/>
      <c r="NB3" s="81"/>
      <c r="NC3" s="81"/>
      <c r="ND3" s="81"/>
      <c r="NE3" s="81"/>
      <c r="NF3" s="81"/>
      <c r="NG3" s="81"/>
      <c r="NH3" s="81"/>
      <c r="NI3" s="81"/>
      <c r="NJ3" s="81"/>
      <c r="NK3" s="81"/>
      <c r="NL3" s="81"/>
      <c r="NM3" s="81"/>
      <c r="NN3" s="81"/>
      <c r="NO3" s="81"/>
      <c r="NP3" s="81"/>
      <c r="NQ3" s="81"/>
      <c r="NR3" s="81"/>
      <c r="NS3" s="81"/>
      <c r="NT3" s="81"/>
      <c r="NU3" s="81"/>
      <c r="NV3" s="81"/>
      <c r="NW3" s="81"/>
      <c r="NX3" s="81"/>
      <c r="NY3" s="81"/>
      <c r="NZ3" s="81"/>
      <c r="OA3" s="81"/>
      <c r="OB3" s="81"/>
      <c r="OC3" s="81"/>
      <c r="OD3" s="81"/>
      <c r="OE3" s="81"/>
      <c r="OF3" s="81"/>
      <c r="OG3" s="81"/>
      <c r="OH3" s="81"/>
      <c r="OI3" s="81"/>
      <c r="OJ3" s="81"/>
      <c r="OK3" s="81"/>
      <c r="OL3" s="81"/>
      <c r="OM3" s="81"/>
      <c r="ON3" s="81"/>
      <c r="OO3" s="81"/>
      <c r="OP3" s="81"/>
      <c r="OQ3" s="81"/>
      <c r="OR3" s="81"/>
      <c r="OS3" s="81"/>
      <c r="OT3" s="81"/>
      <c r="OU3" s="81"/>
      <c r="OV3" s="81"/>
      <c r="OW3" s="81"/>
      <c r="OX3" s="81"/>
      <c r="OY3" s="81"/>
      <c r="OZ3" s="81"/>
      <c r="PA3" s="81"/>
      <c r="PB3" s="81"/>
      <c r="PC3" s="81"/>
      <c r="PD3" s="81"/>
      <c r="PE3" s="81"/>
      <c r="PF3" s="81"/>
      <c r="PG3" s="81"/>
      <c r="PH3" s="81"/>
      <c r="PI3" s="81"/>
      <c r="PJ3" s="81"/>
      <c r="PK3" s="81"/>
      <c r="PL3" s="81"/>
      <c r="PM3" s="81"/>
      <c r="PN3" s="81"/>
      <c r="PO3" s="81"/>
      <c r="PP3" s="81"/>
      <c r="PQ3" s="81"/>
      <c r="PR3" s="81"/>
      <c r="PS3" s="81"/>
      <c r="PT3" s="81"/>
      <c r="PU3" s="81"/>
      <c r="PV3" s="81"/>
      <c r="PW3" s="81"/>
      <c r="PX3" s="81"/>
      <c r="PY3" s="81"/>
      <c r="PZ3" s="81"/>
      <c r="QA3" s="81"/>
      <c r="QB3" s="81"/>
      <c r="QC3" s="81"/>
      <c r="QD3" s="81"/>
      <c r="QE3" s="81"/>
      <c r="QF3" s="81"/>
      <c r="QG3" s="81"/>
      <c r="QH3" s="81"/>
      <c r="QI3" s="81"/>
      <c r="QJ3" s="81"/>
      <c r="QK3" s="81"/>
      <c r="QL3" s="81"/>
      <c r="QM3" s="81"/>
      <c r="QN3" s="81"/>
      <c r="QO3" s="81"/>
      <c r="QP3" s="81"/>
      <c r="QQ3" s="81"/>
      <c r="QR3" s="81"/>
      <c r="QS3" s="81"/>
      <c r="QT3" s="81"/>
      <c r="QU3" s="81"/>
      <c r="QV3" s="81"/>
      <c r="QW3" s="81"/>
      <c r="QX3" s="81"/>
      <c r="QY3" s="81"/>
      <c r="QZ3" s="81"/>
      <c r="RA3" s="81"/>
      <c r="RB3" s="81"/>
      <c r="RC3" s="81"/>
      <c r="RD3" s="81"/>
      <c r="RE3" s="81"/>
      <c r="RF3" s="81"/>
    </row>
    <row r="4" spans="1:16384" x14ac:dyDescent="0.25">
      <c r="A4" s="100"/>
      <c r="B4" s="101" t="s">
        <v>28</v>
      </c>
      <c r="C4" s="102" t="s">
        <v>22</v>
      </c>
      <c r="D4" s="103"/>
      <c r="E4" s="104"/>
      <c r="F4" s="105">
        <f>F6</f>
        <v>388.15783470478345</v>
      </c>
      <c r="G4" s="106">
        <f>G6</f>
        <v>571.69271085695527</v>
      </c>
      <c r="H4" s="106">
        <f>SUM(H6,H8)</f>
        <v>1007</v>
      </c>
      <c r="I4" s="107">
        <f>SUM(I6,I8)</f>
        <v>1823</v>
      </c>
      <c r="J4" s="108"/>
      <c r="K4" s="109"/>
      <c r="L4" s="102"/>
      <c r="M4" s="103"/>
      <c r="N4" s="109"/>
      <c r="O4" s="109"/>
      <c r="P4" s="102"/>
      <c r="Q4" s="103"/>
      <c r="R4" s="109"/>
      <c r="S4" s="109"/>
      <c r="T4" s="102"/>
      <c r="U4" s="103"/>
      <c r="V4" s="109"/>
      <c r="W4" s="109"/>
      <c r="X4" s="110"/>
      <c r="Y4" s="110"/>
      <c r="Z4" s="110"/>
      <c r="AA4" s="110"/>
      <c r="AB4" s="110"/>
      <c r="AC4" s="110"/>
      <c r="AD4" s="264" t="s">
        <v>520</v>
      </c>
      <c r="MU4" s="81"/>
      <c r="MV4" s="81"/>
      <c r="MW4" s="81"/>
      <c r="MX4" s="81"/>
      <c r="MY4" s="81"/>
      <c r="MZ4" s="81"/>
      <c r="NA4" s="81"/>
      <c r="NB4" s="81"/>
      <c r="NC4" s="81"/>
      <c r="ND4" s="81"/>
      <c r="NE4" s="81"/>
      <c r="NF4" s="81"/>
      <c r="NG4" s="81"/>
      <c r="NH4" s="81"/>
      <c r="NI4" s="81"/>
      <c r="NJ4" s="81"/>
      <c r="NK4" s="81"/>
      <c r="NL4" s="81"/>
      <c r="NM4" s="81"/>
      <c r="NN4" s="81"/>
      <c r="NO4" s="81"/>
      <c r="NP4" s="81"/>
      <c r="NQ4" s="81"/>
      <c r="NR4" s="81"/>
      <c r="NS4" s="81"/>
      <c r="NT4" s="81"/>
      <c r="NU4" s="81"/>
      <c r="NV4" s="81"/>
      <c r="NW4" s="81"/>
      <c r="NX4" s="81"/>
      <c r="NY4" s="81"/>
      <c r="NZ4" s="81"/>
      <c r="OA4" s="81"/>
      <c r="OB4" s="81"/>
      <c r="OC4" s="81"/>
      <c r="OD4" s="81"/>
      <c r="OE4" s="81"/>
      <c r="OF4" s="81"/>
      <c r="OG4" s="81"/>
      <c r="OH4" s="81"/>
      <c r="OI4" s="81"/>
      <c r="OJ4" s="81"/>
      <c r="OK4" s="81"/>
      <c r="OL4" s="81"/>
      <c r="OM4" s="81"/>
      <c r="ON4" s="81"/>
      <c r="OO4" s="81"/>
      <c r="OP4" s="81"/>
      <c r="OQ4" s="81"/>
      <c r="OR4" s="81"/>
      <c r="OS4" s="81"/>
      <c r="OT4" s="81"/>
      <c r="OU4" s="81"/>
      <c r="OV4" s="81"/>
      <c r="OW4" s="81"/>
      <c r="OX4" s="81"/>
      <c r="OY4" s="81"/>
      <c r="OZ4" s="81"/>
      <c r="PA4" s="81"/>
      <c r="PB4" s="81"/>
      <c r="PC4" s="81"/>
      <c r="PD4" s="81"/>
      <c r="PE4" s="81"/>
      <c r="PF4" s="81"/>
      <c r="PG4" s="81"/>
      <c r="PH4" s="81"/>
      <c r="PI4" s="81"/>
      <c r="PJ4" s="81"/>
      <c r="PK4" s="81"/>
      <c r="PL4" s="81"/>
      <c r="PM4" s="81"/>
      <c r="PN4" s="81"/>
      <c r="PO4" s="81"/>
      <c r="PP4" s="81"/>
      <c r="PQ4" s="81"/>
      <c r="PR4" s="81"/>
      <c r="PS4" s="81"/>
      <c r="PT4" s="81"/>
      <c r="PU4" s="81"/>
      <c r="PV4" s="81"/>
      <c r="PW4" s="81"/>
      <c r="PX4" s="81"/>
      <c r="PY4" s="81"/>
      <c r="PZ4" s="81"/>
      <c r="QA4" s="81"/>
      <c r="QB4" s="81"/>
      <c r="QC4" s="81"/>
      <c r="QD4" s="81"/>
      <c r="QE4" s="81"/>
      <c r="QF4" s="81"/>
      <c r="QG4" s="81"/>
      <c r="QH4" s="81"/>
      <c r="QI4" s="81"/>
      <c r="QJ4" s="81"/>
      <c r="QK4" s="81"/>
      <c r="QL4" s="81"/>
      <c r="QM4" s="81"/>
      <c r="QN4" s="81"/>
      <c r="QO4" s="81"/>
      <c r="QP4" s="81"/>
      <c r="QQ4" s="81"/>
      <c r="QR4" s="81"/>
      <c r="QS4" s="81"/>
      <c r="QT4" s="81"/>
      <c r="QU4" s="81"/>
      <c r="QV4" s="81"/>
      <c r="QW4" s="81"/>
      <c r="QX4" s="81"/>
      <c r="QY4" s="81"/>
      <c r="QZ4" s="81"/>
      <c r="RA4" s="81"/>
      <c r="RB4" s="81"/>
      <c r="RC4" s="81"/>
      <c r="RD4" s="81"/>
      <c r="RE4" s="81"/>
      <c r="RF4" s="81"/>
    </row>
    <row r="5" spans="1:16384" ht="28.5" outlineLevel="1" x14ac:dyDescent="0.25">
      <c r="A5" s="111"/>
      <c r="B5" s="112" t="s">
        <v>8</v>
      </c>
      <c r="C5" s="113"/>
      <c r="D5" s="114" t="s">
        <v>31</v>
      </c>
      <c r="E5" s="115"/>
      <c r="F5" s="116">
        <f>G5-(G5*(1-G5/H5))</f>
        <v>2497.1020491086592</v>
      </c>
      <c r="G5" s="117">
        <f>H5-(H5*(1-H5/I5))</f>
        <v>2824.5780298837853</v>
      </c>
      <c r="H5" s="112">
        <v>3195</v>
      </c>
      <c r="I5" s="118">
        <v>3614</v>
      </c>
      <c r="J5" s="119"/>
      <c r="K5" s="112"/>
      <c r="L5" s="112"/>
      <c r="M5" s="112"/>
      <c r="N5" s="112"/>
      <c r="O5" s="112"/>
      <c r="P5" s="112"/>
      <c r="Q5" s="112"/>
      <c r="R5" s="112"/>
      <c r="S5" s="112"/>
      <c r="T5" s="112"/>
      <c r="U5" s="112"/>
      <c r="V5" s="112"/>
      <c r="W5" s="112"/>
      <c r="X5" s="120"/>
      <c r="Y5" s="120"/>
      <c r="Z5" s="120"/>
      <c r="AA5" s="120"/>
      <c r="AB5" s="120"/>
      <c r="AC5" s="120"/>
      <c r="AD5" s="264" t="s">
        <v>520</v>
      </c>
      <c r="MU5" s="81"/>
      <c r="MV5" s="81"/>
      <c r="MW5" s="81"/>
      <c r="MX5" s="81"/>
      <c r="MY5" s="81"/>
      <c r="MZ5" s="81"/>
      <c r="NA5" s="81"/>
      <c r="NB5" s="81"/>
      <c r="NC5" s="81"/>
      <c r="ND5" s="81"/>
      <c r="NE5" s="81"/>
      <c r="NF5" s="81"/>
      <c r="NG5" s="81"/>
      <c r="NH5" s="81"/>
      <c r="NI5" s="81"/>
      <c r="NJ5" s="81"/>
      <c r="NK5" s="81"/>
      <c r="NL5" s="81"/>
      <c r="NM5" s="81"/>
      <c r="NN5" s="81"/>
      <c r="NO5" s="81"/>
      <c r="NP5" s="81"/>
      <c r="NQ5" s="81"/>
      <c r="NR5" s="81"/>
      <c r="NS5" s="81"/>
      <c r="NT5" s="81"/>
      <c r="NU5" s="81"/>
      <c r="NV5" s="81"/>
      <c r="NW5" s="81"/>
      <c r="NX5" s="81"/>
      <c r="NY5" s="81"/>
      <c r="NZ5" s="81"/>
      <c r="OA5" s="81"/>
      <c r="OB5" s="81"/>
      <c r="OC5" s="81"/>
      <c r="OD5" s="81"/>
      <c r="OE5" s="81"/>
      <c r="OF5" s="81"/>
      <c r="OG5" s="81"/>
      <c r="OH5" s="81"/>
      <c r="OI5" s="81"/>
      <c r="OJ5" s="81"/>
      <c r="OK5" s="81"/>
      <c r="OL5" s="81"/>
      <c r="OM5" s="81"/>
      <c r="ON5" s="81"/>
      <c r="OO5" s="81"/>
      <c r="OP5" s="81"/>
      <c r="OQ5" s="81"/>
      <c r="OR5" s="81"/>
      <c r="OS5" s="81"/>
      <c r="OT5" s="81"/>
      <c r="OU5" s="81"/>
      <c r="OV5" s="81"/>
      <c r="OW5" s="81"/>
      <c r="OX5" s="81"/>
      <c r="OY5" s="81"/>
      <c r="OZ5" s="81"/>
      <c r="PA5" s="81"/>
      <c r="PB5" s="81"/>
      <c r="PC5" s="81"/>
      <c r="PD5" s="81"/>
      <c r="PE5" s="81"/>
      <c r="PF5" s="81"/>
      <c r="PG5" s="81"/>
      <c r="PH5" s="81"/>
      <c r="PI5" s="81"/>
      <c r="PJ5" s="81"/>
      <c r="PK5" s="81"/>
      <c r="PL5" s="81"/>
      <c r="PM5" s="81"/>
      <c r="PN5" s="81"/>
      <c r="PO5" s="81"/>
      <c r="PP5" s="81"/>
      <c r="PQ5" s="81"/>
      <c r="PR5" s="81"/>
      <c r="PS5" s="81"/>
      <c r="PT5" s="81"/>
      <c r="PU5" s="81"/>
      <c r="PV5" s="81"/>
      <c r="PW5" s="81"/>
      <c r="PX5" s="81"/>
      <c r="PY5" s="81"/>
      <c r="PZ5" s="81"/>
      <c r="QA5" s="81"/>
      <c r="QB5" s="81"/>
      <c r="QC5" s="81"/>
      <c r="QD5" s="81"/>
      <c r="QE5" s="81"/>
      <c r="QF5" s="81"/>
      <c r="QG5" s="81"/>
      <c r="QH5" s="81"/>
      <c r="QI5" s="81"/>
      <c r="QJ5" s="81"/>
      <c r="QK5" s="81"/>
      <c r="QL5" s="81"/>
      <c r="QM5" s="81"/>
      <c r="QN5" s="81"/>
      <c r="QO5" s="81"/>
      <c r="QP5" s="81"/>
      <c r="QQ5" s="81"/>
      <c r="QR5" s="81"/>
      <c r="QS5" s="81"/>
      <c r="QT5" s="81"/>
      <c r="QU5" s="81"/>
      <c r="QV5" s="81"/>
      <c r="QW5" s="81"/>
      <c r="QX5" s="81"/>
      <c r="QY5" s="81"/>
      <c r="QZ5" s="81"/>
      <c r="RA5" s="81"/>
      <c r="RB5" s="81"/>
      <c r="RC5" s="81"/>
      <c r="RD5" s="81"/>
      <c r="RE5" s="81"/>
      <c r="RF5" s="81"/>
    </row>
    <row r="6" spans="1:16384" outlineLevel="1" x14ac:dyDescent="0.25">
      <c r="A6" s="111"/>
      <c r="B6" s="112" t="s">
        <v>21</v>
      </c>
      <c r="C6" s="113"/>
      <c r="D6" s="121" t="s">
        <v>31</v>
      </c>
      <c r="E6" s="115"/>
      <c r="F6" s="116">
        <f>F3-(F5+F7)</f>
        <v>388.15783470478345</v>
      </c>
      <c r="G6" s="117">
        <f>G3-(G5+G7)</f>
        <v>571.69271085695527</v>
      </c>
      <c r="H6" s="112">
        <v>717</v>
      </c>
      <c r="I6" s="118">
        <v>1405</v>
      </c>
      <c r="J6" s="119"/>
      <c r="K6" s="112"/>
      <c r="L6" s="112"/>
      <c r="M6" s="112"/>
      <c r="N6" s="112"/>
      <c r="O6" s="112"/>
      <c r="P6" s="112"/>
      <c r="Q6" s="112"/>
      <c r="R6" s="112"/>
      <c r="S6" s="112"/>
      <c r="T6" s="112"/>
      <c r="U6" s="112"/>
      <c r="V6" s="112"/>
      <c r="W6" s="112"/>
      <c r="X6" s="120"/>
      <c r="Y6" s="120"/>
      <c r="Z6" s="120"/>
      <c r="AA6" s="120"/>
      <c r="AB6" s="120"/>
      <c r="AC6" s="120"/>
      <c r="AD6" s="264" t="s">
        <v>520</v>
      </c>
      <c r="MU6" s="81"/>
      <c r="MV6" s="81"/>
      <c r="MW6" s="81"/>
      <c r="MX6" s="81"/>
      <c r="MY6" s="81"/>
      <c r="MZ6" s="81"/>
      <c r="NA6" s="81"/>
      <c r="NB6" s="81"/>
      <c r="NC6" s="81"/>
      <c r="ND6" s="81"/>
      <c r="NE6" s="81"/>
      <c r="NF6" s="81"/>
      <c r="NG6" s="81"/>
      <c r="NH6" s="81"/>
      <c r="NI6" s="81"/>
      <c r="NJ6" s="81"/>
      <c r="NK6" s="81"/>
      <c r="NL6" s="81"/>
      <c r="NM6" s="81"/>
      <c r="NN6" s="81"/>
      <c r="NO6" s="81"/>
      <c r="NP6" s="81"/>
      <c r="NQ6" s="81"/>
      <c r="NR6" s="81"/>
      <c r="NS6" s="81"/>
      <c r="NT6" s="81"/>
      <c r="NU6" s="81"/>
      <c r="NV6" s="81"/>
      <c r="NW6" s="81"/>
      <c r="NX6" s="81"/>
      <c r="NY6" s="81"/>
      <c r="NZ6" s="81"/>
      <c r="OA6" s="81"/>
      <c r="OB6" s="81"/>
      <c r="OC6" s="81"/>
      <c r="OD6" s="81"/>
      <c r="OE6" s="81"/>
      <c r="OF6" s="81"/>
      <c r="OG6" s="81"/>
      <c r="OH6" s="81"/>
      <c r="OI6" s="81"/>
      <c r="OJ6" s="81"/>
      <c r="OK6" s="81"/>
      <c r="OL6" s="81"/>
      <c r="OM6" s="81"/>
      <c r="ON6" s="81"/>
      <c r="OO6" s="81"/>
      <c r="OP6" s="81"/>
      <c r="OQ6" s="81"/>
      <c r="OR6" s="81"/>
      <c r="OS6" s="81"/>
      <c r="OT6" s="81"/>
      <c r="OU6" s="81"/>
      <c r="OV6" s="81"/>
      <c r="OW6" s="81"/>
      <c r="OX6" s="81"/>
      <c r="OY6" s="81"/>
      <c r="OZ6" s="81"/>
      <c r="PA6" s="81"/>
      <c r="PB6" s="81"/>
      <c r="PC6" s="81"/>
      <c r="PD6" s="81"/>
      <c r="PE6" s="81"/>
      <c r="PF6" s="81"/>
      <c r="PG6" s="81"/>
      <c r="PH6" s="81"/>
      <c r="PI6" s="81"/>
      <c r="PJ6" s="81"/>
      <c r="PK6" s="81"/>
      <c r="PL6" s="81"/>
      <c r="PM6" s="81"/>
      <c r="PN6" s="81"/>
      <c r="PO6" s="81"/>
      <c r="PP6" s="81"/>
      <c r="PQ6" s="81"/>
      <c r="PR6" s="81"/>
      <c r="PS6" s="81"/>
      <c r="PT6" s="81"/>
      <c r="PU6" s="81"/>
      <c r="PV6" s="81"/>
      <c r="PW6" s="81"/>
      <c r="PX6" s="81"/>
      <c r="PY6" s="81"/>
      <c r="PZ6" s="81"/>
      <c r="QA6" s="81"/>
      <c r="QB6" s="81"/>
      <c r="QC6" s="81"/>
      <c r="QD6" s="81"/>
      <c r="QE6" s="81"/>
      <c r="QF6" s="81"/>
      <c r="QG6" s="81"/>
      <c r="QH6" s="81"/>
      <c r="QI6" s="81"/>
      <c r="QJ6" s="81"/>
      <c r="QK6" s="81"/>
      <c r="QL6" s="81"/>
      <c r="QM6" s="81"/>
      <c r="QN6" s="81"/>
      <c r="QO6" s="81"/>
      <c r="QP6" s="81"/>
      <c r="QQ6" s="81"/>
      <c r="QR6" s="81"/>
      <c r="QS6" s="81"/>
      <c r="QT6" s="81"/>
      <c r="QU6" s="81"/>
      <c r="QV6" s="81"/>
      <c r="QW6" s="81"/>
      <c r="QX6" s="81"/>
      <c r="QY6" s="81"/>
      <c r="QZ6" s="81"/>
      <c r="RA6" s="81"/>
      <c r="RB6" s="81"/>
      <c r="RC6" s="81"/>
      <c r="RD6" s="81"/>
      <c r="RE6" s="81"/>
      <c r="RF6" s="81"/>
    </row>
    <row r="7" spans="1:16384" ht="28.5" outlineLevel="1" x14ac:dyDescent="0.25">
      <c r="A7" s="111"/>
      <c r="B7" s="112" t="s">
        <v>9</v>
      </c>
      <c r="C7" s="113"/>
      <c r="D7" s="114" t="s">
        <v>31</v>
      </c>
      <c r="E7" s="115"/>
      <c r="F7" s="116">
        <f>G7-(G7*(1-G7/H7))</f>
        <v>1589.7401161865571</v>
      </c>
      <c r="G7" s="117">
        <f>H7-(H7*(1-H7/I7))</f>
        <v>1896.7292592592594</v>
      </c>
      <c r="H7" s="112">
        <v>2263</v>
      </c>
      <c r="I7" s="118">
        <v>2700</v>
      </c>
      <c r="J7" s="119"/>
      <c r="K7" s="112"/>
      <c r="L7" s="112"/>
      <c r="M7" s="112"/>
      <c r="N7" s="112"/>
      <c r="O7" s="112"/>
      <c r="P7" s="112"/>
      <c r="Q7" s="112"/>
      <c r="R7" s="112"/>
      <c r="S7" s="112"/>
      <c r="T7" s="112"/>
      <c r="U7" s="112"/>
      <c r="V7" s="112"/>
      <c r="W7" s="112"/>
      <c r="X7" s="120"/>
      <c r="Y7" s="120"/>
      <c r="Z7" s="120"/>
      <c r="AA7" s="120"/>
      <c r="AB7" s="120"/>
      <c r="AC7" s="120"/>
      <c r="AD7" s="264" t="s">
        <v>520</v>
      </c>
      <c r="MU7" s="81"/>
      <c r="MV7" s="81"/>
      <c r="MW7" s="81"/>
      <c r="MX7" s="81"/>
      <c r="MY7" s="81"/>
      <c r="MZ7" s="81"/>
      <c r="NA7" s="81"/>
      <c r="NB7" s="81"/>
      <c r="NC7" s="81"/>
      <c r="ND7" s="81"/>
      <c r="NE7" s="81"/>
      <c r="NF7" s="81"/>
      <c r="NG7" s="81"/>
      <c r="NH7" s="81"/>
      <c r="NI7" s="81"/>
      <c r="NJ7" s="81"/>
      <c r="NK7" s="81"/>
      <c r="NL7" s="81"/>
      <c r="NM7" s="81"/>
      <c r="NN7" s="81"/>
      <c r="NO7" s="81"/>
      <c r="NP7" s="81"/>
      <c r="NQ7" s="81"/>
      <c r="NR7" s="81"/>
      <c r="NS7" s="81"/>
      <c r="NT7" s="81"/>
      <c r="NU7" s="81"/>
      <c r="NV7" s="81"/>
      <c r="NW7" s="81"/>
      <c r="NX7" s="81"/>
      <c r="NY7" s="81"/>
      <c r="NZ7" s="81"/>
      <c r="OA7" s="81"/>
      <c r="OB7" s="81"/>
      <c r="OC7" s="81"/>
      <c r="OD7" s="81"/>
      <c r="OE7" s="81"/>
      <c r="OF7" s="81"/>
      <c r="OG7" s="81"/>
      <c r="OH7" s="81"/>
      <c r="OI7" s="81"/>
      <c r="OJ7" s="81"/>
      <c r="OK7" s="81"/>
      <c r="OL7" s="81"/>
      <c r="OM7" s="81"/>
      <c r="ON7" s="81"/>
      <c r="OO7" s="81"/>
      <c r="OP7" s="81"/>
      <c r="OQ7" s="81"/>
      <c r="OR7" s="81"/>
      <c r="OS7" s="81"/>
      <c r="OT7" s="81"/>
      <c r="OU7" s="81"/>
      <c r="OV7" s="81"/>
      <c r="OW7" s="81"/>
      <c r="OX7" s="81"/>
      <c r="OY7" s="81"/>
      <c r="OZ7" s="81"/>
      <c r="PA7" s="81"/>
      <c r="PB7" s="81"/>
      <c r="PC7" s="81"/>
      <c r="PD7" s="81"/>
      <c r="PE7" s="81"/>
      <c r="PF7" s="81"/>
      <c r="PG7" s="81"/>
      <c r="PH7" s="81"/>
      <c r="PI7" s="81"/>
      <c r="PJ7" s="81"/>
      <c r="PK7" s="81"/>
      <c r="PL7" s="81"/>
      <c r="PM7" s="81"/>
      <c r="PN7" s="81"/>
      <c r="PO7" s="81"/>
      <c r="PP7" s="81"/>
      <c r="PQ7" s="81"/>
      <c r="PR7" s="81"/>
      <c r="PS7" s="81"/>
      <c r="PT7" s="81"/>
      <c r="PU7" s="81"/>
      <c r="PV7" s="81"/>
      <c r="PW7" s="81"/>
      <c r="PX7" s="81"/>
      <c r="PY7" s="81"/>
      <c r="PZ7" s="81"/>
      <c r="QA7" s="81"/>
      <c r="QB7" s="81"/>
      <c r="QC7" s="81"/>
      <c r="QD7" s="81"/>
      <c r="QE7" s="81"/>
      <c r="QF7" s="81"/>
      <c r="QG7" s="81"/>
      <c r="QH7" s="81"/>
      <c r="QI7" s="81"/>
      <c r="QJ7" s="81"/>
      <c r="QK7" s="81"/>
      <c r="QL7" s="81"/>
      <c r="QM7" s="81"/>
      <c r="QN7" s="81"/>
      <c r="QO7" s="81"/>
      <c r="QP7" s="81"/>
      <c r="QQ7" s="81"/>
      <c r="QR7" s="81"/>
      <c r="QS7" s="81"/>
      <c r="QT7" s="81"/>
      <c r="QU7" s="81"/>
      <c r="QV7" s="81"/>
      <c r="QW7" s="81"/>
      <c r="QX7" s="81"/>
      <c r="QY7" s="81"/>
      <c r="QZ7" s="81"/>
      <c r="RA7" s="81"/>
      <c r="RB7" s="81"/>
      <c r="RC7" s="81"/>
      <c r="RD7" s="81"/>
      <c r="RE7" s="81"/>
      <c r="RF7" s="81"/>
    </row>
    <row r="8" spans="1:16384" ht="15.75" outlineLevel="1" thickBot="1" x14ac:dyDescent="0.3">
      <c r="A8" s="122"/>
      <c r="B8" s="123" t="s">
        <v>21</v>
      </c>
      <c r="C8" s="124"/>
      <c r="D8" s="125"/>
      <c r="E8" s="126"/>
      <c r="F8" s="127"/>
      <c r="G8" s="128"/>
      <c r="H8" s="123">
        <v>290</v>
      </c>
      <c r="I8" s="129">
        <v>418</v>
      </c>
      <c r="J8" s="130"/>
      <c r="K8" s="123"/>
      <c r="L8" s="123"/>
      <c r="M8" s="123"/>
      <c r="N8" s="123"/>
      <c r="O8" s="123"/>
      <c r="P8" s="123"/>
      <c r="Q8" s="123"/>
      <c r="R8" s="123"/>
      <c r="S8" s="123"/>
      <c r="T8" s="123"/>
      <c r="U8" s="123"/>
      <c r="V8" s="123"/>
      <c r="W8" s="123"/>
      <c r="X8" s="131"/>
      <c r="Y8" s="131"/>
      <c r="Z8" s="131"/>
      <c r="AA8" s="131"/>
      <c r="AB8" s="131"/>
      <c r="AC8" s="131"/>
      <c r="AD8" s="264" t="s">
        <v>520</v>
      </c>
      <c r="MU8" s="81"/>
      <c r="MV8" s="81"/>
      <c r="MW8" s="81"/>
      <c r="MX8" s="81"/>
      <c r="MY8" s="81"/>
      <c r="MZ8" s="81"/>
      <c r="NA8" s="81"/>
      <c r="NB8" s="81"/>
      <c r="NC8" s="81"/>
      <c r="ND8" s="81"/>
      <c r="NE8" s="81"/>
      <c r="NF8" s="81"/>
      <c r="NG8" s="81"/>
      <c r="NH8" s="81"/>
      <c r="NI8" s="81"/>
      <c r="NJ8" s="81"/>
      <c r="NK8" s="81"/>
      <c r="NL8" s="81"/>
      <c r="NM8" s="81"/>
      <c r="NN8" s="81"/>
      <c r="NO8" s="81"/>
      <c r="NP8" s="81"/>
      <c r="NQ8" s="81"/>
      <c r="NR8" s="81"/>
      <c r="NS8" s="81"/>
      <c r="NT8" s="81"/>
      <c r="NU8" s="81"/>
      <c r="NV8" s="81"/>
      <c r="NW8" s="81"/>
      <c r="NX8" s="81"/>
      <c r="NY8" s="81"/>
      <c r="NZ8" s="81"/>
      <c r="OA8" s="81"/>
      <c r="OB8" s="81"/>
      <c r="OC8" s="81"/>
      <c r="OD8" s="81"/>
      <c r="OE8" s="81"/>
      <c r="OF8" s="81"/>
      <c r="OG8" s="81"/>
      <c r="OH8" s="81"/>
      <c r="OI8" s="81"/>
      <c r="OJ8" s="81"/>
      <c r="OK8" s="81"/>
      <c r="OL8" s="81"/>
      <c r="OM8" s="81"/>
      <c r="ON8" s="81"/>
      <c r="OO8" s="81"/>
      <c r="OP8" s="81"/>
      <c r="OQ8" s="81"/>
      <c r="OR8" s="81"/>
      <c r="OS8" s="81"/>
      <c r="OT8" s="81"/>
      <c r="OU8" s="81"/>
      <c r="OV8" s="81"/>
      <c r="OW8" s="81"/>
      <c r="OX8" s="81"/>
      <c r="OY8" s="81"/>
      <c r="OZ8" s="81"/>
      <c r="PA8" s="81"/>
      <c r="PB8" s="81"/>
      <c r="PC8" s="81"/>
      <c r="PD8" s="81"/>
      <c r="PE8" s="81"/>
      <c r="PF8" s="81"/>
      <c r="PG8" s="81"/>
      <c r="PH8" s="81"/>
      <c r="PI8" s="81"/>
      <c r="PJ8" s="81"/>
      <c r="PK8" s="81"/>
      <c r="PL8" s="81"/>
      <c r="PM8" s="81"/>
      <c r="PN8" s="81"/>
      <c r="PO8" s="81"/>
      <c r="PP8" s="81"/>
      <c r="PQ8" s="81"/>
      <c r="PR8" s="81"/>
      <c r="PS8" s="81"/>
      <c r="PT8" s="81"/>
      <c r="PU8" s="81"/>
      <c r="PV8" s="81"/>
      <c r="PW8" s="81"/>
      <c r="PX8" s="81"/>
      <c r="PY8" s="81"/>
      <c r="PZ8" s="81"/>
      <c r="QA8" s="81"/>
      <c r="QB8" s="81"/>
      <c r="QC8" s="81"/>
      <c r="QD8" s="81"/>
      <c r="QE8" s="81"/>
      <c r="QF8" s="81"/>
      <c r="QG8" s="81"/>
      <c r="QH8" s="81"/>
      <c r="QI8" s="81"/>
      <c r="QJ8" s="81"/>
      <c r="QK8" s="81"/>
      <c r="QL8" s="81"/>
      <c r="QM8" s="81"/>
      <c r="QN8" s="81"/>
      <c r="QO8" s="81"/>
      <c r="QP8" s="81"/>
      <c r="QQ8" s="81"/>
      <c r="QR8" s="81"/>
      <c r="QS8" s="81"/>
      <c r="QT8" s="81"/>
      <c r="QU8" s="81"/>
      <c r="QV8" s="81"/>
      <c r="QW8" s="81"/>
      <c r="QX8" s="81"/>
      <c r="QY8" s="81"/>
      <c r="QZ8" s="81"/>
      <c r="RA8" s="81"/>
      <c r="RB8" s="81"/>
      <c r="RC8" s="81"/>
      <c r="RD8" s="81"/>
      <c r="RE8" s="81"/>
      <c r="RF8" s="81"/>
    </row>
    <row r="9" spans="1:16384" ht="28.5" hidden="1" x14ac:dyDescent="0.25">
      <c r="A9" s="88" t="s">
        <v>275</v>
      </c>
      <c r="B9" s="89" t="s">
        <v>27</v>
      </c>
      <c r="C9" s="90"/>
      <c r="D9" s="91"/>
      <c r="E9" s="92"/>
      <c r="F9" s="132"/>
      <c r="G9" s="133">
        <f>SUM(G10:G13)</f>
        <v>5.6999999999999995E-2</v>
      </c>
      <c r="H9" s="133">
        <f>SUM(H10:H13)</f>
        <v>6.7000000000000004E-2</v>
      </c>
      <c r="I9" s="133">
        <f>SUM(I10:I13)</f>
        <v>1.7999999999999999E-2</v>
      </c>
      <c r="J9" s="96"/>
      <c r="K9" s="97"/>
      <c r="L9" s="97"/>
      <c r="M9" s="97"/>
      <c r="N9" s="97"/>
      <c r="O9" s="97"/>
      <c r="P9" s="97"/>
      <c r="Q9" s="97"/>
      <c r="R9" s="97"/>
      <c r="S9" s="97"/>
      <c r="T9" s="97"/>
      <c r="U9" s="97"/>
      <c r="V9" s="97"/>
      <c r="W9" s="97"/>
      <c r="X9" s="98"/>
      <c r="Y9" s="98"/>
      <c r="Z9" s="98"/>
      <c r="AA9" s="98"/>
      <c r="AB9" s="98"/>
      <c r="AC9" s="98"/>
      <c r="AD9" s="92"/>
      <c r="MU9" s="81"/>
      <c r="MV9" s="81"/>
      <c r="MW9" s="81"/>
      <c r="MX9" s="81"/>
      <c r="MY9" s="81"/>
      <c r="MZ9" s="81"/>
      <c r="NA9" s="81"/>
      <c r="NB9" s="81"/>
      <c r="NC9" s="81"/>
      <c r="ND9" s="81"/>
      <c r="NE9" s="81"/>
      <c r="NF9" s="81"/>
      <c r="NG9" s="81"/>
      <c r="NH9" s="81"/>
      <c r="NI9" s="81"/>
      <c r="NJ9" s="81"/>
      <c r="NK9" s="81"/>
      <c r="NL9" s="81"/>
      <c r="NM9" s="81"/>
      <c r="NN9" s="81"/>
      <c r="NO9" s="81"/>
      <c r="NP9" s="81"/>
      <c r="NQ9" s="81"/>
      <c r="NR9" s="81"/>
      <c r="NS9" s="81"/>
      <c r="NT9" s="81"/>
      <c r="NU9" s="81"/>
      <c r="NV9" s="81"/>
      <c r="NW9" s="81"/>
      <c r="NX9" s="81"/>
      <c r="NY9" s="81"/>
      <c r="NZ9" s="81"/>
      <c r="OA9" s="81"/>
      <c r="OB9" s="81"/>
      <c r="OC9" s="81"/>
      <c r="OD9" s="81"/>
      <c r="OE9" s="81"/>
      <c r="OF9" s="81"/>
      <c r="OG9" s="81"/>
      <c r="OH9" s="81"/>
      <c r="OI9" s="81"/>
      <c r="OJ9" s="81"/>
      <c r="OK9" s="81"/>
      <c r="OL9" s="81"/>
      <c r="OM9" s="81"/>
      <c r="ON9" s="81"/>
      <c r="OO9" s="81"/>
      <c r="OP9" s="81"/>
      <c r="OQ9" s="81"/>
      <c r="OR9" s="81"/>
      <c r="OS9" s="81"/>
      <c r="OT9" s="81"/>
      <c r="OU9" s="81"/>
      <c r="OV9" s="81"/>
      <c r="OW9" s="81"/>
      <c r="OX9" s="81"/>
      <c r="OY9" s="81"/>
      <c r="OZ9" s="81"/>
      <c r="PA9" s="81"/>
      <c r="PB9" s="81"/>
      <c r="PC9" s="81"/>
      <c r="PD9" s="81"/>
      <c r="PE9" s="81"/>
      <c r="PF9" s="81"/>
      <c r="PG9" s="81"/>
      <c r="PH9" s="81"/>
      <c r="PI9" s="81"/>
      <c r="PJ9" s="81"/>
      <c r="PK9" s="81"/>
      <c r="PL9" s="81"/>
      <c r="PM9" s="81"/>
      <c r="PN9" s="81"/>
      <c r="PO9" s="81"/>
      <c r="PP9" s="81"/>
      <c r="PQ9" s="81"/>
      <c r="PR9" s="81"/>
      <c r="PS9" s="81"/>
      <c r="PT9" s="81"/>
      <c r="PU9" s="81"/>
      <c r="PV9" s="81"/>
      <c r="PW9" s="81"/>
      <c r="PX9" s="81"/>
      <c r="PY9" s="81"/>
      <c r="PZ9" s="81"/>
      <c r="QA9" s="81"/>
      <c r="QB9" s="81"/>
      <c r="QC9" s="81"/>
      <c r="QD9" s="81"/>
      <c r="QE9" s="81"/>
      <c r="QF9" s="81"/>
      <c r="QG9" s="81"/>
      <c r="QH9" s="81"/>
      <c r="QI9" s="81"/>
      <c r="QJ9" s="81"/>
      <c r="QK9" s="81"/>
      <c r="QL9" s="81"/>
      <c r="QM9" s="81"/>
      <c r="QN9" s="81"/>
      <c r="QO9" s="81"/>
      <c r="QP9" s="81"/>
      <c r="QQ9" s="81"/>
      <c r="QR9" s="81"/>
      <c r="QS9" s="81"/>
      <c r="QT9" s="81"/>
      <c r="QU9" s="81"/>
      <c r="QV9" s="81"/>
      <c r="QW9" s="81"/>
      <c r="QX9" s="81"/>
      <c r="QY9" s="81"/>
      <c r="QZ9" s="81"/>
      <c r="RA9" s="81"/>
      <c r="RB9" s="81"/>
      <c r="RC9" s="81"/>
      <c r="RD9" s="81"/>
      <c r="RE9" s="81"/>
      <c r="RF9" s="81"/>
    </row>
    <row r="10" spans="1:16384" ht="42.75" hidden="1" outlineLevel="1" x14ac:dyDescent="0.25">
      <c r="A10" s="134"/>
      <c r="B10" s="135" t="s">
        <v>24</v>
      </c>
      <c r="C10" s="136"/>
      <c r="D10" s="137"/>
      <c r="E10" s="138"/>
      <c r="F10" s="139"/>
      <c r="G10" s="140">
        <v>0.01</v>
      </c>
      <c r="H10" s="140">
        <v>3.5000000000000003E-2</v>
      </c>
      <c r="I10" s="141">
        <v>-2.9000000000000001E-2</v>
      </c>
      <c r="J10" s="142"/>
      <c r="K10" s="135"/>
      <c r="L10" s="135"/>
      <c r="M10" s="135"/>
      <c r="N10" s="135"/>
      <c r="O10" s="135"/>
      <c r="P10" s="135"/>
      <c r="Q10" s="135"/>
      <c r="R10" s="135"/>
      <c r="S10" s="135"/>
      <c r="T10" s="135"/>
      <c r="U10" s="135"/>
      <c r="V10" s="135"/>
      <c r="W10" s="135"/>
      <c r="X10" s="143"/>
      <c r="Y10" s="143"/>
      <c r="Z10" s="143"/>
      <c r="AA10" s="143"/>
      <c r="AB10" s="143"/>
      <c r="AC10" s="143"/>
      <c r="AD10" s="138"/>
      <c r="MU10" s="81"/>
      <c r="MV10" s="81"/>
      <c r="MW10" s="81"/>
      <c r="MX10" s="81"/>
      <c r="MY10" s="81"/>
      <c r="MZ10" s="81"/>
      <c r="NA10" s="81"/>
      <c r="NB10" s="81"/>
      <c r="NC10" s="81"/>
      <c r="ND10" s="81"/>
      <c r="NE10" s="81"/>
      <c r="NF10" s="81"/>
      <c r="NG10" s="81"/>
      <c r="NH10" s="81"/>
      <c r="NI10" s="81"/>
      <c r="NJ10" s="81"/>
      <c r="NK10" s="81"/>
      <c r="NL10" s="81"/>
      <c r="NM10" s="81"/>
      <c r="NN10" s="81"/>
      <c r="NO10" s="81"/>
      <c r="NP10" s="81"/>
      <c r="NQ10" s="81"/>
      <c r="NR10" s="81"/>
      <c r="NS10" s="81"/>
      <c r="NT10" s="81"/>
      <c r="NU10" s="81"/>
      <c r="NV10" s="81"/>
      <c r="NW10" s="81"/>
      <c r="NX10" s="81"/>
      <c r="NY10" s="81"/>
      <c r="NZ10" s="81"/>
      <c r="OA10" s="81"/>
      <c r="OB10" s="81"/>
      <c r="OC10" s="81"/>
      <c r="OD10" s="81"/>
      <c r="OE10" s="81"/>
      <c r="OF10" s="81"/>
      <c r="OG10" s="81"/>
      <c r="OH10" s="81"/>
      <c r="OI10" s="81"/>
      <c r="OJ10" s="81"/>
      <c r="OK10" s="81"/>
      <c r="OL10" s="81"/>
      <c r="OM10" s="81"/>
      <c r="ON10" s="81"/>
      <c r="OO10" s="81"/>
      <c r="OP10" s="81"/>
      <c r="OQ10" s="81"/>
      <c r="OR10" s="81"/>
      <c r="OS10" s="81"/>
      <c r="OT10" s="81"/>
      <c r="OU10" s="81"/>
      <c r="OV10" s="81"/>
      <c r="OW10" s="81"/>
      <c r="OX10" s="81"/>
      <c r="OY10" s="81"/>
      <c r="OZ10" s="81"/>
      <c r="PA10" s="81"/>
      <c r="PB10" s="81"/>
      <c r="PC10" s="81"/>
      <c r="PD10" s="81"/>
      <c r="PE10" s="81"/>
      <c r="PF10" s="81"/>
      <c r="PG10" s="81"/>
      <c r="PH10" s="81"/>
      <c r="PI10" s="81"/>
      <c r="PJ10" s="81"/>
      <c r="PK10" s="81"/>
      <c r="PL10" s="81"/>
      <c r="PM10" s="81"/>
      <c r="PN10" s="81"/>
      <c r="PO10" s="81"/>
      <c r="PP10" s="81"/>
      <c r="PQ10" s="81"/>
      <c r="PR10" s="81"/>
      <c r="PS10" s="81"/>
      <c r="PT10" s="81"/>
      <c r="PU10" s="81"/>
      <c r="PV10" s="81"/>
      <c r="PW10" s="81"/>
      <c r="PX10" s="81"/>
      <c r="PY10" s="81"/>
      <c r="PZ10" s="81"/>
      <c r="QA10" s="81"/>
      <c r="QB10" s="81"/>
      <c r="QC10" s="81"/>
      <c r="QD10" s="81"/>
      <c r="QE10" s="81"/>
      <c r="QF10" s="81"/>
      <c r="QG10" s="81"/>
      <c r="QH10" s="81"/>
      <c r="QI10" s="81"/>
      <c r="QJ10" s="81"/>
      <c r="QK10" s="81"/>
      <c r="QL10" s="81"/>
      <c r="QM10" s="81"/>
      <c r="QN10" s="81"/>
      <c r="QO10" s="81"/>
      <c r="QP10" s="81"/>
      <c r="QQ10" s="81"/>
      <c r="QR10" s="81"/>
      <c r="QS10" s="81"/>
      <c r="QT10" s="81"/>
      <c r="QU10" s="81"/>
      <c r="QV10" s="81"/>
      <c r="QW10" s="81"/>
      <c r="QX10" s="81"/>
      <c r="QY10" s="81"/>
      <c r="QZ10" s="81"/>
      <c r="RA10" s="81"/>
      <c r="RB10" s="81"/>
      <c r="RC10" s="81"/>
      <c r="RD10" s="81"/>
      <c r="RE10" s="81"/>
      <c r="RF10" s="81"/>
    </row>
    <row r="11" spans="1:16384" hidden="1" outlineLevel="1" x14ac:dyDescent="0.25">
      <c r="A11" s="111"/>
      <c r="B11" s="112" t="s">
        <v>25</v>
      </c>
      <c r="C11" s="113"/>
      <c r="D11" s="144"/>
      <c r="E11" s="115"/>
      <c r="F11" s="145"/>
      <c r="G11" s="146">
        <v>6.0000000000000001E-3</v>
      </c>
      <c r="H11" s="146">
        <v>1.4999999999999999E-2</v>
      </c>
      <c r="I11" s="147">
        <v>1.7000000000000001E-2</v>
      </c>
      <c r="J11" s="119"/>
      <c r="K11" s="112"/>
      <c r="L11" s="112"/>
      <c r="M11" s="112"/>
      <c r="N11" s="112"/>
      <c r="O11" s="112"/>
      <c r="P11" s="112"/>
      <c r="Q11" s="112"/>
      <c r="R11" s="112"/>
      <c r="S11" s="112"/>
      <c r="T11" s="112"/>
      <c r="U11" s="112"/>
      <c r="V11" s="112"/>
      <c r="W11" s="112"/>
      <c r="X11" s="120"/>
      <c r="Y11" s="120"/>
      <c r="Z11" s="120"/>
      <c r="AA11" s="120"/>
      <c r="AB11" s="120"/>
      <c r="AC11" s="120"/>
      <c r="AD11" s="115"/>
      <c r="MU11" s="81"/>
      <c r="MV11" s="81"/>
      <c r="MW11" s="81"/>
      <c r="MX11" s="81"/>
      <c r="MY11" s="81"/>
      <c r="MZ11" s="81"/>
      <c r="NA11" s="81"/>
      <c r="NB11" s="81"/>
      <c r="NC11" s="81"/>
      <c r="ND11" s="81"/>
      <c r="NE11" s="81"/>
      <c r="NF11" s="81"/>
      <c r="NG11" s="81"/>
      <c r="NH11" s="81"/>
      <c r="NI11" s="81"/>
      <c r="NJ11" s="81"/>
      <c r="NK11" s="81"/>
      <c r="NL11" s="81"/>
      <c r="NM11" s="81"/>
      <c r="NN11" s="81"/>
      <c r="NO11" s="81"/>
      <c r="NP11" s="81"/>
      <c r="NQ11" s="81"/>
      <c r="NR11" s="81"/>
      <c r="NS11" s="81"/>
      <c r="NT11" s="81"/>
      <c r="NU11" s="81"/>
      <c r="NV11" s="81"/>
      <c r="NW11" s="81"/>
      <c r="NX11" s="81"/>
      <c r="NY11" s="81"/>
      <c r="NZ11" s="81"/>
      <c r="OA11" s="81"/>
      <c r="OB11" s="81"/>
      <c r="OC11" s="81"/>
      <c r="OD11" s="81"/>
      <c r="OE11" s="81"/>
      <c r="OF11" s="81"/>
      <c r="OG11" s="81"/>
      <c r="OH11" s="81"/>
      <c r="OI11" s="81"/>
      <c r="OJ11" s="81"/>
      <c r="OK11" s="81"/>
      <c r="OL11" s="81"/>
      <c r="OM11" s="81"/>
      <c r="ON11" s="81"/>
      <c r="OO11" s="81"/>
      <c r="OP11" s="81"/>
      <c r="OQ11" s="81"/>
      <c r="OR11" s="81"/>
      <c r="OS11" s="81"/>
      <c r="OT11" s="81"/>
      <c r="OU11" s="81"/>
      <c r="OV11" s="81"/>
      <c r="OW11" s="81"/>
      <c r="OX11" s="81"/>
      <c r="OY11" s="81"/>
      <c r="OZ11" s="81"/>
      <c r="PA11" s="81"/>
      <c r="PB11" s="81"/>
      <c r="PC11" s="81"/>
      <c r="PD11" s="81"/>
      <c r="PE11" s="81"/>
      <c r="PF11" s="81"/>
      <c r="PG11" s="81"/>
      <c r="PH11" s="81"/>
      <c r="PI11" s="81"/>
      <c r="PJ11" s="81"/>
      <c r="PK11" s="81"/>
      <c r="PL11" s="81"/>
      <c r="PM11" s="81"/>
      <c r="PN11" s="81"/>
      <c r="PO11" s="81"/>
      <c r="PP11" s="81"/>
      <c r="PQ11" s="81"/>
      <c r="PR11" s="81"/>
      <c r="PS11" s="81"/>
      <c r="PT11" s="81"/>
      <c r="PU11" s="81"/>
      <c r="PV11" s="81"/>
      <c r="PW11" s="81"/>
      <c r="PX11" s="81"/>
      <c r="PY11" s="81"/>
      <c r="PZ11" s="81"/>
      <c r="QA11" s="81"/>
      <c r="QB11" s="81"/>
      <c r="QC11" s="81"/>
      <c r="QD11" s="81"/>
      <c r="QE11" s="81"/>
      <c r="QF11" s="81"/>
      <c r="QG11" s="81"/>
      <c r="QH11" s="81"/>
      <c r="QI11" s="81"/>
      <c r="QJ11" s="81"/>
      <c r="QK11" s="81"/>
      <c r="QL11" s="81"/>
      <c r="QM11" s="81"/>
      <c r="QN11" s="81"/>
      <c r="QO11" s="81"/>
      <c r="QP11" s="81"/>
      <c r="QQ11" s="81"/>
      <c r="QR11" s="81"/>
      <c r="QS11" s="81"/>
      <c r="QT11" s="81"/>
      <c r="QU11" s="81"/>
      <c r="QV11" s="81"/>
      <c r="QW11" s="81"/>
      <c r="QX11" s="81"/>
      <c r="QY11" s="81"/>
      <c r="QZ11" s="81"/>
      <c r="RA11" s="81"/>
      <c r="RB11" s="81"/>
      <c r="RC11" s="81"/>
      <c r="RD11" s="81"/>
      <c r="RE11" s="81"/>
      <c r="RF11" s="81"/>
    </row>
    <row r="12" spans="1:16384" ht="28.5" hidden="1" outlineLevel="1" x14ac:dyDescent="0.25">
      <c r="A12" s="134"/>
      <c r="B12" s="135" t="s">
        <v>23</v>
      </c>
      <c r="C12" s="136"/>
      <c r="D12" s="137"/>
      <c r="E12" s="138"/>
      <c r="F12" s="139"/>
      <c r="G12" s="140">
        <v>-3.0000000000000001E-3</v>
      </c>
      <c r="H12" s="140">
        <v>-1.2999999999999999E-2</v>
      </c>
      <c r="I12" s="141">
        <v>1.0999999999999999E-2</v>
      </c>
      <c r="J12" s="142"/>
      <c r="K12" s="135"/>
      <c r="L12" s="135"/>
      <c r="M12" s="135"/>
      <c r="N12" s="135"/>
      <c r="O12" s="135"/>
      <c r="P12" s="135"/>
      <c r="Q12" s="135"/>
      <c r="R12" s="135"/>
      <c r="S12" s="135"/>
      <c r="T12" s="135"/>
      <c r="U12" s="135"/>
      <c r="V12" s="135"/>
      <c r="W12" s="135"/>
      <c r="X12" s="143"/>
      <c r="Y12" s="143"/>
      <c r="Z12" s="143"/>
      <c r="AA12" s="143"/>
      <c r="AB12" s="143"/>
      <c r="AC12" s="143"/>
      <c r="AD12" s="138"/>
      <c r="MU12" s="81"/>
      <c r="MV12" s="81"/>
      <c r="MW12" s="81"/>
      <c r="MX12" s="81"/>
      <c r="MY12" s="81"/>
      <c r="MZ12" s="81"/>
      <c r="NA12" s="81"/>
      <c r="NB12" s="81"/>
      <c r="NC12" s="81"/>
      <c r="ND12" s="81"/>
      <c r="NE12" s="81"/>
      <c r="NF12" s="81"/>
      <c r="NG12" s="81"/>
      <c r="NH12" s="81"/>
      <c r="NI12" s="81"/>
      <c r="NJ12" s="81"/>
      <c r="NK12" s="81"/>
      <c r="NL12" s="81"/>
      <c r="NM12" s="81"/>
      <c r="NN12" s="81"/>
      <c r="NO12" s="81"/>
      <c r="NP12" s="81"/>
      <c r="NQ12" s="81"/>
      <c r="NR12" s="81"/>
      <c r="NS12" s="81"/>
      <c r="NT12" s="81"/>
      <c r="NU12" s="81"/>
      <c r="NV12" s="81"/>
      <c r="NW12" s="81"/>
      <c r="NX12" s="81"/>
      <c r="NY12" s="81"/>
      <c r="NZ12" s="81"/>
      <c r="OA12" s="81"/>
      <c r="OB12" s="81"/>
      <c r="OC12" s="81"/>
      <c r="OD12" s="81"/>
      <c r="OE12" s="81"/>
      <c r="OF12" s="81"/>
      <c r="OG12" s="81"/>
      <c r="OH12" s="81"/>
      <c r="OI12" s="81"/>
      <c r="OJ12" s="81"/>
      <c r="OK12" s="81"/>
      <c r="OL12" s="81"/>
      <c r="OM12" s="81"/>
      <c r="ON12" s="81"/>
      <c r="OO12" s="81"/>
      <c r="OP12" s="81"/>
      <c r="OQ12" s="81"/>
      <c r="OR12" s="81"/>
      <c r="OS12" s="81"/>
      <c r="OT12" s="81"/>
      <c r="OU12" s="81"/>
      <c r="OV12" s="81"/>
      <c r="OW12" s="81"/>
      <c r="OX12" s="81"/>
      <c r="OY12" s="81"/>
      <c r="OZ12" s="81"/>
      <c r="PA12" s="81"/>
      <c r="PB12" s="81"/>
      <c r="PC12" s="81"/>
      <c r="PD12" s="81"/>
      <c r="PE12" s="81"/>
      <c r="PF12" s="81"/>
      <c r="PG12" s="81"/>
      <c r="PH12" s="81"/>
      <c r="PI12" s="81"/>
      <c r="PJ12" s="81"/>
      <c r="PK12" s="81"/>
      <c r="PL12" s="81"/>
      <c r="PM12" s="81"/>
      <c r="PN12" s="81"/>
      <c r="PO12" s="81"/>
      <c r="PP12" s="81"/>
      <c r="PQ12" s="81"/>
      <c r="PR12" s="81"/>
      <c r="PS12" s="81"/>
      <c r="PT12" s="81"/>
      <c r="PU12" s="81"/>
      <c r="PV12" s="81"/>
      <c r="PW12" s="81"/>
      <c r="PX12" s="81"/>
      <c r="PY12" s="81"/>
      <c r="PZ12" s="81"/>
      <c r="QA12" s="81"/>
      <c r="QB12" s="81"/>
      <c r="QC12" s="81"/>
      <c r="QD12" s="81"/>
      <c r="QE12" s="81"/>
      <c r="QF12" s="81"/>
      <c r="QG12" s="81"/>
      <c r="QH12" s="81"/>
      <c r="QI12" s="81"/>
      <c r="QJ12" s="81"/>
      <c r="QK12" s="81"/>
      <c r="QL12" s="81"/>
      <c r="QM12" s="81"/>
      <c r="QN12" s="81"/>
      <c r="QO12" s="81"/>
      <c r="QP12" s="81"/>
      <c r="QQ12" s="81"/>
      <c r="QR12" s="81"/>
      <c r="QS12" s="81"/>
      <c r="QT12" s="81"/>
      <c r="QU12" s="81"/>
      <c r="QV12" s="81"/>
      <c r="QW12" s="81"/>
      <c r="QX12" s="81"/>
      <c r="QY12" s="81"/>
      <c r="QZ12" s="81"/>
      <c r="RA12" s="81"/>
      <c r="RB12" s="81"/>
      <c r="RC12" s="81"/>
      <c r="RD12" s="81"/>
      <c r="RE12" s="81"/>
      <c r="RF12" s="81"/>
      <c r="RG12" s="81"/>
      <c r="RH12" s="81"/>
      <c r="RI12" s="81"/>
      <c r="RJ12" s="81"/>
      <c r="RK12" s="81"/>
      <c r="RL12" s="81"/>
      <c r="RM12" s="81"/>
      <c r="RN12" s="81"/>
      <c r="RO12" s="81"/>
      <c r="RP12" s="81"/>
      <c r="RQ12" s="81"/>
      <c r="RR12" s="81"/>
      <c r="RS12" s="81"/>
      <c r="RT12" s="81"/>
      <c r="RU12" s="81"/>
      <c r="RV12" s="81"/>
      <c r="RW12" s="81"/>
      <c r="RX12" s="81"/>
      <c r="RY12" s="81"/>
      <c r="RZ12" s="81"/>
      <c r="SA12" s="81"/>
      <c r="SB12" s="81"/>
      <c r="SC12" s="81"/>
      <c r="SD12" s="81"/>
      <c r="SE12" s="81"/>
      <c r="SF12" s="81"/>
      <c r="SG12" s="81"/>
      <c r="SH12" s="81"/>
      <c r="SI12" s="81"/>
      <c r="SJ12" s="81"/>
      <c r="SK12" s="81"/>
      <c r="SL12" s="81"/>
      <c r="SM12" s="81"/>
      <c r="SN12" s="81"/>
      <c r="SO12" s="81"/>
      <c r="SP12" s="81"/>
      <c r="SQ12" s="81"/>
      <c r="SR12" s="81"/>
      <c r="SS12" s="81"/>
      <c r="ST12" s="81"/>
      <c r="SU12" s="81"/>
      <c r="SV12" s="81"/>
      <c r="SW12" s="81"/>
      <c r="SX12" s="81"/>
      <c r="SY12" s="81"/>
      <c r="SZ12" s="81"/>
      <c r="TA12" s="81"/>
      <c r="TB12" s="81"/>
      <c r="TC12" s="81"/>
      <c r="TD12" s="81"/>
      <c r="TE12" s="81"/>
      <c r="TF12" s="81"/>
      <c r="TG12" s="81"/>
      <c r="TH12" s="81"/>
      <c r="TI12" s="81"/>
      <c r="TJ12" s="81"/>
      <c r="TK12" s="81"/>
      <c r="TL12" s="81"/>
      <c r="TM12" s="81"/>
      <c r="TN12" s="81"/>
      <c r="TO12" s="81"/>
      <c r="TP12" s="81"/>
      <c r="TQ12" s="81"/>
      <c r="TR12" s="81"/>
      <c r="TS12" s="81"/>
      <c r="TT12" s="81"/>
      <c r="TU12" s="81"/>
      <c r="TV12" s="81"/>
      <c r="TW12" s="81"/>
      <c r="TX12" s="81"/>
      <c r="TY12" s="81"/>
      <c r="TZ12" s="81"/>
      <c r="UA12" s="81"/>
      <c r="UB12" s="81"/>
      <c r="UC12" s="81"/>
      <c r="UD12" s="81"/>
      <c r="UE12" s="81"/>
      <c r="UF12" s="81"/>
      <c r="UG12" s="81"/>
      <c r="UH12" s="81"/>
      <c r="UI12" s="81"/>
      <c r="UJ12" s="81"/>
      <c r="UK12" s="81"/>
      <c r="UL12" s="81"/>
      <c r="UM12" s="81"/>
      <c r="UN12" s="81"/>
      <c r="UO12" s="81"/>
      <c r="UP12" s="81"/>
      <c r="UQ12" s="81"/>
      <c r="UR12" s="81"/>
      <c r="US12" s="81"/>
      <c r="UT12" s="81"/>
      <c r="UU12" s="81"/>
      <c r="UV12" s="81"/>
      <c r="UW12" s="81"/>
      <c r="UX12" s="81"/>
      <c r="UY12" s="81"/>
      <c r="UZ12" s="81"/>
      <c r="VA12" s="81"/>
      <c r="VB12" s="81"/>
      <c r="VC12" s="81"/>
      <c r="VD12" s="81"/>
      <c r="VE12" s="81"/>
      <c r="VF12" s="81"/>
      <c r="VG12" s="81"/>
      <c r="VH12" s="81"/>
      <c r="VI12" s="81"/>
      <c r="VJ12" s="81"/>
      <c r="VK12" s="81"/>
      <c r="VL12" s="81"/>
      <c r="VM12" s="81"/>
      <c r="VN12" s="81"/>
      <c r="VO12" s="81"/>
      <c r="VP12" s="81"/>
      <c r="VQ12" s="81"/>
      <c r="VR12" s="81"/>
      <c r="VS12" s="81"/>
      <c r="VT12" s="81"/>
      <c r="VU12" s="81"/>
      <c r="VV12" s="81"/>
      <c r="VW12" s="81"/>
      <c r="VX12" s="81"/>
      <c r="VY12" s="81"/>
      <c r="VZ12" s="81"/>
      <c r="WA12" s="81"/>
      <c r="WB12" s="81"/>
      <c r="WC12" s="81"/>
      <c r="WD12" s="81"/>
      <c r="WE12" s="81"/>
      <c r="WF12" s="81"/>
      <c r="WG12" s="81"/>
      <c r="WH12" s="81"/>
      <c r="WI12" s="81"/>
      <c r="WJ12" s="81"/>
      <c r="WK12" s="81"/>
      <c r="WL12" s="81"/>
      <c r="WM12" s="81"/>
      <c r="WN12" s="81"/>
      <c r="WO12" s="81"/>
    </row>
    <row r="13" spans="1:16384" ht="15.75" hidden="1" outlineLevel="1" thickBot="1" x14ac:dyDescent="0.3">
      <c r="A13" s="122"/>
      <c r="B13" s="123" t="s">
        <v>26</v>
      </c>
      <c r="C13" s="124"/>
      <c r="D13" s="125"/>
      <c r="E13" s="126"/>
      <c r="F13" s="148"/>
      <c r="G13" s="149">
        <v>4.3999999999999997E-2</v>
      </c>
      <c r="H13" s="149">
        <v>0.03</v>
      </c>
      <c r="I13" s="150">
        <v>1.9E-2</v>
      </c>
      <c r="J13" s="130"/>
      <c r="K13" s="123"/>
      <c r="L13" s="123"/>
      <c r="M13" s="123"/>
      <c r="N13" s="123"/>
      <c r="O13" s="123"/>
      <c r="P13" s="123"/>
      <c r="Q13" s="123"/>
      <c r="R13" s="123"/>
      <c r="S13" s="123"/>
      <c r="T13" s="123"/>
      <c r="U13" s="123"/>
      <c r="V13" s="123"/>
      <c r="W13" s="123"/>
      <c r="X13" s="131"/>
      <c r="Y13" s="131"/>
      <c r="Z13" s="131"/>
      <c r="AA13" s="131"/>
      <c r="AB13" s="131"/>
      <c r="AC13" s="131"/>
      <c r="AD13" s="126"/>
      <c r="MU13" s="81"/>
      <c r="MV13" s="81"/>
      <c r="MW13" s="81"/>
      <c r="MX13" s="81"/>
      <c r="MY13" s="81"/>
      <c r="MZ13" s="81"/>
      <c r="NA13" s="81"/>
      <c r="NB13" s="81"/>
      <c r="NC13" s="81"/>
      <c r="ND13" s="81"/>
      <c r="NE13" s="81"/>
      <c r="NF13" s="81"/>
      <c r="NG13" s="81"/>
      <c r="NH13" s="81"/>
      <c r="NI13" s="81"/>
      <c r="NJ13" s="81"/>
      <c r="NK13" s="81"/>
      <c r="NL13" s="81"/>
      <c r="NM13" s="81"/>
      <c r="NN13" s="81"/>
      <c r="NO13" s="81"/>
      <c r="NP13" s="81"/>
      <c r="NQ13" s="81"/>
      <c r="NR13" s="81"/>
      <c r="NS13" s="81"/>
      <c r="NT13" s="81"/>
      <c r="NU13" s="81"/>
      <c r="NV13" s="81"/>
      <c r="NW13" s="81"/>
      <c r="NX13" s="81"/>
      <c r="NY13" s="81"/>
      <c r="NZ13" s="81"/>
      <c r="OA13" s="81"/>
      <c r="OB13" s="81"/>
      <c r="OC13" s="81"/>
      <c r="OD13" s="81"/>
      <c r="OE13" s="81"/>
      <c r="OF13" s="81"/>
      <c r="OG13" s="81"/>
      <c r="OH13" s="81"/>
      <c r="OI13" s="81"/>
      <c r="OJ13" s="81"/>
      <c r="OK13" s="81"/>
      <c r="OL13" s="81"/>
      <c r="OM13" s="81"/>
      <c r="ON13" s="81"/>
      <c r="OO13" s="81"/>
      <c r="OP13" s="81"/>
      <c r="OQ13" s="81"/>
      <c r="OR13" s="81"/>
      <c r="OS13" s="81"/>
      <c r="OT13" s="81"/>
      <c r="OU13" s="81"/>
      <c r="OV13" s="81"/>
      <c r="OW13" s="81"/>
      <c r="OX13" s="81"/>
      <c r="OY13" s="81"/>
      <c r="OZ13" s="81"/>
      <c r="PA13" s="81"/>
      <c r="PB13" s="81"/>
      <c r="PC13" s="81"/>
      <c r="PD13" s="81"/>
      <c r="PE13" s="81"/>
      <c r="PF13" s="81"/>
      <c r="PG13" s="81"/>
      <c r="PH13" s="81"/>
      <c r="PI13" s="81"/>
      <c r="PJ13" s="81"/>
      <c r="PK13" s="81"/>
      <c r="PL13" s="81"/>
      <c r="PM13" s="81"/>
      <c r="PN13" s="81"/>
      <c r="PO13" s="81"/>
      <c r="PP13" s="81"/>
      <c r="PQ13" s="81"/>
      <c r="PR13" s="81"/>
      <c r="PS13" s="81"/>
      <c r="PT13" s="81"/>
      <c r="PU13" s="81"/>
      <c r="PV13" s="81"/>
      <c r="PW13" s="81"/>
      <c r="PX13" s="81"/>
      <c r="PY13" s="81"/>
      <c r="PZ13" s="81"/>
      <c r="QA13" s="81"/>
      <c r="QB13" s="81"/>
      <c r="QC13" s="81"/>
      <c r="QD13" s="81"/>
      <c r="QE13" s="81"/>
      <c r="QF13" s="81"/>
      <c r="QG13" s="81"/>
      <c r="QH13" s="81"/>
      <c r="QI13" s="81"/>
      <c r="QJ13" s="81"/>
      <c r="QK13" s="81"/>
      <c r="QL13" s="81"/>
      <c r="QM13" s="81"/>
      <c r="QN13" s="81"/>
      <c r="QO13" s="81"/>
      <c r="QP13" s="81"/>
      <c r="QQ13" s="81"/>
      <c r="QR13" s="81"/>
      <c r="QS13" s="81"/>
      <c r="QT13" s="81"/>
      <c r="QU13" s="81"/>
      <c r="QV13" s="81"/>
      <c r="QW13" s="81"/>
      <c r="QX13" s="81"/>
      <c r="QY13" s="81"/>
      <c r="QZ13" s="81"/>
      <c r="RA13" s="81"/>
      <c r="RB13" s="81"/>
      <c r="RC13" s="81"/>
      <c r="RD13" s="81"/>
      <c r="RE13" s="81"/>
      <c r="RF13" s="81"/>
      <c r="RG13" s="81"/>
      <c r="RH13" s="81"/>
      <c r="RI13" s="81"/>
      <c r="RJ13" s="81"/>
      <c r="RK13" s="81"/>
      <c r="RL13" s="81"/>
      <c r="RM13" s="81"/>
      <c r="RN13" s="81"/>
      <c r="RO13" s="81"/>
      <c r="RP13" s="81"/>
      <c r="RQ13" s="81"/>
      <c r="RR13" s="81"/>
      <c r="RS13" s="81"/>
      <c r="RT13" s="81"/>
      <c r="RU13" s="81"/>
      <c r="RV13" s="81"/>
      <c r="RW13" s="81"/>
      <c r="RX13" s="81"/>
      <c r="RY13" s="81"/>
      <c r="RZ13" s="81"/>
      <c r="SA13" s="81"/>
      <c r="SB13" s="81"/>
      <c r="SC13" s="81"/>
      <c r="SD13" s="81"/>
      <c r="SE13" s="81"/>
      <c r="SF13" s="81"/>
      <c r="SG13" s="81"/>
      <c r="SH13" s="81"/>
      <c r="SI13" s="81"/>
      <c r="SJ13" s="81"/>
      <c r="SK13" s="81"/>
      <c r="SL13" s="81"/>
      <c r="SM13" s="81"/>
      <c r="SN13" s="81"/>
      <c r="SO13" s="81"/>
      <c r="SP13" s="81"/>
      <c r="SQ13" s="81"/>
      <c r="SR13" s="81"/>
      <c r="SS13" s="81"/>
      <c r="ST13" s="81"/>
      <c r="SU13" s="81"/>
      <c r="SV13" s="81"/>
      <c r="SW13" s="81"/>
      <c r="SX13" s="81"/>
      <c r="SY13" s="81"/>
      <c r="SZ13" s="81"/>
      <c r="TA13" s="81"/>
      <c r="TB13" s="81"/>
      <c r="TC13" s="81"/>
      <c r="TD13" s="81"/>
      <c r="TE13" s="81"/>
      <c r="TF13" s="81"/>
      <c r="TG13" s="81"/>
      <c r="TH13" s="81"/>
      <c r="TI13" s="81"/>
      <c r="TJ13" s="81"/>
      <c r="TK13" s="81"/>
      <c r="TL13" s="81"/>
      <c r="TM13" s="81"/>
      <c r="TN13" s="81"/>
      <c r="TO13" s="81"/>
      <c r="TP13" s="81"/>
      <c r="TQ13" s="81"/>
      <c r="TR13" s="81"/>
      <c r="TS13" s="81"/>
      <c r="TT13" s="81"/>
      <c r="TU13" s="81"/>
      <c r="TV13" s="81"/>
      <c r="TW13" s="81"/>
      <c r="TX13" s="81"/>
      <c r="TY13" s="81"/>
      <c r="TZ13" s="81"/>
      <c r="UA13" s="81"/>
      <c r="UB13" s="81"/>
      <c r="UC13" s="81"/>
      <c r="UD13" s="81"/>
      <c r="UE13" s="81"/>
      <c r="UF13" s="81"/>
      <c r="UG13" s="81"/>
      <c r="UH13" s="81"/>
      <c r="UI13" s="81"/>
      <c r="UJ13" s="81"/>
      <c r="UK13" s="81"/>
      <c r="UL13" s="81"/>
      <c r="UM13" s="81"/>
      <c r="UN13" s="81"/>
      <c r="UO13" s="81"/>
      <c r="UP13" s="81"/>
      <c r="UQ13" s="81"/>
      <c r="UR13" s="81"/>
      <c r="US13" s="81"/>
      <c r="UT13" s="81"/>
      <c r="UU13" s="81"/>
      <c r="UV13" s="81"/>
      <c r="UW13" s="81"/>
      <c r="UX13" s="81"/>
      <c r="UY13" s="81"/>
      <c r="UZ13" s="81"/>
      <c r="VA13" s="81"/>
      <c r="VB13" s="81"/>
      <c r="VC13" s="81"/>
      <c r="VD13" s="81"/>
      <c r="VE13" s="81"/>
      <c r="VF13" s="81"/>
      <c r="VG13" s="81"/>
      <c r="VH13" s="81"/>
      <c r="VI13" s="81"/>
      <c r="VJ13" s="81"/>
      <c r="VK13" s="81"/>
      <c r="VL13" s="81"/>
      <c r="VM13" s="81"/>
      <c r="VN13" s="81"/>
      <c r="VO13" s="81"/>
      <c r="VP13" s="81"/>
      <c r="VQ13" s="81"/>
      <c r="VR13" s="81"/>
      <c r="VS13" s="81"/>
      <c r="VT13" s="81"/>
      <c r="VU13" s="81"/>
      <c r="VV13" s="81"/>
      <c r="VW13" s="81"/>
      <c r="VX13" s="81"/>
      <c r="VY13" s="81"/>
      <c r="VZ13" s="81"/>
      <c r="WA13" s="81"/>
      <c r="WB13" s="81"/>
      <c r="WC13" s="81"/>
      <c r="WD13" s="81"/>
      <c r="WE13" s="81"/>
      <c r="WF13" s="81"/>
      <c r="WG13" s="81"/>
      <c r="WH13" s="81"/>
      <c r="WI13" s="81"/>
      <c r="WJ13" s="81"/>
      <c r="WK13" s="81"/>
      <c r="WL13" s="81"/>
      <c r="WM13" s="81"/>
      <c r="WN13" s="81"/>
      <c r="WO13" s="81"/>
    </row>
    <row r="14" spans="1:16384" ht="28.5" collapsed="1" x14ac:dyDescent="0.25">
      <c r="A14" s="88" t="s">
        <v>276</v>
      </c>
      <c r="B14" s="89" t="s">
        <v>32</v>
      </c>
      <c r="C14" s="90" t="s">
        <v>18</v>
      </c>
      <c r="D14" s="91"/>
      <c r="E14" s="151"/>
      <c r="F14" s="152">
        <f>SUM(F15:F18)</f>
        <v>13099.391344</v>
      </c>
      <c r="G14" s="153">
        <f>SUM(G15:G18)</f>
        <v>13199.347999999998</v>
      </c>
      <c r="H14" s="153">
        <f>SUM(H15:H18)</f>
        <v>13382</v>
      </c>
      <c r="I14" s="154">
        <f>SUM(I15:I18)</f>
        <v>13382</v>
      </c>
      <c r="J14" s="96"/>
      <c r="K14" s="97"/>
      <c r="L14" s="90"/>
      <c r="M14" s="91"/>
      <c r="N14" s="97"/>
      <c r="O14" s="97"/>
      <c r="P14" s="90"/>
      <c r="Q14" s="91"/>
      <c r="R14" s="97"/>
      <c r="S14" s="97"/>
      <c r="T14" s="90"/>
      <c r="U14" s="91"/>
      <c r="V14" s="97"/>
      <c r="W14" s="97"/>
      <c r="X14" s="98"/>
      <c r="Y14" s="98"/>
      <c r="Z14" s="98"/>
      <c r="AA14" s="98"/>
      <c r="AB14" s="98"/>
      <c r="AC14" s="98"/>
      <c r="AD14" s="99"/>
      <c r="MU14" s="81"/>
      <c r="MV14" s="81"/>
      <c r="MW14" s="81"/>
      <c r="MX14" s="81"/>
      <c r="MY14" s="81"/>
      <c r="MZ14" s="81"/>
      <c r="NA14" s="81"/>
      <c r="NB14" s="81"/>
      <c r="NC14" s="81"/>
      <c r="ND14" s="81"/>
      <c r="NE14" s="81"/>
      <c r="NF14" s="81"/>
      <c r="NG14" s="81"/>
      <c r="NH14" s="81"/>
      <c r="NI14" s="81"/>
      <c r="NJ14" s="81"/>
      <c r="NK14" s="81"/>
      <c r="NL14" s="81"/>
      <c r="NM14" s="81"/>
      <c r="NN14" s="81"/>
      <c r="NO14" s="81"/>
      <c r="NP14" s="81"/>
      <c r="NQ14" s="81"/>
      <c r="NR14" s="81"/>
      <c r="NS14" s="81"/>
      <c r="NT14" s="81"/>
      <c r="NU14" s="81"/>
      <c r="NV14" s="81"/>
      <c r="NW14" s="81"/>
      <c r="NX14" s="81"/>
      <c r="NY14" s="81"/>
      <c r="NZ14" s="81"/>
      <c r="OA14" s="81"/>
      <c r="OB14" s="81"/>
      <c r="OC14" s="81"/>
      <c r="OD14" s="81"/>
      <c r="OE14" s="81"/>
      <c r="OF14" s="81"/>
      <c r="OG14" s="81"/>
      <c r="OH14" s="81"/>
      <c r="OI14" s="81"/>
      <c r="OJ14" s="81"/>
      <c r="OK14" s="81"/>
      <c r="OL14" s="81"/>
      <c r="OM14" s="81"/>
      <c r="ON14" s="81"/>
      <c r="OO14" s="81"/>
      <c r="OP14" s="81"/>
      <c r="OQ14" s="81"/>
      <c r="OR14" s="81"/>
      <c r="OS14" s="81"/>
      <c r="OT14" s="81"/>
      <c r="OU14" s="81"/>
      <c r="OV14" s="81"/>
      <c r="OW14" s="81"/>
      <c r="OX14" s="81"/>
      <c r="OY14" s="81"/>
      <c r="OZ14" s="81"/>
      <c r="PA14" s="81"/>
      <c r="PB14" s="81"/>
      <c r="PC14" s="81"/>
      <c r="PD14" s="81"/>
      <c r="PE14" s="81"/>
      <c r="PF14" s="81"/>
      <c r="PG14" s="81"/>
      <c r="PH14" s="81"/>
      <c r="PI14" s="81"/>
      <c r="PJ14" s="81"/>
      <c r="PK14" s="81"/>
      <c r="PL14" s="81"/>
      <c r="PM14" s="81"/>
      <c r="PN14" s="81"/>
      <c r="PO14" s="81"/>
      <c r="PP14" s="81"/>
      <c r="PQ14" s="81"/>
      <c r="PR14" s="81"/>
      <c r="PS14" s="81"/>
      <c r="PT14" s="81"/>
      <c r="PU14" s="81"/>
      <c r="PV14" s="81"/>
      <c r="PW14" s="81"/>
      <c r="PX14" s="81"/>
      <c r="PY14" s="81"/>
      <c r="PZ14" s="81"/>
      <c r="QA14" s="81"/>
      <c r="QB14" s="81"/>
      <c r="QC14" s="81"/>
      <c r="QD14" s="81"/>
      <c r="QE14" s="81"/>
      <c r="QF14" s="81"/>
      <c r="QG14" s="81"/>
      <c r="QH14" s="81"/>
      <c r="QI14" s="81"/>
      <c r="QJ14" s="81"/>
      <c r="QK14" s="81"/>
      <c r="QL14" s="81"/>
      <c r="QM14" s="81"/>
      <c r="QN14" s="81"/>
      <c r="QO14" s="81"/>
      <c r="QP14" s="81"/>
      <c r="QQ14" s="81"/>
      <c r="QR14" s="81"/>
      <c r="QS14" s="81"/>
      <c r="QT14" s="81"/>
      <c r="QU14" s="81"/>
      <c r="QV14" s="81"/>
      <c r="QW14" s="81"/>
      <c r="QX14" s="81"/>
      <c r="QY14" s="81"/>
      <c r="QZ14" s="81"/>
      <c r="RA14" s="81"/>
      <c r="RB14" s="81"/>
      <c r="RC14" s="81"/>
      <c r="RD14" s="81"/>
      <c r="RE14" s="81"/>
      <c r="RF14" s="81"/>
      <c r="RG14" s="81"/>
      <c r="RH14" s="81"/>
      <c r="RI14" s="81"/>
      <c r="RJ14" s="81"/>
      <c r="RK14" s="81"/>
      <c r="RL14" s="81"/>
      <c r="RM14" s="81"/>
      <c r="RN14" s="81"/>
      <c r="RO14" s="81"/>
      <c r="RP14" s="81"/>
      <c r="RQ14" s="81"/>
      <c r="RR14" s="81"/>
      <c r="RS14" s="81"/>
      <c r="RT14" s="81"/>
      <c r="RU14" s="81"/>
      <c r="RV14" s="81"/>
      <c r="RW14" s="81"/>
      <c r="RX14" s="81"/>
      <c r="RY14" s="81"/>
      <c r="RZ14" s="81"/>
      <c r="SA14" s="81"/>
      <c r="SB14" s="81"/>
      <c r="SC14" s="81"/>
      <c r="SD14" s="81"/>
      <c r="SE14" s="81"/>
      <c r="SF14" s="81"/>
      <c r="SG14" s="81"/>
      <c r="SH14" s="81"/>
      <c r="SI14" s="81"/>
      <c r="SJ14" s="81"/>
      <c r="SK14" s="81"/>
      <c r="SL14" s="81"/>
      <c r="SM14" s="81"/>
      <c r="SN14" s="81"/>
      <c r="SO14" s="81"/>
      <c r="SP14" s="81"/>
      <c r="SQ14" s="81"/>
      <c r="SR14" s="81"/>
      <c r="SS14" s="81"/>
      <c r="ST14" s="81"/>
      <c r="SU14" s="81"/>
      <c r="SV14" s="81"/>
      <c r="SW14" s="81"/>
      <c r="SX14" s="81"/>
      <c r="SY14" s="81"/>
      <c r="SZ14" s="81"/>
      <c r="TA14" s="81"/>
      <c r="TB14" s="81"/>
      <c r="TC14" s="81"/>
      <c r="TD14" s="81"/>
      <c r="TE14" s="81"/>
      <c r="TF14" s="81"/>
      <c r="TG14" s="81"/>
      <c r="TH14" s="81"/>
      <c r="TI14" s="81"/>
      <c r="TJ14" s="81"/>
      <c r="TK14" s="81"/>
      <c r="TL14" s="81"/>
      <c r="TM14" s="81"/>
      <c r="TN14" s="81"/>
      <c r="TO14" s="81"/>
      <c r="TP14" s="81"/>
      <c r="TQ14" s="81"/>
      <c r="TR14" s="81"/>
      <c r="TS14" s="81"/>
      <c r="TT14" s="81"/>
      <c r="TU14" s="81"/>
      <c r="TV14" s="81"/>
      <c r="TW14" s="81"/>
      <c r="TX14" s="81"/>
      <c r="TY14" s="81"/>
      <c r="TZ14" s="81"/>
      <c r="UA14" s="81"/>
      <c r="UB14" s="81"/>
      <c r="UC14" s="81"/>
      <c r="UD14" s="81"/>
      <c r="UE14" s="81"/>
      <c r="UF14" s="81"/>
      <c r="UG14" s="81"/>
      <c r="UH14" s="81"/>
      <c r="UI14" s="81"/>
      <c r="UJ14" s="81"/>
      <c r="UK14" s="81"/>
      <c r="UL14" s="81"/>
      <c r="UM14" s="81"/>
      <c r="UN14" s="81"/>
      <c r="UO14" s="81"/>
      <c r="UP14" s="81"/>
      <c r="UQ14" s="81"/>
      <c r="UR14" s="81"/>
      <c r="US14" s="81"/>
      <c r="UT14" s="81"/>
      <c r="UU14" s="81"/>
      <c r="UV14" s="81"/>
      <c r="UW14" s="81"/>
      <c r="UX14" s="81"/>
      <c r="UY14" s="81"/>
      <c r="UZ14" s="81"/>
      <c r="VA14" s="81"/>
      <c r="VB14" s="81"/>
      <c r="VC14" s="81"/>
      <c r="VD14" s="81"/>
      <c r="VE14" s="81"/>
      <c r="VF14" s="81"/>
      <c r="VG14" s="81"/>
      <c r="VH14" s="81"/>
      <c r="VI14" s="81"/>
      <c r="VJ14" s="81"/>
      <c r="VK14" s="81"/>
      <c r="VL14" s="81"/>
      <c r="VM14" s="81"/>
      <c r="VN14" s="81"/>
      <c r="VO14" s="81"/>
      <c r="VP14" s="81"/>
      <c r="VQ14" s="81"/>
      <c r="VR14" s="81"/>
      <c r="VS14" s="81"/>
      <c r="VT14" s="81"/>
      <c r="VU14" s="81"/>
      <c r="VV14" s="81"/>
      <c r="VW14" s="81"/>
      <c r="VX14" s="81"/>
      <c r="VY14" s="81"/>
      <c r="VZ14" s="81"/>
      <c r="WA14" s="81"/>
      <c r="WB14" s="81"/>
      <c r="WC14" s="81"/>
      <c r="WD14" s="81"/>
      <c r="WE14" s="81"/>
      <c r="WF14" s="81"/>
      <c r="WG14" s="81"/>
      <c r="WH14" s="81"/>
      <c r="WI14" s="81"/>
      <c r="WJ14" s="81"/>
      <c r="WK14" s="81"/>
      <c r="WL14" s="81"/>
      <c r="WM14" s="81"/>
      <c r="WN14" s="81"/>
      <c r="WO14" s="81"/>
      <c r="BCC14" s="81"/>
      <c r="BCD14" s="81"/>
      <c r="BCE14" s="81"/>
      <c r="BCF14" s="81"/>
      <c r="BCG14" s="81"/>
      <c r="BCH14" s="81"/>
      <c r="BCI14" s="81"/>
      <c r="BCJ14" s="81"/>
      <c r="BCK14" s="81"/>
      <c r="BCL14" s="81"/>
      <c r="BCM14" s="81"/>
      <c r="BCN14" s="81"/>
      <c r="BCO14" s="81"/>
      <c r="BCP14" s="81"/>
      <c r="BCQ14" s="81"/>
      <c r="BCR14" s="81"/>
      <c r="BCS14" s="81"/>
      <c r="BCT14" s="81"/>
      <c r="BCU14" s="81"/>
      <c r="BCV14" s="81"/>
      <c r="BCW14" s="81"/>
      <c r="BCX14" s="81"/>
      <c r="BCY14" s="81"/>
      <c r="BCZ14" s="81"/>
      <c r="BDA14" s="81"/>
      <c r="BDB14" s="81"/>
      <c r="BDC14" s="81"/>
      <c r="BDD14" s="81"/>
      <c r="BDE14" s="81"/>
      <c r="BDF14" s="81"/>
      <c r="BDG14" s="81"/>
      <c r="BDH14" s="81"/>
      <c r="BDI14" s="81"/>
      <c r="BDJ14" s="81"/>
      <c r="BDK14" s="81"/>
      <c r="BDL14" s="81"/>
      <c r="BDM14" s="81"/>
      <c r="BDN14" s="81"/>
      <c r="BDO14" s="81"/>
      <c r="BDP14" s="81"/>
      <c r="BDQ14" s="81"/>
      <c r="BDR14" s="81"/>
      <c r="BDS14" s="81"/>
      <c r="BDT14" s="81"/>
      <c r="BDU14" s="81"/>
      <c r="BDV14" s="81"/>
      <c r="BDW14" s="81"/>
      <c r="BDX14" s="81"/>
      <c r="BDY14" s="81"/>
      <c r="BDZ14" s="81"/>
      <c r="BEA14" s="81"/>
      <c r="BEB14" s="81"/>
      <c r="BEC14" s="81"/>
      <c r="BED14" s="81"/>
      <c r="BEE14" s="81"/>
      <c r="BEF14" s="81"/>
      <c r="BEG14" s="81"/>
      <c r="BEH14" s="81"/>
      <c r="BEI14" s="81"/>
      <c r="BEJ14" s="81"/>
      <c r="BEK14" s="81"/>
      <c r="BEL14" s="81"/>
      <c r="BEM14" s="81"/>
      <c r="BEN14" s="81"/>
      <c r="BEO14" s="81"/>
      <c r="BEP14" s="81"/>
      <c r="BEQ14" s="81"/>
      <c r="BER14" s="81"/>
      <c r="BES14" s="81"/>
      <c r="BET14" s="81"/>
      <c r="BEU14" s="81"/>
      <c r="BEV14" s="81"/>
      <c r="BEW14" s="81"/>
      <c r="BEX14" s="81"/>
      <c r="BEY14" s="81"/>
      <c r="BEZ14" s="81"/>
      <c r="BFA14" s="81"/>
      <c r="BFB14" s="81"/>
      <c r="BFC14" s="81"/>
      <c r="BFD14" s="81"/>
      <c r="BFE14" s="81"/>
      <c r="BFF14" s="81"/>
      <c r="BFG14" s="81"/>
      <c r="BFH14" s="81"/>
      <c r="BFI14" s="81"/>
      <c r="BFJ14" s="81"/>
      <c r="BFK14" s="81"/>
      <c r="BFL14" s="81"/>
      <c r="BFM14" s="81"/>
      <c r="BFN14" s="81"/>
      <c r="BFO14" s="81"/>
      <c r="BFP14" s="81"/>
      <c r="BFQ14" s="81"/>
      <c r="BFR14" s="81"/>
      <c r="BFS14" s="81"/>
      <c r="BFT14" s="81"/>
      <c r="BFU14" s="81"/>
      <c r="BFV14" s="81"/>
      <c r="BFW14" s="81"/>
      <c r="BFX14" s="81"/>
      <c r="BFY14" s="81"/>
      <c r="BFZ14" s="81"/>
      <c r="BGA14" s="81"/>
      <c r="BGB14" s="81"/>
      <c r="BGC14" s="81"/>
      <c r="BGD14" s="81"/>
      <c r="BGE14" s="81"/>
      <c r="BGF14" s="81"/>
      <c r="BGG14" s="81"/>
      <c r="BGH14" s="81"/>
      <c r="BGI14" s="81"/>
      <c r="BGJ14" s="81"/>
      <c r="BGK14" s="81"/>
      <c r="BGL14" s="81"/>
      <c r="BGM14" s="81"/>
      <c r="BGN14" s="81"/>
      <c r="BGO14" s="81"/>
      <c r="BGP14" s="81"/>
      <c r="BGQ14" s="81"/>
      <c r="BGR14" s="81"/>
      <c r="BGS14" s="81"/>
      <c r="BGT14" s="81"/>
      <c r="BGU14" s="81"/>
      <c r="BGV14" s="81"/>
      <c r="BGW14" s="81"/>
      <c r="BGX14" s="81"/>
      <c r="BGY14" s="81"/>
      <c r="BGZ14" s="81"/>
      <c r="BHA14" s="81"/>
      <c r="BHB14" s="81"/>
      <c r="BHC14" s="81"/>
      <c r="BHD14" s="81"/>
      <c r="BHE14" s="81"/>
      <c r="BHF14" s="81"/>
      <c r="BHG14" s="81"/>
      <c r="BHH14" s="81"/>
      <c r="BHI14" s="81"/>
      <c r="BHJ14" s="81"/>
      <c r="BHK14" s="81"/>
      <c r="BHL14" s="81"/>
      <c r="BHM14" s="81"/>
      <c r="BHN14" s="81"/>
      <c r="BHO14" s="81"/>
      <c r="BHP14" s="81"/>
      <c r="BHQ14" s="81"/>
      <c r="BHR14" s="81"/>
      <c r="BHS14" s="81"/>
      <c r="BHT14" s="81"/>
      <c r="BHU14" s="81"/>
      <c r="BHV14" s="81"/>
      <c r="BHW14" s="81"/>
      <c r="BHX14" s="81"/>
      <c r="BHY14" s="81"/>
      <c r="BHZ14" s="81"/>
      <c r="BIA14" s="81"/>
      <c r="BIB14" s="81"/>
      <c r="BIC14" s="81"/>
      <c r="BID14" s="81"/>
      <c r="BIE14" s="81"/>
      <c r="BIF14" s="81"/>
      <c r="BIG14" s="81"/>
      <c r="BIH14" s="81"/>
      <c r="BII14" s="81"/>
      <c r="BIJ14" s="81"/>
      <c r="BIK14" s="81"/>
      <c r="BIL14" s="81"/>
      <c r="BIM14" s="81"/>
      <c r="BIN14" s="81"/>
      <c r="BIO14" s="81"/>
      <c r="BIP14" s="81"/>
      <c r="BIQ14" s="81"/>
      <c r="BIR14" s="81"/>
      <c r="BIS14" s="81"/>
      <c r="BIT14" s="81"/>
      <c r="BIU14" s="81"/>
      <c r="BIV14" s="81"/>
      <c r="BIW14" s="81"/>
      <c r="BIX14" s="81"/>
      <c r="BIY14" s="81"/>
      <c r="BIZ14" s="81"/>
      <c r="BJA14" s="81"/>
      <c r="BJB14" s="81"/>
      <c r="BJC14" s="81"/>
      <c r="BJD14" s="81"/>
      <c r="BJE14" s="81"/>
      <c r="BJF14" s="81"/>
      <c r="BJG14" s="81"/>
      <c r="BJH14" s="81"/>
      <c r="BJI14" s="81"/>
      <c r="BJJ14" s="81"/>
      <c r="BJK14" s="81"/>
      <c r="BJL14" s="81"/>
      <c r="BJM14" s="81"/>
      <c r="BJN14" s="81"/>
      <c r="BJO14" s="81"/>
      <c r="BJP14" s="81"/>
      <c r="BJQ14" s="81"/>
      <c r="BJR14" s="81"/>
      <c r="BJS14" s="81"/>
      <c r="BJT14" s="81"/>
      <c r="BJU14" s="81"/>
      <c r="BJV14" s="81"/>
      <c r="BJW14" s="81"/>
      <c r="BJX14" s="81"/>
      <c r="BJY14" s="81"/>
      <c r="BJZ14" s="81"/>
      <c r="BKA14" s="81"/>
      <c r="BKB14" s="81"/>
      <c r="BKC14" s="81"/>
      <c r="BKD14" s="81"/>
      <c r="BKE14" s="81"/>
      <c r="BKF14" s="81"/>
      <c r="BKG14" s="81"/>
      <c r="BKH14" s="81"/>
      <c r="BKI14" s="81"/>
      <c r="BKJ14" s="81"/>
      <c r="BKK14" s="81"/>
      <c r="BKL14" s="81"/>
      <c r="BKM14" s="81"/>
      <c r="BKN14" s="81"/>
      <c r="BKO14" s="81"/>
      <c r="BKP14" s="81"/>
      <c r="BKQ14" s="81"/>
      <c r="BKR14" s="81"/>
      <c r="BKS14" s="81"/>
      <c r="BKT14" s="81"/>
      <c r="BKU14" s="81"/>
      <c r="BKV14" s="81"/>
      <c r="BKW14" s="81"/>
      <c r="BKX14" s="81"/>
      <c r="BKY14" s="81"/>
      <c r="BKZ14" s="81"/>
      <c r="BLA14" s="81"/>
      <c r="BLB14" s="81"/>
      <c r="BLC14" s="81"/>
      <c r="BLD14" s="81"/>
      <c r="BLE14" s="81"/>
      <c r="BLF14" s="81"/>
      <c r="BLG14" s="81"/>
      <c r="BLH14" s="81"/>
      <c r="BLI14" s="81"/>
      <c r="BLJ14" s="81"/>
      <c r="BLK14" s="81"/>
      <c r="BLL14" s="81"/>
      <c r="BLM14" s="81"/>
      <c r="BLN14" s="81"/>
      <c r="BLO14" s="81"/>
      <c r="BLP14" s="81"/>
      <c r="BLQ14" s="81"/>
      <c r="BLR14" s="81"/>
      <c r="BLS14" s="81"/>
      <c r="BLT14" s="81"/>
      <c r="BLU14" s="81"/>
      <c r="BLV14" s="81"/>
      <c r="BLW14" s="81"/>
      <c r="BLX14" s="81"/>
      <c r="BLY14" s="81"/>
      <c r="BLZ14" s="81"/>
      <c r="BMA14" s="81"/>
      <c r="BMB14" s="81"/>
      <c r="BMC14" s="81"/>
      <c r="BMD14" s="81"/>
      <c r="BME14" s="81"/>
      <c r="BMF14" s="81"/>
      <c r="BMG14" s="81"/>
      <c r="BMH14" s="81"/>
      <c r="BMI14" s="81"/>
      <c r="BMJ14" s="81"/>
      <c r="BMK14" s="81"/>
      <c r="BML14" s="81"/>
      <c r="BMM14" s="81"/>
      <c r="BMN14" s="81"/>
      <c r="BMO14" s="81"/>
      <c r="BMP14" s="81"/>
      <c r="BMQ14" s="81"/>
      <c r="BMR14" s="81"/>
      <c r="BMS14" s="81"/>
      <c r="BMT14" s="81"/>
      <c r="BMU14" s="81"/>
      <c r="BMV14" s="81"/>
      <c r="BMW14" s="81"/>
      <c r="BMX14" s="81"/>
      <c r="BMY14" s="81"/>
      <c r="BMZ14" s="81"/>
      <c r="BNA14" s="81"/>
      <c r="BNB14" s="81"/>
      <c r="BNC14" s="81"/>
      <c r="BND14" s="81"/>
      <c r="BNE14" s="81"/>
      <c r="BNF14" s="81"/>
      <c r="BNG14" s="81"/>
      <c r="BNH14" s="81"/>
      <c r="BNI14" s="81"/>
      <c r="BNJ14" s="81"/>
      <c r="BNK14" s="81"/>
      <c r="BNL14" s="81"/>
      <c r="BNM14" s="81"/>
      <c r="BNN14" s="81"/>
      <c r="BNO14" s="81"/>
      <c r="BNP14" s="81"/>
      <c r="BNQ14" s="81"/>
      <c r="BNR14" s="81"/>
      <c r="BNS14" s="81"/>
      <c r="BNT14" s="81"/>
      <c r="BNU14" s="81"/>
      <c r="BNV14" s="81"/>
      <c r="BNW14" s="81"/>
      <c r="BNX14" s="81"/>
      <c r="BNY14" s="81"/>
      <c r="BNZ14" s="81"/>
      <c r="BOA14" s="81"/>
      <c r="BOB14" s="81"/>
      <c r="BOC14" s="81"/>
      <c r="BOD14" s="81"/>
      <c r="BOE14" s="81"/>
      <c r="BOF14" s="81"/>
      <c r="BOG14" s="81"/>
      <c r="BOH14" s="81"/>
      <c r="BOI14" s="81"/>
      <c r="BOJ14" s="81"/>
      <c r="BOK14" s="81"/>
      <c r="BOL14" s="81"/>
    </row>
    <row r="15" spans="1:16384" outlineLevel="1" x14ac:dyDescent="0.25">
      <c r="A15" s="111"/>
      <c r="B15" s="112" t="s">
        <v>19</v>
      </c>
      <c r="C15" s="113"/>
      <c r="D15" s="121"/>
      <c r="E15" s="115">
        <v>3432</v>
      </c>
      <c r="F15" s="116">
        <f>G15-(G15*G10)</f>
        <v>3278.7611999999999</v>
      </c>
      <c r="G15" s="117">
        <f>H15-(H15*H10)</f>
        <v>3311.88</v>
      </c>
      <c r="H15" s="117">
        <v>3432</v>
      </c>
      <c r="I15" s="118">
        <f>E15</f>
        <v>3432</v>
      </c>
      <c r="J15" s="119"/>
      <c r="K15" s="112"/>
      <c r="L15" s="113"/>
      <c r="M15" s="144"/>
      <c r="N15" s="112"/>
      <c r="O15" s="112"/>
      <c r="P15" s="113"/>
      <c r="Q15" s="144"/>
      <c r="R15" s="112"/>
      <c r="S15" s="112"/>
      <c r="T15" s="113"/>
      <c r="U15" s="144"/>
      <c r="V15" s="112"/>
      <c r="W15" s="112"/>
      <c r="X15" s="120"/>
      <c r="Y15" s="120"/>
      <c r="Z15" s="120"/>
      <c r="AA15" s="120"/>
      <c r="AB15" s="120"/>
      <c r="AC15" s="120"/>
      <c r="AD15" s="264" t="s">
        <v>519</v>
      </c>
      <c r="MU15" s="81"/>
      <c r="MV15" s="81"/>
      <c r="MW15" s="81"/>
      <c r="MX15" s="81"/>
      <c r="MY15" s="81"/>
      <c r="MZ15" s="81"/>
      <c r="NA15" s="81"/>
      <c r="NB15" s="81"/>
      <c r="NC15" s="81"/>
      <c r="ND15" s="81"/>
      <c r="NE15" s="81"/>
      <c r="NF15" s="81"/>
      <c r="NG15" s="81"/>
      <c r="NH15" s="81"/>
      <c r="NI15" s="81"/>
      <c r="NJ15" s="81"/>
      <c r="NK15" s="81"/>
      <c r="NL15" s="81"/>
      <c r="NM15" s="81"/>
      <c r="NN15" s="81"/>
      <c r="NO15" s="81"/>
      <c r="NP15" s="81"/>
      <c r="NQ15" s="81"/>
      <c r="NR15" s="81"/>
      <c r="NS15" s="81"/>
      <c r="NT15" s="81"/>
      <c r="NU15" s="81"/>
      <c r="NV15" s="81"/>
      <c r="NW15" s="81"/>
      <c r="NX15" s="81"/>
      <c r="NY15" s="81"/>
      <c r="NZ15" s="81"/>
      <c r="OA15" s="81"/>
      <c r="OB15" s="81"/>
      <c r="OC15" s="81"/>
      <c r="OD15" s="81"/>
      <c r="OE15" s="81"/>
      <c r="OF15" s="81"/>
      <c r="OG15" s="81"/>
      <c r="OH15" s="81"/>
      <c r="OI15" s="81"/>
      <c r="OJ15" s="81"/>
      <c r="OK15" s="81"/>
      <c r="OL15" s="81"/>
      <c r="OM15" s="81"/>
      <c r="ON15" s="81"/>
      <c r="OO15" s="81"/>
      <c r="OP15" s="81"/>
      <c r="OQ15" s="81"/>
      <c r="OR15" s="81"/>
      <c r="OS15" s="81"/>
      <c r="OT15" s="81"/>
      <c r="OU15" s="81"/>
      <c r="OV15" s="81"/>
      <c r="OW15" s="81"/>
      <c r="OX15" s="81"/>
      <c r="OY15" s="81"/>
      <c r="OZ15" s="81"/>
      <c r="PA15" s="81"/>
      <c r="PB15" s="81"/>
      <c r="PC15" s="81"/>
      <c r="PD15" s="81"/>
      <c r="PE15" s="81"/>
      <c r="PF15" s="81"/>
      <c r="PG15" s="81"/>
      <c r="PH15" s="81"/>
      <c r="PI15" s="81"/>
      <c r="PJ15" s="81"/>
      <c r="PK15" s="81"/>
      <c r="PL15" s="81"/>
      <c r="PM15" s="81"/>
      <c r="PN15" s="81"/>
      <c r="PO15" s="81"/>
      <c r="PP15" s="81"/>
      <c r="PQ15" s="81"/>
      <c r="PR15" s="81"/>
      <c r="PS15" s="81"/>
      <c r="PT15" s="81"/>
      <c r="PU15" s="81"/>
      <c r="PV15" s="81"/>
      <c r="PW15" s="81"/>
      <c r="PX15" s="81"/>
      <c r="PY15" s="81"/>
      <c r="PZ15" s="81"/>
      <c r="QA15" s="81"/>
      <c r="QB15" s="81"/>
      <c r="QC15" s="81"/>
      <c r="QD15" s="81"/>
      <c r="QE15" s="81"/>
      <c r="QF15" s="81"/>
      <c r="QG15" s="81"/>
      <c r="QH15" s="81"/>
      <c r="QI15" s="81"/>
      <c r="QJ15" s="81"/>
      <c r="QK15" s="81"/>
      <c r="QL15" s="81"/>
      <c r="QM15" s="81"/>
      <c r="QN15" s="81"/>
      <c r="QO15" s="81"/>
      <c r="QP15" s="81"/>
      <c r="QQ15" s="81"/>
      <c r="QR15" s="81"/>
      <c r="QS15" s="81"/>
      <c r="QT15" s="81"/>
      <c r="QU15" s="81"/>
      <c r="QV15" s="81"/>
      <c r="QW15" s="81"/>
      <c r="QX15" s="81"/>
      <c r="QY15" s="81"/>
      <c r="QZ15" s="81"/>
      <c r="RA15" s="81"/>
      <c r="RB15" s="81"/>
      <c r="RC15" s="81"/>
      <c r="RD15" s="81"/>
      <c r="RE15" s="81"/>
      <c r="RF15" s="81"/>
      <c r="RG15" s="81"/>
      <c r="RH15" s="81"/>
      <c r="RI15" s="81"/>
      <c r="RJ15" s="81"/>
      <c r="RK15" s="81"/>
      <c r="RL15" s="81"/>
      <c r="RM15" s="81"/>
      <c r="RN15" s="81"/>
      <c r="RO15" s="81"/>
      <c r="RP15" s="81"/>
      <c r="RQ15" s="81"/>
      <c r="RR15" s="81"/>
      <c r="RS15" s="81"/>
      <c r="RT15" s="81"/>
      <c r="RU15" s="81"/>
      <c r="RV15" s="81"/>
      <c r="RW15" s="81"/>
      <c r="RX15" s="81"/>
      <c r="RY15" s="81"/>
      <c r="RZ15" s="81"/>
      <c r="SA15" s="81"/>
      <c r="SB15" s="81"/>
      <c r="SC15" s="81"/>
      <c r="SD15" s="81"/>
      <c r="SE15" s="81"/>
      <c r="SF15" s="81"/>
      <c r="SG15" s="81"/>
      <c r="SH15" s="81"/>
      <c r="SI15" s="81"/>
      <c r="SJ15" s="81"/>
      <c r="SK15" s="81"/>
      <c r="SL15" s="81"/>
      <c r="SM15" s="81"/>
      <c r="SN15" s="81"/>
      <c r="SO15" s="81"/>
      <c r="SP15" s="81"/>
      <c r="SQ15" s="81"/>
      <c r="SR15" s="81"/>
      <c r="SS15" s="81"/>
      <c r="ST15" s="81"/>
      <c r="SU15" s="81"/>
      <c r="SV15" s="81"/>
      <c r="SW15" s="81"/>
      <c r="SX15" s="81"/>
      <c r="SY15" s="81"/>
      <c r="SZ15" s="81"/>
      <c r="TA15" s="81"/>
      <c r="TB15" s="81"/>
      <c r="TC15" s="81"/>
      <c r="TD15" s="81"/>
      <c r="TE15" s="81"/>
      <c r="TF15" s="81"/>
      <c r="TG15" s="81"/>
      <c r="TH15" s="81"/>
      <c r="TI15" s="81"/>
      <c r="TJ15" s="81"/>
      <c r="TK15" s="81"/>
      <c r="TL15" s="81"/>
      <c r="TM15" s="81"/>
      <c r="TN15" s="81"/>
      <c r="TO15" s="81"/>
      <c r="TP15" s="81"/>
      <c r="TQ15" s="81"/>
      <c r="TR15" s="81"/>
      <c r="TS15" s="81"/>
      <c r="TT15" s="81"/>
      <c r="TU15" s="81"/>
      <c r="TV15" s="81"/>
      <c r="TW15" s="81"/>
      <c r="TX15" s="81"/>
      <c r="TY15" s="81"/>
      <c r="TZ15" s="81"/>
      <c r="UA15" s="81"/>
      <c r="UB15" s="81"/>
      <c r="UC15" s="81"/>
      <c r="UD15" s="81"/>
      <c r="UE15" s="81"/>
      <c r="UF15" s="81"/>
      <c r="UG15" s="81"/>
      <c r="UH15" s="81"/>
      <c r="UI15" s="81"/>
      <c r="UJ15" s="81"/>
      <c r="UK15" s="81"/>
      <c r="UL15" s="81"/>
      <c r="UM15" s="81"/>
      <c r="UN15" s="81"/>
      <c r="UO15" s="81"/>
      <c r="UP15" s="81"/>
      <c r="UQ15" s="81"/>
      <c r="UR15" s="81"/>
      <c r="US15" s="81"/>
      <c r="UT15" s="81"/>
      <c r="UU15" s="81"/>
      <c r="UV15" s="81"/>
      <c r="UW15" s="81"/>
      <c r="UX15" s="81"/>
      <c r="UY15" s="81"/>
      <c r="UZ15" s="81"/>
      <c r="VA15" s="81"/>
      <c r="VB15" s="81"/>
      <c r="VC15" s="81"/>
      <c r="VD15" s="81"/>
      <c r="VE15" s="81"/>
      <c r="VF15" s="81"/>
      <c r="VG15" s="81"/>
      <c r="VH15" s="81"/>
      <c r="VI15" s="81"/>
      <c r="VJ15" s="81"/>
      <c r="VK15" s="81"/>
      <c r="VL15" s="81"/>
      <c r="VM15" s="81"/>
      <c r="VN15" s="81"/>
      <c r="VO15" s="81"/>
      <c r="VP15" s="81"/>
      <c r="VQ15" s="81"/>
      <c r="VR15" s="81"/>
      <c r="VS15" s="81"/>
      <c r="VT15" s="81"/>
      <c r="VU15" s="81"/>
      <c r="VV15" s="81"/>
      <c r="VW15" s="81"/>
      <c r="VX15" s="81"/>
      <c r="VY15" s="81"/>
      <c r="VZ15" s="81"/>
      <c r="WA15" s="81"/>
      <c r="WB15" s="81"/>
      <c r="WC15" s="81"/>
      <c r="WD15" s="81"/>
      <c r="WE15" s="81"/>
      <c r="WF15" s="81"/>
      <c r="WG15" s="81"/>
      <c r="WH15" s="81"/>
      <c r="WI15" s="81"/>
      <c r="WJ15" s="81"/>
      <c r="WK15" s="81"/>
      <c r="WL15" s="81"/>
      <c r="WM15" s="81"/>
      <c r="WN15" s="81"/>
      <c r="WO15" s="81"/>
      <c r="WP15" s="81"/>
      <c r="WQ15" s="81"/>
      <c r="WR15" s="81"/>
      <c r="WS15" s="81"/>
      <c r="WT15" s="81"/>
      <c r="WU15" s="81"/>
      <c r="WV15" s="81"/>
      <c r="WW15" s="81"/>
      <c r="WX15" s="81"/>
      <c r="WY15" s="81"/>
      <c r="WZ15" s="81"/>
      <c r="XA15" s="81"/>
      <c r="XB15" s="81"/>
      <c r="XC15" s="81"/>
      <c r="XD15" s="81"/>
      <c r="XE15" s="81"/>
      <c r="XF15" s="81"/>
      <c r="XG15" s="81"/>
      <c r="XH15" s="81"/>
      <c r="XI15" s="81"/>
      <c r="XJ15" s="81"/>
      <c r="XK15" s="81"/>
      <c r="XL15" s="81"/>
      <c r="XM15" s="81"/>
      <c r="XN15" s="81"/>
      <c r="XO15" s="81"/>
      <c r="XP15" s="81"/>
      <c r="XQ15" s="81"/>
      <c r="XR15" s="81"/>
      <c r="XS15" s="81"/>
      <c r="XT15" s="81"/>
      <c r="XU15" s="81"/>
      <c r="XV15" s="81"/>
      <c r="XW15" s="81"/>
      <c r="XX15" s="81"/>
      <c r="XY15" s="81"/>
      <c r="XZ15" s="81"/>
      <c r="YA15" s="81"/>
      <c r="YB15" s="81"/>
      <c r="YC15" s="81"/>
      <c r="YD15" s="81"/>
      <c r="YE15" s="81"/>
      <c r="YF15" s="81"/>
      <c r="YG15" s="81"/>
      <c r="YH15" s="81"/>
      <c r="YI15" s="81"/>
      <c r="YJ15" s="81"/>
      <c r="YK15" s="81"/>
      <c r="YL15" s="81"/>
      <c r="YM15" s="81"/>
      <c r="YN15" s="81"/>
      <c r="YO15" s="81"/>
      <c r="YP15" s="81"/>
      <c r="YQ15" s="81"/>
      <c r="YR15" s="81"/>
      <c r="YS15" s="81"/>
      <c r="YT15" s="81"/>
      <c r="YU15" s="81"/>
      <c r="YV15" s="81"/>
      <c r="YW15" s="81"/>
      <c r="YX15" s="81"/>
      <c r="YY15" s="81"/>
      <c r="YZ15" s="81"/>
      <c r="ZA15" s="81"/>
      <c r="ZB15" s="81"/>
      <c r="ZC15" s="81"/>
      <c r="ZD15" s="81"/>
      <c r="ZE15" s="81"/>
      <c r="ZF15" s="81"/>
      <c r="ZG15" s="81"/>
      <c r="ZH15" s="81"/>
      <c r="ZI15" s="81"/>
      <c r="ZJ15" s="81"/>
      <c r="ZK15" s="81"/>
      <c r="ZL15" s="81"/>
      <c r="ZM15" s="81"/>
      <c r="ZN15" s="81"/>
      <c r="ZO15" s="81"/>
      <c r="ZP15" s="81"/>
      <c r="ZQ15" s="81"/>
      <c r="ZR15" s="81"/>
      <c r="ZS15" s="81"/>
      <c r="ZT15" s="81"/>
      <c r="ZU15" s="81"/>
      <c r="ZV15" s="81"/>
      <c r="ZW15" s="81"/>
      <c r="ZX15" s="81"/>
      <c r="ZY15" s="81"/>
      <c r="ZZ15" s="81"/>
      <c r="AAA15" s="81"/>
      <c r="AAB15" s="81"/>
      <c r="AAC15" s="81"/>
      <c r="AAD15" s="81"/>
      <c r="AAE15" s="81"/>
      <c r="AAF15" s="81"/>
      <c r="AAG15" s="81"/>
      <c r="AAH15" s="81"/>
      <c r="AAI15" s="81"/>
      <c r="AAJ15" s="81"/>
      <c r="AAK15" s="81"/>
      <c r="AAL15" s="81"/>
      <c r="AAM15" s="81"/>
      <c r="AAN15" s="81"/>
      <c r="AAO15" s="81"/>
      <c r="AAP15" s="81"/>
      <c r="AAQ15" s="81"/>
      <c r="AAR15" s="81"/>
      <c r="AAS15" s="81"/>
      <c r="AAT15" s="81"/>
      <c r="AAU15" s="81"/>
      <c r="AAV15" s="81"/>
      <c r="AAW15" s="81"/>
      <c r="AAX15" s="81"/>
      <c r="AAY15" s="81"/>
      <c r="AAZ15" s="81"/>
      <c r="ABA15" s="81"/>
      <c r="ABB15" s="81"/>
      <c r="ABC15" s="81"/>
      <c r="ABD15" s="81"/>
      <c r="ABE15" s="81"/>
      <c r="ABF15" s="81"/>
      <c r="ABG15" s="81"/>
      <c r="ABH15" s="81"/>
      <c r="ABI15" s="81"/>
      <c r="ABJ15" s="81"/>
      <c r="ABK15" s="81"/>
      <c r="ABL15" s="81"/>
      <c r="ABM15" s="81"/>
      <c r="ABN15" s="81"/>
      <c r="ABO15" s="81"/>
      <c r="ABP15" s="81"/>
      <c r="ABQ15" s="81"/>
      <c r="ABR15" s="81"/>
      <c r="ABS15" s="81"/>
      <c r="ABT15" s="81"/>
      <c r="ABU15" s="81"/>
      <c r="ABV15" s="81"/>
      <c r="ABW15" s="81"/>
      <c r="ABX15" s="81"/>
      <c r="ABY15" s="81"/>
      <c r="ABZ15" s="81"/>
      <c r="ACA15" s="81"/>
      <c r="ACB15" s="81"/>
      <c r="ACC15" s="81"/>
      <c r="ACD15" s="81"/>
      <c r="ACE15" s="81"/>
      <c r="ACF15" s="81"/>
      <c r="ACG15" s="81"/>
      <c r="ACH15" s="81"/>
      <c r="ACI15" s="81"/>
      <c r="ACJ15" s="81"/>
      <c r="ACK15" s="81"/>
      <c r="ACL15" s="81"/>
      <c r="ACM15" s="81"/>
      <c r="ACN15" s="81"/>
      <c r="ACO15" s="81"/>
      <c r="ACP15" s="81"/>
      <c r="ACQ15" s="81"/>
      <c r="ACR15" s="81"/>
      <c r="ACS15" s="81"/>
      <c r="ACT15" s="81"/>
      <c r="ACU15" s="81"/>
      <c r="ACV15" s="81"/>
      <c r="ACW15" s="81"/>
      <c r="ACX15" s="81"/>
      <c r="ACY15" s="81"/>
      <c r="ACZ15" s="81"/>
      <c r="ADA15" s="81"/>
      <c r="ADB15" s="81"/>
      <c r="ADC15" s="81"/>
      <c r="ADD15" s="81"/>
      <c r="ADE15" s="81"/>
      <c r="ADF15" s="81"/>
      <c r="ADG15" s="81"/>
      <c r="ADH15" s="81"/>
      <c r="ADI15" s="81"/>
      <c r="ADJ15" s="81"/>
      <c r="ADK15" s="81"/>
      <c r="ADL15" s="81"/>
      <c r="ADM15" s="81"/>
      <c r="ADN15" s="81"/>
      <c r="ADO15" s="81"/>
      <c r="ADP15" s="81"/>
      <c r="ADQ15" s="81"/>
      <c r="ADR15" s="81"/>
      <c r="ADS15" s="81"/>
      <c r="ADT15" s="81"/>
      <c r="ADU15" s="81"/>
      <c r="ADV15" s="81"/>
      <c r="ADW15" s="81"/>
      <c r="ADX15" s="81"/>
      <c r="ADY15" s="81"/>
      <c r="ADZ15" s="81"/>
      <c r="AEA15" s="81"/>
      <c r="AEB15" s="81"/>
      <c r="AEC15" s="81"/>
      <c r="AED15" s="81"/>
      <c r="AEE15" s="81"/>
      <c r="AEF15" s="81"/>
      <c r="AEG15" s="81"/>
      <c r="AEH15" s="81"/>
      <c r="AEI15" s="81"/>
      <c r="AEJ15" s="81"/>
      <c r="AEK15" s="81"/>
      <c r="AEL15" s="81"/>
      <c r="AEM15" s="81"/>
      <c r="AEN15" s="81"/>
      <c r="AEO15" s="81"/>
      <c r="AEP15" s="81"/>
      <c r="AEQ15" s="81"/>
      <c r="AER15" s="81"/>
      <c r="AES15" s="81"/>
      <c r="AET15" s="81"/>
      <c r="AEU15" s="81"/>
      <c r="AEV15" s="81"/>
      <c r="AEW15" s="81"/>
      <c r="AEX15" s="81"/>
      <c r="AEY15" s="81"/>
      <c r="AEZ15" s="81"/>
      <c r="AFA15" s="81"/>
      <c r="AFB15" s="81"/>
      <c r="AFC15" s="81"/>
      <c r="AFD15" s="81"/>
      <c r="AFE15" s="81"/>
      <c r="AFF15" s="81"/>
      <c r="AFG15" s="81"/>
      <c r="AFH15" s="81"/>
      <c r="AFI15" s="81"/>
      <c r="AFJ15" s="81"/>
      <c r="AFK15" s="81"/>
      <c r="AFL15" s="81"/>
      <c r="AFM15" s="81"/>
      <c r="AFN15" s="81"/>
      <c r="AFO15" s="81"/>
      <c r="AFP15" s="81"/>
      <c r="AFQ15" s="81"/>
      <c r="AFR15" s="81"/>
      <c r="AFS15" s="81"/>
      <c r="AFT15" s="81"/>
      <c r="AFU15" s="81"/>
      <c r="AFV15" s="81"/>
      <c r="AFW15" s="81"/>
      <c r="AFX15" s="81"/>
      <c r="AFY15" s="81"/>
      <c r="AFZ15" s="81"/>
      <c r="AGA15" s="81"/>
      <c r="AGB15" s="81"/>
      <c r="AGC15" s="81"/>
      <c r="AGD15" s="81"/>
      <c r="AGE15" s="81"/>
      <c r="AGF15" s="81"/>
      <c r="AGG15" s="81"/>
      <c r="AGH15" s="81"/>
      <c r="AGI15" s="81"/>
      <c r="AGJ15" s="81"/>
      <c r="AGK15" s="81"/>
      <c r="AGL15" s="81"/>
      <c r="AGM15" s="81"/>
      <c r="AGN15" s="81"/>
      <c r="AGO15" s="81"/>
      <c r="AGP15" s="81"/>
      <c r="AGQ15" s="81"/>
      <c r="AGR15" s="81"/>
      <c r="AGS15" s="81"/>
      <c r="AGT15" s="81"/>
      <c r="AGU15" s="81"/>
      <c r="AGV15" s="81"/>
      <c r="AGW15" s="81"/>
      <c r="AGX15" s="81"/>
      <c r="AGY15" s="81"/>
      <c r="AGZ15" s="81"/>
      <c r="AHA15" s="81"/>
      <c r="AHB15" s="81"/>
      <c r="AHC15" s="81"/>
      <c r="AHD15" s="81"/>
      <c r="AHE15" s="81"/>
      <c r="AHF15" s="81"/>
      <c r="AHG15" s="81"/>
      <c r="AHH15" s="81"/>
      <c r="AHI15" s="81"/>
      <c r="AHJ15" s="81"/>
      <c r="AHK15" s="81"/>
      <c r="AHL15" s="81"/>
      <c r="AHM15" s="81"/>
      <c r="AHN15" s="81"/>
      <c r="AHO15" s="81"/>
      <c r="AHP15" s="81"/>
      <c r="AHQ15" s="81"/>
      <c r="AHR15" s="81"/>
      <c r="AHS15" s="81"/>
      <c r="AHT15" s="81"/>
      <c r="AHU15" s="81"/>
      <c r="AHV15" s="81"/>
      <c r="AHW15" s="81"/>
      <c r="AHX15" s="81"/>
      <c r="AHY15" s="81"/>
      <c r="AHZ15" s="81"/>
      <c r="AIA15" s="81"/>
      <c r="AIB15" s="81"/>
      <c r="AIC15" s="81"/>
      <c r="AID15" s="81"/>
      <c r="AIE15" s="81"/>
      <c r="AIF15" s="81"/>
      <c r="AIG15" s="81"/>
      <c r="AIH15" s="81"/>
      <c r="AII15" s="81"/>
      <c r="AIJ15" s="81"/>
      <c r="AIK15" s="81"/>
      <c r="AIL15" s="81"/>
      <c r="AIM15" s="81"/>
      <c r="AIN15" s="81"/>
      <c r="AIO15" s="81"/>
      <c r="AIP15" s="81"/>
      <c r="AIQ15" s="81"/>
      <c r="AIR15" s="81"/>
      <c r="AIS15" s="81"/>
      <c r="AIT15" s="81"/>
      <c r="AIU15" s="81"/>
      <c r="AIV15" s="81"/>
      <c r="AIW15" s="81"/>
      <c r="AIX15" s="81"/>
      <c r="AIY15" s="81"/>
      <c r="AIZ15" s="81"/>
      <c r="AJA15" s="81"/>
      <c r="AJB15" s="81"/>
      <c r="AJC15" s="81"/>
      <c r="AJD15" s="81"/>
      <c r="AJE15" s="81"/>
      <c r="AJF15" s="81"/>
      <c r="AJG15" s="81"/>
      <c r="AJH15" s="81"/>
      <c r="AJI15" s="81"/>
      <c r="AJJ15" s="81"/>
      <c r="AJK15" s="81"/>
      <c r="AJL15" s="81"/>
      <c r="AJM15" s="81"/>
      <c r="AJN15" s="81"/>
      <c r="AJO15" s="81"/>
      <c r="AJP15" s="81"/>
      <c r="AJQ15" s="81"/>
      <c r="AJR15" s="81"/>
      <c r="AJS15" s="81"/>
      <c r="AJT15" s="81"/>
      <c r="AJU15" s="81"/>
      <c r="AJV15" s="81"/>
      <c r="AJW15" s="81"/>
      <c r="AJX15" s="81"/>
      <c r="AJY15" s="81"/>
      <c r="AJZ15" s="81"/>
      <c r="AKA15" s="81"/>
      <c r="AKB15" s="81"/>
      <c r="AKC15" s="81"/>
      <c r="AKD15" s="81"/>
      <c r="AKE15" s="81"/>
      <c r="AKF15" s="81"/>
      <c r="AKG15" s="81"/>
      <c r="AKH15" s="81"/>
      <c r="AKI15" s="81"/>
      <c r="AKJ15" s="81"/>
      <c r="AKK15" s="81"/>
      <c r="AKL15" s="81"/>
      <c r="AKM15" s="81"/>
      <c r="AKN15" s="81"/>
      <c r="AKO15" s="81"/>
      <c r="AKP15" s="81"/>
      <c r="AKQ15" s="81"/>
      <c r="AKR15" s="81"/>
      <c r="AKS15" s="81"/>
      <c r="AKT15" s="81"/>
      <c r="AKU15" s="81"/>
      <c r="AKV15" s="81"/>
      <c r="AKW15" s="81"/>
      <c r="AKX15" s="81"/>
      <c r="AKY15" s="81"/>
      <c r="AKZ15" s="81"/>
      <c r="ALA15" s="81"/>
      <c r="ALB15" s="81"/>
      <c r="ALC15" s="81"/>
      <c r="ALD15" s="81"/>
      <c r="ALE15" s="81"/>
      <c r="ALF15" s="81"/>
      <c r="ALG15" s="81"/>
      <c r="ALH15" s="81"/>
      <c r="ALI15" s="81"/>
      <c r="ALJ15" s="81"/>
      <c r="ALK15" s="81"/>
      <c r="ALL15" s="81"/>
      <c r="ALM15" s="81"/>
      <c r="ALN15" s="81"/>
      <c r="ALO15" s="81"/>
      <c r="ALP15" s="81"/>
      <c r="ALQ15" s="81"/>
      <c r="ALR15" s="81"/>
      <c r="ALS15" s="81"/>
      <c r="ALT15" s="81"/>
      <c r="ALU15" s="81"/>
      <c r="ALV15" s="81"/>
      <c r="ALW15" s="81"/>
      <c r="ALX15" s="81"/>
      <c r="ALY15" s="81"/>
      <c r="ALZ15" s="81"/>
      <c r="AMA15" s="81"/>
      <c r="AMB15" s="81"/>
      <c r="AMC15" s="81"/>
      <c r="AMD15" s="81"/>
      <c r="AME15" s="81"/>
      <c r="AMF15" s="81"/>
      <c r="AMG15" s="81"/>
      <c r="AMH15" s="81"/>
      <c r="AMI15" s="81"/>
      <c r="AMJ15" s="81"/>
      <c r="AMK15" s="81"/>
      <c r="AML15" s="81"/>
      <c r="AMM15" s="81"/>
      <c r="AMN15" s="81"/>
      <c r="AMO15" s="81"/>
      <c r="AMP15" s="81"/>
      <c r="AMQ15" s="81"/>
      <c r="AMR15" s="81"/>
      <c r="AMS15" s="81"/>
      <c r="AMT15" s="81"/>
      <c r="AMU15" s="81"/>
      <c r="AMV15" s="81"/>
      <c r="AMW15" s="81"/>
      <c r="AMX15" s="81"/>
      <c r="AMY15" s="81"/>
      <c r="AMZ15" s="81"/>
      <c r="ANA15" s="81"/>
      <c r="ANB15" s="81"/>
      <c r="ANC15" s="81"/>
      <c r="AND15" s="81"/>
      <c r="ANE15" s="81"/>
      <c r="ANF15" s="81"/>
      <c r="ANG15" s="81"/>
      <c r="ANH15" s="81"/>
      <c r="ANI15" s="81"/>
      <c r="ANJ15" s="81"/>
      <c r="ANK15" s="81"/>
      <c r="ANL15" s="81"/>
      <c r="ANM15" s="81"/>
      <c r="ANN15" s="81"/>
      <c r="ANO15" s="81"/>
      <c r="ANP15" s="81"/>
      <c r="ANQ15" s="81"/>
      <c r="ANR15" s="81"/>
      <c r="ANS15" s="81"/>
      <c r="ANT15" s="81"/>
      <c r="ANU15" s="81"/>
      <c r="ANV15" s="81"/>
      <c r="ANW15" s="81"/>
      <c r="ANX15" s="81"/>
      <c r="ANY15" s="81"/>
      <c r="ANZ15" s="81"/>
      <c r="AOA15" s="81"/>
      <c r="AOB15" s="81"/>
      <c r="AOC15" s="81"/>
      <c r="AOD15" s="81"/>
      <c r="AOE15" s="81"/>
      <c r="AOF15" s="81"/>
      <c r="AOG15" s="81"/>
      <c r="AOH15" s="81"/>
      <c r="AOI15" s="81"/>
      <c r="AOJ15" s="81"/>
      <c r="AOK15" s="81"/>
      <c r="AOL15" s="81"/>
      <c r="AOM15" s="81"/>
      <c r="AON15" s="81"/>
      <c r="AOO15" s="81"/>
      <c r="AOP15" s="81"/>
      <c r="AOQ15" s="81"/>
      <c r="AOR15" s="81"/>
      <c r="AOS15" s="81"/>
      <c r="AOT15" s="81"/>
      <c r="AOU15" s="81"/>
      <c r="AOV15" s="81"/>
      <c r="AOW15" s="81"/>
      <c r="AOX15" s="81"/>
      <c r="AOY15" s="81"/>
      <c r="AOZ15" s="81"/>
      <c r="APA15" s="81"/>
      <c r="APB15" s="81"/>
      <c r="APC15" s="81"/>
      <c r="APD15" s="81"/>
      <c r="APE15" s="81"/>
      <c r="APF15" s="81"/>
      <c r="APG15" s="81"/>
      <c r="APH15" s="81"/>
      <c r="API15" s="81"/>
      <c r="APJ15" s="81"/>
      <c r="APK15" s="81"/>
      <c r="APL15" s="81"/>
      <c r="APM15" s="81"/>
      <c r="APN15" s="81"/>
      <c r="APO15" s="81"/>
      <c r="APP15" s="81"/>
      <c r="APQ15" s="81"/>
      <c r="APR15" s="81"/>
      <c r="APS15" s="81"/>
      <c r="APT15" s="81"/>
      <c r="APU15" s="81"/>
      <c r="APV15" s="81"/>
      <c r="APW15" s="81"/>
      <c r="APX15" s="81"/>
      <c r="APY15" s="81"/>
      <c r="APZ15" s="81"/>
      <c r="AQA15" s="81"/>
      <c r="AQB15" s="81"/>
      <c r="AQC15" s="81"/>
      <c r="AQD15" s="81"/>
      <c r="AQE15" s="81"/>
      <c r="AQF15" s="81"/>
      <c r="AQG15" s="81"/>
      <c r="AQH15" s="81"/>
      <c r="AQI15" s="81"/>
      <c r="AQJ15" s="81"/>
      <c r="AQK15" s="81"/>
      <c r="AQL15" s="81"/>
      <c r="AQM15" s="81"/>
      <c r="AQN15" s="81"/>
      <c r="AQO15" s="81"/>
      <c r="AQP15" s="81"/>
      <c r="AQQ15" s="81"/>
      <c r="AQR15" s="81"/>
      <c r="AQS15" s="81"/>
      <c r="AQT15" s="81"/>
      <c r="AQU15" s="81"/>
      <c r="AQV15" s="81"/>
      <c r="AQW15" s="81"/>
      <c r="AQX15" s="81"/>
      <c r="AQY15" s="81"/>
      <c r="AQZ15" s="81"/>
      <c r="ARA15" s="81"/>
      <c r="ARB15" s="81"/>
      <c r="ARC15" s="81"/>
      <c r="ARD15" s="81"/>
      <c r="ARE15" s="81"/>
      <c r="ARF15" s="81"/>
      <c r="ARG15" s="81"/>
      <c r="ARH15" s="81"/>
      <c r="ARI15" s="81"/>
      <c r="ARJ15" s="81"/>
      <c r="ARK15" s="81"/>
      <c r="ARL15" s="81"/>
      <c r="ARM15" s="81"/>
      <c r="ARN15" s="81"/>
      <c r="ARO15" s="81"/>
      <c r="ARP15" s="81"/>
      <c r="ARQ15" s="81"/>
      <c r="ARR15" s="81"/>
      <c r="ARS15" s="81"/>
      <c r="ART15" s="81"/>
      <c r="ARU15" s="81"/>
      <c r="ARV15" s="81"/>
      <c r="ARW15" s="81"/>
      <c r="BCC15" s="81"/>
      <c r="BCD15" s="81"/>
      <c r="BCE15" s="81"/>
      <c r="BCF15" s="81"/>
      <c r="BCG15" s="81"/>
      <c r="BCH15" s="81"/>
      <c r="BCI15" s="81"/>
      <c r="BCJ15" s="81"/>
      <c r="BCK15" s="81"/>
      <c r="BCL15" s="81"/>
      <c r="BCM15" s="81"/>
      <c r="BCN15" s="81"/>
      <c r="BCO15" s="81"/>
      <c r="BCP15" s="81"/>
      <c r="BCQ15" s="81"/>
      <c r="BCR15" s="81"/>
      <c r="BCS15" s="81"/>
      <c r="BCT15" s="81"/>
      <c r="BCU15" s="81"/>
      <c r="BCV15" s="81"/>
      <c r="BCW15" s="81"/>
      <c r="BCX15" s="81"/>
      <c r="BCY15" s="81"/>
      <c r="BCZ15" s="81"/>
      <c r="BDA15" s="81"/>
      <c r="BDB15" s="81"/>
      <c r="BDC15" s="81"/>
      <c r="BDD15" s="81"/>
      <c r="BDE15" s="81"/>
      <c r="BDF15" s="81"/>
      <c r="BDG15" s="81"/>
      <c r="BDH15" s="81"/>
      <c r="BDI15" s="81"/>
      <c r="BDJ15" s="81"/>
      <c r="BDK15" s="81"/>
      <c r="BDL15" s="81"/>
      <c r="BDM15" s="81"/>
      <c r="BDN15" s="81"/>
      <c r="BDO15" s="81"/>
      <c r="BDP15" s="81"/>
      <c r="BDQ15" s="81"/>
      <c r="BDR15" s="81"/>
      <c r="BDS15" s="81"/>
      <c r="BDT15" s="81"/>
      <c r="BDU15" s="81"/>
      <c r="BDV15" s="81"/>
      <c r="BDW15" s="81"/>
      <c r="BDX15" s="81"/>
      <c r="BDY15" s="81"/>
      <c r="BDZ15" s="81"/>
      <c r="BEA15" s="81"/>
      <c r="BEB15" s="81"/>
      <c r="BEC15" s="81"/>
      <c r="BED15" s="81"/>
      <c r="BEE15" s="81"/>
      <c r="BEF15" s="81"/>
      <c r="BEG15" s="81"/>
      <c r="BEH15" s="81"/>
      <c r="BEI15" s="81"/>
      <c r="BEJ15" s="81"/>
      <c r="BEK15" s="81"/>
      <c r="BEL15" s="81"/>
      <c r="BEM15" s="81"/>
      <c r="BEN15" s="81"/>
      <c r="BEO15" s="81"/>
      <c r="BEP15" s="81"/>
      <c r="BEQ15" s="81"/>
      <c r="BER15" s="81"/>
      <c r="BES15" s="81"/>
      <c r="BET15" s="81"/>
      <c r="BEU15" s="81"/>
      <c r="BEV15" s="81"/>
      <c r="BEW15" s="81"/>
      <c r="BEX15" s="81"/>
      <c r="BEY15" s="81"/>
      <c r="BEZ15" s="81"/>
      <c r="BFA15" s="81"/>
      <c r="BFB15" s="81"/>
      <c r="BFC15" s="81"/>
      <c r="BFD15" s="81"/>
      <c r="BFE15" s="81"/>
      <c r="BFF15" s="81"/>
      <c r="BFG15" s="81"/>
      <c r="BFH15" s="81"/>
      <c r="BFI15" s="81"/>
      <c r="BFJ15" s="81"/>
      <c r="BFK15" s="81"/>
      <c r="BFL15" s="81"/>
      <c r="BFM15" s="81"/>
      <c r="BFN15" s="81"/>
      <c r="BFO15" s="81"/>
      <c r="BFP15" s="81"/>
      <c r="BFQ15" s="81"/>
      <c r="BFR15" s="81"/>
      <c r="BFS15" s="81"/>
      <c r="BFT15" s="81"/>
      <c r="BFU15" s="81"/>
      <c r="BFV15" s="81"/>
      <c r="BFW15" s="81"/>
      <c r="BFX15" s="81"/>
      <c r="BFY15" s="81"/>
      <c r="BFZ15" s="81"/>
      <c r="BGA15" s="81"/>
      <c r="BGB15" s="81"/>
      <c r="BGC15" s="81"/>
      <c r="BGD15" s="81"/>
      <c r="BGE15" s="81"/>
      <c r="BGF15" s="81"/>
      <c r="BGG15" s="81"/>
      <c r="BGH15" s="81"/>
      <c r="BGI15" s="81"/>
      <c r="BGJ15" s="81"/>
      <c r="BGK15" s="81"/>
      <c r="BGL15" s="81"/>
      <c r="BGM15" s="81"/>
      <c r="BGN15" s="81"/>
      <c r="BGO15" s="81"/>
      <c r="BGP15" s="81"/>
      <c r="BGQ15" s="81"/>
      <c r="BGR15" s="81"/>
      <c r="BGS15" s="81"/>
      <c r="BGT15" s="81"/>
      <c r="BGU15" s="81"/>
      <c r="BGV15" s="81"/>
      <c r="BGW15" s="81"/>
      <c r="BGX15" s="81"/>
      <c r="BGY15" s="81"/>
      <c r="BGZ15" s="81"/>
      <c r="BHA15" s="81"/>
      <c r="BHB15" s="81"/>
      <c r="BHC15" s="81"/>
      <c r="BHD15" s="81"/>
      <c r="BHE15" s="81"/>
      <c r="BHF15" s="81"/>
      <c r="BHG15" s="81"/>
      <c r="BHH15" s="81"/>
      <c r="BHI15" s="81"/>
      <c r="BHJ15" s="81"/>
      <c r="BHK15" s="81"/>
      <c r="BHL15" s="81"/>
      <c r="BHM15" s="81"/>
      <c r="BHN15" s="81"/>
      <c r="BHO15" s="81"/>
      <c r="BHP15" s="81"/>
      <c r="BHQ15" s="81"/>
      <c r="BHR15" s="81"/>
      <c r="BHS15" s="81"/>
      <c r="BHT15" s="81"/>
      <c r="BHU15" s="81"/>
      <c r="BHV15" s="81"/>
      <c r="BHW15" s="81"/>
      <c r="BHX15" s="81"/>
      <c r="BHY15" s="81"/>
      <c r="BHZ15" s="81"/>
      <c r="BIA15" s="81"/>
      <c r="BIB15" s="81"/>
      <c r="BIC15" s="81"/>
      <c r="BID15" s="81"/>
      <c r="BIE15" s="81"/>
      <c r="BIF15" s="81"/>
      <c r="BIG15" s="81"/>
      <c r="BIH15" s="81"/>
      <c r="BII15" s="81"/>
      <c r="BIJ15" s="81"/>
      <c r="BIK15" s="81"/>
      <c r="BIL15" s="81"/>
      <c r="BIM15" s="81"/>
      <c r="BIN15" s="81"/>
      <c r="BIO15" s="81"/>
      <c r="BIP15" s="81"/>
      <c r="BIQ15" s="81"/>
      <c r="BIR15" s="81"/>
      <c r="BIS15" s="81"/>
      <c r="BIT15" s="81"/>
      <c r="BIU15" s="81"/>
      <c r="BIV15" s="81"/>
      <c r="BIW15" s="81"/>
      <c r="BIX15" s="81"/>
      <c r="BIY15" s="81"/>
      <c r="BIZ15" s="81"/>
      <c r="BJA15" s="81"/>
      <c r="BJB15" s="81"/>
      <c r="BJC15" s="81"/>
      <c r="BJD15" s="81"/>
      <c r="BJE15" s="81"/>
      <c r="BJF15" s="81"/>
      <c r="BJG15" s="81"/>
      <c r="BJH15" s="81"/>
      <c r="BJI15" s="81"/>
      <c r="BJJ15" s="81"/>
      <c r="BJK15" s="81"/>
      <c r="BJL15" s="81"/>
      <c r="BJM15" s="81"/>
      <c r="BJN15" s="81"/>
      <c r="BJO15" s="81"/>
      <c r="BJP15" s="81"/>
      <c r="BJQ15" s="81"/>
      <c r="BJR15" s="81"/>
      <c r="BJS15" s="81"/>
      <c r="BJT15" s="81"/>
      <c r="BJU15" s="81"/>
      <c r="BJV15" s="81"/>
      <c r="BJW15" s="81"/>
      <c r="BJX15" s="81"/>
      <c r="BJY15" s="81"/>
      <c r="BJZ15" s="81"/>
      <c r="BKA15" s="81"/>
      <c r="BKB15" s="81"/>
      <c r="BKC15" s="81"/>
      <c r="BKD15" s="81"/>
      <c r="BKE15" s="81"/>
      <c r="BKF15" s="81"/>
      <c r="BKG15" s="81"/>
      <c r="BKH15" s="81"/>
      <c r="BKI15" s="81"/>
      <c r="BKJ15" s="81"/>
      <c r="BKK15" s="81"/>
      <c r="BKL15" s="81"/>
      <c r="BKM15" s="81"/>
      <c r="BKN15" s="81"/>
      <c r="BKO15" s="81"/>
      <c r="BKP15" s="81"/>
      <c r="BKQ15" s="81"/>
      <c r="BKR15" s="81"/>
      <c r="BKS15" s="81"/>
      <c r="BKT15" s="81"/>
      <c r="BKU15" s="81"/>
      <c r="BKV15" s="81"/>
      <c r="BKW15" s="81"/>
      <c r="BKX15" s="81"/>
      <c r="BKY15" s="81"/>
      <c r="BKZ15" s="81"/>
      <c r="BLA15" s="81"/>
      <c r="BLB15" s="81"/>
      <c r="BLC15" s="81"/>
      <c r="BLD15" s="81"/>
      <c r="BLE15" s="81"/>
      <c r="BLF15" s="81"/>
      <c r="BLG15" s="81"/>
      <c r="BLH15" s="81"/>
      <c r="BLI15" s="81"/>
      <c r="BLJ15" s="81"/>
      <c r="BLK15" s="81"/>
      <c r="BLL15" s="81"/>
      <c r="BLM15" s="81"/>
      <c r="BLN15" s="81"/>
      <c r="BLO15" s="81"/>
      <c r="BLP15" s="81"/>
      <c r="BLQ15" s="81"/>
      <c r="BLR15" s="81"/>
      <c r="BLS15" s="81"/>
      <c r="BLT15" s="81"/>
      <c r="BLU15" s="81"/>
      <c r="BLV15" s="81"/>
      <c r="BLW15" s="81"/>
      <c r="BLX15" s="81"/>
      <c r="BLY15" s="81"/>
      <c r="BLZ15" s="81"/>
      <c r="BMA15" s="81"/>
      <c r="BMB15" s="81"/>
      <c r="BMC15" s="81"/>
      <c r="BMD15" s="81"/>
      <c r="BME15" s="81"/>
      <c r="BMF15" s="81"/>
      <c r="BMG15" s="81"/>
      <c r="BMH15" s="81"/>
      <c r="BMI15" s="81"/>
      <c r="BMJ15" s="81"/>
      <c r="BMK15" s="81"/>
      <c r="BML15" s="81"/>
      <c r="BMM15" s="81"/>
      <c r="BMN15" s="81"/>
      <c r="BMO15" s="81"/>
      <c r="BMP15" s="81"/>
      <c r="BMQ15" s="81"/>
      <c r="BMR15" s="81"/>
      <c r="BMS15" s="81"/>
      <c r="BMT15" s="81"/>
      <c r="BMU15" s="81"/>
      <c r="BMV15" s="81"/>
      <c r="BMW15" s="81"/>
      <c r="BMX15" s="81"/>
      <c r="BMY15" s="81"/>
      <c r="BMZ15" s="81"/>
      <c r="BNA15" s="81"/>
      <c r="BNB15" s="81"/>
      <c r="BNC15" s="81"/>
      <c r="BND15" s="81"/>
      <c r="BNE15" s="81"/>
      <c r="BNF15" s="81"/>
      <c r="BNG15" s="81"/>
      <c r="BNH15" s="81"/>
      <c r="BNI15" s="81"/>
      <c r="BNJ15" s="81"/>
      <c r="BNK15" s="81"/>
      <c r="BNL15" s="81"/>
      <c r="BNM15" s="81"/>
      <c r="BNN15" s="81"/>
      <c r="BNO15" s="81"/>
      <c r="BNP15" s="81"/>
      <c r="BNQ15" s="81"/>
      <c r="BNR15" s="81"/>
      <c r="BNS15" s="81"/>
      <c r="BNT15" s="81"/>
      <c r="BNU15" s="81"/>
      <c r="BNV15" s="81"/>
      <c r="BNW15" s="81"/>
      <c r="BNX15" s="81"/>
      <c r="BNY15" s="81"/>
      <c r="BNZ15" s="81"/>
      <c r="BOA15" s="81"/>
      <c r="BOB15" s="81"/>
      <c r="BOC15" s="81"/>
      <c r="BOD15" s="81"/>
      <c r="BOE15" s="81"/>
      <c r="BOF15" s="81"/>
      <c r="BOG15" s="81"/>
      <c r="BOH15" s="81"/>
      <c r="BOI15" s="81"/>
      <c r="BOJ15" s="81"/>
      <c r="BOK15" s="81"/>
      <c r="BOL15" s="81"/>
      <c r="WTV15" s="81"/>
      <c r="WTW15" s="81"/>
      <c r="WTX15" s="81"/>
      <c r="WTY15" s="81"/>
      <c r="WTZ15" s="81"/>
      <c r="WUA15" s="81"/>
      <c r="WUB15" s="81"/>
      <c r="WUC15" s="81"/>
      <c r="WUD15" s="81"/>
      <c r="WUE15" s="81"/>
      <c r="WUF15" s="81"/>
      <c r="WUG15" s="81"/>
      <c r="WUH15" s="81"/>
      <c r="WUI15" s="81"/>
      <c r="WUJ15" s="81"/>
      <c r="WUK15" s="81"/>
      <c r="WUL15" s="81"/>
      <c r="WUM15" s="81"/>
      <c r="WUN15" s="81"/>
      <c r="WUO15" s="81"/>
      <c r="WUP15" s="81"/>
      <c r="WUQ15" s="81"/>
      <c r="WUR15" s="81"/>
      <c r="WUS15" s="81"/>
      <c r="WUT15" s="81"/>
      <c r="WUU15" s="81"/>
      <c r="WUV15" s="81"/>
      <c r="WUW15" s="81"/>
      <c r="WUX15" s="81"/>
      <c r="WUY15" s="81"/>
      <c r="WUZ15" s="81"/>
      <c r="WVA15" s="81"/>
      <c r="WVB15" s="81"/>
      <c r="WVC15" s="81"/>
      <c r="WVD15" s="81"/>
      <c r="WVE15" s="81"/>
      <c r="WVF15" s="81"/>
      <c r="WVG15" s="81"/>
      <c r="WVH15" s="81"/>
      <c r="WVI15" s="81"/>
      <c r="WVJ15" s="81"/>
      <c r="WVK15" s="81"/>
      <c r="WVL15" s="81"/>
      <c r="WVM15" s="81"/>
      <c r="WVN15" s="81"/>
      <c r="WVO15" s="81"/>
      <c r="WVP15" s="81"/>
      <c r="WVQ15" s="81"/>
      <c r="WVR15" s="81"/>
      <c r="WVS15" s="81"/>
      <c r="WVT15" s="81"/>
      <c r="WVU15" s="81"/>
      <c r="WVV15" s="81"/>
      <c r="WVW15" s="81"/>
      <c r="WVX15" s="81"/>
      <c r="WVY15" s="81"/>
      <c r="WVZ15" s="81"/>
      <c r="WWA15" s="81"/>
      <c r="WWB15" s="81"/>
      <c r="WWC15" s="81"/>
      <c r="WWD15" s="81"/>
      <c r="WWE15" s="81"/>
      <c r="WWF15" s="81"/>
      <c r="WWG15" s="81"/>
      <c r="WWH15" s="81"/>
      <c r="WWI15" s="81"/>
      <c r="WWJ15" s="81"/>
      <c r="WWK15" s="81"/>
      <c r="WWL15" s="81"/>
      <c r="WWM15" s="81"/>
      <c r="WWN15" s="81"/>
      <c r="WWO15" s="81"/>
      <c r="WWP15" s="81"/>
      <c r="WWQ15" s="81"/>
      <c r="WWR15" s="81"/>
      <c r="WWS15" s="81"/>
      <c r="WWT15" s="81"/>
      <c r="WWU15" s="81"/>
      <c r="WWV15" s="81"/>
      <c r="WWW15" s="81"/>
      <c r="WWX15" s="81"/>
      <c r="WWY15" s="81"/>
      <c r="WWZ15" s="81"/>
      <c r="WXA15" s="81"/>
      <c r="WXB15" s="81"/>
      <c r="WXC15" s="81"/>
      <c r="WXD15" s="81"/>
      <c r="WXE15" s="81"/>
      <c r="WXF15" s="81"/>
      <c r="WXG15" s="81"/>
      <c r="WXH15" s="81"/>
      <c r="WXI15" s="81"/>
      <c r="WXJ15" s="81"/>
      <c r="WXK15" s="81"/>
      <c r="WXL15" s="81"/>
      <c r="WXM15" s="81"/>
      <c r="WXN15" s="81"/>
      <c r="WXO15" s="81"/>
      <c r="WXP15" s="81"/>
      <c r="WXQ15" s="81"/>
      <c r="WXR15" s="81"/>
      <c r="WXS15" s="81"/>
      <c r="WXT15" s="81"/>
      <c r="WXU15" s="81"/>
      <c r="WXV15" s="81"/>
      <c r="WXW15" s="81"/>
      <c r="WXX15" s="81"/>
      <c r="WXY15" s="81"/>
      <c r="WXZ15" s="81"/>
      <c r="WYA15" s="81"/>
      <c r="WYB15" s="81"/>
      <c r="WYC15" s="81"/>
      <c r="WYD15" s="81"/>
      <c r="WYE15" s="81"/>
      <c r="WYF15" s="81"/>
      <c r="WYG15" s="81"/>
      <c r="WYH15" s="81"/>
      <c r="WYI15" s="81"/>
      <c r="WYJ15" s="81"/>
      <c r="WYK15" s="81"/>
      <c r="WYL15" s="81"/>
      <c r="WYM15" s="81"/>
      <c r="WYN15" s="81"/>
      <c r="WYO15" s="81"/>
      <c r="WYP15" s="81"/>
      <c r="WYQ15" s="81"/>
      <c r="WYR15" s="81"/>
      <c r="WYS15" s="81"/>
      <c r="WYT15" s="81"/>
      <c r="WYU15" s="81"/>
      <c r="WYV15" s="81"/>
      <c r="WYW15" s="81"/>
      <c r="WYX15" s="81"/>
      <c r="WYY15" s="81"/>
      <c r="WYZ15" s="81"/>
      <c r="WZA15" s="81"/>
      <c r="WZB15" s="81"/>
      <c r="WZC15" s="81"/>
      <c r="WZD15" s="81"/>
      <c r="WZE15" s="81"/>
      <c r="WZF15" s="81"/>
      <c r="WZG15" s="81"/>
      <c r="WZH15" s="81"/>
      <c r="WZI15" s="81"/>
      <c r="WZJ15" s="81"/>
      <c r="WZK15" s="81"/>
      <c r="WZL15" s="81"/>
      <c r="WZM15" s="81"/>
      <c r="WZN15" s="81"/>
      <c r="WZO15" s="81"/>
      <c r="WZP15" s="81"/>
      <c r="WZQ15" s="81"/>
      <c r="WZR15" s="81"/>
      <c r="WZS15" s="81"/>
      <c r="WZT15" s="81"/>
      <c r="WZU15" s="81"/>
      <c r="WZV15" s="81"/>
      <c r="WZW15" s="81"/>
      <c r="WZX15" s="81"/>
      <c r="WZY15" s="81"/>
      <c r="WZZ15" s="81"/>
      <c r="XAA15" s="81"/>
      <c r="XAB15" s="81"/>
      <c r="XAC15" s="81"/>
      <c r="XAD15" s="81"/>
      <c r="XAE15" s="81"/>
      <c r="XAF15" s="81"/>
      <c r="XAG15" s="81"/>
      <c r="XAH15" s="81"/>
      <c r="XAI15" s="81"/>
      <c r="XAJ15" s="81"/>
      <c r="XAK15" s="81"/>
      <c r="XAL15" s="81"/>
      <c r="XAM15" s="81"/>
      <c r="XAN15" s="81"/>
      <c r="XAO15" s="81"/>
      <c r="XAP15" s="81"/>
      <c r="XAQ15" s="81"/>
      <c r="XAR15" s="81"/>
      <c r="XAS15" s="81"/>
      <c r="XAT15" s="81"/>
      <c r="XAU15" s="81"/>
      <c r="XAV15" s="81"/>
      <c r="XAW15" s="81"/>
      <c r="XAX15" s="81"/>
      <c r="XAY15" s="81"/>
      <c r="XAZ15" s="81"/>
      <c r="XBA15" s="81"/>
      <c r="XBB15" s="81"/>
      <c r="XBC15" s="81"/>
      <c r="XBD15" s="81"/>
      <c r="XBE15" s="81"/>
      <c r="XBF15" s="81"/>
      <c r="XBG15" s="81"/>
      <c r="XBH15" s="81"/>
      <c r="XBI15" s="81"/>
      <c r="XBJ15" s="81"/>
      <c r="XBK15" s="81"/>
      <c r="XBL15" s="81"/>
      <c r="XBM15" s="81"/>
      <c r="XBN15" s="81"/>
      <c r="XBO15" s="81"/>
      <c r="XBP15" s="81"/>
      <c r="XBQ15" s="81"/>
      <c r="XBR15" s="81"/>
      <c r="XBS15" s="81"/>
      <c r="XBT15" s="81"/>
      <c r="XBU15" s="81"/>
      <c r="XBV15" s="81"/>
      <c r="XBW15" s="81"/>
      <c r="XBX15" s="81"/>
      <c r="XBY15" s="81"/>
      <c r="XBZ15" s="81"/>
      <c r="XCA15" s="81"/>
      <c r="XCB15" s="81"/>
      <c r="XCC15" s="81"/>
      <c r="XCD15" s="81"/>
      <c r="XCE15" s="81"/>
      <c r="XCF15" s="81"/>
      <c r="XCG15" s="81"/>
      <c r="XCH15" s="81"/>
      <c r="XCI15" s="81"/>
      <c r="XCJ15" s="81"/>
      <c r="XCK15" s="81"/>
      <c r="XCL15" s="81"/>
      <c r="XCM15" s="81"/>
      <c r="XCN15" s="81"/>
      <c r="XCO15" s="81"/>
      <c r="XCP15" s="81"/>
      <c r="XCQ15" s="81"/>
      <c r="XCR15" s="81"/>
      <c r="XCS15" s="81"/>
      <c r="XCT15" s="81"/>
      <c r="XCU15" s="81"/>
      <c r="XCV15" s="81"/>
      <c r="XCW15" s="81"/>
      <c r="XCX15" s="81"/>
      <c r="XCY15" s="81"/>
      <c r="XCZ15" s="81"/>
      <c r="XDA15" s="81"/>
      <c r="XDB15" s="81"/>
      <c r="XDC15" s="81"/>
      <c r="XDD15" s="81"/>
      <c r="XDE15" s="81"/>
      <c r="XDF15" s="81"/>
      <c r="XDG15" s="81"/>
      <c r="XDH15" s="81"/>
      <c r="XDI15" s="81"/>
      <c r="XDJ15" s="81"/>
      <c r="XDK15" s="81"/>
      <c r="XDL15" s="81"/>
      <c r="XDM15" s="81"/>
      <c r="XDN15" s="81"/>
      <c r="XDO15" s="81"/>
      <c r="XDP15" s="81"/>
      <c r="XDQ15" s="81"/>
      <c r="XDR15" s="81"/>
      <c r="XDS15" s="81"/>
      <c r="XDT15" s="81"/>
      <c r="XDU15" s="81"/>
      <c r="XDV15" s="81"/>
      <c r="XDW15" s="81"/>
      <c r="XDX15" s="81"/>
      <c r="XDY15" s="81"/>
      <c r="XDZ15" s="81"/>
      <c r="XEA15" s="81"/>
      <c r="XEB15" s="81"/>
      <c r="XEC15" s="81"/>
      <c r="XED15" s="81"/>
      <c r="XEE15" s="81"/>
      <c r="XEF15" s="81"/>
      <c r="XEG15" s="81"/>
      <c r="XEH15" s="81"/>
      <c r="XEI15" s="81"/>
      <c r="XEJ15" s="81"/>
      <c r="XEK15" s="81"/>
      <c r="XEL15" s="81"/>
      <c r="XEM15" s="81"/>
      <c r="XEN15" s="81"/>
      <c r="XEO15" s="81"/>
      <c r="XEP15" s="81"/>
      <c r="XEQ15" s="81"/>
      <c r="XER15" s="81"/>
      <c r="XES15" s="81"/>
      <c r="XET15" s="81"/>
      <c r="XEU15" s="81"/>
      <c r="XEV15" s="81"/>
      <c r="XEW15" s="81"/>
      <c r="XEX15" s="81"/>
      <c r="XEY15" s="81"/>
      <c r="XEZ15" s="81"/>
      <c r="XFA15" s="81"/>
      <c r="XFB15" s="81"/>
      <c r="XFC15" s="81"/>
      <c r="XFD15" s="81"/>
    </row>
    <row r="16" spans="1:16384" ht="28.5" outlineLevel="1" x14ac:dyDescent="0.25">
      <c r="A16" s="111"/>
      <c r="B16" s="112" t="s">
        <v>20</v>
      </c>
      <c r="C16" s="113"/>
      <c r="D16" s="115"/>
      <c r="E16" s="115">
        <v>5136</v>
      </c>
      <c r="F16" s="116">
        <f t="shared" ref="F16:F17" si="7">G16-(G16*G11)</f>
        <v>5028.6062400000001</v>
      </c>
      <c r="G16" s="117">
        <f t="shared" ref="G16:G17" si="8">H16-(H16*H11)</f>
        <v>5058.96</v>
      </c>
      <c r="H16" s="117">
        <v>5136</v>
      </c>
      <c r="I16" s="118">
        <f>E16</f>
        <v>5136</v>
      </c>
      <c r="J16" s="119"/>
      <c r="K16" s="112"/>
      <c r="L16" s="113"/>
      <c r="M16" s="144"/>
      <c r="N16" s="112"/>
      <c r="O16" s="112"/>
      <c r="P16" s="113"/>
      <c r="Q16" s="144"/>
      <c r="R16" s="112"/>
      <c r="S16" s="112"/>
      <c r="T16" s="113"/>
      <c r="U16" s="144"/>
      <c r="V16" s="112"/>
      <c r="W16" s="112"/>
      <c r="X16" s="120"/>
      <c r="Y16" s="120"/>
      <c r="Z16" s="120"/>
      <c r="AA16" s="120"/>
      <c r="AB16" s="120"/>
      <c r="AC16" s="120"/>
      <c r="AD16" s="264" t="s">
        <v>521</v>
      </c>
      <c r="MU16" s="81"/>
      <c r="MV16" s="81"/>
      <c r="MW16" s="81"/>
      <c r="MX16" s="81"/>
      <c r="MY16" s="81"/>
      <c r="MZ16" s="81"/>
      <c r="NA16" s="81"/>
      <c r="NB16" s="81"/>
      <c r="NC16" s="81"/>
      <c r="ND16" s="81"/>
      <c r="NE16" s="81"/>
      <c r="NF16" s="81"/>
      <c r="NG16" s="81"/>
      <c r="NH16" s="81"/>
      <c r="NI16" s="81"/>
      <c r="NJ16" s="81"/>
      <c r="NK16" s="81"/>
      <c r="NL16" s="81"/>
      <c r="NM16" s="81"/>
      <c r="NN16" s="81"/>
      <c r="NO16" s="81"/>
      <c r="NP16" s="81"/>
      <c r="NQ16" s="81"/>
      <c r="NR16" s="81"/>
      <c r="NS16" s="81"/>
      <c r="NT16" s="81"/>
      <c r="NU16" s="81"/>
      <c r="NV16" s="81"/>
      <c r="NW16" s="81"/>
      <c r="NX16" s="81"/>
      <c r="NY16" s="81"/>
      <c r="NZ16" s="81"/>
      <c r="OA16" s="81"/>
      <c r="OB16" s="81"/>
      <c r="OC16" s="81"/>
      <c r="OD16" s="81"/>
      <c r="OE16" s="81"/>
      <c r="OF16" s="81"/>
      <c r="OG16" s="81"/>
      <c r="OH16" s="81"/>
      <c r="OI16" s="81"/>
      <c r="OJ16" s="81"/>
      <c r="OK16" s="81"/>
      <c r="OL16" s="81"/>
      <c r="OM16" s="81"/>
      <c r="ON16" s="81"/>
      <c r="OO16" s="81"/>
      <c r="OP16" s="81"/>
      <c r="OQ16" s="81"/>
      <c r="OR16" s="81"/>
      <c r="OS16" s="81"/>
      <c r="OT16" s="81"/>
      <c r="OU16" s="81"/>
      <c r="OV16" s="81"/>
      <c r="OW16" s="81"/>
      <c r="OX16" s="81"/>
      <c r="OY16" s="81"/>
      <c r="OZ16" s="81"/>
      <c r="PA16" s="81"/>
      <c r="PB16" s="81"/>
      <c r="PC16" s="81"/>
      <c r="PD16" s="81"/>
      <c r="PE16" s="81"/>
      <c r="PF16" s="81"/>
      <c r="PG16" s="81"/>
      <c r="PH16" s="81"/>
      <c r="PI16" s="81"/>
      <c r="PJ16" s="81"/>
      <c r="PK16" s="81"/>
      <c r="PL16" s="81"/>
      <c r="PM16" s="81"/>
      <c r="PN16" s="81"/>
      <c r="PO16" s="81"/>
      <c r="PP16" s="81"/>
      <c r="PQ16" s="81"/>
      <c r="PR16" s="81"/>
      <c r="PS16" s="81"/>
      <c r="PT16" s="81"/>
      <c r="PU16" s="81"/>
      <c r="PV16" s="81"/>
      <c r="PW16" s="81"/>
      <c r="PX16" s="81"/>
      <c r="PY16" s="81"/>
      <c r="PZ16" s="81"/>
      <c r="QA16" s="81"/>
      <c r="QB16" s="81"/>
      <c r="QC16" s="81"/>
      <c r="QD16" s="81"/>
      <c r="QE16" s="81"/>
      <c r="QF16" s="81"/>
      <c r="QG16" s="81"/>
      <c r="QH16" s="81"/>
      <c r="QI16" s="81"/>
      <c r="QJ16" s="81"/>
      <c r="QK16" s="81"/>
      <c r="QL16" s="81"/>
      <c r="QM16" s="81"/>
      <c r="QN16" s="81"/>
      <c r="QO16" s="81"/>
      <c r="QP16" s="81"/>
      <c r="QQ16" s="81"/>
      <c r="QR16" s="81"/>
      <c r="QS16" s="81"/>
      <c r="QT16" s="81"/>
      <c r="QU16" s="81"/>
      <c r="QV16" s="81"/>
      <c r="QW16" s="81"/>
      <c r="QX16" s="81"/>
      <c r="QY16" s="81"/>
      <c r="QZ16" s="81"/>
      <c r="RA16" s="81"/>
      <c r="RB16" s="81"/>
      <c r="RC16" s="81"/>
      <c r="RD16" s="81"/>
      <c r="RE16" s="81"/>
      <c r="RF16" s="81"/>
      <c r="RG16" s="81"/>
      <c r="RH16" s="81"/>
      <c r="RI16" s="81"/>
      <c r="RJ16" s="81"/>
      <c r="RK16" s="81"/>
      <c r="RL16" s="81"/>
      <c r="RM16" s="81"/>
      <c r="RN16" s="81"/>
      <c r="RO16" s="81"/>
      <c r="RP16" s="81"/>
      <c r="RQ16" s="81"/>
      <c r="RR16" s="81"/>
      <c r="RS16" s="81"/>
      <c r="RT16" s="81"/>
      <c r="RU16" s="81"/>
      <c r="RV16" s="81"/>
      <c r="RW16" s="81"/>
      <c r="RX16" s="81"/>
      <c r="RY16" s="81"/>
      <c r="RZ16" s="81"/>
      <c r="SA16" s="81"/>
      <c r="SB16" s="81"/>
      <c r="SC16" s="81"/>
      <c r="SD16" s="81"/>
      <c r="SE16" s="81"/>
      <c r="SF16" s="81"/>
      <c r="SG16" s="81"/>
      <c r="SH16" s="81"/>
      <c r="SI16" s="81"/>
      <c r="SJ16" s="81"/>
      <c r="SK16" s="81"/>
      <c r="SL16" s="81"/>
      <c r="SM16" s="81"/>
      <c r="SN16" s="81"/>
      <c r="SO16" s="81"/>
      <c r="SP16" s="81"/>
      <c r="SQ16" s="81"/>
      <c r="SR16" s="81"/>
      <c r="SS16" s="81"/>
      <c r="ST16" s="81"/>
      <c r="SU16" s="81"/>
      <c r="SV16" s="81"/>
      <c r="SW16" s="81"/>
      <c r="SX16" s="81"/>
      <c r="SY16" s="81"/>
      <c r="SZ16" s="81"/>
      <c r="TA16" s="81"/>
      <c r="TB16" s="81"/>
      <c r="TC16" s="81"/>
      <c r="TD16" s="81"/>
      <c r="TE16" s="81"/>
      <c r="TF16" s="81"/>
      <c r="TG16" s="81"/>
      <c r="TH16" s="81"/>
      <c r="TI16" s="81"/>
      <c r="TJ16" s="81"/>
      <c r="TK16" s="81"/>
      <c r="TL16" s="81"/>
      <c r="TM16" s="81"/>
      <c r="TN16" s="81"/>
      <c r="TO16" s="81"/>
      <c r="TP16" s="81"/>
      <c r="TQ16" s="81"/>
      <c r="TR16" s="81"/>
      <c r="TS16" s="81"/>
      <c r="TT16" s="81"/>
      <c r="TU16" s="81"/>
      <c r="TV16" s="81"/>
      <c r="TW16" s="81"/>
      <c r="TX16" s="81"/>
      <c r="TY16" s="81"/>
      <c r="TZ16" s="81"/>
      <c r="UA16" s="81"/>
      <c r="UB16" s="81"/>
      <c r="UC16" s="81"/>
      <c r="UD16" s="81"/>
      <c r="UE16" s="81"/>
      <c r="UF16" s="81"/>
      <c r="UG16" s="81"/>
      <c r="UH16" s="81"/>
      <c r="UI16" s="81"/>
      <c r="UJ16" s="81"/>
      <c r="UK16" s="81"/>
      <c r="UL16" s="81"/>
      <c r="UM16" s="81"/>
      <c r="UN16" s="81"/>
      <c r="UO16" s="81"/>
      <c r="UP16" s="81"/>
      <c r="UQ16" s="81"/>
      <c r="UR16" s="81"/>
      <c r="US16" s="81"/>
      <c r="UT16" s="81"/>
      <c r="UU16" s="81"/>
      <c r="UV16" s="81"/>
      <c r="UW16" s="81"/>
      <c r="UX16" s="81"/>
      <c r="UY16" s="81"/>
      <c r="UZ16" s="81"/>
      <c r="VA16" s="81"/>
      <c r="VB16" s="81"/>
      <c r="VC16" s="81"/>
      <c r="VD16" s="81"/>
      <c r="VE16" s="81"/>
      <c r="VF16" s="81"/>
      <c r="VG16" s="81"/>
      <c r="VH16" s="81"/>
      <c r="VI16" s="81"/>
      <c r="VJ16" s="81"/>
      <c r="VK16" s="81"/>
      <c r="VL16" s="81"/>
      <c r="VM16" s="81"/>
      <c r="VN16" s="81"/>
      <c r="VO16" s="81"/>
      <c r="VP16" s="81"/>
      <c r="VQ16" s="81"/>
      <c r="VR16" s="81"/>
      <c r="VS16" s="81"/>
      <c r="VT16" s="81"/>
      <c r="VU16" s="81"/>
      <c r="VV16" s="81"/>
      <c r="VW16" s="81"/>
      <c r="VX16" s="81"/>
      <c r="VY16" s="81"/>
      <c r="VZ16" s="81"/>
      <c r="WA16" s="81"/>
      <c r="WB16" s="81"/>
      <c r="WC16" s="81"/>
      <c r="WD16" s="81"/>
      <c r="WE16" s="81"/>
      <c r="WF16" s="81"/>
      <c r="WG16" s="81"/>
      <c r="WH16" s="81"/>
      <c r="WI16" s="81"/>
      <c r="WJ16" s="81"/>
      <c r="WK16" s="81"/>
      <c r="WL16" s="81"/>
      <c r="WM16" s="81"/>
      <c r="WN16" s="81"/>
      <c r="WO16" s="81"/>
      <c r="WP16" s="81"/>
      <c r="WQ16" s="81"/>
      <c r="WR16" s="81"/>
      <c r="WS16" s="81"/>
      <c r="WT16" s="81"/>
      <c r="WU16" s="81"/>
      <c r="WV16" s="81"/>
      <c r="WW16" s="81"/>
      <c r="WX16" s="81"/>
      <c r="WY16" s="81"/>
      <c r="WZ16" s="81"/>
      <c r="XA16" s="81"/>
      <c r="XB16" s="81"/>
      <c r="XC16" s="81"/>
      <c r="XD16" s="81"/>
      <c r="XE16" s="81"/>
      <c r="XF16" s="81"/>
      <c r="XG16" s="81"/>
      <c r="XH16" s="81"/>
      <c r="XI16" s="81"/>
      <c r="XJ16" s="81"/>
      <c r="XK16" s="81"/>
      <c r="XL16" s="81"/>
      <c r="XM16" s="81"/>
      <c r="XN16" s="81"/>
      <c r="XO16" s="81"/>
      <c r="XP16" s="81"/>
      <c r="XQ16" s="81"/>
      <c r="XR16" s="81"/>
      <c r="XS16" s="81"/>
      <c r="XT16" s="81"/>
      <c r="XU16" s="81"/>
      <c r="XV16" s="81"/>
      <c r="XW16" s="81"/>
      <c r="XX16" s="81"/>
      <c r="XY16" s="81"/>
      <c r="XZ16" s="81"/>
      <c r="YA16" s="81"/>
      <c r="YB16" s="81"/>
      <c r="YC16" s="81"/>
      <c r="YD16" s="81"/>
      <c r="YE16" s="81"/>
      <c r="YF16" s="81"/>
      <c r="YG16" s="81"/>
      <c r="YH16" s="81"/>
      <c r="YI16" s="81"/>
      <c r="YJ16" s="81"/>
      <c r="YK16" s="81"/>
      <c r="YL16" s="81"/>
      <c r="YM16" s="81"/>
      <c r="YN16" s="81"/>
      <c r="YO16" s="81"/>
      <c r="YP16" s="81"/>
      <c r="YQ16" s="81"/>
      <c r="YR16" s="81"/>
      <c r="YS16" s="81"/>
      <c r="YT16" s="81"/>
      <c r="YU16" s="81"/>
      <c r="YV16" s="81"/>
      <c r="YW16" s="81"/>
      <c r="YX16" s="81"/>
      <c r="YY16" s="81"/>
      <c r="YZ16" s="81"/>
      <c r="ZA16" s="81"/>
      <c r="ZB16" s="81"/>
      <c r="ZC16" s="81"/>
      <c r="ZD16" s="81"/>
      <c r="ZE16" s="81"/>
      <c r="ZF16" s="81"/>
      <c r="ZG16" s="81"/>
      <c r="ZH16" s="81"/>
      <c r="ZI16" s="81"/>
      <c r="ZJ16" s="81"/>
      <c r="ZK16" s="81"/>
      <c r="ZL16" s="81"/>
      <c r="ZM16" s="81"/>
      <c r="ZN16" s="81"/>
      <c r="ZO16" s="81"/>
      <c r="ZP16" s="81"/>
      <c r="ZQ16" s="81"/>
      <c r="ZR16" s="81"/>
      <c r="ZS16" s="81"/>
      <c r="ZT16" s="81"/>
      <c r="ZU16" s="81"/>
      <c r="ZV16" s="81"/>
      <c r="ZW16" s="81"/>
      <c r="ZX16" s="81"/>
      <c r="ZY16" s="81"/>
      <c r="ZZ16" s="81"/>
      <c r="AAA16" s="81"/>
      <c r="AAB16" s="81"/>
      <c r="AAC16" s="81"/>
      <c r="AAD16" s="81"/>
      <c r="AAE16" s="81"/>
      <c r="AAF16" s="81"/>
      <c r="AAG16" s="81"/>
      <c r="AAH16" s="81"/>
      <c r="AAI16" s="81"/>
      <c r="AAJ16" s="81"/>
      <c r="AAK16" s="81"/>
      <c r="AAL16" s="81"/>
      <c r="AAM16" s="81"/>
      <c r="AAN16" s="81"/>
      <c r="AAO16" s="81"/>
      <c r="AAP16" s="81"/>
      <c r="AAQ16" s="81"/>
      <c r="AAR16" s="81"/>
      <c r="AAS16" s="81"/>
      <c r="AAT16" s="81"/>
      <c r="AAU16" s="81"/>
      <c r="AAV16" s="81"/>
      <c r="AAW16" s="81"/>
      <c r="AAX16" s="81"/>
      <c r="AAY16" s="81"/>
      <c r="AAZ16" s="81"/>
      <c r="ABA16" s="81"/>
      <c r="ABB16" s="81"/>
      <c r="ABC16" s="81"/>
      <c r="ABD16" s="81"/>
      <c r="ABE16" s="81"/>
      <c r="ABF16" s="81"/>
      <c r="ABG16" s="81"/>
      <c r="ABH16" s="81"/>
      <c r="ABI16" s="81"/>
      <c r="ABJ16" s="81"/>
      <c r="ABK16" s="81"/>
      <c r="ABL16" s="81"/>
      <c r="ABM16" s="81"/>
      <c r="ABN16" s="81"/>
      <c r="ABO16" s="81"/>
      <c r="ABP16" s="81"/>
      <c r="ABQ16" s="81"/>
      <c r="ABR16" s="81"/>
      <c r="ABS16" s="81"/>
      <c r="ABT16" s="81"/>
      <c r="ABU16" s="81"/>
      <c r="ABV16" s="81"/>
      <c r="ABW16" s="81"/>
      <c r="ABX16" s="81"/>
      <c r="ABY16" s="81"/>
      <c r="ABZ16" s="81"/>
      <c r="ACA16" s="81"/>
      <c r="ACB16" s="81"/>
      <c r="ACC16" s="81"/>
      <c r="ACD16" s="81"/>
      <c r="ACE16" s="81"/>
      <c r="ACF16" s="81"/>
      <c r="ACG16" s="81"/>
      <c r="ACH16" s="81"/>
      <c r="ACI16" s="81"/>
      <c r="ACJ16" s="81"/>
      <c r="ACK16" s="81"/>
      <c r="ACL16" s="81"/>
      <c r="ACM16" s="81"/>
      <c r="ACN16" s="81"/>
      <c r="ACO16" s="81"/>
      <c r="ACP16" s="81"/>
      <c r="ACQ16" s="81"/>
      <c r="ACR16" s="81"/>
      <c r="ACS16" s="81"/>
      <c r="ACT16" s="81"/>
      <c r="ACU16" s="81"/>
      <c r="ACV16" s="81"/>
      <c r="ACW16" s="81"/>
      <c r="ACX16" s="81"/>
      <c r="ACY16" s="81"/>
      <c r="ACZ16" s="81"/>
      <c r="ADA16" s="81"/>
      <c r="ADB16" s="81"/>
      <c r="ADC16" s="81"/>
      <c r="ADD16" s="81"/>
      <c r="ADE16" s="81"/>
      <c r="ADF16" s="81"/>
      <c r="ADG16" s="81"/>
      <c r="ADH16" s="81"/>
      <c r="ADI16" s="81"/>
      <c r="ADJ16" s="81"/>
      <c r="ADK16" s="81"/>
      <c r="ADL16" s="81"/>
      <c r="ADM16" s="81"/>
      <c r="ADN16" s="81"/>
      <c r="ADO16" s="81"/>
      <c r="ADP16" s="81"/>
      <c r="ADQ16" s="81"/>
      <c r="ADR16" s="81"/>
      <c r="ADS16" s="81"/>
      <c r="ADT16" s="81"/>
      <c r="ADU16" s="81"/>
      <c r="ADV16" s="81"/>
      <c r="ADW16" s="81"/>
      <c r="ADX16" s="81"/>
      <c r="ADY16" s="81"/>
      <c r="ADZ16" s="81"/>
      <c r="AEA16" s="81"/>
      <c r="AEB16" s="81"/>
      <c r="AEC16" s="81"/>
      <c r="AED16" s="81"/>
      <c r="AEE16" s="81"/>
      <c r="AEF16" s="81"/>
      <c r="AEG16" s="81"/>
      <c r="AEH16" s="81"/>
      <c r="AEI16" s="81"/>
      <c r="AEJ16" s="81"/>
      <c r="AEK16" s="81"/>
      <c r="AEL16" s="81"/>
      <c r="AEM16" s="81"/>
      <c r="AEN16" s="81"/>
      <c r="AEO16" s="81"/>
      <c r="AEP16" s="81"/>
      <c r="AEQ16" s="81"/>
      <c r="AER16" s="81"/>
      <c r="AES16" s="81"/>
      <c r="AET16" s="81"/>
      <c r="AEU16" s="81"/>
      <c r="AEV16" s="81"/>
      <c r="AEW16" s="81"/>
      <c r="AEX16" s="81"/>
      <c r="AEY16" s="81"/>
      <c r="AEZ16" s="81"/>
      <c r="AFA16" s="81"/>
      <c r="AFB16" s="81"/>
      <c r="AFC16" s="81"/>
      <c r="AFD16" s="81"/>
      <c r="AFE16" s="81"/>
      <c r="AFF16" s="81"/>
      <c r="AFG16" s="81"/>
      <c r="AFH16" s="81"/>
      <c r="AFI16" s="81"/>
      <c r="AFJ16" s="81"/>
      <c r="AFK16" s="81"/>
      <c r="AFL16" s="81"/>
      <c r="AFM16" s="81"/>
      <c r="AFN16" s="81"/>
      <c r="AFO16" s="81"/>
      <c r="AFP16" s="81"/>
      <c r="AFQ16" s="81"/>
      <c r="AFR16" s="81"/>
      <c r="AFS16" s="81"/>
      <c r="AFT16" s="81"/>
      <c r="AFU16" s="81"/>
      <c r="AFV16" s="81"/>
      <c r="AFW16" s="81"/>
      <c r="AFX16" s="81"/>
      <c r="AFY16" s="81"/>
      <c r="AFZ16" s="81"/>
      <c r="AGA16" s="81"/>
      <c r="AGB16" s="81"/>
      <c r="AGC16" s="81"/>
      <c r="AGD16" s="81"/>
      <c r="AGE16" s="81"/>
      <c r="AGF16" s="81"/>
      <c r="AGG16" s="81"/>
      <c r="AGH16" s="81"/>
      <c r="AGI16" s="81"/>
      <c r="AGJ16" s="81"/>
      <c r="AGK16" s="81"/>
      <c r="AGL16" s="81"/>
      <c r="AGM16" s="81"/>
      <c r="AGN16" s="81"/>
      <c r="AGO16" s="81"/>
      <c r="AGP16" s="81"/>
      <c r="AGQ16" s="81"/>
      <c r="AGR16" s="81"/>
      <c r="AGS16" s="81"/>
      <c r="AGT16" s="81"/>
      <c r="AGU16" s="81"/>
      <c r="AGV16" s="81"/>
      <c r="AGW16" s="81"/>
      <c r="AGX16" s="81"/>
      <c r="AGY16" s="81"/>
      <c r="AGZ16" s="81"/>
      <c r="AHA16" s="81"/>
      <c r="AHB16" s="81"/>
      <c r="AHC16" s="81"/>
      <c r="AHD16" s="81"/>
      <c r="AHE16" s="81"/>
      <c r="AHF16" s="81"/>
      <c r="AHG16" s="81"/>
      <c r="AHH16" s="81"/>
      <c r="AHI16" s="81"/>
      <c r="AHJ16" s="81"/>
      <c r="AHK16" s="81"/>
      <c r="AHL16" s="81"/>
      <c r="AHM16" s="81"/>
      <c r="AHN16" s="81"/>
      <c r="AHO16" s="81"/>
      <c r="AHP16" s="81"/>
      <c r="AHQ16" s="81"/>
      <c r="AHR16" s="81"/>
      <c r="AHS16" s="81"/>
      <c r="AHT16" s="81"/>
      <c r="AHU16" s="81"/>
      <c r="AHV16" s="81"/>
      <c r="AHW16" s="81"/>
      <c r="AHX16" s="81"/>
      <c r="AHY16" s="81"/>
      <c r="AHZ16" s="81"/>
      <c r="AIA16" s="81"/>
      <c r="AIB16" s="81"/>
      <c r="AIC16" s="81"/>
      <c r="AID16" s="81"/>
      <c r="AIE16" s="81"/>
      <c r="AIF16" s="81"/>
      <c r="AIG16" s="81"/>
      <c r="AIH16" s="81"/>
      <c r="AII16" s="81"/>
      <c r="AIJ16" s="81"/>
      <c r="AIK16" s="81"/>
      <c r="AIL16" s="81"/>
      <c r="AIM16" s="81"/>
      <c r="AIN16" s="81"/>
      <c r="AIO16" s="81"/>
      <c r="AIP16" s="81"/>
      <c r="AIQ16" s="81"/>
      <c r="AIR16" s="81"/>
      <c r="AIS16" s="81"/>
      <c r="AIT16" s="81"/>
      <c r="AIU16" s="81"/>
      <c r="AIV16" s="81"/>
      <c r="AIW16" s="81"/>
      <c r="AIX16" s="81"/>
      <c r="AIY16" s="81"/>
      <c r="AIZ16" s="81"/>
      <c r="AJA16" s="81"/>
      <c r="AJB16" s="81"/>
      <c r="AJC16" s="81"/>
      <c r="AJD16" s="81"/>
      <c r="AJE16" s="81"/>
      <c r="AJF16" s="81"/>
      <c r="AJG16" s="81"/>
      <c r="AJH16" s="81"/>
      <c r="AJI16" s="81"/>
      <c r="AJJ16" s="81"/>
      <c r="AJK16" s="81"/>
      <c r="AJL16" s="81"/>
      <c r="AJM16" s="81"/>
      <c r="AJN16" s="81"/>
      <c r="AJO16" s="81"/>
      <c r="AJP16" s="81"/>
      <c r="AJQ16" s="81"/>
      <c r="AJR16" s="81"/>
      <c r="AJS16" s="81"/>
      <c r="AJT16" s="81"/>
      <c r="AJU16" s="81"/>
      <c r="AJV16" s="81"/>
      <c r="AJW16" s="81"/>
      <c r="AJX16" s="81"/>
      <c r="AJY16" s="81"/>
      <c r="AJZ16" s="81"/>
      <c r="AKA16" s="81"/>
      <c r="AKB16" s="81"/>
      <c r="AKC16" s="81"/>
      <c r="AKD16" s="81"/>
      <c r="AKE16" s="81"/>
      <c r="AKF16" s="81"/>
      <c r="AKG16" s="81"/>
      <c r="AKH16" s="81"/>
      <c r="AKI16" s="81"/>
      <c r="AKJ16" s="81"/>
      <c r="AKK16" s="81"/>
      <c r="AKL16" s="81"/>
      <c r="AKM16" s="81"/>
      <c r="AKN16" s="81"/>
      <c r="AKO16" s="81"/>
      <c r="AKP16" s="81"/>
      <c r="AKQ16" s="81"/>
      <c r="AKR16" s="81"/>
      <c r="AKS16" s="81"/>
      <c r="AKT16" s="81"/>
      <c r="AKU16" s="81"/>
      <c r="AKV16" s="81"/>
      <c r="AKW16" s="81"/>
      <c r="AKX16" s="81"/>
      <c r="AKY16" s="81"/>
      <c r="AKZ16" s="81"/>
      <c r="ALA16" s="81"/>
      <c r="ALB16" s="81"/>
      <c r="ALC16" s="81"/>
      <c r="ALD16" s="81"/>
      <c r="ALE16" s="81"/>
      <c r="ALF16" s="81"/>
      <c r="ALG16" s="81"/>
      <c r="ALH16" s="81"/>
      <c r="ALI16" s="81"/>
      <c r="ALJ16" s="81"/>
      <c r="ALK16" s="81"/>
      <c r="ALL16" s="81"/>
      <c r="ALM16" s="81"/>
      <c r="ALN16" s="81"/>
      <c r="ALO16" s="81"/>
      <c r="ALP16" s="81"/>
      <c r="ALQ16" s="81"/>
      <c r="ALR16" s="81"/>
      <c r="ALS16" s="81"/>
      <c r="ALT16" s="81"/>
      <c r="ALU16" s="81"/>
      <c r="ALV16" s="81"/>
      <c r="ALW16" s="81"/>
      <c r="ALX16" s="81"/>
      <c r="ALY16" s="81"/>
      <c r="ALZ16" s="81"/>
      <c r="AMA16" s="81"/>
      <c r="AMB16" s="81"/>
      <c r="AMC16" s="81"/>
      <c r="AMD16" s="81"/>
      <c r="AME16" s="81"/>
      <c r="AMF16" s="81"/>
      <c r="AMG16" s="81"/>
      <c r="AMH16" s="81"/>
      <c r="AMI16" s="81"/>
      <c r="AMJ16" s="81"/>
      <c r="AMK16" s="81"/>
      <c r="AML16" s="81"/>
      <c r="AMM16" s="81"/>
      <c r="AMN16" s="81"/>
      <c r="AMO16" s="81"/>
      <c r="AMP16" s="81"/>
      <c r="AMQ16" s="81"/>
      <c r="AMR16" s="81"/>
      <c r="AMS16" s="81"/>
      <c r="AMT16" s="81"/>
      <c r="AMU16" s="81"/>
      <c r="AMV16" s="81"/>
      <c r="AMW16" s="81"/>
      <c r="AMX16" s="81"/>
      <c r="AMY16" s="81"/>
      <c r="AMZ16" s="81"/>
      <c r="ANA16" s="81"/>
      <c r="ANB16" s="81"/>
      <c r="ANC16" s="81"/>
      <c r="AND16" s="81"/>
      <c r="ANE16" s="81"/>
      <c r="ANF16" s="81"/>
      <c r="ANG16" s="81"/>
      <c r="ANH16" s="81"/>
      <c r="ANI16" s="81"/>
      <c r="ANJ16" s="81"/>
      <c r="ANK16" s="81"/>
      <c r="ANL16" s="81"/>
      <c r="ANM16" s="81"/>
      <c r="ANN16" s="81"/>
      <c r="ANO16" s="81"/>
      <c r="ANP16" s="81"/>
      <c r="ANQ16" s="81"/>
      <c r="ANR16" s="81"/>
      <c r="ANS16" s="81"/>
      <c r="ANT16" s="81"/>
      <c r="ANU16" s="81"/>
      <c r="ANV16" s="81"/>
      <c r="ANW16" s="81"/>
      <c r="ANX16" s="81"/>
      <c r="ANY16" s="81"/>
      <c r="ANZ16" s="81"/>
      <c r="AOA16" s="81"/>
      <c r="AOB16" s="81"/>
      <c r="AOC16" s="81"/>
      <c r="AOD16" s="81"/>
      <c r="AOE16" s="81"/>
      <c r="AOF16" s="81"/>
      <c r="AOG16" s="81"/>
      <c r="AOH16" s="81"/>
      <c r="AOI16" s="81"/>
      <c r="AOJ16" s="81"/>
      <c r="AOK16" s="81"/>
      <c r="AOL16" s="81"/>
      <c r="AOM16" s="81"/>
      <c r="AON16" s="81"/>
      <c r="AOO16" s="81"/>
      <c r="AOP16" s="81"/>
      <c r="AOQ16" s="81"/>
      <c r="AOR16" s="81"/>
      <c r="AOS16" s="81"/>
      <c r="AOT16" s="81"/>
      <c r="AOU16" s="81"/>
      <c r="AOV16" s="81"/>
      <c r="AOW16" s="81"/>
      <c r="AOX16" s="81"/>
      <c r="AOY16" s="81"/>
      <c r="AOZ16" s="81"/>
      <c r="APA16" s="81"/>
      <c r="APB16" s="81"/>
      <c r="APC16" s="81"/>
      <c r="APD16" s="81"/>
      <c r="APE16" s="81"/>
      <c r="APF16" s="81"/>
      <c r="APG16" s="81"/>
      <c r="APH16" s="81"/>
      <c r="API16" s="81"/>
      <c r="APJ16" s="81"/>
      <c r="APK16" s="81"/>
      <c r="APL16" s="81"/>
      <c r="APM16" s="81"/>
      <c r="APN16" s="81"/>
      <c r="APO16" s="81"/>
      <c r="APP16" s="81"/>
      <c r="APQ16" s="81"/>
      <c r="APR16" s="81"/>
      <c r="APS16" s="81"/>
      <c r="APT16" s="81"/>
      <c r="APU16" s="81"/>
      <c r="APV16" s="81"/>
      <c r="APW16" s="81"/>
      <c r="APX16" s="81"/>
      <c r="APY16" s="81"/>
      <c r="APZ16" s="81"/>
      <c r="AQA16" s="81"/>
      <c r="AQB16" s="81"/>
      <c r="AQC16" s="81"/>
      <c r="AQD16" s="81"/>
      <c r="AQE16" s="81"/>
      <c r="AQF16" s="81"/>
      <c r="AQG16" s="81"/>
      <c r="AQH16" s="81"/>
      <c r="AQI16" s="81"/>
      <c r="AQJ16" s="81"/>
      <c r="AQK16" s="81"/>
      <c r="AQL16" s="81"/>
      <c r="AQM16" s="81"/>
      <c r="AQN16" s="81"/>
      <c r="AQO16" s="81"/>
      <c r="AQP16" s="81"/>
      <c r="AQQ16" s="81"/>
      <c r="AQR16" s="81"/>
      <c r="AQS16" s="81"/>
      <c r="AQT16" s="81"/>
      <c r="AQU16" s="81"/>
      <c r="AQV16" s="81"/>
      <c r="AQW16" s="81"/>
      <c r="AQX16" s="81"/>
      <c r="AQY16" s="81"/>
      <c r="AQZ16" s="81"/>
      <c r="ARA16" s="81"/>
      <c r="ARB16" s="81"/>
      <c r="ARC16" s="81"/>
      <c r="ARD16" s="81"/>
      <c r="ARE16" s="81"/>
      <c r="ARF16" s="81"/>
      <c r="ARG16" s="81"/>
      <c r="ARH16" s="81"/>
      <c r="ARI16" s="81"/>
      <c r="ARJ16" s="81"/>
      <c r="ARK16" s="81"/>
      <c r="ARL16" s="81"/>
      <c r="ARM16" s="81"/>
      <c r="ARN16" s="81"/>
      <c r="ARO16" s="81"/>
      <c r="ARP16" s="81"/>
      <c r="ARQ16" s="81"/>
      <c r="ARR16" s="81"/>
      <c r="ARS16" s="81"/>
      <c r="ART16" s="81"/>
      <c r="ARU16" s="81"/>
      <c r="ARV16" s="81"/>
      <c r="ARW16" s="81"/>
      <c r="BCC16" s="81"/>
      <c r="BCD16" s="81"/>
      <c r="BCE16" s="81"/>
      <c r="BCF16" s="81"/>
      <c r="BCG16" s="81"/>
      <c r="BCH16" s="81"/>
      <c r="BCI16" s="81"/>
      <c r="BCJ16" s="81"/>
      <c r="BCK16" s="81"/>
      <c r="BCL16" s="81"/>
      <c r="BCM16" s="81"/>
      <c r="BCN16" s="81"/>
      <c r="BCO16" s="81"/>
      <c r="BCP16" s="81"/>
      <c r="BCQ16" s="81"/>
      <c r="BCR16" s="81"/>
      <c r="BCS16" s="81"/>
      <c r="BCT16" s="81"/>
      <c r="BCU16" s="81"/>
      <c r="BCV16" s="81"/>
      <c r="BCW16" s="81"/>
      <c r="BCX16" s="81"/>
      <c r="BCY16" s="81"/>
      <c r="BCZ16" s="81"/>
      <c r="BDA16" s="81"/>
      <c r="BDB16" s="81"/>
      <c r="BDC16" s="81"/>
      <c r="BDD16" s="81"/>
      <c r="BDE16" s="81"/>
      <c r="BDF16" s="81"/>
      <c r="BDG16" s="81"/>
      <c r="BDH16" s="81"/>
      <c r="BDI16" s="81"/>
      <c r="BDJ16" s="81"/>
      <c r="BDK16" s="81"/>
      <c r="BDL16" s="81"/>
      <c r="BDM16" s="81"/>
      <c r="BDN16" s="81"/>
      <c r="BDO16" s="81"/>
      <c r="BDP16" s="81"/>
      <c r="BDQ16" s="81"/>
      <c r="BDR16" s="81"/>
      <c r="BDS16" s="81"/>
      <c r="BDT16" s="81"/>
      <c r="BDU16" s="81"/>
      <c r="BDV16" s="81"/>
      <c r="BDW16" s="81"/>
      <c r="BDX16" s="81"/>
      <c r="BDY16" s="81"/>
      <c r="BDZ16" s="81"/>
      <c r="BEA16" s="81"/>
      <c r="BEB16" s="81"/>
      <c r="BEC16" s="81"/>
      <c r="BED16" s="81"/>
      <c r="BEE16" s="81"/>
      <c r="BEF16" s="81"/>
      <c r="BEG16" s="81"/>
      <c r="BEH16" s="81"/>
      <c r="BEI16" s="81"/>
      <c r="BEJ16" s="81"/>
      <c r="BEK16" s="81"/>
      <c r="BEL16" s="81"/>
      <c r="BEM16" s="81"/>
      <c r="BEN16" s="81"/>
      <c r="BEO16" s="81"/>
      <c r="BEP16" s="81"/>
      <c r="BEQ16" s="81"/>
      <c r="BER16" s="81"/>
      <c r="BES16" s="81"/>
      <c r="BET16" s="81"/>
      <c r="BEU16" s="81"/>
      <c r="BEV16" s="81"/>
      <c r="BEW16" s="81"/>
      <c r="BEX16" s="81"/>
      <c r="BEY16" s="81"/>
      <c r="BEZ16" s="81"/>
      <c r="BFA16" s="81"/>
      <c r="BFB16" s="81"/>
      <c r="BFC16" s="81"/>
      <c r="BFD16" s="81"/>
      <c r="BFE16" s="81"/>
      <c r="BFF16" s="81"/>
      <c r="BFG16" s="81"/>
      <c r="BFH16" s="81"/>
      <c r="BFI16" s="81"/>
      <c r="BFJ16" s="81"/>
      <c r="BFK16" s="81"/>
      <c r="BFL16" s="81"/>
      <c r="BFM16" s="81"/>
      <c r="BFN16" s="81"/>
      <c r="BFO16" s="81"/>
      <c r="BFP16" s="81"/>
      <c r="BFQ16" s="81"/>
      <c r="BFR16" s="81"/>
      <c r="BFS16" s="81"/>
      <c r="BFT16" s="81"/>
      <c r="BFU16" s="81"/>
      <c r="BFV16" s="81"/>
      <c r="BFW16" s="81"/>
      <c r="BFX16" s="81"/>
      <c r="BFY16" s="81"/>
      <c r="BFZ16" s="81"/>
      <c r="BGA16" s="81"/>
      <c r="BGB16" s="81"/>
      <c r="BGC16" s="81"/>
      <c r="BGD16" s="81"/>
      <c r="BGE16" s="81"/>
      <c r="BGF16" s="81"/>
      <c r="BGG16" s="81"/>
      <c r="BGH16" s="81"/>
      <c r="BGI16" s="81"/>
      <c r="BGJ16" s="81"/>
      <c r="BGK16" s="81"/>
      <c r="BGL16" s="81"/>
      <c r="BGM16" s="81"/>
      <c r="BGN16" s="81"/>
      <c r="BGO16" s="81"/>
      <c r="BGP16" s="81"/>
      <c r="BGQ16" s="81"/>
      <c r="BGR16" s="81"/>
      <c r="BGS16" s="81"/>
      <c r="BGT16" s="81"/>
      <c r="BGU16" s="81"/>
      <c r="BGV16" s="81"/>
      <c r="BGW16" s="81"/>
      <c r="BGX16" s="81"/>
      <c r="BGY16" s="81"/>
      <c r="BGZ16" s="81"/>
      <c r="BHA16" s="81"/>
      <c r="BHB16" s="81"/>
      <c r="BHC16" s="81"/>
      <c r="BHD16" s="81"/>
      <c r="BHE16" s="81"/>
      <c r="BHF16" s="81"/>
      <c r="BHG16" s="81"/>
      <c r="BHH16" s="81"/>
      <c r="BHI16" s="81"/>
      <c r="BHJ16" s="81"/>
      <c r="BHK16" s="81"/>
      <c r="BHL16" s="81"/>
      <c r="BHM16" s="81"/>
      <c r="BHN16" s="81"/>
      <c r="BHO16" s="81"/>
      <c r="BHP16" s="81"/>
      <c r="BHQ16" s="81"/>
      <c r="BHR16" s="81"/>
      <c r="BHS16" s="81"/>
      <c r="BHT16" s="81"/>
      <c r="BHU16" s="81"/>
      <c r="BHV16" s="81"/>
      <c r="BHW16" s="81"/>
      <c r="BHX16" s="81"/>
      <c r="BHY16" s="81"/>
      <c r="BHZ16" s="81"/>
      <c r="BIA16" s="81"/>
      <c r="BIB16" s="81"/>
      <c r="BIC16" s="81"/>
      <c r="BID16" s="81"/>
      <c r="BIE16" s="81"/>
      <c r="BIF16" s="81"/>
      <c r="BIG16" s="81"/>
      <c r="BIH16" s="81"/>
      <c r="BII16" s="81"/>
      <c r="BIJ16" s="81"/>
      <c r="BIK16" s="81"/>
      <c r="BIL16" s="81"/>
      <c r="BIM16" s="81"/>
      <c r="BIN16" s="81"/>
      <c r="BIO16" s="81"/>
      <c r="BIP16" s="81"/>
      <c r="BIQ16" s="81"/>
      <c r="BIR16" s="81"/>
      <c r="BIS16" s="81"/>
      <c r="BIT16" s="81"/>
      <c r="BIU16" s="81"/>
      <c r="BIV16" s="81"/>
      <c r="BIW16" s="81"/>
      <c r="BIX16" s="81"/>
      <c r="BIY16" s="81"/>
      <c r="BIZ16" s="81"/>
      <c r="BJA16" s="81"/>
      <c r="BJB16" s="81"/>
      <c r="BJC16" s="81"/>
      <c r="BJD16" s="81"/>
      <c r="BJE16" s="81"/>
      <c r="BJF16" s="81"/>
      <c r="BJG16" s="81"/>
      <c r="BJH16" s="81"/>
      <c r="BJI16" s="81"/>
      <c r="BJJ16" s="81"/>
      <c r="BJK16" s="81"/>
      <c r="BJL16" s="81"/>
      <c r="BJM16" s="81"/>
      <c r="BJN16" s="81"/>
      <c r="BJO16" s="81"/>
      <c r="BJP16" s="81"/>
      <c r="BJQ16" s="81"/>
      <c r="BJR16" s="81"/>
      <c r="BJS16" s="81"/>
      <c r="BJT16" s="81"/>
      <c r="BJU16" s="81"/>
      <c r="BJV16" s="81"/>
      <c r="BJW16" s="81"/>
      <c r="BJX16" s="81"/>
      <c r="BJY16" s="81"/>
      <c r="BJZ16" s="81"/>
      <c r="BKA16" s="81"/>
      <c r="BKB16" s="81"/>
      <c r="BKC16" s="81"/>
      <c r="BKD16" s="81"/>
      <c r="BKE16" s="81"/>
      <c r="BKF16" s="81"/>
      <c r="BKG16" s="81"/>
      <c r="BKH16" s="81"/>
      <c r="BKI16" s="81"/>
      <c r="BKJ16" s="81"/>
      <c r="BKK16" s="81"/>
      <c r="BKL16" s="81"/>
      <c r="BKM16" s="81"/>
      <c r="BKN16" s="81"/>
      <c r="BKO16" s="81"/>
      <c r="BKP16" s="81"/>
      <c r="BKQ16" s="81"/>
      <c r="BKR16" s="81"/>
      <c r="BKS16" s="81"/>
      <c r="BKT16" s="81"/>
      <c r="BKU16" s="81"/>
      <c r="BKV16" s="81"/>
      <c r="BKW16" s="81"/>
      <c r="BKX16" s="81"/>
      <c r="BKY16" s="81"/>
      <c r="BKZ16" s="81"/>
      <c r="BLA16" s="81"/>
      <c r="BLB16" s="81"/>
      <c r="BLC16" s="81"/>
      <c r="BLD16" s="81"/>
      <c r="BLE16" s="81"/>
      <c r="BLF16" s="81"/>
      <c r="BLG16" s="81"/>
      <c r="BLH16" s="81"/>
      <c r="BLI16" s="81"/>
      <c r="BLJ16" s="81"/>
      <c r="BLK16" s="81"/>
      <c r="BLL16" s="81"/>
      <c r="BLM16" s="81"/>
      <c r="BLN16" s="81"/>
      <c r="BLO16" s="81"/>
      <c r="BLP16" s="81"/>
      <c r="BLQ16" s="81"/>
      <c r="BLR16" s="81"/>
      <c r="BLS16" s="81"/>
      <c r="BLT16" s="81"/>
      <c r="BLU16" s="81"/>
      <c r="BLV16" s="81"/>
      <c r="BLW16" s="81"/>
      <c r="BLX16" s="81"/>
      <c r="BLY16" s="81"/>
      <c r="BLZ16" s="81"/>
      <c r="BMA16" s="81"/>
      <c r="BMB16" s="81"/>
      <c r="BMC16" s="81"/>
      <c r="BMD16" s="81"/>
      <c r="BME16" s="81"/>
      <c r="BMF16" s="81"/>
      <c r="BMG16" s="81"/>
      <c r="BMH16" s="81"/>
      <c r="BMI16" s="81"/>
      <c r="BMJ16" s="81"/>
      <c r="BMK16" s="81"/>
      <c r="BML16" s="81"/>
      <c r="BMM16" s="81"/>
      <c r="BMN16" s="81"/>
      <c r="BMO16" s="81"/>
      <c r="BMP16" s="81"/>
      <c r="BMQ16" s="81"/>
      <c r="BMR16" s="81"/>
      <c r="BMS16" s="81"/>
      <c r="BMT16" s="81"/>
      <c r="BMU16" s="81"/>
      <c r="BMV16" s="81"/>
      <c r="BMW16" s="81"/>
      <c r="BMX16" s="81"/>
      <c r="BMY16" s="81"/>
      <c r="BMZ16" s="81"/>
      <c r="BNA16" s="81"/>
      <c r="BNB16" s="81"/>
      <c r="BNC16" s="81"/>
      <c r="BND16" s="81"/>
      <c r="BNE16" s="81"/>
      <c r="BNF16" s="81"/>
      <c r="BNG16" s="81"/>
      <c r="BNH16" s="81"/>
      <c r="BNI16" s="81"/>
      <c r="BNJ16" s="81"/>
      <c r="BNK16" s="81"/>
      <c r="BNL16" s="81"/>
      <c r="BNM16" s="81"/>
      <c r="BNN16" s="81"/>
      <c r="BNO16" s="81"/>
      <c r="BNP16" s="81"/>
      <c r="BNQ16" s="81"/>
      <c r="BNR16" s="81"/>
      <c r="BNS16" s="81"/>
      <c r="BNT16" s="81"/>
      <c r="BNU16" s="81"/>
      <c r="BNV16" s="81"/>
      <c r="BNW16" s="81"/>
      <c r="BNX16" s="81"/>
      <c r="BNY16" s="81"/>
      <c r="BNZ16" s="81"/>
      <c r="BOA16" s="81"/>
      <c r="BOB16" s="81"/>
      <c r="BOC16" s="81"/>
      <c r="BOD16" s="81"/>
      <c r="BOE16" s="81"/>
      <c r="BOF16" s="81"/>
      <c r="BOG16" s="81"/>
      <c r="BOH16" s="81"/>
      <c r="BOI16" s="81"/>
      <c r="BOJ16" s="81"/>
      <c r="BOK16" s="81"/>
      <c r="BOL16" s="81"/>
      <c r="WBZ16" s="81"/>
      <c r="WCA16" s="81"/>
      <c r="WCB16" s="81"/>
      <c r="WCC16" s="81"/>
      <c r="WCD16" s="81"/>
      <c r="WCE16" s="81"/>
      <c r="WCF16" s="81"/>
      <c r="WCG16" s="81"/>
      <c r="WCH16" s="81"/>
      <c r="WCI16" s="81"/>
      <c r="WCJ16" s="81"/>
      <c r="WCK16" s="81"/>
      <c r="WCL16" s="81"/>
      <c r="WCM16" s="81"/>
      <c r="WCN16" s="81"/>
      <c r="WCO16" s="81"/>
      <c r="WCP16" s="81"/>
      <c r="WCQ16" s="81"/>
      <c r="WCR16" s="81"/>
      <c r="WCS16" s="81"/>
      <c r="WCT16" s="81"/>
      <c r="WCU16" s="81"/>
      <c r="WCV16" s="81"/>
      <c r="WCW16" s="81"/>
      <c r="WCX16" s="81"/>
      <c r="WCY16" s="81"/>
      <c r="WCZ16" s="81"/>
      <c r="WDA16" s="81"/>
      <c r="WDB16" s="81"/>
      <c r="WDC16" s="81"/>
      <c r="WDD16" s="81"/>
      <c r="WDE16" s="81"/>
      <c r="WDF16" s="81"/>
      <c r="WDG16" s="81"/>
      <c r="WDH16" s="81"/>
      <c r="WDI16" s="81"/>
      <c r="WDJ16" s="81"/>
      <c r="WDK16" s="81"/>
      <c r="WDL16" s="81"/>
      <c r="WDM16" s="81"/>
      <c r="WDN16" s="81"/>
      <c r="WDO16" s="81"/>
      <c r="WDP16" s="81"/>
      <c r="WDQ16" s="81"/>
      <c r="WDR16" s="81"/>
      <c r="WDS16" s="81"/>
      <c r="WDT16" s="81"/>
      <c r="WDU16" s="81"/>
      <c r="WDV16" s="81"/>
      <c r="WDW16" s="81"/>
      <c r="WDX16" s="81"/>
      <c r="WDY16" s="81"/>
      <c r="WDZ16" s="81"/>
      <c r="WEA16" s="81"/>
      <c r="WEB16" s="81"/>
      <c r="WEC16" s="81"/>
      <c r="WED16" s="81"/>
      <c r="WEE16" s="81"/>
      <c r="WEF16" s="81"/>
      <c r="WEG16" s="81"/>
      <c r="WEH16" s="81"/>
      <c r="WEI16" s="81"/>
      <c r="WEJ16" s="81"/>
      <c r="WEK16" s="81"/>
      <c r="WEL16" s="81"/>
      <c r="WEM16" s="81"/>
      <c r="WEN16" s="81"/>
      <c r="WEO16" s="81"/>
      <c r="WEP16" s="81"/>
      <c r="WEQ16" s="81"/>
      <c r="WER16" s="81"/>
      <c r="WES16" s="81"/>
      <c r="WET16" s="81"/>
      <c r="WEU16" s="81"/>
      <c r="WEV16" s="81"/>
      <c r="WEW16" s="81"/>
      <c r="WEX16" s="81"/>
      <c r="WEY16" s="81"/>
      <c r="WEZ16" s="81"/>
      <c r="WFA16" s="81"/>
      <c r="WFB16" s="81"/>
      <c r="WFC16" s="81"/>
      <c r="WFD16" s="81"/>
      <c r="WFE16" s="81"/>
      <c r="WFF16" s="81"/>
      <c r="WFG16" s="81"/>
      <c r="WFH16" s="81"/>
      <c r="WFI16" s="81"/>
      <c r="WFJ16" s="81"/>
      <c r="WFK16" s="81"/>
      <c r="WFL16" s="81"/>
      <c r="WFM16" s="81"/>
      <c r="WFN16" s="81"/>
      <c r="WFO16" s="81"/>
      <c r="WFP16" s="81"/>
      <c r="WFQ16" s="81"/>
      <c r="WFR16" s="81"/>
      <c r="WFS16" s="81"/>
      <c r="WFT16" s="81"/>
      <c r="WFU16" s="81"/>
      <c r="WFV16" s="81"/>
      <c r="WFW16" s="81"/>
      <c r="WFX16" s="81"/>
      <c r="WFY16" s="81"/>
      <c r="WFZ16" s="81"/>
      <c r="WGA16" s="81"/>
      <c r="WGB16" s="81"/>
      <c r="WGC16" s="81"/>
      <c r="WGD16" s="81"/>
      <c r="WGE16" s="81"/>
      <c r="WGF16" s="81"/>
      <c r="WGG16" s="81"/>
      <c r="WGH16" s="81"/>
      <c r="WGI16" s="81"/>
      <c r="WGJ16" s="81"/>
      <c r="WGK16" s="81"/>
      <c r="WGL16" s="81"/>
      <c r="WGM16" s="81"/>
      <c r="WGN16" s="81"/>
      <c r="WGO16" s="81"/>
      <c r="WGP16" s="81"/>
      <c r="WGQ16" s="81"/>
      <c r="WGR16" s="81"/>
      <c r="WGS16" s="81"/>
      <c r="WGT16" s="81"/>
      <c r="WGU16" s="81"/>
      <c r="WGV16" s="81"/>
      <c r="WGW16" s="81"/>
      <c r="WGX16" s="81"/>
      <c r="WGY16" s="81"/>
      <c r="WGZ16" s="81"/>
      <c r="WHA16" s="81"/>
      <c r="WHB16" s="81"/>
      <c r="WHC16" s="81"/>
      <c r="WHD16" s="81"/>
      <c r="WHE16" s="81"/>
      <c r="WHF16" s="81"/>
      <c r="WHG16" s="81"/>
      <c r="WHH16" s="81"/>
      <c r="WHI16" s="81"/>
      <c r="WHJ16" s="81"/>
      <c r="WHK16" s="81"/>
      <c r="WHL16" s="81"/>
      <c r="WHM16" s="81"/>
      <c r="WHN16" s="81"/>
      <c r="WHO16" s="81"/>
      <c r="WHP16" s="81"/>
      <c r="WHQ16" s="81"/>
      <c r="WHR16" s="81"/>
      <c r="WHS16" s="81"/>
      <c r="WHT16" s="81"/>
      <c r="WHU16" s="81"/>
      <c r="WHV16" s="81"/>
      <c r="WHW16" s="81"/>
      <c r="WHX16" s="81"/>
      <c r="WHY16" s="81"/>
      <c r="WHZ16" s="81"/>
      <c r="WIA16" s="81"/>
      <c r="WIB16" s="81"/>
      <c r="WIC16" s="81"/>
      <c r="WID16" s="81"/>
      <c r="WIE16" s="81"/>
      <c r="WIF16" s="81"/>
      <c r="WIG16" s="81"/>
      <c r="WIH16" s="81"/>
      <c r="WII16" s="81"/>
      <c r="WIJ16" s="81"/>
      <c r="WIK16" s="81"/>
      <c r="WIL16" s="81"/>
      <c r="WIM16" s="81"/>
      <c r="WIN16" s="81"/>
      <c r="WIO16" s="81"/>
      <c r="WIP16" s="81"/>
      <c r="WIQ16" s="81"/>
      <c r="WIR16" s="81"/>
      <c r="WIS16" s="81"/>
      <c r="WIT16" s="81"/>
      <c r="WIU16" s="81"/>
      <c r="WIV16" s="81"/>
      <c r="WIW16" s="81"/>
      <c r="WIX16" s="81"/>
      <c r="WIY16" s="81"/>
      <c r="WIZ16" s="81"/>
      <c r="WJA16" s="81"/>
      <c r="WJB16" s="81"/>
      <c r="WJC16" s="81"/>
      <c r="WJD16" s="81"/>
      <c r="WJE16" s="81"/>
      <c r="WJF16" s="81"/>
      <c r="WJG16" s="81"/>
      <c r="WJH16" s="81"/>
      <c r="WJI16" s="81"/>
      <c r="WJJ16" s="81"/>
      <c r="WJK16" s="81"/>
      <c r="WJL16" s="81"/>
      <c r="WJM16" s="81"/>
      <c r="WJN16" s="81"/>
      <c r="WJO16" s="81"/>
      <c r="WJP16" s="81"/>
      <c r="WJQ16" s="81"/>
      <c r="WJR16" s="81"/>
      <c r="WJS16" s="81"/>
      <c r="WJT16" s="81"/>
      <c r="WJU16" s="81"/>
      <c r="WJV16" s="81"/>
      <c r="WJW16" s="81"/>
      <c r="WJX16" s="81"/>
      <c r="WJY16" s="81"/>
      <c r="WJZ16" s="81"/>
      <c r="WKA16" s="81"/>
      <c r="WKB16" s="81"/>
      <c r="WKC16" s="81"/>
      <c r="WKD16" s="81"/>
      <c r="WKE16" s="81"/>
      <c r="WKF16" s="81"/>
      <c r="WKG16" s="81"/>
      <c r="WKH16" s="81"/>
      <c r="WKI16" s="81"/>
      <c r="WKJ16" s="81"/>
      <c r="WKK16" s="81"/>
      <c r="WKL16" s="81"/>
      <c r="WKM16" s="81"/>
      <c r="WKN16" s="81"/>
      <c r="WKO16" s="81"/>
      <c r="WKP16" s="81"/>
      <c r="WKQ16" s="81"/>
      <c r="WKR16" s="81"/>
      <c r="WKS16" s="81"/>
      <c r="WKT16" s="81"/>
      <c r="WKU16" s="81"/>
      <c r="WKV16" s="81"/>
      <c r="WKW16" s="81"/>
      <c r="WKX16" s="81"/>
      <c r="WKY16" s="81"/>
      <c r="WKZ16" s="81"/>
      <c r="WLA16" s="81"/>
      <c r="WLB16" s="81"/>
      <c r="WLC16" s="81"/>
      <c r="WLD16" s="81"/>
      <c r="WLE16" s="81"/>
      <c r="WLF16" s="81"/>
      <c r="WLG16" s="81"/>
      <c r="WLH16" s="81"/>
      <c r="WLI16" s="81"/>
      <c r="WLJ16" s="81"/>
      <c r="WLK16" s="81"/>
      <c r="WLL16" s="81"/>
      <c r="WLM16" s="81"/>
      <c r="WLN16" s="81"/>
      <c r="WLO16" s="81"/>
      <c r="WLP16" s="81"/>
      <c r="WLQ16" s="81"/>
      <c r="WLR16" s="81"/>
      <c r="WLS16" s="81"/>
      <c r="WLT16" s="81"/>
      <c r="WLU16" s="81"/>
      <c r="WLV16" s="81"/>
      <c r="WLW16" s="81"/>
      <c r="WLX16" s="81"/>
      <c r="WLY16" s="81"/>
      <c r="WLZ16" s="81"/>
      <c r="WMA16" s="81"/>
      <c r="WMB16" s="81"/>
      <c r="WMC16" s="81"/>
      <c r="WMD16" s="81"/>
      <c r="WME16" s="81"/>
      <c r="WMF16" s="81"/>
      <c r="WMG16" s="81"/>
      <c r="WMH16" s="81"/>
      <c r="WMI16" s="81"/>
      <c r="WMJ16" s="81"/>
      <c r="WMK16" s="81"/>
      <c r="WML16" s="81"/>
      <c r="WMM16" s="81"/>
      <c r="WMN16" s="81"/>
      <c r="WMO16" s="81"/>
      <c r="WMP16" s="81"/>
      <c r="WMQ16" s="81"/>
      <c r="WMR16" s="81"/>
      <c r="WMS16" s="81"/>
      <c r="WMT16" s="81"/>
      <c r="WMU16" s="81"/>
      <c r="WMV16" s="81"/>
      <c r="WMW16" s="81"/>
      <c r="WMX16" s="81"/>
      <c r="WMY16" s="81"/>
      <c r="WMZ16" s="81"/>
      <c r="WNA16" s="81"/>
      <c r="WNB16" s="81"/>
      <c r="WNC16" s="81"/>
      <c r="WND16" s="81"/>
      <c r="WNE16" s="81"/>
      <c r="WNF16" s="81"/>
      <c r="WNG16" s="81"/>
      <c r="WNH16" s="81"/>
      <c r="WNI16" s="81"/>
      <c r="WNJ16" s="81"/>
      <c r="WNK16" s="81"/>
      <c r="WNL16" s="81"/>
      <c r="WNM16" s="81"/>
      <c r="WNN16" s="81"/>
      <c r="WNO16" s="81"/>
      <c r="WNP16" s="81"/>
      <c r="WNQ16" s="81"/>
      <c r="WNR16" s="81"/>
      <c r="WNS16" s="81"/>
      <c r="WNT16" s="81"/>
      <c r="WNU16" s="81"/>
      <c r="WNV16" s="81"/>
      <c r="WNW16" s="81"/>
      <c r="WNX16" s="81"/>
      <c r="WNY16" s="81"/>
      <c r="WNZ16" s="81"/>
      <c r="WOA16" s="81"/>
      <c r="WOB16" s="81"/>
      <c r="WOC16" s="81"/>
      <c r="WOD16" s="81"/>
      <c r="WOE16" s="81"/>
      <c r="WOF16" s="81"/>
      <c r="WOG16" s="81"/>
      <c r="WOH16" s="81"/>
      <c r="WOI16" s="81"/>
      <c r="WOJ16" s="81"/>
      <c r="WOK16" s="81"/>
      <c r="WOL16" s="81"/>
      <c r="WOM16" s="81"/>
      <c r="WON16" s="81"/>
      <c r="WOO16" s="81"/>
      <c r="WOP16" s="81"/>
      <c r="WOQ16" s="81"/>
      <c r="WOR16" s="81"/>
      <c r="WOS16" s="81"/>
      <c r="WOT16" s="81"/>
      <c r="WOU16" s="81"/>
      <c r="WOV16" s="81"/>
      <c r="WOW16" s="81"/>
      <c r="WOX16" s="81"/>
      <c r="WOY16" s="81"/>
      <c r="WOZ16" s="81"/>
      <c r="WPA16" s="81"/>
      <c r="WPB16" s="81"/>
      <c r="WPC16" s="81"/>
      <c r="WPD16" s="81"/>
      <c r="WPE16" s="81"/>
      <c r="WPF16" s="81"/>
      <c r="WPG16" s="81"/>
      <c r="WPH16" s="81"/>
      <c r="WPI16" s="81"/>
      <c r="WPJ16" s="81"/>
      <c r="WPK16" s="81"/>
      <c r="WPL16" s="81"/>
      <c r="WPM16" s="81"/>
      <c r="WPN16" s="81"/>
      <c r="WPO16" s="81"/>
      <c r="WPP16" s="81"/>
      <c r="WPQ16" s="81"/>
      <c r="WPR16" s="81"/>
      <c r="WPS16" s="81"/>
      <c r="WPT16" s="81"/>
      <c r="WPU16" s="81"/>
      <c r="WPV16" s="81"/>
      <c r="WPW16" s="81"/>
      <c r="WPX16" s="81"/>
      <c r="WPY16" s="81"/>
      <c r="WPZ16" s="81"/>
      <c r="WQA16" s="81"/>
      <c r="WQB16" s="81"/>
      <c r="WQC16" s="81"/>
      <c r="WQD16" s="81"/>
      <c r="WQE16" s="81"/>
      <c r="WQF16" s="81"/>
      <c r="WQG16" s="81"/>
      <c r="WQH16" s="81"/>
      <c r="WQI16" s="81"/>
      <c r="WQJ16" s="81"/>
      <c r="WQK16" s="81"/>
      <c r="WQL16" s="81"/>
      <c r="WQM16" s="81"/>
      <c r="WQN16" s="81"/>
      <c r="WQO16" s="81"/>
      <c r="WQP16" s="81"/>
      <c r="WQQ16" s="81"/>
      <c r="WQR16" s="81"/>
      <c r="WQS16" s="81"/>
      <c r="WQT16" s="81"/>
      <c r="WQU16" s="81"/>
      <c r="WQV16" s="81"/>
      <c r="WQW16" s="81"/>
      <c r="WQX16" s="81"/>
      <c r="WQY16" s="81"/>
      <c r="WQZ16" s="81"/>
      <c r="WRA16" s="81"/>
      <c r="WRB16" s="81"/>
      <c r="WRC16" s="81"/>
      <c r="WRD16" s="81"/>
      <c r="WRE16" s="81"/>
      <c r="WRF16" s="81"/>
      <c r="WRG16" s="81"/>
      <c r="WRH16" s="81"/>
      <c r="WRI16" s="81"/>
      <c r="WRJ16" s="81"/>
      <c r="WRK16" s="81"/>
      <c r="WRL16" s="81"/>
      <c r="WRM16" s="81"/>
      <c r="WRN16" s="81"/>
      <c r="WRO16" s="81"/>
      <c r="WRP16" s="81"/>
      <c r="WRQ16" s="81"/>
      <c r="WRR16" s="81"/>
      <c r="WRS16" s="81"/>
      <c r="WRT16" s="81"/>
      <c r="WRU16" s="81"/>
      <c r="WRV16" s="81"/>
      <c r="WRW16" s="81"/>
      <c r="WRX16" s="81"/>
      <c r="WRY16" s="81"/>
      <c r="WRZ16" s="81"/>
      <c r="WSA16" s="81"/>
      <c r="WSB16" s="81"/>
      <c r="WSC16" s="81"/>
      <c r="WSD16" s="81"/>
      <c r="WSE16" s="81"/>
      <c r="WSF16" s="81"/>
      <c r="WSG16" s="81"/>
      <c r="WSH16" s="81"/>
      <c r="WSI16" s="81"/>
      <c r="WSJ16" s="81"/>
      <c r="WSK16" s="81"/>
      <c r="WSL16" s="81"/>
      <c r="WSM16" s="81"/>
      <c r="WSN16" s="81"/>
      <c r="WSO16" s="81"/>
      <c r="WSP16" s="81"/>
      <c r="WSQ16" s="81"/>
      <c r="WSR16" s="81"/>
      <c r="WSS16" s="81"/>
      <c r="WST16" s="81"/>
      <c r="WSU16" s="81"/>
      <c r="WSV16" s="81"/>
      <c r="WSW16" s="81"/>
      <c r="WSX16" s="81"/>
      <c r="WSY16" s="81"/>
      <c r="WSZ16" s="81"/>
      <c r="WTA16" s="81"/>
      <c r="WTB16" s="81"/>
      <c r="WTC16" s="81"/>
      <c r="WTD16" s="81"/>
      <c r="WTE16" s="81"/>
      <c r="WTF16" s="81"/>
      <c r="WTG16" s="81"/>
      <c r="WTH16" s="81"/>
      <c r="WTI16" s="81"/>
      <c r="WTJ16" s="81"/>
      <c r="WTK16" s="81"/>
      <c r="WTL16" s="81"/>
      <c r="WTM16" s="81"/>
      <c r="WTN16" s="81"/>
      <c r="WTO16" s="81"/>
      <c r="WTP16" s="81"/>
      <c r="WTQ16" s="81"/>
      <c r="WTR16" s="81"/>
      <c r="WTS16" s="81"/>
      <c r="WTT16" s="81"/>
      <c r="WTU16" s="81"/>
      <c r="WTV16" s="81"/>
      <c r="WTW16" s="81"/>
      <c r="WTX16" s="81"/>
      <c r="WTY16" s="81"/>
      <c r="WTZ16" s="81"/>
      <c r="WUA16" s="81"/>
      <c r="WUB16" s="81"/>
      <c r="WUC16" s="81"/>
      <c r="WUD16" s="81"/>
      <c r="WUE16" s="81"/>
      <c r="WUF16" s="81"/>
      <c r="WUG16" s="81"/>
      <c r="WUH16" s="81"/>
      <c r="WUI16" s="81"/>
      <c r="WUJ16" s="81"/>
      <c r="WUK16" s="81"/>
      <c r="WUL16" s="81"/>
      <c r="WUM16" s="81"/>
      <c r="WUN16" s="81"/>
      <c r="WUO16" s="81"/>
      <c r="WUP16" s="81"/>
      <c r="WUQ16" s="81"/>
      <c r="WUR16" s="81"/>
      <c r="WUS16" s="81"/>
      <c r="WUT16" s="81"/>
      <c r="WUU16" s="81"/>
      <c r="WUV16" s="81"/>
      <c r="WUW16" s="81"/>
      <c r="WUX16" s="81"/>
      <c r="WUY16" s="81"/>
      <c r="WUZ16" s="81"/>
      <c r="WVA16" s="81"/>
      <c r="WVB16" s="81"/>
      <c r="WVC16" s="81"/>
      <c r="WVD16" s="81"/>
      <c r="WVE16" s="81"/>
      <c r="WVF16" s="81"/>
      <c r="WVG16" s="81"/>
      <c r="WVH16" s="81"/>
      <c r="WVI16" s="81"/>
      <c r="WVJ16" s="81"/>
      <c r="WVK16" s="81"/>
      <c r="WVL16" s="81"/>
      <c r="WVM16" s="81"/>
      <c r="WVN16" s="81"/>
      <c r="WVO16" s="81"/>
      <c r="WVP16" s="81"/>
      <c r="WVQ16" s="81"/>
      <c r="WVR16" s="81"/>
      <c r="WVS16" s="81"/>
      <c r="WVT16" s="81"/>
      <c r="WVU16" s="81"/>
      <c r="WVV16" s="81"/>
      <c r="WVW16" s="81"/>
      <c r="WVX16" s="81"/>
      <c r="WVY16" s="81"/>
      <c r="WVZ16" s="81"/>
      <c r="WWA16" s="81"/>
      <c r="WWB16" s="81"/>
      <c r="WWC16" s="81"/>
      <c r="WWD16" s="81"/>
      <c r="WWE16" s="81"/>
      <c r="WWF16" s="81"/>
      <c r="WWG16" s="81"/>
      <c r="WWH16" s="81"/>
      <c r="WWI16" s="81"/>
      <c r="WWJ16" s="81"/>
      <c r="WWK16" s="81"/>
      <c r="WWL16" s="81"/>
      <c r="WWM16" s="81"/>
      <c r="WWN16" s="81"/>
      <c r="WWO16" s="81"/>
      <c r="WWP16" s="81"/>
      <c r="WWQ16" s="81"/>
      <c r="WWR16" s="81"/>
      <c r="WWS16" s="81"/>
      <c r="WWT16" s="81"/>
      <c r="WWU16" s="81"/>
      <c r="WWV16" s="81"/>
      <c r="WWW16" s="81"/>
      <c r="WWX16" s="81"/>
      <c r="WWY16" s="81"/>
      <c r="WWZ16" s="81"/>
      <c r="WXA16" s="81"/>
      <c r="WXB16" s="81"/>
      <c r="WXC16" s="81"/>
      <c r="WXD16" s="81"/>
      <c r="WXE16" s="81"/>
      <c r="WXF16" s="81"/>
      <c r="WXG16" s="81"/>
      <c r="WXH16" s="81"/>
      <c r="WXI16" s="81"/>
      <c r="WXJ16" s="81"/>
      <c r="WXK16" s="81"/>
      <c r="WXL16" s="81"/>
      <c r="WXM16" s="81"/>
      <c r="WXN16" s="81"/>
      <c r="WXO16" s="81"/>
      <c r="WXP16" s="81"/>
      <c r="WXQ16" s="81"/>
      <c r="WXR16" s="81"/>
      <c r="WXS16" s="81"/>
      <c r="WXT16" s="81"/>
      <c r="WXU16" s="81"/>
      <c r="WXV16" s="81"/>
      <c r="WXW16" s="81"/>
      <c r="WXX16" s="81"/>
      <c r="WXY16" s="81"/>
      <c r="WXZ16" s="81"/>
      <c r="WYA16" s="81"/>
      <c r="WYB16" s="81"/>
      <c r="WYC16" s="81"/>
      <c r="WYD16" s="81"/>
      <c r="WYE16" s="81"/>
      <c r="WYF16" s="81"/>
      <c r="WYG16" s="81"/>
      <c r="WYH16" s="81"/>
      <c r="WYI16" s="81"/>
      <c r="WYJ16" s="81"/>
      <c r="WYK16" s="81"/>
      <c r="WYL16" s="81"/>
      <c r="WYM16" s="81"/>
      <c r="WYN16" s="81"/>
      <c r="WYO16" s="81"/>
      <c r="WYP16" s="81"/>
      <c r="WYQ16" s="81"/>
      <c r="WYR16" s="81"/>
      <c r="WYS16" s="81"/>
      <c r="WYT16" s="81"/>
      <c r="WYU16" s="81"/>
      <c r="WYV16" s="81"/>
      <c r="WYW16" s="81"/>
      <c r="WYX16" s="81"/>
      <c r="WYY16" s="81"/>
      <c r="WYZ16" s="81"/>
      <c r="WZA16" s="81"/>
      <c r="WZB16" s="81"/>
      <c r="WZC16" s="81"/>
      <c r="WZD16" s="81"/>
      <c r="WZE16" s="81"/>
      <c r="WZF16" s="81"/>
      <c r="WZG16" s="81"/>
      <c r="WZH16" s="81"/>
      <c r="WZI16" s="81"/>
      <c r="WZJ16" s="81"/>
      <c r="WZK16" s="81"/>
      <c r="WZL16" s="81"/>
      <c r="WZM16" s="81"/>
      <c r="WZN16" s="81"/>
      <c r="WZO16" s="81"/>
      <c r="WZP16" s="81"/>
      <c r="WZQ16" s="81"/>
      <c r="WZR16" s="81"/>
      <c r="WZS16" s="81"/>
      <c r="WZT16" s="81"/>
      <c r="WZU16" s="81"/>
      <c r="WZV16" s="81"/>
      <c r="WZW16" s="81"/>
      <c r="WZX16" s="81"/>
      <c r="WZY16" s="81"/>
      <c r="WZZ16" s="81"/>
      <c r="XAA16" s="81"/>
      <c r="XAB16" s="81"/>
      <c r="XAC16" s="81"/>
      <c r="XAD16" s="81"/>
      <c r="XAE16" s="81"/>
      <c r="XAF16" s="81"/>
      <c r="XAG16" s="81"/>
      <c r="XAH16" s="81"/>
      <c r="XAI16" s="81"/>
      <c r="XAJ16" s="81"/>
      <c r="XAK16" s="81"/>
      <c r="XAL16" s="81"/>
      <c r="XAM16" s="81"/>
      <c r="XAN16" s="81"/>
      <c r="XAO16" s="81"/>
      <c r="XAP16" s="81"/>
      <c r="XAQ16" s="81"/>
      <c r="XAR16" s="81"/>
      <c r="XAS16" s="81"/>
      <c r="XAT16" s="81"/>
      <c r="XAU16" s="81"/>
      <c r="XAV16" s="81"/>
      <c r="XAW16" s="81"/>
      <c r="XAX16" s="81"/>
      <c r="XAY16" s="81"/>
      <c r="XAZ16" s="81"/>
      <c r="XBA16" s="81"/>
      <c r="XBB16" s="81"/>
      <c r="XBC16" s="81"/>
      <c r="XBD16" s="81"/>
      <c r="XBE16" s="81"/>
      <c r="XBF16" s="81"/>
      <c r="XBG16" s="81"/>
      <c r="XBH16" s="81"/>
      <c r="XBI16" s="81"/>
      <c r="XBJ16" s="81"/>
      <c r="XBK16" s="81"/>
      <c r="XBL16" s="81"/>
      <c r="XBM16" s="81"/>
      <c r="XBN16" s="81"/>
      <c r="XBO16" s="81"/>
      <c r="XBP16" s="81"/>
      <c r="XBQ16" s="81"/>
      <c r="XBR16" s="81"/>
      <c r="XBS16" s="81"/>
      <c r="XBT16" s="81"/>
      <c r="XBU16" s="81"/>
      <c r="XBV16" s="81"/>
      <c r="XBW16" s="81"/>
      <c r="XBX16" s="81"/>
      <c r="XBY16" s="81"/>
      <c r="XBZ16" s="81"/>
      <c r="XCA16" s="81"/>
      <c r="XCB16" s="81"/>
      <c r="XCC16" s="81"/>
      <c r="XCD16" s="81"/>
      <c r="XCE16" s="81"/>
      <c r="XCF16" s="81"/>
      <c r="XCG16" s="81"/>
      <c r="XCH16" s="81"/>
      <c r="XCI16" s="81"/>
      <c r="XCJ16" s="81"/>
      <c r="XCK16" s="81"/>
      <c r="XCL16" s="81"/>
      <c r="XCM16" s="81"/>
      <c r="XCN16" s="81"/>
      <c r="XCO16" s="81"/>
      <c r="XCP16" s="81"/>
      <c r="XCQ16" s="81"/>
      <c r="XCR16" s="81"/>
      <c r="XCS16" s="81"/>
      <c r="XCT16" s="81"/>
      <c r="XCU16" s="81"/>
      <c r="XCV16" s="81"/>
      <c r="XCW16" s="81"/>
      <c r="XCX16" s="81"/>
      <c r="XCY16" s="81"/>
      <c r="XCZ16" s="81"/>
      <c r="XDA16" s="81"/>
      <c r="XDB16" s="81"/>
      <c r="XDC16" s="81"/>
      <c r="XDD16" s="81"/>
      <c r="XDE16" s="81"/>
      <c r="XDF16" s="81"/>
      <c r="XDG16" s="81"/>
      <c r="XDH16" s="81"/>
      <c r="XDI16" s="81"/>
      <c r="XDJ16" s="81"/>
      <c r="XDK16" s="81"/>
      <c r="XDL16" s="81"/>
      <c r="XDM16" s="81"/>
      <c r="XDN16" s="81"/>
      <c r="XDO16" s="81"/>
      <c r="XDP16" s="81"/>
      <c r="XDQ16" s="81"/>
      <c r="XDR16" s="81"/>
      <c r="XDS16" s="81"/>
      <c r="XDT16" s="81"/>
      <c r="XDU16" s="81"/>
      <c r="XDV16" s="81"/>
      <c r="XDW16" s="81"/>
      <c r="XDX16" s="81"/>
      <c r="XDY16" s="81"/>
      <c r="XDZ16" s="81"/>
      <c r="XEA16" s="81"/>
      <c r="XEB16" s="81"/>
      <c r="XEC16" s="81"/>
      <c r="XED16" s="81"/>
      <c r="XEE16" s="81"/>
      <c r="XEF16" s="81"/>
      <c r="XEG16" s="81"/>
      <c r="XEH16" s="81"/>
      <c r="XEI16" s="81"/>
      <c r="XEJ16" s="81"/>
      <c r="XEK16" s="81"/>
      <c r="XEL16" s="81"/>
      <c r="XEM16" s="81"/>
      <c r="XEN16" s="81"/>
      <c r="XEO16" s="81"/>
      <c r="XEP16" s="81"/>
      <c r="XEQ16" s="81"/>
      <c r="XER16" s="81"/>
      <c r="XES16" s="81"/>
      <c r="XET16" s="81"/>
      <c r="XEU16" s="81"/>
      <c r="XEV16" s="81"/>
      <c r="XEW16" s="81"/>
      <c r="XEX16" s="81"/>
      <c r="XEY16" s="81"/>
      <c r="XEZ16" s="81"/>
      <c r="XFA16" s="81"/>
      <c r="XFB16" s="81"/>
      <c r="XFC16" s="81"/>
      <c r="XFD16" s="81"/>
    </row>
    <row r="17" spans="1:2818 15233:16384" outlineLevel="1" x14ac:dyDescent="0.25">
      <c r="A17" s="111"/>
      <c r="B17" s="112" t="s">
        <v>2</v>
      </c>
      <c r="C17" s="113"/>
      <c r="D17" s="121"/>
      <c r="E17" s="115">
        <v>3696</v>
      </c>
      <c r="F17" s="116">
        <f t="shared" si="7"/>
        <v>3755.2801439999998</v>
      </c>
      <c r="G17" s="117">
        <f t="shared" si="8"/>
        <v>3744.0479999999998</v>
      </c>
      <c r="H17" s="117">
        <v>3696</v>
      </c>
      <c r="I17" s="118">
        <f>E17</f>
        <v>3696</v>
      </c>
      <c r="J17" s="116"/>
      <c r="K17" s="117"/>
      <c r="L17" s="117"/>
      <c r="M17" s="118"/>
      <c r="N17" s="112"/>
      <c r="O17" s="112"/>
      <c r="P17" s="113"/>
      <c r="Q17" s="144"/>
      <c r="R17" s="112"/>
      <c r="S17" s="112"/>
      <c r="T17" s="113"/>
      <c r="U17" s="144"/>
      <c r="V17" s="112"/>
      <c r="W17" s="112"/>
      <c r="X17" s="120"/>
      <c r="Y17" s="120"/>
      <c r="Z17" s="120"/>
      <c r="AA17" s="120"/>
      <c r="AB17" s="120"/>
      <c r="AC17" s="120"/>
      <c r="AD17" s="264" t="s">
        <v>519</v>
      </c>
      <c r="MU17" s="81"/>
      <c r="MV17" s="81"/>
      <c r="MW17" s="81"/>
      <c r="MX17" s="81"/>
      <c r="MY17" s="81"/>
      <c r="MZ17" s="81"/>
      <c r="NA17" s="81"/>
      <c r="NB17" s="81"/>
      <c r="NC17" s="81"/>
      <c r="ND17" s="81"/>
      <c r="NE17" s="81"/>
      <c r="NF17" s="81"/>
      <c r="NG17" s="81"/>
      <c r="NH17" s="81"/>
      <c r="NI17" s="81"/>
      <c r="NJ17" s="81"/>
      <c r="NK17" s="81"/>
      <c r="NL17" s="81"/>
      <c r="NM17" s="81"/>
      <c r="NN17" s="81"/>
      <c r="NO17" s="81"/>
      <c r="NP17" s="81"/>
      <c r="NQ17" s="81"/>
      <c r="NR17" s="81"/>
      <c r="NS17" s="81"/>
      <c r="NT17" s="81"/>
      <c r="NU17" s="81"/>
      <c r="NV17" s="81"/>
      <c r="NW17" s="81"/>
      <c r="NX17" s="81"/>
      <c r="NY17" s="81"/>
      <c r="NZ17" s="81"/>
      <c r="OA17" s="81"/>
      <c r="OB17" s="81"/>
      <c r="OC17" s="81"/>
      <c r="OD17" s="81"/>
      <c r="OE17" s="81"/>
      <c r="OF17" s="81"/>
      <c r="OG17" s="81"/>
      <c r="OH17" s="81"/>
      <c r="OI17" s="81"/>
      <c r="OJ17" s="81"/>
      <c r="OK17" s="81"/>
      <c r="OL17" s="81"/>
      <c r="OM17" s="81"/>
      <c r="ON17" s="81"/>
      <c r="OO17" s="81"/>
      <c r="OP17" s="81"/>
      <c r="OQ17" s="81"/>
      <c r="OR17" s="81"/>
      <c r="OS17" s="81"/>
      <c r="OT17" s="81"/>
      <c r="OU17" s="81"/>
      <c r="OV17" s="81"/>
      <c r="OW17" s="81"/>
      <c r="OX17" s="81"/>
      <c r="OY17" s="81"/>
      <c r="OZ17" s="81"/>
      <c r="PA17" s="81"/>
      <c r="PB17" s="81"/>
      <c r="PC17" s="81"/>
      <c r="PD17" s="81"/>
      <c r="PE17" s="81"/>
      <c r="PF17" s="81"/>
      <c r="PG17" s="81"/>
      <c r="PH17" s="81"/>
      <c r="PI17" s="81"/>
      <c r="PJ17" s="81"/>
      <c r="PK17" s="81"/>
      <c r="PL17" s="81"/>
      <c r="PM17" s="81"/>
      <c r="PN17" s="81"/>
      <c r="PO17" s="81"/>
      <c r="PP17" s="81"/>
      <c r="PQ17" s="81"/>
      <c r="PR17" s="81"/>
      <c r="PS17" s="81"/>
      <c r="PT17" s="81"/>
      <c r="PU17" s="81"/>
      <c r="PV17" s="81"/>
      <c r="PW17" s="81"/>
      <c r="PX17" s="81"/>
      <c r="PY17" s="81"/>
      <c r="PZ17" s="81"/>
      <c r="QA17" s="81"/>
      <c r="QB17" s="81"/>
      <c r="QC17" s="81"/>
      <c r="QD17" s="81"/>
      <c r="QE17" s="81"/>
      <c r="QF17" s="81"/>
      <c r="QG17" s="81"/>
      <c r="QH17" s="81"/>
      <c r="QI17" s="81"/>
      <c r="QJ17" s="81"/>
      <c r="QK17" s="81"/>
      <c r="QL17" s="81"/>
      <c r="QM17" s="81"/>
      <c r="QN17" s="81"/>
      <c r="QO17" s="81"/>
      <c r="QP17" s="81"/>
      <c r="QQ17" s="81"/>
      <c r="QR17" s="81"/>
      <c r="QS17" s="81"/>
      <c r="QT17" s="81"/>
      <c r="QU17" s="81"/>
      <c r="QV17" s="81"/>
      <c r="QW17" s="81"/>
      <c r="QX17" s="81"/>
      <c r="QY17" s="81"/>
      <c r="QZ17" s="81"/>
      <c r="RA17" s="81"/>
      <c r="RB17" s="81"/>
      <c r="RC17" s="81"/>
      <c r="RD17" s="81"/>
      <c r="RE17" s="81"/>
      <c r="RF17" s="81"/>
      <c r="RG17" s="81"/>
      <c r="RH17" s="81"/>
      <c r="RI17" s="81"/>
      <c r="RJ17" s="81"/>
      <c r="RK17" s="81"/>
      <c r="RL17" s="81"/>
      <c r="RM17" s="81"/>
      <c r="RN17" s="81"/>
      <c r="RO17" s="81"/>
      <c r="RP17" s="81"/>
      <c r="RQ17" s="81"/>
      <c r="RR17" s="81"/>
      <c r="RS17" s="81"/>
      <c r="RT17" s="81"/>
      <c r="RU17" s="81"/>
      <c r="RV17" s="81"/>
      <c r="RW17" s="81"/>
      <c r="RX17" s="81"/>
      <c r="RY17" s="81"/>
      <c r="RZ17" s="81"/>
      <c r="SA17" s="81"/>
      <c r="SB17" s="81"/>
      <c r="SC17" s="81"/>
      <c r="SD17" s="81"/>
      <c r="SE17" s="81"/>
      <c r="SF17" s="81"/>
      <c r="SG17" s="81"/>
      <c r="SH17" s="81"/>
      <c r="SI17" s="81"/>
      <c r="SJ17" s="81"/>
      <c r="SK17" s="81"/>
      <c r="SL17" s="81"/>
      <c r="SM17" s="81"/>
      <c r="SN17" s="81"/>
      <c r="SO17" s="81"/>
      <c r="SP17" s="81"/>
      <c r="SQ17" s="81"/>
      <c r="SR17" s="81"/>
      <c r="SS17" s="81"/>
      <c r="ST17" s="81"/>
      <c r="SU17" s="81"/>
      <c r="SV17" s="81"/>
      <c r="SW17" s="81"/>
      <c r="SX17" s="81"/>
      <c r="SY17" s="81"/>
      <c r="SZ17" s="81"/>
      <c r="TA17" s="81"/>
      <c r="TB17" s="81"/>
      <c r="TC17" s="81"/>
      <c r="TD17" s="81"/>
      <c r="TE17" s="81"/>
      <c r="TF17" s="81"/>
      <c r="TG17" s="81"/>
      <c r="TH17" s="81"/>
      <c r="TI17" s="81"/>
      <c r="TJ17" s="81"/>
      <c r="TK17" s="81"/>
      <c r="TL17" s="81"/>
      <c r="TM17" s="81"/>
      <c r="TN17" s="81"/>
      <c r="TO17" s="81"/>
      <c r="TP17" s="81"/>
      <c r="TQ17" s="81"/>
      <c r="TR17" s="81"/>
      <c r="TS17" s="81"/>
      <c r="TT17" s="81"/>
      <c r="TU17" s="81"/>
      <c r="TV17" s="81"/>
      <c r="TW17" s="81"/>
      <c r="TX17" s="81"/>
      <c r="TY17" s="81"/>
      <c r="TZ17" s="81"/>
      <c r="UA17" s="81"/>
      <c r="UB17" s="81"/>
      <c r="UC17" s="81"/>
      <c r="UD17" s="81"/>
      <c r="UE17" s="81"/>
      <c r="UF17" s="81"/>
      <c r="UG17" s="81"/>
      <c r="UH17" s="81"/>
      <c r="UI17" s="81"/>
      <c r="UJ17" s="81"/>
      <c r="UK17" s="81"/>
      <c r="UL17" s="81"/>
      <c r="UM17" s="81"/>
      <c r="UN17" s="81"/>
      <c r="UO17" s="81"/>
      <c r="UP17" s="81"/>
      <c r="UQ17" s="81"/>
      <c r="UR17" s="81"/>
      <c r="US17" s="81"/>
      <c r="UT17" s="81"/>
      <c r="UU17" s="81"/>
      <c r="UV17" s="81"/>
      <c r="UW17" s="81"/>
      <c r="UX17" s="81"/>
      <c r="UY17" s="81"/>
      <c r="UZ17" s="81"/>
      <c r="VA17" s="81"/>
      <c r="VB17" s="81"/>
      <c r="VC17" s="81"/>
      <c r="VD17" s="81"/>
      <c r="VE17" s="81"/>
      <c r="VF17" s="81"/>
      <c r="VG17" s="81"/>
      <c r="VH17" s="81"/>
      <c r="VI17" s="81"/>
      <c r="VJ17" s="81"/>
      <c r="VK17" s="81"/>
      <c r="VL17" s="81"/>
      <c r="VM17" s="81"/>
      <c r="VN17" s="81"/>
      <c r="VO17" s="81"/>
      <c r="VP17" s="81"/>
      <c r="VQ17" s="81"/>
      <c r="VR17" s="81"/>
      <c r="VS17" s="81"/>
      <c r="VT17" s="81"/>
      <c r="VU17" s="81"/>
      <c r="VV17" s="81"/>
      <c r="VW17" s="81"/>
      <c r="VX17" s="81"/>
      <c r="VY17" s="81"/>
      <c r="VZ17" s="81"/>
      <c r="WA17" s="81"/>
      <c r="WB17" s="81"/>
      <c r="WC17" s="81"/>
      <c r="WD17" s="81"/>
      <c r="WE17" s="81"/>
      <c r="WF17" s="81"/>
      <c r="WG17" s="81"/>
      <c r="WH17" s="81"/>
      <c r="WI17" s="81"/>
      <c r="WJ17" s="81"/>
      <c r="WK17" s="81"/>
      <c r="WL17" s="81"/>
      <c r="WM17" s="81"/>
      <c r="WN17" s="81"/>
      <c r="WO17" s="81"/>
      <c r="WP17" s="81"/>
      <c r="WQ17" s="81"/>
      <c r="WR17" s="81"/>
      <c r="WS17" s="81"/>
      <c r="WT17" s="81"/>
      <c r="WU17" s="81"/>
      <c r="WV17" s="81"/>
      <c r="WW17" s="81"/>
      <c r="WX17" s="81"/>
      <c r="WY17" s="81"/>
      <c r="WZ17" s="81"/>
      <c r="XA17" s="81"/>
      <c r="XB17" s="81"/>
      <c r="XC17" s="81"/>
      <c r="XD17" s="81"/>
      <c r="XE17" s="81"/>
      <c r="XF17" s="81"/>
      <c r="XG17" s="81"/>
      <c r="XH17" s="81"/>
      <c r="XI17" s="81"/>
      <c r="XJ17" s="81"/>
      <c r="XK17" s="81"/>
      <c r="XL17" s="81"/>
      <c r="XM17" s="81"/>
      <c r="XN17" s="81"/>
      <c r="XO17" s="81"/>
      <c r="XP17" s="81"/>
      <c r="XQ17" s="81"/>
      <c r="XR17" s="81"/>
      <c r="XS17" s="81"/>
      <c r="XT17" s="81"/>
      <c r="XU17" s="81"/>
      <c r="XV17" s="81"/>
      <c r="XW17" s="81"/>
      <c r="XX17" s="81"/>
      <c r="XY17" s="81"/>
      <c r="XZ17" s="81"/>
      <c r="YA17" s="81"/>
      <c r="YB17" s="81"/>
      <c r="YC17" s="81"/>
      <c r="YD17" s="81"/>
      <c r="YE17" s="81"/>
      <c r="YF17" s="81"/>
      <c r="YG17" s="81"/>
      <c r="YH17" s="81"/>
      <c r="YI17" s="81"/>
      <c r="YJ17" s="81"/>
      <c r="YK17" s="81"/>
      <c r="YL17" s="81"/>
      <c r="YM17" s="81"/>
      <c r="YN17" s="81"/>
      <c r="YO17" s="81"/>
      <c r="YP17" s="81"/>
      <c r="YQ17" s="81"/>
      <c r="YR17" s="81"/>
      <c r="YS17" s="81"/>
      <c r="YT17" s="81"/>
      <c r="YU17" s="81"/>
      <c r="YV17" s="81"/>
      <c r="YW17" s="81"/>
      <c r="YX17" s="81"/>
      <c r="YY17" s="81"/>
      <c r="YZ17" s="81"/>
      <c r="ZA17" s="81"/>
      <c r="ZB17" s="81"/>
      <c r="ZC17" s="81"/>
      <c r="ZD17" s="81"/>
      <c r="ZE17" s="81"/>
      <c r="ZF17" s="81"/>
      <c r="ZG17" s="81"/>
      <c r="ZH17" s="81"/>
      <c r="ZI17" s="81"/>
      <c r="ZJ17" s="81"/>
      <c r="ZK17" s="81"/>
      <c r="ZL17" s="81"/>
      <c r="ZM17" s="81"/>
      <c r="ZN17" s="81"/>
      <c r="ZO17" s="81"/>
      <c r="ZP17" s="81"/>
      <c r="ZQ17" s="81"/>
      <c r="ZR17" s="81"/>
      <c r="ZS17" s="81"/>
      <c r="ZT17" s="81"/>
      <c r="ZU17" s="81"/>
      <c r="ZV17" s="81"/>
      <c r="ZW17" s="81"/>
      <c r="ZX17" s="81"/>
      <c r="ZY17" s="81"/>
      <c r="ZZ17" s="81"/>
      <c r="AAA17" s="81"/>
      <c r="AAB17" s="81"/>
      <c r="AAC17" s="81"/>
      <c r="AAD17" s="81"/>
      <c r="AAE17" s="81"/>
      <c r="AAF17" s="81"/>
      <c r="AAG17" s="81"/>
      <c r="AAH17" s="81"/>
      <c r="AAI17" s="81"/>
      <c r="AAJ17" s="81"/>
      <c r="AAK17" s="81"/>
      <c r="AAL17" s="81"/>
      <c r="AAM17" s="81"/>
      <c r="AAN17" s="81"/>
      <c r="AAO17" s="81"/>
      <c r="AAP17" s="81"/>
      <c r="AAQ17" s="81"/>
      <c r="AAR17" s="81"/>
      <c r="AAS17" s="81"/>
      <c r="AAT17" s="81"/>
      <c r="AAU17" s="81"/>
      <c r="AAV17" s="81"/>
      <c r="AAW17" s="81"/>
      <c r="AAX17" s="81"/>
      <c r="AAY17" s="81"/>
      <c r="AAZ17" s="81"/>
      <c r="ABA17" s="81"/>
      <c r="ABB17" s="81"/>
      <c r="ABC17" s="81"/>
      <c r="ABD17" s="81"/>
      <c r="ABE17" s="81"/>
      <c r="ABF17" s="81"/>
      <c r="ABG17" s="81"/>
      <c r="ABH17" s="81"/>
      <c r="ABI17" s="81"/>
      <c r="ABJ17" s="81"/>
      <c r="ABK17" s="81"/>
      <c r="ABL17" s="81"/>
      <c r="ABM17" s="81"/>
      <c r="ABN17" s="81"/>
      <c r="ABO17" s="81"/>
      <c r="ABP17" s="81"/>
      <c r="ABQ17" s="81"/>
      <c r="ABR17" s="81"/>
      <c r="ABS17" s="81"/>
      <c r="ABT17" s="81"/>
      <c r="ABU17" s="81"/>
      <c r="ABV17" s="81"/>
      <c r="ABW17" s="81"/>
      <c r="ABX17" s="81"/>
      <c r="ABY17" s="81"/>
      <c r="ABZ17" s="81"/>
      <c r="ACA17" s="81"/>
      <c r="ACB17" s="81"/>
      <c r="ACC17" s="81"/>
      <c r="ACD17" s="81"/>
      <c r="ACE17" s="81"/>
      <c r="ACF17" s="81"/>
      <c r="ACG17" s="81"/>
      <c r="ACH17" s="81"/>
      <c r="ACI17" s="81"/>
      <c r="ACJ17" s="81"/>
      <c r="ACK17" s="81"/>
      <c r="ACL17" s="81"/>
      <c r="ACM17" s="81"/>
      <c r="ACN17" s="81"/>
      <c r="ACO17" s="81"/>
      <c r="ACP17" s="81"/>
      <c r="ACQ17" s="81"/>
      <c r="ACR17" s="81"/>
      <c r="ACS17" s="81"/>
      <c r="ACT17" s="81"/>
      <c r="ACU17" s="81"/>
      <c r="ACV17" s="81"/>
      <c r="ACW17" s="81"/>
      <c r="ACX17" s="81"/>
      <c r="ACY17" s="81"/>
      <c r="ACZ17" s="81"/>
      <c r="ADA17" s="81"/>
      <c r="ADB17" s="81"/>
      <c r="ADC17" s="81"/>
      <c r="ADD17" s="81"/>
      <c r="ADE17" s="81"/>
      <c r="ADF17" s="81"/>
      <c r="ADG17" s="81"/>
      <c r="ADH17" s="81"/>
      <c r="ADI17" s="81"/>
      <c r="ADJ17" s="81"/>
      <c r="ADK17" s="81"/>
      <c r="ADL17" s="81"/>
      <c r="ADM17" s="81"/>
      <c r="ADN17" s="81"/>
      <c r="ADO17" s="81"/>
      <c r="ADP17" s="81"/>
      <c r="ADQ17" s="81"/>
      <c r="ADR17" s="81"/>
      <c r="ADS17" s="81"/>
      <c r="ADT17" s="81"/>
      <c r="ADU17" s="81"/>
      <c r="ADV17" s="81"/>
      <c r="ADW17" s="81"/>
      <c r="ADX17" s="81"/>
      <c r="ADY17" s="81"/>
      <c r="ADZ17" s="81"/>
      <c r="AEA17" s="81"/>
      <c r="AEB17" s="81"/>
      <c r="AEC17" s="81"/>
      <c r="AED17" s="81"/>
      <c r="AEE17" s="81"/>
      <c r="AEF17" s="81"/>
      <c r="AEG17" s="81"/>
      <c r="AEH17" s="81"/>
      <c r="AEI17" s="81"/>
      <c r="AEJ17" s="81"/>
      <c r="AEK17" s="81"/>
      <c r="AEL17" s="81"/>
      <c r="AEM17" s="81"/>
      <c r="AEN17" s="81"/>
      <c r="AEO17" s="81"/>
      <c r="AEP17" s="81"/>
      <c r="AEQ17" s="81"/>
      <c r="AER17" s="81"/>
      <c r="AES17" s="81"/>
      <c r="AET17" s="81"/>
      <c r="AEU17" s="81"/>
      <c r="AEV17" s="81"/>
      <c r="AEW17" s="81"/>
      <c r="AEX17" s="81"/>
      <c r="AEY17" s="81"/>
      <c r="AEZ17" s="81"/>
      <c r="AFA17" s="81"/>
      <c r="AFB17" s="81"/>
      <c r="AFC17" s="81"/>
      <c r="AFD17" s="81"/>
      <c r="AFE17" s="81"/>
      <c r="AFF17" s="81"/>
      <c r="AFG17" s="81"/>
      <c r="AFH17" s="81"/>
      <c r="AFI17" s="81"/>
      <c r="AFJ17" s="81"/>
      <c r="AFK17" s="81"/>
      <c r="AFL17" s="81"/>
      <c r="AFM17" s="81"/>
      <c r="AFN17" s="81"/>
      <c r="AFO17" s="81"/>
      <c r="AFP17" s="81"/>
      <c r="AFQ17" s="81"/>
      <c r="AFR17" s="81"/>
      <c r="AFS17" s="81"/>
      <c r="AFT17" s="81"/>
      <c r="AFU17" s="81"/>
      <c r="AFV17" s="81"/>
      <c r="AFW17" s="81"/>
      <c r="AFX17" s="81"/>
      <c r="AFY17" s="81"/>
      <c r="AFZ17" s="81"/>
      <c r="AGA17" s="81"/>
      <c r="AGB17" s="81"/>
      <c r="AGC17" s="81"/>
      <c r="AGD17" s="81"/>
      <c r="AGE17" s="81"/>
      <c r="AGF17" s="81"/>
      <c r="AGG17" s="81"/>
      <c r="AGH17" s="81"/>
      <c r="AGI17" s="81"/>
      <c r="AGJ17" s="81"/>
      <c r="AGK17" s="81"/>
      <c r="AGL17" s="81"/>
      <c r="AGM17" s="81"/>
      <c r="AGN17" s="81"/>
      <c r="AGO17" s="81"/>
      <c r="AGP17" s="81"/>
      <c r="AGQ17" s="81"/>
      <c r="AGR17" s="81"/>
      <c r="AGS17" s="81"/>
      <c r="AGT17" s="81"/>
      <c r="AGU17" s="81"/>
      <c r="AGV17" s="81"/>
      <c r="AGW17" s="81"/>
      <c r="AGX17" s="81"/>
      <c r="AGY17" s="81"/>
      <c r="AGZ17" s="81"/>
      <c r="AHA17" s="81"/>
      <c r="AHB17" s="81"/>
      <c r="AHC17" s="81"/>
      <c r="AHD17" s="81"/>
      <c r="AHE17" s="81"/>
      <c r="AHF17" s="81"/>
      <c r="AHG17" s="81"/>
      <c r="AHH17" s="81"/>
      <c r="AHI17" s="81"/>
      <c r="AHJ17" s="81"/>
      <c r="AHK17" s="81"/>
      <c r="AHL17" s="81"/>
      <c r="AHM17" s="81"/>
      <c r="AHN17" s="81"/>
      <c r="AHO17" s="81"/>
      <c r="AHP17" s="81"/>
      <c r="AHQ17" s="81"/>
      <c r="AHR17" s="81"/>
      <c r="AHS17" s="81"/>
      <c r="AHT17" s="81"/>
      <c r="AHU17" s="81"/>
      <c r="AHV17" s="81"/>
      <c r="AHW17" s="81"/>
      <c r="AHX17" s="81"/>
      <c r="AHY17" s="81"/>
      <c r="AHZ17" s="81"/>
      <c r="AIA17" s="81"/>
      <c r="AIB17" s="81"/>
      <c r="AIC17" s="81"/>
      <c r="AID17" s="81"/>
      <c r="AIE17" s="81"/>
      <c r="AIF17" s="81"/>
      <c r="AIG17" s="81"/>
      <c r="AIH17" s="81"/>
      <c r="AII17" s="81"/>
      <c r="AIJ17" s="81"/>
      <c r="AIK17" s="81"/>
      <c r="AIL17" s="81"/>
      <c r="AIM17" s="81"/>
      <c r="AIN17" s="81"/>
      <c r="AIO17" s="81"/>
      <c r="AIP17" s="81"/>
      <c r="AIQ17" s="81"/>
      <c r="AIR17" s="81"/>
      <c r="AIS17" s="81"/>
      <c r="AIT17" s="81"/>
      <c r="AIU17" s="81"/>
      <c r="AIV17" s="81"/>
      <c r="AIW17" s="81"/>
      <c r="AIX17" s="81"/>
      <c r="AIY17" s="81"/>
      <c r="AIZ17" s="81"/>
      <c r="AJA17" s="81"/>
      <c r="AJB17" s="81"/>
      <c r="AJC17" s="81"/>
      <c r="AJD17" s="81"/>
      <c r="AJE17" s="81"/>
      <c r="AJF17" s="81"/>
      <c r="AJG17" s="81"/>
      <c r="AJH17" s="81"/>
      <c r="AJI17" s="81"/>
      <c r="AJJ17" s="81"/>
      <c r="AJK17" s="81"/>
      <c r="AJL17" s="81"/>
      <c r="AJM17" s="81"/>
      <c r="AJN17" s="81"/>
      <c r="AJO17" s="81"/>
      <c r="AJP17" s="81"/>
      <c r="AJQ17" s="81"/>
      <c r="AJR17" s="81"/>
      <c r="AJS17" s="81"/>
      <c r="AJT17" s="81"/>
      <c r="AJU17" s="81"/>
      <c r="AJV17" s="81"/>
      <c r="AJW17" s="81"/>
      <c r="AJX17" s="81"/>
      <c r="AJY17" s="81"/>
      <c r="AJZ17" s="81"/>
      <c r="AKA17" s="81"/>
      <c r="AKB17" s="81"/>
      <c r="AKC17" s="81"/>
      <c r="AKD17" s="81"/>
      <c r="AKE17" s="81"/>
      <c r="AKF17" s="81"/>
      <c r="AKG17" s="81"/>
      <c r="AKH17" s="81"/>
      <c r="AKI17" s="81"/>
      <c r="AKJ17" s="81"/>
      <c r="AKK17" s="81"/>
      <c r="AKL17" s="81"/>
      <c r="AKM17" s="81"/>
      <c r="AKN17" s="81"/>
      <c r="AKO17" s="81"/>
      <c r="AKP17" s="81"/>
      <c r="AKQ17" s="81"/>
      <c r="AKR17" s="81"/>
      <c r="AKS17" s="81"/>
      <c r="AKT17" s="81"/>
      <c r="AKU17" s="81"/>
      <c r="AKV17" s="81"/>
      <c r="AKW17" s="81"/>
      <c r="AKX17" s="81"/>
      <c r="AKY17" s="81"/>
      <c r="AKZ17" s="81"/>
      <c r="ALA17" s="81"/>
      <c r="ALB17" s="81"/>
      <c r="ALC17" s="81"/>
      <c r="ALD17" s="81"/>
      <c r="ALE17" s="81"/>
      <c r="ALF17" s="81"/>
      <c r="ALG17" s="81"/>
      <c r="ALH17" s="81"/>
      <c r="ALI17" s="81"/>
      <c r="ALJ17" s="81"/>
      <c r="ALK17" s="81"/>
      <c r="ALL17" s="81"/>
      <c r="ALM17" s="81"/>
      <c r="ALN17" s="81"/>
      <c r="ALO17" s="81"/>
      <c r="ALP17" s="81"/>
      <c r="ALQ17" s="81"/>
      <c r="ALR17" s="81"/>
      <c r="ALS17" s="81"/>
      <c r="ALT17" s="81"/>
      <c r="ALU17" s="81"/>
      <c r="ALV17" s="81"/>
      <c r="ALW17" s="81"/>
      <c r="ALX17" s="81"/>
      <c r="ALY17" s="81"/>
      <c r="ALZ17" s="81"/>
      <c r="AMA17" s="81"/>
      <c r="AMB17" s="81"/>
      <c r="AMC17" s="81"/>
      <c r="AMD17" s="81"/>
      <c r="AME17" s="81"/>
      <c r="AMF17" s="81"/>
      <c r="AMG17" s="81"/>
      <c r="AMH17" s="81"/>
      <c r="AMI17" s="81"/>
      <c r="AMJ17" s="81"/>
      <c r="AMK17" s="81"/>
      <c r="AML17" s="81"/>
      <c r="AMM17" s="81"/>
      <c r="AMN17" s="81"/>
      <c r="AMO17" s="81"/>
      <c r="AMP17" s="81"/>
      <c r="AMQ17" s="81"/>
      <c r="AMR17" s="81"/>
      <c r="AMS17" s="81"/>
      <c r="AMT17" s="81"/>
      <c r="AMU17" s="81"/>
      <c r="AMV17" s="81"/>
      <c r="AMW17" s="81"/>
      <c r="AMX17" s="81"/>
      <c r="AMY17" s="81"/>
      <c r="AMZ17" s="81"/>
      <c r="ANA17" s="81"/>
      <c r="ANB17" s="81"/>
      <c r="ANC17" s="81"/>
      <c r="AND17" s="81"/>
      <c r="ANE17" s="81"/>
      <c r="ANF17" s="81"/>
      <c r="ANG17" s="81"/>
      <c r="ANH17" s="81"/>
      <c r="ANI17" s="81"/>
      <c r="ANJ17" s="81"/>
      <c r="ANK17" s="81"/>
      <c r="ANL17" s="81"/>
      <c r="ANM17" s="81"/>
      <c r="ANN17" s="81"/>
      <c r="ANO17" s="81"/>
      <c r="ANP17" s="81"/>
      <c r="ANQ17" s="81"/>
      <c r="ANR17" s="81"/>
      <c r="ANS17" s="81"/>
      <c r="ANT17" s="81"/>
      <c r="ANU17" s="81"/>
      <c r="ANV17" s="81"/>
      <c r="ANW17" s="81"/>
      <c r="ANX17" s="81"/>
      <c r="ANY17" s="81"/>
      <c r="ANZ17" s="81"/>
      <c r="AOA17" s="81"/>
      <c r="AOB17" s="81"/>
      <c r="AOC17" s="81"/>
      <c r="AOD17" s="81"/>
      <c r="AOE17" s="81"/>
      <c r="AOF17" s="81"/>
      <c r="AOG17" s="81"/>
      <c r="AOH17" s="81"/>
      <c r="AOI17" s="81"/>
      <c r="AOJ17" s="81"/>
      <c r="AOK17" s="81"/>
      <c r="AOL17" s="81"/>
      <c r="AOM17" s="81"/>
      <c r="AON17" s="81"/>
      <c r="AOO17" s="81"/>
      <c r="AOP17" s="81"/>
      <c r="AOQ17" s="81"/>
      <c r="AOR17" s="81"/>
      <c r="AOS17" s="81"/>
      <c r="AOT17" s="81"/>
      <c r="AOU17" s="81"/>
      <c r="AOV17" s="81"/>
      <c r="AOW17" s="81"/>
      <c r="AOX17" s="81"/>
      <c r="AOY17" s="81"/>
      <c r="AOZ17" s="81"/>
      <c r="APA17" s="81"/>
      <c r="APB17" s="81"/>
      <c r="APC17" s="81"/>
      <c r="APD17" s="81"/>
      <c r="APE17" s="81"/>
      <c r="APF17" s="81"/>
      <c r="APG17" s="81"/>
      <c r="APH17" s="81"/>
      <c r="API17" s="81"/>
      <c r="APJ17" s="81"/>
      <c r="APK17" s="81"/>
      <c r="APL17" s="81"/>
      <c r="APM17" s="81"/>
      <c r="APN17" s="81"/>
      <c r="APO17" s="81"/>
      <c r="APP17" s="81"/>
      <c r="APQ17" s="81"/>
      <c r="APR17" s="81"/>
      <c r="APS17" s="81"/>
      <c r="APT17" s="81"/>
      <c r="APU17" s="81"/>
      <c r="APV17" s="81"/>
      <c r="APW17" s="81"/>
      <c r="APX17" s="81"/>
      <c r="APY17" s="81"/>
      <c r="APZ17" s="81"/>
      <c r="AQA17" s="81"/>
      <c r="AQB17" s="81"/>
      <c r="AQC17" s="81"/>
      <c r="AQD17" s="81"/>
      <c r="AQE17" s="81"/>
      <c r="AQF17" s="81"/>
      <c r="AQG17" s="81"/>
      <c r="AQH17" s="81"/>
      <c r="AQI17" s="81"/>
      <c r="AQJ17" s="81"/>
      <c r="AQK17" s="81"/>
      <c r="AQL17" s="81"/>
      <c r="AQM17" s="81"/>
      <c r="AQN17" s="81"/>
      <c r="AQO17" s="81"/>
      <c r="AQP17" s="81"/>
      <c r="AQQ17" s="81"/>
      <c r="AQR17" s="81"/>
      <c r="AQS17" s="81"/>
      <c r="AQT17" s="81"/>
      <c r="AQU17" s="81"/>
      <c r="AQV17" s="81"/>
      <c r="AQW17" s="81"/>
      <c r="AQX17" s="81"/>
      <c r="AQY17" s="81"/>
      <c r="AQZ17" s="81"/>
      <c r="ARA17" s="81"/>
      <c r="ARB17" s="81"/>
      <c r="ARC17" s="81"/>
      <c r="ARD17" s="81"/>
      <c r="ARE17" s="81"/>
      <c r="ARF17" s="81"/>
      <c r="ARG17" s="81"/>
      <c r="ARH17" s="81"/>
      <c r="ARI17" s="81"/>
      <c r="ARJ17" s="81"/>
      <c r="ARK17" s="81"/>
      <c r="ARL17" s="81"/>
      <c r="ARM17" s="81"/>
      <c r="ARN17" s="81"/>
      <c r="ARO17" s="81"/>
      <c r="ARP17" s="81"/>
      <c r="ARQ17" s="81"/>
      <c r="ARR17" s="81"/>
      <c r="ARS17" s="81"/>
      <c r="ART17" s="81"/>
      <c r="ARU17" s="81"/>
      <c r="ARV17" s="81"/>
      <c r="ARW17" s="81"/>
      <c r="BCC17" s="81"/>
      <c r="BCD17" s="81"/>
      <c r="BCE17" s="81"/>
      <c r="BCF17" s="81"/>
      <c r="BCG17" s="81"/>
      <c r="BCH17" s="81"/>
      <c r="BCI17" s="81"/>
      <c r="BCJ17" s="81"/>
      <c r="BCK17" s="81"/>
      <c r="BCL17" s="81"/>
      <c r="BCM17" s="81"/>
      <c r="BCN17" s="81"/>
      <c r="BCO17" s="81"/>
      <c r="BCP17" s="81"/>
      <c r="BCQ17" s="81"/>
      <c r="BCR17" s="81"/>
      <c r="BCS17" s="81"/>
      <c r="BCT17" s="81"/>
      <c r="BCU17" s="81"/>
      <c r="BCV17" s="81"/>
      <c r="BCW17" s="81"/>
      <c r="BCX17" s="81"/>
      <c r="BCY17" s="81"/>
      <c r="BCZ17" s="81"/>
      <c r="BDA17" s="81"/>
      <c r="BDB17" s="81"/>
      <c r="BDC17" s="81"/>
      <c r="BDD17" s="81"/>
      <c r="BDE17" s="81"/>
      <c r="BDF17" s="81"/>
      <c r="BDG17" s="81"/>
      <c r="BDH17" s="81"/>
      <c r="BDI17" s="81"/>
      <c r="BDJ17" s="81"/>
      <c r="BDK17" s="81"/>
      <c r="BDL17" s="81"/>
      <c r="BDM17" s="81"/>
      <c r="BDN17" s="81"/>
      <c r="BDO17" s="81"/>
      <c r="BDP17" s="81"/>
      <c r="BDQ17" s="81"/>
      <c r="BDR17" s="81"/>
      <c r="BDS17" s="81"/>
      <c r="BDT17" s="81"/>
      <c r="BDU17" s="81"/>
      <c r="BDV17" s="81"/>
      <c r="BDW17" s="81"/>
      <c r="BDX17" s="81"/>
      <c r="BDY17" s="81"/>
      <c r="BDZ17" s="81"/>
      <c r="BEA17" s="81"/>
      <c r="BEB17" s="81"/>
      <c r="BEC17" s="81"/>
      <c r="BED17" s="81"/>
      <c r="BEE17" s="81"/>
      <c r="BEF17" s="81"/>
      <c r="BEG17" s="81"/>
      <c r="BEH17" s="81"/>
      <c r="BEI17" s="81"/>
      <c r="BEJ17" s="81"/>
      <c r="BEK17" s="81"/>
      <c r="BEL17" s="81"/>
      <c r="BEM17" s="81"/>
      <c r="BEN17" s="81"/>
      <c r="BEO17" s="81"/>
      <c r="BEP17" s="81"/>
      <c r="BEQ17" s="81"/>
      <c r="BER17" s="81"/>
      <c r="BES17" s="81"/>
      <c r="BET17" s="81"/>
      <c r="BEU17" s="81"/>
      <c r="BEV17" s="81"/>
      <c r="BEW17" s="81"/>
      <c r="BEX17" s="81"/>
      <c r="BEY17" s="81"/>
      <c r="BEZ17" s="81"/>
      <c r="BFA17" s="81"/>
      <c r="BFB17" s="81"/>
      <c r="BFC17" s="81"/>
      <c r="BFD17" s="81"/>
      <c r="BFE17" s="81"/>
      <c r="BFF17" s="81"/>
      <c r="BFG17" s="81"/>
      <c r="BFH17" s="81"/>
      <c r="BFI17" s="81"/>
      <c r="BFJ17" s="81"/>
      <c r="BFK17" s="81"/>
      <c r="BFL17" s="81"/>
      <c r="BFM17" s="81"/>
      <c r="BFN17" s="81"/>
      <c r="BFO17" s="81"/>
      <c r="BFP17" s="81"/>
      <c r="BFQ17" s="81"/>
      <c r="BFR17" s="81"/>
      <c r="BFS17" s="81"/>
      <c r="BFT17" s="81"/>
      <c r="BFU17" s="81"/>
      <c r="BFV17" s="81"/>
      <c r="BFW17" s="81"/>
      <c r="BFX17" s="81"/>
      <c r="BFY17" s="81"/>
      <c r="BFZ17" s="81"/>
      <c r="BGA17" s="81"/>
      <c r="BGB17" s="81"/>
      <c r="BGC17" s="81"/>
      <c r="BGD17" s="81"/>
      <c r="BGE17" s="81"/>
      <c r="BGF17" s="81"/>
      <c r="BGG17" s="81"/>
      <c r="BGH17" s="81"/>
      <c r="BGI17" s="81"/>
      <c r="BGJ17" s="81"/>
      <c r="BGK17" s="81"/>
      <c r="BGL17" s="81"/>
      <c r="BGM17" s="81"/>
      <c r="BGN17" s="81"/>
      <c r="BGO17" s="81"/>
      <c r="BGP17" s="81"/>
      <c r="BGQ17" s="81"/>
      <c r="BGR17" s="81"/>
      <c r="BGS17" s="81"/>
      <c r="BGT17" s="81"/>
      <c r="BGU17" s="81"/>
      <c r="BGV17" s="81"/>
      <c r="BGW17" s="81"/>
      <c r="BGX17" s="81"/>
      <c r="BGY17" s="81"/>
      <c r="BGZ17" s="81"/>
      <c r="BHA17" s="81"/>
      <c r="BHB17" s="81"/>
      <c r="BHC17" s="81"/>
      <c r="BHD17" s="81"/>
      <c r="BHE17" s="81"/>
      <c r="BHF17" s="81"/>
      <c r="BHG17" s="81"/>
      <c r="BHH17" s="81"/>
      <c r="BHI17" s="81"/>
      <c r="BHJ17" s="81"/>
      <c r="BHK17" s="81"/>
      <c r="BHL17" s="81"/>
      <c r="BHM17" s="81"/>
      <c r="BHN17" s="81"/>
      <c r="BHO17" s="81"/>
      <c r="BHP17" s="81"/>
      <c r="BHQ17" s="81"/>
      <c r="BHR17" s="81"/>
      <c r="BHS17" s="81"/>
      <c r="BHT17" s="81"/>
      <c r="BHU17" s="81"/>
      <c r="BHV17" s="81"/>
      <c r="BHW17" s="81"/>
      <c r="BHX17" s="81"/>
      <c r="BHY17" s="81"/>
      <c r="BHZ17" s="81"/>
      <c r="BIA17" s="81"/>
      <c r="BIB17" s="81"/>
      <c r="BIC17" s="81"/>
      <c r="BID17" s="81"/>
      <c r="BIE17" s="81"/>
      <c r="BIF17" s="81"/>
      <c r="BIG17" s="81"/>
      <c r="BIH17" s="81"/>
      <c r="BII17" s="81"/>
      <c r="BIJ17" s="81"/>
      <c r="BIK17" s="81"/>
      <c r="BIL17" s="81"/>
      <c r="BIM17" s="81"/>
      <c r="BIN17" s="81"/>
      <c r="BIO17" s="81"/>
      <c r="BIP17" s="81"/>
      <c r="BIQ17" s="81"/>
      <c r="BIR17" s="81"/>
      <c r="BIS17" s="81"/>
      <c r="BIT17" s="81"/>
      <c r="BIU17" s="81"/>
      <c r="BIV17" s="81"/>
      <c r="BIW17" s="81"/>
      <c r="BIX17" s="81"/>
      <c r="BIY17" s="81"/>
      <c r="BIZ17" s="81"/>
      <c r="BJA17" s="81"/>
      <c r="BJB17" s="81"/>
      <c r="BJC17" s="81"/>
      <c r="BJD17" s="81"/>
      <c r="BJE17" s="81"/>
      <c r="BJF17" s="81"/>
      <c r="BJG17" s="81"/>
      <c r="BJH17" s="81"/>
      <c r="BJI17" s="81"/>
      <c r="BJJ17" s="81"/>
      <c r="BJK17" s="81"/>
      <c r="BJL17" s="81"/>
      <c r="BJM17" s="81"/>
      <c r="BJN17" s="81"/>
      <c r="BJO17" s="81"/>
      <c r="BJP17" s="81"/>
      <c r="BJQ17" s="81"/>
      <c r="BJR17" s="81"/>
      <c r="BJS17" s="81"/>
      <c r="BJT17" s="81"/>
      <c r="BJU17" s="81"/>
      <c r="BJV17" s="81"/>
      <c r="BJW17" s="81"/>
      <c r="BJX17" s="81"/>
      <c r="BJY17" s="81"/>
      <c r="BJZ17" s="81"/>
      <c r="BKA17" s="81"/>
      <c r="BKB17" s="81"/>
      <c r="BKC17" s="81"/>
      <c r="BKD17" s="81"/>
      <c r="BKE17" s="81"/>
      <c r="BKF17" s="81"/>
      <c r="BKG17" s="81"/>
      <c r="BKH17" s="81"/>
      <c r="BKI17" s="81"/>
      <c r="BKJ17" s="81"/>
      <c r="BKK17" s="81"/>
      <c r="BKL17" s="81"/>
      <c r="BKM17" s="81"/>
      <c r="BKN17" s="81"/>
      <c r="BKO17" s="81"/>
      <c r="BKP17" s="81"/>
      <c r="BKQ17" s="81"/>
      <c r="BKR17" s="81"/>
      <c r="BKS17" s="81"/>
      <c r="BKT17" s="81"/>
      <c r="BKU17" s="81"/>
      <c r="BKV17" s="81"/>
      <c r="BKW17" s="81"/>
      <c r="BKX17" s="81"/>
      <c r="BKY17" s="81"/>
      <c r="BKZ17" s="81"/>
      <c r="BLA17" s="81"/>
      <c r="BLB17" s="81"/>
      <c r="BLC17" s="81"/>
      <c r="BLD17" s="81"/>
      <c r="BLE17" s="81"/>
      <c r="BLF17" s="81"/>
      <c r="BLG17" s="81"/>
      <c r="BLH17" s="81"/>
      <c r="BLI17" s="81"/>
      <c r="BLJ17" s="81"/>
      <c r="BLK17" s="81"/>
      <c r="BLL17" s="81"/>
      <c r="BLM17" s="81"/>
      <c r="BLN17" s="81"/>
      <c r="BLO17" s="81"/>
      <c r="BLP17" s="81"/>
      <c r="BLQ17" s="81"/>
      <c r="BLR17" s="81"/>
      <c r="BLS17" s="81"/>
      <c r="BLT17" s="81"/>
      <c r="BLU17" s="81"/>
      <c r="BLV17" s="81"/>
      <c r="BLW17" s="81"/>
      <c r="BLX17" s="81"/>
      <c r="BLY17" s="81"/>
      <c r="BLZ17" s="81"/>
      <c r="BMA17" s="81"/>
      <c r="BMB17" s="81"/>
      <c r="BMC17" s="81"/>
      <c r="BMD17" s="81"/>
      <c r="BME17" s="81"/>
      <c r="BMF17" s="81"/>
      <c r="BMG17" s="81"/>
      <c r="BMH17" s="81"/>
      <c r="BMI17" s="81"/>
      <c r="BMJ17" s="81"/>
      <c r="BMK17" s="81"/>
      <c r="BML17" s="81"/>
      <c r="BMM17" s="81"/>
      <c r="BMN17" s="81"/>
      <c r="BMO17" s="81"/>
      <c r="BMP17" s="81"/>
      <c r="BMQ17" s="81"/>
      <c r="BMR17" s="81"/>
      <c r="BMS17" s="81"/>
      <c r="BMT17" s="81"/>
      <c r="BMU17" s="81"/>
      <c r="BMV17" s="81"/>
      <c r="BMW17" s="81"/>
      <c r="BMX17" s="81"/>
      <c r="BMY17" s="81"/>
      <c r="BMZ17" s="81"/>
      <c r="BNA17" s="81"/>
      <c r="BNB17" s="81"/>
      <c r="BNC17" s="81"/>
      <c r="BND17" s="81"/>
      <c r="BNE17" s="81"/>
      <c r="BNF17" s="81"/>
      <c r="BNG17" s="81"/>
      <c r="BNH17" s="81"/>
      <c r="BNI17" s="81"/>
      <c r="BNJ17" s="81"/>
      <c r="BNK17" s="81"/>
      <c r="BNL17" s="81"/>
      <c r="BNM17" s="81"/>
      <c r="BNN17" s="81"/>
      <c r="BNO17" s="81"/>
      <c r="BNP17" s="81"/>
      <c r="BNQ17" s="81"/>
      <c r="BNR17" s="81"/>
      <c r="BNS17" s="81"/>
      <c r="BNT17" s="81"/>
      <c r="BNU17" s="81"/>
      <c r="BNV17" s="81"/>
      <c r="BNW17" s="81"/>
      <c r="BNX17" s="81"/>
      <c r="BNY17" s="81"/>
      <c r="BNZ17" s="81"/>
      <c r="BOA17" s="81"/>
      <c r="BOB17" s="81"/>
      <c r="BOC17" s="81"/>
      <c r="BOD17" s="81"/>
      <c r="BOE17" s="81"/>
      <c r="BOF17" s="81"/>
      <c r="BOG17" s="81"/>
      <c r="BOH17" s="81"/>
      <c r="BOI17" s="81"/>
      <c r="BOJ17" s="81"/>
      <c r="BOK17" s="81"/>
      <c r="BOL17" s="81"/>
      <c r="WBZ17" s="81"/>
      <c r="WCA17" s="81"/>
      <c r="WCB17" s="81"/>
      <c r="WCC17" s="81"/>
      <c r="WCD17" s="81"/>
      <c r="WCE17" s="81"/>
      <c r="WCF17" s="81"/>
      <c r="WCG17" s="81"/>
      <c r="WCH17" s="81"/>
      <c r="WCI17" s="81"/>
      <c r="WCJ17" s="81"/>
      <c r="WCK17" s="81"/>
      <c r="WCL17" s="81"/>
      <c r="WCM17" s="81"/>
      <c r="WCN17" s="81"/>
      <c r="WCO17" s="81"/>
      <c r="WCP17" s="81"/>
      <c r="WCQ17" s="81"/>
      <c r="WCR17" s="81"/>
      <c r="WCS17" s="81"/>
      <c r="WCT17" s="81"/>
      <c r="WCU17" s="81"/>
      <c r="WCV17" s="81"/>
      <c r="WCW17" s="81"/>
      <c r="WCX17" s="81"/>
      <c r="WCY17" s="81"/>
      <c r="WCZ17" s="81"/>
      <c r="WDA17" s="81"/>
      <c r="WDB17" s="81"/>
      <c r="WDC17" s="81"/>
      <c r="WDD17" s="81"/>
      <c r="WDE17" s="81"/>
      <c r="WDF17" s="81"/>
      <c r="WDG17" s="81"/>
      <c r="WDH17" s="81"/>
      <c r="WDI17" s="81"/>
      <c r="WDJ17" s="81"/>
      <c r="WDK17" s="81"/>
      <c r="WDL17" s="81"/>
      <c r="WDM17" s="81"/>
      <c r="WDN17" s="81"/>
      <c r="WDO17" s="81"/>
      <c r="WDP17" s="81"/>
      <c r="WDQ17" s="81"/>
      <c r="WDR17" s="81"/>
      <c r="WDS17" s="81"/>
      <c r="WDT17" s="81"/>
      <c r="WDU17" s="81"/>
      <c r="WDV17" s="81"/>
      <c r="WDW17" s="81"/>
      <c r="WDX17" s="81"/>
      <c r="WDY17" s="81"/>
      <c r="WDZ17" s="81"/>
      <c r="WEA17" s="81"/>
      <c r="WEB17" s="81"/>
      <c r="WEC17" s="81"/>
      <c r="WED17" s="81"/>
      <c r="WEE17" s="81"/>
      <c r="WEF17" s="81"/>
      <c r="WEG17" s="81"/>
      <c r="WEH17" s="81"/>
      <c r="WEI17" s="81"/>
      <c r="WEJ17" s="81"/>
      <c r="WEK17" s="81"/>
      <c r="WEL17" s="81"/>
      <c r="WEM17" s="81"/>
      <c r="WEN17" s="81"/>
      <c r="WEO17" s="81"/>
      <c r="WEP17" s="81"/>
      <c r="WEQ17" s="81"/>
      <c r="WER17" s="81"/>
      <c r="WES17" s="81"/>
      <c r="WET17" s="81"/>
      <c r="WEU17" s="81"/>
      <c r="WEV17" s="81"/>
      <c r="WEW17" s="81"/>
      <c r="WEX17" s="81"/>
      <c r="WEY17" s="81"/>
      <c r="WEZ17" s="81"/>
      <c r="WFA17" s="81"/>
      <c r="WFB17" s="81"/>
      <c r="WFC17" s="81"/>
      <c r="WFD17" s="81"/>
      <c r="WFE17" s="81"/>
      <c r="WFF17" s="81"/>
      <c r="WFG17" s="81"/>
      <c r="WFH17" s="81"/>
      <c r="WFI17" s="81"/>
      <c r="WFJ17" s="81"/>
      <c r="WFK17" s="81"/>
      <c r="WFL17" s="81"/>
      <c r="WFM17" s="81"/>
      <c r="WFN17" s="81"/>
      <c r="WFO17" s="81"/>
      <c r="WFP17" s="81"/>
      <c r="WFQ17" s="81"/>
      <c r="WFR17" s="81"/>
      <c r="WFS17" s="81"/>
      <c r="WFT17" s="81"/>
      <c r="WFU17" s="81"/>
      <c r="WFV17" s="81"/>
      <c r="WFW17" s="81"/>
      <c r="WFX17" s="81"/>
      <c r="WFY17" s="81"/>
      <c r="WFZ17" s="81"/>
      <c r="WGA17" s="81"/>
      <c r="WGB17" s="81"/>
      <c r="WGC17" s="81"/>
      <c r="WGD17" s="81"/>
      <c r="WGE17" s="81"/>
      <c r="WGF17" s="81"/>
      <c r="WGG17" s="81"/>
      <c r="WGH17" s="81"/>
      <c r="WGI17" s="81"/>
      <c r="WGJ17" s="81"/>
      <c r="WGK17" s="81"/>
      <c r="WGL17" s="81"/>
      <c r="WGM17" s="81"/>
      <c r="WGN17" s="81"/>
      <c r="WGO17" s="81"/>
      <c r="WGP17" s="81"/>
      <c r="WGQ17" s="81"/>
      <c r="WGR17" s="81"/>
      <c r="WGS17" s="81"/>
      <c r="WGT17" s="81"/>
      <c r="WGU17" s="81"/>
      <c r="WGV17" s="81"/>
      <c r="WGW17" s="81"/>
      <c r="WGX17" s="81"/>
      <c r="WGY17" s="81"/>
      <c r="WGZ17" s="81"/>
      <c r="WHA17" s="81"/>
      <c r="WHB17" s="81"/>
      <c r="WHC17" s="81"/>
      <c r="WHD17" s="81"/>
      <c r="WHE17" s="81"/>
      <c r="WHF17" s="81"/>
      <c r="WHG17" s="81"/>
      <c r="WHH17" s="81"/>
      <c r="WHI17" s="81"/>
      <c r="WHJ17" s="81"/>
      <c r="WHK17" s="81"/>
      <c r="WHL17" s="81"/>
      <c r="WHM17" s="81"/>
      <c r="WHN17" s="81"/>
      <c r="WHO17" s="81"/>
      <c r="WHP17" s="81"/>
      <c r="WHQ17" s="81"/>
      <c r="WHR17" s="81"/>
      <c r="WHS17" s="81"/>
      <c r="WHT17" s="81"/>
      <c r="WHU17" s="81"/>
      <c r="WHV17" s="81"/>
      <c r="WHW17" s="81"/>
      <c r="WHX17" s="81"/>
      <c r="WHY17" s="81"/>
      <c r="WHZ17" s="81"/>
      <c r="WIA17" s="81"/>
      <c r="WIB17" s="81"/>
      <c r="WIC17" s="81"/>
      <c r="WID17" s="81"/>
      <c r="WIE17" s="81"/>
      <c r="WIF17" s="81"/>
      <c r="WIG17" s="81"/>
      <c r="WIH17" s="81"/>
      <c r="WII17" s="81"/>
      <c r="WIJ17" s="81"/>
      <c r="WIK17" s="81"/>
      <c r="WIL17" s="81"/>
      <c r="WIM17" s="81"/>
      <c r="WIN17" s="81"/>
      <c r="WIO17" s="81"/>
      <c r="WIP17" s="81"/>
      <c r="WIQ17" s="81"/>
      <c r="WIR17" s="81"/>
      <c r="WIS17" s="81"/>
      <c r="WIT17" s="81"/>
      <c r="WIU17" s="81"/>
      <c r="WIV17" s="81"/>
      <c r="WIW17" s="81"/>
      <c r="WIX17" s="81"/>
      <c r="WIY17" s="81"/>
      <c r="WIZ17" s="81"/>
      <c r="WJA17" s="81"/>
      <c r="WJB17" s="81"/>
      <c r="WJC17" s="81"/>
      <c r="WJD17" s="81"/>
      <c r="WJE17" s="81"/>
      <c r="WJF17" s="81"/>
      <c r="WJG17" s="81"/>
      <c r="WJH17" s="81"/>
      <c r="WJI17" s="81"/>
      <c r="WJJ17" s="81"/>
      <c r="WJK17" s="81"/>
      <c r="WJL17" s="81"/>
      <c r="WJM17" s="81"/>
      <c r="WJN17" s="81"/>
      <c r="WJO17" s="81"/>
      <c r="WJP17" s="81"/>
      <c r="WJQ17" s="81"/>
      <c r="WJR17" s="81"/>
      <c r="WJS17" s="81"/>
      <c r="WJT17" s="81"/>
      <c r="WJU17" s="81"/>
      <c r="WJV17" s="81"/>
      <c r="WJW17" s="81"/>
      <c r="WJX17" s="81"/>
      <c r="WJY17" s="81"/>
      <c r="WJZ17" s="81"/>
      <c r="WKA17" s="81"/>
      <c r="WKB17" s="81"/>
      <c r="WKC17" s="81"/>
      <c r="WKD17" s="81"/>
      <c r="WKE17" s="81"/>
      <c r="WKF17" s="81"/>
      <c r="WKG17" s="81"/>
      <c r="WKH17" s="81"/>
      <c r="WKI17" s="81"/>
      <c r="WKJ17" s="81"/>
      <c r="WKK17" s="81"/>
      <c r="WKL17" s="81"/>
      <c r="WKM17" s="81"/>
      <c r="WKN17" s="81"/>
      <c r="WKO17" s="81"/>
      <c r="WKP17" s="81"/>
      <c r="WKQ17" s="81"/>
      <c r="WKR17" s="81"/>
      <c r="WKS17" s="81"/>
      <c r="WKT17" s="81"/>
      <c r="WKU17" s="81"/>
      <c r="WKV17" s="81"/>
      <c r="WKW17" s="81"/>
      <c r="WKX17" s="81"/>
      <c r="WKY17" s="81"/>
      <c r="WKZ17" s="81"/>
      <c r="WLA17" s="81"/>
      <c r="WLB17" s="81"/>
      <c r="WLC17" s="81"/>
      <c r="WLD17" s="81"/>
      <c r="WLE17" s="81"/>
      <c r="WLF17" s="81"/>
      <c r="WLG17" s="81"/>
      <c r="WLH17" s="81"/>
      <c r="WLI17" s="81"/>
      <c r="WLJ17" s="81"/>
      <c r="WLK17" s="81"/>
      <c r="WLL17" s="81"/>
      <c r="WLM17" s="81"/>
      <c r="WLN17" s="81"/>
      <c r="WLO17" s="81"/>
      <c r="WLP17" s="81"/>
      <c r="WLQ17" s="81"/>
      <c r="WLR17" s="81"/>
      <c r="WLS17" s="81"/>
      <c r="WLT17" s="81"/>
      <c r="WLU17" s="81"/>
      <c r="WLV17" s="81"/>
      <c r="WLW17" s="81"/>
      <c r="WLX17" s="81"/>
      <c r="WLY17" s="81"/>
      <c r="WLZ17" s="81"/>
      <c r="WMA17" s="81"/>
      <c r="WMB17" s="81"/>
      <c r="WMC17" s="81"/>
      <c r="WMD17" s="81"/>
      <c r="WME17" s="81"/>
      <c r="WMF17" s="81"/>
      <c r="WMG17" s="81"/>
      <c r="WMH17" s="81"/>
      <c r="WMI17" s="81"/>
      <c r="WMJ17" s="81"/>
      <c r="WMK17" s="81"/>
      <c r="WML17" s="81"/>
      <c r="WMM17" s="81"/>
      <c r="WMN17" s="81"/>
      <c r="WMO17" s="81"/>
      <c r="WMP17" s="81"/>
      <c r="WMQ17" s="81"/>
      <c r="WMR17" s="81"/>
      <c r="WMS17" s="81"/>
      <c r="WMT17" s="81"/>
      <c r="WMU17" s="81"/>
      <c r="WMV17" s="81"/>
      <c r="WMW17" s="81"/>
      <c r="WMX17" s="81"/>
      <c r="WMY17" s="81"/>
      <c r="WMZ17" s="81"/>
      <c r="WNA17" s="81"/>
      <c r="WNB17" s="81"/>
      <c r="WNC17" s="81"/>
      <c r="WND17" s="81"/>
      <c r="WNE17" s="81"/>
      <c r="WNF17" s="81"/>
      <c r="WNG17" s="81"/>
      <c r="WNH17" s="81"/>
      <c r="WNI17" s="81"/>
      <c r="WNJ17" s="81"/>
      <c r="WNK17" s="81"/>
      <c r="WNL17" s="81"/>
      <c r="WNM17" s="81"/>
      <c r="WNN17" s="81"/>
      <c r="WNO17" s="81"/>
      <c r="WNP17" s="81"/>
      <c r="WNQ17" s="81"/>
      <c r="WNR17" s="81"/>
      <c r="WNS17" s="81"/>
      <c r="WNT17" s="81"/>
      <c r="WNU17" s="81"/>
      <c r="WNV17" s="81"/>
      <c r="WNW17" s="81"/>
      <c r="WNX17" s="81"/>
      <c r="WNY17" s="81"/>
      <c r="WNZ17" s="81"/>
      <c r="WOA17" s="81"/>
      <c r="WOB17" s="81"/>
      <c r="WOC17" s="81"/>
      <c r="WOD17" s="81"/>
      <c r="WOE17" s="81"/>
      <c r="WOF17" s="81"/>
      <c r="WOG17" s="81"/>
      <c r="WOH17" s="81"/>
      <c r="WOI17" s="81"/>
      <c r="WOJ17" s="81"/>
      <c r="WOK17" s="81"/>
      <c r="WOL17" s="81"/>
      <c r="WOM17" s="81"/>
      <c r="WON17" s="81"/>
      <c r="WOO17" s="81"/>
      <c r="WOP17" s="81"/>
      <c r="WOQ17" s="81"/>
      <c r="WOR17" s="81"/>
      <c r="WOS17" s="81"/>
      <c r="WOT17" s="81"/>
      <c r="WOU17" s="81"/>
      <c r="WOV17" s="81"/>
      <c r="WOW17" s="81"/>
      <c r="WOX17" s="81"/>
      <c r="WOY17" s="81"/>
      <c r="WOZ17" s="81"/>
      <c r="WPA17" s="81"/>
      <c r="WPB17" s="81"/>
      <c r="WPC17" s="81"/>
      <c r="WPD17" s="81"/>
      <c r="WPE17" s="81"/>
      <c r="WPF17" s="81"/>
      <c r="WPG17" s="81"/>
      <c r="WPH17" s="81"/>
      <c r="WPI17" s="81"/>
      <c r="WPJ17" s="81"/>
      <c r="WPK17" s="81"/>
      <c r="WPL17" s="81"/>
      <c r="WPM17" s="81"/>
      <c r="WPN17" s="81"/>
      <c r="WPO17" s="81"/>
      <c r="WPP17" s="81"/>
      <c r="WPQ17" s="81"/>
      <c r="WPR17" s="81"/>
      <c r="WPS17" s="81"/>
      <c r="WPT17" s="81"/>
      <c r="WPU17" s="81"/>
      <c r="WPV17" s="81"/>
      <c r="WPW17" s="81"/>
      <c r="WPX17" s="81"/>
      <c r="WPY17" s="81"/>
      <c r="WPZ17" s="81"/>
      <c r="WQA17" s="81"/>
      <c r="WQB17" s="81"/>
      <c r="WQC17" s="81"/>
      <c r="WQD17" s="81"/>
      <c r="WQE17" s="81"/>
      <c r="WQF17" s="81"/>
      <c r="WQG17" s="81"/>
      <c r="WQH17" s="81"/>
      <c r="WQI17" s="81"/>
      <c r="WQJ17" s="81"/>
      <c r="WQK17" s="81"/>
      <c r="WQL17" s="81"/>
      <c r="WQM17" s="81"/>
      <c r="WQN17" s="81"/>
      <c r="WQO17" s="81"/>
      <c r="WQP17" s="81"/>
      <c r="WQQ17" s="81"/>
      <c r="WQR17" s="81"/>
      <c r="WQS17" s="81"/>
      <c r="WQT17" s="81"/>
      <c r="WQU17" s="81"/>
      <c r="WQV17" s="81"/>
      <c r="WQW17" s="81"/>
      <c r="WQX17" s="81"/>
      <c r="WQY17" s="81"/>
      <c r="WQZ17" s="81"/>
      <c r="WRA17" s="81"/>
      <c r="WRB17" s="81"/>
      <c r="WRC17" s="81"/>
      <c r="WRD17" s="81"/>
      <c r="WRE17" s="81"/>
      <c r="WRF17" s="81"/>
      <c r="WRG17" s="81"/>
      <c r="WRH17" s="81"/>
      <c r="WRI17" s="81"/>
      <c r="WRJ17" s="81"/>
      <c r="WRK17" s="81"/>
      <c r="WRL17" s="81"/>
      <c r="WRM17" s="81"/>
      <c r="WRN17" s="81"/>
      <c r="WRO17" s="81"/>
      <c r="WRP17" s="81"/>
      <c r="WRQ17" s="81"/>
      <c r="WRR17" s="81"/>
      <c r="WRS17" s="81"/>
      <c r="WRT17" s="81"/>
      <c r="WRU17" s="81"/>
      <c r="WRV17" s="81"/>
      <c r="WRW17" s="81"/>
      <c r="WRX17" s="81"/>
      <c r="WRY17" s="81"/>
      <c r="WRZ17" s="81"/>
      <c r="WSA17" s="81"/>
      <c r="WSB17" s="81"/>
      <c r="WSC17" s="81"/>
      <c r="WSD17" s="81"/>
      <c r="WSE17" s="81"/>
      <c r="WSF17" s="81"/>
      <c r="WSG17" s="81"/>
      <c r="WSH17" s="81"/>
      <c r="WSI17" s="81"/>
      <c r="WSJ17" s="81"/>
      <c r="WSK17" s="81"/>
      <c r="WSL17" s="81"/>
      <c r="WSM17" s="81"/>
      <c r="WSN17" s="81"/>
      <c r="WSO17" s="81"/>
      <c r="WSP17" s="81"/>
      <c r="WSQ17" s="81"/>
      <c r="WSR17" s="81"/>
      <c r="WSS17" s="81"/>
      <c r="WST17" s="81"/>
      <c r="WSU17" s="81"/>
      <c r="WSV17" s="81"/>
      <c r="WSW17" s="81"/>
      <c r="WSX17" s="81"/>
      <c r="WSY17" s="81"/>
      <c r="WSZ17" s="81"/>
      <c r="WTA17" s="81"/>
      <c r="WTB17" s="81"/>
      <c r="WTC17" s="81"/>
      <c r="WTD17" s="81"/>
      <c r="WTE17" s="81"/>
      <c r="WTF17" s="81"/>
      <c r="WTG17" s="81"/>
      <c r="WTH17" s="81"/>
      <c r="WTI17" s="81"/>
      <c r="WTJ17" s="81"/>
      <c r="WTK17" s="81"/>
      <c r="WTL17" s="81"/>
      <c r="WTM17" s="81"/>
      <c r="WTN17" s="81"/>
      <c r="WTO17" s="81"/>
      <c r="WTP17" s="81"/>
      <c r="WTQ17" s="81"/>
      <c r="WTR17" s="81"/>
      <c r="WTS17" s="81"/>
      <c r="WTT17" s="81"/>
      <c r="WTU17" s="81"/>
      <c r="WTV17" s="81"/>
      <c r="WTW17" s="81"/>
      <c r="WTX17" s="81"/>
      <c r="WTY17" s="81"/>
      <c r="WTZ17" s="81"/>
      <c r="WUA17" s="81"/>
      <c r="WUB17" s="81"/>
      <c r="WUC17" s="81"/>
      <c r="WUD17" s="81"/>
      <c r="WUE17" s="81"/>
      <c r="WUF17" s="81"/>
      <c r="WUG17" s="81"/>
      <c r="WUH17" s="81"/>
      <c r="WUI17" s="81"/>
      <c r="WUJ17" s="81"/>
      <c r="WUK17" s="81"/>
      <c r="WUL17" s="81"/>
      <c r="WUM17" s="81"/>
      <c r="WUN17" s="81"/>
      <c r="WUO17" s="81"/>
      <c r="WUP17" s="81"/>
      <c r="WUQ17" s="81"/>
      <c r="WUR17" s="81"/>
      <c r="WUS17" s="81"/>
      <c r="WUT17" s="81"/>
      <c r="WUU17" s="81"/>
      <c r="WUV17" s="81"/>
      <c r="WUW17" s="81"/>
      <c r="WUX17" s="81"/>
      <c r="WUY17" s="81"/>
      <c r="WUZ17" s="81"/>
      <c r="WVA17" s="81"/>
      <c r="WVB17" s="81"/>
      <c r="WVC17" s="81"/>
      <c r="WVD17" s="81"/>
      <c r="WVE17" s="81"/>
      <c r="WVF17" s="81"/>
      <c r="WVG17" s="81"/>
      <c r="WVH17" s="81"/>
      <c r="WVI17" s="81"/>
      <c r="WVJ17" s="81"/>
      <c r="WVK17" s="81"/>
      <c r="WVL17" s="81"/>
      <c r="WVM17" s="81"/>
      <c r="WVN17" s="81"/>
      <c r="WVO17" s="81"/>
      <c r="WVP17" s="81"/>
      <c r="WVQ17" s="81"/>
      <c r="WVR17" s="81"/>
      <c r="WVS17" s="81"/>
      <c r="WVT17" s="81"/>
      <c r="WVU17" s="81"/>
      <c r="WVV17" s="81"/>
      <c r="WVW17" s="81"/>
      <c r="WVX17" s="81"/>
      <c r="WVY17" s="81"/>
      <c r="WVZ17" s="81"/>
      <c r="WWA17" s="81"/>
      <c r="WWB17" s="81"/>
      <c r="WWC17" s="81"/>
      <c r="WWD17" s="81"/>
      <c r="WWE17" s="81"/>
      <c r="WWF17" s="81"/>
      <c r="WWG17" s="81"/>
      <c r="WWH17" s="81"/>
      <c r="WWI17" s="81"/>
      <c r="WWJ17" s="81"/>
      <c r="WWK17" s="81"/>
      <c r="WWL17" s="81"/>
      <c r="WWM17" s="81"/>
      <c r="WWN17" s="81"/>
      <c r="WWO17" s="81"/>
      <c r="WWP17" s="81"/>
      <c r="WWQ17" s="81"/>
      <c r="WWR17" s="81"/>
      <c r="WWS17" s="81"/>
      <c r="WWT17" s="81"/>
      <c r="WWU17" s="81"/>
      <c r="WWV17" s="81"/>
      <c r="WWW17" s="81"/>
      <c r="WWX17" s="81"/>
      <c r="WWY17" s="81"/>
      <c r="WWZ17" s="81"/>
      <c r="WXA17" s="81"/>
      <c r="WXB17" s="81"/>
      <c r="WXC17" s="81"/>
      <c r="WXD17" s="81"/>
      <c r="WXE17" s="81"/>
      <c r="WXF17" s="81"/>
      <c r="WXG17" s="81"/>
      <c r="WXH17" s="81"/>
      <c r="WXI17" s="81"/>
      <c r="WXJ17" s="81"/>
      <c r="WXK17" s="81"/>
      <c r="WXL17" s="81"/>
      <c r="WXM17" s="81"/>
      <c r="WXN17" s="81"/>
      <c r="WXO17" s="81"/>
      <c r="WXP17" s="81"/>
      <c r="WXQ17" s="81"/>
      <c r="WXR17" s="81"/>
      <c r="WXS17" s="81"/>
      <c r="WXT17" s="81"/>
      <c r="WXU17" s="81"/>
      <c r="WXV17" s="81"/>
      <c r="WXW17" s="81"/>
      <c r="WXX17" s="81"/>
      <c r="WXY17" s="81"/>
      <c r="WXZ17" s="81"/>
      <c r="WYA17" s="81"/>
      <c r="WYB17" s="81"/>
      <c r="WYC17" s="81"/>
      <c r="WYD17" s="81"/>
      <c r="WYE17" s="81"/>
      <c r="WYF17" s="81"/>
      <c r="WYG17" s="81"/>
      <c r="WYH17" s="81"/>
      <c r="WYI17" s="81"/>
      <c r="WYJ17" s="81"/>
      <c r="WYK17" s="81"/>
      <c r="WYL17" s="81"/>
      <c r="WYM17" s="81"/>
      <c r="WYN17" s="81"/>
      <c r="WYO17" s="81"/>
      <c r="WYP17" s="81"/>
      <c r="WYQ17" s="81"/>
      <c r="WYR17" s="81"/>
      <c r="WYS17" s="81"/>
      <c r="WYT17" s="81"/>
      <c r="WYU17" s="81"/>
      <c r="WYV17" s="81"/>
      <c r="WYW17" s="81"/>
      <c r="WYX17" s="81"/>
      <c r="WYY17" s="81"/>
      <c r="WYZ17" s="81"/>
      <c r="WZA17" s="81"/>
      <c r="WZB17" s="81"/>
      <c r="WZC17" s="81"/>
      <c r="WZD17" s="81"/>
      <c r="WZE17" s="81"/>
      <c r="WZF17" s="81"/>
      <c r="WZG17" s="81"/>
      <c r="WZH17" s="81"/>
      <c r="WZI17" s="81"/>
      <c r="WZJ17" s="81"/>
      <c r="WZK17" s="81"/>
      <c r="WZL17" s="81"/>
      <c r="WZM17" s="81"/>
      <c r="WZN17" s="81"/>
      <c r="WZO17" s="81"/>
      <c r="WZP17" s="81"/>
      <c r="WZQ17" s="81"/>
      <c r="WZR17" s="81"/>
      <c r="WZS17" s="81"/>
      <c r="WZT17" s="81"/>
      <c r="WZU17" s="81"/>
      <c r="WZV17" s="81"/>
      <c r="WZW17" s="81"/>
      <c r="WZX17" s="81"/>
      <c r="WZY17" s="81"/>
      <c r="WZZ17" s="81"/>
      <c r="XAA17" s="81"/>
      <c r="XAB17" s="81"/>
      <c r="XAC17" s="81"/>
      <c r="XAD17" s="81"/>
      <c r="XAE17" s="81"/>
      <c r="XAF17" s="81"/>
      <c r="XAG17" s="81"/>
      <c r="XAH17" s="81"/>
      <c r="XAI17" s="81"/>
      <c r="XAJ17" s="81"/>
      <c r="XAK17" s="81"/>
      <c r="XAL17" s="81"/>
      <c r="XAM17" s="81"/>
      <c r="XAN17" s="81"/>
      <c r="XAO17" s="81"/>
      <c r="XAP17" s="81"/>
      <c r="XAQ17" s="81"/>
      <c r="XAR17" s="81"/>
      <c r="XAS17" s="81"/>
      <c r="XAT17" s="81"/>
      <c r="XAU17" s="81"/>
      <c r="XAV17" s="81"/>
      <c r="XAW17" s="81"/>
      <c r="XAX17" s="81"/>
      <c r="XAY17" s="81"/>
      <c r="XAZ17" s="81"/>
      <c r="XBA17" s="81"/>
      <c r="XBB17" s="81"/>
      <c r="XBC17" s="81"/>
      <c r="XBD17" s="81"/>
      <c r="XBE17" s="81"/>
      <c r="XBF17" s="81"/>
      <c r="XBG17" s="81"/>
      <c r="XBH17" s="81"/>
      <c r="XBI17" s="81"/>
      <c r="XBJ17" s="81"/>
      <c r="XBK17" s="81"/>
      <c r="XBL17" s="81"/>
      <c r="XBM17" s="81"/>
      <c r="XBN17" s="81"/>
      <c r="XBO17" s="81"/>
      <c r="XBP17" s="81"/>
      <c r="XBQ17" s="81"/>
      <c r="XBR17" s="81"/>
      <c r="XBS17" s="81"/>
      <c r="XBT17" s="81"/>
      <c r="XBU17" s="81"/>
      <c r="XBV17" s="81"/>
      <c r="XBW17" s="81"/>
      <c r="XBX17" s="81"/>
      <c r="XBY17" s="81"/>
      <c r="XBZ17" s="81"/>
      <c r="XCA17" s="81"/>
      <c r="XCB17" s="81"/>
      <c r="XCC17" s="81"/>
      <c r="XCD17" s="81"/>
      <c r="XCE17" s="81"/>
      <c r="XCF17" s="81"/>
      <c r="XCG17" s="81"/>
      <c r="XCH17" s="81"/>
      <c r="XCI17" s="81"/>
      <c r="XCJ17" s="81"/>
      <c r="XCK17" s="81"/>
      <c r="XCL17" s="81"/>
      <c r="XCM17" s="81"/>
      <c r="XCN17" s="81"/>
      <c r="XCO17" s="81"/>
      <c r="XCP17" s="81"/>
      <c r="XCQ17" s="81"/>
      <c r="XCR17" s="81"/>
      <c r="XCS17" s="81"/>
      <c r="XCT17" s="81"/>
      <c r="XCU17" s="81"/>
      <c r="XCV17" s="81"/>
      <c r="XCW17" s="81"/>
      <c r="XCX17" s="81"/>
      <c r="XCY17" s="81"/>
      <c r="XCZ17" s="81"/>
      <c r="XDA17" s="81"/>
      <c r="XDB17" s="81"/>
      <c r="XDC17" s="81"/>
      <c r="XDD17" s="81"/>
      <c r="XDE17" s="81"/>
      <c r="XDF17" s="81"/>
      <c r="XDG17" s="81"/>
      <c r="XDH17" s="81"/>
      <c r="XDI17" s="81"/>
      <c r="XDJ17" s="81"/>
      <c r="XDK17" s="81"/>
      <c r="XDL17" s="81"/>
      <c r="XDM17" s="81"/>
      <c r="XDN17" s="81"/>
      <c r="XDO17" s="81"/>
      <c r="XDP17" s="81"/>
      <c r="XDQ17" s="81"/>
      <c r="XDR17" s="81"/>
      <c r="XDS17" s="81"/>
      <c r="XDT17" s="81"/>
      <c r="XDU17" s="81"/>
      <c r="XDV17" s="81"/>
      <c r="XDW17" s="81"/>
      <c r="XDX17" s="81"/>
      <c r="XDY17" s="81"/>
      <c r="XDZ17" s="81"/>
      <c r="XEA17" s="81"/>
      <c r="XEB17" s="81"/>
      <c r="XEC17" s="81"/>
      <c r="XED17" s="81"/>
      <c r="XEE17" s="81"/>
      <c r="XEF17" s="81"/>
      <c r="XEG17" s="81"/>
      <c r="XEH17" s="81"/>
      <c r="XEI17" s="81"/>
      <c r="XEJ17" s="81"/>
      <c r="XEK17" s="81"/>
      <c r="XEL17" s="81"/>
      <c r="XEM17" s="81"/>
      <c r="XEN17" s="81"/>
      <c r="XEO17" s="81"/>
      <c r="XEP17" s="81"/>
      <c r="XEQ17" s="81"/>
      <c r="XER17" s="81"/>
      <c r="XES17" s="81"/>
      <c r="XET17" s="81"/>
      <c r="XEU17" s="81"/>
      <c r="XEV17" s="81"/>
      <c r="XEW17" s="81"/>
      <c r="XEX17" s="81"/>
      <c r="XEY17" s="81"/>
      <c r="XEZ17" s="81"/>
      <c r="XFA17" s="81"/>
      <c r="XFB17" s="81"/>
      <c r="XFC17" s="81"/>
      <c r="XFD17" s="81"/>
    </row>
    <row r="18" spans="1:2818 15233:16384" ht="15.75" outlineLevel="1" thickBot="1" x14ac:dyDescent="0.3">
      <c r="A18" s="122"/>
      <c r="B18" s="123" t="s">
        <v>4</v>
      </c>
      <c r="C18" s="124"/>
      <c r="D18" s="114"/>
      <c r="E18" s="126">
        <v>1117</v>
      </c>
      <c r="F18" s="155">
        <f t="shared" ref="F18:G18" si="9">G18-(G18*G13)</f>
        <v>1036.7437600000001</v>
      </c>
      <c r="G18" s="156">
        <f t="shared" si="9"/>
        <v>1084.46</v>
      </c>
      <c r="H18" s="129">
        <v>1118</v>
      </c>
      <c r="I18" s="129">
        <v>1118</v>
      </c>
      <c r="J18" s="157"/>
      <c r="K18" s="123"/>
      <c r="L18" s="124"/>
      <c r="M18" s="125"/>
      <c r="N18" s="123"/>
      <c r="O18" s="123"/>
      <c r="P18" s="124"/>
      <c r="Q18" s="125"/>
      <c r="R18" s="123"/>
      <c r="S18" s="123"/>
      <c r="T18" s="124"/>
      <c r="U18" s="125"/>
      <c r="V18" s="123"/>
      <c r="W18" s="123"/>
      <c r="X18" s="131"/>
      <c r="Y18" s="131"/>
      <c r="Z18" s="131"/>
      <c r="AA18" s="131"/>
      <c r="AB18" s="131"/>
      <c r="AC18" s="131"/>
      <c r="AD18" s="264" t="s">
        <v>519</v>
      </c>
      <c r="MU18" s="81"/>
      <c r="MV18" s="81"/>
      <c r="MW18" s="81"/>
      <c r="MX18" s="81"/>
      <c r="MY18" s="81"/>
      <c r="MZ18" s="81"/>
      <c r="NA18" s="81"/>
      <c r="NB18" s="81"/>
      <c r="NC18" s="81"/>
      <c r="ND18" s="81"/>
      <c r="NE18" s="81"/>
      <c r="NF18" s="81"/>
      <c r="NG18" s="81"/>
      <c r="NH18" s="81"/>
      <c r="NI18" s="81"/>
      <c r="NJ18" s="81"/>
      <c r="NK18" s="81"/>
      <c r="NL18" s="81"/>
      <c r="NM18" s="81"/>
      <c r="NN18" s="81"/>
      <c r="NO18" s="81"/>
      <c r="NP18" s="81"/>
      <c r="NQ18" s="81"/>
      <c r="NR18" s="81"/>
      <c r="NS18" s="81"/>
      <c r="NT18" s="81"/>
      <c r="NU18" s="81"/>
      <c r="NV18" s="81"/>
      <c r="NW18" s="81"/>
      <c r="NX18" s="81"/>
      <c r="NY18" s="81"/>
      <c r="NZ18" s="81"/>
      <c r="OA18" s="81"/>
      <c r="OB18" s="81"/>
      <c r="OC18" s="81"/>
      <c r="OD18" s="81"/>
      <c r="OE18" s="81"/>
      <c r="OF18" s="81"/>
      <c r="OG18" s="81"/>
      <c r="OH18" s="81"/>
      <c r="OI18" s="81"/>
      <c r="OJ18" s="81"/>
      <c r="OK18" s="81"/>
      <c r="OL18" s="81"/>
      <c r="OM18" s="81"/>
      <c r="ON18" s="81"/>
      <c r="OO18" s="81"/>
      <c r="OP18" s="81"/>
      <c r="OQ18" s="81"/>
      <c r="OR18" s="81"/>
      <c r="OS18" s="81"/>
      <c r="OT18" s="81"/>
      <c r="OU18" s="81"/>
      <c r="OV18" s="81"/>
      <c r="OW18" s="81"/>
      <c r="OX18" s="81"/>
      <c r="OY18" s="81"/>
      <c r="OZ18" s="81"/>
      <c r="PA18" s="81"/>
      <c r="PB18" s="81"/>
      <c r="PC18" s="81"/>
      <c r="PD18" s="81"/>
      <c r="PE18" s="81"/>
      <c r="PF18" s="81"/>
      <c r="PG18" s="81"/>
      <c r="PH18" s="81"/>
      <c r="PI18" s="81"/>
      <c r="PJ18" s="81"/>
      <c r="PK18" s="81"/>
      <c r="PL18" s="81"/>
      <c r="PM18" s="81"/>
      <c r="PN18" s="81"/>
      <c r="PO18" s="81"/>
      <c r="PP18" s="81"/>
      <c r="PQ18" s="81"/>
      <c r="PR18" s="81"/>
      <c r="PS18" s="81"/>
      <c r="PT18" s="81"/>
      <c r="PU18" s="81"/>
      <c r="PV18" s="81"/>
      <c r="PW18" s="81"/>
      <c r="PX18" s="81"/>
      <c r="PY18" s="81"/>
      <c r="PZ18" s="81"/>
      <c r="QA18" s="81"/>
      <c r="QB18" s="81"/>
      <c r="QC18" s="81"/>
      <c r="QD18" s="81"/>
      <c r="QE18" s="81"/>
      <c r="QF18" s="81"/>
      <c r="QG18" s="81"/>
      <c r="QH18" s="81"/>
      <c r="QI18" s="81"/>
      <c r="QJ18" s="81"/>
      <c r="QK18" s="81"/>
      <c r="QL18" s="81"/>
      <c r="QM18" s="81"/>
      <c r="QN18" s="81"/>
      <c r="QO18" s="81"/>
      <c r="QP18" s="81"/>
      <c r="QQ18" s="81"/>
      <c r="QR18" s="81"/>
      <c r="QS18" s="81"/>
      <c r="QT18" s="81"/>
      <c r="QU18" s="81"/>
      <c r="QV18" s="81"/>
      <c r="QW18" s="81"/>
      <c r="QX18" s="81"/>
      <c r="QY18" s="81"/>
      <c r="QZ18" s="81"/>
      <c r="RA18" s="81"/>
      <c r="RB18" s="81"/>
      <c r="RC18" s="81"/>
      <c r="RD18" s="81"/>
      <c r="RE18" s="81"/>
      <c r="RF18" s="81"/>
      <c r="RG18" s="81"/>
      <c r="RH18" s="81"/>
      <c r="RI18" s="81"/>
      <c r="RJ18" s="81"/>
      <c r="RK18" s="81"/>
      <c r="RL18" s="81"/>
      <c r="RM18" s="81"/>
      <c r="RN18" s="81"/>
      <c r="RO18" s="81"/>
      <c r="RP18" s="81"/>
      <c r="RQ18" s="81"/>
      <c r="RR18" s="81"/>
      <c r="RS18" s="81"/>
      <c r="RT18" s="81"/>
      <c r="RU18" s="81"/>
      <c r="RV18" s="81"/>
      <c r="RW18" s="81"/>
      <c r="RX18" s="81"/>
      <c r="RY18" s="81"/>
      <c r="RZ18" s="81"/>
      <c r="SA18" s="81"/>
      <c r="SB18" s="81"/>
      <c r="SC18" s="81"/>
      <c r="SD18" s="81"/>
      <c r="SE18" s="81"/>
      <c r="SF18" s="81"/>
      <c r="SG18" s="81"/>
      <c r="SH18" s="81"/>
      <c r="SI18" s="81"/>
      <c r="SJ18" s="81"/>
      <c r="SK18" s="81"/>
      <c r="SL18" s="81"/>
      <c r="SM18" s="81"/>
      <c r="SN18" s="81"/>
      <c r="SO18" s="81"/>
      <c r="SP18" s="81"/>
      <c r="SQ18" s="81"/>
      <c r="SR18" s="81"/>
      <c r="SS18" s="81"/>
      <c r="ST18" s="81"/>
      <c r="SU18" s="81"/>
      <c r="SV18" s="81"/>
      <c r="SW18" s="81"/>
      <c r="SX18" s="81"/>
      <c r="SY18" s="81"/>
      <c r="SZ18" s="81"/>
      <c r="TA18" s="81"/>
      <c r="TB18" s="81"/>
      <c r="TC18" s="81"/>
      <c r="TD18" s="81"/>
      <c r="TE18" s="81"/>
      <c r="TF18" s="81"/>
      <c r="TG18" s="81"/>
      <c r="TH18" s="81"/>
      <c r="TI18" s="81"/>
      <c r="TJ18" s="81"/>
      <c r="TK18" s="81"/>
      <c r="TL18" s="81"/>
      <c r="TM18" s="81"/>
      <c r="TN18" s="81"/>
      <c r="TO18" s="81"/>
      <c r="TP18" s="81"/>
      <c r="TQ18" s="81"/>
      <c r="TR18" s="81"/>
      <c r="TS18" s="81"/>
      <c r="TT18" s="81"/>
      <c r="TU18" s="81"/>
      <c r="TV18" s="81"/>
      <c r="TW18" s="81"/>
      <c r="TX18" s="81"/>
      <c r="TY18" s="81"/>
      <c r="TZ18" s="81"/>
      <c r="UA18" s="81"/>
      <c r="UB18" s="81"/>
      <c r="UC18" s="81"/>
      <c r="UD18" s="81"/>
      <c r="UE18" s="81"/>
      <c r="UF18" s="81"/>
      <c r="UG18" s="81"/>
      <c r="UH18" s="81"/>
      <c r="UI18" s="81"/>
      <c r="UJ18" s="81"/>
      <c r="UK18" s="81"/>
      <c r="UL18" s="81"/>
      <c r="UM18" s="81"/>
      <c r="UN18" s="81"/>
      <c r="UO18" s="81"/>
      <c r="UP18" s="81"/>
      <c r="UQ18" s="81"/>
      <c r="UR18" s="81"/>
      <c r="US18" s="81"/>
      <c r="UT18" s="81"/>
      <c r="UU18" s="81"/>
      <c r="UV18" s="81"/>
      <c r="UW18" s="81"/>
      <c r="UX18" s="81"/>
      <c r="UY18" s="81"/>
      <c r="UZ18" s="81"/>
      <c r="VA18" s="81"/>
      <c r="VB18" s="81"/>
      <c r="VC18" s="81"/>
      <c r="VD18" s="81"/>
      <c r="VE18" s="81"/>
      <c r="VF18" s="81"/>
      <c r="VG18" s="81"/>
      <c r="VH18" s="81"/>
      <c r="VI18" s="81"/>
      <c r="VJ18" s="81"/>
      <c r="VK18" s="81"/>
      <c r="VL18" s="81"/>
      <c r="VM18" s="81"/>
      <c r="VN18" s="81"/>
      <c r="VO18" s="81"/>
      <c r="VP18" s="81"/>
      <c r="VQ18" s="81"/>
      <c r="VR18" s="81"/>
      <c r="VS18" s="81"/>
      <c r="VT18" s="81"/>
      <c r="VU18" s="81"/>
      <c r="VV18" s="81"/>
      <c r="VW18" s="81"/>
      <c r="VX18" s="81"/>
      <c r="VY18" s="81"/>
      <c r="VZ18" s="81"/>
      <c r="WA18" s="81"/>
      <c r="WB18" s="81"/>
      <c r="WC18" s="81"/>
      <c r="WD18" s="81"/>
      <c r="WE18" s="81"/>
      <c r="WF18" s="81"/>
      <c r="WG18" s="81"/>
      <c r="WH18" s="81"/>
      <c r="WI18" s="81"/>
      <c r="WJ18" s="81"/>
      <c r="WK18" s="81"/>
      <c r="WL18" s="81"/>
      <c r="WM18" s="81"/>
      <c r="WN18" s="81"/>
      <c r="WO18" s="81"/>
      <c r="WP18" s="81"/>
      <c r="WQ18" s="81"/>
      <c r="WR18" s="81"/>
      <c r="WS18" s="81"/>
      <c r="WT18" s="81"/>
      <c r="WU18" s="81"/>
      <c r="WV18" s="81"/>
      <c r="WW18" s="81"/>
      <c r="WX18" s="81"/>
      <c r="WY18" s="81"/>
      <c r="WZ18" s="81"/>
      <c r="XA18" s="81"/>
      <c r="XB18" s="81"/>
      <c r="XC18" s="81"/>
      <c r="XD18" s="81"/>
      <c r="XE18" s="81"/>
      <c r="XF18" s="81"/>
      <c r="XG18" s="81"/>
      <c r="XH18" s="81"/>
      <c r="XI18" s="81"/>
      <c r="XJ18" s="81"/>
      <c r="XK18" s="81"/>
      <c r="XL18" s="81"/>
      <c r="XM18" s="81"/>
      <c r="XN18" s="81"/>
      <c r="XO18" s="81"/>
      <c r="XP18" s="81"/>
      <c r="XQ18" s="81"/>
      <c r="XR18" s="81"/>
      <c r="XS18" s="81"/>
      <c r="XT18" s="81"/>
      <c r="XU18" s="81"/>
      <c r="XV18" s="81"/>
      <c r="XW18" s="81"/>
      <c r="XX18" s="81"/>
      <c r="XY18" s="81"/>
      <c r="XZ18" s="81"/>
      <c r="YA18" s="81"/>
      <c r="YB18" s="81"/>
      <c r="YC18" s="81"/>
      <c r="YD18" s="81"/>
      <c r="YE18" s="81"/>
      <c r="YF18" s="81"/>
      <c r="YG18" s="81"/>
      <c r="YH18" s="81"/>
      <c r="YI18" s="81"/>
      <c r="YJ18" s="81"/>
      <c r="YK18" s="81"/>
      <c r="YL18" s="81"/>
      <c r="YM18" s="81"/>
      <c r="YN18" s="81"/>
      <c r="YO18" s="81"/>
      <c r="YP18" s="81"/>
      <c r="YQ18" s="81"/>
      <c r="YR18" s="81"/>
      <c r="YS18" s="81"/>
      <c r="YT18" s="81"/>
      <c r="YU18" s="81"/>
      <c r="YV18" s="81"/>
      <c r="YW18" s="81"/>
      <c r="YX18" s="81"/>
      <c r="YY18" s="81"/>
      <c r="YZ18" s="81"/>
      <c r="ZA18" s="81"/>
      <c r="ZB18" s="81"/>
      <c r="ZC18" s="81"/>
      <c r="ZD18" s="81"/>
      <c r="ZE18" s="81"/>
      <c r="ZF18" s="81"/>
      <c r="ZG18" s="81"/>
      <c r="ZH18" s="81"/>
      <c r="ZI18" s="81"/>
      <c r="ZJ18" s="81"/>
      <c r="ZK18" s="81"/>
      <c r="ZL18" s="81"/>
      <c r="ZM18" s="81"/>
      <c r="ZN18" s="81"/>
      <c r="ZO18" s="81"/>
      <c r="ZP18" s="81"/>
      <c r="ZQ18" s="81"/>
      <c r="ZR18" s="81"/>
      <c r="ZS18" s="81"/>
      <c r="ZT18" s="81"/>
      <c r="ZU18" s="81"/>
      <c r="ZV18" s="81"/>
      <c r="ZW18" s="81"/>
      <c r="ZX18" s="81"/>
      <c r="ZY18" s="81"/>
      <c r="ZZ18" s="81"/>
      <c r="AAA18" s="81"/>
      <c r="AAB18" s="81"/>
      <c r="AAC18" s="81"/>
      <c r="AAD18" s="81"/>
      <c r="AAE18" s="81"/>
      <c r="AAF18" s="81"/>
      <c r="AAG18" s="81"/>
      <c r="AAH18" s="81"/>
      <c r="AAI18" s="81"/>
      <c r="AAJ18" s="81"/>
      <c r="AAK18" s="81"/>
      <c r="AAL18" s="81"/>
      <c r="AAM18" s="81"/>
      <c r="AAN18" s="81"/>
      <c r="AAO18" s="81"/>
      <c r="AAP18" s="81"/>
      <c r="AAQ18" s="81"/>
      <c r="AAR18" s="81"/>
      <c r="AAS18" s="81"/>
      <c r="AAT18" s="81"/>
      <c r="AAU18" s="81"/>
      <c r="AAV18" s="81"/>
      <c r="AAW18" s="81"/>
      <c r="AAX18" s="81"/>
      <c r="AAY18" s="81"/>
      <c r="AAZ18" s="81"/>
      <c r="ABA18" s="81"/>
      <c r="ABB18" s="81"/>
      <c r="ABC18" s="81"/>
      <c r="ABD18" s="81"/>
      <c r="ABE18" s="81"/>
      <c r="ABF18" s="81"/>
      <c r="ABG18" s="81"/>
      <c r="ABH18" s="81"/>
      <c r="ABI18" s="81"/>
      <c r="ABJ18" s="81"/>
      <c r="ABK18" s="81"/>
      <c r="ABL18" s="81"/>
      <c r="ABM18" s="81"/>
      <c r="ABN18" s="81"/>
      <c r="ABO18" s="81"/>
      <c r="ABP18" s="81"/>
      <c r="ABQ18" s="81"/>
      <c r="ABR18" s="81"/>
      <c r="ABS18" s="81"/>
      <c r="ABT18" s="81"/>
      <c r="ABU18" s="81"/>
      <c r="ABV18" s="81"/>
      <c r="ABW18" s="81"/>
      <c r="ABX18" s="81"/>
      <c r="ABY18" s="81"/>
      <c r="ABZ18" s="81"/>
      <c r="ACA18" s="81"/>
      <c r="ACB18" s="81"/>
      <c r="ACC18" s="81"/>
      <c r="ACD18" s="81"/>
      <c r="ACE18" s="81"/>
      <c r="ACF18" s="81"/>
      <c r="ACG18" s="81"/>
      <c r="ACH18" s="81"/>
      <c r="ACI18" s="81"/>
      <c r="ACJ18" s="81"/>
      <c r="ACK18" s="81"/>
      <c r="ACL18" s="81"/>
      <c r="ACM18" s="81"/>
      <c r="ACN18" s="81"/>
      <c r="ACO18" s="81"/>
      <c r="ACP18" s="81"/>
      <c r="ACQ18" s="81"/>
      <c r="ACR18" s="81"/>
      <c r="ACS18" s="81"/>
      <c r="ACT18" s="81"/>
      <c r="ACU18" s="81"/>
      <c r="ACV18" s="81"/>
      <c r="ACW18" s="81"/>
      <c r="ACX18" s="81"/>
      <c r="ACY18" s="81"/>
      <c r="ACZ18" s="81"/>
      <c r="ADA18" s="81"/>
      <c r="ADB18" s="81"/>
      <c r="ADC18" s="81"/>
      <c r="ADD18" s="81"/>
      <c r="ADE18" s="81"/>
      <c r="ADF18" s="81"/>
      <c r="ADG18" s="81"/>
      <c r="ADH18" s="81"/>
      <c r="ADI18" s="81"/>
      <c r="ADJ18" s="81"/>
      <c r="ADK18" s="81"/>
      <c r="ADL18" s="81"/>
      <c r="ADM18" s="81"/>
      <c r="ADN18" s="81"/>
      <c r="ADO18" s="81"/>
      <c r="ADP18" s="81"/>
      <c r="ADQ18" s="81"/>
      <c r="ADR18" s="81"/>
      <c r="ADS18" s="81"/>
      <c r="ADT18" s="81"/>
      <c r="ADU18" s="81"/>
      <c r="ADV18" s="81"/>
      <c r="ADW18" s="81"/>
      <c r="ADX18" s="81"/>
      <c r="ADY18" s="81"/>
      <c r="ADZ18" s="81"/>
      <c r="AEA18" s="81"/>
      <c r="AEB18" s="81"/>
      <c r="AEC18" s="81"/>
      <c r="AED18" s="81"/>
      <c r="AEE18" s="81"/>
      <c r="AEF18" s="81"/>
      <c r="AEG18" s="81"/>
      <c r="AEH18" s="81"/>
      <c r="AEI18" s="81"/>
      <c r="AEJ18" s="81"/>
      <c r="AEK18" s="81"/>
      <c r="AEL18" s="81"/>
      <c r="AEM18" s="81"/>
      <c r="AEN18" s="81"/>
      <c r="AEO18" s="81"/>
      <c r="AEP18" s="81"/>
      <c r="AEQ18" s="81"/>
      <c r="AER18" s="81"/>
      <c r="AES18" s="81"/>
      <c r="AET18" s="81"/>
      <c r="AEU18" s="81"/>
      <c r="AEV18" s="81"/>
      <c r="AEW18" s="81"/>
      <c r="AEX18" s="81"/>
      <c r="AEY18" s="81"/>
      <c r="AEZ18" s="81"/>
      <c r="AFA18" s="81"/>
      <c r="AFB18" s="81"/>
      <c r="AFC18" s="81"/>
      <c r="AFD18" s="81"/>
      <c r="AFE18" s="81"/>
      <c r="AFF18" s="81"/>
      <c r="AFG18" s="81"/>
      <c r="AFH18" s="81"/>
      <c r="AFI18" s="81"/>
      <c r="AFJ18" s="81"/>
      <c r="AFK18" s="81"/>
      <c r="AFL18" s="81"/>
      <c r="AFM18" s="81"/>
      <c r="AFN18" s="81"/>
      <c r="AFO18" s="81"/>
      <c r="AFP18" s="81"/>
      <c r="AFQ18" s="81"/>
      <c r="AFR18" s="81"/>
      <c r="AFS18" s="81"/>
      <c r="AFT18" s="81"/>
      <c r="AFU18" s="81"/>
      <c r="AFV18" s="81"/>
      <c r="AFW18" s="81"/>
      <c r="AFX18" s="81"/>
      <c r="AFY18" s="81"/>
      <c r="AFZ18" s="81"/>
      <c r="AGA18" s="81"/>
      <c r="AGB18" s="81"/>
      <c r="AGC18" s="81"/>
      <c r="AGD18" s="81"/>
      <c r="AGE18" s="81"/>
      <c r="AGF18" s="81"/>
      <c r="AGG18" s="81"/>
      <c r="AGH18" s="81"/>
      <c r="AGI18" s="81"/>
      <c r="AGJ18" s="81"/>
      <c r="AGK18" s="81"/>
      <c r="AGL18" s="81"/>
      <c r="AGM18" s="81"/>
      <c r="AGN18" s="81"/>
      <c r="AGO18" s="81"/>
      <c r="AGP18" s="81"/>
      <c r="AGQ18" s="81"/>
      <c r="AGR18" s="81"/>
      <c r="AGS18" s="81"/>
      <c r="AGT18" s="81"/>
      <c r="AGU18" s="81"/>
      <c r="AGV18" s="81"/>
      <c r="AGW18" s="81"/>
      <c r="AGX18" s="81"/>
      <c r="AGY18" s="81"/>
      <c r="AGZ18" s="81"/>
      <c r="AHA18" s="81"/>
      <c r="AHB18" s="81"/>
      <c r="AHC18" s="81"/>
      <c r="AHD18" s="81"/>
      <c r="AHE18" s="81"/>
      <c r="AHF18" s="81"/>
      <c r="AHG18" s="81"/>
      <c r="AHH18" s="81"/>
      <c r="AHI18" s="81"/>
      <c r="AHJ18" s="81"/>
      <c r="AHK18" s="81"/>
      <c r="AHL18" s="81"/>
      <c r="AHM18" s="81"/>
      <c r="AHN18" s="81"/>
      <c r="AHO18" s="81"/>
      <c r="AHP18" s="81"/>
      <c r="AHQ18" s="81"/>
      <c r="AHR18" s="81"/>
      <c r="AHS18" s="81"/>
      <c r="AHT18" s="81"/>
      <c r="AHU18" s="81"/>
      <c r="AHV18" s="81"/>
      <c r="AHW18" s="81"/>
      <c r="AHX18" s="81"/>
      <c r="AHY18" s="81"/>
      <c r="AHZ18" s="81"/>
      <c r="AIA18" s="81"/>
      <c r="AIB18" s="81"/>
      <c r="AIC18" s="81"/>
      <c r="AID18" s="81"/>
      <c r="AIE18" s="81"/>
      <c r="AIF18" s="81"/>
      <c r="AIG18" s="81"/>
      <c r="AIH18" s="81"/>
      <c r="AII18" s="81"/>
      <c r="AIJ18" s="81"/>
      <c r="AIK18" s="81"/>
      <c r="AIL18" s="81"/>
      <c r="AIM18" s="81"/>
      <c r="AIN18" s="81"/>
      <c r="AIO18" s="81"/>
      <c r="AIP18" s="81"/>
      <c r="AIQ18" s="81"/>
      <c r="AIR18" s="81"/>
      <c r="AIS18" s="81"/>
      <c r="AIT18" s="81"/>
      <c r="AIU18" s="81"/>
      <c r="AIV18" s="81"/>
      <c r="AIW18" s="81"/>
      <c r="AIX18" s="81"/>
      <c r="AIY18" s="81"/>
      <c r="AIZ18" s="81"/>
      <c r="AJA18" s="81"/>
      <c r="AJB18" s="81"/>
      <c r="AJC18" s="81"/>
      <c r="AJD18" s="81"/>
      <c r="AJE18" s="81"/>
      <c r="AJF18" s="81"/>
      <c r="AJG18" s="81"/>
      <c r="AJH18" s="81"/>
      <c r="AJI18" s="81"/>
      <c r="AJJ18" s="81"/>
      <c r="AJK18" s="81"/>
      <c r="AJL18" s="81"/>
      <c r="AJM18" s="81"/>
      <c r="AJN18" s="81"/>
      <c r="AJO18" s="81"/>
      <c r="AJP18" s="81"/>
      <c r="AJQ18" s="81"/>
      <c r="AJR18" s="81"/>
      <c r="AJS18" s="81"/>
      <c r="AJT18" s="81"/>
      <c r="AJU18" s="81"/>
      <c r="AJV18" s="81"/>
      <c r="AJW18" s="81"/>
      <c r="AJX18" s="81"/>
      <c r="AJY18" s="81"/>
      <c r="AJZ18" s="81"/>
      <c r="AKA18" s="81"/>
      <c r="AKB18" s="81"/>
      <c r="AKC18" s="81"/>
      <c r="AKD18" s="81"/>
      <c r="AKE18" s="81"/>
      <c r="AKF18" s="81"/>
      <c r="AKG18" s="81"/>
      <c r="AKH18" s="81"/>
      <c r="AKI18" s="81"/>
      <c r="AKJ18" s="81"/>
      <c r="AKK18" s="81"/>
      <c r="AKL18" s="81"/>
      <c r="AKM18" s="81"/>
      <c r="AKN18" s="81"/>
      <c r="AKO18" s="81"/>
      <c r="AKP18" s="81"/>
      <c r="AKQ18" s="81"/>
      <c r="AKR18" s="81"/>
      <c r="AKS18" s="81"/>
      <c r="AKT18" s="81"/>
      <c r="AKU18" s="81"/>
      <c r="AKV18" s="81"/>
      <c r="AKW18" s="81"/>
      <c r="AKX18" s="81"/>
      <c r="AKY18" s="81"/>
      <c r="AKZ18" s="81"/>
      <c r="ALA18" s="81"/>
      <c r="ALB18" s="81"/>
      <c r="ALC18" s="81"/>
      <c r="ALD18" s="81"/>
      <c r="ALE18" s="81"/>
      <c r="ALF18" s="81"/>
      <c r="ALG18" s="81"/>
      <c r="ALH18" s="81"/>
      <c r="ALI18" s="81"/>
      <c r="ALJ18" s="81"/>
      <c r="ALK18" s="81"/>
      <c r="ALL18" s="81"/>
      <c r="ALM18" s="81"/>
      <c r="ALN18" s="81"/>
      <c r="ALO18" s="81"/>
      <c r="ALP18" s="81"/>
      <c r="ALQ18" s="81"/>
      <c r="ALR18" s="81"/>
      <c r="ALS18" s="81"/>
      <c r="ALT18" s="81"/>
      <c r="ALU18" s="81"/>
      <c r="ALV18" s="81"/>
      <c r="ALW18" s="81"/>
      <c r="ALX18" s="81"/>
      <c r="ALY18" s="81"/>
      <c r="ALZ18" s="81"/>
      <c r="AMA18" s="81"/>
      <c r="AMB18" s="81"/>
      <c r="AMC18" s="81"/>
      <c r="AMD18" s="81"/>
      <c r="AME18" s="81"/>
      <c r="AMF18" s="81"/>
      <c r="AMG18" s="81"/>
      <c r="AMH18" s="81"/>
      <c r="AMI18" s="81"/>
      <c r="AMJ18" s="81"/>
      <c r="AMK18" s="81"/>
      <c r="AML18" s="81"/>
      <c r="AMM18" s="81"/>
      <c r="AMN18" s="81"/>
      <c r="AMO18" s="81"/>
      <c r="AMP18" s="81"/>
      <c r="AMQ18" s="81"/>
      <c r="AMR18" s="81"/>
      <c r="AMS18" s="81"/>
      <c r="AMT18" s="81"/>
      <c r="AMU18" s="81"/>
      <c r="AMV18" s="81"/>
      <c r="AMW18" s="81"/>
      <c r="AMX18" s="81"/>
      <c r="AMY18" s="81"/>
      <c r="AMZ18" s="81"/>
      <c r="ANA18" s="81"/>
      <c r="ANB18" s="81"/>
      <c r="ANC18" s="81"/>
      <c r="AND18" s="81"/>
      <c r="ANE18" s="81"/>
      <c r="ANF18" s="81"/>
      <c r="ANG18" s="81"/>
      <c r="ANH18" s="81"/>
      <c r="ANI18" s="81"/>
      <c r="ANJ18" s="81"/>
      <c r="ANK18" s="81"/>
      <c r="ANL18" s="81"/>
      <c r="ANM18" s="81"/>
      <c r="ANN18" s="81"/>
      <c r="ANO18" s="81"/>
      <c r="ANP18" s="81"/>
      <c r="ANQ18" s="81"/>
      <c r="ANR18" s="81"/>
      <c r="ANS18" s="81"/>
      <c r="ANT18" s="81"/>
      <c r="ANU18" s="81"/>
      <c r="ANV18" s="81"/>
      <c r="ANW18" s="81"/>
      <c r="ANX18" s="81"/>
      <c r="ANY18" s="81"/>
      <c r="ANZ18" s="81"/>
      <c r="AOA18" s="81"/>
      <c r="AOB18" s="81"/>
      <c r="AOC18" s="81"/>
      <c r="AOD18" s="81"/>
      <c r="AOE18" s="81"/>
      <c r="AOF18" s="81"/>
      <c r="AOG18" s="81"/>
      <c r="AOH18" s="81"/>
      <c r="AOI18" s="81"/>
      <c r="AOJ18" s="81"/>
      <c r="AOK18" s="81"/>
      <c r="AOL18" s="81"/>
      <c r="AOM18" s="81"/>
      <c r="AON18" s="81"/>
      <c r="AOO18" s="81"/>
      <c r="AOP18" s="81"/>
      <c r="AOQ18" s="81"/>
      <c r="AOR18" s="81"/>
      <c r="AOS18" s="81"/>
      <c r="AOT18" s="81"/>
      <c r="AOU18" s="81"/>
      <c r="AOV18" s="81"/>
      <c r="AOW18" s="81"/>
      <c r="AOX18" s="81"/>
      <c r="AOY18" s="81"/>
      <c r="AOZ18" s="81"/>
      <c r="APA18" s="81"/>
      <c r="APB18" s="81"/>
      <c r="APC18" s="81"/>
      <c r="APD18" s="81"/>
      <c r="APE18" s="81"/>
      <c r="APF18" s="81"/>
      <c r="APG18" s="81"/>
      <c r="APH18" s="81"/>
      <c r="API18" s="81"/>
      <c r="APJ18" s="81"/>
      <c r="APK18" s="81"/>
      <c r="APL18" s="81"/>
      <c r="APM18" s="81"/>
      <c r="APN18" s="81"/>
      <c r="APO18" s="81"/>
      <c r="APP18" s="81"/>
      <c r="APQ18" s="81"/>
      <c r="APR18" s="81"/>
      <c r="APS18" s="81"/>
      <c r="APT18" s="81"/>
      <c r="APU18" s="81"/>
      <c r="APV18" s="81"/>
      <c r="APW18" s="81"/>
      <c r="APX18" s="81"/>
      <c r="APY18" s="81"/>
      <c r="APZ18" s="81"/>
      <c r="AQA18" s="81"/>
      <c r="AQB18" s="81"/>
      <c r="AQC18" s="81"/>
      <c r="AQD18" s="81"/>
      <c r="AQE18" s="81"/>
      <c r="AQF18" s="81"/>
      <c r="AQG18" s="81"/>
      <c r="AQH18" s="81"/>
      <c r="AQI18" s="81"/>
      <c r="AQJ18" s="81"/>
      <c r="AQK18" s="81"/>
      <c r="AQL18" s="81"/>
      <c r="AQM18" s="81"/>
      <c r="AQN18" s="81"/>
      <c r="AQO18" s="81"/>
      <c r="AQP18" s="81"/>
      <c r="AQQ18" s="81"/>
      <c r="AQR18" s="81"/>
      <c r="AQS18" s="81"/>
      <c r="AQT18" s="81"/>
      <c r="AQU18" s="81"/>
      <c r="AQV18" s="81"/>
      <c r="AQW18" s="81"/>
      <c r="AQX18" s="81"/>
      <c r="AQY18" s="81"/>
      <c r="AQZ18" s="81"/>
      <c r="ARA18" s="81"/>
      <c r="ARB18" s="81"/>
      <c r="ARC18" s="81"/>
      <c r="ARD18" s="81"/>
      <c r="ARE18" s="81"/>
      <c r="ARF18" s="81"/>
      <c r="ARG18" s="81"/>
      <c r="ARH18" s="81"/>
      <c r="ARI18" s="81"/>
      <c r="ARJ18" s="81"/>
      <c r="ARK18" s="81"/>
      <c r="ARL18" s="81"/>
      <c r="ARM18" s="81"/>
      <c r="ARN18" s="81"/>
      <c r="ARO18" s="81"/>
      <c r="ARP18" s="81"/>
      <c r="ARQ18" s="81"/>
      <c r="ARR18" s="81"/>
      <c r="ARS18" s="81"/>
      <c r="ART18" s="81"/>
      <c r="ARU18" s="81"/>
      <c r="ARV18" s="81"/>
      <c r="ARW18" s="81"/>
      <c r="BCC18" s="81"/>
      <c r="BCD18" s="81"/>
      <c r="BCE18" s="81"/>
      <c r="BCF18" s="81"/>
      <c r="BCG18" s="81"/>
      <c r="BCH18" s="81"/>
      <c r="BCI18" s="81"/>
      <c r="BCJ18" s="81"/>
      <c r="BCK18" s="81"/>
      <c r="BCL18" s="81"/>
      <c r="BCM18" s="81"/>
      <c r="BCN18" s="81"/>
      <c r="BCO18" s="81"/>
      <c r="BCP18" s="81"/>
      <c r="BCQ18" s="81"/>
      <c r="BCR18" s="81"/>
      <c r="BCS18" s="81"/>
      <c r="BCT18" s="81"/>
      <c r="BCU18" s="81"/>
      <c r="BCV18" s="81"/>
      <c r="BCW18" s="81"/>
      <c r="BCX18" s="81"/>
      <c r="BCY18" s="81"/>
      <c r="BCZ18" s="81"/>
      <c r="BDA18" s="81"/>
      <c r="BDB18" s="81"/>
      <c r="BDC18" s="81"/>
      <c r="BDD18" s="81"/>
      <c r="BDE18" s="81"/>
      <c r="BDF18" s="81"/>
      <c r="BDG18" s="81"/>
      <c r="BDH18" s="81"/>
      <c r="BDI18" s="81"/>
      <c r="BDJ18" s="81"/>
      <c r="BDK18" s="81"/>
      <c r="BDL18" s="81"/>
      <c r="BDM18" s="81"/>
      <c r="BDN18" s="81"/>
      <c r="BDO18" s="81"/>
      <c r="BDP18" s="81"/>
      <c r="BDQ18" s="81"/>
      <c r="BDR18" s="81"/>
      <c r="BDS18" s="81"/>
      <c r="BDT18" s="81"/>
      <c r="BDU18" s="81"/>
      <c r="BDV18" s="81"/>
      <c r="BDW18" s="81"/>
      <c r="BDX18" s="81"/>
      <c r="BDY18" s="81"/>
      <c r="BDZ18" s="81"/>
      <c r="BEA18" s="81"/>
      <c r="BEB18" s="81"/>
      <c r="BEC18" s="81"/>
      <c r="BED18" s="81"/>
      <c r="BEE18" s="81"/>
      <c r="BEF18" s="81"/>
      <c r="BEG18" s="81"/>
      <c r="BEH18" s="81"/>
      <c r="BEI18" s="81"/>
      <c r="BEJ18" s="81"/>
      <c r="BEK18" s="81"/>
      <c r="BEL18" s="81"/>
      <c r="BEM18" s="81"/>
      <c r="BEN18" s="81"/>
      <c r="BEO18" s="81"/>
      <c r="BEP18" s="81"/>
      <c r="BEQ18" s="81"/>
      <c r="BER18" s="81"/>
      <c r="BES18" s="81"/>
      <c r="BET18" s="81"/>
      <c r="BEU18" s="81"/>
      <c r="BEV18" s="81"/>
      <c r="BEW18" s="81"/>
      <c r="BEX18" s="81"/>
      <c r="BEY18" s="81"/>
      <c r="BEZ18" s="81"/>
      <c r="BFA18" s="81"/>
      <c r="BFB18" s="81"/>
      <c r="BFC18" s="81"/>
      <c r="BFD18" s="81"/>
      <c r="BFE18" s="81"/>
      <c r="BFF18" s="81"/>
      <c r="BFG18" s="81"/>
      <c r="BFH18" s="81"/>
      <c r="BFI18" s="81"/>
      <c r="BFJ18" s="81"/>
      <c r="BFK18" s="81"/>
      <c r="BFL18" s="81"/>
      <c r="BFM18" s="81"/>
      <c r="BFN18" s="81"/>
      <c r="BFO18" s="81"/>
      <c r="BFP18" s="81"/>
      <c r="BFQ18" s="81"/>
      <c r="BFR18" s="81"/>
      <c r="BFS18" s="81"/>
      <c r="BFT18" s="81"/>
      <c r="BFU18" s="81"/>
      <c r="BFV18" s="81"/>
      <c r="BFW18" s="81"/>
      <c r="BFX18" s="81"/>
      <c r="BFY18" s="81"/>
      <c r="BFZ18" s="81"/>
      <c r="BGA18" s="81"/>
      <c r="BGB18" s="81"/>
      <c r="BGC18" s="81"/>
      <c r="BGD18" s="81"/>
      <c r="BGE18" s="81"/>
      <c r="BGF18" s="81"/>
      <c r="BGG18" s="81"/>
      <c r="BGH18" s="81"/>
      <c r="BGI18" s="81"/>
      <c r="BGJ18" s="81"/>
      <c r="BGK18" s="81"/>
      <c r="BGL18" s="81"/>
      <c r="BGM18" s="81"/>
      <c r="BGN18" s="81"/>
      <c r="BGO18" s="81"/>
      <c r="BGP18" s="81"/>
      <c r="BGQ18" s="81"/>
      <c r="BGR18" s="81"/>
      <c r="BGS18" s="81"/>
      <c r="BGT18" s="81"/>
      <c r="BGU18" s="81"/>
      <c r="BGV18" s="81"/>
      <c r="BGW18" s="81"/>
      <c r="BGX18" s="81"/>
      <c r="BGY18" s="81"/>
      <c r="BGZ18" s="81"/>
      <c r="BHA18" s="81"/>
      <c r="BHB18" s="81"/>
      <c r="BHC18" s="81"/>
      <c r="BHD18" s="81"/>
      <c r="BHE18" s="81"/>
      <c r="BHF18" s="81"/>
      <c r="BHG18" s="81"/>
      <c r="BHH18" s="81"/>
      <c r="BHI18" s="81"/>
      <c r="BHJ18" s="81"/>
      <c r="BHK18" s="81"/>
      <c r="BHL18" s="81"/>
      <c r="BHM18" s="81"/>
      <c r="BHN18" s="81"/>
      <c r="BHO18" s="81"/>
      <c r="BHP18" s="81"/>
      <c r="BHQ18" s="81"/>
      <c r="BHR18" s="81"/>
      <c r="BHS18" s="81"/>
      <c r="BHT18" s="81"/>
      <c r="BHU18" s="81"/>
      <c r="BHV18" s="81"/>
      <c r="BHW18" s="81"/>
      <c r="BHX18" s="81"/>
      <c r="BHY18" s="81"/>
      <c r="BHZ18" s="81"/>
      <c r="BIA18" s="81"/>
      <c r="BIB18" s="81"/>
      <c r="BIC18" s="81"/>
      <c r="BID18" s="81"/>
      <c r="BIE18" s="81"/>
      <c r="BIF18" s="81"/>
      <c r="BIG18" s="81"/>
      <c r="BIH18" s="81"/>
      <c r="BII18" s="81"/>
      <c r="BIJ18" s="81"/>
      <c r="BIK18" s="81"/>
      <c r="BIL18" s="81"/>
      <c r="BIM18" s="81"/>
      <c r="BIN18" s="81"/>
      <c r="BIO18" s="81"/>
      <c r="BIP18" s="81"/>
      <c r="BIQ18" s="81"/>
      <c r="BIR18" s="81"/>
      <c r="BIS18" s="81"/>
      <c r="BIT18" s="81"/>
      <c r="BIU18" s="81"/>
      <c r="BIV18" s="81"/>
      <c r="BIW18" s="81"/>
      <c r="BIX18" s="81"/>
      <c r="BIY18" s="81"/>
      <c r="BIZ18" s="81"/>
      <c r="BJA18" s="81"/>
      <c r="BJB18" s="81"/>
      <c r="BJC18" s="81"/>
      <c r="BJD18" s="81"/>
      <c r="BJE18" s="81"/>
      <c r="BJF18" s="81"/>
      <c r="BJG18" s="81"/>
      <c r="BJH18" s="81"/>
      <c r="BJI18" s="81"/>
      <c r="BJJ18" s="81"/>
      <c r="BJK18" s="81"/>
      <c r="BJL18" s="81"/>
      <c r="BJM18" s="81"/>
      <c r="BJN18" s="81"/>
      <c r="BJO18" s="81"/>
      <c r="BJP18" s="81"/>
      <c r="BJQ18" s="81"/>
      <c r="BJR18" s="81"/>
      <c r="BJS18" s="81"/>
      <c r="BJT18" s="81"/>
      <c r="BJU18" s="81"/>
      <c r="BJV18" s="81"/>
      <c r="BJW18" s="81"/>
      <c r="BJX18" s="81"/>
      <c r="BJY18" s="81"/>
      <c r="BJZ18" s="81"/>
      <c r="BKA18" s="81"/>
      <c r="BKB18" s="81"/>
      <c r="BKC18" s="81"/>
      <c r="BKD18" s="81"/>
      <c r="BKE18" s="81"/>
      <c r="BKF18" s="81"/>
      <c r="BKG18" s="81"/>
      <c r="BKH18" s="81"/>
      <c r="BKI18" s="81"/>
      <c r="BKJ18" s="81"/>
      <c r="BKK18" s="81"/>
      <c r="BKL18" s="81"/>
      <c r="BKM18" s="81"/>
      <c r="BKN18" s="81"/>
      <c r="BKO18" s="81"/>
      <c r="BKP18" s="81"/>
      <c r="BKQ18" s="81"/>
      <c r="BKR18" s="81"/>
      <c r="BKS18" s="81"/>
      <c r="BKT18" s="81"/>
      <c r="BKU18" s="81"/>
      <c r="BKV18" s="81"/>
      <c r="BKW18" s="81"/>
      <c r="BKX18" s="81"/>
      <c r="BKY18" s="81"/>
      <c r="BKZ18" s="81"/>
      <c r="BLA18" s="81"/>
      <c r="BLB18" s="81"/>
      <c r="BLC18" s="81"/>
      <c r="BLD18" s="81"/>
      <c r="BLE18" s="81"/>
      <c r="BLF18" s="81"/>
      <c r="BLG18" s="81"/>
      <c r="BLH18" s="81"/>
      <c r="BLI18" s="81"/>
      <c r="BLJ18" s="81"/>
      <c r="BLK18" s="81"/>
      <c r="BLL18" s="81"/>
      <c r="BLM18" s="81"/>
      <c r="BLN18" s="81"/>
      <c r="BLO18" s="81"/>
      <c r="BLP18" s="81"/>
      <c r="BLQ18" s="81"/>
      <c r="BLR18" s="81"/>
      <c r="BLS18" s="81"/>
      <c r="BLT18" s="81"/>
      <c r="BLU18" s="81"/>
      <c r="BLV18" s="81"/>
      <c r="BLW18" s="81"/>
      <c r="BLX18" s="81"/>
      <c r="BLY18" s="81"/>
      <c r="BLZ18" s="81"/>
      <c r="BMA18" s="81"/>
      <c r="BMB18" s="81"/>
      <c r="BMC18" s="81"/>
      <c r="BMD18" s="81"/>
      <c r="BME18" s="81"/>
      <c r="BMF18" s="81"/>
      <c r="BMG18" s="81"/>
      <c r="BMH18" s="81"/>
      <c r="BMI18" s="81"/>
      <c r="BMJ18" s="81"/>
      <c r="BMK18" s="81"/>
      <c r="BML18" s="81"/>
      <c r="BMM18" s="81"/>
      <c r="BMN18" s="81"/>
      <c r="BMO18" s="81"/>
      <c r="BMP18" s="81"/>
      <c r="BMQ18" s="81"/>
      <c r="BMR18" s="81"/>
      <c r="BMS18" s="81"/>
      <c r="BMT18" s="81"/>
      <c r="BMU18" s="81"/>
      <c r="BMV18" s="81"/>
      <c r="BMW18" s="81"/>
      <c r="BMX18" s="81"/>
      <c r="BMY18" s="81"/>
      <c r="BMZ18" s="81"/>
      <c r="BNA18" s="81"/>
      <c r="BNB18" s="81"/>
      <c r="BNC18" s="81"/>
      <c r="BND18" s="81"/>
      <c r="BNE18" s="81"/>
      <c r="BNF18" s="81"/>
      <c r="BNG18" s="81"/>
      <c r="BNH18" s="81"/>
      <c r="BNI18" s="81"/>
      <c r="BNJ18" s="81"/>
      <c r="BNK18" s="81"/>
      <c r="BNL18" s="81"/>
      <c r="BNM18" s="81"/>
      <c r="BNN18" s="81"/>
      <c r="BNO18" s="81"/>
      <c r="BNP18" s="81"/>
      <c r="BNQ18" s="81"/>
      <c r="BNR18" s="81"/>
      <c r="BNS18" s="81"/>
      <c r="BNT18" s="81"/>
      <c r="BNU18" s="81"/>
      <c r="BNV18" s="81"/>
      <c r="BNW18" s="81"/>
      <c r="BNX18" s="81"/>
      <c r="BNY18" s="81"/>
      <c r="BNZ18" s="81"/>
      <c r="BOA18" s="81"/>
      <c r="BOB18" s="81"/>
      <c r="BOC18" s="81"/>
      <c r="BOD18" s="81"/>
      <c r="BOE18" s="81"/>
      <c r="BOF18" s="81"/>
      <c r="BOG18" s="81"/>
      <c r="BOH18" s="81"/>
      <c r="BOI18" s="81"/>
      <c r="BOJ18" s="81"/>
      <c r="BOK18" s="81"/>
      <c r="BOL18" s="81"/>
      <c r="WBZ18" s="81"/>
      <c r="WCA18" s="81"/>
      <c r="WCB18" s="81"/>
      <c r="WCC18" s="81"/>
      <c r="WCD18" s="81"/>
      <c r="WCE18" s="81"/>
      <c r="WCF18" s="81"/>
      <c r="WCG18" s="81"/>
      <c r="WCH18" s="81"/>
      <c r="WCI18" s="81"/>
      <c r="WCJ18" s="81"/>
      <c r="WCK18" s="81"/>
      <c r="WCL18" s="81"/>
      <c r="WCM18" s="81"/>
      <c r="WCN18" s="81"/>
      <c r="WCO18" s="81"/>
      <c r="WCP18" s="81"/>
      <c r="WCQ18" s="81"/>
      <c r="WCR18" s="81"/>
      <c r="WCS18" s="81"/>
      <c r="WCT18" s="81"/>
      <c r="WCU18" s="81"/>
      <c r="WCV18" s="81"/>
      <c r="WCW18" s="81"/>
      <c r="WCX18" s="81"/>
      <c r="WCY18" s="81"/>
      <c r="WCZ18" s="81"/>
      <c r="WDA18" s="81"/>
      <c r="WDB18" s="81"/>
      <c r="WDC18" s="81"/>
      <c r="WDD18" s="81"/>
      <c r="WDE18" s="81"/>
      <c r="WDF18" s="81"/>
      <c r="WDG18" s="81"/>
      <c r="WDH18" s="81"/>
      <c r="WDI18" s="81"/>
      <c r="WDJ18" s="81"/>
      <c r="WDK18" s="81"/>
      <c r="WDL18" s="81"/>
      <c r="WDM18" s="81"/>
      <c r="WDN18" s="81"/>
      <c r="WDO18" s="81"/>
      <c r="WDP18" s="81"/>
      <c r="WDQ18" s="81"/>
      <c r="WDR18" s="81"/>
      <c r="WDS18" s="81"/>
      <c r="WDT18" s="81"/>
      <c r="WDU18" s="81"/>
      <c r="WDV18" s="81"/>
      <c r="WDW18" s="81"/>
      <c r="WDX18" s="81"/>
      <c r="WDY18" s="81"/>
      <c r="WDZ18" s="81"/>
      <c r="WEA18" s="81"/>
      <c r="WEB18" s="81"/>
      <c r="WEC18" s="81"/>
      <c r="WED18" s="81"/>
      <c r="WEE18" s="81"/>
      <c r="WEF18" s="81"/>
      <c r="WEG18" s="81"/>
      <c r="WEH18" s="81"/>
      <c r="WEI18" s="81"/>
      <c r="WEJ18" s="81"/>
      <c r="WEK18" s="81"/>
      <c r="WEL18" s="81"/>
      <c r="WEM18" s="81"/>
      <c r="WEN18" s="81"/>
      <c r="WEO18" s="81"/>
      <c r="WEP18" s="81"/>
      <c r="WEQ18" s="81"/>
      <c r="WER18" s="81"/>
      <c r="WES18" s="81"/>
      <c r="WET18" s="81"/>
      <c r="WEU18" s="81"/>
      <c r="WEV18" s="81"/>
      <c r="WEW18" s="81"/>
      <c r="WEX18" s="81"/>
      <c r="WEY18" s="81"/>
      <c r="WEZ18" s="81"/>
      <c r="WFA18" s="81"/>
      <c r="WFB18" s="81"/>
      <c r="WFC18" s="81"/>
      <c r="WFD18" s="81"/>
      <c r="WFE18" s="81"/>
      <c r="WFF18" s="81"/>
      <c r="WFG18" s="81"/>
      <c r="WFH18" s="81"/>
      <c r="WFI18" s="81"/>
      <c r="WFJ18" s="81"/>
      <c r="WFK18" s="81"/>
      <c r="WFL18" s="81"/>
      <c r="WFM18" s="81"/>
      <c r="WFN18" s="81"/>
      <c r="WFO18" s="81"/>
      <c r="WFP18" s="81"/>
      <c r="WFQ18" s="81"/>
      <c r="WFR18" s="81"/>
      <c r="WFS18" s="81"/>
      <c r="WFT18" s="81"/>
      <c r="WFU18" s="81"/>
      <c r="WFV18" s="81"/>
      <c r="WFW18" s="81"/>
      <c r="WFX18" s="81"/>
      <c r="WFY18" s="81"/>
      <c r="WFZ18" s="81"/>
      <c r="WGA18" s="81"/>
      <c r="WGB18" s="81"/>
      <c r="WGC18" s="81"/>
      <c r="WGD18" s="81"/>
      <c r="WGE18" s="81"/>
      <c r="WGF18" s="81"/>
      <c r="WGG18" s="81"/>
      <c r="WGH18" s="81"/>
      <c r="WGI18" s="81"/>
      <c r="WGJ18" s="81"/>
      <c r="WGK18" s="81"/>
      <c r="WGL18" s="81"/>
      <c r="WGM18" s="81"/>
      <c r="WGN18" s="81"/>
      <c r="WGO18" s="81"/>
      <c r="WGP18" s="81"/>
      <c r="WGQ18" s="81"/>
      <c r="WGR18" s="81"/>
      <c r="WGS18" s="81"/>
      <c r="WGT18" s="81"/>
      <c r="WGU18" s="81"/>
      <c r="WGV18" s="81"/>
      <c r="WGW18" s="81"/>
      <c r="WGX18" s="81"/>
      <c r="WGY18" s="81"/>
      <c r="WGZ18" s="81"/>
      <c r="WHA18" s="81"/>
      <c r="WHB18" s="81"/>
      <c r="WHC18" s="81"/>
      <c r="WHD18" s="81"/>
      <c r="WHE18" s="81"/>
      <c r="WHF18" s="81"/>
      <c r="WHG18" s="81"/>
      <c r="WHH18" s="81"/>
      <c r="WHI18" s="81"/>
      <c r="WHJ18" s="81"/>
      <c r="WHK18" s="81"/>
      <c r="WHL18" s="81"/>
      <c r="WHM18" s="81"/>
      <c r="WHN18" s="81"/>
      <c r="WHO18" s="81"/>
      <c r="WHP18" s="81"/>
      <c r="WHQ18" s="81"/>
      <c r="WHR18" s="81"/>
      <c r="WHS18" s="81"/>
      <c r="WHT18" s="81"/>
      <c r="WHU18" s="81"/>
      <c r="WHV18" s="81"/>
      <c r="WHW18" s="81"/>
      <c r="WHX18" s="81"/>
      <c r="WHY18" s="81"/>
      <c r="WHZ18" s="81"/>
      <c r="WIA18" s="81"/>
      <c r="WIB18" s="81"/>
      <c r="WIC18" s="81"/>
      <c r="WID18" s="81"/>
      <c r="WIE18" s="81"/>
      <c r="WIF18" s="81"/>
      <c r="WIG18" s="81"/>
      <c r="WIH18" s="81"/>
      <c r="WII18" s="81"/>
      <c r="WIJ18" s="81"/>
      <c r="WIK18" s="81"/>
      <c r="WIL18" s="81"/>
      <c r="WIM18" s="81"/>
      <c r="WIN18" s="81"/>
      <c r="WIO18" s="81"/>
      <c r="WIP18" s="81"/>
      <c r="WIQ18" s="81"/>
      <c r="WIR18" s="81"/>
      <c r="WIS18" s="81"/>
      <c r="WIT18" s="81"/>
      <c r="WIU18" s="81"/>
      <c r="WIV18" s="81"/>
      <c r="WIW18" s="81"/>
      <c r="WIX18" s="81"/>
      <c r="WIY18" s="81"/>
      <c r="WIZ18" s="81"/>
      <c r="WJA18" s="81"/>
      <c r="WJB18" s="81"/>
      <c r="WJC18" s="81"/>
      <c r="WJD18" s="81"/>
      <c r="WJE18" s="81"/>
      <c r="WJF18" s="81"/>
      <c r="WJG18" s="81"/>
      <c r="WJH18" s="81"/>
      <c r="WJI18" s="81"/>
      <c r="WJJ18" s="81"/>
      <c r="WJK18" s="81"/>
      <c r="WJL18" s="81"/>
      <c r="WJM18" s="81"/>
      <c r="WJN18" s="81"/>
      <c r="WJO18" s="81"/>
      <c r="WJP18" s="81"/>
      <c r="WJQ18" s="81"/>
      <c r="WJR18" s="81"/>
      <c r="WJS18" s="81"/>
      <c r="WJT18" s="81"/>
      <c r="WJU18" s="81"/>
      <c r="WJV18" s="81"/>
      <c r="WJW18" s="81"/>
      <c r="WJX18" s="81"/>
      <c r="WJY18" s="81"/>
      <c r="WJZ18" s="81"/>
      <c r="WKA18" s="81"/>
      <c r="WKB18" s="81"/>
      <c r="WKC18" s="81"/>
      <c r="WKD18" s="81"/>
      <c r="WKE18" s="81"/>
      <c r="WKF18" s="81"/>
      <c r="WKG18" s="81"/>
      <c r="WKH18" s="81"/>
      <c r="WKI18" s="81"/>
      <c r="WKJ18" s="81"/>
      <c r="WKK18" s="81"/>
      <c r="WKL18" s="81"/>
      <c r="WKM18" s="81"/>
      <c r="WKN18" s="81"/>
      <c r="WKO18" s="81"/>
      <c r="WKP18" s="81"/>
      <c r="WKQ18" s="81"/>
      <c r="WKR18" s="81"/>
      <c r="WKS18" s="81"/>
      <c r="WKT18" s="81"/>
      <c r="WKU18" s="81"/>
      <c r="WKV18" s="81"/>
      <c r="WKW18" s="81"/>
      <c r="WKX18" s="81"/>
      <c r="WKY18" s="81"/>
      <c r="WKZ18" s="81"/>
      <c r="WLA18" s="81"/>
      <c r="WLB18" s="81"/>
      <c r="WLC18" s="81"/>
      <c r="WLD18" s="81"/>
      <c r="WLE18" s="81"/>
      <c r="WLF18" s="81"/>
      <c r="WLG18" s="81"/>
      <c r="WLH18" s="81"/>
      <c r="WLI18" s="81"/>
      <c r="WLJ18" s="81"/>
      <c r="WLK18" s="81"/>
      <c r="WLL18" s="81"/>
      <c r="WLM18" s="81"/>
      <c r="WLN18" s="81"/>
      <c r="WLO18" s="81"/>
      <c r="WLP18" s="81"/>
      <c r="WLQ18" s="81"/>
      <c r="WLR18" s="81"/>
      <c r="WLS18" s="81"/>
      <c r="WLT18" s="81"/>
      <c r="WLU18" s="81"/>
      <c r="WLV18" s="81"/>
      <c r="WLW18" s="81"/>
      <c r="WLX18" s="81"/>
      <c r="WLY18" s="81"/>
      <c r="WLZ18" s="81"/>
      <c r="WMA18" s="81"/>
      <c r="WMB18" s="81"/>
      <c r="WMC18" s="81"/>
      <c r="WMD18" s="81"/>
      <c r="WME18" s="81"/>
      <c r="WMF18" s="81"/>
      <c r="WMG18" s="81"/>
      <c r="WMH18" s="81"/>
      <c r="WMI18" s="81"/>
      <c r="WMJ18" s="81"/>
      <c r="WMK18" s="81"/>
      <c r="WML18" s="81"/>
      <c r="WMM18" s="81"/>
      <c r="WMN18" s="81"/>
      <c r="WMO18" s="81"/>
      <c r="WMP18" s="81"/>
      <c r="WMQ18" s="81"/>
      <c r="WMR18" s="81"/>
      <c r="WMS18" s="81"/>
      <c r="WMT18" s="81"/>
      <c r="WMU18" s="81"/>
      <c r="WMV18" s="81"/>
      <c r="WMW18" s="81"/>
      <c r="WMX18" s="81"/>
      <c r="WMY18" s="81"/>
      <c r="WMZ18" s="81"/>
      <c r="WNA18" s="81"/>
      <c r="WNB18" s="81"/>
      <c r="WNC18" s="81"/>
      <c r="WND18" s="81"/>
      <c r="WNE18" s="81"/>
      <c r="WNF18" s="81"/>
      <c r="WNG18" s="81"/>
      <c r="WNH18" s="81"/>
      <c r="WNI18" s="81"/>
      <c r="WNJ18" s="81"/>
      <c r="WNK18" s="81"/>
      <c r="WNL18" s="81"/>
      <c r="WNM18" s="81"/>
      <c r="WNN18" s="81"/>
      <c r="WNO18" s="81"/>
      <c r="WNP18" s="81"/>
      <c r="WNQ18" s="81"/>
      <c r="WNR18" s="81"/>
      <c r="WNS18" s="81"/>
      <c r="WNT18" s="81"/>
      <c r="WNU18" s="81"/>
      <c r="WNV18" s="81"/>
      <c r="WNW18" s="81"/>
      <c r="WNX18" s="81"/>
      <c r="WNY18" s="81"/>
      <c r="WNZ18" s="81"/>
      <c r="WOA18" s="81"/>
      <c r="WOB18" s="81"/>
      <c r="WOC18" s="81"/>
      <c r="WOD18" s="81"/>
      <c r="WOE18" s="81"/>
      <c r="WOF18" s="81"/>
      <c r="WOG18" s="81"/>
      <c r="WOH18" s="81"/>
      <c r="WOI18" s="81"/>
      <c r="WOJ18" s="81"/>
      <c r="WOK18" s="81"/>
      <c r="WOL18" s="81"/>
      <c r="WOM18" s="81"/>
      <c r="WON18" s="81"/>
      <c r="WOO18" s="81"/>
      <c r="WOP18" s="81"/>
      <c r="WOQ18" s="81"/>
      <c r="WOR18" s="81"/>
      <c r="WOS18" s="81"/>
      <c r="WOT18" s="81"/>
      <c r="WOU18" s="81"/>
      <c r="WOV18" s="81"/>
      <c r="WOW18" s="81"/>
      <c r="WOX18" s="81"/>
      <c r="WOY18" s="81"/>
      <c r="WOZ18" s="81"/>
      <c r="WPA18" s="81"/>
      <c r="WPB18" s="81"/>
      <c r="WPC18" s="81"/>
      <c r="WPD18" s="81"/>
      <c r="WPE18" s="81"/>
      <c r="WPF18" s="81"/>
      <c r="WPG18" s="81"/>
      <c r="WPH18" s="81"/>
      <c r="WPI18" s="81"/>
      <c r="WPJ18" s="81"/>
      <c r="WPK18" s="81"/>
      <c r="WPL18" s="81"/>
      <c r="WPM18" s="81"/>
      <c r="WPN18" s="81"/>
      <c r="WPO18" s="81"/>
      <c r="WPP18" s="81"/>
      <c r="WPQ18" s="81"/>
      <c r="WPR18" s="81"/>
      <c r="WPS18" s="81"/>
      <c r="WPT18" s="81"/>
      <c r="WPU18" s="81"/>
      <c r="WPV18" s="81"/>
      <c r="WPW18" s="81"/>
      <c r="WPX18" s="81"/>
      <c r="WPY18" s="81"/>
      <c r="WPZ18" s="81"/>
      <c r="WQA18" s="81"/>
      <c r="WQB18" s="81"/>
      <c r="WQC18" s="81"/>
      <c r="WQD18" s="81"/>
      <c r="WQE18" s="81"/>
      <c r="WQF18" s="81"/>
      <c r="WQG18" s="81"/>
      <c r="WQH18" s="81"/>
      <c r="WQI18" s="81"/>
      <c r="WQJ18" s="81"/>
      <c r="WQK18" s="81"/>
      <c r="WQL18" s="81"/>
      <c r="WQM18" s="81"/>
      <c r="WQN18" s="81"/>
      <c r="WQO18" s="81"/>
      <c r="WQP18" s="81"/>
      <c r="WQQ18" s="81"/>
      <c r="WQR18" s="81"/>
      <c r="WQS18" s="81"/>
      <c r="WQT18" s="81"/>
      <c r="WQU18" s="81"/>
      <c r="WQV18" s="81"/>
      <c r="WQW18" s="81"/>
      <c r="WQX18" s="81"/>
      <c r="WQY18" s="81"/>
      <c r="WQZ18" s="81"/>
      <c r="WRA18" s="81"/>
      <c r="WRB18" s="81"/>
      <c r="WRC18" s="81"/>
      <c r="WRD18" s="81"/>
      <c r="WRE18" s="81"/>
      <c r="WRF18" s="81"/>
      <c r="WRG18" s="81"/>
      <c r="WRH18" s="81"/>
      <c r="WRI18" s="81"/>
      <c r="WRJ18" s="81"/>
      <c r="WRK18" s="81"/>
      <c r="WRL18" s="81"/>
      <c r="WRM18" s="81"/>
      <c r="WRN18" s="81"/>
      <c r="WRO18" s="81"/>
      <c r="WRP18" s="81"/>
      <c r="WRQ18" s="81"/>
      <c r="WRR18" s="81"/>
      <c r="WRS18" s="81"/>
      <c r="WRT18" s="81"/>
      <c r="WRU18" s="81"/>
      <c r="WRV18" s="81"/>
      <c r="WRW18" s="81"/>
      <c r="WRX18" s="81"/>
      <c r="WRY18" s="81"/>
      <c r="WRZ18" s="81"/>
      <c r="WSA18" s="81"/>
      <c r="WSB18" s="81"/>
      <c r="WSC18" s="81"/>
      <c r="WSD18" s="81"/>
      <c r="WSE18" s="81"/>
      <c r="WSF18" s="81"/>
      <c r="WSG18" s="81"/>
      <c r="WSH18" s="81"/>
      <c r="WSI18" s="81"/>
      <c r="WSJ18" s="81"/>
      <c r="WSK18" s="81"/>
      <c r="WSL18" s="81"/>
      <c r="WSM18" s="81"/>
      <c r="WSN18" s="81"/>
      <c r="WSO18" s="81"/>
      <c r="WSP18" s="81"/>
      <c r="WSQ18" s="81"/>
      <c r="WSR18" s="81"/>
      <c r="WSS18" s="81"/>
      <c r="WST18" s="81"/>
      <c r="WSU18" s="81"/>
      <c r="WSV18" s="81"/>
      <c r="WSW18" s="81"/>
      <c r="WSX18" s="81"/>
      <c r="WSY18" s="81"/>
      <c r="WSZ18" s="81"/>
      <c r="WTA18" s="81"/>
      <c r="WTB18" s="81"/>
      <c r="WTC18" s="81"/>
      <c r="WTD18" s="81"/>
      <c r="WTE18" s="81"/>
      <c r="WTF18" s="81"/>
      <c r="WTG18" s="81"/>
      <c r="WTH18" s="81"/>
      <c r="WTI18" s="81"/>
      <c r="WTJ18" s="81"/>
      <c r="WTK18" s="81"/>
      <c r="WTL18" s="81"/>
      <c r="WTM18" s="81"/>
      <c r="WTN18" s="81"/>
      <c r="WTO18" s="81"/>
      <c r="WTP18" s="81"/>
      <c r="WTQ18" s="81"/>
      <c r="WTR18" s="81"/>
      <c r="WTS18" s="81"/>
      <c r="WTT18" s="81"/>
      <c r="WTU18" s="81"/>
      <c r="WTV18" s="81"/>
      <c r="WTW18" s="81"/>
      <c r="WTX18" s="81"/>
      <c r="WTY18" s="81"/>
      <c r="WTZ18" s="81"/>
      <c r="WUA18" s="81"/>
      <c r="WUB18" s="81"/>
      <c r="WUC18" s="81"/>
      <c r="WUD18" s="81"/>
      <c r="WUE18" s="81"/>
      <c r="WUF18" s="81"/>
      <c r="WUG18" s="81"/>
      <c r="WUH18" s="81"/>
      <c r="WUI18" s="81"/>
      <c r="WUJ18" s="81"/>
      <c r="WUK18" s="81"/>
      <c r="WUL18" s="81"/>
      <c r="WUM18" s="81"/>
      <c r="WUN18" s="81"/>
      <c r="WUO18" s="81"/>
      <c r="WUP18" s="81"/>
      <c r="WUQ18" s="81"/>
      <c r="WUR18" s="81"/>
      <c r="WUS18" s="81"/>
      <c r="WUT18" s="81"/>
      <c r="WUU18" s="81"/>
      <c r="WUV18" s="81"/>
      <c r="WUW18" s="81"/>
      <c r="WUX18" s="81"/>
      <c r="WUY18" s="81"/>
      <c r="WUZ18" s="81"/>
      <c r="WVA18" s="81"/>
      <c r="WVB18" s="81"/>
      <c r="WVC18" s="81"/>
      <c r="WVD18" s="81"/>
      <c r="WVE18" s="81"/>
      <c r="WVF18" s="81"/>
      <c r="WVG18" s="81"/>
      <c r="WVH18" s="81"/>
      <c r="WVI18" s="81"/>
      <c r="WVJ18" s="81"/>
      <c r="WVK18" s="81"/>
      <c r="WVL18" s="81"/>
      <c r="WVM18" s="81"/>
      <c r="WVN18" s="81"/>
      <c r="WVO18" s="81"/>
      <c r="WVP18" s="81"/>
      <c r="WVQ18" s="81"/>
      <c r="WVR18" s="81"/>
      <c r="WVS18" s="81"/>
      <c r="WVT18" s="81"/>
      <c r="WVU18" s="81"/>
      <c r="WVV18" s="81"/>
      <c r="WVW18" s="81"/>
      <c r="WVX18" s="81"/>
      <c r="WVY18" s="81"/>
      <c r="WVZ18" s="81"/>
      <c r="WWA18" s="81"/>
      <c r="WWB18" s="81"/>
      <c r="WWC18" s="81"/>
      <c r="WWD18" s="81"/>
      <c r="WWE18" s="81"/>
      <c r="WWF18" s="81"/>
      <c r="WWG18" s="81"/>
      <c r="WWH18" s="81"/>
      <c r="WWI18" s="81"/>
      <c r="WWJ18" s="81"/>
      <c r="WWK18" s="81"/>
      <c r="WWL18" s="81"/>
      <c r="WWM18" s="81"/>
      <c r="WWN18" s="81"/>
      <c r="WWO18" s="81"/>
      <c r="WWP18" s="81"/>
      <c r="WWQ18" s="81"/>
      <c r="WWR18" s="81"/>
      <c r="WWS18" s="81"/>
      <c r="WWT18" s="81"/>
      <c r="WWU18" s="81"/>
      <c r="WWV18" s="81"/>
      <c r="WWW18" s="81"/>
      <c r="WWX18" s="81"/>
      <c r="WWY18" s="81"/>
      <c r="WWZ18" s="81"/>
      <c r="WXA18" s="81"/>
      <c r="WXB18" s="81"/>
      <c r="WXC18" s="81"/>
      <c r="WXD18" s="81"/>
      <c r="WXE18" s="81"/>
      <c r="WXF18" s="81"/>
      <c r="WXG18" s="81"/>
      <c r="WXH18" s="81"/>
      <c r="WXI18" s="81"/>
      <c r="WXJ18" s="81"/>
      <c r="WXK18" s="81"/>
      <c r="WXL18" s="81"/>
      <c r="WXM18" s="81"/>
      <c r="WXN18" s="81"/>
      <c r="WXO18" s="81"/>
      <c r="WXP18" s="81"/>
      <c r="WXQ18" s="81"/>
      <c r="WXR18" s="81"/>
      <c r="WXS18" s="81"/>
      <c r="WXT18" s="81"/>
      <c r="WXU18" s="81"/>
      <c r="WXV18" s="81"/>
      <c r="WXW18" s="81"/>
      <c r="WXX18" s="81"/>
      <c r="WXY18" s="81"/>
      <c r="WXZ18" s="81"/>
      <c r="WYA18" s="81"/>
      <c r="WYB18" s="81"/>
      <c r="WYC18" s="81"/>
      <c r="WYD18" s="81"/>
      <c r="WYE18" s="81"/>
      <c r="WYF18" s="81"/>
      <c r="WYG18" s="81"/>
      <c r="WYH18" s="81"/>
      <c r="WYI18" s="81"/>
      <c r="WYJ18" s="81"/>
      <c r="WYK18" s="81"/>
      <c r="WYL18" s="81"/>
      <c r="WYM18" s="81"/>
      <c r="WYN18" s="81"/>
      <c r="WYO18" s="81"/>
      <c r="WYP18" s="81"/>
      <c r="WYQ18" s="81"/>
      <c r="WYR18" s="81"/>
      <c r="WYS18" s="81"/>
      <c r="WYT18" s="81"/>
      <c r="WYU18" s="81"/>
      <c r="WYV18" s="81"/>
      <c r="WYW18" s="81"/>
      <c r="WYX18" s="81"/>
      <c r="WYY18" s="81"/>
      <c r="WYZ18" s="81"/>
      <c r="WZA18" s="81"/>
      <c r="WZB18" s="81"/>
      <c r="WZC18" s="81"/>
      <c r="WZD18" s="81"/>
      <c r="WZE18" s="81"/>
      <c r="WZF18" s="81"/>
      <c r="WZG18" s="81"/>
      <c r="WZH18" s="81"/>
      <c r="WZI18" s="81"/>
      <c r="WZJ18" s="81"/>
      <c r="WZK18" s="81"/>
      <c r="WZL18" s="81"/>
      <c r="WZM18" s="81"/>
      <c r="WZN18" s="81"/>
      <c r="WZO18" s="81"/>
      <c r="WZP18" s="81"/>
      <c r="WZQ18" s="81"/>
      <c r="WZR18" s="81"/>
      <c r="WZS18" s="81"/>
      <c r="WZT18" s="81"/>
      <c r="WZU18" s="81"/>
      <c r="WZV18" s="81"/>
      <c r="WZW18" s="81"/>
      <c r="WZX18" s="81"/>
      <c r="WZY18" s="81"/>
      <c r="WZZ18" s="81"/>
      <c r="XAA18" s="81"/>
      <c r="XAB18" s="81"/>
      <c r="XAC18" s="81"/>
      <c r="XAD18" s="81"/>
      <c r="XAE18" s="81"/>
      <c r="XAF18" s="81"/>
      <c r="XAG18" s="81"/>
      <c r="XAH18" s="81"/>
      <c r="XAI18" s="81"/>
      <c r="XAJ18" s="81"/>
      <c r="XAK18" s="81"/>
      <c r="XAL18" s="81"/>
      <c r="XAM18" s="81"/>
      <c r="XAN18" s="81"/>
      <c r="XAO18" s="81"/>
      <c r="XAP18" s="81"/>
      <c r="XAQ18" s="81"/>
      <c r="XAR18" s="81"/>
      <c r="XAS18" s="81"/>
      <c r="XAT18" s="81"/>
      <c r="XAU18" s="81"/>
      <c r="XAV18" s="81"/>
      <c r="XAW18" s="81"/>
      <c r="XAX18" s="81"/>
      <c r="XAY18" s="81"/>
      <c r="XAZ18" s="81"/>
      <c r="XBA18" s="81"/>
      <c r="XBB18" s="81"/>
      <c r="XBC18" s="81"/>
      <c r="XBD18" s="81"/>
      <c r="XBE18" s="81"/>
      <c r="XBF18" s="81"/>
      <c r="XBG18" s="81"/>
      <c r="XBH18" s="81"/>
      <c r="XBI18" s="81"/>
      <c r="XBJ18" s="81"/>
      <c r="XBK18" s="81"/>
      <c r="XBL18" s="81"/>
      <c r="XBM18" s="81"/>
      <c r="XBN18" s="81"/>
      <c r="XBO18" s="81"/>
      <c r="XBP18" s="81"/>
      <c r="XBQ18" s="81"/>
      <c r="XBR18" s="81"/>
      <c r="XBS18" s="81"/>
      <c r="XBT18" s="81"/>
      <c r="XBU18" s="81"/>
      <c r="XBV18" s="81"/>
      <c r="XBW18" s="81"/>
      <c r="XBX18" s="81"/>
      <c r="XBY18" s="81"/>
      <c r="XBZ18" s="81"/>
      <c r="XCA18" s="81"/>
      <c r="XCB18" s="81"/>
      <c r="XCC18" s="81"/>
      <c r="XCD18" s="81"/>
      <c r="XCE18" s="81"/>
      <c r="XCF18" s="81"/>
      <c r="XCG18" s="81"/>
      <c r="XCH18" s="81"/>
      <c r="XCI18" s="81"/>
      <c r="XCJ18" s="81"/>
      <c r="XCK18" s="81"/>
      <c r="XCL18" s="81"/>
      <c r="XCM18" s="81"/>
      <c r="XCN18" s="81"/>
      <c r="XCO18" s="81"/>
      <c r="XCP18" s="81"/>
      <c r="XCQ18" s="81"/>
      <c r="XCR18" s="81"/>
      <c r="XCS18" s="81"/>
      <c r="XCT18" s="81"/>
      <c r="XCU18" s="81"/>
      <c r="XCV18" s="81"/>
      <c r="XCW18" s="81"/>
      <c r="XCX18" s="81"/>
      <c r="XCY18" s="81"/>
      <c r="XCZ18" s="81"/>
      <c r="XDA18" s="81"/>
      <c r="XDB18" s="81"/>
      <c r="XDC18" s="81"/>
      <c r="XDD18" s="81"/>
      <c r="XDE18" s="81"/>
      <c r="XDF18" s="81"/>
      <c r="XDG18" s="81"/>
      <c r="XDH18" s="81"/>
      <c r="XDI18" s="81"/>
      <c r="XDJ18" s="81"/>
      <c r="XDK18" s="81"/>
      <c r="XDL18" s="81"/>
      <c r="XDM18" s="81"/>
      <c r="XDN18" s="81"/>
      <c r="XDO18" s="81"/>
      <c r="XDP18" s="81"/>
      <c r="XDQ18" s="81"/>
      <c r="XDR18" s="81"/>
      <c r="XDS18" s="81"/>
      <c r="XDT18" s="81"/>
      <c r="XDU18" s="81"/>
      <c r="XDV18" s="81"/>
      <c r="XDW18" s="81"/>
      <c r="XDX18" s="81"/>
      <c r="XDY18" s="81"/>
      <c r="XDZ18" s="81"/>
      <c r="XEA18" s="81"/>
      <c r="XEB18" s="81"/>
      <c r="XEC18" s="81"/>
      <c r="XED18" s="81"/>
      <c r="XEE18" s="81"/>
      <c r="XEF18" s="81"/>
      <c r="XEG18" s="81"/>
      <c r="XEH18" s="81"/>
      <c r="XEI18" s="81"/>
      <c r="XEJ18" s="81"/>
      <c r="XEK18" s="81"/>
      <c r="XEL18" s="81"/>
      <c r="XEM18" s="81"/>
      <c r="XEN18" s="81"/>
      <c r="XEO18" s="81"/>
      <c r="XEP18" s="81"/>
      <c r="XEQ18" s="81"/>
      <c r="XER18" s="81"/>
      <c r="XES18" s="81"/>
      <c r="XET18" s="81"/>
      <c r="XEU18" s="81"/>
      <c r="XEV18" s="81"/>
      <c r="XEW18" s="81"/>
      <c r="XEX18" s="81"/>
      <c r="XEY18" s="81"/>
      <c r="XEZ18" s="81"/>
      <c r="XFA18" s="81"/>
      <c r="XFB18" s="81"/>
      <c r="XFC18" s="81"/>
      <c r="XFD18" s="81"/>
    </row>
    <row r="19" spans="1:2818 15233:16384" s="170" customFormat="1" ht="42.75" x14ac:dyDescent="0.25">
      <c r="A19" s="158" t="s">
        <v>273</v>
      </c>
      <c r="B19" s="159" t="s">
        <v>247</v>
      </c>
      <c r="C19" s="160" t="s">
        <v>18</v>
      </c>
      <c r="D19" s="161"/>
      <c r="E19" s="162"/>
      <c r="F19" s="163"/>
      <c r="G19" s="164"/>
      <c r="H19" s="165"/>
      <c r="I19" s="166"/>
      <c r="J19" s="167"/>
      <c r="K19" s="167"/>
      <c r="L19" s="167"/>
      <c r="M19" s="167"/>
      <c r="N19" s="167"/>
      <c r="O19" s="167"/>
      <c r="P19" s="167"/>
      <c r="Q19" s="167"/>
      <c r="R19" s="167"/>
      <c r="S19" s="167"/>
      <c r="T19" s="167"/>
      <c r="U19" s="167"/>
      <c r="V19" s="167"/>
      <c r="W19" s="167"/>
      <c r="X19" s="167"/>
      <c r="Y19" s="167"/>
      <c r="Z19" s="167"/>
      <c r="AA19" s="167"/>
      <c r="AB19" s="167"/>
      <c r="AC19" s="167"/>
      <c r="AD19" s="99"/>
      <c r="AE19" s="169"/>
      <c r="AF19" s="169"/>
      <c r="AG19" s="169"/>
      <c r="AH19" s="169"/>
      <c r="AI19" s="169"/>
      <c r="AJ19" s="169"/>
      <c r="AK19" s="169"/>
      <c r="AL19" s="169"/>
      <c r="AM19" s="169"/>
      <c r="AN19" s="169"/>
      <c r="AO19" s="169"/>
      <c r="AP19" s="169"/>
      <c r="AQ19" s="169"/>
      <c r="AR19" s="81"/>
      <c r="AS19" s="81"/>
      <c r="AT19" s="81"/>
      <c r="AU19" s="81"/>
      <c r="AV19" s="81"/>
      <c r="AW19" s="81"/>
      <c r="AX19" s="81"/>
      <c r="AY19" s="81"/>
      <c r="AZ19" s="81"/>
      <c r="BA19" s="81"/>
      <c r="BB19" s="81"/>
      <c r="BC19" s="81"/>
      <c r="BD19" s="81"/>
      <c r="BE19" s="81"/>
      <c r="BF19" s="81"/>
      <c r="BG19" s="81"/>
      <c r="BH19" s="81"/>
      <c r="BI19" s="81"/>
      <c r="BJ19" s="81"/>
      <c r="BK19" s="81"/>
      <c r="BL19" s="81"/>
      <c r="BM19" s="81"/>
      <c r="BN19" s="81"/>
      <c r="BO19" s="81"/>
      <c r="BP19" s="81"/>
      <c r="BQ19" s="81"/>
      <c r="BR19" s="81"/>
      <c r="BS19" s="81"/>
      <c r="BT19" s="81"/>
      <c r="BU19" s="81"/>
      <c r="BV19" s="81"/>
      <c r="BW19" s="81"/>
      <c r="BX19" s="81"/>
      <c r="BY19" s="81"/>
      <c r="BZ19" s="81"/>
      <c r="CA19" s="81"/>
      <c r="CB19" s="81"/>
      <c r="CC19" s="81"/>
      <c r="CD19" s="81"/>
      <c r="CE19" s="81"/>
      <c r="CF19" s="81"/>
      <c r="CG19" s="81"/>
      <c r="CH19" s="81"/>
      <c r="CI19" s="81"/>
      <c r="CJ19" s="81"/>
      <c r="CK19" s="81"/>
      <c r="CL19" s="81"/>
      <c r="CM19" s="81"/>
      <c r="CN19" s="81"/>
      <c r="CO19" s="81"/>
      <c r="CP19" s="81"/>
      <c r="CQ19" s="81"/>
      <c r="CR19" s="81"/>
      <c r="CS19" s="81"/>
      <c r="CT19" s="81"/>
      <c r="CU19" s="81"/>
      <c r="CV19" s="81"/>
      <c r="CW19" s="81"/>
      <c r="CX19" s="81"/>
      <c r="CY19" s="81"/>
      <c r="CZ19" s="81"/>
      <c r="DA19" s="81"/>
      <c r="DB19" s="81"/>
      <c r="DC19" s="81"/>
      <c r="DD19" s="81"/>
      <c r="DE19" s="81"/>
      <c r="DF19" s="81"/>
      <c r="DG19" s="81"/>
      <c r="DH19" s="81"/>
      <c r="DI19" s="81"/>
      <c r="DJ19" s="81"/>
      <c r="DK19" s="81"/>
      <c r="DL19" s="81"/>
      <c r="DM19" s="81"/>
      <c r="DN19" s="81"/>
      <c r="DO19" s="81"/>
      <c r="DP19" s="81"/>
      <c r="DQ19" s="81"/>
      <c r="DR19" s="81"/>
      <c r="DS19" s="81"/>
      <c r="DT19" s="81"/>
      <c r="DU19" s="81"/>
      <c r="DV19" s="81"/>
      <c r="DW19" s="81"/>
      <c r="DX19" s="81"/>
      <c r="DY19" s="81"/>
      <c r="DZ19" s="81"/>
      <c r="EA19" s="81"/>
      <c r="EB19" s="81"/>
      <c r="EC19" s="81"/>
      <c r="ED19" s="81"/>
      <c r="EE19" s="81"/>
      <c r="EF19" s="81"/>
      <c r="EG19" s="81"/>
      <c r="EH19" s="81"/>
      <c r="EI19" s="81"/>
      <c r="EJ19" s="81"/>
      <c r="EK19" s="81"/>
      <c r="EL19" s="81"/>
      <c r="EM19" s="81"/>
      <c r="EN19" s="81"/>
      <c r="EO19" s="81"/>
      <c r="EP19" s="81"/>
      <c r="EQ19" s="81"/>
      <c r="ER19" s="81"/>
      <c r="ES19" s="81"/>
      <c r="ET19" s="81"/>
      <c r="EU19" s="81"/>
      <c r="EV19" s="81"/>
      <c r="EW19" s="81"/>
      <c r="EX19" s="81"/>
      <c r="EY19" s="81"/>
      <c r="EZ19" s="81"/>
      <c r="FA19" s="81"/>
      <c r="FB19" s="81"/>
      <c r="FC19" s="81"/>
      <c r="FD19" s="81"/>
      <c r="FE19" s="81"/>
      <c r="FF19" s="81"/>
      <c r="FG19" s="81"/>
      <c r="FH19" s="81"/>
      <c r="FI19" s="81"/>
      <c r="FJ19" s="81"/>
      <c r="FK19" s="81"/>
      <c r="FL19" s="81"/>
      <c r="FM19" s="81"/>
      <c r="FN19" s="81"/>
      <c r="FO19" s="81"/>
      <c r="FP19" s="81"/>
      <c r="FQ19" s="81"/>
      <c r="FR19" s="81"/>
      <c r="FS19" s="81"/>
      <c r="FT19" s="81"/>
      <c r="FU19" s="81"/>
      <c r="FV19" s="81"/>
      <c r="FW19" s="81"/>
      <c r="FX19" s="81"/>
      <c r="FY19" s="81"/>
      <c r="FZ19" s="81"/>
      <c r="GA19" s="81"/>
      <c r="GB19" s="81"/>
      <c r="GC19" s="81"/>
      <c r="GD19" s="81"/>
      <c r="GE19" s="81"/>
      <c r="GF19" s="81"/>
      <c r="GG19" s="81"/>
      <c r="GH19" s="81"/>
      <c r="GI19" s="81"/>
      <c r="GJ19" s="81"/>
      <c r="GK19" s="81"/>
      <c r="GL19" s="81"/>
      <c r="GM19" s="81"/>
      <c r="GN19" s="81"/>
      <c r="GO19" s="81"/>
      <c r="GP19" s="81"/>
      <c r="GQ19" s="81"/>
      <c r="GR19" s="81"/>
      <c r="GS19" s="81"/>
      <c r="GT19" s="81"/>
      <c r="GU19" s="81"/>
      <c r="GV19" s="81"/>
      <c r="GW19" s="81"/>
      <c r="GX19" s="81"/>
      <c r="GY19" s="81"/>
      <c r="GZ19" s="81"/>
      <c r="HA19" s="81"/>
      <c r="HB19" s="81"/>
      <c r="HC19" s="81"/>
      <c r="HD19" s="81"/>
      <c r="HE19" s="81"/>
      <c r="HF19" s="81"/>
      <c r="HG19" s="81"/>
      <c r="HH19" s="81"/>
      <c r="HI19" s="81"/>
      <c r="HJ19" s="81"/>
      <c r="HK19" s="81"/>
      <c r="HL19" s="81"/>
      <c r="HM19" s="81"/>
      <c r="HN19" s="81"/>
      <c r="HO19" s="81"/>
      <c r="HP19" s="81"/>
      <c r="HQ19" s="81"/>
      <c r="HR19" s="81"/>
      <c r="HS19" s="81"/>
      <c r="HT19" s="81"/>
      <c r="HU19" s="81"/>
      <c r="HV19" s="81"/>
      <c r="HW19" s="81"/>
      <c r="HX19" s="81"/>
      <c r="HY19" s="81"/>
      <c r="HZ19" s="81"/>
      <c r="IA19" s="81"/>
      <c r="IB19" s="81"/>
      <c r="IC19" s="81"/>
      <c r="ID19" s="81"/>
      <c r="IE19" s="81"/>
      <c r="IF19" s="81"/>
      <c r="IG19" s="81"/>
      <c r="IH19" s="81"/>
      <c r="II19" s="81"/>
      <c r="IJ19" s="81"/>
      <c r="IK19" s="81"/>
      <c r="IL19" s="81"/>
      <c r="IM19" s="81"/>
      <c r="IN19" s="81"/>
      <c r="IO19" s="81"/>
      <c r="IP19" s="81"/>
      <c r="IQ19" s="81"/>
      <c r="IR19" s="81"/>
      <c r="IS19" s="81"/>
      <c r="IT19" s="81"/>
      <c r="IU19" s="81"/>
      <c r="IV19" s="81"/>
      <c r="IW19" s="81"/>
      <c r="IX19" s="81"/>
      <c r="IY19" s="81"/>
      <c r="IZ19" s="81"/>
      <c r="JA19" s="81"/>
      <c r="JB19" s="81"/>
      <c r="JC19" s="81"/>
      <c r="JD19" s="81"/>
      <c r="JE19" s="81"/>
      <c r="JF19" s="81"/>
      <c r="JG19" s="81"/>
      <c r="JH19" s="81"/>
      <c r="JI19" s="81"/>
      <c r="JJ19" s="81"/>
      <c r="JK19" s="81"/>
      <c r="JL19" s="81"/>
      <c r="JM19" s="81"/>
      <c r="JN19" s="81"/>
      <c r="JO19" s="81"/>
      <c r="JP19" s="81"/>
      <c r="JQ19" s="81"/>
      <c r="JR19" s="81"/>
      <c r="JS19" s="81"/>
      <c r="JT19" s="81"/>
      <c r="JU19" s="81"/>
      <c r="JV19" s="81"/>
      <c r="JW19" s="81"/>
      <c r="JX19" s="81"/>
      <c r="JY19" s="81"/>
      <c r="JZ19" s="81"/>
      <c r="KA19" s="81"/>
      <c r="KB19" s="81"/>
      <c r="KC19" s="81"/>
      <c r="KD19" s="81"/>
      <c r="KE19" s="81"/>
      <c r="KF19" s="81"/>
      <c r="KG19" s="81"/>
      <c r="KH19" s="81"/>
      <c r="KI19" s="81"/>
      <c r="KJ19" s="81"/>
      <c r="KK19" s="81"/>
      <c r="KL19" s="81"/>
      <c r="KM19" s="81"/>
      <c r="KN19" s="81"/>
      <c r="KO19" s="81"/>
      <c r="KP19" s="81"/>
      <c r="KQ19" s="81"/>
      <c r="KR19" s="81"/>
      <c r="KS19" s="81"/>
      <c r="KT19" s="81"/>
      <c r="KU19" s="81"/>
      <c r="KV19" s="81"/>
      <c r="KW19" s="81"/>
      <c r="KX19" s="81"/>
      <c r="KY19" s="81"/>
      <c r="KZ19" s="81"/>
      <c r="LA19" s="81"/>
      <c r="LB19" s="81"/>
      <c r="LC19" s="81"/>
      <c r="LD19" s="81"/>
      <c r="LE19" s="81"/>
      <c r="LF19" s="81"/>
      <c r="LG19" s="81"/>
      <c r="LH19" s="81"/>
      <c r="LI19" s="81"/>
      <c r="LJ19" s="81"/>
      <c r="LK19" s="81"/>
      <c r="LL19" s="81"/>
      <c r="LM19" s="81"/>
      <c r="LN19" s="81"/>
      <c r="LO19" s="81"/>
      <c r="LP19" s="81"/>
      <c r="LQ19" s="81"/>
      <c r="LR19" s="81"/>
      <c r="LS19" s="81"/>
      <c r="LT19" s="81"/>
      <c r="LU19" s="81"/>
      <c r="LV19" s="81"/>
      <c r="LW19" s="81"/>
      <c r="LX19" s="81"/>
      <c r="LY19" s="81"/>
      <c r="LZ19" s="81"/>
      <c r="MA19" s="81"/>
      <c r="MB19" s="81"/>
      <c r="MC19" s="81"/>
      <c r="MD19" s="81"/>
      <c r="ME19" s="81"/>
      <c r="MF19" s="81"/>
      <c r="MG19" s="81"/>
      <c r="MH19" s="81"/>
      <c r="MI19" s="81"/>
      <c r="MJ19" s="81"/>
      <c r="MK19" s="81"/>
      <c r="ML19" s="81"/>
      <c r="MM19" s="81"/>
      <c r="MN19" s="81"/>
      <c r="MO19" s="81"/>
      <c r="MP19" s="81"/>
      <c r="MQ19" s="81"/>
      <c r="MR19" s="81"/>
      <c r="MS19" s="81"/>
      <c r="MT19" s="81"/>
      <c r="MU19" s="81"/>
      <c r="MV19" s="81"/>
      <c r="MW19" s="81"/>
      <c r="MX19" s="81"/>
      <c r="MY19" s="81"/>
      <c r="MZ19" s="81"/>
      <c r="NA19" s="81"/>
      <c r="NB19" s="81"/>
      <c r="NC19" s="81"/>
      <c r="ND19" s="81"/>
      <c r="NE19" s="81"/>
      <c r="NF19" s="81"/>
      <c r="NG19" s="81"/>
      <c r="NH19" s="81"/>
      <c r="NI19" s="81"/>
      <c r="NJ19" s="81"/>
      <c r="NK19" s="81"/>
      <c r="NL19" s="81"/>
      <c r="NM19" s="81"/>
      <c r="NN19" s="81"/>
      <c r="NO19" s="81"/>
      <c r="NP19" s="81"/>
      <c r="NQ19" s="81"/>
      <c r="NR19" s="81"/>
      <c r="NS19" s="81"/>
      <c r="NT19" s="81"/>
      <c r="NU19" s="81"/>
      <c r="NV19" s="81"/>
      <c r="NW19" s="81"/>
      <c r="NX19" s="81"/>
      <c r="NY19" s="81"/>
      <c r="NZ19" s="81"/>
      <c r="OA19" s="81"/>
      <c r="OB19" s="81"/>
      <c r="OC19" s="81"/>
      <c r="OD19" s="81"/>
      <c r="OE19" s="81"/>
      <c r="OF19" s="81"/>
      <c r="OG19" s="81"/>
      <c r="OH19" s="81"/>
      <c r="OI19" s="81"/>
      <c r="OJ19" s="81"/>
      <c r="OK19" s="81"/>
      <c r="OL19" s="81"/>
      <c r="OM19" s="81"/>
      <c r="ON19" s="81"/>
      <c r="OO19" s="81"/>
      <c r="OP19" s="81"/>
      <c r="OQ19" s="81"/>
      <c r="OR19" s="81"/>
      <c r="OS19" s="81"/>
      <c r="OT19" s="81"/>
      <c r="OU19" s="81"/>
      <c r="OV19" s="81"/>
      <c r="OW19" s="81"/>
      <c r="OX19" s="81"/>
      <c r="OY19" s="81"/>
      <c r="OZ19" s="81"/>
      <c r="PA19" s="81"/>
      <c r="PB19" s="81"/>
      <c r="PC19" s="81"/>
      <c r="PD19" s="81"/>
      <c r="PE19" s="81"/>
      <c r="PF19" s="81"/>
      <c r="PG19" s="81"/>
      <c r="PH19" s="81"/>
      <c r="PI19" s="81"/>
      <c r="PJ19" s="81"/>
      <c r="PK19" s="81"/>
      <c r="PL19" s="81"/>
      <c r="PM19" s="81"/>
      <c r="PN19" s="81"/>
      <c r="PO19" s="81"/>
      <c r="PP19" s="81"/>
      <c r="PQ19" s="81"/>
      <c r="PR19" s="81"/>
      <c r="PS19" s="81"/>
      <c r="PT19" s="81"/>
      <c r="PU19" s="81"/>
      <c r="PV19" s="81"/>
      <c r="PW19" s="81"/>
      <c r="PX19" s="81"/>
      <c r="PY19" s="81"/>
      <c r="PZ19" s="81"/>
      <c r="QA19" s="81"/>
      <c r="QB19" s="81"/>
      <c r="QC19" s="81"/>
      <c r="QD19" s="81"/>
      <c r="QE19" s="81"/>
      <c r="QF19" s="81"/>
      <c r="QG19" s="81"/>
      <c r="QH19" s="81"/>
      <c r="QI19" s="81"/>
      <c r="QJ19" s="81"/>
      <c r="QK19" s="81"/>
      <c r="QL19" s="81"/>
      <c r="QM19" s="81"/>
      <c r="QN19" s="81"/>
      <c r="QO19" s="81"/>
      <c r="QP19" s="81"/>
      <c r="QQ19" s="81"/>
      <c r="QR19" s="81"/>
      <c r="QS19" s="81"/>
      <c r="QT19" s="81"/>
      <c r="QU19" s="81"/>
      <c r="QV19" s="81"/>
      <c r="QW19" s="81"/>
      <c r="QX19" s="81"/>
      <c r="QY19" s="81"/>
      <c r="QZ19" s="81"/>
      <c r="RA19" s="81"/>
      <c r="RB19" s="81"/>
      <c r="RC19" s="81"/>
      <c r="RD19" s="81"/>
      <c r="RE19" s="81"/>
      <c r="RF19" s="81"/>
      <c r="RG19" s="81"/>
      <c r="RH19" s="81"/>
      <c r="RI19" s="81"/>
      <c r="RJ19" s="81"/>
      <c r="RK19" s="81"/>
      <c r="RL19" s="81"/>
      <c r="RM19" s="81"/>
      <c r="RN19" s="81"/>
      <c r="RO19" s="81"/>
      <c r="RP19" s="81"/>
      <c r="RQ19" s="81"/>
      <c r="RR19" s="81"/>
      <c r="RS19" s="81"/>
      <c r="RT19" s="81"/>
      <c r="RU19" s="81"/>
      <c r="RV19" s="81"/>
      <c r="RW19" s="81"/>
      <c r="RX19" s="81"/>
      <c r="RY19" s="81"/>
      <c r="RZ19" s="81"/>
      <c r="SA19" s="81"/>
      <c r="SB19" s="81"/>
      <c r="SC19" s="81"/>
      <c r="SD19" s="81"/>
      <c r="SE19" s="81"/>
      <c r="SF19" s="81"/>
      <c r="SG19" s="81"/>
      <c r="SH19" s="81"/>
      <c r="SI19" s="81"/>
      <c r="SJ19" s="81"/>
      <c r="SK19" s="81"/>
      <c r="SL19" s="81"/>
      <c r="SM19" s="81"/>
      <c r="SN19" s="81"/>
      <c r="SO19" s="81"/>
      <c r="SP19" s="81"/>
      <c r="SQ19" s="81"/>
      <c r="SR19" s="81"/>
      <c r="SS19" s="81"/>
      <c r="ST19" s="81"/>
      <c r="SU19" s="81"/>
      <c r="SV19" s="81"/>
      <c r="SW19" s="81"/>
      <c r="SX19" s="81"/>
      <c r="SY19" s="81"/>
      <c r="SZ19" s="81"/>
      <c r="TA19" s="81"/>
      <c r="TB19" s="81"/>
      <c r="TC19" s="81"/>
      <c r="TD19" s="81"/>
      <c r="TE19" s="81"/>
      <c r="TF19" s="81"/>
      <c r="TG19" s="81"/>
      <c r="TH19" s="81"/>
      <c r="TI19" s="81"/>
      <c r="TJ19" s="81"/>
      <c r="TK19" s="81"/>
      <c r="TL19" s="81"/>
      <c r="TM19" s="81"/>
      <c r="TN19" s="81"/>
      <c r="TO19" s="81"/>
      <c r="TP19" s="81"/>
      <c r="TQ19" s="81"/>
      <c r="TR19" s="81"/>
      <c r="TS19" s="81"/>
      <c r="TT19" s="81"/>
      <c r="TU19" s="81"/>
      <c r="TV19" s="81"/>
      <c r="TW19" s="81"/>
      <c r="TX19" s="81"/>
      <c r="TY19" s="81"/>
      <c r="TZ19" s="81"/>
      <c r="UA19" s="81"/>
      <c r="UB19" s="81"/>
      <c r="UC19" s="81"/>
      <c r="UD19" s="81"/>
      <c r="UE19" s="81"/>
      <c r="UF19" s="81"/>
      <c r="UG19" s="81"/>
      <c r="UH19" s="81"/>
      <c r="UI19" s="81"/>
      <c r="UJ19" s="81"/>
      <c r="UK19" s="81"/>
      <c r="UL19" s="81"/>
      <c r="UM19" s="81"/>
      <c r="UN19" s="81"/>
      <c r="UO19" s="81"/>
      <c r="UP19" s="81"/>
      <c r="UQ19" s="81"/>
      <c r="UR19" s="81"/>
      <c r="US19" s="81"/>
      <c r="UT19" s="81"/>
      <c r="UU19" s="81"/>
      <c r="UV19" s="81"/>
      <c r="UW19" s="81"/>
      <c r="UX19" s="81"/>
      <c r="UY19" s="81"/>
      <c r="UZ19" s="81"/>
      <c r="VA19" s="81"/>
      <c r="VB19" s="81"/>
      <c r="VC19" s="81"/>
      <c r="VD19" s="81"/>
      <c r="VE19" s="81"/>
      <c r="VF19" s="81"/>
      <c r="VG19" s="81"/>
      <c r="VH19" s="81"/>
      <c r="VI19" s="81"/>
      <c r="VJ19" s="81"/>
      <c r="VK19" s="81"/>
      <c r="VL19" s="81"/>
      <c r="VM19" s="81"/>
      <c r="VN19" s="81"/>
      <c r="VO19" s="81"/>
      <c r="VP19" s="81"/>
      <c r="VQ19" s="81"/>
      <c r="VR19" s="81"/>
      <c r="VS19" s="81"/>
      <c r="VT19" s="81"/>
      <c r="VU19" s="81"/>
      <c r="VV19" s="81"/>
      <c r="VW19" s="81"/>
      <c r="VX19" s="81"/>
      <c r="VY19" s="81"/>
      <c r="VZ19" s="81"/>
      <c r="WA19" s="81"/>
      <c r="WB19" s="81"/>
      <c r="WC19" s="81"/>
      <c r="WD19" s="81"/>
      <c r="WE19" s="81"/>
      <c r="WF19" s="81"/>
      <c r="WG19" s="81"/>
      <c r="WH19" s="81"/>
      <c r="WI19" s="81"/>
      <c r="WJ19" s="81"/>
      <c r="WK19" s="81"/>
      <c r="WL19" s="81"/>
      <c r="WM19" s="81"/>
      <c r="WN19" s="81"/>
      <c r="WO19" s="81"/>
      <c r="WP19" s="81"/>
      <c r="WQ19" s="81"/>
      <c r="WR19" s="81"/>
      <c r="WS19" s="81"/>
      <c r="WT19" s="81"/>
      <c r="WU19" s="81"/>
      <c r="WV19" s="81"/>
      <c r="WW19" s="81"/>
      <c r="WX19" s="81"/>
      <c r="WY19" s="81"/>
      <c r="WZ19" s="81"/>
      <c r="XA19" s="81"/>
      <c r="XB19" s="81"/>
      <c r="XC19" s="81"/>
      <c r="XD19" s="81"/>
      <c r="XE19" s="81"/>
      <c r="XF19" s="81"/>
      <c r="XG19" s="81"/>
      <c r="XH19" s="81"/>
      <c r="XI19" s="81"/>
      <c r="XJ19" s="81"/>
      <c r="XK19" s="81"/>
      <c r="XL19" s="81"/>
      <c r="XM19" s="81"/>
      <c r="XN19" s="81"/>
      <c r="XO19" s="81"/>
      <c r="XP19" s="81"/>
      <c r="XQ19" s="81"/>
      <c r="XR19" s="81"/>
      <c r="XS19" s="81"/>
      <c r="XT19" s="81"/>
      <c r="XU19" s="81"/>
      <c r="XV19" s="81"/>
      <c r="XW19" s="81"/>
      <c r="XX19" s="81"/>
      <c r="XY19" s="81"/>
      <c r="XZ19" s="81"/>
      <c r="YA19" s="81"/>
      <c r="YB19" s="81"/>
      <c r="YC19" s="81"/>
      <c r="YD19" s="81"/>
      <c r="YE19" s="81"/>
      <c r="YF19" s="81"/>
      <c r="YG19" s="81"/>
      <c r="YH19" s="81"/>
      <c r="YI19" s="81"/>
      <c r="YJ19" s="81"/>
      <c r="YK19" s="81"/>
      <c r="YL19" s="81"/>
      <c r="YM19" s="81"/>
      <c r="YN19" s="81"/>
      <c r="YO19" s="81"/>
      <c r="YP19" s="81"/>
      <c r="YQ19" s="81"/>
      <c r="YR19" s="81"/>
      <c r="YS19" s="81"/>
      <c r="YT19" s="81"/>
      <c r="YU19" s="81"/>
      <c r="YV19" s="81"/>
      <c r="YW19" s="81"/>
      <c r="YX19" s="81"/>
      <c r="YY19" s="81"/>
      <c r="YZ19" s="81"/>
      <c r="ZA19" s="81"/>
      <c r="ZB19" s="81"/>
      <c r="ZC19" s="81"/>
      <c r="ZD19" s="81"/>
      <c r="ZE19" s="81"/>
      <c r="ZF19" s="81"/>
      <c r="ZG19" s="81"/>
      <c r="ZH19" s="81"/>
      <c r="ZI19" s="81"/>
      <c r="ZJ19" s="81"/>
      <c r="ZK19" s="81"/>
      <c r="ZL19" s="81"/>
      <c r="ZM19" s="81"/>
      <c r="ZN19" s="81"/>
      <c r="ZO19" s="81"/>
      <c r="ZP19" s="81"/>
      <c r="ZQ19" s="81"/>
      <c r="ZR19" s="81"/>
      <c r="ZS19" s="81"/>
      <c r="ZT19" s="81"/>
      <c r="ZU19" s="81"/>
      <c r="ZV19" s="81"/>
      <c r="ZW19" s="81"/>
      <c r="ZX19" s="81"/>
      <c r="ZY19" s="81"/>
      <c r="ZZ19" s="81"/>
      <c r="AAA19" s="81"/>
      <c r="AAB19" s="81"/>
      <c r="AAC19" s="81"/>
      <c r="AAD19" s="81"/>
      <c r="AAE19" s="81"/>
      <c r="AAF19" s="81"/>
      <c r="AAG19" s="81"/>
      <c r="AAH19" s="81"/>
      <c r="AAI19" s="81"/>
      <c r="AAJ19" s="81"/>
      <c r="AAK19" s="81"/>
      <c r="AAL19" s="81"/>
      <c r="AAM19" s="81"/>
      <c r="AAN19" s="81"/>
      <c r="AAO19" s="81"/>
      <c r="AAP19" s="81"/>
      <c r="AAQ19" s="81"/>
      <c r="AAR19" s="81"/>
      <c r="AAS19" s="81"/>
      <c r="AAT19" s="81"/>
      <c r="AAU19" s="81"/>
      <c r="AAV19" s="81"/>
      <c r="AAW19" s="81"/>
      <c r="AAX19" s="81"/>
      <c r="AAY19" s="81"/>
      <c r="AAZ19" s="81"/>
      <c r="ABA19" s="81"/>
      <c r="ABB19" s="81"/>
      <c r="ABC19" s="81"/>
      <c r="ABD19" s="81"/>
      <c r="ABE19" s="81"/>
      <c r="ABF19" s="81"/>
      <c r="ABG19" s="81"/>
      <c r="ABH19" s="81"/>
      <c r="ABI19" s="81"/>
      <c r="ABJ19" s="81"/>
      <c r="ABK19" s="81"/>
      <c r="ABL19" s="81"/>
      <c r="ABM19" s="81"/>
      <c r="ABN19" s="81"/>
      <c r="ABO19" s="81"/>
      <c r="ABP19" s="81"/>
      <c r="ABQ19" s="81"/>
      <c r="ABR19" s="81"/>
      <c r="ABS19" s="81"/>
      <c r="ABT19" s="81"/>
      <c r="ABU19" s="81"/>
      <c r="ABV19" s="81"/>
      <c r="ABW19" s="81"/>
      <c r="ABX19" s="81"/>
      <c r="ABY19" s="81"/>
      <c r="ABZ19" s="81"/>
      <c r="ACA19" s="81"/>
      <c r="ACB19" s="81"/>
      <c r="ACC19" s="81"/>
      <c r="ACD19" s="81"/>
      <c r="ACE19" s="81"/>
      <c r="ACF19" s="81"/>
      <c r="ACG19" s="81"/>
      <c r="ACH19" s="81"/>
      <c r="ACI19" s="81"/>
      <c r="ACJ19" s="81"/>
      <c r="ACK19" s="81"/>
      <c r="ACL19" s="81"/>
      <c r="ACM19" s="81"/>
      <c r="ACN19" s="81"/>
      <c r="ACO19" s="81"/>
      <c r="ACP19" s="81"/>
      <c r="ACQ19" s="81"/>
      <c r="ACR19" s="81"/>
      <c r="ACS19" s="81"/>
      <c r="ACT19" s="81"/>
      <c r="ACU19" s="81"/>
      <c r="ACV19" s="81"/>
      <c r="ACW19" s="81"/>
      <c r="ACX19" s="81"/>
      <c r="ACY19" s="81"/>
      <c r="ACZ19" s="81"/>
      <c r="ADA19" s="81"/>
      <c r="ADB19" s="81"/>
      <c r="ADC19" s="81"/>
      <c r="ADD19" s="81"/>
      <c r="ADE19" s="81"/>
      <c r="ADF19" s="81"/>
      <c r="ADG19" s="81"/>
      <c r="ADH19" s="81"/>
      <c r="ADI19" s="81"/>
      <c r="ADJ19" s="81"/>
      <c r="ADK19" s="81"/>
      <c r="ADL19" s="81"/>
      <c r="ADM19" s="81"/>
      <c r="ADN19" s="81"/>
      <c r="ADO19" s="81"/>
      <c r="ADP19" s="81"/>
      <c r="ADQ19" s="81"/>
      <c r="ADR19" s="81"/>
      <c r="ADS19" s="81"/>
      <c r="ADT19" s="81"/>
      <c r="ADU19" s="81"/>
      <c r="ADV19" s="81"/>
      <c r="ADW19" s="81"/>
      <c r="ADX19" s="81"/>
      <c r="ADY19" s="81"/>
      <c r="ADZ19" s="81"/>
      <c r="AEA19" s="81"/>
      <c r="AEB19" s="81"/>
      <c r="AEC19" s="81"/>
      <c r="AED19" s="81"/>
      <c r="AEE19" s="81"/>
      <c r="AEF19" s="81"/>
      <c r="AEG19" s="81"/>
      <c r="AEH19" s="81"/>
      <c r="AEI19" s="81"/>
      <c r="AEJ19" s="81"/>
      <c r="AEK19" s="81"/>
      <c r="AEL19" s="81"/>
      <c r="AEM19" s="81"/>
      <c r="AEN19" s="81"/>
      <c r="AEO19" s="81"/>
      <c r="AEP19" s="81"/>
      <c r="AEQ19" s="81"/>
      <c r="AER19" s="81"/>
      <c r="AES19" s="81"/>
      <c r="AET19" s="81"/>
      <c r="AEU19" s="81"/>
      <c r="AEV19" s="81"/>
      <c r="AEW19" s="81"/>
      <c r="AEX19" s="81"/>
      <c r="AEY19" s="81"/>
      <c r="AEZ19" s="81"/>
      <c r="AFA19" s="81"/>
      <c r="AFB19" s="81"/>
      <c r="AFC19" s="81"/>
      <c r="AFD19" s="81"/>
      <c r="AFE19" s="81"/>
      <c r="AFF19" s="81"/>
      <c r="AFG19" s="81"/>
      <c r="AFH19" s="81"/>
      <c r="AFI19" s="81"/>
      <c r="AFJ19" s="81"/>
      <c r="AFK19" s="81"/>
      <c r="AFL19" s="81"/>
      <c r="AFM19" s="81"/>
      <c r="AFN19" s="81"/>
      <c r="AFO19" s="81"/>
      <c r="AFP19" s="81"/>
      <c r="AFQ19" s="81"/>
      <c r="AFR19" s="81"/>
      <c r="AFS19" s="81"/>
      <c r="AFT19" s="81"/>
      <c r="AFU19" s="81"/>
      <c r="AFV19" s="81"/>
      <c r="AFW19" s="81"/>
      <c r="AFX19" s="81"/>
      <c r="AFY19" s="81"/>
      <c r="AFZ19" s="81"/>
      <c r="AGA19" s="81"/>
      <c r="AGB19" s="81"/>
      <c r="AGC19" s="81"/>
      <c r="AGD19" s="81"/>
      <c r="AGE19" s="81"/>
      <c r="AGF19" s="81"/>
      <c r="AGG19" s="81"/>
      <c r="AGH19" s="81"/>
      <c r="AGI19" s="81"/>
      <c r="AGJ19" s="81"/>
      <c r="AGK19" s="81"/>
      <c r="AGL19" s="81"/>
      <c r="AGM19" s="81"/>
      <c r="AGN19" s="81"/>
      <c r="AGO19" s="81"/>
      <c r="AGP19" s="81"/>
      <c r="AGQ19" s="81"/>
      <c r="AGR19" s="81"/>
      <c r="AGS19" s="81"/>
      <c r="AGT19" s="81"/>
      <c r="AGU19" s="81"/>
      <c r="AGV19" s="81"/>
      <c r="AGW19" s="81"/>
      <c r="AGX19" s="81"/>
      <c r="AGY19" s="81"/>
      <c r="AGZ19" s="81"/>
      <c r="AHA19" s="81"/>
      <c r="AHB19" s="81"/>
      <c r="AHC19" s="81"/>
      <c r="AHD19" s="81"/>
      <c r="AHE19" s="81"/>
      <c r="AHF19" s="81"/>
      <c r="AHG19" s="81"/>
      <c r="AHH19" s="81"/>
      <c r="AHI19" s="81"/>
      <c r="AHJ19" s="81"/>
      <c r="AHK19" s="81"/>
      <c r="AHL19" s="81"/>
      <c r="AHM19" s="81"/>
      <c r="AHN19" s="81"/>
      <c r="AHO19" s="81"/>
      <c r="AHP19" s="81"/>
      <c r="AHQ19" s="81"/>
      <c r="AHR19" s="81"/>
      <c r="AHS19" s="81"/>
      <c r="AHT19" s="81"/>
      <c r="AHU19" s="81"/>
      <c r="AHV19" s="81"/>
      <c r="AHW19" s="81"/>
      <c r="AHX19" s="81"/>
      <c r="AHY19" s="81"/>
      <c r="AHZ19" s="81"/>
      <c r="AIA19" s="81"/>
      <c r="AIB19" s="81"/>
      <c r="AIC19" s="81"/>
      <c r="AID19" s="81"/>
      <c r="AIE19" s="81"/>
      <c r="AIF19" s="81"/>
      <c r="AIG19" s="81"/>
      <c r="AIH19" s="81"/>
      <c r="AII19" s="81"/>
      <c r="AIJ19" s="81"/>
      <c r="AIK19" s="81"/>
      <c r="AIL19" s="81"/>
      <c r="AIM19" s="81"/>
      <c r="AIN19" s="81"/>
      <c r="AIO19" s="81"/>
      <c r="AIP19" s="81"/>
      <c r="AIQ19" s="81"/>
      <c r="AIR19" s="81"/>
      <c r="AIS19" s="81"/>
      <c r="AIT19" s="81"/>
      <c r="AIU19" s="81"/>
      <c r="AIV19" s="81"/>
      <c r="AIW19" s="81"/>
      <c r="AIX19" s="81"/>
      <c r="AIY19" s="81"/>
      <c r="AIZ19" s="81"/>
      <c r="AJA19" s="81"/>
      <c r="AJB19" s="81"/>
      <c r="AJC19" s="81"/>
      <c r="AJD19" s="81"/>
      <c r="AJE19" s="81"/>
      <c r="AJF19" s="81"/>
      <c r="AJG19" s="81"/>
      <c r="AJH19" s="81"/>
      <c r="AJI19" s="81"/>
      <c r="AJJ19" s="81"/>
      <c r="AJK19" s="81"/>
      <c r="AJL19" s="81"/>
      <c r="AJM19" s="81"/>
      <c r="AJN19" s="81"/>
      <c r="AJO19" s="81"/>
      <c r="AJP19" s="81"/>
      <c r="AJQ19" s="81"/>
      <c r="AJR19" s="81"/>
      <c r="AJS19" s="81"/>
      <c r="AJT19" s="81"/>
      <c r="AJU19" s="81"/>
      <c r="AJV19" s="81"/>
      <c r="AJW19" s="81"/>
      <c r="AJX19" s="81"/>
      <c r="AJY19" s="81"/>
      <c r="AJZ19" s="81"/>
      <c r="AKA19" s="81"/>
      <c r="AKB19" s="81"/>
      <c r="AKC19" s="81"/>
      <c r="AKD19" s="81"/>
      <c r="AKE19" s="81"/>
      <c r="AKF19" s="81"/>
      <c r="AKG19" s="81"/>
      <c r="AKH19" s="81"/>
      <c r="AKI19" s="81"/>
      <c r="AKJ19" s="81"/>
      <c r="AKK19" s="81"/>
      <c r="AKL19" s="81"/>
      <c r="AKM19" s="81"/>
      <c r="AKN19" s="81"/>
      <c r="AKO19" s="81"/>
      <c r="AKP19" s="81"/>
      <c r="AKQ19" s="81"/>
      <c r="AKR19" s="81"/>
      <c r="AKS19" s="81"/>
      <c r="AKT19" s="81"/>
      <c r="AKU19" s="81"/>
      <c r="AKV19" s="81"/>
      <c r="AKW19" s="81"/>
      <c r="AKX19" s="81"/>
      <c r="AKY19" s="81"/>
      <c r="AKZ19" s="81"/>
      <c r="ALA19" s="81"/>
      <c r="ALB19" s="81"/>
      <c r="ALC19" s="81"/>
      <c r="ALD19" s="81"/>
      <c r="ALE19" s="81"/>
      <c r="ALF19" s="81"/>
      <c r="ALG19" s="81"/>
      <c r="ALH19" s="81"/>
      <c r="ALI19" s="81"/>
      <c r="ALJ19" s="81"/>
      <c r="ALK19" s="81"/>
      <c r="ALL19" s="81"/>
      <c r="ALM19" s="81"/>
      <c r="ALN19" s="81"/>
      <c r="ALO19" s="81"/>
      <c r="ALP19" s="81"/>
      <c r="ALQ19" s="81"/>
      <c r="ALR19" s="81"/>
      <c r="ALS19" s="81"/>
      <c r="ALT19" s="81"/>
      <c r="ALU19" s="81"/>
      <c r="ALV19" s="81"/>
      <c r="ALW19" s="81"/>
      <c r="ALX19" s="81"/>
      <c r="ALY19" s="81"/>
      <c r="ALZ19" s="81"/>
      <c r="AMA19" s="81"/>
      <c r="AMB19" s="81"/>
      <c r="AMC19" s="81"/>
      <c r="AMD19" s="81"/>
      <c r="AME19" s="81"/>
      <c r="AMF19" s="81"/>
      <c r="AMG19" s="81"/>
      <c r="AMH19" s="81"/>
      <c r="AMI19" s="81"/>
      <c r="AMJ19" s="81"/>
      <c r="AMK19" s="81"/>
      <c r="AML19" s="81"/>
      <c r="AMM19" s="81"/>
      <c r="AMN19" s="81"/>
      <c r="AMO19" s="81"/>
      <c r="AMP19" s="81"/>
      <c r="AMQ19" s="81"/>
      <c r="AMR19" s="81"/>
      <c r="AMS19" s="81"/>
      <c r="AMT19" s="81"/>
      <c r="AMU19" s="81"/>
      <c r="AMV19" s="81"/>
      <c r="AMW19" s="81"/>
      <c r="AMX19" s="81"/>
      <c r="AMY19" s="81"/>
      <c r="AMZ19" s="81"/>
      <c r="ANA19" s="81"/>
      <c r="ANB19" s="81"/>
      <c r="ANC19" s="81"/>
      <c r="AND19" s="81"/>
      <c r="ANE19" s="81"/>
      <c r="ANF19" s="81"/>
      <c r="ANG19" s="81"/>
      <c r="ANH19" s="81"/>
      <c r="ANI19" s="81"/>
      <c r="ANJ19" s="81"/>
      <c r="ANK19" s="81"/>
      <c r="ANL19" s="81"/>
      <c r="ANM19" s="81"/>
      <c r="ANN19" s="81"/>
      <c r="ANO19" s="81"/>
      <c r="ANP19" s="81"/>
      <c r="ANQ19" s="81"/>
      <c r="ANR19" s="81"/>
      <c r="ANS19" s="81"/>
      <c r="ANT19" s="81"/>
      <c r="ANU19" s="81"/>
      <c r="ANV19" s="81"/>
      <c r="ANW19" s="81"/>
      <c r="ANX19" s="81"/>
      <c r="ANY19" s="81"/>
      <c r="ANZ19" s="81"/>
      <c r="AOA19" s="81"/>
      <c r="AOB19" s="81"/>
      <c r="AOC19" s="81"/>
      <c r="AOD19" s="81"/>
      <c r="AOE19" s="81"/>
      <c r="AOF19" s="81"/>
      <c r="AOG19" s="81"/>
      <c r="AOH19" s="81"/>
      <c r="AOI19" s="81"/>
      <c r="AOJ19" s="81"/>
      <c r="AOK19" s="81"/>
      <c r="AOL19" s="81"/>
      <c r="AOM19" s="81"/>
      <c r="AON19" s="81"/>
      <c r="AOO19" s="81"/>
      <c r="AOP19" s="81"/>
      <c r="AOQ19" s="81"/>
      <c r="AOR19" s="81"/>
      <c r="AOS19" s="81"/>
      <c r="AOT19" s="81"/>
      <c r="AOU19" s="81"/>
      <c r="AOV19" s="81"/>
      <c r="AOW19" s="81"/>
      <c r="AOX19" s="81"/>
      <c r="AOY19" s="81"/>
      <c r="AOZ19" s="81"/>
      <c r="APA19" s="81"/>
      <c r="APB19" s="81"/>
      <c r="APC19" s="81"/>
      <c r="APD19" s="81"/>
      <c r="APE19" s="81"/>
      <c r="APF19" s="81"/>
      <c r="APG19" s="81"/>
      <c r="APH19" s="81"/>
      <c r="API19" s="81"/>
      <c r="APJ19" s="81"/>
      <c r="APK19" s="81"/>
      <c r="APL19" s="81"/>
      <c r="APM19" s="81"/>
      <c r="APN19" s="81"/>
      <c r="APO19" s="81"/>
      <c r="APP19" s="81"/>
      <c r="APQ19" s="81"/>
      <c r="APR19" s="81"/>
      <c r="APS19" s="81"/>
      <c r="APT19" s="81"/>
      <c r="APU19" s="81"/>
      <c r="APV19" s="81"/>
      <c r="APW19" s="81"/>
      <c r="APX19" s="81"/>
      <c r="APY19" s="81"/>
      <c r="APZ19" s="81"/>
      <c r="AQA19" s="81"/>
      <c r="AQB19" s="81"/>
      <c r="AQC19" s="81"/>
      <c r="AQD19" s="81"/>
      <c r="AQE19" s="81"/>
      <c r="AQF19" s="81"/>
      <c r="AQG19" s="81"/>
      <c r="AQH19" s="81"/>
      <c r="AQI19" s="81"/>
      <c r="AQJ19" s="81"/>
      <c r="AQK19" s="81"/>
      <c r="AQL19" s="81"/>
      <c r="AQM19" s="81"/>
      <c r="AQN19" s="81"/>
      <c r="AQO19" s="81"/>
      <c r="AQP19" s="81"/>
      <c r="AQQ19" s="81"/>
      <c r="AQR19" s="81"/>
      <c r="AQS19" s="81"/>
      <c r="AQT19" s="81"/>
      <c r="AQU19" s="81"/>
      <c r="AQV19" s="81"/>
      <c r="AQW19" s="81"/>
      <c r="AQX19" s="81"/>
      <c r="AQY19" s="81"/>
      <c r="AQZ19" s="81"/>
      <c r="ARA19" s="81"/>
      <c r="ARB19" s="81"/>
      <c r="ARC19" s="81"/>
      <c r="ARD19" s="81"/>
      <c r="ARE19" s="81"/>
      <c r="ARF19" s="81"/>
      <c r="ARG19" s="81"/>
      <c r="ARH19" s="81"/>
      <c r="ARI19" s="81"/>
      <c r="ARJ19" s="81"/>
      <c r="ARK19" s="81"/>
      <c r="ARL19" s="81"/>
      <c r="ARM19" s="81"/>
      <c r="ARN19" s="81"/>
      <c r="ARO19" s="81"/>
      <c r="ARP19" s="81"/>
      <c r="ARQ19" s="81"/>
      <c r="ARR19" s="81"/>
      <c r="ARS19" s="81"/>
      <c r="ART19" s="81"/>
      <c r="ARU19" s="81"/>
      <c r="ARV19" s="81"/>
      <c r="ARW19" s="81"/>
      <c r="BCC19" s="81"/>
      <c r="BCD19" s="81"/>
      <c r="BCE19" s="81"/>
      <c r="BCF19" s="81"/>
      <c r="BCG19" s="81"/>
      <c r="BCH19" s="81"/>
      <c r="BCI19" s="81"/>
      <c r="BCJ19" s="81"/>
      <c r="BCK19" s="81"/>
      <c r="BCL19" s="81"/>
      <c r="BCM19" s="81"/>
      <c r="BCN19" s="81"/>
      <c r="BCO19" s="81"/>
      <c r="BCP19" s="81"/>
      <c r="BCQ19" s="81"/>
      <c r="BCR19" s="81"/>
      <c r="BCS19" s="81"/>
      <c r="BCT19" s="81"/>
      <c r="BCU19" s="81"/>
      <c r="BCV19" s="81"/>
      <c r="BCW19" s="81"/>
      <c r="BCX19" s="81"/>
      <c r="BCY19" s="81"/>
      <c r="BCZ19" s="81"/>
      <c r="BDA19" s="81"/>
      <c r="BDB19" s="81"/>
      <c r="BDC19" s="81"/>
      <c r="BDD19" s="81"/>
      <c r="BDE19" s="81"/>
      <c r="BDF19" s="81"/>
      <c r="BDG19" s="81"/>
      <c r="BDH19" s="81"/>
      <c r="BDI19" s="81"/>
      <c r="BDJ19" s="81"/>
      <c r="BDK19" s="81"/>
      <c r="BDL19" s="81"/>
      <c r="BDM19" s="81"/>
      <c r="BDN19" s="81"/>
      <c r="BDO19" s="81"/>
      <c r="BDP19" s="81"/>
      <c r="BDQ19" s="81"/>
      <c r="BDR19" s="81"/>
      <c r="BDS19" s="81"/>
      <c r="BDT19" s="81"/>
      <c r="BDU19" s="81"/>
      <c r="BDV19" s="81"/>
      <c r="BDW19" s="81"/>
      <c r="BDX19" s="81"/>
      <c r="BDY19" s="81"/>
      <c r="BDZ19" s="81"/>
      <c r="BEA19" s="81"/>
      <c r="BEB19" s="81"/>
      <c r="BEC19" s="81"/>
      <c r="BED19" s="81"/>
      <c r="BEE19" s="81"/>
      <c r="BEF19" s="81"/>
      <c r="BEG19" s="81"/>
      <c r="BEH19" s="81"/>
      <c r="BEI19" s="81"/>
      <c r="BEJ19" s="81"/>
      <c r="BEK19" s="81"/>
      <c r="BEL19" s="81"/>
      <c r="BEM19" s="81"/>
      <c r="BEN19" s="81"/>
      <c r="BEO19" s="81"/>
      <c r="BEP19" s="81"/>
      <c r="BEQ19" s="81"/>
      <c r="BER19" s="81"/>
      <c r="BES19" s="81"/>
      <c r="BET19" s="81"/>
      <c r="BEU19" s="81"/>
      <c r="BEV19" s="81"/>
      <c r="BEW19" s="81"/>
      <c r="BEX19" s="81"/>
      <c r="BEY19" s="81"/>
      <c r="BEZ19" s="81"/>
      <c r="BFA19" s="81"/>
      <c r="BFB19" s="81"/>
      <c r="BFC19" s="81"/>
      <c r="BFD19" s="81"/>
      <c r="BFE19" s="81"/>
      <c r="BFF19" s="81"/>
      <c r="BFG19" s="81"/>
      <c r="BFH19" s="81"/>
      <c r="BFI19" s="81"/>
      <c r="BFJ19" s="81"/>
      <c r="BFK19" s="81"/>
      <c r="BFL19" s="81"/>
      <c r="BFM19" s="81"/>
      <c r="BFN19" s="81"/>
      <c r="BFO19" s="81"/>
      <c r="BFP19" s="81"/>
      <c r="BFQ19" s="81"/>
      <c r="BFR19" s="81"/>
      <c r="BFS19" s="81"/>
      <c r="BFT19" s="81"/>
      <c r="BFU19" s="81"/>
      <c r="BFV19" s="81"/>
      <c r="BFW19" s="81"/>
      <c r="BFX19" s="81"/>
      <c r="BFY19" s="81"/>
      <c r="BFZ19" s="81"/>
      <c r="BGA19" s="81"/>
      <c r="BGB19" s="81"/>
      <c r="BGC19" s="81"/>
      <c r="BGD19" s="81"/>
      <c r="BGE19" s="81"/>
      <c r="BGF19" s="81"/>
      <c r="BGG19" s="81"/>
      <c r="BGH19" s="81"/>
      <c r="BGI19" s="81"/>
      <c r="BGJ19" s="81"/>
      <c r="BGK19" s="81"/>
      <c r="BGL19" s="81"/>
      <c r="BGM19" s="81"/>
      <c r="BGN19" s="81"/>
      <c r="BGO19" s="81"/>
      <c r="BGP19" s="81"/>
      <c r="BGQ19" s="81"/>
      <c r="BGR19" s="81"/>
      <c r="BGS19" s="81"/>
      <c r="BGT19" s="81"/>
      <c r="BGU19" s="81"/>
      <c r="BGV19" s="81"/>
      <c r="BGW19" s="81"/>
      <c r="BGX19" s="81"/>
      <c r="BGY19" s="81"/>
      <c r="BGZ19" s="81"/>
      <c r="BHA19" s="81"/>
      <c r="BHB19" s="81"/>
      <c r="BHC19" s="81"/>
      <c r="BHD19" s="81"/>
      <c r="BHE19" s="81"/>
      <c r="BHF19" s="81"/>
      <c r="BHG19" s="81"/>
      <c r="BHH19" s="81"/>
      <c r="BHI19" s="81"/>
      <c r="BHJ19" s="81"/>
      <c r="BHK19" s="81"/>
      <c r="BHL19" s="81"/>
      <c r="BHM19" s="81"/>
      <c r="BHN19" s="81"/>
      <c r="BHO19" s="81"/>
      <c r="BHP19" s="81"/>
      <c r="BHQ19" s="81"/>
      <c r="BHR19" s="81"/>
      <c r="BHS19" s="81"/>
      <c r="BHT19" s="81"/>
      <c r="BHU19" s="81"/>
      <c r="BHV19" s="81"/>
      <c r="BHW19" s="81"/>
      <c r="BHX19" s="81"/>
      <c r="BHY19" s="81"/>
      <c r="BHZ19" s="81"/>
      <c r="BIA19" s="81"/>
      <c r="BIB19" s="81"/>
      <c r="BIC19" s="81"/>
      <c r="BID19" s="81"/>
      <c r="BIE19" s="81"/>
      <c r="BIF19" s="81"/>
      <c r="BIG19" s="81"/>
      <c r="BIH19" s="81"/>
      <c r="BII19" s="81"/>
      <c r="BIJ19" s="81"/>
      <c r="BIK19" s="81"/>
      <c r="BIL19" s="81"/>
      <c r="BIM19" s="81"/>
      <c r="BIN19" s="81"/>
      <c r="BIO19" s="81"/>
      <c r="BIP19" s="81"/>
      <c r="BIQ19" s="81"/>
      <c r="BIR19" s="81"/>
      <c r="BIS19" s="81"/>
      <c r="BIT19" s="81"/>
      <c r="BIU19" s="81"/>
      <c r="BIV19" s="81"/>
      <c r="BIW19" s="81"/>
      <c r="BIX19" s="81"/>
      <c r="BIY19" s="81"/>
      <c r="BIZ19" s="81"/>
      <c r="BJA19" s="81"/>
      <c r="BJB19" s="81"/>
      <c r="BJC19" s="81"/>
      <c r="BJD19" s="81"/>
      <c r="BJE19" s="81"/>
      <c r="BJF19" s="81"/>
      <c r="BJG19" s="81"/>
      <c r="BJH19" s="81"/>
      <c r="BJI19" s="81"/>
      <c r="BJJ19" s="81"/>
      <c r="BJK19" s="81"/>
      <c r="BJL19" s="81"/>
      <c r="BJM19" s="81"/>
      <c r="BJN19" s="81"/>
      <c r="BJO19" s="81"/>
      <c r="BJP19" s="81"/>
      <c r="BJQ19" s="81"/>
      <c r="BJR19" s="81"/>
      <c r="BJS19" s="81"/>
      <c r="BJT19" s="81"/>
      <c r="BJU19" s="81"/>
      <c r="BJV19" s="81"/>
      <c r="BJW19" s="81"/>
      <c r="BJX19" s="81"/>
      <c r="BJY19" s="81"/>
      <c r="BJZ19" s="81"/>
      <c r="BKA19" s="81"/>
      <c r="BKB19" s="81"/>
      <c r="BKC19" s="81"/>
      <c r="BKD19" s="81"/>
      <c r="BKE19" s="81"/>
      <c r="BKF19" s="81"/>
      <c r="BKG19" s="81"/>
      <c r="BKH19" s="81"/>
      <c r="BKI19" s="81"/>
      <c r="BKJ19" s="81"/>
      <c r="BKK19" s="81"/>
      <c r="BKL19" s="81"/>
      <c r="BKM19" s="81"/>
      <c r="BKN19" s="81"/>
      <c r="BKO19" s="81"/>
      <c r="BKP19" s="81"/>
      <c r="BKQ19" s="81"/>
      <c r="BKR19" s="81"/>
      <c r="BKS19" s="81"/>
      <c r="BKT19" s="81"/>
      <c r="BKU19" s="81"/>
      <c r="BKV19" s="81"/>
      <c r="BKW19" s="81"/>
      <c r="BKX19" s="81"/>
      <c r="BKY19" s="81"/>
      <c r="BKZ19" s="81"/>
      <c r="BLA19" s="81"/>
      <c r="BLB19" s="81"/>
      <c r="BLC19" s="81"/>
      <c r="BLD19" s="81"/>
      <c r="BLE19" s="81"/>
      <c r="BLF19" s="81"/>
      <c r="BLG19" s="81"/>
      <c r="BLH19" s="81"/>
      <c r="BLI19" s="81"/>
      <c r="BLJ19" s="81"/>
      <c r="BLK19" s="81"/>
      <c r="BLL19" s="81"/>
      <c r="BLM19" s="81"/>
      <c r="BLN19" s="81"/>
      <c r="BLO19" s="81"/>
      <c r="BLP19" s="81"/>
      <c r="BLQ19" s="81"/>
      <c r="BLR19" s="81"/>
      <c r="BLS19" s="81"/>
      <c r="BLT19" s="81"/>
      <c r="BLU19" s="81"/>
      <c r="BLV19" s="81"/>
      <c r="BLW19" s="81"/>
      <c r="BLX19" s="81"/>
      <c r="BLY19" s="81"/>
      <c r="BLZ19" s="81"/>
      <c r="BMA19" s="81"/>
      <c r="BMB19" s="81"/>
      <c r="BMC19" s="81"/>
      <c r="BMD19" s="81"/>
      <c r="BME19" s="81"/>
      <c r="BMF19" s="81"/>
      <c r="BMG19" s="81"/>
      <c r="BMH19" s="81"/>
      <c r="BMI19" s="81"/>
      <c r="BMJ19" s="81"/>
      <c r="BMK19" s="81"/>
      <c r="BML19" s="81"/>
      <c r="BMM19" s="81"/>
      <c r="BMN19" s="81"/>
      <c r="BMO19" s="81"/>
      <c r="BMP19" s="81"/>
      <c r="BMQ19" s="81"/>
      <c r="BMR19" s="81"/>
      <c r="BMS19" s="81"/>
      <c r="BMT19" s="81"/>
      <c r="BMU19" s="81"/>
      <c r="BMV19" s="81"/>
      <c r="BMW19" s="81"/>
      <c r="BMX19" s="81"/>
      <c r="BMY19" s="81"/>
      <c r="BMZ19" s="81"/>
      <c r="BNA19" s="81"/>
      <c r="BNB19" s="81"/>
      <c r="BNC19" s="81"/>
      <c r="BND19" s="81"/>
      <c r="BNE19" s="81"/>
      <c r="BNF19" s="81"/>
      <c r="BNG19" s="81"/>
      <c r="BNH19" s="81"/>
      <c r="BNI19" s="81"/>
      <c r="BNJ19" s="81"/>
      <c r="BNK19" s="81"/>
      <c r="BNL19" s="81"/>
      <c r="BNM19" s="81"/>
      <c r="BNN19" s="81"/>
      <c r="BNO19" s="81"/>
      <c r="BNP19" s="81"/>
      <c r="BNQ19" s="81"/>
      <c r="BNR19" s="81"/>
      <c r="BNS19" s="81"/>
      <c r="BNT19" s="81"/>
      <c r="BNU19" s="81"/>
      <c r="BNV19" s="81"/>
      <c r="BNW19" s="81"/>
      <c r="BNX19" s="81"/>
      <c r="BNY19" s="81"/>
      <c r="BNZ19" s="81"/>
      <c r="BOA19" s="81"/>
      <c r="BOB19" s="81"/>
      <c r="BOC19" s="81"/>
      <c r="BOD19" s="81"/>
      <c r="BOE19" s="81"/>
      <c r="BOF19" s="81"/>
      <c r="BOG19" s="81"/>
      <c r="BOH19" s="81"/>
      <c r="BOI19" s="81"/>
      <c r="BOJ19" s="81"/>
      <c r="BOK19" s="81"/>
      <c r="BOL19" s="81"/>
      <c r="CLI19" s="81"/>
      <c r="CLJ19" s="81"/>
      <c r="CLK19" s="81"/>
      <c r="CLL19" s="81"/>
      <c r="CLM19" s="81"/>
      <c r="CLN19" s="81"/>
      <c r="CLO19" s="81"/>
      <c r="CLP19" s="81"/>
      <c r="CLQ19" s="81"/>
      <c r="CLR19" s="81"/>
      <c r="CLS19" s="81"/>
      <c r="CLT19" s="81"/>
      <c r="CLU19" s="81"/>
      <c r="CLV19" s="81"/>
      <c r="CLW19" s="81"/>
      <c r="CLX19" s="81"/>
      <c r="CLY19" s="81"/>
      <c r="CLZ19" s="81"/>
      <c r="CMA19" s="81"/>
      <c r="CMB19" s="81"/>
      <c r="CMC19" s="81"/>
      <c r="CMD19" s="81"/>
      <c r="CME19" s="81"/>
      <c r="CMF19" s="81"/>
      <c r="CMG19" s="81"/>
      <c r="CMH19" s="81"/>
      <c r="CMI19" s="81"/>
      <c r="CMJ19" s="81"/>
      <c r="CMK19" s="81"/>
      <c r="CML19" s="81"/>
      <c r="CMM19" s="81"/>
      <c r="CMN19" s="81"/>
      <c r="CMO19" s="81"/>
      <c r="CMP19" s="81"/>
      <c r="CMQ19" s="81"/>
      <c r="CMR19" s="81"/>
      <c r="CMS19" s="81"/>
      <c r="CMT19" s="81"/>
      <c r="CMU19" s="81"/>
      <c r="CMV19" s="81"/>
      <c r="CMW19" s="81"/>
      <c r="CMX19" s="81"/>
      <c r="CMY19" s="81"/>
      <c r="CMZ19" s="81"/>
      <c r="CNA19" s="81"/>
      <c r="CNB19" s="81"/>
      <c r="CNC19" s="81"/>
      <c r="CND19" s="81"/>
      <c r="CNE19" s="81"/>
      <c r="CNF19" s="81"/>
      <c r="CNG19" s="81"/>
      <c r="CNH19" s="81"/>
      <c r="CNI19" s="81"/>
      <c r="CNJ19" s="81"/>
      <c r="CNK19" s="81"/>
      <c r="CNL19" s="81"/>
      <c r="CNM19" s="81"/>
      <c r="CNN19" s="81"/>
      <c r="CNO19" s="81"/>
      <c r="CNP19" s="81"/>
      <c r="CNQ19" s="81"/>
      <c r="CNR19" s="81"/>
      <c r="CNS19" s="81"/>
      <c r="CNT19" s="81"/>
      <c r="CNU19" s="81"/>
      <c r="CNV19" s="81"/>
      <c r="CNW19" s="81"/>
      <c r="CNX19" s="81"/>
      <c r="CNY19" s="81"/>
      <c r="CNZ19" s="81"/>
      <c r="COA19" s="81"/>
      <c r="COB19" s="81"/>
      <c r="COC19" s="81"/>
      <c r="COD19" s="81"/>
      <c r="COE19" s="81"/>
      <c r="COF19" s="81"/>
      <c r="COG19" s="81"/>
      <c r="COH19" s="81"/>
      <c r="COI19" s="81"/>
      <c r="COJ19" s="81"/>
      <c r="COK19" s="81"/>
      <c r="COL19" s="81"/>
      <c r="COM19" s="81"/>
      <c r="CON19" s="81"/>
      <c r="COO19" s="81"/>
      <c r="COP19" s="81"/>
      <c r="COQ19" s="81"/>
      <c r="COR19" s="81"/>
      <c r="COS19" s="81"/>
      <c r="COT19" s="81"/>
      <c r="COU19" s="81"/>
      <c r="COV19" s="81"/>
      <c r="COW19" s="81"/>
      <c r="COX19" s="81"/>
      <c r="COY19" s="81"/>
      <c r="COZ19" s="81"/>
      <c r="CPA19" s="81"/>
      <c r="CPB19" s="81"/>
      <c r="CPC19" s="81"/>
      <c r="CPD19" s="81"/>
      <c r="CPE19" s="81"/>
      <c r="CPF19" s="81"/>
      <c r="CPG19" s="81"/>
      <c r="CPH19" s="81"/>
      <c r="CPI19" s="81"/>
      <c r="CPJ19" s="81"/>
      <c r="CPK19" s="81"/>
      <c r="CPL19" s="81"/>
      <c r="CPM19" s="81"/>
      <c r="CPN19" s="81"/>
      <c r="CPO19" s="81"/>
      <c r="CPP19" s="81"/>
      <c r="CPQ19" s="81"/>
      <c r="CPR19" s="81"/>
      <c r="CPS19" s="81"/>
      <c r="CPT19" s="81"/>
      <c r="CPU19" s="81"/>
      <c r="CPV19" s="81"/>
      <c r="CPW19" s="81"/>
      <c r="CPX19" s="81"/>
      <c r="CPY19" s="81"/>
      <c r="CPZ19" s="81"/>
      <c r="CQA19" s="81"/>
      <c r="CQB19" s="81"/>
      <c r="CQC19" s="81"/>
      <c r="CQD19" s="81"/>
      <c r="CQE19" s="81"/>
      <c r="CQF19" s="81"/>
      <c r="CQG19" s="81"/>
      <c r="CQH19" s="81"/>
      <c r="CQI19" s="81"/>
      <c r="CQJ19" s="81"/>
      <c r="CQK19" s="81"/>
      <c r="CQL19" s="81"/>
      <c r="CQM19" s="81"/>
      <c r="CQN19" s="81"/>
      <c r="CQO19" s="81"/>
      <c r="CQP19" s="81"/>
      <c r="CQQ19" s="81"/>
      <c r="CQR19" s="81"/>
      <c r="CQS19" s="81"/>
      <c r="CQT19" s="81"/>
      <c r="CQU19" s="81"/>
      <c r="CQV19" s="81"/>
      <c r="CQW19" s="81"/>
      <c r="CQX19" s="81"/>
      <c r="CQY19" s="81"/>
      <c r="CQZ19" s="81"/>
      <c r="CRA19" s="81"/>
      <c r="CRB19" s="81"/>
      <c r="CRC19" s="81"/>
      <c r="CRD19" s="81"/>
      <c r="CRE19" s="81"/>
      <c r="CRF19" s="81"/>
      <c r="CRG19" s="81"/>
      <c r="CRH19" s="81"/>
      <c r="CRI19" s="81"/>
      <c r="CRJ19" s="81"/>
      <c r="CRK19" s="81"/>
      <c r="CRL19" s="81"/>
      <c r="CRM19" s="81"/>
      <c r="CRN19" s="81"/>
      <c r="CRO19" s="81"/>
      <c r="CRP19" s="81"/>
      <c r="CRQ19" s="81"/>
      <c r="CRR19" s="81"/>
      <c r="CRS19" s="81"/>
      <c r="CRT19" s="81"/>
      <c r="CRU19" s="81"/>
      <c r="CRV19" s="81"/>
      <c r="CRW19" s="81"/>
      <c r="CRX19" s="81"/>
      <c r="CRY19" s="81"/>
      <c r="CRZ19" s="81"/>
      <c r="CSA19" s="81"/>
      <c r="CSB19" s="81"/>
      <c r="CSC19" s="81"/>
      <c r="CSD19" s="81"/>
      <c r="CSE19" s="81"/>
      <c r="CSF19" s="81"/>
      <c r="CSG19" s="81"/>
      <c r="CSH19" s="81"/>
      <c r="CSI19" s="81"/>
      <c r="CSJ19" s="81"/>
      <c r="CSK19" s="81"/>
      <c r="CSL19" s="81"/>
      <c r="CSM19" s="81"/>
      <c r="CSN19" s="81"/>
      <c r="CSO19" s="81"/>
      <c r="CSP19" s="81"/>
      <c r="CSQ19" s="81"/>
      <c r="CSR19" s="81"/>
      <c r="CSS19" s="81"/>
      <c r="CST19" s="81"/>
      <c r="CSU19" s="81"/>
      <c r="CSV19" s="81"/>
      <c r="CSW19" s="81"/>
      <c r="CSX19" s="81"/>
      <c r="CSY19" s="81"/>
      <c r="CSZ19" s="81"/>
      <c r="CTA19" s="81"/>
      <c r="CTB19" s="81"/>
      <c r="CTC19" s="81"/>
      <c r="CTD19" s="81"/>
      <c r="CTE19" s="81"/>
      <c r="CTF19" s="81"/>
      <c r="CTG19" s="81"/>
      <c r="CTH19" s="81"/>
      <c r="CTI19" s="81"/>
      <c r="CTJ19" s="81"/>
      <c r="CTK19" s="81"/>
      <c r="CTL19" s="81"/>
      <c r="CTM19" s="81"/>
      <c r="CTN19" s="81"/>
      <c r="CTO19" s="81"/>
      <c r="CTP19" s="81"/>
      <c r="CTQ19" s="81"/>
      <c r="CTR19" s="81"/>
      <c r="CTS19" s="81"/>
      <c r="CTT19" s="81"/>
      <c r="CTU19" s="81"/>
      <c r="CTV19" s="81"/>
      <c r="CTW19" s="81"/>
      <c r="CTX19" s="81"/>
      <c r="CTY19" s="81"/>
      <c r="CTZ19" s="81"/>
      <c r="CUA19" s="81"/>
      <c r="CUB19" s="81"/>
      <c r="CUC19" s="81"/>
      <c r="CUD19" s="81"/>
      <c r="CUE19" s="81"/>
      <c r="CUF19" s="81"/>
      <c r="CUG19" s="81"/>
      <c r="CUH19" s="81"/>
      <c r="CUI19" s="81"/>
      <c r="CUJ19" s="81"/>
      <c r="CUK19" s="81"/>
      <c r="CUL19" s="81"/>
      <c r="CUM19" s="81"/>
      <c r="CUN19" s="81"/>
      <c r="CUO19" s="81"/>
      <c r="CUP19" s="81"/>
      <c r="CUQ19" s="81"/>
      <c r="CUR19" s="81"/>
      <c r="CUS19" s="81"/>
      <c r="CUT19" s="81"/>
      <c r="CUU19" s="81"/>
      <c r="CUV19" s="81"/>
      <c r="CUW19" s="81"/>
      <c r="CUX19" s="81"/>
      <c r="CUY19" s="81"/>
      <c r="CUZ19" s="81"/>
      <c r="CVA19" s="81"/>
      <c r="CVB19" s="81"/>
      <c r="CVC19" s="81"/>
      <c r="CVD19" s="81"/>
      <c r="CVE19" s="81"/>
      <c r="CVF19" s="81"/>
      <c r="CVG19" s="81"/>
      <c r="CVH19" s="81"/>
      <c r="CVI19" s="81"/>
      <c r="CVJ19" s="81"/>
      <c r="CVK19" s="81"/>
      <c r="CVL19" s="81"/>
      <c r="CVM19" s="81"/>
      <c r="CVN19" s="81"/>
      <c r="CVO19" s="81"/>
      <c r="CVP19" s="81"/>
      <c r="CVQ19" s="81"/>
      <c r="CVR19" s="81"/>
      <c r="CVS19" s="81"/>
      <c r="CVT19" s="81"/>
      <c r="CVU19" s="81"/>
      <c r="CVV19" s="81"/>
      <c r="CVW19" s="81"/>
      <c r="CVX19" s="81"/>
      <c r="CVY19" s="81"/>
      <c r="CVZ19" s="81"/>
      <c r="CWA19" s="81"/>
      <c r="CWB19" s="81"/>
      <c r="CWC19" s="81"/>
      <c r="CWD19" s="81"/>
      <c r="CWE19" s="81"/>
      <c r="CWF19" s="81"/>
      <c r="CWG19" s="81"/>
      <c r="CWH19" s="81"/>
      <c r="CWI19" s="81"/>
      <c r="CWJ19" s="81"/>
      <c r="CWK19" s="81"/>
      <c r="CWL19" s="81"/>
      <c r="CWM19" s="81"/>
      <c r="CWN19" s="81"/>
      <c r="CWO19" s="81"/>
      <c r="CWP19" s="81"/>
      <c r="CWQ19" s="81"/>
      <c r="CWR19" s="81"/>
      <c r="CWS19" s="81"/>
      <c r="CWT19" s="81"/>
      <c r="CWU19" s="81"/>
      <c r="CWV19" s="81"/>
      <c r="CWW19" s="81"/>
      <c r="CWX19" s="81"/>
      <c r="CWY19" s="81"/>
      <c r="CWZ19" s="81"/>
      <c r="CXA19" s="81"/>
      <c r="CXB19" s="81"/>
      <c r="CXC19" s="81"/>
      <c r="CXD19" s="81"/>
      <c r="CXE19" s="81"/>
      <c r="CXF19" s="81"/>
      <c r="CXG19" s="81"/>
      <c r="CXH19" s="81"/>
      <c r="CXI19" s="81"/>
      <c r="CXJ19" s="81"/>
      <c r="CXK19" s="81"/>
      <c r="CXL19" s="81"/>
      <c r="CXM19" s="81"/>
      <c r="CXN19" s="81"/>
      <c r="CXO19" s="81"/>
      <c r="CXP19" s="81"/>
      <c r="CXQ19" s="81"/>
      <c r="CXR19" s="81"/>
      <c r="CXS19" s="81"/>
      <c r="CXT19" s="81"/>
      <c r="CXU19" s="81"/>
      <c r="CXV19" s="81"/>
      <c r="CXW19" s="81"/>
      <c r="CXX19" s="81"/>
      <c r="CXY19" s="81"/>
      <c r="CXZ19" s="81"/>
      <c r="CYA19" s="81"/>
      <c r="CYB19" s="81"/>
      <c r="CYC19" s="81"/>
      <c r="CYD19" s="81"/>
      <c r="CYE19" s="81"/>
      <c r="CYF19" s="81"/>
      <c r="CYG19" s="81"/>
      <c r="CYH19" s="81"/>
      <c r="CYI19" s="81"/>
      <c r="CYJ19" s="81"/>
      <c r="CYK19" s="81"/>
      <c r="CYL19" s="81"/>
      <c r="CYM19" s="81"/>
      <c r="CYN19" s="81"/>
      <c r="CYO19" s="81"/>
      <c r="CYP19" s="81"/>
      <c r="CYQ19" s="81"/>
      <c r="CYR19" s="81"/>
      <c r="CYS19" s="81"/>
      <c r="CYT19" s="81"/>
      <c r="CYU19" s="81"/>
      <c r="CYV19" s="81"/>
      <c r="CYW19" s="81"/>
      <c r="CYX19" s="81"/>
      <c r="CYY19" s="81"/>
      <c r="CYZ19" s="81"/>
      <c r="CZA19" s="81"/>
      <c r="CZB19" s="81"/>
      <c r="CZC19" s="81"/>
      <c r="CZD19" s="81"/>
      <c r="CZE19" s="81"/>
      <c r="CZF19" s="81"/>
      <c r="CZG19" s="81"/>
      <c r="CZH19" s="81"/>
      <c r="CZI19" s="81"/>
      <c r="CZJ19" s="81"/>
      <c r="CZK19" s="81"/>
      <c r="CZL19" s="81"/>
      <c r="CZM19" s="81"/>
      <c r="CZN19" s="81"/>
      <c r="CZO19" s="81"/>
      <c r="CZP19" s="81"/>
      <c r="CZQ19" s="81"/>
      <c r="CZR19" s="81"/>
      <c r="CZS19" s="81"/>
      <c r="CZT19" s="81"/>
      <c r="CZU19" s="81"/>
      <c r="CZV19" s="81"/>
      <c r="CZW19" s="81"/>
      <c r="CZX19" s="81"/>
      <c r="CZY19" s="81"/>
      <c r="CZZ19" s="81"/>
      <c r="DAA19" s="81"/>
      <c r="DAB19" s="81"/>
      <c r="DAC19" s="81"/>
      <c r="DAD19" s="81"/>
      <c r="DAE19" s="81"/>
      <c r="DAF19" s="81"/>
      <c r="DAG19" s="81"/>
      <c r="DAH19" s="81"/>
      <c r="DAI19" s="81"/>
      <c r="DAJ19" s="81"/>
      <c r="DAK19" s="81"/>
      <c r="DAL19" s="81"/>
      <c r="DAM19" s="81"/>
      <c r="DAN19" s="81"/>
      <c r="DAO19" s="81"/>
      <c r="DAP19" s="81"/>
      <c r="DAQ19" s="81"/>
      <c r="DAR19" s="81"/>
      <c r="DAS19" s="81"/>
      <c r="DAT19" s="81"/>
      <c r="DAU19" s="81"/>
      <c r="DAV19" s="81"/>
      <c r="DAW19" s="81"/>
      <c r="DAX19" s="81"/>
      <c r="DAY19" s="81"/>
      <c r="DAZ19" s="81"/>
      <c r="DBA19" s="81"/>
      <c r="DBB19" s="81"/>
      <c r="DBC19" s="81"/>
      <c r="DBD19" s="81"/>
      <c r="DBE19" s="81"/>
      <c r="DBF19" s="81"/>
      <c r="DBG19" s="81"/>
      <c r="DBH19" s="81"/>
      <c r="DBI19" s="81"/>
      <c r="DBJ19" s="81"/>
      <c r="DBK19" s="81"/>
      <c r="DBL19" s="81"/>
      <c r="DBM19" s="81"/>
      <c r="DBN19" s="81"/>
      <c r="DBO19" s="81"/>
      <c r="DBP19" s="81"/>
      <c r="DBQ19" s="81"/>
      <c r="DBR19" s="81"/>
      <c r="DBS19" s="81"/>
      <c r="DBT19" s="81"/>
      <c r="DBU19" s="81"/>
      <c r="DBV19" s="81"/>
      <c r="DBW19" s="81"/>
      <c r="DBX19" s="81"/>
      <c r="DBY19" s="81"/>
      <c r="DBZ19" s="81"/>
      <c r="DCA19" s="81"/>
      <c r="DCB19" s="81"/>
      <c r="DCC19" s="81"/>
      <c r="DCD19" s="81"/>
      <c r="DCE19" s="81"/>
      <c r="DCF19" s="81"/>
      <c r="DCG19" s="81"/>
      <c r="DCH19" s="81"/>
      <c r="DCI19" s="81"/>
      <c r="DCJ19" s="81"/>
      <c r="DCK19" s="81"/>
      <c r="DCL19" s="81"/>
      <c r="DCM19" s="81"/>
      <c r="DCN19" s="81"/>
      <c r="DCO19" s="81"/>
      <c r="DCP19" s="81"/>
      <c r="DCQ19" s="81"/>
      <c r="DCR19" s="81"/>
      <c r="DCS19" s="81"/>
      <c r="DCT19" s="81"/>
      <c r="DCU19" s="81"/>
      <c r="DCV19" s="81"/>
      <c r="DCW19" s="81"/>
      <c r="DCX19" s="81"/>
      <c r="DCY19" s="81"/>
      <c r="DCZ19" s="81"/>
      <c r="DDA19" s="81"/>
      <c r="DDB19" s="81"/>
      <c r="DDC19" s="81"/>
      <c r="DDD19" s="81"/>
      <c r="DDE19" s="81"/>
      <c r="DDF19" s="81"/>
      <c r="DDG19" s="81"/>
      <c r="DDH19" s="81"/>
      <c r="DDI19" s="81"/>
      <c r="DDJ19" s="81"/>
      <c r="WBZ19" s="81"/>
      <c r="WCA19" s="81"/>
      <c r="WCB19" s="81"/>
      <c r="WCC19" s="81"/>
      <c r="WCD19" s="81"/>
      <c r="WCE19" s="81"/>
      <c r="WCF19" s="81"/>
      <c r="WCG19" s="81"/>
      <c r="WCH19" s="81"/>
      <c r="WCI19" s="81"/>
      <c r="WCJ19" s="81"/>
      <c r="WCK19" s="81"/>
      <c r="WCL19" s="81"/>
      <c r="WCM19" s="81"/>
      <c r="WCN19" s="81"/>
      <c r="WCO19" s="81"/>
      <c r="WCP19" s="81"/>
      <c r="WCQ19" s="81"/>
      <c r="WCR19" s="81"/>
      <c r="WCS19" s="81"/>
      <c r="WCT19" s="81"/>
      <c r="WCU19" s="81"/>
      <c r="WCV19" s="81"/>
      <c r="WCW19" s="81"/>
      <c r="WCX19" s="81"/>
      <c r="WCY19" s="81"/>
      <c r="WCZ19" s="81"/>
      <c r="WDA19" s="81"/>
      <c r="WDB19" s="81"/>
      <c r="WDC19" s="81"/>
      <c r="WDD19" s="81"/>
      <c r="WDE19" s="81"/>
      <c r="WDF19" s="81"/>
      <c r="WDG19" s="81"/>
      <c r="WDH19" s="81"/>
      <c r="WDI19" s="81"/>
      <c r="WDJ19" s="81"/>
      <c r="WDK19" s="81"/>
      <c r="WDL19" s="81"/>
      <c r="WDM19" s="81"/>
      <c r="WDN19" s="81"/>
      <c r="WDO19" s="81"/>
      <c r="WDP19" s="81"/>
      <c r="WDQ19" s="81"/>
      <c r="WDR19" s="81"/>
      <c r="WDS19" s="81"/>
      <c r="WDT19" s="81"/>
      <c r="WDU19" s="81"/>
      <c r="WDV19" s="81"/>
      <c r="WDW19" s="81"/>
      <c r="WDX19" s="81"/>
      <c r="WDY19" s="81"/>
      <c r="WDZ19" s="81"/>
      <c r="WEA19" s="81"/>
      <c r="WEB19" s="81"/>
      <c r="WEC19" s="81"/>
      <c r="WED19" s="81"/>
      <c r="WEE19" s="81"/>
      <c r="WEF19" s="81"/>
      <c r="WEG19" s="81"/>
      <c r="WEH19" s="81"/>
      <c r="WEI19" s="81"/>
      <c r="WEJ19" s="81"/>
      <c r="WEK19" s="81"/>
      <c r="WEL19" s="81"/>
      <c r="WEM19" s="81"/>
      <c r="WEN19" s="81"/>
      <c r="WEO19" s="81"/>
      <c r="WEP19" s="81"/>
      <c r="WEQ19" s="81"/>
      <c r="WER19" s="81"/>
      <c r="WES19" s="81"/>
      <c r="WET19" s="81"/>
      <c r="WEU19" s="81"/>
      <c r="WEV19" s="81"/>
      <c r="WEW19" s="81"/>
      <c r="WEX19" s="81"/>
      <c r="WEY19" s="81"/>
      <c r="WEZ19" s="81"/>
      <c r="WFA19" s="81"/>
      <c r="WFB19" s="81"/>
      <c r="WFC19" s="81"/>
      <c r="WFD19" s="81"/>
      <c r="WFE19" s="81"/>
      <c r="WFF19" s="81"/>
      <c r="WFG19" s="81"/>
      <c r="WFH19" s="81"/>
      <c r="WFI19" s="81"/>
      <c r="WFJ19" s="81"/>
      <c r="WFK19" s="81"/>
      <c r="WFL19" s="81"/>
      <c r="WFM19" s="81"/>
      <c r="WFN19" s="81"/>
      <c r="WFO19" s="81"/>
      <c r="WFP19" s="81"/>
      <c r="WFQ19" s="81"/>
      <c r="WFR19" s="81"/>
      <c r="WFS19" s="81"/>
      <c r="WFT19" s="81"/>
      <c r="WFU19" s="81"/>
      <c r="WFV19" s="81"/>
      <c r="WFW19" s="81"/>
      <c r="WFX19" s="81"/>
      <c r="WFY19" s="81"/>
      <c r="WFZ19" s="81"/>
      <c r="WGA19" s="81"/>
      <c r="WGB19" s="81"/>
      <c r="WGC19" s="81"/>
      <c r="WGD19" s="81"/>
      <c r="WGE19" s="81"/>
      <c r="WGF19" s="81"/>
      <c r="WGG19" s="81"/>
      <c r="WGH19" s="81"/>
      <c r="WGI19" s="81"/>
      <c r="WGJ19" s="81"/>
      <c r="WGK19" s="81"/>
      <c r="WGL19" s="81"/>
      <c r="WGM19" s="81"/>
      <c r="WGN19" s="81"/>
      <c r="WGO19" s="81"/>
      <c r="WGP19" s="81"/>
      <c r="WGQ19" s="81"/>
      <c r="WGR19" s="81"/>
      <c r="WGS19" s="81"/>
      <c r="WGT19" s="81"/>
      <c r="WGU19" s="81"/>
      <c r="WGV19" s="81"/>
      <c r="WGW19" s="81"/>
      <c r="WGX19" s="81"/>
      <c r="WGY19" s="81"/>
      <c r="WGZ19" s="81"/>
      <c r="WHA19" s="81"/>
      <c r="WHB19" s="81"/>
      <c r="WHC19" s="81"/>
      <c r="WHD19" s="81"/>
      <c r="WHE19" s="81"/>
      <c r="WHF19" s="81"/>
      <c r="WHG19" s="81"/>
      <c r="WHH19" s="81"/>
      <c r="WHI19" s="81"/>
      <c r="WHJ19" s="81"/>
      <c r="WHK19" s="81"/>
      <c r="WHL19" s="81"/>
      <c r="WHM19" s="81"/>
      <c r="WHN19" s="81"/>
      <c r="WHO19" s="81"/>
      <c r="WHP19" s="81"/>
      <c r="WHQ19" s="81"/>
      <c r="WHR19" s="81"/>
      <c r="WHS19" s="81"/>
      <c r="WHT19" s="81"/>
      <c r="WHU19" s="81"/>
      <c r="WHV19" s="81"/>
      <c r="WHW19" s="81"/>
      <c r="WHX19" s="81"/>
      <c r="WHY19" s="81"/>
      <c r="WHZ19" s="81"/>
      <c r="WIA19" s="81"/>
      <c r="WIB19" s="81"/>
      <c r="WIC19" s="81"/>
      <c r="WID19" s="81"/>
      <c r="WIE19" s="81"/>
      <c r="WIF19" s="81"/>
      <c r="WIG19" s="81"/>
      <c r="WIH19" s="81"/>
      <c r="WII19" s="81"/>
      <c r="WIJ19" s="81"/>
      <c r="WIK19" s="81"/>
      <c r="WIL19" s="81"/>
      <c r="WIM19" s="81"/>
      <c r="WIN19" s="81"/>
      <c r="WIO19" s="81"/>
      <c r="WIP19" s="81"/>
      <c r="WIQ19" s="81"/>
      <c r="WIR19" s="81"/>
      <c r="WIS19" s="81"/>
      <c r="WIT19" s="81"/>
      <c r="WIU19" s="81"/>
      <c r="WIV19" s="81"/>
      <c r="WIW19" s="81"/>
      <c r="WIX19" s="81"/>
      <c r="WIY19" s="81"/>
      <c r="WIZ19" s="81"/>
      <c r="WJA19" s="81"/>
      <c r="WJB19" s="81"/>
      <c r="WJC19" s="81"/>
      <c r="WJD19" s="81"/>
      <c r="WJE19" s="81"/>
      <c r="WJF19" s="81"/>
      <c r="WJG19" s="81"/>
      <c r="WJH19" s="81"/>
      <c r="WJI19" s="81"/>
      <c r="WJJ19" s="81"/>
      <c r="WJK19" s="81"/>
      <c r="WJL19" s="81"/>
      <c r="WJM19" s="81"/>
      <c r="WJN19" s="81"/>
      <c r="WJO19" s="81"/>
      <c r="WJP19" s="81"/>
      <c r="WJQ19" s="81"/>
      <c r="WJR19" s="81"/>
      <c r="WJS19" s="81"/>
      <c r="WJT19" s="81"/>
      <c r="WJU19" s="81"/>
      <c r="WJV19" s="81"/>
      <c r="WJW19" s="81"/>
      <c r="WJX19" s="81"/>
      <c r="WJY19" s="81"/>
      <c r="WJZ19" s="81"/>
      <c r="WKA19" s="81"/>
      <c r="WKB19" s="81"/>
      <c r="WKC19" s="81"/>
      <c r="WKD19" s="81"/>
      <c r="WKE19" s="81"/>
      <c r="WKF19" s="81"/>
      <c r="WKG19" s="81"/>
      <c r="WKH19" s="81"/>
      <c r="WKI19" s="81"/>
      <c r="WKJ19" s="81"/>
      <c r="WKK19" s="81"/>
      <c r="WKL19" s="81"/>
      <c r="WKM19" s="81"/>
      <c r="WKN19" s="81"/>
      <c r="WKO19" s="81"/>
      <c r="WKP19" s="81"/>
      <c r="WKQ19" s="81"/>
      <c r="WKR19" s="81"/>
      <c r="WKS19" s="81"/>
      <c r="WKT19" s="81"/>
      <c r="WKU19" s="81"/>
      <c r="WKV19" s="81"/>
      <c r="WKW19" s="81"/>
      <c r="WKX19" s="81"/>
      <c r="WKY19" s="81"/>
      <c r="WKZ19" s="81"/>
      <c r="WLA19" s="81"/>
      <c r="WLB19" s="81"/>
      <c r="WLC19" s="81"/>
      <c r="WLD19" s="81"/>
      <c r="WLE19" s="81"/>
      <c r="WLF19" s="81"/>
      <c r="WLG19" s="81"/>
      <c r="WLH19" s="81"/>
      <c r="WLI19" s="81"/>
      <c r="WLJ19" s="81"/>
      <c r="WLK19" s="81"/>
      <c r="WLL19" s="81"/>
      <c r="WLM19" s="81"/>
      <c r="WLN19" s="81"/>
      <c r="WLO19" s="81"/>
      <c r="WLP19" s="81"/>
      <c r="WLQ19" s="81"/>
      <c r="WLR19" s="81"/>
      <c r="WLS19" s="81"/>
      <c r="WLT19" s="81"/>
      <c r="WLU19" s="81"/>
      <c r="WLV19" s="81"/>
      <c r="WLW19" s="81"/>
      <c r="WLX19" s="81"/>
      <c r="WLY19" s="81"/>
      <c r="WLZ19" s="81"/>
      <c r="WMA19" s="81"/>
      <c r="WMB19" s="81"/>
      <c r="WMC19" s="81"/>
      <c r="WMD19" s="81"/>
      <c r="WME19" s="81"/>
      <c r="WMF19" s="81"/>
      <c r="WMG19" s="81"/>
      <c r="WMH19" s="81"/>
      <c r="WMI19" s="81"/>
      <c r="WMJ19" s="81"/>
      <c r="WMK19" s="81"/>
      <c r="WML19" s="81"/>
      <c r="WMM19" s="81"/>
      <c r="WMN19" s="81"/>
      <c r="WMO19" s="81"/>
      <c r="WMP19" s="81"/>
      <c r="WMQ19" s="81"/>
      <c r="WMR19" s="81"/>
      <c r="WMS19" s="81"/>
      <c r="WMT19" s="81"/>
      <c r="WMU19" s="81"/>
      <c r="WMV19" s="81"/>
      <c r="WMW19" s="81"/>
      <c r="WMX19" s="81"/>
      <c r="WMY19" s="81"/>
      <c r="WMZ19" s="81"/>
      <c r="WNA19" s="81"/>
      <c r="WNB19" s="81"/>
      <c r="WNC19" s="81"/>
      <c r="WND19" s="81"/>
      <c r="WNE19" s="81"/>
      <c r="WNF19" s="81"/>
      <c r="WNG19" s="81"/>
      <c r="WNH19" s="81"/>
      <c r="WNI19" s="81"/>
      <c r="WNJ19" s="81"/>
      <c r="WNK19" s="81"/>
      <c r="WNL19" s="81"/>
      <c r="WNM19" s="81"/>
      <c r="WNN19" s="81"/>
      <c r="WNO19" s="81"/>
      <c r="WNP19" s="81"/>
      <c r="WNQ19" s="81"/>
      <c r="WNR19" s="81"/>
      <c r="WNS19" s="81"/>
      <c r="WNT19" s="81"/>
      <c r="WNU19" s="81"/>
      <c r="WNV19" s="81"/>
      <c r="WNW19" s="81"/>
      <c r="WNX19" s="81"/>
      <c r="WNY19" s="81"/>
      <c r="WNZ19" s="81"/>
      <c r="WOA19" s="81"/>
      <c r="WOB19" s="81"/>
      <c r="WOC19" s="81"/>
      <c r="WOD19" s="81"/>
      <c r="WOE19" s="81"/>
      <c r="WOF19" s="81"/>
      <c r="WOG19" s="81"/>
      <c r="WOH19" s="81"/>
      <c r="WOI19" s="81"/>
      <c r="WOJ19" s="81"/>
      <c r="WOK19" s="81"/>
      <c r="WOL19" s="81"/>
      <c r="WOM19" s="81"/>
      <c r="WON19" s="81"/>
      <c r="WOO19" s="81"/>
      <c r="WOP19" s="81"/>
      <c r="WOQ19" s="81"/>
      <c r="WOR19" s="81"/>
      <c r="WOS19" s="81"/>
      <c r="WOT19" s="81"/>
      <c r="WOU19" s="81"/>
      <c r="WOV19" s="81"/>
      <c r="WOW19" s="81"/>
      <c r="WOX19" s="81"/>
      <c r="WOY19" s="81"/>
      <c r="WOZ19" s="81"/>
      <c r="WPA19" s="81"/>
      <c r="WPB19" s="81"/>
      <c r="WPC19" s="81"/>
      <c r="WPD19" s="81"/>
      <c r="WPE19" s="81"/>
      <c r="WPF19" s="81"/>
      <c r="WPG19" s="81"/>
      <c r="WPH19" s="81"/>
      <c r="WPI19" s="81"/>
      <c r="WPJ19" s="81"/>
      <c r="WPK19" s="81"/>
      <c r="WPL19" s="81"/>
      <c r="WPM19" s="81"/>
      <c r="WPN19" s="81"/>
      <c r="WPO19" s="81"/>
      <c r="WPP19" s="81"/>
      <c r="WPQ19" s="81"/>
      <c r="WPR19" s="81"/>
      <c r="WPS19" s="81"/>
      <c r="WPT19" s="81"/>
      <c r="WPU19" s="81"/>
      <c r="WPV19" s="81"/>
      <c r="WPW19" s="81"/>
      <c r="WPX19" s="81"/>
      <c r="WPY19" s="81"/>
      <c r="WPZ19" s="81"/>
      <c r="WQA19" s="81"/>
      <c r="WQB19" s="81"/>
      <c r="WQC19" s="81"/>
      <c r="WQD19" s="81"/>
      <c r="WQE19" s="81"/>
      <c r="WQF19" s="81"/>
      <c r="WQG19" s="81"/>
      <c r="WQH19" s="81"/>
      <c r="WQI19" s="81"/>
      <c r="WQJ19" s="81"/>
      <c r="WQK19" s="81"/>
      <c r="WQL19" s="81"/>
      <c r="WQM19" s="81"/>
      <c r="WQN19" s="81"/>
      <c r="WQO19" s="81"/>
      <c r="WQP19" s="81"/>
      <c r="WQQ19" s="81"/>
      <c r="WQR19" s="81"/>
      <c r="WQS19" s="81"/>
      <c r="WQT19" s="81"/>
      <c r="WQU19" s="81"/>
      <c r="WQV19" s="81"/>
      <c r="WQW19" s="81"/>
      <c r="WQX19" s="81"/>
      <c r="WQY19" s="81"/>
      <c r="WQZ19" s="81"/>
      <c r="WRA19" s="81"/>
      <c r="WRB19" s="81"/>
      <c r="WRC19" s="81"/>
      <c r="WRD19" s="81"/>
      <c r="WRE19" s="81"/>
      <c r="WRF19" s="81"/>
      <c r="WRG19" s="81"/>
      <c r="WRH19" s="81"/>
      <c r="WRI19" s="81"/>
      <c r="WRJ19" s="81"/>
      <c r="WRK19" s="81"/>
      <c r="WRL19" s="81"/>
      <c r="WRM19" s="81"/>
      <c r="WRN19" s="81"/>
      <c r="WRO19" s="81"/>
      <c r="WRP19" s="81"/>
      <c r="WRQ19" s="81"/>
      <c r="WRR19" s="81"/>
      <c r="WRS19" s="81"/>
      <c r="WRT19" s="81"/>
      <c r="WRU19" s="81"/>
      <c r="WRV19" s="81"/>
      <c r="WRW19" s="81"/>
      <c r="WRX19" s="81"/>
      <c r="WRY19" s="81"/>
      <c r="WRZ19" s="81"/>
      <c r="WSA19" s="81"/>
      <c r="WSB19" s="81"/>
      <c r="WSC19" s="81"/>
      <c r="WSD19" s="81"/>
      <c r="WSE19" s="81"/>
      <c r="WSF19" s="81"/>
      <c r="WSG19" s="81"/>
      <c r="WSH19" s="81"/>
      <c r="WSI19" s="81"/>
      <c r="WSJ19" s="81"/>
      <c r="WSK19" s="81"/>
      <c r="WSL19" s="81"/>
      <c r="WSM19" s="81"/>
      <c r="WSN19" s="81"/>
      <c r="WSO19" s="81"/>
      <c r="WSP19" s="81"/>
      <c r="WSQ19" s="81"/>
      <c r="WSR19" s="81"/>
      <c r="WSS19" s="81"/>
      <c r="WST19" s="81"/>
      <c r="WSU19" s="81"/>
      <c r="WSV19" s="81"/>
      <c r="WSW19" s="81"/>
      <c r="WSX19" s="81"/>
      <c r="WSY19" s="81"/>
      <c r="WSZ19" s="81"/>
      <c r="WTA19" s="81"/>
      <c r="WTB19" s="81"/>
      <c r="WTC19" s="81"/>
      <c r="WTD19" s="81"/>
      <c r="WTE19" s="81"/>
      <c r="WTF19" s="81"/>
      <c r="WTG19" s="81"/>
      <c r="WTH19" s="81"/>
      <c r="WTI19" s="81"/>
      <c r="WTJ19" s="81"/>
      <c r="WTK19" s="81"/>
      <c r="WTL19" s="81"/>
      <c r="WTM19" s="81"/>
      <c r="WTN19" s="81"/>
      <c r="WTO19" s="81"/>
      <c r="WTP19" s="81"/>
      <c r="WTQ19" s="81"/>
      <c r="WTR19" s="81"/>
      <c r="WTS19" s="81"/>
      <c r="WTT19" s="81"/>
      <c r="WTU19" s="81"/>
      <c r="WTV19" s="81"/>
      <c r="WTW19" s="81"/>
      <c r="WTX19" s="81"/>
      <c r="WTY19" s="81"/>
      <c r="WTZ19" s="81"/>
      <c r="WUA19" s="81"/>
      <c r="WUB19" s="81"/>
      <c r="WUC19" s="81"/>
      <c r="WUD19" s="81"/>
      <c r="WUE19" s="81"/>
      <c r="WUF19" s="81"/>
      <c r="WUG19" s="81"/>
      <c r="WUH19" s="81"/>
      <c r="WUI19" s="81"/>
      <c r="WUJ19" s="81"/>
      <c r="WUK19" s="81"/>
      <c r="WUL19" s="81"/>
      <c r="WUM19" s="81"/>
      <c r="WUN19" s="81"/>
      <c r="WUO19" s="81"/>
      <c r="WUP19" s="81"/>
      <c r="WUQ19" s="81"/>
      <c r="WUR19" s="81"/>
      <c r="WUS19" s="81"/>
      <c r="WUT19" s="81"/>
      <c r="WUU19" s="81"/>
      <c r="WUV19" s="81"/>
      <c r="WUW19" s="81"/>
      <c r="WUX19" s="81"/>
      <c r="WUY19" s="81"/>
      <c r="WUZ19" s="81"/>
      <c r="WVA19" s="81"/>
      <c r="WVB19" s="81"/>
      <c r="WVC19" s="81"/>
      <c r="WVD19" s="81"/>
      <c r="WVE19" s="81"/>
      <c r="WVF19" s="81"/>
      <c r="WVG19" s="81"/>
      <c r="WVH19" s="81"/>
      <c r="WVI19" s="81"/>
      <c r="WVJ19" s="81"/>
      <c r="WVK19" s="81"/>
      <c r="WVL19" s="81"/>
      <c r="WVM19" s="81"/>
      <c r="WVN19" s="81"/>
      <c r="WVO19" s="81"/>
      <c r="WVP19" s="81"/>
      <c r="WVQ19" s="81"/>
      <c r="WVR19" s="81"/>
      <c r="WVS19" s="81"/>
      <c r="WVT19" s="81"/>
      <c r="WVU19" s="81"/>
      <c r="WVV19" s="81"/>
      <c r="WVW19" s="81"/>
      <c r="WVX19" s="81"/>
      <c r="WVY19" s="81"/>
      <c r="WVZ19" s="81"/>
      <c r="WWA19" s="81"/>
      <c r="WWB19" s="81"/>
      <c r="WWC19" s="81"/>
      <c r="WWD19" s="81"/>
      <c r="WWE19" s="81"/>
      <c r="WWF19" s="81"/>
      <c r="WWG19" s="81"/>
      <c r="WWH19" s="81"/>
      <c r="WWI19" s="81"/>
      <c r="WWJ19" s="81"/>
      <c r="WWK19" s="81"/>
      <c r="WWL19" s="81"/>
      <c r="WWM19" s="81"/>
      <c r="WWN19" s="81"/>
      <c r="WWO19" s="81"/>
      <c r="WWP19" s="81"/>
      <c r="WWQ19" s="81"/>
      <c r="WWR19" s="81"/>
      <c r="WWS19" s="81"/>
      <c r="WWT19" s="81"/>
      <c r="WWU19" s="81"/>
      <c r="WWV19" s="81"/>
      <c r="WWW19" s="81"/>
      <c r="WWX19" s="81"/>
      <c r="WWY19" s="81"/>
      <c r="WWZ19" s="81"/>
      <c r="WXA19" s="81"/>
      <c r="WXB19" s="81"/>
      <c r="WXC19" s="81"/>
      <c r="WXD19" s="81"/>
      <c r="WXE19" s="81"/>
      <c r="WXF19" s="81"/>
      <c r="WXG19" s="81"/>
      <c r="WXH19" s="81"/>
      <c r="WXI19" s="81"/>
      <c r="WXJ19" s="81"/>
      <c r="WXK19" s="81"/>
      <c r="WXL19" s="81"/>
      <c r="WXM19" s="81"/>
      <c r="WXN19" s="81"/>
      <c r="WXO19" s="81"/>
      <c r="WXP19" s="81"/>
      <c r="WXQ19" s="81"/>
      <c r="WXR19" s="81"/>
      <c r="WXS19" s="81"/>
      <c r="WXT19" s="81"/>
      <c r="WXU19" s="81"/>
      <c r="WXV19" s="81"/>
      <c r="WXW19" s="81"/>
      <c r="WXX19" s="81"/>
      <c r="WXY19" s="81"/>
      <c r="WXZ19" s="81"/>
      <c r="WYA19" s="81"/>
      <c r="WYB19" s="81"/>
      <c r="WYC19" s="81"/>
      <c r="WYD19" s="81"/>
      <c r="WYE19" s="81"/>
      <c r="WYF19" s="81"/>
      <c r="WYG19" s="81"/>
      <c r="WYH19" s="81"/>
      <c r="WYI19" s="81"/>
      <c r="WYJ19" s="81"/>
      <c r="WYK19" s="81"/>
      <c r="WYL19" s="81"/>
      <c r="WYM19" s="81"/>
      <c r="WYN19" s="81"/>
      <c r="WYO19" s="81"/>
      <c r="WYP19" s="81"/>
      <c r="WYQ19" s="81"/>
      <c r="WYR19" s="81"/>
      <c r="WYS19" s="81"/>
      <c r="WYT19" s="81"/>
      <c r="WYU19" s="81"/>
      <c r="WYV19" s="81"/>
      <c r="WYW19" s="81"/>
      <c r="WYX19" s="81"/>
      <c r="WYY19" s="81"/>
      <c r="WYZ19" s="81"/>
      <c r="WZA19" s="81"/>
      <c r="WZB19" s="81"/>
      <c r="WZC19" s="81"/>
      <c r="WZD19" s="81"/>
      <c r="WZE19" s="81"/>
      <c r="WZF19" s="81"/>
      <c r="WZG19" s="81"/>
      <c r="WZH19" s="81"/>
      <c r="WZI19" s="81"/>
      <c r="WZJ19" s="81"/>
      <c r="WZK19" s="81"/>
      <c r="WZL19" s="81"/>
      <c r="WZM19" s="81"/>
      <c r="WZN19" s="81"/>
      <c r="WZO19" s="81"/>
      <c r="WZP19" s="81"/>
      <c r="WZQ19" s="81"/>
      <c r="WZR19" s="81"/>
      <c r="WZS19" s="81"/>
      <c r="WZT19" s="81"/>
      <c r="WZU19" s="81"/>
      <c r="WZV19" s="81"/>
      <c r="WZW19" s="81"/>
      <c r="WZX19" s="81"/>
      <c r="WZY19" s="81"/>
      <c r="WZZ19" s="81"/>
      <c r="XAA19" s="81"/>
      <c r="XAB19" s="81"/>
      <c r="XAC19" s="81"/>
      <c r="XAD19" s="81"/>
      <c r="XAE19" s="81"/>
      <c r="XAF19" s="81"/>
      <c r="XAG19" s="81"/>
      <c r="XAH19" s="81"/>
      <c r="XAI19" s="81"/>
      <c r="XAJ19" s="81"/>
      <c r="XAK19" s="81"/>
      <c r="XAL19" s="81"/>
      <c r="XAM19" s="81"/>
      <c r="XAN19" s="81"/>
      <c r="XAO19" s="81"/>
      <c r="XAP19" s="81"/>
      <c r="XAQ19" s="81"/>
      <c r="XAR19" s="81"/>
      <c r="XAS19" s="81"/>
      <c r="XAT19" s="81"/>
      <c r="XAU19" s="81"/>
      <c r="XAV19" s="81"/>
      <c r="XAW19" s="81"/>
      <c r="XAX19" s="81"/>
      <c r="XAY19" s="81"/>
      <c r="XAZ19" s="81"/>
      <c r="XBA19" s="81"/>
      <c r="XBB19" s="81"/>
      <c r="XBC19" s="81"/>
      <c r="XBD19" s="81"/>
      <c r="XBE19" s="81"/>
      <c r="XBF19" s="81"/>
      <c r="XBG19" s="81"/>
      <c r="XBH19" s="81"/>
      <c r="XBI19" s="81"/>
      <c r="XBJ19" s="81"/>
      <c r="XBK19" s="81"/>
      <c r="XBL19" s="81"/>
      <c r="XBM19" s="81"/>
      <c r="XBN19" s="81"/>
      <c r="XBO19" s="81"/>
      <c r="XBP19" s="81"/>
      <c r="XBQ19" s="81"/>
      <c r="XBR19" s="81"/>
      <c r="XBS19" s="81"/>
      <c r="XBT19" s="81"/>
      <c r="XBU19" s="81"/>
      <c r="XBV19" s="81"/>
      <c r="XBW19" s="81"/>
      <c r="XBX19" s="81"/>
      <c r="XBY19" s="81"/>
      <c r="XBZ19" s="81"/>
      <c r="XCA19" s="81"/>
      <c r="XCB19" s="81"/>
      <c r="XCC19" s="81"/>
      <c r="XCD19" s="81"/>
      <c r="XCE19" s="81"/>
      <c r="XCF19" s="81"/>
      <c r="XCG19" s="81"/>
      <c r="XCH19" s="81"/>
      <c r="XCI19" s="81"/>
      <c r="XCJ19" s="81"/>
      <c r="XCK19" s="81"/>
      <c r="XCL19" s="81"/>
      <c r="XCM19" s="81"/>
      <c r="XCN19" s="81"/>
      <c r="XCO19" s="81"/>
      <c r="XCP19" s="81"/>
      <c r="XCQ19" s="81"/>
      <c r="XCR19" s="81"/>
      <c r="XCS19" s="81"/>
      <c r="XCT19" s="81"/>
      <c r="XCU19" s="81"/>
      <c r="XCV19" s="81"/>
      <c r="XCW19" s="81"/>
      <c r="XCX19" s="81"/>
      <c r="XCY19" s="81"/>
      <c r="XCZ19" s="81"/>
      <c r="XDA19" s="81"/>
      <c r="XDB19" s="81"/>
      <c r="XDC19" s="81"/>
      <c r="XDD19" s="81"/>
      <c r="XDE19" s="81"/>
      <c r="XDF19" s="81"/>
      <c r="XDG19" s="81"/>
      <c r="XDH19" s="81"/>
      <c r="XDI19" s="81"/>
      <c r="XDJ19" s="81"/>
      <c r="XDK19" s="81"/>
      <c r="XDL19" s="81"/>
      <c r="XDM19" s="81"/>
      <c r="XDN19" s="81"/>
      <c r="XDO19" s="81"/>
      <c r="XDP19" s="81"/>
      <c r="XDQ19" s="81"/>
      <c r="XDR19" s="81"/>
      <c r="XDS19" s="81"/>
      <c r="XDT19" s="81"/>
      <c r="XDU19" s="81"/>
      <c r="XDV19" s="81"/>
      <c r="XDW19" s="81"/>
      <c r="XDX19" s="81"/>
      <c r="XDY19" s="81"/>
      <c r="XDZ19" s="81"/>
      <c r="XEA19" s="81"/>
      <c r="XEB19" s="81"/>
      <c r="XEC19" s="81"/>
      <c r="XED19" s="81"/>
      <c r="XEE19" s="81"/>
      <c r="XEF19" s="81"/>
      <c r="XEG19" s="81"/>
      <c r="XEH19" s="81"/>
      <c r="XEI19" s="81"/>
      <c r="XEJ19" s="81"/>
      <c r="XEK19" s="81"/>
      <c r="XEL19" s="81"/>
      <c r="XEM19" s="81"/>
      <c r="XEN19" s="81"/>
      <c r="XEO19" s="81"/>
      <c r="XEP19" s="81"/>
      <c r="XEQ19" s="81"/>
      <c r="XER19" s="81"/>
      <c r="XES19" s="81"/>
      <c r="XET19" s="81"/>
      <c r="XEU19" s="81"/>
      <c r="XEV19" s="81"/>
      <c r="XEW19" s="81"/>
      <c r="XEX19" s="81"/>
      <c r="XEY19" s="81"/>
      <c r="XEZ19" s="81"/>
      <c r="XFA19" s="81"/>
      <c r="XFB19" s="81"/>
      <c r="XFC19" s="81"/>
      <c r="XFD19" s="81"/>
    </row>
    <row r="20" spans="1:2818 15233:16384" ht="185.25" x14ac:dyDescent="0.25">
      <c r="A20" s="171"/>
      <c r="B20" s="172" t="s">
        <v>234</v>
      </c>
      <c r="C20" s="173" t="s">
        <v>22</v>
      </c>
      <c r="D20" s="174" t="s">
        <v>277</v>
      </c>
      <c r="E20" s="175"/>
      <c r="F20" s="176"/>
      <c r="G20" s="177"/>
      <c r="H20" s="178"/>
      <c r="I20" s="179"/>
      <c r="J20" s="180"/>
      <c r="K20" s="181"/>
      <c r="L20" s="182"/>
      <c r="M20" s="183"/>
      <c r="N20" s="181"/>
      <c r="O20" s="181"/>
      <c r="P20" s="182"/>
      <c r="Q20" s="183"/>
      <c r="R20" s="181"/>
      <c r="S20" s="181"/>
      <c r="T20" s="182"/>
      <c r="U20" s="183"/>
      <c r="V20" s="181"/>
      <c r="W20" s="181"/>
      <c r="X20" s="184"/>
      <c r="Y20" s="184"/>
      <c r="Z20" s="185">
        <f>AC23-AC21</f>
        <v>1467.9316662894607</v>
      </c>
      <c r="AA20" s="185">
        <f>AC25-AC21</f>
        <v>3585.9984342419802</v>
      </c>
      <c r="AB20" s="184"/>
      <c r="AC20" s="184"/>
      <c r="AD20" s="186"/>
      <c r="MU20" s="81"/>
      <c r="MV20" s="81"/>
      <c r="MW20" s="81"/>
      <c r="MX20" s="81"/>
      <c r="MY20" s="81"/>
      <c r="MZ20" s="81"/>
      <c r="NA20" s="81"/>
      <c r="NB20" s="81"/>
      <c r="NC20" s="81"/>
      <c r="ND20" s="81"/>
      <c r="NE20" s="81"/>
      <c r="NF20" s="81"/>
      <c r="NG20" s="81"/>
      <c r="NH20" s="81"/>
      <c r="NI20" s="81"/>
      <c r="NJ20" s="81"/>
      <c r="NK20" s="81"/>
      <c r="NL20" s="81"/>
      <c r="NM20" s="81"/>
      <c r="NN20" s="81"/>
      <c r="NO20" s="81"/>
      <c r="NP20" s="81"/>
      <c r="NQ20" s="81"/>
      <c r="NR20" s="81"/>
      <c r="NS20" s="81"/>
      <c r="NT20" s="81"/>
      <c r="NU20" s="81"/>
      <c r="NV20" s="81"/>
      <c r="NW20" s="81"/>
      <c r="NX20" s="81"/>
      <c r="NY20" s="81"/>
      <c r="NZ20" s="81"/>
      <c r="OA20" s="81"/>
      <c r="OB20" s="81"/>
      <c r="OC20" s="81"/>
      <c r="OD20" s="81"/>
      <c r="OE20" s="81"/>
      <c r="OF20" s="81"/>
      <c r="OG20" s="81"/>
      <c r="OH20" s="81"/>
      <c r="OI20" s="81"/>
      <c r="OJ20" s="81"/>
      <c r="OK20" s="81"/>
      <c r="OL20" s="81"/>
      <c r="OM20" s="81"/>
      <c r="ON20" s="81"/>
      <c r="OO20" s="81"/>
      <c r="OP20" s="81"/>
      <c r="OQ20" s="81"/>
      <c r="OR20" s="81"/>
      <c r="OS20" s="81"/>
      <c r="OT20" s="81"/>
      <c r="OU20" s="81"/>
      <c r="OV20" s="81"/>
      <c r="OW20" s="81"/>
      <c r="OX20" s="81"/>
      <c r="OY20" s="81"/>
      <c r="OZ20" s="81"/>
      <c r="PA20" s="81"/>
      <c r="PB20" s="81"/>
      <c r="PC20" s="81"/>
      <c r="PD20" s="81"/>
      <c r="PE20" s="81"/>
      <c r="PF20" s="81"/>
      <c r="PG20" s="81"/>
      <c r="PH20" s="81"/>
      <c r="PI20" s="81"/>
      <c r="PJ20" s="81"/>
      <c r="PK20" s="81"/>
      <c r="PL20" s="81"/>
      <c r="PM20" s="81"/>
      <c r="PN20" s="81"/>
      <c r="PO20" s="81"/>
      <c r="PP20" s="81"/>
      <c r="PQ20" s="81"/>
      <c r="PR20" s="81"/>
      <c r="PS20" s="81"/>
      <c r="PT20" s="81"/>
      <c r="PU20" s="81"/>
      <c r="PV20" s="81"/>
      <c r="PW20" s="81"/>
      <c r="PX20" s="81"/>
      <c r="PY20" s="81"/>
      <c r="PZ20" s="81"/>
      <c r="QA20" s="81"/>
      <c r="QB20" s="81"/>
      <c r="QC20" s="81"/>
      <c r="QD20" s="81"/>
      <c r="QE20" s="81"/>
      <c r="QF20" s="81"/>
      <c r="QG20" s="81"/>
      <c r="QH20" s="81"/>
      <c r="QI20" s="81"/>
      <c r="QJ20" s="81"/>
      <c r="QK20" s="81"/>
      <c r="QL20" s="81"/>
      <c r="QM20" s="81"/>
      <c r="QN20" s="81"/>
      <c r="QO20" s="81"/>
      <c r="QP20" s="81"/>
      <c r="QQ20" s="81"/>
      <c r="QR20" s="81"/>
      <c r="QS20" s="81"/>
      <c r="QT20" s="81"/>
      <c r="QU20" s="81"/>
      <c r="QV20" s="81"/>
      <c r="QW20" s="81"/>
      <c r="QX20" s="81"/>
      <c r="QY20" s="81"/>
      <c r="QZ20" s="81"/>
      <c r="RA20" s="81"/>
      <c r="RB20" s="81"/>
      <c r="RC20" s="81"/>
      <c r="RD20" s="81"/>
      <c r="RE20" s="81"/>
      <c r="RF20" s="81"/>
      <c r="RG20" s="81"/>
      <c r="RH20" s="81"/>
      <c r="RI20" s="81"/>
      <c r="RJ20" s="81"/>
      <c r="RK20" s="81"/>
      <c r="RL20" s="81"/>
      <c r="RM20" s="81"/>
      <c r="RN20" s="81"/>
      <c r="RO20" s="81"/>
      <c r="RP20" s="81"/>
      <c r="RQ20" s="81"/>
      <c r="RR20" s="81"/>
      <c r="RS20" s="81"/>
      <c r="RT20" s="81"/>
      <c r="RU20" s="81"/>
      <c r="RV20" s="81"/>
      <c r="RW20" s="81"/>
      <c r="RX20" s="81"/>
      <c r="RY20" s="81"/>
      <c r="RZ20" s="81"/>
      <c r="SA20" s="81"/>
      <c r="SB20" s="81"/>
      <c r="SC20" s="81"/>
      <c r="SD20" s="81"/>
      <c r="SE20" s="81"/>
      <c r="SF20" s="81"/>
      <c r="SG20" s="81"/>
      <c r="SH20" s="81"/>
      <c r="SI20" s="81"/>
      <c r="SJ20" s="81"/>
      <c r="SK20" s="81"/>
      <c r="SL20" s="81"/>
      <c r="SM20" s="81"/>
      <c r="SN20" s="81"/>
      <c r="SO20" s="81"/>
      <c r="SP20" s="81"/>
      <c r="SQ20" s="81"/>
      <c r="SR20" s="81"/>
      <c r="SS20" s="81"/>
      <c r="ST20" s="81"/>
      <c r="SU20" s="81"/>
      <c r="SV20" s="81"/>
      <c r="SW20" s="81"/>
      <c r="SX20" s="81"/>
      <c r="SY20" s="81"/>
      <c r="SZ20" s="81"/>
      <c r="TA20" s="81"/>
      <c r="TB20" s="81"/>
      <c r="TC20" s="81"/>
      <c r="TD20" s="81"/>
      <c r="TE20" s="81"/>
      <c r="TF20" s="81"/>
      <c r="TG20" s="81"/>
      <c r="TH20" s="81"/>
      <c r="TI20" s="81"/>
      <c r="TJ20" s="81"/>
      <c r="TK20" s="81"/>
      <c r="TL20" s="81"/>
      <c r="TM20" s="81"/>
      <c r="TN20" s="81"/>
      <c r="TO20" s="81"/>
      <c r="TP20" s="81"/>
      <c r="TQ20" s="81"/>
      <c r="TR20" s="81"/>
      <c r="TS20" s="81"/>
      <c r="TT20" s="81"/>
      <c r="TU20" s="81"/>
      <c r="TV20" s="81"/>
      <c r="TW20" s="81"/>
      <c r="TX20" s="81"/>
      <c r="TY20" s="81"/>
      <c r="TZ20" s="81"/>
      <c r="UA20" s="81"/>
      <c r="UB20" s="81"/>
      <c r="UC20" s="81"/>
      <c r="UD20" s="81"/>
      <c r="UE20" s="81"/>
      <c r="UF20" s="81"/>
      <c r="UG20" s="81"/>
      <c r="UH20" s="81"/>
      <c r="UI20" s="81"/>
      <c r="UJ20" s="81"/>
      <c r="UK20" s="81"/>
      <c r="UL20" s="81"/>
      <c r="UM20" s="81"/>
      <c r="UN20" s="81"/>
      <c r="UO20" s="81"/>
      <c r="UP20" s="81"/>
      <c r="UQ20" s="81"/>
      <c r="UR20" s="81"/>
      <c r="US20" s="81"/>
      <c r="UT20" s="81"/>
      <c r="UU20" s="81"/>
      <c r="UV20" s="81"/>
      <c r="UW20" s="81"/>
      <c r="UX20" s="81"/>
      <c r="UY20" s="81"/>
      <c r="UZ20" s="81"/>
      <c r="VA20" s="81"/>
      <c r="VB20" s="81"/>
      <c r="VC20" s="81"/>
      <c r="VD20" s="81"/>
      <c r="VE20" s="81"/>
      <c r="VF20" s="81"/>
      <c r="VG20" s="81"/>
      <c r="VH20" s="81"/>
      <c r="VI20" s="81"/>
      <c r="VJ20" s="81"/>
      <c r="VK20" s="81"/>
      <c r="VL20" s="81"/>
      <c r="VM20" s="81"/>
      <c r="VN20" s="81"/>
      <c r="VO20" s="81"/>
      <c r="VP20" s="81"/>
      <c r="VQ20" s="81"/>
      <c r="VR20" s="81"/>
      <c r="VS20" s="81"/>
      <c r="VT20" s="81"/>
      <c r="VU20" s="81"/>
      <c r="VV20" s="81"/>
      <c r="VW20" s="81"/>
      <c r="VX20" s="81"/>
      <c r="VY20" s="81"/>
      <c r="VZ20" s="81"/>
      <c r="WA20" s="81"/>
      <c r="WB20" s="81"/>
      <c r="WC20" s="81"/>
      <c r="WD20" s="81"/>
      <c r="WE20" s="81"/>
      <c r="WF20" s="81"/>
      <c r="WG20" s="81"/>
      <c r="WH20" s="81"/>
      <c r="WI20" s="81"/>
      <c r="WJ20" s="81"/>
      <c r="WK20" s="81"/>
      <c r="WL20" s="81"/>
      <c r="WM20" s="81"/>
      <c r="WN20" s="81"/>
      <c r="WO20" s="81"/>
      <c r="WP20" s="81"/>
      <c r="WQ20" s="81"/>
      <c r="WR20" s="81"/>
      <c r="WS20" s="81"/>
      <c r="WT20" s="81"/>
      <c r="WU20" s="81"/>
      <c r="WV20" s="81"/>
      <c r="WW20" s="81"/>
      <c r="WX20" s="81"/>
      <c r="WY20" s="81"/>
      <c r="WZ20" s="81"/>
      <c r="XA20" s="81"/>
      <c r="XB20" s="81"/>
      <c r="XC20" s="81"/>
      <c r="XD20" s="81"/>
      <c r="XE20" s="81"/>
      <c r="XF20" s="81"/>
      <c r="XG20" s="81"/>
      <c r="XH20" s="81"/>
      <c r="XI20" s="81"/>
      <c r="XJ20" s="81"/>
      <c r="XK20" s="81"/>
      <c r="XL20" s="81"/>
      <c r="XM20" s="81"/>
      <c r="XN20" s="81"/>
      <c r="XO20" s="81"/>
      <c r="XP20" s="81"/>
      <c r="XQ20" s="81"/>
      <c r="XR20" s="81"/>
      <c r="XS20" s="81"/>
      <c r="XT20" s="81"/>
      <c r="XU20" s="81"/>
      <c r="XV20" s="81"/>
      <c r="XW20" s="81"/>
      <c r="XX20" s="81"/>
      <c r="XY20" s="81"/>
      <c r="XZ20" s="81"/>
      <c r="YA20" s="81"/>
      <c r="YB20" s="81"/>
      <c r="YC20" s="81"/>
      <c r="YD20" s="81"/>
      <c r="YE20" s="81"/>
      <c r="YF20" s="81"/>
      <c r="YG20" s="81"/>
      <c r="YH20" s="81"/>
      <c r="YI20" s="81"/>
      <c r="YJ20" s="81"/>
      <c r="YK20" s="81"/>
      <c r="YL20" s="81"/>
      <c r="YM20" s="81"/>
      <c r="YN20" s="81"/>
      <c r="YO20" s="81"/>
      <c r="YP20" s="81"/>
      <c r="YQ20" s="81"/>
      <c r="YR20" s="81"/>
      <c r="YS20" s="81"/>
      <c r="YT20" s="81"/>
      <c r="YU20" s="81"/>
      <c r="YV20" s="81"/>
      <c r="YW20" s="81"/>
      <c r="YX20" s="81"/>
      <c r="YY20" s="81"/>
      <c r="YZ20" s="81"/>
      <c r="ZA20" s="81"/>
      <c r="ZB20" s="81"/>
      <c r="ZC20" s="81"/>
      <c r="ZD20" s="81"/>
      <c r="ZE20" s="81"/>
      <c r="ZF20" s="81"/>
      <c r="ZG20" s="81"/>
      <c r="ZH20" s="81"/>
      <c r="ZI20" s="81"/>
      <c r="ZJ20" s="81"/>
      <c r="ZK20" s="81"/>
      <c r="ZL20" s="81"/>
      <c r="ZM20" s="81"/>
      <c r="ZN20" s="81"/>
      <c r="ZO20" s="81"/>
      <c r="ZP20" s="81"/>
      <c r="ZQ20" s="81"/>
      <c r="ZR20" s="81"/>
      <c r="ZS20" s="81"/>
      <c r="ZT20" s="81"/>
      <c r="ZU20" s="81"/>
      <c r="ZV20" s="81"/>
      <c r="ZW20" s="81"/>
      <c r="ZX20" s="81"/>
      <c r="ZY20" s="81"/>
      <c r="ZZ20" s="81"/>
      <c r="AAA20" s="81"/>
      <c r="AAB20" s="81"/>
      <c r="AAC20" s="81"/>
      <c r="AAD20" s="81"/>
      <c r="AAE20" s="81"/>
      <c r="AAF20" s="81"/>
      <c r="AAG20" s="81"/>
      <c r="AAH20" s="81"/>
      <c r="AAI20" s="81"/>
      <c r="AAJ20" s="81"/>
      <c r="AAK20" s="81"/>
      <c r="AAL20" s="81"/>
      <c r="AAM20" s="81"/>
      <c r="AAN20" s="81"/>
      <c r="AAO20" s="81"/>
      <c r="AAP20" s="81"/>
      <c r="AAQ20" s="81"/>
      <c r="AAR20" s="81"/>
      <c r="AAS20" s="81"/>
      <c r="AAT20" s="81"/>
      <c r="AAU20" s="81"/>
      <c r="AAV20" s="81"/>
      <c r="AAW20" s="81"/>
      <c r="AAX20" s="81"/>
      <c r="AAY20" s="81"/>
      <c r="AAZ20" s="81"/>
      <c r="ABA20" s="81"/>
      <c r="ABB20" s="81"/>
      <c r="ABC20" s="81"/>
      <c r="ABD20" s="81"/>
      <c r="ABE20" s="81"/>
      <c r="ABF20" s="81"/>
      <c r="ABG20" s="81"/>
      <c r="ABH20" s="81"/>
      <c r="ABI20" s="81"/>
      <c r="ABJ20" s="81"/>
      <c r="ABK20" s="81"/>
      <c r="ABL20" s="81"/>
      <c r="ABM20" s="81"/>
      <c r="ABN20" s="81"/>
      <c r="ABO20" s="81"/>
      <c r="ABP20" s="81"/>
      <c r="ABQ20" s="81"/>
      <c r="ABR20" s="81"/>
      <c r="ABS20" s="81"/>
      <c r="ABT20" s="81"/>
      <c r="ABU20" s="81"/>
      <c r="ABV20" s="81"/>
      <c r="ABW20" s="81"/>
      <c r="ABX20" s="81"/>
      <c r="ABY20" s="81"/>
      <c r="ABZ20" s="81"/>
      <c r="ACA20" s="81"/>
      <c r="ACB20" s="81"/>
      <c r="ACC20" s="81"/>
      <c r="ACD20" s="81"/>
      <c r="ACE20" s="81"/>
      <c r="ACF20" s="81"/>
      <c r="ACG20" s="81"/>
      <c r="ACH20" s="81"/>
      <c r="ACI20" s="81"/>
      <c r="ACJ20" s="81"/>
      <c r="ACK20" s="81"/>
      <c r="ACL20" s="81"/>
      <c r="ACM20" s="81"/>
      <c r="ACN20" s="81"/>
      <c r="ACO20" s="81"/>
      <c r="ACP20" s="81"/>
      <c r="ACQ20" s="81"/>
      <c r="ACR20" s="81"/>
      <c r="ACS20" s="81"/>
      <c r="ACT20" s="81"/>
      <c r="ACU20" s="81"/>
      <c r="ACV20" s="81"/>
      <c r="ACW20" s="81"/>
      <c r="ACX20" s="81"/>
      <c r="ACY20" s="81"/>
      <c r="ACZ20" s="81"/>
      <c r="ADA20" s="81"/>
      <c r="ADB20" s="81"/>
      <c r="ADC20" s="81"/>
      <c r="ADD20" s="81"/>
      <c r="ADE20" s="81"/>
      <c r="ADF20" s="81"/>
      <c r="ADG20" s="81"/>
      <c r="ADH20" s="81"/>
      <c r="ADI20" s="81"/>
      <c r="ADJ20" s="81"/>
      <c r="ADK20" s="81"/>
      <c r="ADL20" s="81"/>
      <c r="ADM20" s="81"/>
      <c r="ADN20" s="81"/>
      <c r="ADO20" s="81"/>
      <c r="ADP20" s="81"/>
      <c r="ADQ20" s="81"/>
      <c r="ADR20" s="81"/>
      <c r="ADS20" s="81"/>
      <c r="ADT20" s="81"/>
      <c r="ADU20" s="81"/>
      <c r="ADV20" s="81"/>
      <c r="ADW20" s="81"/>
      <c r="ADX20" s="81"/>
      <c r="ADY20" s="81"/>
      <c r="ADZ20" s="81"/>
      <c r="AEA20" s="81"/>
      <c r="AEB20" s="81"/>
      <c r="AEC20" s="81"/>
      <c r="AED20" s="81"/>
      <c r="AEE20" s="81"/>
      <c r="AEF20" s="81"/>
      <c r="AEG20" s="81"/>
      <c r="AEH20" s="81"/>
      <c r="AEI20" s="81"/>
      <c r="AEJ20" s="81"/>
      <c r="AEK20" s="81"/>
      <c r="AEL20" s="81"/>
      <c r="AEM20" s="81"/>
      <c r="AEN20" s="81"/>
      <c r="AEO20" s="81"/>
      <c r="AEP20" s="81"/>
      <c r="AEQ20" s="81"/>
      <c r="AER20" s="81"/>
      <c r="AES20" s="81"/>
      <c r="AET20" s="81"/>
      <c r="AEU20" s="81"/>
      <c r="AEV20" s="81"/>
      <c r="AEW20" s="81"/>
      <c r="AEX20" s="81"/>
      <c r="AEY20" s="81"/>
      <c r="AEZ20" s="81"/>
      <c r="AFA20" s="81"/>
      <c r="AFB20" s="81"/>
      <c r="AFC20" s="81"/>
      <c r="AFD20" s="81"/>
      <c r="AFE20" s="81"/>
      <c r="AFF20" s="81"/>
      <c r="AFG20" s="81"/>
      <c r="AFH20" s="81"/>
      <c r="AFI20" s="81"/>
      <c r="AFJ20" s="81"/>
      <c r="AFK20" s="81"/>
      <c r="AFL20" s="81"/>
      <c r="AFM20" s="81"/>
      <c r="AFN20" s="81"/>
      <c r="AFO20" s="81"/>
      <c r="AFP20" s="81"/>
      <c r="AFQ20" s="81"/>
      <c r="AFR20" s="81"/>
      <c r="AFS20" s="81"/>
      <c r="AFT20" s="81"/>
      <c r="AFU20" s="81"/>
      <c r="AFV20" s="81"/>
      <c r="AFW20" s="81"/>
      <c r="AFX20" s="81"/>
      <c r="AFY20" s="81"/>
      <c r="AFZ20" s="81"/>
      <c r="AGA20" s="81"/>
      <c r="AGB20" s="81"/>
      <c r="AGC20" s="81"/>
      <c r="AGD20" s="81"/>
      <c r="AGE20" s="81"/>
      <c r="AGF20" s="81"/>
      <c r="AGG20" s="81"/>
      <c r="AGH20" s="81"/>
      <c r="AGI20" s="81"/>
      <c r="AGJ20" s="81"/>
      <c r="AGK20" s="81"/>
      <c r="AGL20" s="81"/>
      <c r="AGM20" s="81"/>
      <c r="AGN20" s="81"/>
      <c r="AGO20" s="81"/>
      <c r="AGP20" s="81"/>
      <c r="AGQ20" s="81"/>
      <c r="AGR20" s="81"/>
      <c r="AGS20" s="81"/>
      <c r="AGT20" s="81"/>
      <c r="AGU20" s="81"/>
      <c r="AGV20" s="81"/>
      <c r="AGW20" s="81"/>
      <c r="AGX20" s="81"/>
      <c r="AGY20" s="81"/>
      <c r="AGZ20" s="81"/>
      <c r="AHA20" s="81"/>
      <c r="AHB20" s="81"/>
      <c r="AHC20" s="81"/>
      <c r="AHD20" s="81"/>
      <c r="AHE20" s="81"/>
      <c r="AHF20" s="81"/>
      <c r="AHG20" s="81"/>
      <c r="AHH20" s="81"/>
      <c r="AHI20" s="81"/>
      <c r="AHJ20" s="81"/>
      <c r="AHK20" s="81"/>
      <c r="AHL20" s="81"/>
      <c r="AHM20" s="81"/>
      <c r="AHN20" s="81"/>
      <c r="AHO20" s="81"/>
      <c r="AHP20" s="81"/>
      <c r="AHQ20" s="81"/>
      <c r="AHR20" s="81"/>
      <c r="AHS20" s="81"/>
      <c r="AHT20" s="81"/>
      <c r="AHU20" s="81"/>
      <c r="AHV20" s="81"/>
      <c r="AHW20" s="81"/>
      <c r="AHX20" s="81"/>
      <c r="AHY20" s="81"/>
      <c r="AHZ20" s="81"/>
      <c r="AIA20" s="81"/>
      <c r="AIB20" s="81"/>
      <c r="AIC20" s="81"/>
      <c r="AID20" s="81"/>
      <c r="AIE20" s="81"/>
      <c r="AIF20" s="81"/>
      <c r="AIG20" s="81"/>
      <c r="AIH20" s="81"/>
      <c r="AII20" s="81"/>
      <c r="AIJ20" s="81"/>
      <c r="AIK20" s="81"/>
      <c r="AIL20" s="81"/>
      <c r="AIM20" s="81"/>
      <c r="AIN20" s="81"/>
      <c r="AIO20" s="81"/>
      <c r="AIP20" s="81"/>
      <c r="AIQ20" s="81"/>
      <c r="AIR20" s="81"/>
      <c r="AIS20" s="81"/>
      <c r="AIT20" s="81"/>
      <c r="AIU20" s="81"/>
      <c r="AIV20" s="81"/>
      <c r="AIW20" s="81"/>
      <c r="AIX20" s="81"/>
      <c r="AIY20" s="81"/>
      <c r="AIZ20" s="81"/>
      <c r="AJA20" s="81"/>
      <c r="AJB20" s="81"/>
      <c r="AJC20" s="81"/>
      <c r="AJD20" s="81"/>
      <c r="AJE20" s="81"/>
      <c r="AJF20" s="81"/>
      <c r="AJG20" s="81"/>
      <c r="AJH20" s="81"/>
      <c r="AJI20" s="81"/>
      <c r="AJJ20" s="81"/>
      <c r="AJK20" s="81"/>
      <c r="AJL20" s="81"/>
      <c r="AJM20" s="81"/>
      <c r="AJN20" s="81"/>
      <c r="AJO20" s="81"/>
      <c r="AJP20" s="81"/>
      <c r="AJQ20" s="81"/>
      <c r="AJR20" s="81"/>
      <c r="AJS20" s="81"/>
      <c r="AJT20" s="81"/>
      <c r="AJU20" s="81"/>
      <c r="AJV20" s="81"/>
      <c r="AJW20" s="81"/>
      <c r="AJX20" s="81"/>
      <c r="AJY20" s="81"/>
      <c r="AJZ20" s="81"/>
      <c r="AKA20" s="81"/>
      <c r="AKB20" s="81"/>
      <c r="AKC20" s="81"/>
      <c r="AKD20" s="81"/>
      <c r="AKE20" s="81"/>
      <c r="AKF20" s="81"/>
      <c r="AKG20" s="81"/>
      <c r="AKH20" s="81"/>
      <c r="AKI20" s="81"/>
      <c r="AKJ20" s="81"/>
      <c r="AKK20" s="81"/>
      <c r="AKL20" s="81"/>
      <c r="AKM20" s="81"/>
      <c r="AKN20" s="81"/>
      <c r="AKO20" s="81"/>
      <c r="AKP20" s="81"/>
      <c r="AKQ20" s="81"/>
      <c r="AKR20" s="81"/>
      <c r="AKS20" s="81"/>
      <c r="AKT20" s="81"/>
      <c r="AKU20" s="81"/>
      <c r="AKV20" s="81"/>
      <c r="AKW20" s="81"/>
      <c r="AKX20" s="81"/>
      <c r="AKY20" s="81"/>
      <c r="AKZ20" s="81"/>
      <c r="ALA20" s="81"/>
      <c r="ALB20" s="81"/>
      <c r="ALC20" s="81"/>
      <c r="ALD20" s="81"/>
      <c r="ALE20" s="81"/>
      <c r="ALF20" s="81"/>
      <c r="ALG20" s="81"/>
      <c r="ALH20" s="81"/>
      <c r="ALI20" s="81"/>
      <c r="ALJ20" s="81"/>
      <c r="ALK20" s="81"/>
      <c r="ALL20" s="81"/>
      <c r="ALM20" s="81"/>
      <c r="ALN20" s="81"/>
      <c r="ALO20" s="81"/>
      <c r="ALP20" s="81"/>
      <c r="ALQ20" s="81"/>
      <c r="ALR20" s="81"/>
      <c r="ALS20" s="81"/>
      <c r="ALT20" s="81"/>
      <c r="ALU20" s="81"/>
      <c r="ALV20" s="81"/>
      <c r="ALW20" s="81"/>
      <c r="ALX20" s="81"/>
      <c r="ALY20" s="81"/>
      <c r="ALZ20" s="81"/>
      <c r="AMA20" s="81"/>
      <c r="AMB20" s="81"/>
      <c r="AMC20" s="81"/>
      <c r="AMD20" s="81"/>
      <c r="AME20" s="81"/>
      <c r="AMF20" s="81"/>
      <c r="AMG20" s="81"/>
      <c r="AMH20" s="81"/>
      <c r="AMI20" s="81"/>
      <c r="AMJ20" s="81"/>
      <c r="AMK20" s="81"/>
      <c r="AML20" s="81"/>
      <c r="AMM20" s="81"/>
      <c r="AMN20" s="81"/>
      <c r="AMO20" s="81"/>
      <c r="AMP20" s="81"/>
      <c r="AMQ20" s="81"/>
      <c r="AMR20" s="81"/>
      <c r="AMS20" s="81"/>
      <c r="AMT20" s="81"/>
      <c r="AMU20" s="81"/>
      <c r="AMV20" s="81"/>
      <c r="AMW20" s="81"/>
      <c r="AMX20" s="81"/>
      <c r="AMY20" s="81"/>
      <c r="AMZ20" s="81"/>
      <c r="ANA20" s="81"/>
      <c r="ANB20" s="81"/>
      <c r="ANC20" s="81"/>
      <c r="AND20" s="81"/>
      <c r="ANE20" s="81"/>
      <c r="ANF20" s="81"/>
      <c r="ANG20" s="81"/>
      <c r="ANH20" s="81"/>
      <c r="ANI20" s="81"/>
      <c r="ANJ20" s="81"/>
      <c r="ANK20" s="81"/>
      <c r="ANL20" s="81"/>
      <c r="ANM20" s="81"/>
      <c r="ANN20" s="81"/>
      <c r="ANO20" s="81"/>
      <c r="ANP20" s="81"/>
      <c r="ANQ20" s="81"/>
      <c r="ANR20" s="81"/>
      <c r="ANS20" s="81"/>
      <c r="ANT20" s="81"/>
      <c r="ANU20" s="81"/>
      <c r="ANV20" s="81"/>
      <c r="ANW20" s="81"/>
      <c r="ANX20" s="81"/>
      <c r="ANY20" s="81"/>
      <c r="ANZ20" s="81"/>
      <c r="AOA20" s="81"/>
      <c r="AOB20" s="81"/>
      <c r="AOC20" s="81"/>
      <c r="AOD20" s="81"/>
      <c r="AOE20" s="81"/>
      <c r="AOF20" s="81"/>
      <c r="AOG20" s="81"/>
      <c r="AOH20" s="81"/>
      <c r="AOI20" s="81"/>
      <c r="AOJ20" s="81"/>
      <c r="AOK20" s="81"/>
      <c r="AOL20" s="81"/>
      <c r="AOM20" s="81"/>
      <c r="AON20" s="81"/>
      <c r="AOO20" s="81"/>
      <c r="AOP20" s="81"/>
      <c r="AOQ20" s="81"/>
      <c r="AOR20" s="81"/>
      <c r="AOS20" s="81"/>
      <c r="AOT20" s="81"/>
      <c r="AOU20" s="81"/>
      <c r="AOV20" s="81"/>
      <c r="AOW20" s="81"/>
      <c r="AOX20" s="81"/>
      <c r="AOY20" s="81"/>
      <c r="AOZ20" s="81"/>
      <c r="APA20" s="81"/>
      <c r="APB20" s="81"/>
      <c r="APC20" s="81"/>
      <c r="APD20" s="81"/>
      <c r="APE20" s="81"/>
      <c r="APF20" s="81"/>
      <c r="APG20" s="81"/>
      <c r="APH20" s="81"/>
      <c r="API20" s="81"/>
      <c r="APJ20" s="81"/>
      <c r="APK20" s="81"/>
      <c r="APL20" s="81"/>
      <c r="APM20" s="81"/>
      <c r="APN20" s="81"/>
      <c r="APO20" s="81"/>
      <c r="APP20" s="81"/>
      <c r="APQ20" s="81"/>
      <c r="APR20" s="81"/>
      <c r="APS20" s="81"/>
      <c r="APT20" s="81"/>
      <c r="APU20" s="81"/>
      <c r="APV20" s="81"/>
      <c r="APW20" s="81"/>
      <c r="APX20" s="81"/>
      <c r="APY20" s="81"/>
      <c r="APZ20" s="81"/>
      <c r="AQA20" s="81"/>
      <c r="AQB20" s="81"/>
      <c r="AQC20" s="81"/>
      <c r="AQD20" s="81"/>
      <c r="AQE20" s="81"/>
      <c r="AQF20" s="81"/>
      <c r="AQG20" s="81"/>
      <c r="AQH20" s="81"/>
      <c r="AQI20" s="81"/>
      <c r="AQJ20" s="81"/>
      <c r="AQK20" s="81"/>
      <c r="AQL20" s="81"/>
      <c r="AQM20" s="81"/>
      <c r="AQN20" s="81"/>
      <c r="AQO20" s="81"/>
      <c r="AQP20" s="81"/>
      <c r="AQQ20" s="81"/>
      <c r="AQR20" s="81"/>
      <c r="AQS20" s="81"/>
      <c r="AQT20" s="81"/>
      <c r="AQU20" s="81"/>
      <c r="AQV20" s="81"/>
      <c r="AQW20" s="81"/>
      <c r="AQX20" s="81"/>
      <c r="AQY20" s="81"/>
      <c r="AQZ20" s="81"/>
      <c r="ARA20" s="81"/>
      <c r="ARB20" s="81"/>
      <c r="ARC20" s="81"/>
      <c r="ARD20" s="81"/>
      <c r="ARE20" s="81"/>
      <c r="ARF20" s="81"/>
      <c r="ARG20" s="81"/>
      <c r="ARH20" s="81"/>
      <c r="ARI20" s="81"/>
      <c r="ARJ20" s="81"/>
      <c r="ARK20" s="81"/>
      <c r="ARL20" s="81"/>
      <c r="ARM20" s="81"/>
      <c r="ARN20" s="81"/>
      <c r="ARO20" s="81"/>
      <c r="ARP20" s="81"/>
      <c r="ARQ20" s="81"/>
      <c r="ARR20" s="81"/>
      <c r="ARS20" s="81"/>
      <c r="ART20" s="81"/>
      <c r="ARU20" s="81"/>
      <c r="ARV20" s="81"/>
      <c r="ARW20" s="81"/>
      <c r="ARX20" s="81"/>
      <c r="ARY20" s="81"/>
      <c r="ARZ20" s="81"/>
      <c r="ASA20" s="81"/>
      <c r="ASB20" s="81"/>
      <c r="ASC20" s="81"/>
      <c r="ASD20" s="81"/>
      <c r="ASE20" s="81"/>
      <c r="ASF20" s="81"/>
      <c r="ASG20" s="81"/>
      <c r="ASH20" s="81"/>
      <c r="ASI20" s="81"/>
      <c r="ASJ20" s="81"/>
      <c r="ASK20" s="81"/>
      <c r="ASL20" s="81"/>
      <c r="ASM20" s="81"/>
      <c r="ASN20" s="81"/>
      <c r="ASO20" s="81"/>
      <c r="ASP20" s="81"/>
      <c r="ASQ20" s="81"/>
      <c r="ASR20" s="81"/>
      <c r="ASS20" s="81"/>
      <c r="AST20" s="81"/>
      <c r="ASU20" s="81"/>
      <c r="ASV20" s="81"/>
      <c r="ASW20" s="81"/>
      <c r="ASX20" s="81"/>
      <c r="ASY20" s="81"/>
      <c r="ASZ20" s="81"/>
      <c r="ATA20" s="81"/>
      <c r="ATB20" s="81"/>
      <c r="ATC20" s="81"/>
      <c r="ATD20" s="81"/>
      <c r="ATE20" s="81"/>
      <c r="ATF20" s="81"/>
      <c r="ATG20" s="81"/>
      <c r="ATH20" s="81"/>
      <c r="ATI20" s="81"/>
      <c r="ATJ20" s="81"/>
      <c r="ATK20" s="81"/>
      <c r="ATL20" s="81"/>
      <c r="ATM20" s="81"/>
      <c r="ATN20" s="81"/>
      <c r="ATO20" s="81"/>
      <c r="ATP20" s="81"/>
      <c r="ATQ20" s="81"/>
      <c r="ATR20" s="81"/>
      <c r="ATS20" s="81"/>
      <c r="ATT20" s="81"/>
      <c r="ATU20" s="81"/>
      <c r="ATV20" s="81"/>
      <c r="ATW20" s="81"/>
      <c r="ATX20" s="81"/>
      <c r="ATY20" s="81"/>
      <c r="ATZ20" s="81"/>
      <c r="AUA20" s="81"/>
      <c r="AUB20" s="81"/>
      <c r="AUC20" s="81"/>
      <c r="AUD20" s="81"/>
      <c r="AUE20" s="81"/>
      <c r="AUF20" s="81"/>
      <c r="AUG20" s="81"/>
      <c r="AUH20" s="81"/>
      <c r="AUI20" s="81"/>
      <c r="AUJ20" s="81"/>
      <c r="AUK20" s="81"/>
      <c r="AUL20" s="81"/>
      <c r="AUM20" s="81"/>
      <c r="AUN20" s="81"/>
      <c r="AUO20" s="81"/>
      <c r="AUP20" s="81"/>
      <c r="AUQ20" s="81"/>
      <c r="AUR20" s="81"/>
      <c r="AUS20" s="81"/>
      <c r="AUT20" s="81"/>
      <c r="AUU20" s="81"/>
      <c r="AUV20" s="81"/>
      <c r="AUW20" s="81"/>
      <c r="AUX20" s="81"/>
      <c r="AUY20" s="81"/>
      <c r="AUZ20" s="81"/>
      <c r="AVA20" s="81"/>
      <c r="AVB20" s="81"/>
      <c r="AVC20" s="81"/>
      <c r="AVD20" s="81"/>
      <c r="AVE20" s="81"/>
      <c r="AVF20" s="81"/>
      <c r="AVG20" s="81"/>
      <c r="AVH20" s="81"/>
      <c r="AVI20" s="81"/>
      <c r="AVJ20" s="81"/>
      <c r="AVK20" s="81"/>
      <c r="AVL20" s="81"/>
      <c r="AVM20" s="81"/>
      <c r="AVN20" s="81"/>
      <c r="AVO20" s="81"/>
      <c r="AVP20" s="81"/>
      <c r="AVQ20" s="81"/>
      <c r="AVR20" s="81"/>
      <c r="AVS20" s="81"/>
      <c r="AVT20" s="81"/>
      <c r="AVU20" s="81"/>
      <c r="AVV20" s="81"/>
      <c r="AVW20" s="81"/>
      <c r="AVX20" s="81"/>
      <c r="AVY20" s="81"/>
      <c r="AVZ20" s="81"/>
      <c r="AWA20" s="81"/>
      <c r="AWB20" s="81"/>
      <c r="AWC20" s="81"/>
      <c r="AWD20" s="81"/>
      <c r="AWE20" s="81"/>
      <c r="AWF20" s="81"/>
      <c r="AWG20" s="81"/>
      <c r="AWH20" s="81"/>
      <c r="AWI20" s="81"/>
      <c r="AWJ20" s="81"/>
      <c r="AWK20" s="81"/>
      <c r="AWL20" s="81"/>
      <c r="AWM20" s="81"/>
      <c r="AWN20" s="81"/>
      <c r="AWO20" s="81"/>
      <c r="AWP20" s="81"/>
      <c r="AWQ20" s="81"/>
      <c r="AWR20" s="81"/>
      <c r="AWS20" s="81"/>
      <c r="AWT20" s="81"/>
      <c r="AWU20" s="81"/>
      <c r="AWV20" s="81"/>
      <c r="AWW20" s="81"/>
      <c r="AWX20" s="81"/>
      <c r="AWY20" s="81"/>
      <c r="AWZ20" s="81"/>
      <c r="AXA20" s="81"/>
      <c r="AXB20" s="81"/>
      <c r="AXC20" s="81"/>
      <c r="AXD20" s="81"/>
      <c r="AXE20" s="81"/>
      <c r="AXF20" s="81"/>
      <c r="AXG20" s="81"/>
      <c r="AXH20" s="81"/>
      <c r="AXI20" s="81"/>
      <c r="AXJ20" s="81"/>
      <c r="AXK20" s="81"/>
      <c r="AXL20" s="81"/>
      <c r="AXM20" s="81"/>
      <c r="AXN20" s="81"/>
      <c r="AXO20" s="81"/>
      <c r="AXP20" s="81"/>
      <c r="AXQ20" s="81"/>
      <c r="AXR20" s="81"/>
      <c r="AXS20" s="81"/>
      <c r="AXT20" s="81"/>
      <c r="AXU20" s="81"/>
      <c r="AXV20" s="81"/>
      <c r="AXW20" s="81"/>
      <c r="AXX20" s="81"/>
      <c r="AXY20" s="81"/>
      <c r="AXZ20" s="81"/>
      <c r="AYA20" s="81"/>
      <c r="AYB20" s="81"/>
      <c r="AYC20" s="81"/>
      <c r="AYD20" s="81"/>
      <c r="AYE20" s="81"/>
      <c r="AYF20" s="81"/>
      <c r="AYG20" s="81"/>
      <c r="AYH20" s="81"/>
      <c r="AYI20" s="81"/>
      <c r="AYJ20" s="81"/>
      <c r="AYK20" s="81"/>
      <c r="AYL20" s="81"/>
      <c r="AYM20" s="81"/>
      <c r="AYN20" s="81"/>
      <c r="AYO20" s="81"/>
      <c r="AYP20" s="81"/>
      <c r="AYQ20" s="81"/>
      <c r="AYR20" s="81"/>
      <c r="AYS20" s="81"/>
      <c r="AYT20" s="81"/>
      <c r="AYU20" s="81"/>
      <c r="AYV20" s="81"/>
      <c r="AYW20" s="81"/>
      <c r="AYX20" s="81"/>
      <c r="AYY20" s="81"/>
      <c r="AYZ20" s="81"/>
      <c r="AZA20" s="81"/>
      <c r="AZB20" s="81"/>
      <c r="AZC20" s="81"/>
      <c r="AZD20" s="81"/>
      <c r="AZE20" s="81"/>
      <c r="AZF20" s="81"/>
      <c r="AZG20" s="81"/>
      <c r="AZH20" s="81"/>
      <c r="AZI20" s="81"/>
      <c r="AZJ20" s="81"/>
      <c r="AZK20" s="81"/>
      <c r="AZL20" s="81"/>
      <c r="AZM20" s="81"/>
      <c r="AZN20" s="81"/>
      <c r="AZO20" s="81"/>
      <c r="AZP20" s="81"/>
      <c r="AZQ20" s="81"/>
      <c r="AZR20" s="81"/>
      <c r="AZS20" s="81"/>
      <c r="AZT20" s="81"/>
      <c r="AZU20" s="81"/>
      <c r="AZV20" s="81"/>
      <c r="AZW20" s="81"/>
      <c r="AZX20" s="81"/>
      <c r="AZY20" s="81"/>
      <c r="AZZ20" s="81"/>
      <c r="BAA20" s="81"/>
      <c r="BAB20" s="81"/>
      <c r="BAC20" s="81"/>
      <c r="BAD20" s="81"/>
      <c r="BAE20" s="81"/>
      <c r="BAF20" s="81"/>
      <c r="BAG20" s="81"/>
      <c r="BAH20" s="81"/>
      <c r="BAI20" s="81"/>
      <c r="BAJ20" s="81"/>
      <c r="BAK20" s="81"/>
      <c r="BAL20" s="81"/>
      <c r="BAM20" s="81"/>
      <c r="BAN20" s="81"/>
      <c r="BAO20" s="81"/>
      <c r="BAP20" s="81"/>
      <c r="BAQ20" s="81"/>
      <c r="BAR20" s="81"/>
      <c r="BAS20" s="81"/>
      <c r="BAT20" s="81"/>
      <c r="BAU20" s="81"/>
      <c r="BAV20" s="81"/>
      <c r="BAW20" s="81"/>
      <c r="BAX20" s="81"/>
      <c r="BAY20" s="81"/>
      <c r="BAZ20" s="81"/>
      <c r="BBA20" s="81"/>
      <c r="BBB20" s="81"/>
      <c r="BBC20" s="81"/>
      <c r="BBD20" s="81"/>
      <c r="BBE20" s="81"/>
      <c r="BBF20" s="81"/>
      <c r="BBG20" s="81"/>
      <c r="BBH20" s="81"/>
      <c r="BBI20" s="81"/>
      <c r="BBJ20" s="81"/>
      <c r="BBK20" s="81"/>
      <c r="BBL20" s="81"/>
      <c r="BBM20" s="81"/>
      <c r="BBN20" s="81"/>
      <c r="BBO20" s="81"/>
      <c r="BBP20" s="81"/>
      <c r="BBQ20" s="81"/>
      <c r="BBR20" s="81"/>
      <c r="BBS20" s="81"/>
      <c r="BBT20" s="81"/>
      <c r="BBU20" s="81"/>
      <c r="BBV20" s="81"/>
      <c r="BBW20" s="81"/>
      <c r="BBX20" s="81"/>
      <c r="BBY20" s="81"/>
      <c r="BBZ20" s="81"/>
      <c r="BCA20" s="81"/>
      <c r="BCB20" s="81"/>
      <c r="BCC20" s="81"/>
      <c r="BCD20" s="81"/>
      <c r="BCE20" s="81"/>
      <c r="BCF20" s="81"/>
      <c r="BCG20" s="81"/>
      <c r="BCH20" s="81"/>
      <c r="BCI20" s="81"/>
      <c r="BCJ20" s="81"/>
      <c r="BCK20" s="81"/>
      <c r="BCL20" s="81"/>
      <c r="BCM20" s="81"/>
      <c r="BCN20" s="81"/>
      <c r="BCO20" s="81"/>
      <c r="BCP20" s="81"/>
      <c r="BCQ20" s="81"/>
      <c r="BCR20" s="81"/>
      <c r="BCS20" s="81"/>
      <c r="BCT20" s="81"/>
      <c r="BCU20" s="81"/>
      <c r="BCV20" s="81"/>
      <c r="BCW20" s="81"/>
      <c r="BCX20" s="81"/>
      <c r="BCY20" s="81"/>
      <c r="BCZ20" s="81"/>
      <c r="BDA20" s="81"/>
      <c r="BDB20" s="81"/>
      <c r="BDC20" s="81"/>
      <c r="BDD20" s="81"/>
      <c r="BDE20" s="81"/>
      <c r="BDF20" s="81"/>
      <c r="BDG20" s="81"/>
      <c r="BDH20" s="81"/>
      <c r="BDI20" s="81"/>
      <c r="BDJ20" s="81"/>
      <c r="BDK20" s="81"/>
      <c r="BDL20" s="81"/>
      <c r="BDM20" s="81"/>
      <c r="BDN20" s="81"/>
      <c r="BDO20" s="81"/>
      <c r="BDP20" s="81"/>
      <c r="BDQ20" s="81"/>
      <c r="BDR20" s="81"/>
      <c r="BDS20" s="81"/>
      <c r="BDT20" s="81"/>
      <c r="BDU20" s="81"/>
      <c r="BDV20" s="81"/>
      <c r="BDW20" s="81"/>
      <c r="BDX20" s="81"/>
      <c r="BDY20" s="81"/>
      <c r="BDZ20" s="81"/>
      <c r="BEA20" s="81"/>
      <c r="BEB20" s="81"/>
      <c r="BEC20" s="81"/>
      <c r="BED20" s="81"/>
      <c r="BEE20" s="81"/>
      <c r="BEF20" s="81"/>
      <c r="BEG20" s="81"/>
      <c r="BEH20" s="81"/>
      <c r="BEI20" s="81"/>
      <c r="BEJ20" s="81"/>
      <c r="BEK20" s="81"/>
      <c r="BEL20" s="81"/>
      <c r="BEM20" s="81"/>
      <c r="BEN20" s="81"/>
      <c r="BEO20" s="81"/>
      <c r="BEP20" s="81"/>
      <c r="BEQ20" s="81"/>
      <c r="BER20" s="81"/>
      <c r="BES20" s="81"/>
      <c r="BET20" s="81"/>
      <c r="BEU20" s="81"/>
      <c r="BEV20" s="81"/>
      <c r="BEW20" s="81"/>
      <c r="BEX20" s="81"/>
      <c r="BEY20" s="81"/>
      <c r="BEZ20" s="81"/>
      <c r="BFA20" s="81"/>
      <c r="BFB20" s="81"/>
      <c r="BFC20" s="81"/>
      <c r="BFD20" s="81"/>
      <c r="BFE20" s="81"/>
      <c r="BFF20" s="81"/>
      <c r="BFG20" s="81"/>
      <c r="BFH20" s="81"/>
      <c r="BFI20" s="81"/>
      <c r="BFJ20" s="81"/>
      <c r="BFK20" s="81"/>
      <c r="BFL20" s="81"/>
      <c r="BFM20" s="81"/>
      <c r="BFN20" s="81"/>
      <c r="BFO20" s="81"/>
      <c r="BFP20" s="81"/>
      <c r="BFQ20" s="81"/>
      <c r="BFR20" s="81"/>
      <c r="BFS20" s="81"/>
      <c r="BFT20" s="81"/>
      <c r="BFU20" s="81"/>
      <c r="BFV20" s="81"/>
      <c r="BFW20" s="81"/>
      <c r="BFX20" s="81"/>
      <c r="BFY20" s="81"/>
      <c r="BFZ20" s="81"/>
      <c r="BGA20" s="81"/>
      <c r="BGB20" s="81"/>
      <c r="BGC20" s="81"/>
      <c r="BGD20" s="81"/>
      <c r="BGE20" s="81"/>
      <c r="BGF20" s="81"/>
      <c r="BGG20" s="81"/>
      <c r="BGH20" s="81"/>
      <c r="BGI20" s="81"/>
      <c r="BGJ20" s="81"/>
      <c r="BGK20" s="81"/>
      <c r="BGL20" s="81"/>
      <c r="BGM20" s="81"/>
      <c r="BGN20" s="81"/>
      <c r="BGO20" s="81"/>
      <c r="BGP20" s="81"/>
      <c r="BGQ20" s="81"/>
      <c r="BGR20" s="81"/>
      <c r="BGS20" s="81"/>
      <c r="BGT20" s="81"/>
      <c r="BGU20" s="81"/>
      <c r="BGV20" s="81"/>
      <c r="BGW20" s="81"/>
      <c r="BGX20" s="81"/>
      <c r="BGY20" s="81"/>
      <c r="BGZ20" s="81"/>
      <c r="BHA20" s="81"/>
      <c r="BHB20" s="81"/>
      <c r="BHC20" s="81"/>
      <c r="BHD20" s="81"/>
      <c r="BHE20" s="81"/>
      <c r="BHF20" s="81"/>
      <c r="BHG20" s="81"/>
      <c r="BHH20" s="81"/>
      <c r="BHI20" s="81"/>
      <c r="BHJ20" s="81"/>
      <c r="BHK20" s="81"/>
      <c r="BHL20" s="81"/>
      <c r="BHM20" s="81"/>
      <c r="BHN20" s="81"/>
      <c r="BHO20" s="81"/>
      <c r="BHP20" s="81"/>
      <c r="BHQ20" s="81"/>
      <c r="BHR20" s="81"/>
      <c r="BHS20" s="81"/>
      <c r="BHT20" s="81"/>
      <c r="BHU20" s="81"/>
      <c r="BHV20" s="81"/>
      <c r="BHW20" s="81"/>
      <c r="BHX20" s="81"/>
      <c r="BHY20" s="81"/>
      <c r="BHZ20" s="81"/>
      <c r="BIA20" s="81"/>
      <c r="BIB20" s="81"/>
      <c r="BIC20" s="81"/>
      <c r="BID20" s="81"/>
      <c r="BIE20" s="81"/>
      <c r="BIF20" s="81"/>
      <c r="BIG20" s="81"/>
      <c r="BIH20" s="81"/>
      <c r="BII20" s="81"/>
      <c r="BIJ20" s="81"/>
      <c r="BIK20" s="81"/>
      <c r="BIL20" s="81"/>
      <c r="BIM20" s="81"/>
      <c r="BIN20" s="81"/>
      <c r="BIO20" s="81"/>
      <c r="BIP20" s="81"/>
      <c r="BIQ20" s="81"/>
      <c r="BIR20" s="81"/>
      <c r="BIS20" s="81"/>
      <c r="BIT20" s="81"/>
      <c r="BIU20" s="81"/>
      <c r="BIV20" s="81"/>
      <c r="BIW20" s="81"/>
      <c r="BIX20" s="81"/>
      <c r="BIY20" s="81"/>
      <c r="BIZ20" s="81"/>
      <c r="BJA20" s="81"/>
      <c r="BJB20" s="81"/>
      <c r="BJC20" s="81"/>
      <c r="BJD20" s="81"/>
      <c r="BJE20" s="81"/>
      <c r="BJF20" s="81"/>
      <c r="BJG20" s="81"/>
      <c r="BJH20" s="81"/>
      <c r="BJI20" s="81"/>
      <c r="BJJ20" s="81"/>
      <c r="BJK20" s="81"/>
      <c r="BJL20" s="81"/>
      <c r="BJM20" s="81"/>
      <c r="BJN20" s="81"/>
      <c r="BJO20" s="81"/>
      <c r="BJP20" s="81"/>
      <c r="BJQ20" s="81"/>
      <c r="BJR20" s="81"/>
      <c r="BJS20" s="81"/>
      <c r="BJT20" s="81"/>
      <c r="BJU20" s="81"/>
      <c r="BJV20" s="81"/>
      <c r="BJW20" s="81"/>
      <c r="BJX20" s="81"/>
      <c r="BJY20" s="81"/>
      <c r="BJZ20" s="81"/>
      <c r="BKA20" s="81"/>
      <c r="BKB20" s="81"/>
      <c r="BKC20" s="81"/>
      <c r="BKD20" s="81"/>
      <c r="BKE20" s="81"/>
      <c r="BKF20" s="81"/>
      <c r="BKG20" s="81"/>
      <c r="BKH20" s="81"/>
      <c r="BKI20" s="81"/>
      <c r="BKJ20" s="81"/>
      <c r="BKK20" s="81"/>
      <c r="BKL20" s="81"/>
      <c r="BKM20" s="81"/>
      <c r="BKN20" s="81"/>
      <c r="BKO20" s="81"/>
      <c r="BKP20" s="81"/>
      <c r="BKQ20" s="81"/>
      <c r="BKR20" s="81"/>
      <c r="BKS20" s="81"/>
      <c r="BKT20" s="81"/>
      <c r="BKU20" s="81"/>
      <c r="BKV20" s="81"/>
      <c r="BKW20" s="81"/>
      <c r="BKX20" s="81"/>
      <c r="BKY20" s="81"/>
      <c r="BKZ20" s="81"/>
      <c r="BLA20" s="81"/>
      <c r="BLB20" s="81"/>
      <c r="BLC20" s="81"/>
      <c r="BLD20" s="81"/>
      <c r="BLE20" s="81"/>
      <c r="BLF20" s="81"/>
      <c r="BLG20" s="81"/>
      <c r="BLH20" s="81"/>
      <c r="BLI20" s="81"/>
      <c r="BLJ20" s="81"/>
      <c r="BLK20" s="81"/>
      <c r="BLL20" s="81"/>
      <c r="BLM20" s="81"/>
      <c r="BLN20" s="81"/>
      <c r="BLO20" s="81"/>
      <c r="BLP20" s="81"/>
      <c r="BLQ20" s="81"/>
      <c r="BLR20" s="81"/>
      <c r="BLS20" s="81"/>
      <c r="BLT20" s="81"/>
      <c r="BLU20" s="81"/>
      <c r="BLV20" s="81"/>
      <c r="BLW20" s="81"/>
      <c r="BLX20" s="81"/>
      <c r="BLY20" s="81"/>
      <c r="BLZ20" s="81"/>
      <c r="BMA20" s="81"/>
      <c r="BMB20" s="81"/>
      <c r="BMC20" s="81"/>
      <c r="BMD20" s="81"/>
      <c r="BME20" s="81"/>
      <c r="BMF20" s="81"/>
      <c r="BMG20" s="81"/>
      <c r="BMH20" s="81"/>
      <c r="BMI20" s="81"/>
      <c r="BMJ20" s="81"/>
      <c r="BMK20" s="81"/>
      <c r="BML20" s="81"/>
      <c r="BMM20" s="81"/>
      <c r="BMN20" s="81"/>
      <c r="BMO20" s="81"/>
      <c r="BMP20" s="81"/>
      <c r="BMQ20" s="81"/>
      <c r="BMR20" s="81"/>
      <c r="BMS20" s="81"/>
      <c r="BMT20" s="81"/>
      <c r="BMU20" s="81"/>
      <c r="BMV20" s="81"/>
      <c r="BMW20" s="81"/>
      <c r="BMX20" s="81"/>
      <c r="BMY20" s="81"/>
      <c r="BMZ20" s="81"/>
      <c r="BNA20" s="81"/>
      <c r="BNB20" s="81"/>
      <c r="BNC20" s="81"/>
      <c r="BND20" s="81"/>
      <c r="BNE20" s="81"/>
      <c r="BNF20" s="81"/>
      <c r="BNG20" s="81"/>
      <c r="BNH20" s="81"/>
      <c r="BNI20" s="81"/>
      <c r="BNJ20" s="81"/>
      <c r="BNK20" s="81"/>
      <c r="BNL20" s="81"/>
      <c r="BNM20" s="81"/>
      <c r="BNN20" s="81"/>
      <c r="BNO20" s="81"/>
      <c r="BNP20" s="81"/>
      <c r="BNQ20" s="81"/>
      <c r="BNR20" s="81"/>
      <c r="BNS20" s="81"/>
      <c r="BNT20" s="81"/>
      <c r="BNU20" s="81"/>
      <c r="BNV20" s="81"/>
      <c r="BNW20" s="81"/>
      <c r="BNX20" s="81"/>
      <c r="BNY20" s="81"/>
      <c r="BNZ20" s="81"/>
      <c r="BOA20" s="81"/>
      <c r="BOB20" s="81"/>
      <c r="BOC20" s="81"/>
      <c r="BOD20" s="81"/>
      <c r="BOE20" s="81"/>
      <c r="BOF20" s="81"/>
      <c r="BOG20" s="81"/>
      <c r="BOH20" s="81"/>
      <c r="BOI20" s="81"/>
      <c r="BOJ20" s="81"/>
      <c r="BOK20" s="81"/>
      <c r="BOL20" s="81"/>
      <c r="BOM20" s="81"/>
      <c r="BON20" s="81"/>
      <c r="BOO20" s="81"/>
      <c r="BOP20" s="81"/>
      <c r="BOQ20" s="81"/>
      <c r="BOR20" s="81"/>
      <c r="BOS20" s="81"/>
      <c r="BOT20" s="81"/>
      <c r="BOU20" s="81"/>
      <c r="BOV20" s="81"/>
      <c r="BOW20" s="81"/>
      <c r="BOX20" s="81"/>
      <c r="BOY20" s="81"/>
      <c r="BOZ20" s="81"/>
      <c r="BPA20" s="81"/>
      <c r="BPB20" s="81"/>
      <c r="BPC20" s="81"/>
      <c r="BPD20" s="81"/>
      <c r="BPE20" s="81"/>
      <c r="BPF20" s="81"/>
      <c r="BPG20" s="81"/>
      <c r="BPH20" s="81"/>
      <c r="BPI20" s="81"/>
      <c r="BPJ20" s="81"/>
      <c r="BPK20" s="81"/>
      <c r="BPL20" s="81"/>
      <c r="BPM20" s="81"/>
      <c r="BPN20" s="81"/>
      <c r="BPO20" s="81"/>
      <c r="BPP20" s="81"/>
      <c r="BPQ20" s="81"/>
      <c r="BPR20" s="81"/>
      <c r="BPS20" s="81"/>
      <c r="BPT20" s="81"/>
      <c r="BPU20" s="81"/>
      <c r="BPV20" s="81"/>
      <c r="BPW20" s="81"/>
      <c r="BPX20" s="81"/>
      <c r="BPY20" s="81"/>
      <c r="BPZ20" s="81"/>
      <c r="BQA20" s="81"/>
      <c r="BQB20" s="81"/>
      <c r="BQC20" s="81"/>
      <c r="BQD20" s="81"/>
      <c r="BQE20" s="81"/>
      <c r="BQF20" s="81"/>
      <c r="BQG20" s="81"/>
      <c r="BQH20" s="81"/>
      <c r="BQI20" s="81"/>
      <c r="BQJ20" s="81"/>
      <c r="BQK20" s="81"/>
      <c r="BQL20" s="81"/>
      <c r="BQM20" s="81"/>
      <c r="BQN20" s="81"/>
      <c r="BQO20" s="81"/>
      <c r="BQP20" s="81"/>
      <c r="BQQ20" s="81"/>
      <c r="BQR20" s="81"/>
      <c r="BQS20" s="81"/>
      <c r="BQT20" s="81"/>
      <c r="BQU20" s="81"/>
      <c r="BQV20" s="81"/>
      <c r="BQW20" s="81"/>
      <c r="BQX20" s="81"/>
      <c r="BQY20" s="81"/>
      <c r="BQZ20" s="81"/>
      <c r="BRA20" s="81"/>
      <c r="BRB20" s="81"/>
      <c r="BRC20" s="81"/>
      <c r="BRD20" s="81"/>
      <c r="BRE20" s="81"/>
      <c r="BRF20" s="81"/>
      <c r="BRG20" s="81"/>
      <c r="BRH20" s="81"/>
      <c r="BRI20" s="81"/>
      <c r="BRJ20" s="81"/>
      <c r="BRK20" s="81"/>
      <c r="BRL20" s="81"/>
      <c r="BRM20" s="81"/>
      <c r="BRN20" s="81"/>
      <c r="BRO20" s="81"/>
      <c r="BRP20" s="81"/>
      <c r="BRQ20" s="81"/>
      <c r="BRR20" s="81"/>
      <c r="BRS20" s="81"/>
      <c r="BRT20" s="81"/>
      <c r="BRU20" s="81"/>
      <c r="BRV20" s="81"/>
      <c r="BRW20" s="81"/>
      <c r="BRX20" s="81"/>
      <c r="BRY20" s="81"/>
      <c r="BRZ20" s="81"/>
      <c r="BSA20" s="81"/>
      <c r="BSB20" s="81"/>
      <c r="BSC20" s="81"/>
      <c r="BSD20" s="81"/>
      <c r="BSE20" s="81"/>
      <c r="BSF20" s="81"/>
      <c r="BSG20" s="81"/>
      <c r="BSH20" s="81"/>
      <c r="BSI20" s="81"/>
      <c r="BSJ20" s="81"/>
      <c r="BSK20" s="81"/>
      <c r="BSL20" s="81"/>
      <c r="BSM20" s="81"/>
      <c r="BSN20" s="81"/>
      <c r="BSO20" s="81"/>
      <c r="BSP20" s="81"/>
      <c r="BSQ20" s="81"/>
      <c r="BSR20" s="81"/>
      <c r="BSS20" s="81"/>
      <c r="BST20" s="81"/>
      <c r="BSU20" s="81"/>
      <c r="BSV20" s="81"/>
      <c r="BSW20" s="81"/>
      <c r="BSX20" s="81"/>
      <c r="BSY20" s="81"/>
      <c r="BSZ20" s="81"/>
      <c r="BTA20" s="81"/>
      <c r="BTB20" s="81"/>
      <c r="BTC20" s="81"/>
      <c r="BTD20" s="81"/>
      <c r="BTE20" s="81"/>
      <c r="BTF20" s="81"/>
      <c r="BTG20" s="81"/>
      <c r="BTH20" s="81"/>
      <c r="BTI20" s="81"/>
      <c r="BTJ20" s="81"/>
      <c r="BTK20" s="81"/>
      <c r="BTL20" s="81"/>
      <c r="BTM20" s="81"/>
      <c r="BTN20" s="81"/>
      <c r="BTO20" s="81"/>
      <c r="BTP20" s="81"/>
      <c r="BTQ20" s="81"/>
      <c r="BTR20" s="81"/>
      <c r="BTS20" s="81"/>
      <c r="BTT20" s="81"/>
      <c r="BTU20" s="81"/>
      <c r="BTV20" s="81"/>
      <c r="BTW20" s="81"/>
      <c r="BTX20" s="81"/>
      <c r="BTY20" s="81"/>
      <c r="BTZ20" s="81"/>
      <c r="BUA20" s="81"/>
      <c r="BUB20" s="81"/>
      <c r="BUC20" s="81"/>
      <c r="BUD20" s="81"/>
      <c r="BUE20" s="81"/>
      <c r="BUF20" s="81"/>
      <c r="BUG20" s="81"/>
      <c r="BUH20" s="81"/>
      <c r="BUI20" s="81"/>
      <c r="BUJ20" s="81"/>
      <c r="BUK20" s="81"/>
      <c r="BUL20" s="81"/>
      <c r="BUM20" s="81"/>
      <c r="BUN20" s="81"/>
      <c r="BUO20" s="81"/>
      <c r="BUP20" s="81"/>
      <c r="BUQ20" s="81"/>
      <c r="BUR20" s="81"/>
      <c r="BUS20" s="81"/>
      <c r="BUT20" s="81"/>
      <c r="BUU20" s="81"/>
      <c r="BUV20" s="81"/>
      <c r="BUW20" s="81"/>
      <c r="BUX20" s="81"/>
      <c r="BUY20" s="81"/>
      <c r="BUZ20" s="81"/>
      <c r="BVA20" s="81"/>
      <c r="BVB20" s="81"/>
      <c r="BVC20" s="81"/>
      <c r="BVD20" s="81"/>
      <c r="BVE20" s="81"/>
      <c r="BVF20" s="81"/>
      <c r="BVG20" s="81"/>
      <c r="BVH20" s="81"/>
      <c r="BVI20" s="81"/>
      <c r="BVJ20" s="81"/>
      <c r="BVK20" s="81"/>
      <c r="BVL20" s="81"/>
      <c r="BVM20" s="81"/>
      <c r="BVN20" s="81"/>
      <c r="BVO20" s="81"/>
      <c r="BVP20" s="81"/>
      <c r="BVQ20" s="81"/>
      <c r="BVR20" s="81"/>
      <c r="BVS20" s="81"/>
      <c r="BVT20" s="81"/>
      <c r="BVU20" s="81"/>
      <c r="BVV20" s="81"/>
      <c r="BVW20" s="81"/>
      <c r="BVX20" s="81"/>
      <c r="BVY20" s="81"/>
      <c r="BVZ20" s="81"/>
      <c r="BWA20" s="81"/>
      <c r="BWB20" s="81"/>
      <c r="BWC20" s="81"/>
      <c r="BWD20" s="81"/>
      <c r="BWE20" s="81"/>
      <c r="BWF20" s="81"/>
      <c r="BWG20" s="81"/>
      <c r="BWH20" s="81"/>
      <c r="BWI20" s="81"/>
      <c r="BWJ20" s="81"/>
      <c r="BWK20" s="81"/>
      <c r="BWL20" s="81"/>
      <c r="BWM20" s="81"/>
      <c r="BWN20" s="81"/>
      <c r="BWO20" s="81"/>
      <c r="BWP20" s="81"/>
      <c r="BWQ20" s="81"/>
      <c r="BWR20" s="81"/>
      <c r="BWS20" s="81"/>
      <c r="BWT20" s="81"/>
      <c r="BWU20" s="81"/>
      <c r="BWV20" s="81"/>
      <c r="BWW20" s="81"/>
      <c r="BWX20" s="81"/>
      <c r="BWY20" s="81"/>
      <c r="BWZ20" s="81"/>
      <c r="BXA20" s="81"/>
      <c r="BXB20" s="81"/>
      <c r="BXC20" s="81"/>
      <c r="BXD20" s="81"/>
      <c r="BXE20" s="81"/>
      <c r="BXF20" s="81"/>
      <c r="BXG20" s="81"/>
      <c r="BXH20" s="81"/>
      <c r="BXI20" s="81"/>
      <c r="BXJ20" s="81"/>
      <c r="BXK20" s="81"/>
      <c r="BXL20" s="81"/>
      <c r="BXM20" s="81"/>
      <c r="BXN20" s="81"/>
      <c r="BXO20" s="81"/>
      <c r="BXP20" s="81"/>
      <c r="BXQ20" s="81"/>
      <c r="BXR20" s="81"/>
      <c r="BXS20" s="81"/>
      <c r="BXT20" s="81"/>
      <c r="BXU20" s="81"/>
      <c r="BXV20" s="81"/>
      <c r="BXW20" s="81"/>
      <c r="BXX20" s="81"/>
      <c r="BXY20" s="81"/>
      <c r="BXZ20" s="81"/>
      <c r="BYA20" s="81"/>
      <c r="BYB20" s="81"/>
      <c r="BYC20" s="81"/>
      <c r="BYD20" s="81"/>
      <c r="BYE20" s="81"/>
      <c r="BYF20" s="81"/>
      <c r="BYG20" s="81"/>
      <c r="BYH20" s="81"/>
      <c r="BYI20" s="81"/>
      <c r="BYJ20" s="81"/>
      <c r="BYK20" s="81"/>
      <c r="BYL20" s="81"/>
      <c r="BYM20" s="81"/>
      <c r="BYN20" s="81"/>
      <c r="BYO20" s="81"/>
      <c r="BYP20" s="81"/>
      <c r="BYQ20" s="81"/>
      <c r="BYR20" s="81"/>
      <c r="BYS20" s="81"/>
      <c r="BYT20" s="81"/>
      <c r="BYU20" s="81"/>
      <c r="BYV20" s="81"/>
      <c r="BYW20" s="81"/>
      <c r="BYX20" s="81"/>
      <c r="BYY20" s="81"/>
      <c r="BYZ20" s="81"/>
      <c r="BZA20" s="81"/>
      <c r="BZB20" s="81"/>
      <c r="BZC20" s="81"/>
      <c r="BZD20" s="81"/>
      <c r="BZE20" s="81"/>
      <c r="BZF20" s="81"/>
      <c r="BZG20" s="81"/>
      <c r="BZH20" s="81"/>
      <c r="BZI20" s="81"/>
      <c r="BZJ20" s="81"/>
      <c r="BZK20" s="81"/>
      <c r="BZL20" s="81"/>
      <c r="BZM20" s="81"/>
      <c r="BZN20" s="81"/>
      <c r="BZO20" s="81"/>
      <c r="BZP20" s="81"/>
      <c r="BZQ20" s="81"/>
      <c r="BZR20" s="81"/>
      <c r="BZS20" s="81"/>
      <c r="BZT20" s="81"/>
      <c r="BZU20" s="81"/>
      <c r="BZV20" s="81"/>
      <c r="BZW20" s="81"/>
      <c r="BZX20" s="81"/>
      <c r="BZY20" s="81"/>
      <c r="BZZ20" s="81"/>
      <c r="CAA20" s="81"/>
      <c r="CAB20" s="81"/>
      <c r="CAC20" s="81"/>
      <c r="CAD20" s="81"/>
      <c r="CAE20" s="81"/>
      <c r="CAF20" s="81"/>
      <c r="CAG20" s="81"/>
      <c r="CAH20" s="81"/>
      <c r="CAI20" s="81"/>
      <c r="CAJ20" s="81"/>
      <c r="CAK20" s="81"/>
      <c r="CAL20" s="81"/>
      <c r="CAM20" s="81"/>
      <c r="CAN20" s="81"/>
      <c r="CAO20" s="81"/>
      <c r="CAP20" s="81"/>
      <c r="CAQ20" s="81"/>
      <c r="CAR20" s="81"/>
      <c r="CAS20" s="81"/>
      <c r="CAT20" s="81"/>
      <c r="CAU20" s="81"/>
      <c r="CAV20" s="81"/>
      <c r="CAW20" s="81"/>
      <c r="CAX20" s="81"/>
      <c r="CAY20" s="81"/>
      <c r="CAZ20" s="81"/>
      <c r="CBA20" s="81"/>
      <c r="CBB20" s="81"/>
      <c r="CBC20" s="81"/>
      <c r="CBD20" s="81"/>
      <c r="CBE20" s="81"/>
      <c r="CBF20" s="81"/>
      <c r="CBG20" s="81"/>
      <c r="CBH20" s="81"/>
      <c r="CBI20" s="81"/>
      <c r="CBJ20" s="81"/>
      <c r="CBK20" s="81"/>
      <c r="CBL20" s="81"/>
      <c r="CBM20" s="81"/>
      <c r="CBN20" s="81"/>
      <c r="CBO20" s="81"/>
      <c r="CBP20" s="81"/>
      <c r="CBQ20" s="81"/>
      <c r="CBR20" s="81"/>
      <c r="CBS20" s="81"/>
      <c r="CBT20" s="81"/>
      <c r="CBU20" s="81"/>
      <c r="CBV20" s="81"/>
      <c r="CBW20" s="81"/>
      <c r="CBX20" s="81"/>
      <c r="CBY20" s="81"/>
      <c r="CBZ20" s="81"/>
      <c r="CCA20" s="81"/>
      <c r="CCB20" s="81"/>
      <c r="CCC20" s="81"/>
      <c r="CCD20" s="81"/>
      <c r="CCE20" s="81"/>
      <c r="CCF20" s="81"/>
      <c r="CCG20" s="81"/>
      <c r="CCH20" s="81"/>
      <c r="CCI20" s="81"/>
      <c r="CCJ20" s="81"/>
      <c r="CCK20" s="81"/>
      <c r="CCL20" s="81"/>
      <c r="CCM20" s="81"/>
      <c r="CCN20" s="81"/>
      <c r="CCO20" s="81"/>
      <c r="CCP20" s="81"/>
      <c r="CCQ20" s="81"/>
      <c r="CCR20" s="81"/>
      <c r="CCS20" s="81"/>
      <c r="CCT20" s="81"/>
      <c r="CCU20" s="81"/>
      <c r="CCV20" s="81"/>
      <c r="CCW20" s="81"/>
      <c r="CCX20" s="81"/>
      <c r="CCY20" s="81"/>
      <c r="CCZ20" s="81"/>
      <c r="CDA20" s="81"/>
      <c r="CDB20" s="81"/>
      <c r="CDC20" s="81"/>
      <c r="CDD20" s="81"/>
      <c r="CDE20" s="81"/>
      <c r="CDF20" s="81"/>
      <c r="CDG20" s="81"/>
      <c r="CDH20" s="81"/>
      <c r="CDI20" s="81"/>
      <c r="CDJ20" s="81"/>
      <c r="CDK20" s="81"/>
      <c r="CDL20" s="81"/>
      <c r="CDM20" s="81"/>
      <c r="CDN20" s="81"/>
      <c r="CDO20" s="81"/>
      <c r="CDP20" s="81"/>
      <c r="CDQ20" s="81"/>
      <c r="CDR20" s="81"/>
      <c r="CDS20" s="81"/>
      <c r="CDT20" s="81"/>
      <c r="CDU20" s="81"/>
      <c r="CDV20" s="81"/>
      <c r="CDW20" s="81"/>
      <c r="CDX20" s="81"/>
      <c r="CDY20" s="81"/>
      <c r="CDZ20" s="81"/>
      <c r="CEA20" s="81"/>
      <c r="CEB20" s="81"/>
      <c r="CEC20" s="81"/>
      <c r="CED20" s="81"/>
      <c r="CEE20" s="81"/>
      <c r="CEF20" s="81"/>
      <c r="CEG20" s="81"/>
      <c r="CEH20" s="81"/>
      <c r="CEI20" s="81"/>
      <c r="CEJ20" s="81"/>
      <c r="CEK20" s="81"/>
      <c r="CEL20" s="81"/>
      <c r="CEM20" s="81"/>
      <c r="CEN20" s="81"/>
      <c r="CEO20" s="81"/>
      <c r="CEP20" s="81"/>
      <c r="CEQ20" s="81"/>
      <c r="CER20" s="81"/>
      <c r="CES20" s="81"/>
      <c r="CET20" s="81"/>
      <c r="CEU20" s="81"/>
      <c r="CEV20" s="81"/>
      <c r="CEW20" s="81"/>
      <c r="CEX20" s="81"/>
      <c r="CEY20" s="81"/>
      <c r="CEZ20" s="81"/>
      <c r="CFA20" s="81"/>
      <c r="CFB20" s="81"/>
      <c r="CFC20" s="81"/>
      <c r="CFD20" s="81"/>
      <c r="CFE20" s="81"/>
      <c r="CFF20" s="81"/>
      <c r="CFG20" s="81"/>
      <c r="CFH20" s="81"/>
      <c r="CFI20" s="81"/>
      <c r="CFJ20" s="81"/>
      <c r="CFK20" s="81"/>
      <c r="CFL20" s="81"/>
      <c r="CFM20" s="81"/>
      <c r="CFN20" s="81"/>
      <c r="CFO20" s="81"/>
      <c r="CFP20" s="81"/>
      <c r="CFQ20" s="81"/>
      <c r="CFR20" s="81"/>
      <c r="CFS20" s="81"/>
      <c r="CFT20" s="81"/>
      <c r="CFU20" s="81"/>
      <c r="CFV20" s="81"/>
      <c r="CFW20" s="81"/>
      <c r="CFX20" s="81"/>
      <c r="CFY20" s="81"/>
      <c r="CFZ20" s="81"/>
      <c r="CGA20" s="81"/>
      <c r="CGB20" s="81"/>
      <c r="CGC20" s="81"/>
      <c r="CGD20" s="81"/>
      <c r="CGE20" s="81"/>
      <c r="CGF20" s="81"/>
      <c r="CGG20" s="81"/>
      <c r="CGH20" s="81"/>
      <c r="CGI20" s="81"/>
      <c r="CGJ20" s="81"/>
      <c r="CGK20" s="81"/>
      <c r="CGL20" s="81"/>
      <c r="CGM20" s="81"/>
      <c r="CGN20" s="81"/>
      <c r="CGO20" s="81"/>
      <c r="CGP20" s="81"/>
      <c r="CGQ20" s="81"/>
      <c r="CGR20" s="81"/>
      <c r="CGS20" s="81"/>
      <c r="CGT20" s="81"/>
      <c r="CGU20" s="81"/>
      <c r="CGV20" s="81"/>
      <c r="CGW20" s="81"/>
      <c r="CGX20" s="81"/>
      <c r="CGY20" s="81"/>
      <c r="CGZ20" s="81"/>
      <c r="CHA20" s="81"/>
      <c r="CHB20" s="81"/>
      <c r="CHC20" s="81"/>
      <c r="CHD20" s="81"/>
      <c r="CHE20" s="81"/>
      <c r="CHF20" s="81"/>
      <c r="CHG20" s="81"/>
      <c r="CHH20" s="81"/>
      <c r="CHI20" s="81"/>
      <c r="CHJ20" s="81"/>
      <c r="CHK20" s="81"/>
      <c r="CHL20" s="81"/>
      <c r="CHM20" s="81"/>
      <c r="CHN20" s="81"/>
      <c r="CHO20" s="81"/>
      <c r="CHP20" s="81"/>
      <c r="CHQ20" s="81"/>
      <c r="CHR20" s="81"/>
      <c r="CHS20" s="81"/>
      <c r="CHT20" s="81"/>
      <c r="CHU20" s="81"/>
      <c r="CHV20" s="81"/>
      <c r="CHW20" s="81"/>
      <c r="CHX20" s="81"/>
      <c r="CHY20" s="81"/>
      <c r="CHZ20" s="81"/>
      <c r="CIA20" s="81"/>
      <c r="CIB20" s="81"/>
      <c r="CIC20" s="81"/>
      <c r="CID20" s="81"/>
      <c r="CIE20" s="81"/>
      <c r="CIF20" s="81"/>
      <c r="CIG20" s="81"/>
      <c r="CIH20" s="81"/>
      <c r="CII20" s="81"/>
      <c r="CIJ20" s="81"/>
      <c r="CIK20" s="81"/>
      <c r="CIL20" s="81"/>
      <c r="CIM20" s="81"/>
      <c r="CIN20" s="81"/>
      <c r="CIO20" s="81"/>
      <c r="CIP20" s="81"/>
      <c r="CIQ20" s="81"/>
      <c r="CIR20" s="81"/>
      <c r="CIS20" s="81"/>
      <c r="CIT20" s="81"/>
      <c r="CIU20" s="81"/>
      <c r="CIV20" s="81"/>
      <c r="CIW20" s="81"/>
      <c r="CIX20" s="81"/>
      <c r="CIY20" s="81"/>
      <c r="CIZ20" s="81"/>
      <c r="CJA20" s="81"/>
      <c r="CJB20" s="81"/>
      <c r="CJC20" s="81"/>
      <c r="CJD20" s="81"/>
      <c r="CJE20" s="81"/>
      <c r="CJF20" s="81"/>
      <c r="CJG20" s="81"/>
      <c r="CJH20" s="81"/>
      <c r="CJI20" s="81"/>
      <c r="CJJ20" s="81"/>
      <c r="CJK20" s="81"/>
      <c r="CJL20" s="81"/>
      <c r="CJM20" s="81"/>
      <c r="CJN20" s="81"/>
      <c r="CJO20" s="81"/>
      <c r="CJP20" s="81"/>
      <c r="CJQ20" s="81"/>
      <c r="CJR20" s="81"/>
      <c r="CJS20" s="81"/>
      <c r="CJT20" s="81"/>
      <c r="CJU20" s="81"/>
      <c r="CJV20" s="81"/>
      <c r="CJW20" s="81"/>
      <c r="CJX20" s="81"/>
      <c r="CJY20" s="81"/>
      <c r="CJZ20" s="81"/>
      <c r="CKA20" s="81"/>
      <c r="CKB20" s="81"/>
      <c r="CKC20" s="81"/>
      <c r="CKD20" s="81"/>
      <c r="CKE20" s="81"/>
      <c r="CKF20" s="81"/>
      <c r="CKG20" s="81"/>
      <c r="CKH20" s="81"/>
      <c r="CKI20" s="81"/>
      <c r="CKJ20" s="81"/>
      <c r="CKK20" s="81"/>
      <c r="CKL20" s="81"/>
      <c r="CKM20" s="81"/>
      <c r="CKN20" s="81"/>
      <c r="CKO20" s="81"/>
      <c r="CKP20" s="81"/>
      <c r="CKQ20" s="81"/>
      <c r="CKR20" s="81"/>
      <c r="CKS20" s="81"/>
      <c r="CKT20" s="81"/>
      <c r="CKU20" s="81"/>
      <c r="CKV20" s="81"/>
      <c r="CKW20" s="81"/>
      <c r="CKX20" s="81"/>
      <c r="CKY20" s="81"/>
      <c r="CKZ20" s="81"/>
      <c r="CLA20" s="81"/>
      <c r="CLB20" s="81"/>
      <c r="CLC20" s="81"/>
      <c r="CLD20" s="81"/>
      <c r="CLE20" s="81"/>
      <c r="CLF20" s="81"/>
      <c r="CLG20" s="81"/>
      <c r="CLH20" s="81"/>
      <c r="CLI20" s="81"/>
      <c r="CLJ20" s="81"/>
      <c r="CLK20" s="81"/>
      <c r="CLL20" s="81"/>
      <c r="CLM20" s="81"/>
      <c r="CLN20" s="81"/>
      <c r="CLO20" s="81"/>
      <c r="CLP20" s="81"/>
      <c r="CLQ20" s="81"/>
      <c r="CLR20" s="81"/>
      <c r="CLS20" s="81"/>
      <c r="CLT20" s="81"/>
      <c r="CLU20" s="81"/>
      <c r="CLV20" s="81"/>
      <c r="CLW20" s="81"/>
      <c r="CLX20" s="81"/>
      <c r="CLY20" s="81"/>
      <c r="CLZ20" s="81"/>
      <c r="CMA20" s="81"/>
      <c r="CMB20" s="81"/>
      <c r="CMC20" s="81"/>
      <c r="CMD20" s="81"/>
      <c r="CME20" s="81"/>
      <c r="CMF20" s="81"/>
      <c r="CMG20" s="81"/>
      <c r="CMH20" s="81"/>
      <c r="CMI20" s="81"/>
      <c r="CMJ20" s="81"/>
      <c r="CMK20" s="81"/>
      <c r="CML20" s="81"/>
      <c r="CMM20" s="81"/>
      <c r="CMN20" s="81"/>
      <c r="CMO20" s="81"/>
      <c r="CMP20" s="81"/>
      <c r="CMQ20" s="81"/>
      <c r="CMR20" s="81"/>
      <c r="CMS20" s="81"/>
      <c r="CMT20" s="81"/>
      <c r="CMU20" s="81"/>
      <c r="CMV20" s="81"/>
      <c r="CMW20" s="81"/>
      <c r="CMX20" s="81"/>
      <c r="CMY20" s="81"/>
      <c r="CMZ20" s="81"/>
      <c r="CNA20" s="81"/>
      <c r="CNB20" s="81"/>
      <c r="CNC20" s="81"/>
      <c r="CND20" s="81"/>
      <c r="CNE20" s="81"/>
      <c r="CNF20" s="81"/>
      <c r="CNG20" s="81"/>
      <c r="CNH20" s="81"/>
      <c r="CNI20" s="81"/>
      <c r="CNJ20" s="81"/>
      <c r="CNK20" s="81"/>
      <c r="CNL20" s="81"/>
      <c r="CNM20" s="81"/>
      <c r="CNN20" s="81"/>
      <c r="CNO20" s="81"/>
      <c r="CNP20" s="81"/>
      <c r="CNQ20" s="81"/>
      <c r="CNR20" s="81"/>
      <c r="CNS20" s="81"/>
      <c r="CNT20" s="81"/>
      <c r="CNU20" s="81"/>
      <c r="CNV20" s="81"/>
      <c r="CNW20" s="81"/>
      <c r="CNX20" s="81"/>
      <c r="CNY20" s="81"/>
      <c r="CNZ20" s="81"/>
      <c r="COA20" s="81"/>
      <c r="COB20" s="81"/>
      <c r="COC20" s="81"/>
      <c r="COD20" s="81"/>
      <c r="COE20" s="81"/>
      <c r="COF20" s="81"/>
      <c r="COG20" s="81"/>
      <c r="COH20" s="81"/>
      <c r="COI20" s="81"/>
      <c r="COJ20" s="81"/>
      <c r="COK20" s="81"/>
      <c r="COL20" s="81"/>
      <c r="COM20" s="81"/>
      <c r="CON20" s="81"/>
      <c r="COO20" s="81"/>
      <c r="COP20" s="81"/>
      <c r="COQ20" s="81"/>
      <c r="COR20" s="81"/>
      <c r="COS20" s="81"/>
      <c r="COT20" s="81"/>
      <c r="COU20" s="81"/>
      <c r="COV20" s="81"/>
      <c r="COW20" s="81"/>
      <c r="COX20" s="81"/>
      <c r="COY20" s="81"/>
      <c r="COZ20" s="81"/>
      <c r="CPA20" s="81"/>
      <c r="CPB20" s="81"/>
      <c r="CPC20" s="81"/>
      <c r="CPD20" s="81"/>
      <c r="CPE20" s="81"/>
      <c r="CPF20" s="81"/>
      <c r="CPG20" s="81"/>
      <c r="CPH20" s="81"/>
      <c r="CPI20" s="81"/>
      <c r="CPJ20" s="81"/>
      <c r="CPK20" s="81"/>
      <c r="CPL20" s="81"/>
      <c r="CPM20" s="81"/>
      <c r="CPN20" s="81"/>
      <c r="CPO20" s="81"/>
      <c r="CPP20" s="81"/>
      <c r="CPQ20" s="81"/>
      <c r="CPR20" s="81"/>
      <c r="CPS20" s="81"/>
      <c r="CPT20" s="81"/>
      <c r="CPU20" s="81"/>
      <c r="CPV20" s="81"/>
      <c r="CPW20" s="81"/>
      <c r="CPX20" s="81"/>
      <c r="CPY20" s="81"/>
      <c r="CPZ20" s="81"/>
      <c r="CQA20" s="81"/>
      <c r="CQB20" s="81"/>
      <c r="CQC20" s="81"/>
      <c r="CQD20" s="81"/>
      <c r="CQE20" s="81"/>
      <c r="CQF20" s="81"/>
      <c r="CQG20" s="81"/>
      <c r="CQH20" s="81"/>
      <c r="CQI20" s="81"/>
      <c r="CQJ20" s="81"/>
      <c r="CQK20" s="81"/>
      <c r="CQL20" s="81"/>
      <c r="CQM20" s="81"/>
      <c r="CQN20" s="81"/>
      <c r="CQO20" s="81"/>
      <c r="CQP20" s="81"/>
      <c r="CQQ20" s="81"/>
      <c r="CQR20" s="81"/>
      <c r="CQS20" s="81"/>
      <c r="CQT20" s="81"/>
      <c r="CQU20" s="81"/>
      <c r="CQV20" s="81"/>
      <c r="CQW20" s="81"/>
      <c r="CQX20" s="81"/>
      <c r="CQY20" s="81"/>
      <c r="CQZ20" s="81"/>
      <c r="CRA20" s="81"/>
      <c r="CRB20" s="81"/>
      <c r="CRC20" s="81"/>
      <c r="CRD20" s="81"/>
      <c r="CRE20" s="81"/>
      <c r="CRF20" s="81"/>
      <c r="CRG20" s="81"/>
      <c r="CRH20" s="81"/>
      <c r="CRI20" s="81"/>
      <c r="CRJ20" s="81"/>
      <c r="CRK20" s="81"/>
      <c r="CRL20" s="81"/>
      <c r="CRM20" s="81"/>
      <c r="CRN20" s="81"/>
      <c r="CRO20" s="81"/>
      <c r="CRP20" s="81"/>
      <c r="CRQ20" s="81"/>
      <c r="CRR20" s="81"/>
      <c r="CRS20" s="81"/>
      <c r="CRT20" s="81"/>
      <c r="CRU20" s="81"/>
      <c r="CRV20" s="81"/>
      <c r="CRW20" s="81"/>
      <c r="CRX20" s="81"/>
      <c r="CRY20" s="81"/>
      <c r="CRZ20" s="81"/>
      <c r="CSA20" s="81"/>
      <c r="CSB20" s="81"/>
      <c r="CSC20" s="81"/>
      <c r="CSD20" s="81"/>
      <c r="CSE20" s="81"/>
      <c r="CSF20" s="81"/>
      <c r="CSG20" s="81"/>
      <c r="CSH20" s="81"/>
      <c r="CSI20" s="81"/>
      <c r="CSJ20" s="81"/>
      <c r="CSK20" s="81"/>
      <c r="CSL20" s="81"/>
      <c r="CSM20" s="81"/>
      <c r="CSN20" s="81"/>
      <c r="CSO20" s="81"/>
      <c r="CSP20" s="81"/>
      <c r="CSQ20" s="81"/>
      <c r="CSR20" s="81"/>
      <c r="CSS20" s="81"/>
      <c r="CST20" s="81"/>
      <c r="CSU20" s="81"/>
      <c r="CSV20" s="81"/>
      <c r="CSW20" s="81"/>
      <c r="CSX20" s="81"/>
      <c r="CSY20" s="81"/>
      <c r="CSZ20" s="81"/>
      <c r="CTA20" s="81"/>
      <c r="CTB20" s="81"/>
      <c r="CTC20" s="81"/>
      <c r="CTD20" s="81"/>
      <c r="CTE20" s="81"/>
      <c r="CTF20" s="81"/>
      <c r="CTG20" s="81"/>
      <c r="CTH20" s="81"/>
      <c r="CTI20" s="81"/>
      <c r="CTJ20" s="81"/>
      <c r="CTK20" s="81"/>
      <c r="CTL20" s="81"/>
      <c r="CTM20" s="81"/>
      <c r="CTN20" s="81"/>
      <c r="CTO20" s="81"/>
      <c r="CTP20" s="81"/>
      <c r="CTQ20" s="81"/>
      <c r="CTR20" s="81"/>
      <c r="CTS20" s="81"/>
      <c r="CTT20" s="81"/>
      <c r="CTU20" s="81"/>
      <c r="CTV20" s="81"/>
      <c r="CTW20" s="81"/>
      <c r="CTX20" s="81"/>
      <c r="CTY20" s="81"/>
      <c r="CTZ20" s="81"/>
      <c r="CUA20" s="81"/>
      <c r="CUB20" s="81"/>
      <c r="CUC20" s="81"/>
      <c r="CUD20" s="81"/>
      <c r="CUE20" s="81"/>
      <c r="CUF20" s="81"/>
      <c r="CUG20" s="81"/>
      <c r="CUH20" s="81"/>
      <c r="CUI20" s="81"/>
      <c r="CUJ20" s="81"/>
      <c r="CUK20" s="81"/>
      <c r="CUL20" s="81"/>
      <c r="CUM20" s="81"/>
      <c r="CUN20" s="81"/>
      <c r="CUO20" s="81"/>
      <c r="CUP20" s="81"/>
      <c r="CUQ20" s="81"/>
      <c r="CUR20" s="81"/>
      <c r="CUS20" s="81"/>
      <c r="CUT20" s="81"/>
      <c r="CUU20" s="81"/>
      <c r="CUV20" s="81"/>
      <c r="CUW20" s="81"/>
      <c r="CUX20" s="81"/>
      <c r="CUY20" s="81"/>
      <c r="CUZ20" s="81"/>
      <c r="CVA20" s="81"/>
      <c r="CVB20" s="81"/>
      <c r="CVC20" s="81"/>
      <c r="CVD20" s="81"/>
      <c r="CVE20" s="81"/>
      <c r="CVF20" s="81"/>
      <c r="CVG20" s="81"/>
      <c r="CVH20" s="81"/>
      <c r="CVI20" s="81"/>
      <c r="CVJ20" s="81"/>
      <c r="CVK20" s="81"/>
      <c r="CVL20" s="81"/>
      <c r="CVM20" s="81"/>
      <c r="CVN20" s="81"/>
      <c r="CVO20" s="81"/>
      <c r="CVP20" s="81"/>
      <c r="CVQ20" s="81"/>
      <c r="CVR20" s="81"/>
      <c r="CVS20" s="81"/>
      <c r="CVT20" s="81"/>
      <c r="CVU20" s="81"/>
      <c r="CVV20" s="81"/>
      <c r="CVW20" s="81"/>
      <c r="CVX20" s="81"/>
      <c r="CVY20" s="81"/>
      <c r="CVZ20" s="81"/>
      <c r="CWA20" s="81"/>
      <c r="CWB20" s="81"/>
      <c r="CWC20" s="81"/>
      <c r="CWD20" s="81"/>
      <c r="CWE20" s="81"/>
      <c r="CWF20" s="81"/>
      <c r="CWG20" s="81"/>
      <c r="CWH20" s="81"/>
      <c r="CWI20" s="81"/>
      <c r="CWJ20" s="81"/>
      <c r="CWK20" s="81"/>
      <c r="CWL20" s="81"/>
      <c r="CWM20" s="81"/>
      <c r="CWN20" s="81"/>
      <c r="CWO20" s="81"/>
      <c r="CWP20" s="81"/>
      <c r="CWQ20" s="81"/>
      <c r="CWR20" s="81"/>
      <c r="CWS20" s="81"/>
      <c r="CWT20" s="81"/>
      <c r="CWU20" s="81"/>
      <c r="CWV20" s="81"/>
      <c r="CWW20" s="81"/>
      <c r="CWX20" s="81"/>
      <c r="CWY20" s="81"/>
      <c r="CWZ20" s="81"/>
      <c r="CXA20" s="81"/>
      <c r="CXB20" s="81"/>
      <c r="CXC20" s="81"/>
      <c r="CXD20" s="81"/>
      <c r="CXE20" s="81"/>
      <c r="CXF20" s="81"/>
      <c r="CXG20" s="81"/>
      <c r="CXH20" s="81"/>
      <c r="CXI20" s="81"/>
      <c r="CXJ20" s="81"/>
      <c r="CXK20" s="81"/>
      <c r="CXL20" s="81"/>
      <c r="CXM20" s="81"/>
      <c r="CXN20" s="81"/>
      <c r="CXO20" s="81"/>
      <c r="CXP20" s="81"/>
      <c r="CXQ20" s="81"/>
      <c r="CXR20" s="81"/>
      <c r="CXS20" s="81"/>
      <c r="CXT20" s="81"/>
      <c r="CXU20" s="81"/>
      <c r="CXV20" s="81"/>
      <c r="CXW20" s="81"/>
      <c r="CXX20" s="81"/>
      <c r="CXY20" s="81"/>
      <c r="CXZ20" s="81"/>
      <c r="CYA20" s="81"/>
      <c r="CYB20" s="81"/>
      <c r="CYC20" s="81"/>
      <c r="CYD20" s="81"/>
      <c r="CYE20" s="81"/>
      <c r="CYF20" s="81"/>
      <c r="CYG20" s="81"/>
      <c r="CYH20" s="81"/>
      <c r="CYI20" s="81"/>
      <c r="CYJ20" s="81"/>
      <c r="CYK20" s="81"/>
      <c r="CYL20" s="81"/>
      <c r="CYM20" s="81"/>
      <c r="CYN20" s="81"/>
      <c r="CYO20" s="81"/>
      <c r="CYP20" s="81"/>
      <c r="CYQ20" s="81"/>
      <c r="CYR20" s="81"/>
      <c r="CYS20" s="81"/>
      <c r="CYT20" s="81"/>
      <c r="CYU20" s="81"/>
      <c r="CYV20" s="81"/>
      <c r="CYW20" s="81"/>
      <c r="CYX20" s="81"/>
      <c r="CYY20" s="81"/>
      <c r="CYZ20" s="81"/>
      <c r="CZA20" s="81"/>
      <c r="CZB20" s="81"/>
      <c r="CZC20" s="81"/>
      <c r="CZD20" s="81"/>
      <c r="CZE20" s="81"/>
      <c r="CZF20" s="81"/>
      <c r="CZG20" s="81"/>
      <c r="CZH20" s="81"/>
      <c r="CZI20" s="81"/>
      <c r="CZJ20" s="81"/>
      <c r="CZK20" s="81"/>
      <c r="CZL20" s="81"/>
      <c r="CZM20" s="81"/>
      <c r="CZN20" s="81"/>
      <c r="CZO20" s="81"/>
      <c r="CZP20" s="81"/>
      <c r="CZQ20" s="81"/>
      <c r="CZR20" s="81"/>
      <c r="CZS20" s="81"/>
      <c r="CZT20" s="81"/>
      <c r="CZU20" s="81"/>
      <c r="CZV20" s="81"/>
      <c r="CZW20" s="81"/>
      <c r="CZX20" s="81"/>
      <c r="CZY20" s="81"/>
      <c r="CZZ20" s="81"/>
      <c r="DAA20" s="81"/>
      <c r="DAB20" s="81"/>
      <c r="DAC20" s="81"/>
      <c r="DAD20" s="81"/>
      <c r="DAE20" s="81"/>
      <c r="DAF20" s="81"/>
      <c r="DAG20" s="81"/>
      <c r="DAH20" s="81"/>
      <c r="DAI20" s="81"/>
      <c r="DAJ20" s="81"/>
      <c r="DAK20" s="81"/>
      <c r="DAL20" s="81"/>
      <c r="DAM20" s="81"/>
      <c r="DAN20" s="81"/>
      <c r="DAO20" s="81"/>
      <c r="DAP20" s="81"/>
      <c r="DAQ20" s="81"/>
      <c r="DAR20" s="81"/>
      <c r="DAS20" s="81"/>
      <c r="DAT20" s="81"/>
      <c r="DAU20" s="81"/>
      <c r="DAV20" s="81"/>
      <c r="DAW20" s="81"/>
      <c r="DAX20" s="81"/>
      <c r="DAY20" s="81"/>
      <c r="DAZ20" s="81"/>
      <c r="DBA20" s="81"/>
      <c r="DBB20" s="81"/>
      <c r="DBC20" s="81"/>
      <c r="DBD20" s="81"/>
      <c r="DBE20" s="81"/>
      <c r="DBF20" s="81"/>
      <c r="DBG20" s="81"/>
      <c r="DBH20" s="81"/>
      <c r="DBI20" s="81"/>
      <c r="DBJ20" s="81"/>
      <c r="DBK20" s="81"/>
      <c r="DBL20" s="81"/>
      <c r="DBM20" s="81"/>
      <c r="DBN20" s="81"/>
      <c r="DBO20" s="81"/>
      <c r="DBP20" s="81"/>
      <c r="DBQ20" s="81"/>
      <c r="DBR20" s="81"/>
      <c r="DBS20" s="81"/>
      <c r="DBT20" s="81"/>
      <c r="DBU20" s="81"/>
      <c r="DBV20" s="81"/>
      <c r="DBW20" s="81"/>
      <c r="DBX20" s="81"/>
      <c r="DBY20" s="81"/>
      <c r="DBZ20" s="81"/>
      <c r="DCA20" s="81"/>
      <c r="DCB20" s="81"/>
      <c r="DCC20" s="81"/>
      <c r="DCD20" s="81"/>
      <c r="DCE20" s="81"/>
      <c r="DCF20" s="81"/>
      <c r="DCG20" s="81"/>
      <c r="DCH20" s="81"/>
      <c r="DCI20" s="81"/>
      <c r="DCJ20" s="81"/>
      <c r="DCK20" s="81"/>
      <c r="DCL20" s="81"/>
      <c r="DCM20" s="81"/>
      <c r="DCN20" s="81"/>
      <c r="DCO20" s="81"/>
      <c r="DCP20" s="81"/>
      <c r="DCQ20" s="81"/>
      <c r="DCR20" s="81"/>
      <c r="DCS20" s="81"/>
      <c r="DCT20" s="81"/>
      <c r="DCU20" s="81"/>
      <c r="DCV20" s="81"/>
      <c r="DCW20" s="81"/>
      <c r="DCX20" s="81"/>
      <c r="DCY20" s="81"/>
      <c r="DCZ20" s="81"/>
      <c r="DDA20" s="81"/>
      <c r="DDB20" s="81"/>
      <c r="DDC20" s="81"/>
      <c r="DDD20" s="81"/>
      <c r="DDE20" s="81"/>
      <c r="DDF20" s="81"/>
      <c r="DDG20" s="81"/>
      <c r="DDH20" s="81"/>
      <c r="DDI20" s="81"/>
      <c r="DDJ20" s="81"/>
      <c r="VMW20" s="81"/>
      <c r="VMX20" s="81"/>
      <c r="VMY20" s="81"/>
      <c r="VMZ20" s="81"/>
      <c r="VNA20" s="81"/>
      <c r="VNB20" s="81"/>
      <c r="VNC20" s="81"/>
      <c r="VND20" s="81"/>
      <c r="VNE20" s="81"/>
      <c r="VNF20" s="81"/>
      <c r="VNG20" s="81"/>
      <c r="VNH20" s="81"/>
      <c r="VNI20" s="81"/>
      <c r="VNJ20" s="81"/>
      <c r="VNK20" s="81"/>
      <c r="VNL20" s="81"/>
      <c r="VNM20" s="81"/>
      <c r="VNN20" s="81"/>
      <c r="VNO20" s="81"/>
      <c r="VNP20" s="81"/>
      <c r="VNQ20" s="81"/>
      <c r="VNR20" s="81"/>
      <c r="VNS20" s="81"/>
      <c r="VNT20" s="81"/>
      <c r="VNU20" s="81"/>
      <c r="VNV20" s="81"/>
      <c r="VNW20" s="81"/>
      <c r="VNX20" s="81"/>
      <c r="VNY20" s="81"/>
      <c r="VNZ20" s="81"/>
      <c r="VOA20" s="81"/>
      <c r="VOB20" s="81"/>
      <c r="VOC20" s="81"/>
      <c r="VOD20" s="81"/>
      <c r="VOE20" s="81"/>
      <c r="VOF20" s="81"/>
      <c r="VOG20" s="81"/>
      <c r="VOH20" s="81"/>
      <c r="VOI20" s="81"/>
      <c r="VOJ20" s="81"/>
      <c r="VOK20" s="81"/>
      <c r="VOL20" s="81"/>
      <c r="VOM20" s="81"/>
      <c r="VON20" s="81"/>
      <c r="VOO20" s="81"/>
      <c r="VOP20" s="81"/>
      <c r="VOQ20" s="81"/>
      <c r="VOR20" s="81"/>
      <c r="VOS20" s="81"/>
      <c r="VOT20" s="81"/>
      <c r="VOU20" s="81"/>
      <c r="VOV20" s="81"/>
      <c r="VOW20" s="81"/>
      <c r="VOX20" s="81"/>
      <c r="VOY20" s="81"/>
      <c r="VOZ20" s="81"/>
      <c r="VPA20" s="81"/>
      <c r="VPB20" s="81"/>
      <c r="VPC20" s="81"/>
      <c r="VPD20" s="81"/>
      <c r="VPE20" s="81"/>
      <c r="VPF20" s="81"/>
      <c r="VPG20" s="81"/>
      <c r="VPH20" s="81"/>
      <c r="VPI20" s="81"/>
      <c r="VPJ20" s="81"/>
      <c r="VPK20" s="81"/>
      <c r="VPL20" s="81"/>
      <c r="VPM20" s="81"/>
      <c r="VPN20" s="81"/>
      <c r="VPO20" s="81"/>
      <c r="VPP20" s="81"/>
      <c r="VPQ20" s="81"/>
      <c r="VPR20" s="81"/>
      <c r="VPS20" s="81"/>
      <c r="VPT20" s="81"/>
      <c r="VPU20" s="81"/>
      <c r="VPV20" s="81"/>
      <c r="VPW20" s="81"/>
      <c r="VPX20" s="81"/>
      <c r="VPY20" s="81"/>
      <c r="VPZ20" s="81"/>
      <c r="VQA20" s="81"/>
      <c r="VQB20" s="81"/>
      <c r="VQC20" s="81"/>
      <c r="VQD20" s="81"/>
      <c r="VQE20" s="81"/>
      <c r="VQF20" s="81"/>
      <c r="VQG20" s="81"/>
      <c r="VQH20" s="81"/>
      <c r="VQI20" s="81"/>
      <c r="VQJ20" s="81"/>
      <c r="VQK20" s="81"/>
      <c r="VQL20" s="81"/>
      <c r="VQM20" s="81"/>
      <c r="VQN20" s="81"/>
      <c r="VQO20" s="81"/>
      <c r="VQP20" s="81"/>
      <c r="VQQ20" s="81"/>
      <c r="VQR20" s="81"/>
      <c r="VQS20" s="81"/>
      <c r="VQT20" s="81"/>
      <c r="VQU20" s="81"/>
      <c r="VQV20" s="81"/>
      <c r="VQW20" s="81"/>
      <c r="VQX20" s="81"/>
      <c r="VQY20" s="81"/>
      <c r="VQZ20" s="81"/>
      <c r="VRA20" s="81"/>
      <c r="VRB20" s="81"/>
      <c r="VRC20" s="81"/>
      <c r="VRD20" s="81"/>
      <c r="VRE20" s="81"/>
      <c r="VRF20" s="81"/>
      <c r="VRG20" s="81"/>
      <c r="VRH20" s="81"/>
      <c r="VRI20" s="81"/>
      <c r="VRJ20" s="81"/>
      <c r="VRK20" s="81"/>
      <c r="VRL20" s="81"/>
      <c r="VRM20" s="81"/>
      <c r="VRN20" s="81"/>
      <c r="VRO20" s="81"/>
      <c r="VRP20" s="81"/>
      <c r="VRQ20" s="81"/>
      <c r="VRR20" s="81"/>
      <c r="VRS20" s="81"/>
      <c r="VRT20" s="81"/>
      <c r="VRU20" s="81"/>
      <c r="VRV20" s="81"/>
      <c r="VRW20" s="81"/>
      <c r="VRX20" s="81"/>
      <c r="VRY20" s="81"/>
      <c r="VRZ20" s="81"/>
      <c r="VSA20" s="81"/>
      <c r="VSB20" s="81"/>
      <c r="VSC20" s="81"/>
      <c r="VSD20" s="81"/>
      <c r="VSE20" s="81"/>
      <c r="VSF20" s="81"/>
      <c r="VSG20" s="81"/>
      <c r="VSH20" s="81"/>
      <c r="VSI20" s="81"/>
      <c r="VSJ20" s="81"/>
      <c r="VSK20" s="81"/>
      <c r="VSL20" s="81"/>
      <c r="VSM20" s="81"/>
      <c r="VSN20" s="81"/>
      <c r="VSO20" s="81"/>
      <c r="VSP20" s="81"/>
      <c r="VSQ20" s="81"/>
      <c r="VSR20" s="81"/>
      <c r="VSS20" s="81"/>
      <c r="VST20" s="81"/>
      <c r="VSU20" s="81"/>
      <c r="VSV20" s="81"/>
      <c r="VSW20" s="81"/>
      <c r="VSX20" s="81"/>
      <c r="VSY20" s="81"/>
      <c r="VSZ20" s="81"/>
      <c r="VTA20" s="81"/>
      <c r="VTB20" s="81"/>
      <c r="VTC20" s="81"/>
      <c r="VTD20" s="81"/>
      <c r="VTE20" s="81"/>
      <c r="VTF20" s="81"/>
      <c r="VTG20" s="81"/>
      <c r="VTH20" s="81"/>
      <c r="VTI20" s="81"/>
      <c r="VTJ20" s="81"/>
      <c r="VTK20" s="81"/>
      <c r="VTL20" s="81"/>
      <c r="VTM20" s="81"/>
      <c r="VTN20" s="81"/>
      <c r="VTO20" s="81"/>
      <c r="VTP20" s="81"/>
      <c r="VTQ20" s="81"/>
      <c r="VTR20" s="81"/>
      <c r="VTS20" s="81"/>
      <c r="VTT20" s="81"/>
      <c r="VTU20" s="81"/>
      <c r="VTV20" s="81"/>
      <c r="VTW20" s="81"/>
      <c r="VTX20" s="81"/>
      <c r="VTY20" s="81"/>
      <c r="VTZ20" s="81"/>
      <c r="VUA20" s="81"/>
      <c r="VUB20" s="81"/>
      <c r="VUC20" s="81"/>
      <c r="VUD20" s="81"/>
      <c r="VUE20" s="81"/>
      <c r="VUF20" s="81"/>
      <c r="VUG20" s="81"/>
      <c r="VUH20" s="81"/>
      <c r="VUI20" s="81"/>
      <c r="VUJ20" s="81"/>
      <c r="VUK20" s="81"/>
      <c r="VUL20" s="81"/>
      <c r="VUM20" s="81"/>
      <c r="VUN20" s="81"/>
      <c r="VUO20" s="81"/>
      <c r="VUP20" s="81"/>
      <c r="VUQ20" s="81"/>
      <c r="VUR20" s="81"/>
      <c r="VUS20" s="81"/>
      <c r="VUT20" s="81"/>
      <c r="VUU20" s="81"/>
      <c r="VUV20" s="81"/>
      <c r="VUW20" s="81"/>
      <c r="VUX20" s="81"/>
      <c r="VUY20" s="81"/>
      <c r="VUZ20" s="81"/>
      <c r="VVA20" s="81"/>
      <c r="VVB20" s="81"/>
      <c r="VVC20" s="81"/>
      <c r="VVD20" s="81"/>
      <c r="VVE20" s="81"/>
      <c r="VVF20" s="81"/>
      <c r="VVG20" s="81"/>
      <c r="VVH20" s="81"/>
      <c r="VVI20" s="81"/>
      <c r="VVJ20" s="81"/>
      <c r="VVK20" s="81"/>
      <c r="VVL20" s="81"/>
      <c r="VVM20" s="81"/>
      <c r="VVN20" s="81"/>
      <c r="VVO20" s="81"/>
      <c r="VVP20" s="81"/>
      <c r="VVQ20" s="81"/>
      <c r="VVR20" s="81"/>
      <c r="VVS20" s="81"/>
      <c r="VVT20" s="81"/>
      <c r="VVU20" s="81"/>
      <c r="VVV20" s="81"/>
      <c r="VVW20" s="81"/>
      <c r="VVX20" s="81"/>
      <c r="VVY20" s="81"/>
      <c r="VVZ20" s="81"/>
      <c r="VWA20" s="81"/>
      <c r="VWB20" s="81"/>
      <c r="VWC20" s="81"/>
      <c r="VWD20" s="81"/>
      <c r="VWE20" s="81"/>
      <c r="VWF20" s="81"/>
      <c r="VWG20" s="81"/>
      <c r="VWH20" s="81"/>
      <c r="VWI20" s="81"/>
      <c r="VWJ20" s="81"/>
      <c r="VWK20" s="81"/>
      <c r="VWL20" s="81"/>
      <c r="VWM20" s="81"/>
      <c r="VWN20" s="81"/>
      <c r="VWO20" s="81"/>
      <c r="VWP20" s="81"/>
      <c r="VWQ20" s="81"/>
      <c r="VWR20" s="81"/>
      <c r="VWS20" s="81"/>
      <c r="VWT20" s="81"/>
      <c r="VWU20" s="81"/>
      <c r="VWV20" s="81"/>
      <c r="VWW20" s="81"/>
      <c r="VWX20" s="81"/>
      <c r="VWY20" s="81"/>
      <c r="VWZ20" s="81"/>
      <c r="VXA20" s="81"/>
      <c r="VXB20" s="81"/>
      <c r="VXC20" s="81"/>
      <c r="VXD20" s="81"/>
      <c r="VXE20" s="81"/>
      <c r="VXF20" s="81"/>
      <c r="VXG20" s="81"/>
      <c r="VXH20" s="81"/>
      <c r="VXI20" s="81"/>
      <c r="VXJ20" s="81"/>
      <c r="VXK20" s="81"/>
      <c r="VXL20" s="81"/>
      <c r="VXM20" s="81"/>
      <c r="VXN20" s="81"/>
      <c r="VXO20" s="81"/>
      <c r="VXP20" s="81"/>
      <c r="VXQ20" s="81"/>
      <c r="VXR20" s="81"/>
      <c r="VXS20" s="81"/>
      <c r="VXT20" s="81"/>
      <c r="VXU20" s="81"/>
      <c r="VXV20" s="81"/>
      <c r="VXW20" s="81"/>
      <c r="VXX20" s="81"/>
      <c r="VXY20" s="81"/>
      <c r="VXZ20" s="81"/>
      <c r="VYA20" s="81"/>
      <c r="VYB20" s="81"/>
      <c r="VYC20" s="81"/>
      <c r="VYD20" s="81"/>
      <c r="VYE20" s="81"/>
      <c r="VYF20" s="81"/>
      <c r="VYG20" s="81"/>
      <c r="VYH20" s="81"/>
      <c r="VYI20" s="81"/>
      <c r="VYJ20" s="81"/>
      <c r="VYK20" s="81"/>
      <c r="VYL20" s="81"/>
      <c r="VYM20" s="81"/>
      <c r="VYN20" s="81"/>
      <c r="VYO20" s="81"/>
      <c r="VYP20" s="81"/>
      <c r="VYQ20" s="81"/>
      <c r="VYR20" s="81"/>
      <c r="VYS20" s="81"/>
      <c r="VYT20" s="81"/>
      <c r="VYU20" s="81"/>
      <c r="VYV20" s="81"/>
      <c r="VYW20" s="81"/>
      <c r="VYX20" s="81"/>
      <c r="VYY20" s="81"/>
      <c r="VYZ20" s="81"/>
      <c r="VZA20" s="81"/>
      <c r="VZB20" s="81"/>
      <c r="VZC20" s="81"/>
      <c r="VZD20" s="81"/>
      <c r="VZE20" s="81"/>
      <c r="VZF20" s="81"/>
      <c r="VZG20" s="81"/>
      <c r="VZH20" s="81"/>
      <c r="VZI20" s="81"/>
      <c r="VZJ20" s="81"/>
      <c r="VZK20" s="81"/>
      <c r="VZL20" s="81"/>
      <c r="VZM20" s="81"/>
      <c r="VZN20" s="81"/>
      <c r="VZO20" s="81"/>
      <c r="VZP20" s="81"/>
      <c r="VZQ20" s="81"/>
      <c r="VZR20" s="81"/>
      <c r="VZS20" s="81"/>
      <c r="VZT20" s="81"/>
      <c r="VZU20" s="81"/>
      <c r="VZV20" s="81"/>
      <c r="VZW20" s="81"/>
      <c r="VZX20" s="81"/>
      <c r="VZY20" s="81"/>
      <c r="VZZ20" s="81"/>
      <c r="WAA20" s="81"/>
      <c r="WAB20" s="81"/>
      <c r="WAC20" s="81"/>
      <c r="WAD20" s="81"/>
      <c r="WAE20" s="81"/>
      <c r="WAF20" s="81"/>
      <c r="WAG20" s="81"/>
      <c r="WAH20" s="81"/>
      <c r="WAI20" s="81"/>
      <c r="WAJ20" s="81"/>
      <c r="WAK20" s="81"/>
      <c r="WAL20" s="81"/>
      <c r="WAM20" s="81"/>
      <c r="WAN20" s="81"/>
      <c r="WAO20" s="81"/>
      <c r="WAP20" s="81"/>
      <c r="WAQ20" s="81"/>
      <c r="WAR20" s="81"/>
      <c r="WAS20" s="81"/>
      <c r="WAT20" s="81"/>
      <c r="WAU20" s="81"/>
      <c r="WAV20" s="81"/>
      <c r="WAW20" s="81"/>
      <c r="WAX20" s="81"/>
      <c r="WAY20" s="81"/>
      <c r="WAZ20" s="81"/>
      <c r="WBA20" s="81"/>
      <c r="WBB20" s="81"/>
      <c r="WBC20" s="81"/>
      <c r="WBD20" s="81"/>
      <c r="WBE20" s="81"/>
      <c r="WBF20" s="81"/>
      <c r="WBG20" s="81"/>
      <c r="WBH20" s="81"/>
      <c r="WBI20" s="81"/>
      <c r="WBJ20" s="81"/>
      <c r="WBK20" s="81"/>
      <c r="WBL20" s="81"/>
      <c r="WBM20" s="81"/>
      <c r="WBN20" s="81"/>
      <c r="WBO20" s="81"/>
      <c r="WBP20" s="81"/>
      <c r="WBQ20" s="81"/>
      <c r="WBR20" s="81"/>
      <c r="WBS20" s="81"/>
      <c r="WBT20" s="81"/>
      <c r="WBU20" s="81"/>
      <c r="WBV20" s="81"/>
      <c r="WBW20" s="81"/>
      <c r="WBX20" s="81"/>
      <c r="WBY20" s="81"/>
      <c r="WBZ20" s="81"/>
      <c r="WCA20" s="81"/>
      <c r="WCB20" s="81"/>
      <c r="WCC20" s="81"/>
      <c r="WCD20" s="81"/>
      <c r="WCE20" s="81"/>
      <c r="WCF20" s="81"/>
      <c r="WCG20" s="81"/>
      <c r="WCH20" s="81"/>
      <c r="WCI20" s="81"/>
      <c r="WCJ20" s="81"/>
      <c r="WCK20" s="81"/>
      <c r="WCL20" s="81"/>
      <c r="WCM20" s="81"/>
      <c r="WCN20" s="81"/>
      <c r="WCO20" s="81"/>
      <c r="WCP20" s="81"/>
      <c r="WCQ20" s="81"/>
      <c r="WCR20" s="81"/>
      <c r="WCS20" s="81"/>
      <c r="WCT20" s="81"/>
      <c r="WCU20" s="81"/>
      <c r="WCV20" s="81"/>
      <c r="WCW20" s="81"/>
      <c r="WCX20" s="81"/>
      <c r="WCY20" s="81"/>
      <c r="WCZ20" s="81"/>
      <c r="WDA20" s="81"/>
      <c r="WDB20" s="81"/>
      <c r="WDC20" s="81"/>
      <c r="WDD20" s="81"/>
      <c r="WDE20" s="81"/>
      <c r="WDF20" s="81"/>
      <c r="WDG20" s="81"/>
      <c r="WDH20" s="81"/>
      <c r="WDI20" s="81"/>
      <c r="WDJ20" s="81"/>
      <c r="WDK20" s="81"/>
      <c r="WDL20" s="81"/>
      <c r="WDM20" s="81"/>
      <c r="WDN20" s="81"/>
      <c r="WDO20" s="81"/>
      <c r="WDP20" s="81"/>
      <c r="WDQ20" s="81"/>
      <c r="WDR20" s="81"/>
      <c r="WDS20" s="81"/>
      <c r="WDT20" s="81"/>
      <c r="WDU20" s="81"/>
      <c r="WDV20" s="81"/>
      <c r="WDW20" s="81"/>
      <c r="WDX20" s="81"/>
      <c r="WDY20" s="81"/>
      <c r="WDZ20" s="81"/>
      <c r="WEA20" s="81"/>
      <c r="WEB20" s="81"/>
      <c r="WEC20" s="81"/>
      <c r="WED20" s="81"/>
      <c r="WEE20" s="81"/>
      <c r="WEF20" s="81"/>
      <c r="WEG20" s="81"/>
      <c r="WEH20" s="81"/>
      <c r="WEI20" s="81"/>
      <c r="WEJ20" s="81"/>
      <c r="WEK20" s="81"/>
      <c r="WEL20" s="81"/>
      <c r="WEM20" s="81"/>
      <c r="WEN20" s="81"/>
      <c r="WEO20" s="81"/>
      <c r="WEP20" s="81"/>
      <c r="WEQ20" s="81"/>
      <c r="WER20" s="81"/>
      <c r="WES20" s="81"/>
      <c r="WET20" s="81"/>
      <c r="WEU20" s="81"/>
      <c r="WEV20" s="81"/>
      <c r="WEW20" s="81"/>
      <c r="WEX20" s="81"/>
      <c r="WEY20" s="81"/>
      <c r="WEZ20" s="81"/>
      <c r="WFA20" s="81"/>
      <c r="WFB20" s="81"/>
      <c r="WFC20" s="81"/>
      <c r="WFD20" s="81"/>
      <c r="WFE20" s="81"/>
      <c r="WFF20" s="81"/>
      <c r="WFG20" s="81"/>
      <c r="WFH20" s="81"/>
      <c r="WFI20" s="81"/>
      <c r="WFJ20" s="81"/>
      <c r="WFK20" s="81"/>
      <c r="WFL20" s="81"/>
      <c r="WFM20" s="81"/>
      <c r="WFN20" s="81"/>
      <c r="WFO20" s="81"/>
      <c r="WFP20" s="81"/>
      <c r="WFQ20" s="81"/>
      <c r="WFR20" s="81"/>
      <c r="WFS20" s="81"/>
      <c r="WFT20" s="81"/>
      <c r="WFU20" s="81"/>
      <c r="WFV20" s="81"/>
      <c r="WFW20" s="81"/>
      <c r="WFX20" s="81"/>
      <c r="WFY20" s="81"/>
      <c r="WFZ20" s="81"/>
      <c r="WGA20" s="81"/>
      <c r="WGB20" s="81"/>
      <c r="WGC20" s="81"/>
      <c r="WGD20" s="81"/>
      <c r="WGE20" s="81"/>
      <c r="WGF20" s="81"/>
      <c r="WGG20" s="81"/>
      <c r="WGH20" s="81"/>
      <c r="WGI20" s="81"/>
      <c r="WGJ20" s="81"/>
      <c r="WGK20" s="81"/>
      <c r="WGL20" s="81"/>
      <c r="WGM20" s="81"/>
      <c r="WGN20" s="81"/>
      <c r="WGO20" s="81"/>
      <c r="WGP20" s="81"/>
      <c r="WGQ20" s="81"/>
      <c r="WGR20" s="81"/>
      <c r="WGS20" s="81"/>
      <c r="WGT20" s="81"/>
      <c r="WGU20" s="81"/>
      <c r="WGV20" s="81"/>
      <c r="WGW20" s="81"/>
      <c r="WGX20" s="81"/>
      <c r="WGY20" s="81"/>
      <c r="WGZ20" s="81"/>
      <c r="WHA20" s="81"/>
      <c r="WHB20" s="81"/>
      <c r="WHC20" s="81"/>
      <c r="WHD20" s="81"/>
      <c r="WHE20" s="81"/>
      <c r="WHF20" s="81"/>
      <c r="WHG20" s="81"/>
      <c r="WHH20" s="81"/>
      <c r="WHI20" s="81"/>
      <c r="WHJ20" s="81"/>
      <c r="WHK20" s="81"/>
      <c r="WHL20" s="81"/>
      <c r="WHM20" s="81"/>
      <c r="WHN20" s="81"/>
      <c r="WHO20" s="81"/>
      <c r="WHP20" s="81"/>
      <c r="WHQ20" s="81"/>
      <c r="WHR20" s="81"/>
      <c r="WHS20" s="81"/>
      <c r="WHT20" s="81"/>
      <c r="WHU20" s="81"/>
      <c r="WHV20" s="81"/>
      <c r="WHW20" s="81"/>
      <c r="WHX20" s="81"/>
      <c r="WHY20" s="81"/>
      <c r="WHZ20" s="81"/>
      <c r="WIA20" s="81"/>
      <c r="WIB20" s="81"/>
      <c r="WIC20" s="81"/>
      <c r="WID20" s="81"/>
      <c r="WIE20" s="81"/>
      <c r="WIF20" s="81"/>
      <c r="WIG20" s="81"/>
      <c r="WIH20" s="81"/>
      <c r="WII20" s="81"/>
      <c r="WIJ20" s="81"/>
      <c r="WIK20" s="81"/>
      <c r="WIL20" s="81"/>
      <c r="WIM20" s="81"/>
      <c r="WIN20" s="81"/>
      <c r="WIO20" s="81"/>
      <c r="WIP20" s="81"/>
      <c r="WIQ20" s="81"/>
      <c r="WIR20" s="81"/>
      <c r="WIS20" s="81"/>
      <c r="WIT20" s="81"/>
      <c r="WIU20" s="81"/>
      <c r="WIV20" s="81"/>
      <c r="WIW20" s="81"/>
      <c r="WIX20" s="81"/>
      <c r="WIY20" s="81"/>
      <c r="WIZ20" s="81"/>
      <c r="WJA20" s="81"/>
      <c r="WJB20" s="81"/>
      <c r="WJC20" s="81"/>
      <c r="WJD20" s="81"/>
      <c r="WJE20" s="81"/>
      <c r="WJF20" s="81"/>
      <c r="WJG20" s="81"/>
      <c r="WJH20" s="81"/>
      <c r="WJI20" s="81"/>
      <c r="WJJ20" s="81"/>
      <c r="WJK20" s="81"/>
      <c r="WJL20" s="81"/>
      <c r="WJM20" s="81"/>
      <c r="WJN20" s="81"/>
      <c r="WJO20" s="81"/>
      <c r="WJP20" s="81"/>
      <c r="WJQ20" s="81"/>
      <c r="WJR20" s="81"/>
      <c r="WJS20" s="81"/>
      <c r="WJT20" s="81"/>
      <c r="WJU20" s="81"/>
      <c r="WJV20" s="81"/>
      <c r="WJW20" s="81"/>
      <c r="WJX20" s="81"/>
      <c r="WJY20" s="81"/>
      <c r="WJZ20" s="81"/>
      <c r="WKA20" s="81"/>
      <c r="WKB20" s="81"/>
      <c r="WKC20" s="81"/>
      <c r="WKD20" s="81"/>
      <c r="WKE20" s="81"/>
      <c r="WKF20" s="81"/>
      <c r="WKG20" s="81"/>
      <c r="WKH20" s="81"/>
      <c r="WKI20" s="81"/>
      <c r="WKJ20" s="81"/>
      <c r="WKK20" s="81"/>
      <c r="WKL20" s="81"/>
      <c r="WKM20" s="81"/>
      <c r="WKN20" s="81"/>
      <c r="WKO20" s="81"/>
      <c r="WKP20" s="81"/>
      <c r="WKQ20" s="81"/>
      <c r="WKR20" s="81"/>
      <c r="WKS20" s="81"/>
      <c r="WKT20" s="81"/>
      <c r="WKU20" s="81"/>
      <c r="WKV20" s="81"/>
      <c r="WKW20" s="81"/>
      <c r="WKX20" s="81"/>
      <c r="WKY20" s="81"/>
      <c r="WKZ20" s="81"/>
      <c r="WLA20" s="81"/>
      <c r="WLB20" s="81"/>
      <c r="WLC20" s="81"/>
      <c r="WLD20" s="81"/>
      <c r="WLE20" s="81"/>
      <c r="WLF20" s="81"/>
      <c r="WLG20" s="81"/>
      <c r="WLH20" s="81"/>
      <c r="WLI20" s="81"/>
      <c r="WLJ20" s="81"/>
      <c r="WLK20" s="81"/>
      <c r="WLL20" s="81"/>
      <c r="WLM20" s="81"/>
      <c r="WLN20" s="81"/>
      <c r="WLO20" s="81"/>
      <c r="WLP20" s="81"/>
      <c r="WLQ20" s="81"/>
      <c r="WLR20" s="81"/>
      <c r="WLS20" s="81"/>
      <c r="WLT20" s="81"/>
      <c r="WLU20" s="81"/>
      <c r="WLV20" s="81"/>
      <c r="WLW20" s="81"/>
      <c r="WLX20" s="81"/>
      <c r="WLY20" s="81"/>
      <c r="WLZ20" s="81"/>
      <c r="WMA20" s="81"/>
      <c r="WMB20" s="81"/>
      <c r="WMC20" s="81"/>
      <c r="WMD20" s="81"/>
      <c r="WME20" s="81"/>
      <c r="WMF20" s="81"/>
      <c r="WMG20" s="81"/>
      <c r="WMH20" s="81"/>
      <c r="WMI20" s="81"/>
      <c r="WMJ20" s="81"/>
      <c r="WMK20" s="81"/>
      <c r="WML20" s="81"/>
      <c r="WMM20" s="81"/>
      <c r="WMN20" s="81"/>
      <c r="WMO20" s="81"/>
      <c r="WMP20" s="81"/>
      <c r="WMQ20" s="81"/>
      <c r="WMR20" s="81"/>
      <c r="WMS20" s="81"/>
      <c r="WMT20" s="81"/>
      <c r="WMU20" s="81"/>
      <c r="WMV20" s="81"/>
      <c r="WMW20" s="81"/>
      <c r="WMX20" s="81"/>
      <c r="WMY20" s="81"/>
      <c r="WMZ20" s="81"/>
      <c r="WNA20" s="81"/>
      <c r="WNB20" s="81"/>
      <c r="WNC20" s="81"/>
      <c r="WND20" s="81"/>
      <c r="WNE20" s="81"/>
      <c r="WNF20" s="81"/>
      <c r="WNG20" s="81"/>
      <c r="WNH20" s="81"/>
      <c r="WNI20" s="81"/>
      <c r="WNJ20" s="81"/>
      <c r="WNK20" s="81"/>
      <c r="WNL20" s="81"/>
      <c r="WNM20" s="81"/>
      <c r="WNN20" s="81"/>
      <c r="WNO20" s="81"/>
      <c r="WNP20" s="81"/>
      <c r="WNQ20" s="81"/>
      <c r="WNR20" s="81"/>
      <c r="WNS20" s="81"/>
      <c r="WNT20" s="81"/>
      <c r="WNU20" s="81"/>
      <c r="WNV20" s="81"/>
      <c r="WNW20" s="81"/>
      <c r="WNX20" s="81"/>
      <c r="WNY20" s="81"/>
      <c r="WNZ20" s="81"/>
      <c r="WOA20" s="81"/>
      <c r="WOB20" s="81"/>
      <c r="WOC20" s="81"/>
      <c r="WOD20" s="81"/>
      <c r="WOE20" s="81"/>
      <c r="WOF20" s="81"/>
      <c r="WOG20" s="81"/>
      <c r="WOH20" s="81"/>
      <c r="WOI20" s="81"/>
      <c r="WOJ20" s="81"/>
      <c r="WOK20" s="81"/>
      <c r="WOL20" s="81"/>
      <c r="WOM20" s="81"/>
      <c r="WON20" s="81"/>
      <c r="WOO20" s="81"/>
      <c r="WOP20" s="81"/>
      <c r="WOQ20" s="81"/>
      <c r="WOR20" s="81"/>
      <c r="WOS20" s="81"/>
      <c r="WOT20" s="81"/>
      <c r="WOU20" s="81"/>
      <c r="WOV20" s="81"/>
      <c r="WOW20" s="81"/>
      <c r="WOX20" s="81"/>
      <c r="WOY20" s="81"/>
      <c r="WOZ20" s="81"/>
      <c r="WPA20" s="81"/>
      <c r="WPB20" s="81"/>
      <c r="WPC20" s="81"/>
      <c r="WPD20" s="81"/>
      <c r="WPE20" s="81"/>
      <c r="WPF20" s="81"/>
      <c r="WPG20" s="81"/>
      <c r="WPH20" s="81"/>
      <c r="WPI20" s="81"/>
      <c r="WPJ20" s="81"/>
      <c r="WPK20" s="81"/>
      <c r="WPL20" s="81"/>
      <c r="WPM20" s="81"/>
      <c r="WPN20" s="81"/>
      <c r="WPO20" s="81"/>
      <c r="WPP20" s="81"/>
      <c r="WPQ20" s="81"/>
      <c r="WPR20" s="81"/>
      <c r="WPS20" s="81"/>
      <c r="WPT20" s="81"/>
      <c r="WPU20" s="81"/>
      <c r="WPV20" s="81"/>
      <c r="WPW20" s="81"/>
      <c r="WPX20" s="81"/>
      <c r="WPY20" s="81"/>
      <c r="WPZ20" s="81"/>
      <c r="WQA20" s="81"/>
      <c r="WQB20" s="81"/>
      <c r="WQC20" s="81"/>
      <c r="WQD20" s="81"/>
      <c r="WQE20" s="81"/>
      <c r="WQF20" s="81"/>
      <c r="WQG20" s="81"/>
      <c r="WQH20" s="81"/>
      <c r="WQI20" s="81"/>
      <c r="WQJ20" s="81"/>
      <c r="WQK20" s="81"/>
      <c r="WQL20" s="81"/>
      <c r="WQM20" s="81"/>
      <c r="WQN20" s="81"/>
      <c r="WQO20" s="81"/>
      <c r="WQP20" s="81"/>
      <c r="WQQ20" s="81"/>
      <c r="WQR20" s="81"/>
      <c r="WQS20" s="81"/>
      <c r="WQT20" s="81"/>
      <c r="WQU20" s="81"/>
      <c r="WQV20" s="81"/>
      <c r="WQW20" s="81"/>
      <c r="WQX20" s="81"/>
      <c r="WQY20" s="81"/>
      <c r="WQZ20" s="81"/>
      <c r="WRA20" s="81"/>
      <c r="WRB20" s="81"/>
      <c r="WRC20" s="81"/>
      <c r="WRD20" s="81"/>
      <c r="WRE20" s="81"/>
      <c r="WRF20" s="81"/>
      <c r="WRG20" s="81"/>
      <c r="WRH20" s="81"/>
      <c r="WRI20" s="81"/>
      <c r="WRJ20" s="81"/>
      <c r="WRK20" s="81"/>
      <c r="WRL20" s="81"/>
      <c r="WRM20" s="81"/>
      <c r="WRN20" s="81"/>
      <c r="WRO20" s="81"/>
      <c r="WRP20" s="81"/>
      <c r="WRQ20" s="81"/>
      <c r="WRR20" s="81"/>
      <c r="WRS20" s="81"/>
      <c r="WRT20" s="81"/>
      <c r="WRU20" s="81"/>
      <c r="WRV20" s="81"/>
      <c r="WRW20" s="81"/>
      <c r="WRX20" s="81"/>
      <c r="WRY20" s="81"/>
      <c r="WRZ20" s="81"/>
      <c r="WSA20" s="81"/>
      <c r="WSB20" s="81"/>
      <c r="WSC20" s="81"/>
      <c r="WSD20" s="81"/>
      <c r="WSE20" s="81"/>
      <c r="WSF20" s="81"/>
      <c r="WSG20" s="81"/>
      <c r="WSH20" s="81"/>
      <c r="WSI20" s="81"/>
      <c r="WSJ20" s="81"/>
      <c r="WSK20" s="81"/>
      <c r="WSL20" s="81"/>
      <c r="WSM20" s="81"/>
      <c r="WSN20" s="81"/>
      <c r="WSO20" s="81"/>
      <c r="WSP20" s="81"/>
      <c r="WSQ20" s="81"/>
      <c r="WSR20" s="81"/>
      <c r="WSS20" s="81"/>
      <c r="WST20" s="81"/>
      <c r="WSU20" s="81"/>
      <c r="WSV20" s="81"/>
      <c r="WSW20" s="81"/>
      <c r="WSX20" s="81"/>
      <c r="WSY20" s="81"/>
      <c r="WSZ20" s="81"/>
      <c r="WTA20" s="81"/>
      <c r="WTB20" s="81"/>
      <c r="WTC20" s="81"/>
      <c r="WTD20" s="81"/>
      <c r="WTE20" s="81"/>
      <c r="WTF20" s="81"/>
      <c r="WTG20" s="81"/>
      <c r="WTH20" s="81"/>
      <c r="WTI20" s="81"/>
      <c r="WTJ20" s="81"/>
      <c r="WTK20" s="81"/>
      <c r="WTL20" s="81"/>
      <c r="WTM20" s="81"/>
      <c r="WTN20" s="81"/>
      <c r="WTO20" s="81"/>
      <c r="WTP20" s="81"/>
      <c r="WTQ20" s="81"/>
      <c r="WTR20" s="81"/>
      <c r="WTS20" s="81"/>
      <c r="WTT20" s="81"/>
      <c r="WTU20" s="81"/>
      <c r="WTV20" s="81"/>
      <c r="WTW20" s="81"/>
      <c r="WTX20" s="81"/>
      <c r="WTY20" s="81"/>
      <c r="WTZ20" s="81"/>
      <c r="WUA20" s="81"/>
      <c r="WUB20" s="81"/>
      <c r="WUC20" s="81"/>
      <c r="WUD20" s="81"/>
      <c r="WUE20" s="81"/>
      <c r="WUF20" s="81"/>
      <c r="WUG20" s="81"/>
      <c r="WUH20" s="81"/>
      <c r="WUI20" s="81"/>
      <c r="WUJ20" s="81"/>
      <c r="WUK20" s="81"/>
      <c r="WUL20" s="81"/>
      <c r="WUM20" s="81"/>
      <c r="WUN20" s="81"/>
      <c r="WUO20" s="81"/>
      <c r="WUP20" s="81"/>
      <c r="WUQ20" s="81"/>
      <c r="WUR20" s="81"/>
      <c r="WUS20" s="81"/>
      <c r="WUT20" s="81"/>
      <c r="WUU20" s="81"/>
      <c r="WUV20" s="81"/>
      <c r="WUW20" s="81"/>
      <c r="WUX20" s="81"/>
      <c r="WUY20" s="81"/>
      <c r="WUZ20" s="81"/>
      <c r="WVA20" s="81"/>
      <c r="WVB20" s="81"/>
      <c r="WVC20" s="81"/>
      <c r="WVD20" s="81"/>
      <c r="WVE20" s="81"/>
      <c r="WVF20" s="81"/>
      <c r="WVG20" s="81"/>
      <c r="WVH20" s="81"/>
      <c r="WVI20" s="81"/>
      <c r="WVJ20" s="81"/>
      <c r="WVK20" s="81"/>
      <c r="WVL20" s="81"/>
      <c r="WVM20" s="81"/>
      <c r="WVN20" s="81"/>
      <c r="WVO20" s="81"/>
      <c r="WVP20" s="81"/>
      <c r="WVQ20" s="81"/>
      <c r="WVR20" s="81"/>
      <c r="WVS20" s="81"/>
      <c r="WVT20" s="81"/>
      <c r="WVU20" s="81"/>
      <c r="WVV20" s="81"/>
      <c r="WVW20" s="81"/>
      <c r="WVX20" s="81"/>
      <c r="WVY20" s="81"/>
      <c r="WVZ20" s="81"/>
      <c r="WWA20" s="81"/>
      <c r="WWB20" s="81"/>
      <c r="WWC20" s="81"/>
      <c r="WWD20" s="81"/>
      <c r="WWE20" s="81"/>
      <c r="WWF20" s="81"/>
      <c r="WWG20" s="81"/>
      <c r="WWH20" s="81"/>
      <c r="WWI20" s="81"/>
      <c r="WWJ20" s="81"/>
      <c r="WWK20" s="81"/>
      <c r="WWL20" s="81"/>
      <c r="WWM20" s="81"/>
      <c r="WWN20" s="81"/>
      <c r="WWO20" s="81"/>
      <c r="WWP20" s="81"/>
      <c r="WWQ20" s="81"/>
      <c r="WWR20" s="81"/>
      <c r="WWS20" s="81"/>
      <c r="WWT20" s="81"/>
      <c r="WWU20" s="81"/>
      <c r="WWV20" s="81"/>
      <c r="WWW20" s="81"/>
      <c r="WWX20" s="81"/>
      <c r="WWY20" s="81"/>
      <c r="WWZ20" s="81"/>
      <c r="WXA20" s="81"/>
      <c r="WXB20" s="81"/>
      <c r="WXC20" s="81"/>
      <c r="WXD20" s="81"/>
      <c r="WXE20" s="81"/>
      <c r="WXF20" s="81"/>
      <c r="WXG20" s="81"/>
      <c r="WXH20" s="81"/>
      <c r="WXI20" s="81"/>
      <c r="WXJ20" s="81"/>
      <c r="WXK20" s="81"/>
      <c r="WXL20" s="81"/>
      <c r="WXM20" s="81"/>
      <c r="WXN20" s="81"/>
      <c r="WXO20" s="81"/>
      <c r="WXP20" s="81"/>
      <c r="WXQ20" s="81"/>
      <c r="WXR20" s="81"/>
      <c r="WXS20" s="81"/>
      <c r="WXT20" s="81"/>
      <c r="WXU20" s="81"/>
      <c r="WXV20" s="81"/>
      <c r="WXW20" s="81"/>
      <c r="WXX20" s="81"/>
      <c r="WXY20" s="81"/>
      <c r="WXZ20" s="81"/>
      <c r="WYA20" s="81"/>
      <c r="WYB20" s="81"/>
      <c r="WYC20" s="81"/>
      <c r="WYD20" s="81"/>
      <c r="WYE20" s="81"/>
      <c r="WYF20" s="81"/>
      <c r="WYG20" s="81"/>
      <c r="WYH20" s="81"/>
      <c r="WYI20" s="81"/>
      <c r="WYJ20" s="81"/>
      <c r="WYK20" s="81"/>
      <c r="WYL20" s="81"/>
      <c r="WYM20" s="81"/>
      <c r="WYN20" s="81"/>
      <c r="WYO20" s="81"/>
      <c r="WYP20" s="81"/>
      <c r="WYQ20" s="81"/>
      <c r="WYR20" s="81"/>
      <c r="WYS20" s="81"/>
      <c r="WYT20" s="81"/>
      <c r="WYU20" s="81"/>
      <c r="WYV20" s="81"/>
      <c r="WYW20" s="81"/>
      <c r="WYX20" s="81"/>
      <c r="WYY20" s="81"/>
      <c r="WYZ20" s="81"/>
      <c r="WZA20" s="81"/>
      <c r="WZB20" s="81"/>
      <c r="WZC20" s="81"/>
      <c r="WZD20" s="81"/>
      <c r="WZE20" s="81"/>
      <c r="WZF20" s="81"/>
      <c r="WZG20" s="81"/>
      <c r="WZH20" s="81"/>
      <c r="WZI20" s="81"/>
      <c r="WZJ20" s="81"/>
      <c r="WZK20" s="81"/>
      <c r="WZL20" s="81"/>
      <c r="WZM20" s="81"/>
      <c r="WZN20" s="81"/>
      <c r="WZO20" s="81"/>
      <c r="WZP20" s="81"/>
      <c r="WZQ20" s="81"/>
      <c r="WZR20" s="81"/>
      <c r="WZS20" s="81"/>
      <c r="WZT20" s="81"/>
      <c r="WZU20" s="81"/>
      <c r="WZV20" s="81"/>
      <c r="WZW20" s="81"/>
      <c r="WZX20" s="81"/>
      <c r="WZY20" s="81"/>
      <c r="WZZ20" s="81"/>
      <c r="XAA20" s="81"/>
      <c r="XAB20" s="81"/>
      <c r="XAC20" s="81"/>
      <c r="XAD20" s="81"/>
      <c r="XAE20" s="81"/>
      <c r="XAF20" s="81"/>
      <c r="XAG20" s="81"/>
      <c r="XAH20" s="81"/>
      <c r="XAI20" s="81"/>
      <c r="XAJ20" s="81"/>
      <c r="XAK20" s="81"/>
      <c r="XAL20" s="81"/>
      <c r="XAM20" s="81"/>
      <c r="XAN20" s="81"/>
      <c r="XAO20" s="81"/>
      <c r="XAP20" s="81"/>
      <c r="XAQ20" s="81"/>
      <c r="XAR20" s="81"/>
      <c r="XAS20" s="81"/>
      <c r="XAT20" s="81"/>
      <c r="XAU20" s="81"/>
      <c r="XAV20" s="81"/>
      <c r="XAW20" s="81"/>
      <c r="XAX20" s="81"/>
      <c r="XAY20" s="81"/>
      <c r="XAZ20" s="81"/>
      <c r="XBA20" s="81"/>
      <c r="XBB20" s="81"/>
      <c r="XBC20" s="81"/>
      <c r="XBD20" s="81"/>
      <c r="XBE20" s="81"/>
      <c r="XBF20" s="81"/>
      <c r="XBG20" s="81"/>
      <c r="XBH20" s="81"/>
      <c r="XBI20" s="81"/>
      <c r="XBJ20" s="81"/>
      <c r="XBK20" s="81"/>
      <c r="XBL20" s="81"/>
      <c r="XBM20" s="81"/>
      <c r="XBN20" s="81"/>
      <c r="XBO20" s="81"/>
      <c r="XBP20" s="81"/>
      <c r="XBQ20" s="81"/>
      <c r="XBR20" s="81"/>
      <c r="XBS20" s="81"/>
      <c r="XBT20" s="81"/>
      <c r="XBU20" s="81"/>
      <c r="XBV20" s="81"/>
      <c r="XBW20" s="81"/>
      <c r="XBX20" s="81"/>
      <c r="XBY20" s="81"/>
      <c r="XBZ20" s="81"/>
      <c r="XCA20" s="81"/>
      <c r="XCB20" s="81"/>
      <c r="XCC20" s="81"/>
      <c r="XCD20" s="81"/>
      <c r="XCE20" s="81"/>
      <c r="XCF20" s="81"/>
      <c r="XCG20" s="81"/>
      <c r="XCH20" s="81"/>
      <c r="XCI20" s="81"/>
      <c r="XCJ20" s="81"/>
      <c r="XCK20" s="81"/>
      <c r="XCL20" s="81"/>
      <c r="XCM20" s="81"/>
      <c r="XCN20" s="81"/>
      <c r="XCO20" s="81"/>
      <c r="XCP20" s="81"/>
      <c r="XCQ20" s="81"/>
      <c r="XCR20" s="81"/>
      <c r="XCS20" s="81"/>
      <c r="XCT20" s="81"/>
      <c r="XCU20" s="81"/>
      <c r="XCV20" s="81"/>
      <c r="XCW20" s="81"/>
      <c r="XCX20" s="81"/>
      <c r="XCY20" s="81"/>
      <c r="XCZ20" s="81"/>
      <c r="XDA20" s="81"/>
      <c r="XDB20" s="81"/>
      <c r="XDC20" s="81"/>
      <c r="XDD20" s="81"/>
      <c r="XDE20" s="81"/>
      <c r="XDF20" s="81"/>
      <c r="XDG20" s="81"/>
      <c r="XDH20" s="81"/>
      <c r="XDI20" s="81"/>
      <c r="XDJ20" s="81"/>
      <c r="XDK20" s="81"/>
      <c r="XDL20" s="81"/>
      <c r="XDM20" s="81"/>
      <c r="XDN20" s="81"/>
      <c r="XDO20" s="81"/>
      <c r="XDP20" s="81"/>
      <c r="XDQ20" s="81"/>
      <c r="XDR20" s="81"/>
      <c r="XDS20" s="81"/>
      <c r="XDT20" s="81"/>
      <c r="XDU20" s="81"/>
      <c r="XDV20" s="81"/>
      <c r="XDW20" s="81"/>
      <c r="XDX20" s="81"/>
      <c r="XDY20" s="81"/>
      <c r="XDZ20" s="81"/>
      <c r="XEA20" s="81"/>
      <c r="XEB20" s="81"/>
      <c r="XEC20" s="81"/>
      <c r="XED20" s="81"/>
      <c r="XEE20" s="81"/>
      <c r="XEF20" s="81"/>
      <c r="XEG20" s="81"/>
      <c r="XEH20" s="81"/>
      <c r="XEI20" s="81"/>
      <c r="XEJ20" s="81"/>
      <c r="XEK20" s="81"/>
      <c r="XEL20" s="81"/>
      <c r="XEM20" s="81"/>
      <c r="XEN20" s="81"/>
      <c r="XEO20" s="81"/>
      <c r="XEP20" s="81"/>
      <c r="XEQ20" s="81"/>
      <c r="XER20" s="81"/>
      <c r="XES20" s="81"/>
      <c r="XET20" s="81"/>
      <c r="XEU20" s="81"/>
      <c r="XEV20" s="81"/>
      <c r="XEW20" s="81"/>
      <c r="XEX20" s="81"/>
      <c r="XEY20" s="81"/>
      <c r="XEZ20" s="81"/>
      <c r="XFA20" s="81"/>
      <c r="XFB20" s="81"/>
      <c r="XFC20" s="81"/>
      <c r="XFD20" s="81"/>
    </row>
    <row r="21" spans="1:2818 15233:16384" s="194" customFormat="1" ht="28.5" x14ac:dyDescent="0.25">
      <c r="A21" s="187"/>
      <c r="B21" s="188" t="s">
        <v>231</v>
      </c>
      <c r="C21" s="189" t="s">
        <v>22</v>
      </c>
      <c r="D21" s="189" t="s">
        <v>226</v>
      </c>
      <c r="E21" s="190">
        <v>0</v>
      </c>
      <c r="F21" s="191">
        <f>F$3-Grafiki!$E$7</f>
        <v>982</v>
      </c>
      <c r="G21" s="192">
        <f>G$3-F$3</f>
        <v>818</v>
      </c>
      <c r="H21" s="192">
        <f t="shared" ref="H21:I25" si="10">H$3-G$3</f>
        <v>1172</v>
      </c>
      <c r="I21" s="192">
        <f t="shared" si="10"/>
        <v>1672</v>
      </c>
      <c r="J21" s="192">
        <f>I$21+AVERAGE((I21-H21),(H21-G21),(G21-F21))</f>
        <v>1902</v>
      </c>
      <c r="K21" s="192">
        <f t="shared" ref="K21:M21" si="11">J$21+AVERAGE((J21-I21),(I21-H21),(H21-G21))</f>
        <v>2263.3333333333335</v>
      </c>
      <c r="L21" s="192">
        <f t="shared" si="11"/>
        <v>2627.1111111111113</v>
      </c>
      <c r="M21" s="192">
        <f t="shared" si="11"/>
        <v>2945.4814814814818</v>
      </c>
      <c r="N21" s="192">
        <f>M$21+AVERAGE((M21-L21),(L21-K21),(K21-J21))*(100%+$E21)</f>
        <v>3293.308641975309</v>
      </c>
      <c r="O21" s="192">
        <f t="shared" ref="O21:S21" si="12">N$21+AVERAGE((N21-M21),(M21-L21),(L21-K21))*(100%+$E21)</f>
        <v>3636.6337448559675</v>
      </c>
      <c r="P21" s="192">
        <f t="shared" si="12"/>
        <v>3973.1412894375862</v>
      </c>
      <c r="Q21" s="192">
        <f t="shared" si="12"/>
        <v>4315.6945587562877</v>
      </c>
      <c r="R21" s="192">
        <f t="shared" si="12"/>
        <v>4656.4898643499473</v>
      </c>
      <c r="S21" s="192">
        <f t="shared" si="12"/>
        <v>4996.4419041812744</v>
      </c>
      <c r="T21" s="192">
        <f>S$21+AVERAGE((S21-R21),(R21-Q21),(Q21-P21))*(100%+$E21)*95%</f>
        <v>5320.4870988501089</v>
      </c>
      <c r="U21" s="192">
        <f>T$21+AVERAGE((T21-S21),(S21-R21),(R21-Q21))*(100%+$E21)*90%</f>
        <v>5621.9248608782555</v>
      </c>
      <c r="V21" s="192">
        <f>U$21+AVERAGE((U21-T21),(T21-S21),(S21-R21))*(100%+$E21)*85%</f>
        <v>5895.4647765612763</v>
      </c>
      <c r="W21" s="192">
        <f>V$21+AVERAGE((V21-U21),(U21-T21),(T21-S21))*(100%+$E21)*80%</f>
        <v>6135.2042091959438</v>
      </c>
      <c r="X21" s="192">
        <f>W$21+AVERAGE((W21-V21),(V21-U21),(U21-T21))*(100%+$E21)*75%</f>
        <v>6338.8834867824025</v>
      </c>
      <c r="Y21" s="192">
        <f>X$21+AVERAGE((X21-W21),(W21-V21),(V21-U21))*(100%+$E21)*70%</f>
        <v>6506.1738328267038</v>
      </c>
      <c r="Z21" s="192">
        <f>Y$21+AVERAGE((Y21-X21),(X21-W21),(W21-V21))*(100%+$E21)*65%</f>
        <v>6638.4941283508797</v>
      </c>
      <c r="AA21" s="192">
        <f>Z$21+AVERAGE((Z21-Y21),(Y21-X21),(X21-W21))*(100%+$E21)*60%</f>
        <v>6739.1521121818669</v>
      </c>
      <c r="AB21" s="192">
        <f>AA$21+AVERAGE((AA21-Z21),(Z21-Y21),(Y21-X21))*(100%+$E21)*55%</f>
        <v>6812.534693505102</v>
      </c>
      <c r="AC21" s="192">
        <f>AB$21+AVERAGE((AB21-AA21),(AA21-Z21),(Z21-Y21))*(100%+$E21)*50%</f>
        <v>6863.5948369515017</v>
      </c>
      <c r="AD21" s="265" t="s">
        <v>529</v>
      </c>
      <c r="AE21" s="81"/>
      <c r="AF21" s="81"/>
      <c r="AG21" s="81"/>
      <c r="AH21" s="81"/>
      <c r="AI21" s="81"/>
      <c r="AJ21" s="81"/>
      <c r="AK21" s="81"/>
      <c r="AL21" s="81"/>
      <c r="AM21" s="81"/>
      <c r="AN21" s="81"/>
      <c r="AO21" s="81"/>
      <c r="AP21" s="81"/>
      <c r="AQ21" s="81"/>
      <c r="AR21" s="81"/>
      <c r="AS21" s="81"/>
      <c r="AT21" s="81"/>
      <c r="AU21" s="81"/>
      <c r="AV21" s="81"/>
      <c r="AW21" s="81"/>
      <c r="AX21" s="81"/>
      <c r="AY21" s="81"/>
      <c r="AZ21" s="81"/>
      <c r="BA21" s="81"/>
      <c r="BB21" s="81"/>
      <c r="BC21" s="81"/>
      <c r="BD21" s="81"/>
      <c r="BE21" s="81"/>
      <c r="BF21" s="81"/>
      <c r="BG21" s="81"/>
      <c r="BH21" s="81"/>
      <c r="BI21" s="81"/>
      <c r="BJ21" s="81"/>
      <c r="BK21" s="81"/>
      <c r="BL21" s="81"/>
      <c r="BM21" s="81"/>
      <c r="BN21" s="81"/>
      <c r="BO21" s="81"/>
      <c r="BP21" s="81"/>
      <c r="BQ21" s="81"/>
      <c r="BR21" s="81"/>
      <c r="BS21" s="81"/>
      <c r="BT21" s="81"/>
      <c r="BU21" s="81"/>
      <c r="BV21" s="81"/>
      <c r="BW21" s="81"/>
      <c r="BX21" s="81"/>
      <c r="BY21" s="81"/>
      <c r="BZ21" s="81"/>
      <c r="CA21" s="81"/>
      <c r="CB21" s="81"/>
      <c r="CC21" s="81"/>
      <c r="CD21" s="81"/>
      <c r="CE21" s="81"/>
      <c r="CF21" s="81"/>
      <c r="CG21" s="81"/>
      <c r="CH21" s="81"/>
      <c r="CI21" s="81"/>
      <c r="CJ21" s="81"/>
      <c r="CK21" s="81"/>
      <c r="CL21" s="81"/>
      <c r="CM21" s="81"/>
      <c r="CN21" s="81"/>
      <c r="CO21" s="81"/>
      <c r="CP21" s="81"/>
      <c r="CQ21" s="81"/>
      <c r="CR21" s="81"/>
      <c r="CS21" s="81"/>
      <c r="CT21" s="81"/>
      <c r="CU21" s="81"/>
      <c r="CV21" s="81"/>
      <c r="CW21" s="81"/>
      <c r="CX21" s="81"/>
      <c r="CY21" s="81"/>
      <c r="CZ21" s="81"/>
      <c r="DA21" s="81"/>
      <c r="DB21" s="81"/>
      <c r="DC21" s="81"/>
      <c r="DD21" s="81"/>
      <c r="DE21" s="81"/>
      <c r="DF21" s="81"/>
      <c r="DG21" s="81"/>
      <c r="DH21" s="81"/>
      <c r="DI21" s="81"/>
      <c r="DJ21" s="81"/>
      <c r="DK21" s="81"/>
      <c r="DL21" s="81"/>
      <c r="DM21" s="81"/>
      <c r="DN21" s="81"/>
      <c r="DO21" s="81"/>
      <c r="DP21" s="81"/>
      <c r="DQ21" s="81"/>
      <c r="DR21" s="81"/>
      <c r="DS21" s="81"/>
      <c r="DT21" s="81"/>
      <c r="DU21" s="81"/>
      <c r="DV21" s="81"/>
      <c r="DW21" s="81"/>
      <c r="DX21" s="81"/>
      <c r="DY21" s="81"/>
      <c r="DZ21" s="81"/>
      <c r="EA21" s="81"/>
      <c r="EB21" s="81"/>
      <c r="EC21" s="81"/>
      <c r="ED21" s="81"/>
      <c r="EE21" s="81"/>
      <c r="EF21" s="81"/>
      <c r="EG21" s="81"/>
      <c r="EH21" s="81"/>
      <c r="EI21" s="81"/>
      <c r="EJ21" s="81"/>
      <c r="EK21" s="81"/>
      <c r="EL21" s="81"/>
      <c r="EM21" s="81"/>
      <c r="EN21" s="81"/>
      <c r="EO21" s="81"/>
      <c r="EP21" s="81"/>
      <c r="EQ21" s="81"/>
      <c r="ER21" s="81"/>
      <c r="ES21" s="81"/>
      <c r="ET21" s="81"/>
      <c r="EU21" s="81"/>
      <c r="EV21" s="81"/>
      <c r="EW21" s="81"/>
      <c r="EX21" s="81"/>
      <c r="EY21" s="81"/>
      <c r="EZ21" s="81"/>
      <c r="FA21" s="81"/>
      <c r="FB21" s="81"/>
      <c r="FC21" s="81"/>
      <c r="FD21" s="81"/>
      <c r="FE21" s="81"/>
      <c r="FF21" s="81"/>
      <c r="FG21" s="81"/>
      <c r="FH21" s="81"/>
      <c r="FI21" s="81"/>
      <c r="FJ21" s="81"/>
      <c r="FK21" s="81"/>
      <c r="FL21" s="81"/>
      <c r="FM21" s="81"/>
      <c r="FN21" s="81"/>
      <c r="FO21" s="81"/>
      <c r="FP21" s="81"/>
      <c r="FQ21" s="81"/>
      <c r="FR21" s="81"/>
      <c r="FS21" s="81"/>
      <c r="FT21" s="81"/>
      <c r="FU21" s="81"/>
      <c r="FV21" s="81"/>
      <c r="FW21" s="81"/>
      <c r="FX21" s="81"/>
      <c r="FY21" s="81"/>
      <c r="FZ21" s="81"/>
      <c r="GA21" s="81"/>
      <c r="GB21" s="81"/>
      <c r="GC21" s="81"/>
      <c r="GD21" s="81"/>
      <c r="GE21" s="81"/>
      <c r="GF21" s="81"/>
      <c r="GG21" s="81"/>
      <c r="GH21" s="81"/>
      <c r="GI21" s="81"/>
      <c r="GJ21" s="81"/>
      <c r="GK21" s="81"/>
      <c r="GL21" s="81"/>
      <c r="GM21" s="81"/>
      <c r="GN21" s="81"/>
      <c r="GO21" s="81"/>
      <c r="GP21" s="81"/>
      <c r="GQ21" s="81"/>
      <c r="GR21" s="81"/>
      <c r="GS21" s="81"/>
      <c r="GT21" s="81"/>
      <c r="GU21" s="81"/>
      <c r="GV21" s="81"/>
      <c r="GW21" s="81"/>
      <c r="GX21" s="81"/>
      <c r="GY21" s="81"/>
      <c r="GZ21" s="81"/>
      <c r="HA21" s="81"/>
      <c r="HB21" s="81"/>
      <c r="HC21" s="81"/>
      <c r="HD21" s="81"/>
      <c r="HE21" s="81"/>
      <c r="HF21" s="81"/>
      <c r="HG21" s="81"/>
      <c r="HH21" s="81"/>
      <c r="HI21" s="81"/>
      <c r="HJ21" s="81"/>
      <c r="HK21" s="81"/>
      <c r="HL21" s="81"/>
      <c r="HM21" s="81"/>
      <c r="HN21" s="81"/>
      <c r="HO21" s="81"/>
      <c r="HP21" s="81"/>
      <c r="HQ21" s="81"/>
      <c r="HR21" s="81"/>
      <c r="HS21" s="81"/>
      <c r="HT21" s="81"/>
      <c r="HU21" s="81"/>
      <c r="HV21" s="81"/>
      <c r="HW21" s="81"/>
      <c r="HX21" s="81"/>
      <c r="HY21" s="81"/>
      <c r="HZ21" s="81"/>
      <c r="IA21" s="81"/>
      <c r="IB21" s="81"/>
      <c r="IC21" s="81"/>
      <c r="ID21" s="81"/>
      <c r="IE21" s="81"/>
      <c r="IF21" s="81"/>
      <c r="IG21" s="81"/>
      <c r="IH21" s="81"/>
      <c r="II21" s="81"/>
      <c r="IJ21" s="81"/>
      <c r="IK21" s="81"/>
      <c r="IL21" s="81"/>
      <c r="IM21" s="81"/>
      <c r="IN21" s="81"/>
      <c r="IO21" s="81"/>
      <c r="IP21" s="81"/>
      <c r="IQ21" s="81"/>
      <c r="IR21" s="81"/>
      <c r="IS21" s="81"/>
      <c r="IT21" s="81"/>
      <c r="IU21" s="81"/>
      <c r="IV21" s="81"/>
      <c r="IW21" s="81"/>
      <c r="IX21" s="81"/>
      <c r="IY21" s="81"/>
      <c r="IZ21" s="81"/>
      <c r="JA21" s="81"/>
      <c r="JB21" s="81"/>
      <c r="JC21" s="81"/>
      <c r="JD21" s="81"/>
      <c r="JE21" s="81"/>
      <c r="JF21" s="81"/>
      <c r="JG21" s="81"/>
      <c r="JH21" s="81"/>
      <c r="JI21" s="81"/>
      <c r="JJ21" s="81"/>
      <c r="JK21" s="81"/>
      <c r="JL21" s="81"/>
      <c r="JM21" s="81"/>
      <c r="JN21" s="81"/>
      <c r="JO21" s="81"/>
      <c r="JP21" s="81"/>
      <c r="JQ21" s="81"/>
      <c r="JR21" s="81"/>
      <c r="JS21" s="81"/>
      <c r="JT21" s="81"/>
      <c r="JU21" s="81"/>
      <c r="JV21" s="81"/>
      <c r="JW21" s="81"/>
      <c r="JX21" s="81"/>
      <c r="JY21" s="81"/>
      <c r="JZ21" s="81"/>
      <c r="KA21" s="81"/>
      <c r="KB21" s="81"/>
      <c r="KC21" s="81"/>
      <c r="KD21" s="81"/>
      <c r="KE21" s="81"/>
      <c r="KF21" s="81"/>
      <c r="KG21" s="81"/>
      <c r="KH21" s="81"/>
      <c r="KI21" s="81"/>
      <c r="KJ21" s="81"/>
      <c r="KK21" s="81"/>
      <c r="KL21" s="81"/>
      <c r="KM21" s="81"/>
      <c r="KN21" s="81"/>
      <c r="KO21" s="81"/>
      <c r="KP21" s="81"/>
      <c r="KQ21" s="81"/>
      <c r="KR21" s="81"/>
      <c r="KS21" s="81"/>
      <c r="KT21" s="81"/>
      <c r="KU21" s="81"/>
      <c r="KV21" s="81"/>
      <c r="KW21" s="81"/>
      <c r="KX21" s="81"/>
      <c r="KY21" s="81"/>
      <c r="KZ21" s="81"/>
      <c r="LA21" s="81"/>
      <c r="LB21" s="81"/>
      <c r="LC21" s="81"/>
      <c r="LD21" s="81"/>
      <c r="LE21" s="81"/>
      <c r="LF21" s="81"/>
      <c r="LG21" s="81"/>
      <c r="LH21" s="81"/>
      <c r="LI21" s="81"/>
      <c r="LJ21" s="81"/>
      <c r="LK21" s="81"/>
      <c r="LL21" s="81"/>
      <c r="LM21" s="81"/>
      <c r="LN21" s="81"/>
      <c r="LO21" s="81"/>
      <c r="LP21" s="81"/>
      <c r="LQ21" s="81"/>
      <c r="LR21" s="81"/>
      <c r="LS21" s="81"/>
      <c r="LT21" s="81"/>
      <c r="LU21" s="81"/>
      <c r="LV21" s="81"/>
      <c r="LW21" s="81"/>
      <c r="LX21" s="81"/>
      <c r="LY21" s="81"/>
      <c r="LZ21" s="81"/>
      <c r="MA21" s="81"/>
      <c r="MB21" s="81"/>
      <c r="MC21" s="81"/>
      <c r="MD21" s="81"/>
      <c r="ME21" s="81"/>
      <c r="MF21" s="81"/>
      <c r="MG21" s="81"/>
      <c r="MH21" s="81"/>
      <c r="MI21" s="81"/>
      <c r="MJ21" s="81"/>
      <c r="MK21" s="81"/>
      <c r="ML21" s="81"/>
      <c r="MM21" s="81"/>
      <c r="MN21" s="81"/>
      <c r="MO21" s="81"/>
      <c r="MP21" s="81"/>
      <c r="MQ21" s="81"/>
      <c r="MR21" s="81"/>
      <c r="MS21" s="81"/>
      <c r="MT21" s="81"/>
      <c r="MU21" s="81"/>
      <c r="MV21" s="81"/>
      <c r="MW21" s="81"/>
      <c r="MX21" s="81"/>
      <c r="MY21" s="81"/>
      <c r="MZ21" s="81"/>
      <c r="NA21" s="81"/>
      <c r="NB21" s="81"/>
      <c r="NC21" s="81"/>
      <c r="ND21" s="81"/>
      <c r="NE21" s="81"/>
      <c r="NF21" s="81"/>
      <c r="NG21" s="81"/>
      <c r="NH21" s="81"/>
      <c r="NI21" s="81"/>
      <c r="NJ21" s="81"/>
      <c r="NK21" s="81"/>
      <c r="NL21" s="81"/>
      <c r="NM21" s="81"/>
      <c r="NN21" s="81"/>
      <c r="NO21" s="81"/>
      <c r="NP21" s="81"/>
      <c r="NQ21" s="81"/>
      <c r="NR21" s="81"/>
      <c r="NS21" s="81"/>
      <c r="NT21" s="81"/>
      <c r="NU21" s="81"/>
      <c r="NV21" s="81"/>
      <c r="NW21" s="81"/>
      <c r="NX21" s="81"/>
      <c r="NY21" s="81"/>
      <c r="NZ21" s="81"/>
      <c r="OA21" s="81"/>
      <c r="OB21" s="81"/>
      <c r="OC21" s="81"/>
      <c r="OD21" s="81"/>
      <c r="OE21" s="81"/>
      <c r="OF21" s="81"/>
      <c r="OG21" s="81"/>
      <c r="OH21" s="81"/>
      <c r="OI21" s="81"/>
      <c r="OJ21" s="81"/>
      <c r="OK21" s="81"/>
      <c r="OL21" s="81"/>
      <c r="OM21" s="81"/>
      <c r="ON21" s="81"/>
      <c r="OO21" s="81"/>
      <c r="OP21" s="81"/>
      <c r="OQ21" s="81"/>
      <c r="OR21" s="81"/>
      <c r="OS21" s="81"/>
      <c r="OT21" s="81"/>
      <c r="OU21" s="81"/>
      <c r="OV21" s="81"/>
      <c r="OW21" s="81"/>
      <c r="OX21" s="81"/>
      <c r="OY21" s="81"/>
      <c r="OZ21" s="81"/>
      <c r="PA21" s="81"/>
      <c r="PB21" s="81"/>
      <c r="PC21" s="81"/>
      <c r="PD21" s="81"/>
      <c r="PE21" s="81"/>
      <c r="PF21" s="81"/>
      <c r="PG21" s="81"/>
      <c r="PH21" s="81"/>
      <c r="PI21" s="81"/>
      <c r="PJ21" s="81"/>
      <c r="PK21" s="81"/>
      <c r="PL21" s="81"/>
      <c r="PM21" s="81"/>
      <c r="PN21" s="81"/>
      <c r="PO21" s="81"/>
      <c r="PP21" s="81"/>
      <c r="PQ21" s="81"/>
      <c r="PR21" s="81"/>
      <c r="PS21" s="81"/>
      <c r="PT21" s="81"/>
      <c r="PU21" s="81"/>
      <c r="PV21" s="81"/>
      <c r="PW21" s="81"/>
      <c r="PX21" s="81"/>
      <c r="PY21" s="81"/>
      <c r="PZ21" s="81"/>
      <c r="QA21" s="81"/>
      <c r="QB21" s="81"/>
      <c r="QC21" s="81"/>
      <c r="QD21" s="81"/>
      <c r="QE21" s="81"/>
      <c r="QF21" s="81"/>
      <c r="QG21" s="81"/>
      <c r="QH21" s="81"/>
      <c r="QI21" s="81"/>
      <c r="QJ21" s="81"/>
      <c r="QK21" s="81"/>
      <c r="QL21" s="81"/>
      <c r="QM21" s="81"/>
      <c r="QN21" s="81"/>
      <c r="QO21" s="81"/>
      <c r="QP21" s="81"/>
      <c r="QQ21" s="81"/>
      <c r="QR21" s="81"/>
      <c r="QS21" s="81"/>
      <c r="QT21" s="81"/>
      <c r="QU21" s="81"/>
      <c r="QV21" s="81"/>
      <c r="QW21" s="81"/>
      <c r="QX21" s="81"/>
      <c r="QY21" s="81"/>
      <c r="QZ21" s="81"/>
      <c r="RA21" s="81"/>
      <c r="RB21" s="81"/>
      <c r="RC21" s="81"/>
      <c r="RD21" s="81"/>
      <c r="RE21" s="81"/>
      <c r="RF21" s="81"/>
      <c r="RG21" s="81"/>
      <c r="RH21" s="81"/>
      <c r="RI21" s="81"/>
      <c r="RJ21" s="81"/>
      <c r="RK21" s="81"/>
      <c r="RL21" s="81"/>
      <c r="RM21" s="81"/>
      <c r="RN21" s="81"/>
      <c r="RO21" s="81"/>
      <c r="RP21" s="81"/>
      <c r="RQ21" s="81"/>
      <c r="RR21" s="81"/>
      <c r="RS21" s="81"/>
      <c r="RT21" s="81"/>
      <c r="RU21" s="81"/>
      <c r="RV21" s="81"/>
      <c r="RW21" s="81"/>
      <c r="RX21" s="81"/>
      <c r="RY21" s="81"/>
      <c r="RZ21" s="81"/>
      <c r="SA21" s="81"/>
      <c r="SB21" s="81"/>
      <c r="SC21" s="81"/>
      <c r="SD21" s="81"/>
      <c r="SE21" s="81"/>
      <c r="SF21" s="81"/>
      <c r="SG21" s="81"/>
      <c r="SH21" s="81"/>
      <c r="SI21" s="81"/>
      <c r="SJ21" s="81"/>
      <c r="SK21" s="81"/>
      <c r="SL21" s="81"/>
      <c r="SM21" s="81"/>
      <c r="SN21" s="81"/>
      <c r="SO21" s="81"/>
      <c r="SP21" s="81"/>
      <c r="SQ21" s="81"/>
      <c r="SR21" s="81"/>
      <c r="SS21" s="81"/>
      <c r="ST21" s="81"/>
      <c r="SU21" s="81"/>
      <c r="SV21" s="81"/>
      <c r="SW21" s="81"/>
      <c r="SX21" s="81"/>
      <c r="SY21" s="81"/>
      <c r="SZ21" s="81"/>
      <c r="TA21" s="81"/>
      <c r="TB21" s="81"/>
      <c r="TC21" s="81"/>
      <c r="TD21" s="81"/>
      <c r="TE21" s="81"/>
      <c r="TF21" s="81"/>
      <c r="TG21" s="81"/>
      <c r="TH21" s="81"/>
      <c r="TI21" s="81"/>
      <c r="TJ21" s="81"/>
      <c r="TK21" s="81"/>
      <c r="TL21" s="81"/>
      <c r="TM21" s="81"/>
      <c r="TN21" s="81"/>
      <c r="TO21" s="81"/>
      <c r="TP21" s="81"/>
      <c r="TQ21" s="81"/>
      <c r="TR21" s="81"/>
      <c r="TS21" s="81"/>
      <c r="TT21" s="81"/>
      <c r="TU21" s="81"/>
      <c r="TV21" s="81"/>
      <c r="TW21" s="81"/>
      <c r="TX21" s="81"/>
      <c r="TY21" s="81"/>
      <c r="TZ21" s="81"/>
      <c r="UA21" s="81"/>
      <c r="UB21" s="81"/>
      <c r="UC21" s="81"/>
      <c r="UD21" s="81"/>
      <c r="UE21" s="81"/>
      <c r="UF21" s="81"/>
      <c r="UG21" s="81"/>
      <c r="UH21" s="81"/>
      <c r="UI21" s="81"/>
      <c r="UJ21" s="81"/>
      <c r="UK21" s="81"/>
      <c r="UL21" s="81"/>
      <c r="UM21" s="81"/>
      <c r="UN21" s="81"/>
      <c r="UO21" s="81"/>
      <c r="UP21" s="81"/>
      <c r="UQ21" s="81"/>
      <c r="UR21" s="81"/>
      <c r="US21" s="81"/>
      <c r="UT21" s="81"/>
      <c r="UU21" s="81"/>
      <c r="UV21" s="81"/>
      <c r="UW21" s="81"/>
      <c r="UX21" s="81"/>
      <c r="UY21" s="81"/>
      <c r="UZ21" s="81"/>
      <c r="VA21" s="81"/>
      <c r="VB21" s="81"/>
      <c r="VC21" s="81"/>
      <c r="VD21" s="81"/>
      <c r="VE21" s="81"/>
      <c r="VF21" s="81"/>
      <c r="VG21" s="81"/>
      <c r="VH21" s="81"/>
      <c r="VI21" s="81"/>
      <c r="VJ21" s="81"/>
      <c r="VK21" s="81"/>
      <c r="VL21" s="81"/>
      <c r="VM21" s="81"/>
      <c r="VN21" s="81"/>
      <c r="VO21" s="81"/>
      <c r="VP21" s="81"/>
      <c r="VQ21" s="81"/>
      <c r="VR21" s="81"/>
      <c r="VS21" s="81"/>
      <c r="VT21" s="81"/>
      <c r="VU21" s="81"/>
      <c r="VV21" s="81"/>
      <c r="VW21" s="81"/>
      <c r="VX21" s="81"/>
      <c r="VY21" s="81"/>
      <c r="VZ21" s="81"/>
      <c r="WA21" s="81"/>
      <c r="WB21" s="81"/>
      <c r="WC21" s="81"/>
      <c r="WD21" s="81"/>
      <c r="WE21" s="81"/>
      <c r="WF21" s="81"/>
      <c r="WG21" s="81"/>
      <c r="WH21" s="81"/>
      <c r="WI21" s="81"/>
      <c r="WJ21" s="81"/>
      <c r="WK21" s="81"/>
      <c r="WL21" s="81"/>
      <c r="WM21" s="81"/>
      <c r="WN21" s="81"/>
      <c r="WO21" s="81"/>
      <c r="WP21" s="81"/>
      <c r="WQ21" s="81"/>
      <c r="WR21" s="81"/>
      <c r="WS21" s="81"/>
      <c r="WT21" s="81"/>
      <c r="WU21" s="81"/>
      <c r="WV21" s="81"/>
      <c r="WW21" s="81"/>
      <c r="WX21" s="81"/>
      <c r="WY21" s="81"/>
      <c r="WZ21" s="81"/>
      <c r="XA21" s="81"/>
      <c r="XB21" s="81"/>
      <c r="XC21" s="81"/>
      <c r="XD21" s="81"/>
      <c r="XE21" s="81"/>
      <c r="XF21" s="81"/>
      <c r="XG21" s="81"/>
      <c r="XH21" s="81"/>
      <c r="XI21" s="81"/>
      <c r="XJ21" s="81"/>
      <c r="XK21" s="81"/>
      <c r="XL21" s="81"/>
      <c r="XM21" s="81"/>
      <c r="XN21" s="81"/>
      <c r="XO21" s="81"/>
      <c r="XP21" s="81"/>
      <c r="XQ21" s="81"/>
      <c r="XR21" s="81"/>
      <c r="XS21" s="81"/>
      <c r="XT21" s="81"/>
      <c r="XU21" s="81"/>
      <c r="XV21" s="81"/>
      <c r="XW21" s="81"/>
      <c r="XX21" s="81"/>
      <c r="XY21" s="81"/>
      <c r="XZ21" s="81"/>
      <c r="YA21" s="81"/>
      <c r="YB21" s="81"/>
      <c r="YC21" s="81"/>
      <c r="YD21" s="81"/>
      <c r="YE21" s="81"/>
      <c r="YF21" s="81"/>
      <c r="YG21" s="81"/>
      <c r="YH21" s="81"/>
      <c r="YI21" s="81"/>
      <c r="YJ21" s="81"/>
      <c r="YK21" s="81"/>
      <c r="YL21" s="81"/>
      <c r="YM21" s="81"/>
      <c r="YN21" s="81"/>
      <c r="YO21" s="81"/>
      <c r="YP21" s="81"/>
      <c r="YQ21" s="81"/>
      <c r="YR21" s="81"/>
      <c r="YS21" s="81"/>
      <c r="YT21" s="81"/>
      <c r="YU21" s="81"/>
      <c r="YV21" s="81"/>
      <c r="YW21" s="81"/>
      <c r="YX21" s="81"/>
      <c r="YY21" s="81"/>
      <c r="YZ21" s="81"/>
      <c r="ZA21" s="81"/>
      <c r="ZB21" s="81"/>
      <c r="ZC21" s="81"/>
      <c r="ZD21" s="81"/>
      <c r="ZE21" s="81"/>
      <c r="ZF21" s="81"/>
      <c r="ZG21" s="81"/>
      <c r="ZH21" s="81"/>
      <c r="ZI21" s="81"/>
      <c r="ZJ21" s="81"/>
      <c r="ZK21" s="81"/>
      <c r="ZL21" s="81"/>
      <c r="ZM21" s="81"/>
      <c r="ZN21" s="81"/>
      <c r="ZO21" s="81"/>
      <c r="ZP21" s="81"/>
      <c r="ZQ21" s="81"/>
      <c r="ZR21" s="81"/>
      <c r="ZS21" s="81"/>
      <c r="ZT21" s="81"/>
      <c r="ZU21" s="81"/>
      <c r="ZV21" s="81"/>
      <c r="ZW21" s="81"/>
      <c r="ZX21" s="81"/>
      <c r="ZY21" s="81"/>
      <c r="ZZ21" s="81"/>
      <c r="AAA21" s="81"/>
      <c r="AAB21" s="81"/>
      <c r="AAC21" s="81"/>
      <c r="AAD21" s="81"/>
      <c r="AAE21" s="81"/>
      <c r="AAF21" s="81"/>
      <c r="AAG21" s="81"/>
      <c r="AAH21" s="81"/>
      <c r="AAI21" s="81"/>
      <c r="AAJ21" s="81"/>
      <c r="AAK21" s="81"/>
      <c r="AAL21" s="81"/>
      <c r="AAM21" s="81"/>
      <c r="AAN21" s="81"/>
      <c r="AAO21" s="81"/>
      <c r="AAP21" s="81"/>
      <c r="AAQ21" s="81"/>
      <c r="AAR21" s="81"/>
      <c r="AAS21" s="81"/>
      <c r="AAT21" s="81"/>
      <c r="AAU21" s="81"/>
      <c r="AAV21" s="81"/>
      <c r="AAW21" s="81"/>
      <c r="AAX21" s="81"/>
      <c r="AAY21" s="81"/>
      <c r="AAZ21" s="81"/>
      <c r="ABA21" s="81"/>
      <c r="ABB21" s="81"/>
      <c r="ABC21" s="81"/>
      <c r="ABD21" s="81"/>
      <c r="ABE21" s="81"/>
      <c r="ABF21" s="81"/>
      <c r="ABG21" s="81"/>
      <c r="ABH21" s="81"/>
      <c r="ABI21" s="81"/>
      <c r="ABJ21" s="81"/>
      <c r="ABK21" s="81"/>
      <c r="ABL21" s="81"/>
      <c r="ABM21" s="81"/>
      <c r="ABN21" s="81"/>
      <c r="ABO21" s="81"/>
      <c r="ABP21" s="81"/>
      <c r="ABQ21" s="81"/>
      <c r="ABR21" s="81"/>
      <c r="ABS21" s="81"/>
      <c r="ABT21" s="81"/>
      <c r="ABU21" s="81"/>
      <c r="ABV21" s="81"/>
      <c r="ABW21" s="81"/>
      <c r="ABX21" s="81"/>
      <c r="ABY21" s="81"/>
      <c r="ABZ21" s="81"/>
      <c r="ACA21" s="81"/>
      <c r="ACB21" s="81"/>
      <c r="ACC21" s="81"/>
      <c r="ACD21" s="81"/>
      <c r="ACE21" s="81"/>
      <c r="ACF21" s="81"/>
      <c r="ACG21" s="81"/>
      <c r="ACH21" s="81"/>
      <c r="ACI21" s="81"/>
      <c r="ACJ21" s="81"/>
      <c r="ACK21" s="81"/>
      <c r="ACL21" s="81"/>
      <c r="ACM21" s="81"/>
      <c r="ACN21" s="81"/>
      <c r="ACO21" s="81"/>
      <c r="ACP21" s="81"/>
      <c r="ACQ21" s="81"/>
      <c r="ACR21" s="81"/>
      <c r="ACS21" s="81"/>
      <c r="ACT21" s="81"/>
      <c r="ACU21" s="81"/>
      <c r="ACV21" s="81"/>
      <c r="ACW21" s="81"/>
      <c r="ACX21" s="81"/>
      <c r="ACY21" s="81"/>
      <c r="ACZ21" s="81"/>
      <c r="ADA21" s="81"/>
      <c r="ADB21" s="81"/>
      <c r="ADC21" s="81"/>
      <c r="ADD21" s="81"/>
      <c r="ADE21" s="81"/>
      <c r="ADF21" s="81"/>
      <c r="ADG21" s="81"/>
      <c r="ADH21" s="81"/>
      <c r="ADI21" s="81"/>
      <c r="ADJ21" s="81"/>
      <c r="ADK21" s="81"/>
      <c r="ADL21" s="81"/>
      <c r="ADM21" s="81"/>
      <c r="ADN21" s="81"/>
      <c r="ADO21" s="81"/>
      <c r="ADP21" s="81"/>
      <c r="ADQ21" s="81"/>
      <c r="ADR21" s="81"/>
      <c r="ADS21" s="81"/>
      <c r="ADT21" s="81"/>
      <c r="ADU21" s="81"/>
      <c r="ADV21" s="81"/>
      <c r="ADW21" s="81"/>
      <c r="ADX21" s="81"/>
      <c r="ADY21" s="81"/>
      <c r="ADZ21" s="81"/>
      <c r="AEA21" s="81"/>
      <c r="AEB21" s="81"/>
      <c r="AEC21" s="81"/>
      <c r="AED21" s="81"/>
      <c r="AEE21" s="81"/>
      <c r="AEF21" s="81"/>
      <c r="AEG21" s="81"/>
      <c r="AEH21" s="81"/>
      <c r="AEI21" s="81"/>
      <c r="AEJ21" s="81"/>
      <c r="AEK21" s="81"/>
      <c r="AEL21" s="81"/>
      <c r="AEM21" s="81"/>
      <c r="AEN21" s="81"/>
      <c r="AEO21" s="81"/>
      <c r="AEP21" s="81"/>
      <c r="AEQ21" s="81"/>
      <c r="AER21" s="81"/>
      <c r="AES21" s="81"/>
      <c r="AET21" s="81"/>
      <c r="AEU21" s="81"/>
      <c r="AEV21" s="81"/>
      <c r="AEW21" s="81"/>
      <c r="AEX21" s="81"/>
      <c r="AEY21" s="81"/>
      <c r="AEZ21" s="81"/>
      <c r="AFA21" s="81"/>
      <c r="AFB21" s="81"/>
      <c r="AFC21" s="81"/>
      <c r="AFD21" s="81"/>
      <c r="AFE21" s="81"/>
      <c r="AFF21" s="81"/>
      <c r="AFG21" s="81"/>
      <c r="AFH21" s="81"/>
      <c r="AFI21" s="81"/>
      <c r="AFJ21" s="81"/>
      <c r="AFK21" s="81"/>
      <c r="AFL21" s="81"/>
      <c r="AFM21" s="81"/>
      <c r="AFN21" s="81"/>
      <c r="AFO21" s="81"/>
      <c r="AFP21" s="81"/>
      <c r="AFQ21" s="81"/>
      <c r="AFR21" s="81"/>
      <c r="AFS21" s="81"/>
      <c r="AFT21" s="81"/>
      <c r="AFU21" s="81"/>
      <c r="AFV21" s="81"/>
      <c r="AFW21" s="81"/>
      <c r="AFX21" s="81"/>
      <c r="AFY21" s="81"/>
      <c r="AFZ21" s="81"/>
      <c r="AGA21" s="81"/>
      <c r="AGB21" s="81"/>
      <c r="AGC21" s="81"/>
      <c r="AGD21" s="81"/>
      <c r="AGE21" s="81"/>
      <c r="AGF21" s="81"/>
      <c r="AGG21" s="81"/>
      <c r="AGH21" s="81"/>
      <c r="AGI21" s="81"/>
      <c r="AGJ21" s="81"/>
      <c r="AGK21" s="81"/>
      <c r="AGL21" s="81"/>
      <c r="AGM21" s="81"/>
      <c r="AGN21" s="81"/>
      <c r="AGO21" s="81"/>
      <c r="AGP21" s="81"/>
      <c r="AGQ21" s="81"/>
      <c r="AGR21" s="81"/>
      <c r="AGS21" s="81"/>
      <c r="AGT21" s="81"/>
      <c r="AGU21" s="81"/>
      <c r="AGV21" s="81"/>
      <c r="AGW21" s="81"/>
      <c r="AGX21" s="81"/>
      <c r="AGY21" s="81"/>
      <c r="AGZ21" s="81"/>
      <c r="AHA21" s="81"/>
      <c r="AHB21" s="81"/>
      <c r="AHC21" s="81"/>
      <c r="AHD21" s="81"/>
      <c r="AHE21" s="81"/>
      <c r="AHF21" s="81"/>
      <c r="AHG21" s="81"/>
      <c r="AHH21" s="81"/>
      <c r="AHI21" s="81"/>
      <c r="AHJ21" s="81"/>
      <c r="AHK21" s="81"/>
      <c r="AHL21" s="81"/>
      <c r="AHM21" s="81"/>
      <c r="AHN21" s="81"/>
      <c r="AHO21" s="81"/>
      <c r="AHP21" s="81"/>
      <c r="AHQ21" s="81"/>
      <c r="AHR21" s="81"/>
      <c r="AHS21" s="81"/>
      <c r="AHT21" s="81"/>
      <c r="AHU21" s="81"/>
      <c r="AHV21" s="81"/>
      <c r="AHW21" s="81"/>
      <c r="AHX21" s="81"/>
      <c r="AHY21" s="81"/>
      <c r="AHZ21" s="81"/>
      <c r="AIA21" s="81"/>
      <c r="AIB21" s="81"/>
      <c r="AIC21" s="81"/>
      <c r="AID21" s="81"/>
      <c r="AIE21" s="81"/>
      <c r="AIF21" s="81"/>
      <c r="AIG21" s="81"/>
      <c r="AIH21" s="81"/>
      <c r="AII21" s="81"/>
      <c r="AIJ21" s="81"/>
      <c r="AIK21" s="81"/>
      <c r="AIL21" s="81"/>
      <c r="AIM21" s="81"/>
      <c r="AIN21" s="81"/>
      <c r="AIO21" s="81"/>
      <c r="AIP21" s="81"/>
      <c r="AIQ21" s="81"/>
      <c r="AIR21" s="81"/>
      <c r="AIS21" s="81"/>
      <c r="AIT21" s="81"/>
      <c r="AIU21" s="81"/>
      <c r="AIV21" s="81"/>
      <c r="AIW21" s="81"/>
      <c r="AIX21" s="81"/>
      <c r="AIY21" s="81"/>
      <c r="AIZ21" s="81"/>
      <c r="AJA21" s="81"/>
      <c r="AJB21" s="81"/>
      <c r="AJC21" s="81"/>
      <c r="AJD21" s="81"/>
      <c r="AJE21" s="81"/>
      <c r="AJF21" s="81"/>
      <c r="AJG21" s="81"/>
      <c r="AJH21" s="81"/>
      <c r="AJI21" s="81"/>
      <c r="AJJ21" s="81"/>
      <c r="AJK21" s="81"/>
      <c r="AJL21" s="81"/>
      <c r="AJM21" s="81"/>
      <c r="AJN21" s="81"/>
      <c r="AJO21" s="81"/>
      <c r="AJP21" s="81"/>
      <c r="AJQ21" s="81"/>
      <c r="AJR21" s="81"/>
      <c r="AJS21" s="81"/>
      <c r="AJT21" s="81"/>
      <c r="AJU21" s="81"/>
      <c r="AJV21" s="81"/>
      <c r="AJW21" s="81"/>
      <c r="AJX21" s="81"/>
      <c r="AJY21" s="81"/>
      <c r="AJZ21" s="81"/>
      <c r="AKA21" s="81"/>
      <c r="AKB21" s="81"/>
      <c r="AKC21" s="81"/>
      <c r="AKD21" s="81"/>
      <c r="AKE21" s="81"/>
      <c r="AKF21" s="81"/>
      <c r="AKG21" s="81"/>
      <c r="AKH21" s="81"/>
      <c r="AKI21" s="81"/>
      <c r="AKJ21" s="81"/>
      <c r="AKK21" s="81"/>
      <c r="AKL21" s="81"/>
      <c r="AKM21" s="81"/>
      <c r="AKN21" s="81"/>
      <c r="AKO21" s="81"/>
      <c r="AKP21" s="81"/>
      <c r="AKQ21" s="81"/>
      <c r="AKR21" s="81"/>
      <c r="AKS21" s="81"/>
      <c r="AKT21" s="81"/>
      <c r="AKU21" s="81"/>
      <c r="AKV21" s="81"/>
      <c r="AKW21" s="81"/>
      <c r="AKX21" s="81"/>
      <c r="AKY21" s="81"/>
      <c r="AKZ21" s="81"/>
      <c r="ALA21" s="81"/>
      <c r="ALB21" s="81"/>
      <c r="ALC21" s="81"/>
      <c r="ALD21" s="81"/>
      <c r="ALE21" s="81"/>
      <c r="ALF21" s="81"/>
      <c r="ALG21" s="81"/>
      <c r="ALH21" s="81"/>
      <c r="ALI21" s="81"/>
      <c r="ALJ21" s="81"/>
      <c r="ALK21" s="81"/>
      <c r="ALL21" s="81"/>
      <c r="ALM21" s="81"/>
      <c r="ALN21" s="81"/>
      <c r="ALO21" s="81"/>
      <c r="ALP21" s="81"/>
      <c r="ALQ21" s="81"/>
      <c r="ALR21" s="81"/>
      <c r="ALS21" s="81"/>
      <c r="ALT21" s="81"/>
      <c r="ALU21" s="81"/>
      <c r="ALV21" s="81"/>
      <c r="ALW21" s="81"/>
      <c r="ALX21" s="81"/>
      <c r="ALY21" s="81"/>
      <c r="ALZ21" s="81"/>
      <c r="AMA21" s="81"/>
      <c r="AMB21" s="81"/>
      <c r="AMC21" s="81"/>
      <c r="AMD21" s="81"/>
      <c r="AME21" s="81"/>
      <c r="AMF21" s="81"/>
      <c r="AMG21" s="81"/>
      <c r="AMH21" s="81"/>
      <c r="AMI21" s="81"/>
      <c r="AMJ21" s="81"/>
      <c r="AMK21" s="81"/>
      <c r="AML21" s="81"/>
      <c r="AMM21" s="81"/>
      <c r="AMN21" s="81"/>
      <c r="AMO21" s="81"/>
      <c r="AMP21" s="81"/>
      <c r="AMQ21" s="81"/>
      <c r="AMR21" s="81"/>
      <c r="AMS21" s="81"/>
      <c r="AMT21" s="81"/>
      <c r="AMU21" s="81"/>
      <c r="AMV21" s="81"/>
      <c r="AMW21" s="81"/>
      <c r="AMX21" s="81"/>
      <c r="AMY21" s="81"/>
      <c r="AMZ21" s="81"/>
      <c r="ANA21" s="81"/>
      <c r="ANB21" s="81"/>
      <c r="ANC21" s="81"/>
      <c r="AND21" s="81"/>
      <c r="ANE21" s="81"/>
      <c r="ANF21" s="81"/>
      <c r="ANG21" s="81"/>
      <c r="ANH21" s="81"/>
      <c r="ANI21" s="81"/>
      <c r="ANJ21" s="81"/>
      <c r="ANK21" s="81"/>
      <c r="ANL21" s="81"/>
      <c r="ANM21" s="81"/>
      <c r="ANN21" s="81"/>
      <c r="ANO21" s="81"/>
      <c r="ANP21" s="81"/>
      <c r="ANQ21" s="81"/>
      <c r="ANR21" s="81"/>
      <c r="ANS21" s="81"/>
      <c r="ANT21" s="81"/>
      <c r="ANU21" s="81"/>
      <c r="ANV21" s="81"/>
      <c r="ANW21" s="81"/>
      <c r="ANX21" s="81"/>
      <c r="ANY21" s="81"/>
      <c r="ANZ21" s="81"/>
      <c r="AOA21" s="81"/>
      <c r="AOB21" s="81"/>
      <c r="AOC21" s="81"/>
      <c r="AOD21" s="81"/>
      <c r="AOE21" s="81"/>
      <c r="AOF21" s="81"/>
      <c r="AOG21" s="81"/>
      <c r="AOH21" s="81"/>
      <c r="AOI21" s="81"/>
      <c r="AOJ21" s="81"/>
      <c r="AOK21" s="81"/>
      <c r="AOL21" s="81"/>
      <c r="AOM21" s="81"/>
      <c r="AON21" s="81"/>
      <c r="AOO21" s="81"/>
      <c r="AOP21" s="81"/>
      <c r="AOQ21" s="81"/>
      <c r="AOR21" s="81"/>
      <c r="AOS21" s="81"/>
      <c r="AOT21" s="81"/>
      <c r="AOU21" s="81"/>
      <c r="AOV21" s="81"/>
      <c r="AOW21" s="81"/>
      <c r="AOX21" s="81"/>
      <c r="AOY21" s="81"/>
      <c r="AOZ21" s="81"/>
      <c r="APA21" s="81"/>
      <c r="APB21" s="81"/>
      <c r="APC21" s="81"/>
      <c r="APD21" s="81"/>
      <c r="APE21" s="81"/>
      <c r="APF21" s="81"/>
      <c r="APG21" s="81"/>
      <c r="APH21" s="81"/>
      <c r="API21" s="81"/>
      <c r="APJ21" s="81"/>
      <c r="APK21" s="81"/>
      <c r="APL21" s="81"/>
      <c r="APM21" s="81"/>
      <c r="APN21" s="81"/>
      <c r="APO21" s="81"/>
      <c r="APP21" s="81"/>
      <c r="APQ21" s="81"/>
      <c r="APR21" s="81"/>
      <c r="APS21" s="81"/>
      <c r="APT21" s="81"/>
      <c r="APU21" s="81"/>
      <c r="APV21" s="81"/>
      <c r="APW21" s="81"/>
      <c r="APX21" s="81"/>
      <c r="APY21" s="81"/>
      <c r="APZ21" s="81"/>
      <c r="AQA21" s="81"/>
      <c r="AQB21" s="81"/>
      <c r="AQC21" s="81"/>
      <c r="AQD21" s="81"/>
      <c r="AQE21" s="81"/>
      <c r="AQF21" s="81"/>
      <c r="AQG21" s="81"/>
      <c r="AQH21" s="81"/>
      <c r="AQI21" s="81"/>
      <c r="AQJ21" s="81"/>
      <c r="AQK21" s="81"/>
      <c r="AQL21" s="81"/>
      <c r="AQM21" s="81"/>
      <c r="AQN21" s="81"/>
      <c r="AQO21" s="81"/>
      <c r="AQP21" s="81"/>
      <c r="AQQ21" s="81"/>
      <c r="AQR21" s="81"/>
      <c r="AQS21" s="81"/>
      <c r="AQT21" s="81"/>
      <c r="AQU21" s="81"/>
      <c r="AQV21" s="81"/>
      <c r="AQW21" s="81"/>
      <c r="AQX21" s="81"/>
      <c r="AQY21" s="81"/>
      <c r="AQZ21" s="81"/>
      <c r="ARA21" s="81"/>
      <c r="ARB21" s="81"/>
      <c r="ARC21" s="81"/>
      <c r="ARD21" s="81"/>
      <c r="ARE21" s="81"/>
      <c r="ARF21" s="81"/>
      <c r="ARG21" s="81"/>
      <c r="ARH21" s="81"/>
      <c r="ARI21" s="81"/>
      <c r="ARJ21" s="81"/>
      <c r="ARK21" s="81"/>
      <c r="ARL21" s="81"/>
      <c r="ARM21" s="81"/>
      <c r="ARN21" s="81"/>
      <c r="ARO21" s="81"/>
      <c r="ARP21" s="81"/>
      <c r="ARQ21" s="81"/>
      <c r="ARR21" s="81"/>
      <c r="ARS21" s="81"/>
      <c r="ART21" s="81"/>
      <c r="ARU21" s="81"/>
      <c r="ARV21" s="81"/>
      <c r="ARW21" s="81"/>
      <c r="ARX21" s="81"/>
      <c r="ARY21" s="81"/>
      <c r="ARZ21" s="81"/>
      <c r="ASA21" s="81"/>
      <c r="ASB21" s="81"/>
      <c r="ASC21" s="81"/>
      <c r="ASD21" s="81"/>
      <c r="ASE21" s="81"/>
      <c r="ASF21" s="81"/>
      <c r="ASG21" s="81"/>
      <c r="ASH21" s="81"/>
      <c r="ASI21" s="81"/>
      <c r="ASJ21" s="81"/>
      <c r="ASK21" s="81"/>
      <c r="ASL21" s="81"/>
      <c r="ASM21" s="81"/>
      <c r="ASN21" s="81"/>
      <c r="ASO21" s="81"/>
      <c r="ASP21" s="81"/>
      <c r="ASQ21" s="81"/>
      <c r="ASR21" s="81"/>
      <c r="ASS21" s="81"/>
      <c r="AST21" s="81"/>
      <c r="ASU21" s="81"/>
      <c r="ASV21" s="81"/>
      <c r="ASW21" s="81"/>
      <c r="ASX21" s="81"/>
      <c r="ASY21" s="81"/>
      <c r="ASZ21" s="81"/>
      <c r="ATA21" s="81"/>
      <c r="ATB21" s="81"/>
      <c r="ATC21" s="81"/>
      <c r="ATD21" s="81"/>
      <c r="ATE21" s="81"/>
      <c r="ATF21" s="81"/>
      <c r="ATG21" s="81"/>
      <c r="ATH21" s="81"/>
      <c r="ATI21" s="81"/>
      <c r="ATJ21" s="81"/>
      <c r="ATK21" s="81"/>
      <c r="ATL21" s="81"/>
      <c r="ATM21" s="81"/>
      <c r="ATN21" s="81"/>
      <c r="ATO21" s="81"/>
      <c r="ATP21" s="81"/>
      <c r="ATQ21" s="81"/>
      <c r="ATR21" s="81"/>
      <c r="ATS21" s="81"/>
      <c r="ATT21" s="81"/>
      <c r="ATU21" s="81"/>
      <c r="ATV21" s="81"/>
      <c r="ATW21" s="81"/>
      <c r="ATX21" s="81"/>
      <c r="ATY21" s="81"/>
      <c r="ATZ21" s="81"/>
      <c r="AUA21" s="81"/>
      <c r="AUB21" s="81"/>
      <c r="AUC21" s="81"/>
      <c r="AUD21" s="81"/>
      <c r="AUE21" s="81"/>
      <c r="AUF21" s="81"/>
      <c r="AUG21" s="81"/>
      <c r="AUH21" s="81"/>
      <c r="AUI21" s="81"/>
      <c r="AUJ21" s="81"/>
      <c r="AUK21" s="81"/>
      <c r="AUL21" s="81"/>
      <c r="AUM21" s="81"/>
      <c r="AUN21" s="81"/>
      <c r="AUO21" s="81"/>
      <c r="AUP21" s="81"/>
      <c r="AUQ21" s="81"/>
      <c r="AUR21" s="81"/>
      <c r="AUS21" s="81"/>
      <c r="AUT21" s="81"/>
      <c r="AUU21" s="81"/>
      <c r="AUV21" s="81"/>
      <c r="AUW21" s="81"/>
      <c r="AUX21" s="81"/>
      <c r="AUY21" s="81"/>
      <c r="AUZ21" s="81"/>
      <c r="AVA21" s="81"/>
      <c r="AVB21" s="81"/>
      <c r="AVC21" s="81"/>
      <c r="AVD21" s="81"/>
      <c r="AVE21" s="81"/>
      <c r="AVF21" s="81"/>
      <c r="AVG21" s="81"/>
      <c r="AVH21" s="81"/>
      <c r="AVI21" s="81"/>
      <c r="AVJ21" s="81"/>
      <c r="AVK21" s="81"/>
      <c r="AVL21" s="81"/>
      <c r="AVM21" s="81"/>
      <c r="AVN21" s="81"/>
      <c r="AVO21" s="81"/>
      <c r="AVP21" s="81"/>
      <c r="AVQ21" s="81"/>
      <c r="AVR21" s="81"/>
      <c r="AVS21" s="81"/>
      <c r="AVT21" s="81"/>
      <c r="AVU21" s="81"/>
      <c r="AVV21" s="81"/>
      <c r="AVW21" s="81"/>
      <c r="AVX21" s="81"/>
      <c r="AVY21" s="81"/>
      <c r="AVZ21" s="81"/>
      <c r="AWA21" s="81"/>
      <c r="AWB21" s="81"/>
      <c r="AWC21" s="81"/>
      <c r="AWD21" s="81"/>
      <c r="AWE21" s="81"/>
      <c r="AWF21" s="81"/>
      <c r="AWG21" s="81"/>
      <c r="AWH21" s="81"/>
      <c r="AWI21" s="81"/>
      <c r="AWJ21" s="81"/>
      <c r="AWK21" s="81"/>
      <c r="AWL21" s="81"/>
      <c r="AWM21" s="81"/>
      <c r="AWN21" s="81"/>
      <c r="AWO21" s="81"/>
      <c r="AWP21" s="81"/>
      <c r="AWQ21" s="81"/>
      <c r="AWR21" s="81"/>
      <c r="AWS21" s="81"/>
      <c r="AWT21" s="81"/>
      <c r="AWU21" s="81"/>
      <c r="AWV21" s="81"/>
      <c r="AWW21" s="81"/>
      <c r="AWX21" s="81"/>
      <c r="AWY21" s="81"/>
      <c r="AWZ21" s="81"/>
      <c r="AXA21" s="81"/>
      <c r="AXB21" s="81"/>
      <c r="AXC21" s="81"/>
      <c r="AXD21" s="81"/>
      <c r="AXE21" s="81"/>
      <c r="AXF21" s="81"/>
      <c r="AXG21" s="81"/>
      <c r="AXH21" s="81"/>
      <c r="AXI21" s="81"/>
      <c r="AXJ21" s="81"/>
      <c r="AXK21" s="81"/>
      <c r="AXL21" s="81"/>
      <c r="AXM21" s="81"/>
      <c r="AXN21" s="81"/>
      <c r="AXO21" s="81"/>
      <c r="AXP21" s="81"/>
      <c r="AXQ21" s="81"/>
      <c r="AXR21" s="81"/>
      <c r="AXS21" s="81"/>
      <c r="AXT21" s="81"/>
      <c r="AXU21" s="81"/>
      <c r="AXV21" s="81"/>
      <c r="AXW21" s="81"/>
      <c r="AXX21" s="81"/>
      <c r="AXY21" s="81"/>
      <c r="AXZ21" s="81"/>
      <c r="AYA21" s="81"/>
      <c r="AYB21" s="81"/>
      <c r="AYC21" s="81"/>
      <c r="AYD21" s="81"/>
      <c r="AYE21" s="81"/>
      <c r="AYF21" s="81"/>
      <c r="AYG21" s="81"/>
      <c r="AYH21" s="81"/>
      <c r="AYI21" s="81"/>
      <c r="AYJ21" s="81"/>
      <c r="AYK21" s="81"/>
      <c r="AYL21" s="81"/>
      <c r="AYM21" s="81"/>
      <c r="AYN21" s="81"/>
      <c r="AYO21" s="81"/>
      <c r="AYP21" s="81"/>
      <c r="AYQ21" s="81"/>
      <c r="AYR21" s="81"/>
      <c r="AYS21" s="81"/>
      <c r="AYT21" s="81"/>
      <c r="AYU21" s="81"/>
      <c r="AYV21" s="81"/>
      <c r="AYW21" s="81"/>
      <c r="AYX21" s="81"/>
      <c r="AYY21" s="81"/>
      <c r="AYZ21" s="81"/>
      <c r="AZA21" s="81"/>
      <c r="AZB21" s="81"/>
      <c r="AZC21" s="81"/>
      <c r="AZD21" s="81"/>
      <c r="AZE21" s="81"/>
      <c r="AZF21" s="81"/>
      <c r="AZG21" s="81"/>
      <c r="AZH21" s="81"/>
      <c r="AZI21" s="81"/>
      <c r="AZJ21" s="81"/>
      <c r="AZK21" s="81"/>
      <c r="AZL21" s="81"/>
      <c r="AZM21" s="81"/>
      <c r="AZN21" s="81"/>
      <c r="AZO21" s="81"/>
      <c r="AZP21" s="81"/>
      <c r="AZQ21" s="81"/>
      <c r="AZR21" s="81"/>
      <c r="AZS21" s="81"/>
      <c r="AZT21" s="81"/>
      <c r="AZU21" s="81"/>
      <c r="AZV21" s="81"/>
      <c r="AZW21" s="81"/>
      <c r="AZX21" s="81"/>
      <c r="AZY21" s="81"/>
      <c r="AZZ21" s="81"/>
      <c r="BAA21" s="81"/>
      <c r="BAB21" s="81"/>
      <c r="BAC21" s="81"/>
      <c r="BAD21" s="81"/>
      <c r="BAE21" s="81"/>
      <c r="BAF21" s="81"/>
      <c r="BAG21" s="81"/>
      <c r="BAH21" s="81"/>
      <c r="BAI21" s="81"/>
      <c r="BAJ21" s="81"/>
      <c r="BAK21" s="81"/>
      <c r="BAL21" s="81"/>
      <c r="BAM21" s="81"/>
      <c r="BAN21" s="81"/>
      <c r="BAO21" s="81"/>
      <c r="BAP21" s="81"/>
      <c r="BAQ21" s="81"/>
      <c r="BAR21" s="81"/>
      <c r="BAS21" s="81"/>
      <c r="BAT21" s="81"/>
      <c r="BAU21" s="81"/>
      <c r="BAV21" s="81"/>
      <c r="BAW21" s="81"/>
      <c r="BAX21" s="81"/>
      <c r="BAY21" s="81"/>
      <c r="BAZ21" s="81"/>
      <c r="BBA21" s="81"/>
      <c r="BBB21" s="81"/>
      <c r="BBC21" s="81"/>
      <c r="BBD21" s="81"/>
      <c r="BBE21" s="81"/>
      <c r="BBF21" s="81"/>
      <c r="BBG21" s="81"/>
      <c r="BBH21" s="81"/>
      <c r="BBI21" s="81"/>
      <c r="BBJ21" s="81"/>
      <c r="BBK21" s="81"/>
      <c r="BBL21" s="81"/>
      <c r="BBM21" s="81"/>
      <c r="BBN21" s="81"/>
      <c r="BBO21" s="81"/>
      <c r="BBP21" s="81"/>
      <c r="BBQ21" s="81"/>
      <c r="BBR21" s="81"/>
      <c r="BBS21" s="81"/>
      <c r="BBT21" s="81"/>
      <c r="BBU21" s="81"/>
      <c r="BBV21" s="81"/>
      <c r="BBW21" s="81"/>
      <c r="BBX21" s="81"/>
      <c r="BBY21" s="81"/>
      <c r="BBZ21" s="81"/>
      <c r="BCA21" s="81"/>
      <c r="BCB21" s="81"/>
      <c r="BCC21" s="81"/>
      <c r="BCD21" s="81"/>
      <c r="BCE21" s="81"/>
      <c r="BCF21" s="81"/>
      <c r="BCG21" s="81"/>
      <c r="BCH21" s="81"/>
      <c r="BCI21" s="81"/>
      <c r="BCJ21" s="81"/>
      <c r="BCK21" s="81"/>
      <c r="BCL21" s="81"/>
      <c r="BCM21" s="81"/>
      <c r="BCN21" s="81"/>
      <c r="BCO21" s="81"/>
      <c r="BCP21" s="81"/>
      <c r="BCQ21" s="81"/>
      <c r="BCR21" s="81"/>
      <c r="BCS21" s="81"/>
      <c r="BCT21" s="81"/>
      <c r="BCU21" s="81"/>
      <c r="BCV21" s="81"/>
      <c r="BCW21" s="81"/>
      <c r="BCX21" s="81"/>
      <c r="BCY21" s="81"/>
      <c r="BCZ21" s="81"/>
      <c r="BDA21" s="81"/>
      <c r="BDB21" s="81"/>
      <c r="BDC21" s="81"/>
      <c r="BDD21" s="81"/>
      <c r="BDE21" s="81"/>
      <c r="BDF21" s="81"/>
      <c r="BDG21" s="81"/>
      <c r="BDH21" s="81"/>
      <c r="BDI21" s="81"/>
      <c r="BDJ21" s="81"/>
      <c r="BDK21" s="81"/>
      <c r="BDL21" s="81"/>
      <c r="BDM21" s="81"/>
      <c r="BDN21" s="81"/>
      <c r="BDO21" s="81"/>
      <c r="BDP21" s="81"/>
      <c r="BDQ21" s="81"/>
      <c r="BDR21" s="81"/>
      <c r="BDS21" s="81"/>
      <c r="BDT21" s="81"/>
      <c r="BDU21" s="81"/>
      <c r="BDV21" s="81"/>
      <c r="BDW21" s="81"/>
      <c r="BDX21" s="81"/>
      <c r="BDY21" s="81"/>
      <c r="BDZ21" s="81"/>
      <c r="BEA21" s="81"/>
      <c r="BEB21" s="81"/>
      <c r="BEC21" s="81"/>
      <c r="BED21" s="81"/>
      <c r="BEE21" s="81"/>
      <c r="BEF21" s="81"/>
      <c r="BEG21" s="81"/>
      <c r="BEH21" s="81"/>
      <c r="BEI21" s="81"/>
      <c r="BEJ21" s="81"/>
      <c r="BEK21" s="81"/>
      <c r="BEL21" s="81"/>
      <c r="BEM21" s="81"/>
      <c r="BEN21" s="81"/>
      <c r="BEO21" s="81"/>
      <c r="BEP21" s="81"/>
      <c r="BEQ21" s="81"/>
      <c r="BER21" s="81"/>
      <c r="BES21" s="81"/>
      <c r="BET21" s="81"/>
      <c r="BEU21" s="81"/>
      <c r="BEV21" s="81"/>
      <c r="BEW21" s="81"/>
      <c r="BEX21" s="81"/>
      <c r="BEY21" s="81"/>
      <c r="BEZ21" s="81"/>
      <c r="BFA21" s="81"/>
      <c r="BFB21" s="81"/>
      <c r="BFC21" s="81"/>
      <c r="BFD21" s="81"/>
      <c r="BFE21" s="81"/>
      <c r="BFF21" s="81"/>
      <c r="BFG21" s="81"/>
      <c r="BFH21" s="81"/>
      <c r="BFI21" s="81"/>
      <c r="BFJ21" s="81"/>
      <c r="BFK21" s="81"/>
      <c r="BFL21" s="81"/>
      <c r="BFM21" s="81"/>
      <c r="BFN21" s="81"/>
      <c r="BFO21" s="81"/>
      <c r="BFP21" s="81"/>
      <c r="BFQ21" s="81"/>
      <c r="BFR21" s="81"/>
      <c r="BFS21" s="81"/>
      <c r="BFT21" s="81"/>
      <c r="BFU21" s="81"/>
      <c r="BFV21" s="81"/>
      <c r="BFW21" s="81"/>
      <c r="BFX21" s="81"/>
      <c r="BFY21" s="81"/>
      <c r="BFZ21" s="81"/>
      <c r="BGA21" s="81"/>
      <c r="BGB21" s="81"/>
      <c r="BGC21" s="81"/>
      <c r="BGD21" s="81"/>
      <c r="BGE21" s="81"/>
      <c r="BGF21" s="81"/>
      <c r="BGG21" s="81"/>
      <c r="BGH21" s="81"/>
      <c r="BGI21" s="81"/>
      <c r="BGJ21" s="81"/>
      <c r="BGK21" s="81"/>
      <c r="BGL21" s="81"/>
      <c r="BGM21" s="81"/>
      <c r="BGN21" s="81"/>
      <c r="BGO21" s="81"/>
      <c r="BGP21" s="81"/>
      <c r="BGQ21" s="81"/>
      <c r="BGR21" s="81"/>
      <c r="BGS21" s="81"/>
      <c r="BGT21" s="81"/>
      <c r="BGU21" s="81"/>
      <c r="BGV21" s="81"/>
      <c r="BGW21" s="81"/>
      <c r="BGX21" s="81"/>
      <c r="BGY21" s="81"/>
      <c r="BGZ21" s="81"/>
      <c r="BHA21" s="81"/>
      <c r="BHB21" s="81"/>
      <c r="BHC21" s="81"/>
      <c r="BHD21" s="81"/>
      <c r="BHE21" s="81"/>
      <c r="BHF21" s="81"/>
      <c r="BHG21" s="81"/>
      <c r="BHH21" s="81"/>
      <c r="BHI21" s="81"/>
      <c r="BHJ21" s="81"/>
      <c r="BHK21" s="81"/>
      <c r="BHL21" s="81"/>
      <c r="BHM21" s="81"/>
      <c r="BHN21" s="81"/>
      <c r="BHO21" s="81"/>
      <c r="BHP21" s="81"/>
      <c r="BHQ21" s="81"/>
      <c r="BHR21" s="81"/>
      <c r="BHS21" s="81"/>
      <c r="BHT21" s="81"/>
      <c r="BHU21" s="81"/>
      <c r="BHV21" s="81"/>
      <c r="BHW21" s="81"/>
      <c r="BHX21" s="81"/>
      <c r="BHY21" s="81"/>
      <c r="BHZ21" s="81"/>
      <c r="BIA21" s="81"/>
      <c r="BIB21" s="81"/>
      <c r="BIC21" s="81"/>
      <c r="BID21" s="81"/>
      <c r="BIE21" s="81"/>
      <c r="BIF21" s="81"/>
      <c r="BIG21" s="81"/>
      <c r="BIH21" s="81"/>
      <c r="BII21" s="81"/>
      <c r="BIJ21" s="81"/>
      <c r="BIK21" s="81"/>
      <c r="BIL21" s="81"/>
      <c r="BIM21" s="81"/>
      <c r="BIN21" s="81"/>
      <c r="BIO21" s="81"/>
      <c r="BIP21" s="81"/>
      <c r="BIQ21" s="81"/>
      <c r="BIR21" s="81"/>
      <c r="BIS21" s="81"/>
      <c r="BIT21" s="81"/>
      <c r="BIU21" s="81"/>
      <c r="BIV21" s="81"/>
      <c r="BIW21" s="81"/>
      <c r="BIX21" s="81"/>
      <c r="BIY21" s="81"/>
      <c r="BIZ21" s="81"/>
      <c r="BJA21" s="81"/>
      <c r="BJB21" s="81"/>
      <c r="BJC21" s="81"/>
      <c r="BJD21" s="81"/>
      <c r="BJE21" s="81"/>
      <c r="BJF21" s="81"/>
      <c r="BJG21" s="81"/>
      <c r="BJH21" s="81"/>
      <c r="BJI21" s="81"/>
      <c r="BJJ21" s="81"/>
      <c r="BJK21" s="81"/>
      <c r="BJL21" s="81"/>
      <c r="BJM21" s="81"/>
      <c r="BJN21" s="81"/>
      <c r="BJO21" s="81"/>
      <c r="BJP21" s="81"/>
      <c r="BJQ21" s="81"/>
      <c r="BJR21" s="81"/>
      <c r="BJS21" s="81"/>
      <c r="BJT21" s="81"/>
      <c r="BJU21" s="81"/>
      <c r="BJV21" s="81"/>
      <c r="BJW21" s="81"/>
      <c r="BJX21" s="81"/>
      <c r="BJY21" s="81"/>
      <c r="BJZ21" s="81"/>
      <c r="BKA21" s="81"/>
      <c r="BKB21" s="81"/>
      <c r="BKC21" s="81"/>
      <c r="BKD21" s="81"/>
      <c r="BKE21" s="81"/>
      <c r="BKF21" s="81"/>
      <c r="BKG21" s="81"/>
      <c r="BKH21" s="81"/>
      <c r="BKI21" s="81"/>
      <c r="BKJ21" s="81"/>
      <c r="BKK21" s="81"/>
      <c r="BKL21" s="81"/>
      <c r="BKM21" s="81"/>
      <c r="BKN21" s="81"/>
      <c r="BKO21" s="81"/>
      <c r="BKP21" s="81"/>
      <c r="BKQ21" s="81"/>
      <c r="BKR21" s="81"/>
      <c r="BKS21" s="81"/>
      <c r="BKT21" s="81"/>
      <c r="BKU21" s="81"/>
      <c r="BKV21" s="81"/>
      <c r="BKW21" s="81"/>
      <c r="BKX21" s="81"/>
      <c r="BKY21" s="81"/>
      <c r="BKZ21" s="81"/>
      <c r="BLA21" s="81"/>
      <c r="BLB21" s="81"/>
      <c r="BLC21" s="81"/>
      <c r="BLD21" s="81"/>
      <c r="BLE21" s="81"/>
      <c r="BLF21" s="81"/>
      <c r="BLG21" s="81"/>
      <c r="BLH21" s="81"/>
      <c r="BLI21" s="81"/>
      <c r="BLJ21" s="81"/>
      <c r="BLK21" s="81"/>
      <c r="BLL21" s="81"/>
      <c r="BLM21" s="81"/>
      <c r="BLN21" s="81"/>
      <c r="BLO21" s="81"/>
      <c r="BLP21" s="81"/>
      <c r="BLQ21" s="81"/>
      <c r="BLR21" s="81"/>
      <c r="BLS21" s="81"/>
      <c r="BLT21" s="81"/>
      <c r="BLU21" s="81"/>
      <c r="BLV21" s="81"/>
      <c r="BLW21" s="81"/>
      <c r="BLX21" s="81"/>
      <c r="BLY21" s="81"/>
      <c r="BLZ21" s="81"/>
      <c r="BMA21" s="81"/>
      <c r="BMB21" s="81"/>
      <c r="BMC21" s="81"/>
      <c r="BMD21" s="81"/>
      <c r="BME21" s="81"/>
      <c r="BMF21" s="81"/>
      <c r="BMG21" s="81"/>
      <c r="BMH21" s="81"/>
      <c r="BMI21" s="81"/>
      <c r="BMJ21" s="81"/>
      <c r="BMK21" s="81"/>
      <c r="BML21" s="81"/>
      <c r="BMM21" s="81"/>
      <c r="BMN21" s="81"/>
      <c r="BMO21" s="81"/>
      <c r="BMP21" s="81"/>
      <c r="BMQ21" s="81"/>
      <c r="BMR21" s="81"/>
      <c r="BMS21" s="81"/>
      <c r="BMT21" s="81"/>
      <c r="BMU21" s="81"/>
      <c r="BMV21" s="81"/>
      <c r="BMW21" s="81"/>
      <c r="BMX21" s="81"/>
      <c r="BMY21" s="81"/>
      <c r="BMZ21" s="81"/>
      <c r="BNA21" s="81"/>
      <c r="BNB21" s="81"/>
      <c r="BNC21" s="81"/>
      <c r="BND21" s="81"/>
      <c r="BNE21" s="81"/>
      <c r="BNF21" s="81"/>
      <c r="BNG21" s="81"/>
      <c r="BNH21" s="81"/>
      <c r="BNI21" s="81"/>
      <c r="BNJ21" s="81"/>
      <c r="BNK21" s="81"/>
      <c r="BNL21" s="81"/>
      <c r="BNM21" s="81"/>
      <c r="BNN21" s="81"/>
      <c r="BNO21" s="81"/>
      <c r="BNP21" s="81"/>
      <c r="BNQ21" s="81"/>
      <c r="BNR21" s="81"/>
      <c r="BNS21" s="81"/>
      <c r="BNT21" s="81"/>
      <c r="BNU21" s="81"/>
      <c r="BNV21" s="81"/>
      <c r="BNW21" s="81"/>
      <c r="BNX21" s="81"/>
      <c r="BNY21" s="81"/>
      <c r="BNZ21" s="81"/>
      <c r="BOA21" s="81"/>
      <c r="BOB21" s="81"/>
      <c r="BOC21" s="81"/>
      <c r="BOD21" s="81"/>
      <c r="BOE21" s="81"/>
      <c r="BOF21" s="81"/>
      <c r="BOG21" s="81"/>
      <c r="BOH21" s="81"/>
      <c r="BOI21" s="81"/>
      <c r="BOJ21" s="81"/>
      <c r="BOK21" s="81"/>
      <c r="BOL21" s="81"/>
      <c r="BOM21" s="81"/>
      <c r="BON21" s="81"/>
      <c r="BOO21" s="81"/>
      <c r="BOP21" s="81"/>
      <c r="BOQ21" s="81"/>
      <c r="BOR21" s="81"/>
      <c r="BOS21" s="81"/>
      <c r="BOT21" s="81"/>
      <c r="BOU21" s="81"/>
      <c r="BOV21" s="81"/>
      <c r="BOW21" s="81"/>
      <c r="BOX21" s="81"/>
      <c r="BOY21" s="81"/>
      <c r="BOZ21" s="81"/>
      <c r="BPA21" s="81"/>
      <c r="BPB21" s="81"/>
      <c r="BPC21" s="81"/>
      <c r="BPD21" s="81"/>
      <c r="BPE21" s="81"/>
      <c r="BPF21" s="81"/>
      <c r="BPG21" s="81"/>
      <c r="BPH21" s="81"/>
      <c r="BPI21" s="81"/>
      <c r="BPJ21" s="81"/>
      <c r="BPK21" s="81"/>
      <c r="BPL21" s="81"/>
      <c r="BPM21" s="81"/>
      <c r="BPN21" s="81"/>
      <c r="BPO21" s="81"/>
      <c r="BPP21" s="81"/>
      <c r="BPQ21" s="81"/>
      <c r="BPR21" s="81"/>
      <c r="BPS21" s="81"/>
      <c r="BPT21" s="81"/>
      <c r="BPU21" s="81"/>
      <c r="BPV21" s="81"/>
      <c r="BPW21" s="81"/>
      <c r="BPX21" s="81"/>
      <c r="BPY21" s="81"/>
      <c r="BPZ21" s="81"/>
      <c r="BQA21" s="81"/>
      <c r="BQB21" s="81"/>
      <c r="BQC21" s="81"/>
      <c r="BQD21" s="81"/>
      <c r="BQE21" s="81"/>
      <c r="BQF21" s="81"/>
      <c r="BQG21" s="81"/>
      <c r="BQH21" s="81"/>
      <c r="BQI21" s="81"/>
      <c r="BQJ21" s="81"/>
      <c r="BQK21" s="81"/>
      <c r="BQL21" s="81"/>
      <c r="BQM21" s="81"/>
      <c r="BQN21" s="81"/>
      <c r="BQO21" s="81"/>
      <c r="BQP21" s="81"/>
      <c r="BQQ21" s="81"/>
      <c r="BQR21" s="81"/>
      <c r="BQS21" s="81"/>
      <c r="BQT21" s="81"/>
      <c r="BQU21" s="81"/>
      <c r="BQV21" s="81"/>
      <c r="BQW21" s="81"/>
      <c r="BQX21" s="81"/>
      <c r="BQY21" s="81"/>
      <c r="BQZ21" s="81"/>
      <c r="BRA21" s="81"/>
      <c r="BRB21" s="81"/>
      <c r="BRC21" s="81"/>
      <c r="BRD21" s="81"/>
      <c r="BRE21" s="81"/>
      <c r="BRF21" s="81"/>
      <c r="BRG21" s="81"/>
      <c r="BRH21" s="81"/>
      <c r="BRI21" s="81"/>
      <c r="BRJ21" s="81"/>
      <c r="BRK21" s="81"/>
      <c r="BRL21" s="81"/>
      <c r="BRM21" s="81"/>
      <c r="BRN21" s="81"/>
      <c r="BRO21" s="81"/>
      <c r="BRP21" s="81"/>
      <c r="BRQ21" s="81"/>
      <c r="BRR21" s="81"/>
      <c r="BRS21" s="81"/>
      <c r="BRT21" s="81"/>
      <c r="BRU21" s="81"/>
      <c r="BRV21" s="81"/>
      <c r="BRW21" s="81"/>
      <c r="BRX21" s="81"/>
      <c r="BRY21" s="81"/>
      <c r="BRZ21" s="81"/>
      <c r="BSA21" s="81"/>
      <c r="BSB21" s="81"/>
      <c r="BSC21" s="81"/>
      <c r="BSD21" s="81"/>
      <c r="BSE21" s="81"/>
      <c r="BSF21" s="81"/>
      <c r="BSG21" s="81"/>
      <c r="BSH21" s="81"/>
      <c r="BSI21" s="81"/>
      <c r="BSJ21" s="81"/>
      <c r="BSK21" s="81"/>
      <c r="BSL21" s="81"/>
      <c r="BSM21" s="81"/>
      <c r="BSN21" s="81"/>
      <c r="BSO21" s="81"/>
      <c r="BSP21" s="81"/>
      <c r="BSQ21" s="81"/>
      <c r="BSR21" s="81"/>
      <c r="BSS21" s="81"/>
      <c r="BST21" s="81"/>
      <c r="BSU21" s="81"/>
      <c r="BSV21" s="81"/>
      <c r="BSW21" s="81"/>
      <c r="BSX21" s="81"/>
      <c r="BSY21" s="81"/>
      <c r="BSZ21" s="81"/>
      <c r="BTA21" s="81"/>
      <c r="BTB21" s="81"/>
      <c r="BTC21" s="81"/>
      <c r="BTD21" s="81"/>
      <c r="BTE21" s="81"/>
      <c r="BTF21" s="81"/>
      <c r="BTG21" s="81"/>
      <c r="BTH21" s="81"/>
      <c r="BTI21" s="81"/>
      <c r="BTJ21" s="81"/>
      <c r="BTK21" s="81"/>
      <c r="BTL21" s="81"/>
      <c r="BTM21" s="81"/>
      <c r="BTN21" s="81"/>
      <c r="BTO21" s="81"/>
      <c r="BTP21" s="81"/>
      <c r="BTQ21" s="81"/>
      <c r="BTR21" s="81"/>
      <c r="BTS21" s="81"/>
      <c r="BTT21" s="81"/>
      <c r="BTU21" s="81"/>
      <c r="BTV21" s="81"/>
      <c r="BTW21" s="81"/>
      <c r="BTX21" s="81"/>
      <c r="BTY21" s="81"/>
      <c r="BTZ21" s="81"/>
      <c r="BUA21" s="81"/>
      <c r="BUB21" s="81"/>
      <c r="BUC21" s="81"/>
      <c r="BUD21" s="81"/>
      <c r="BUE21" s="81"/>
      <c r="BUF21" s="81"/>
      <c r="BUG21" s="81"/>
      <c r="BUH21" s="81"/>
      <c r="BUI21" s="81"/>
      <c r="BUJ21" s="81"/>
      <c r="BUK21" s="81"/>
      <c r="BUL21" s="81"/>
      <c r="BUM21" s="81"/>
      <c r="BUN21" s="81"/>
      <c r="BUO21" s="81"/>
      <c r="BUP21" s="81"/>
      <c r="BUQ21" s="81"/>
      <c r="BUR21" s="81"/>
      <c r="BUS21" s="81"/>
      <c r="BUT21" s="81"/>
      <c r="BUU21" s="81"/>
      <c r="BUV21" s="81"/>
      <c r="BUW21" s="81"/>
      <c r="BUX21" s="81"/>
      <c r="BUY21" s="81"/>
      <c r="BUZ21" s="81"/>
      <c r="BVA21" s="81"/>
      <c r="BVB21" s="81"/>
      <c r="BVC21" s="81"/>
      <c r="BVD21" s="81"/>
      <c r="BVE21" s="81"/>
      <c r="BVF21" s="81"/>
      <c r="BVG21" s="81"/>
      <c r="BVH21" s="81"/>
      <c r="BVI21" s="81"/>
      <c r="BVJ21" s="81"/>
      <c r="BVK21" s="81"/>
      <c r="BVL21" s="81"/>
      <c r="BVM21" s="81"/>
      <c r="BVN21" s="81"/>
      <c r="BVO21" s="81"/>
      <c r="BVP21" s="81"/>
      <c r="BVQ21" s="81"/>
      <c r="BVR21" s="81"/>
      <c r="BVS21" s="81"/>
      <c r="BVT21" s="81"/>
      <c r="BVU21" s="81"/>
      <c r="BVV21" s="81"/>
      <c r="BVW21" s="81"/>
      <c r="BVX21" s="81"/>
      <c r="BVY21" s="81"/>
      <c r="BVZ21" s="81"/>
      <c r="BWA21" s="81"/>
      <c r="BWB21" s="81"/>
      <c r="BWC21" s="81"/>
      <c r="BWD21" s="81"/>
      <c r="BWE21" s="81"/>
      <c r="BWF21" s="81"/>
      <c r="BWG21" s="81"/>
      <c r="BWH21" s="81"/>
      <c r="BWI21" s="81"/>
      <c r="BWJ21" s="81"/>
      <c r="BWK21" s="81"/>
      <c r="BWL21" s="81"/>
      <c r="BWM21" s="81"/>
      <c r="BWN21" s="81"/>
      <c r="BWO21" s="81"/>
      <c r="BWP21" s="81"/>
      <c r="BWQ21" s="81"/>
      <c r="BWR21" s="81"/>
      <c r="BWS21" s="81"/>
      <c r="BWT21" s="81"/>
      <c r="BWU21" s="81"/>
      <c r="BWV21" s="81"/>
      <c r="BWW21" s="81"/>
      <c r="BWX21" s="81"/>
      <c r="BWY21" s="81"/>
      <c r="BWZ21" s="81"/>
      <c r="BXA21" s="81"/>
      <c r="BXB21" s="81"/>
      <c r="BXC21" s="81"/>
      <c r="BXD21" s="81"/>
      <c r="BXE21" s="81"/>
      <c r="BXF21" s="81"/>
      <c r="BXG21" s="81"/>
      <c r="BXH21" s="81"/>
      <c r="BXI21" s="81"/>
      <c r="BXJ21" s="81"/>
      <c r="BXK21" s="81"/>
      <c r="BXL21" s="81"/>
      <c r="BXM21" s="81"/>
      <c r="BXN21" s="81"/>
      <c r="BXO21" s="81"/>
      <c r="BXP21" s="81"/>
      <c r="BXQ21" s="81"/>
      <c r="BXR21" s="81"/>
      <c r="BXS21" s="81"/>
      <c r="BXT21" s="81"/>
      <c r="BXU21" s="81"/>
      <c r="BXV21" s="81"/>
      <c r="BXW21" s="81"/>
      <c r="BXX21" s="81"/>
      <c r="BXY21" s="81"/>
      <c r="BXZ21" s="81"/>
      <c r="BYA21" s="81"/>
      <c r="BYB21" s="81"/>
      <c r="BYC21" s="81"/>
      <c r="BYD21" s="81"/>
      <c r="BYE21" s="81"/>
      <c r="BYF21" s="81"/>
      <c r="BYG21" s="81"/>
      <c r="BYH21" s="81"/>
      <c r="BYI21" s="81"/>
      <c r="BYJ21" s="81"/>
      <c r="BYK21" s="81"/>
      <c r="BYL21" s="81"/>
      <c r="BYM21" s="81"/>
      <c r="BYN21" s="81"/>
      <c r="BYO21" s="81"/>
      <c r="BYP21" s="81"/>
      <c r="BYQ21" s="81"/>
      <c r="BYR21" s="81"/>
      <c r="BYS21" s="81"/>
      <c r="BYT21" s="81"/>
      <c r="BYU21" s="81"/>
      <c r="BYV21" s="81"/>
      <c r="BYW21" s="81"/>
      <c r="BYX21" s="81"/>
      <c r="BYY21" s="81"/>
      <c r="BYZ21" s="81"/>
      <c r="BZA21" s="81"/>
      <c r="BZB21" s="81"/>
      <c r="BZC21" s="81"/>
      <c r="BZD21" s="81"/>
      <c r="BZE21" s="81"/>
      <c r="BZF21" s="81"/>
      <c r="BZG21" s="81"/>
      <c r="BZH21" s="81"/>
      <c r="BZI21" s="81"/>
      <c r="BZJ21" s="81"/>
      <c r="BZK21" s="81"/>
      <c r="BZL21" s="81"/>
      <c r="BZM21" s="81"/>
      <c r="BZN21" s="81"/>
      <c r="BZO21" s="81"/>
      <c r="BZP21" s="81"/>
      <c r="BZQ21" s="81"/>
      <c r="BZR21" s="81"/>
      <c r="BZS21" s="81"/>
      <c r="BZT21" s="81"/>
      <c r="BZU21" s="81"/>
      <c r="BZV21" s="81"/>
      <c r="BZW21" s="81"/>
      <c r="BZX21" s="81"/>
      <c r="BZY21" s="81"/>
      <c r="BZZ21" s="81"/>
      <c r="CAA21" s="81"/>
      <c r="CAB21" s="81"/>
      <c r="CAC21" s="81"/>
      <c r="CAD21" s="81"/>
      <c r="CAE21" s="81"/>
      <c r="CAF21" s="81"/>
      <c r="CAG21" s="81"/>
      <c r="CAH21" s="81"/>
      <c r="CAI21" s="81"/>
      <c r="CAJ21" s="81"/>
      <c r="CAK21" s="81"/>
      <c r="CAL21" s="81"/>
      <c r="CAM21" s="81"/>
      <c r="CAN21" s="81"/>
      <c r="CAO21" s="81"/>
      <c r="CAP21" s="81"/>
      <c r="CAQ21" s="81"/>
      <c r="CAR21" s="81"/>
      <c r="CAS21" s="81"/>
      <c r="CAT21" s="81"/>
      <c r="CAU21" s="81"/>
      <c r="CAV21" s="81"/>
      <c r="CAW21" s="81"/>
      <c r="CAX21" s="81"/>
      <c r="CAY21" s="81"/>
      <c r="CAZ21" s="81"/>
      <c r="CBA21" s="81"/>
      <c r="CBB21" s="81"/>
      <c r="CBC21" s="81"/>
      <c r="CBD21" s="81"/>
      <c r="CBE21" s="81"/>
      <c r="CBF21" s="81"/>
      <c r="CBG21" s="81"/>
      <c r="CBH21" s="81"/>
      <c r="CBI21" s="81"/>
      <c r="CBJ21" s="81"/>
      <c r="CBK21" s="81"/>
      <c r="CBL21" s="81"/>
      <c r="CBM21" s="81"/>
      <c r="CBN21" s="81"/>
      <c r="CBO21" s="81"/>
      <c r="CBP21" s="81"/>
      <c r="CBQ21" s="81"/>
      <c r="CBR21" s="81"/>
      <c r="CBS21" s="81"/>
      <c r="CBT21" s="81"/>
      <c r="CBU21" s="81"/>
      <c r="CBV21" s="81"/>
      <c r="CBW21" s="81"/>
      <c r="CBX21" s="81"/>
      <c r="CBY21" s="81"/>
      <c r="CBZ21" s="81"/>
      <c r="CCA21" s="81"/>
      <c r="CCB21" s="81"/>
      <c r="CCC21" s="81"/>
      <c r="CCD21" s="81"/>
      <c r="CCE21" s="81"/>
      <c r="CCF21" s="81"/>
      <c r="CCG21" s="81"/>
      <c r="CCH21" s="81"/>
      <c r="CCI21" s="81"/>
      <c r="CCJ21" s="81"/>
      <c r="CCK21" s="81"/>
      <c r="CCL21" s="81"/>
      <c r="CCM21" s="81"/>
      <c r="CCN21" s="81"/>
      <c r="CCO21" s="81"/>
      <c r="CCP21" s="81"/>
      <c r="CCQ21" s="81"/>
      <c r="CCR21" s="81"/>
      <c r="CCS21" s="81"/>
      <c r="CCT21" s="81"/>
      <c r="CCU21" s="81"/>
      <c r="CCV21" s="81"/>
      <c r="CCW21" s="81"/>
      <c r="CCX21" s="81"/>
      <c r="CCY21" s="81"/>
      <c r="CCZ21" s="81"/>
      <c r="CDA21" s="81"/>
      <c r="CDB21" s="81"/>
      <c r="CDC21" s="81"/>
      <c r="CDD21" s="81"/>
      <c r="CDE21" s="81"/>
      <c r="CDF21" s="81"/>
      <c r="CDG21" s="81"/>
      <c r="CDH21" s="81"/>
      <c r="CDI21" s="81"/>
      <c r="CDJ21" s="81"/>
      <c r="CDK21" s="81"/>
      <c r="CDL21" s="81"/>
      <c r="CDM21" s="81"/>
      <c r="CDN21" s="81"/>
      <c r="CDO21" s="81"/>
      <c r="CDP21" s="81"/>
      <c r="CDQ21" s="81"/>
      <c r="CDR21" s="81"/>
      <c r="CDS21" s="81"/>
      <c r="CDT21" s="81"/>
      <c r="CDU21" s="81"/>
      <c r="CDV21" s="81"/>
      <c r="CDW21" s="81"/>
      <c r="CDX21" s="81"/>
      <c r="CDY21" s="81"/>
      <c r="CDZ21" s="81"/>
      <c r="CEA21" s="81"/>
      <c r="CEB21" s="81"/>
      <c r="CEC21" s="81"/>
      <c r="CED21" s="81"/>
      <c r="CEE21" s="81"/>
      <c r="CEF21" s="81"/>
      <c r="CEG21" s="81"/>
      <c r="CEH21" s="81"/>
      <c r="CEI21" s="81"/>
      <c r="CEJ21" s="81"/>
      <c r="CEK21" s="81"/>
      <c r="CEL21" s="81"/>
      <c r="CEM21" s="81"/>
      <c r="CEN21" s="81"/>
      <c r="CEO21" s="81"/>
      <c r="CEP21" s="81"/>
      <c r="CEQ21" s="81"/>
      <c r="CER21" s="81"/>
      <c r="CES21" s="81"/>
      <c r="CET21" s="81"/>
      <c r="CEU21" s="81"/>
      <c r="CEV21" s="81"/>
      <c r="CEW21" s="81"/>
      <c r="CEX21" s="81"/>
      <c r="CEY21" s="81"/>
      <c r="CEZ21" s="81"/>
      <c r="CFA21" s="81"/>
      <c r="CFB21" s="81"/>
      <c r="CFC21" s="81"/>
      <c r="CFD21" s="81"/>
      <c r="CFE21" s="81"/>
      <c r="CFF21" s="81"/>
      <c r="CFG21" s="81"/>
      <c r="CFH21" s="81"/>
      <c r="CFI21" s="81"/>
      <c r="CFJ21" s="81"/>
      <c r="CFK21" s="81"/>
      <c r="CFL21" s="81"/>
      <c r="CFM21" s="81"/>
      <c r="CFN21" s="81"/>
      <c r="CFO21" s="81"/>
      <c r="CFP21" s="81"/>
      <c r="CFQ21" s="81"/>
      <c r="CFR21" s="81"/>
      <c r="CFS21" s="81"/>
      <c r="CFT21" s="81"/>
      <c r="CFU21" s="81"/>
      <c r="CFV21" s="81"/>
      <c r="CFW21" s="81"/>
      <c r="CFX21" s="81"/>
      <c r="CFY21" s="81"/>
      <c r="CFZ21" s="81"/>
      <c r="CGA21" s="81"/>
      <c r="CGB21" s="81"/>
      <c r="CGC21" s="81"/>
      <c r="CGD21" s="81"/>
      <c r="CGE21" s="81"/>
      <c r="CGF21" s="81"/>
      <c r="CGG21" s="81"/>
      <c r="CGH21" s="81"/>
      <c r="CGI21" s="81"/>
      <c r="CGJ21" s="81"/>
      <c r="CGK21" s="81"/>
      <c r="CGL21" s="81"/>
      <c r="CGM21" s="81"/>
      <c r="CGN21" s="81"/>
      <c r="CGO21" s="81"/>
      <c r="CGP21" s="81"/>
      <c r="CGQ21" s="81"/>
      <c r="CGR21" s="81"/>
      <c r="CGS21" s="81"/>
      <c r="CGT21" s="81"/>
      <c r="CGU21" s="81"/>
      <c r="CGV21" s="81"/>
      <c r="CGW21" s="81"/>
      <c r="CGX21" s="81"/>
      <c r="CGY21" s="81"/>
      <c r="CGZ21" s="81"/>
      <c r="CHA21" s="81"/>
      <c r="CHB21" s="81"/>
      <c r="CHC21" s="81"/>
      <c r="CHD21" s="81"/>
      <c r="CHE21" s="81"/>
      <c r="CHF21" s="81"/>
      <c r="CHG21" s="81"/>
      <c r="CHH21" s="81"/>
      <c r="CHI21" s="81"/>
      <c r="CHJ21" s="81"/>
      <c r="CHK21" s="81"/>
      <c r="CHL21" s="81"/>
      <c r="CHM21" s="81"/>
      <c r="CHN21" s="81"/>
      <c r="CHO21" s="81"/>
      <c r="CHP21" s="81"/>
      <c r="CHQ21" s="81"/>
      <c r="CHR21" s="81"/>
      <c r="CHS21" s="81"/>
      <c r="CHT21" s="81"/>
      <c r="CHU21" s="81"/>
      <c r="CHV21" s="81"/>
      <c r="CHW21" s="81"/>
      <c r="CHX21" s="81"/>
      <c r="CHY21" s="81"/>
      <c r="CHZ21" s="81"/>
      <c r="CIA21" s="81"/>
      <c r="CIB21" s="81"/>
      <c r="CIC21" s="81"/>
      <c r="CID21" s="81"/>
      <c r="CIE21" s="81"/>
      <c r="CIF21" s="81"/>
      <c r="CIG21" s="81"/>
      <c r="CIH21" s="81"/>
      <c r="CII21" s="81"/>
      <c r="CIJ21" s="81"/>
      <c r="CIK21" s="81"/>
      <c r="CIL21" s="81"/>
      <c r="CIM21" s="81"/>
      <c r="CIN21" s="81"/>
      <c r="CIO21" s="81"/>
      <c r="CIP21" s="81"/>
      <c r="CIQ21" s="81"/>
      <c r="CIR21" s="81"/>
      <c r="CIS21" s="81"/>
      <c r="CIT21" s="81"/>
      <c r="CIU21" s="81"/>
      <c r="CIV21" s="81"/>
      <c r="CIW21" s="81"/>
      <c r="CIX21" s="81"/>
      <c r="CIY21" s="81"/>
      <c r="CIZ21" s="81"/>
      <c r="CJA21" s="81"/>
      <c r="CJB21" s="81"/>
      <c r="CJC21" s="81"/>
      <c r="CJD21" s="81"/>
      <c r="CJE21" s="81"/>
      <c r="CJF21" s="81"/>
      <c r="CJG21" s="81"/>
      <c r="CJH21" s="81"/>
      <c r="CJI21" s="81"/>
      <c r="CJJ21" s="81"/>
      <c r="CJK21" s="81"/>
      <c r="CJL21" s="81"/>
      <c r="CJM21" s="81"/>
      <c r="CJN21" s="81"/>
      <c r="CJO21" s="81"/>
      <c r="CJP21" s="81"/>
      <c r="CJQ21" s="81"/>
      <c r="CJR21" s="81"/>
      <c r="CJS21" s="81"/>
      <c r="CJT21" s="81"/>
      <c r="CJU21" s="81"/>
      <c r="CJV21" s="81"/>
      <c r="CJW21" s="81"/>
      <c r="CJX21" s="81"/>
      <c r="CJY21" s="81"/>
      <c r="CJZ21" s="81"/>
      <c r="CKA21" s="81"/>
      <c r="CKB21" s="81"/>
      <c r="CKC21" s="81"/>
      <c r="CKD21" s="81"/>
      <c r="CKE21" s="81"/>
      <c r="CKF21" s="81"/>
      <c r="CKG21" s="81"/>
      <c r="CKH21" s="81"/>
      <c r="CKI21" s="81"/>
      <c r="CKJ21" s="81"/>
      <c r="CKK21" s="81"/>
      <c r="CKL21" s="81"/>
      <c r="CKM21" s="81"/>
      <c r="CKN21" s="81"/>
      <c r="CKO21" s="81"/>
      <c r="CKP21" s="81"/>
      <c r="CKQ21" s="81"/>
      <c r="CKR21" s="81"/>
      <c r="CKS21" s="81"/>
      <c r="CKT21" s="81"/>
      <c r="CKU21" s="81"/>
      <c r="CKV21" s="81"/>
      <c r="CKW21" s="81"/>
      <c r="CKX21" s="81"/>
      <c r="CKY21" s="81"/>
      <c r="CKZ21" s="81"/>
      <c r="CLA21" s="81"/>
      <c r="CLB21" s="81"/>
      <c r="CLC21" s="81"/>
      <c r="CLD21" s="81"/>
      <c r="CLE21" s="81"/>
      <c r="CLF21" s="81"/>
      <c r="CLG21" s="81"/>
      <c r="CLH21" s="81"/>
      <c r="CLI21" s="81"/>
      <c r="CLJ21" s="81"/>
      <c r="CLK21" s="81"/>
      <c r="CLL21" s="81"/>
      <c r="CLM21" s="81"/>
      <c r="CLN21" s="81"/>
      <c r="CLO21" s="81"/>
      <c r="CLP21" s="81"/>
      <c r="CLQ21" s="81"/>
      <c r="CLR21" s="81"/>
      <c r="CLS21" s="81"/>
      <c r="CLT21" s="81"/>
      <c r="CLU21" s="81"/>
      <c r="CLV21" s="81"/>
      <c r="CLW21" s="81"/>
      <c r="CLX21" s="81"/>
      <c r="CLY21" s="81"/>
      <c r="CLZ21" s="81"/>
      <c r="CMA21" s="81"/>
      <c r="CMB21" s="81"/>
      <c r="CMC21" s="81"/>
      <c r="CMD21" s="81"/>
      <c r="CME21" s="81"/>
      <c r="CMF21" s="81"/>
      <c r="CMG21" s="81"/>
      <c r="CMH21" s="81"/>
      <c r="CMI21" s="81"/>
      <c r="CMJ21" s="81"/>
      <c r="CMK21" s="81"/>
      <c r="CML21" s="81"/>
      <c r="CMM21" s="81"/>
      <c r="CMN21" s="81"/>
      <c r="CMO21" s="81"/>
      <c r="CMP21" s="81"/>
      <c r="CMQ21" s="81"/>
      <c r="CMR21" s="81"/>
      <c r="CMS21" s="81"/>
      <c r="CMT21" s="81"/>
      <c r="CMU21" s="81"/>
      <c r="CMV21" s="81"/>
      <c r="CMW21" s="81"/>
      <c r="CMX21" s="81"/>
      <c r="CMY21" s="81"/>
      <c r="CMZ21" s="81"/>
      <c r="CNA21" s="81"/>
      <c r="CNB21" s="81"/>
      <c r="CNC21" s="81"/>
      <c r="CND21" s="81"/>
      <c r="CNE21" s="81"/>
      <c r="CNF21" s="81"/>
      <c r="CNG21" s="81"/>
      <c r="CNH21" s="81"/>
      <c r="CNI21" s="81"/>
      <c r="CNJ21" s="81"/>
      <c r="CNK21" s="81"/>
      <c r="CNL21" s="81"/>
      <c r="CNM21" s="81"/>
      <c r="CNN21" s="81"/>
      <c r="CNO21" s="81"/>
      <c r="CNP21" s="81"/>
      <c r="CNQ21" s="81"/>
      <c r="CNR21" s="81"/>
      <c r="CNS21" s="81"/>
      <c r="CNT21" s="81"/>
      <c r="CNU21" s="81"/>
      <c r="CNV21" s="81"/>
      <c r="CNW21" s="81"/>
      <c r="CNX21" s="81"/>
      <c r="CNY21" s="81"/>
      <c r="CNZ21" s="81"/>
      <c r="COA21" s="81"/>
      <c r="COB21" s="81"/>
      <c r="COC21" s="81"/>
      <c r="COD21" s="81"/>
      <c r="COE21" s="81"/>
      <c r="COF21" s="81"/>
      <c r="COG21" s="81"/>
      <c r="COH21" s="81"/>
      <c r="COI21" s="81"/>
      <c r="COJ21" s="81"/>
      <c r="COK21" s="81"/>
      <c r="COL21" s="81"/>
      <c r="COM21" s="81"/>
      <c r="CON21" s="81"/>
      <c r="COO21" s="81"/>
      <c r="COP21" s="81"/>
      <c r="COQ21" s="81"/>
      <c r="COR21" s="81"/>
      <c r="COS21" s="81"/>
      <c r="COT21" s="81"/>
      <c r="COU21" s="81"/>
      <c r="COV21" s="81"/>
      <c r="COW21" s="81"/>
      <c r="COX21" s="81"/>
      <c r="COY21" s="81"/>
      <c r="COZ21" s="81"/>
      <c r="CPA21" s="81"/>
      <c r="CPB21" s="81"/>
      <c r="CPC21" s="81"/>
      <c r="CPD21" s="81"/>
      <c r="CPE21" s="81"/>
      <c r="CPF21" s="81"/>
      <c r="CPG21" s="81"/>
      <c r="CPH21" s="81"/>
      <c r="CPI21" s="81"/>
      <c r="CPJ21" s="81"/>
      <c r="CPK21" s="81"/>
      <c r="CPL21" s="81"/>
      <c r="CPM21" s="81"/>
      <c r="CPN21" s="81"/>
      <c r="CPO21" s="81"/>
      <c r="CPP21" s="81"/>
      <c r="CPQ21" s="81"/>
      <c r="CPR21" s="81"/>
      <c r="CPS21" s="81"/>
      <c r="CPT21" s="81"/>
      <c r="CPU21" s="81"/>
      <c r="CPV21" s="81"/>
      <c r="CPW21" s="81"/>
      <c r="CPX21" s="81"/>
      <c r="CPY21" s="81"/>
      <c r="CPZ21" s="81"/>
      <c r="CQA21" s="81"/>
      <c r="CQB21" s="81"/>
      <c r="CQC21" s="81"/>
      <c r="CQD21" s="81"/>
      <c r="CQE21" s="81"/>
      <c r="CQF21" s="81"/>
      <c r="CQG21" s="81"/>
      <c r="CQH21" s="81"/>
      <c r="CQI21" s="81"/>
      <c r="CQJ21" s="81"/>
      <c r="CQK21" s="81"/>
      <c r="CQL21" s="81"/>
      <c r="CQM21" s="81"/>
      <c r="CQN21" s="81"/>
      <c r="CQO21" s="81"/>
      <c r="CQP21" s="81"/>
      <c r="CQQ21" s="81"/>
      <c r="CQR21" s="81"/>
      <c r="CQS21" s="81"/>
      <c r="CQT21" s="81"/>
      <c r="CQU21" s="81"/>
      <c r="CQV21" s="81"/>
      <c r="CQW21" s="81"/>
      <c r="CQX21" s="81"/>
      <c r="CQY21" s="81"/>
      <c r="CQZ21" s="81"/>
      <c r="CRA21" s="81"/>
      <c r="CRB21" s="81"/>
      <c r="CRC21" s="81"/>
      <c r="CRD21" s="81"/>
      <c r="CRE21" s="81"/>
      <c r="CRF21" s="81"/>
      <c r="CRG21" s="81"/>
      <c r="CRH21" s="81"/>
      <c r="CRI21" s="81"/>
      <c r="CRJ21" s="81"/>
      <c r="CRK21" s="81"/>
      <c r="CRL21" s="81"/>
      <c r="CRM21" s="81"/>
      <c r="CRN21" s="81"/>
      <c r="CRO21" s="81"/>
      <c r="CRP21" s="81"/>
      <c r="CRQ21" s="81"/>
      <c r="CRR21" s="81"/>
      <c r="CRS21" s="81"/>
      <c r="CRT21" s="81"/>
      <c r="CRU21" s="81"/>
      <c r="CRV21" s="81"/>
      <c r="CRW21" s="81"/>
      <c r="CRX21" s="81"/>
      <c r="CRY21" s="81"/>
      <c r="CRZ21" s="81"/>
      <c r="CSA21" s="81"/>
      <c r="CSB21" s="81"/>
      <c r="CSC21" s="81"/>
      <c r="CSD21" s="81"/>
      <c r="CSE21" s="81"/>
      <c r="CSF21" s="81"/>
      <c r="CSG21" s="81"/>
      <c r="CSH21" s="81"/>
      <c r="CSI21" s="81"/>
      <c r="CSJ21" s="81"/>
      <c r="CSK21" s="81"/>
      <c r="CSL21" s="81"/>
      <c r="CSM21" s="81"/>
      <c r="CSN21" s="81"/>
      <c r="CSO21" s="81"/>
      <c r="CSP21" s="81"/>
      <c r="CSQ21" s="81"/>
      <c r="CSR21" s="81"/>
      <c r="CSS21" s="81"/>
      <c r="CST21" s="81"/>
      <c r="CSU21" s="81"/>
      <c r="CSV21" s="81"/>
      <c r="CSW21" s="81"/>
      <c r="CSX21" s="81"/>
      <c r="CSY21" s="81"/>
      <c r="CSZ21" s="81"/>
      <c r="CTA21" s="81"/>
      <c r="CTB21" s="81"/>
      <c r="CTC21" s="81"/>
      <c r="CTD21" s="81"/>
      <c r="CTE21" s="81"/>
      <c r="CTF21" s="81"/>
      <c r="CTG21" s="81"/>
      <c r="CTH21" s="81"/>
      <c r="CTI21" s="81"/>
      <c r="CTJ21" s="81"/>
      <c r="CTK21" s="81"/>
      <c r="CTL21" s="81"/>
      <c r="CTM21" s="81"/>
      <c r="CTN21" s="81"/>
      <c r="CTO21" s="81"/>
      <c r="CTP21" s="81"/>
      <c r="CTQ21" s="81"/>
      <c r="CTR21" s="81"/>
      <c r="CTS21" s="81"/>
      <c r="CTT21" s="81"/>
      <c r="CTU21" s="81"/>
      <c r="CTV21" s="81"/>
      <c r="CTW21" s="81"/>
      <c r="CTX21" s="81"/>
      <c r="CTY21" s="81"/>
      <c r="CTZ21" s="81"/>
      <c r="CUA21" s="81"/>
      <c r="CUB21" s="81"/>
      <c r="CUC21" s="81"/>
      <c r="CUD21" s="81"/>
      <c r="CUE21" s="81"/>
      <c r="CUF21" s="81"/>
      <c r="CUG21" s="81"/>
      <c r="CUH21" s="81"/>
      <c r="CUI21" s="81"/>
      <c r="CUJ21" s="81"/>
      <c r="CUK21" s="81"/>
      <c r="CUL21" s="81"/>
      <c r="CUM21" s="81"/>
      <c r="CUN21" s="81"/>
      <c r="CUO21" s="81"/>
      <c r="CUP21" s="81"/>
      <c r="CUQ21" s="81"/>
      <c r="CUR21" s="81"/>
      <c r="CUS21" s="81"/>
      <c r="CUT21" s="81"/>
      <c r="CUU21" s="81"/>
      <c r="CUV21" s="81"/>
      <c r="CUW21" s="81"/>
      <c r="CUX21" s="81"/>
      <c r="CUY21" s="81"/>
      <c r="CUZ21" s="81"/>
      <c r="CVA21" s="81"/>
      <c r="CVB21" s="81"/>
      <c r="CVC21" s="81"/>
      <c r="CVD21" s="81"/>
      <c r="CVE21" s="81"/>
      <c r="CVF21" s="81"/>
      <c r="CVG21" s="81"/>
      <c r="CVH21" s="81"/>
      <c r="CVI21" s="81"/>
      <c r="CVJ21" s="81"/>
      <c r="CVK21" s="81"/>
      <c r="CVL21" s="81"/>
      <c r="CVM21" s="81"/>
      <c r="CVN21" s="81"/>
      <c r="CVO21" s="81"/>
      <c r="CVP21" s="81"/>
      <c r="CVQ21" s="81"/>
      <c r="CVR21" s="81"/>
      <c r="CVS21" s="81"/>
      <c r="CVT21" s="81"/>
      <c r="CVU21" s="81"/>
      <c r="CVV21" s="81"/>
      <c r="CVW21" s="81"/>
      <c r="CVX21" s="81"/>
      <c r="CVY21" s="81"/>
      <c r="CVZ21" s="81"/>
      <c r="CWA21" s="81"/>
      <c r="CWB21" s="81"/>
      <c r="CWC21" s="81"/>
      <c r="CWD21" s="81"/>
      <c r="CWE21" s="81"/>
      <c r="CWF21" s="81"/>
      <c r="CWG21" s="81"/>
      <c r="CWH21" s="81"/>
      <c r="CWI21" s="81"/>
      <c r="CWJ21" s="81"/>
      <c r="CWK21" s="81"/>
      <c r="CWL21" s="81"/>
      <c r="CWM21" s="81"/>
      <c r="CWN21" s="81"/>
      <c r="CWO21" s="81"/>
      <c r="CWP21" s="81"/>
      <c r="CWQ21" s="81"/>
      <c r="CWR21" s="81"/>
      <c r="CWS21" s="81"/>
      <c r="CWT21" s="81"/>
      <c r="CWU21" s="81"/>
      <c r="CWV21" s="81"/>
      <c r="CWW21" s="81"/>
      <c r="CWX21" s="81"/>
      <c r="CWY21" s="81"/>
      <c r="CWZ21" s="81"/>
      <c r="CXA21" s="81"/>
      <c r="CXB21" s="81"/>
      <c r="CXC21" s="81"/>
      <c r="CXD21" s="81"/>
      <c r="CXE21" s="81"/>
      <c r="CXF21" s="81"/>
      <c r="CXG21" s="81"/>
      <c r="CXH21" s="81"/>
      <c r="CXI21" s="81"/>
      <c r="CXJ21" s="81"/>
      <c r="CXK21" s="81"/>
      <c r="CXL21" s="81"/>
      <c r="CXM21" s="81"/>
      <c r="CXN21" s="81"/>
      <c r="CXO21" s="81"/>
      <c r="CXP21" s="81"/>
      <c r="CXQ21" s="81"/>
      <c r="CXR21" s="81"/>
      <c r="CXS21" s="81"/>
      <c r="CXT21" s="81"/>
      <c r="CXU21" s="81"/>
      <c r="CXV21" s="81"/>
      <c r="CXW21" s="81"/>
      <c r="CXX21" s="81"/>
      <c r="CXY21" s="81"/>
      <c r="CXZ21" s="81"/>
      <c r="CYA21" s="81"/>
      <c r="CYB21" s="81"/>
      <c r="CYC21" s="81"/>
      <c r="CYD21" s="81"/>
      <c r="CYE21" s="81"/>
      <c r="CYF21" s="81"/>
      <c r="CYG21" s="81"/>
      <c r="CYH21" s="81"/>
      <c r="CYI21" s="81"/>
      <c r="CYJ21" s="81"/>
      <c r="CYK21" s="81"/>
      <c r="CYL21" s="81"/>
      <c r="CYM21" s="81"/>
      <c r="CYN21" s="81"/>
      <c r="CYO21" s="81"/>
      <c r="CYP21" s="81"/>
      <c r="CYQ21" s="81"/>
      <c r="CYR21" s="81"/>
      <c r="CYS21" s="81"/>
      <c r="CYT21" s="81"/>
      <c r="CYU21" s="81"/>
      <c r="CYV21" s="81"/>
      <c r="CYW21" s="81"/>
      <c r="CYX21" s="81"/>
      <c r="CYY21" s="81"/>
      <c r="CYZ21" s="81"/>
      <c r="CZA21" s="81"/>
      <c r="CZB21" s="81"/>
      <c r="CZC21" s="81"/>
      <c r="CZD21" s="81"/>
      <c r="CZE21" s="81"/>
      <c r="CZF21" s="81"/>
      <c r="CZG21" s="81"/>
      <c r="CZH21" s="81"/>
      <c r="CZI21" s="81"/>
      <c r="CZJ21" s="81"/>
      <c r="CZK21" s="81"/>
      <c r="CZL21" s="81"/>
      <c r="CZM21" s="81"/>
      <c r="CZN21" s="81"/>
      <c r="CZO21" s="81"/>
      <c r="CZP21" s="81"/>
      <c r="CZQ21" s="81"/>
      <c r="CZR21" s="81"/>
      <c r="CZS21" s="81"/>
      <c r="CZT21" s="81"/>
      <c r="CZU21" s="81"/>
      <c r="CZV21" s="81"/>
      <c r="CZW21" s="81"/>
      <c r="CZX21" s="81"/>
      <c r="CZY21" s="81"/>
      <c r="CZZ21" s="81"/>
      <c r="DAA21" s="81"/>
      <c r="DAB21" s="81"/>
      <c r="DAC21" s="81"/>
      <c r="DAD21" s="81"/>
      <c r="DAE21" s="81"/>
      <c r="DAF21" s="81"/>
      <c r="DAG21" s="81"/>
      <c r="DAH21" s="81"/>
      <c r="DAI21" s="81"/>
      <c r="DAJ21" s="81"/>
      <c r="DAK21" s="81"/>
      <c r="DAL21" s="81"/>
      <c r="DAM21" s="81"/>
      <c r="DAN21" s="81"/>
      <c r="DAO21" s="81"/>
      <c r="DAP21" s="81"/>
      <c r="DAQ21" s="81"/>
      <c r="DAR21" s="81"/>
      <c r="DAS21" s="81"/>
      <c r="DAT21" s="81"/>
      <c r="DAU21" s="81"/>
      <c r="DAV21" s="81"/>
      <c r="DAW21" s="81"/>
      <c r="DAX21" s="81"/>
      <c r="DAY21" s="81"/>
      <c r="DAZ21" s="81"/>
      <c r="DBA21" s="81"/>
      <c r="DBB21" s="81"/>
      <c r="DBC21" s="81"/>
      <c r="DBD21" s="81"/>
      <c r="DBE21" s="81"/>
      <c r="DBF21" s="81"/>
      <c r="DBG21" s="81"/>
      <c r="DBH21" s="81"/>
      <c r="DBI21" s="81"/>
      <c r="DBJ21" s="81"/>
      <c r="DBK21" s="81"/>
      <c r="DBL21" s="81"/>
      <c r="DBM21" s="81"/>
      <c r="DBN21" s="81"/>
      <c r="DBO21" s="81"/>
      <c r="DBP21" s="81"/>
      <c r="DBQ21" s="81"/>
      <c r="DBR21" s="81"/>
      <c r="DBS21" s="81"/>
      <c r="DBT21" s="81"/>
      <c r="DBU21" s="81"/>
      <c r="DBV21" s="81"/>
      <c r="DBW21" s="81"/>
      <c r="DBX21" s="81"/>
      <c r="DBY21" s="81"/>
      <c r="DBZ21" s="81"/>
      <c r="DCA21" s="81"/>
      <c r="DCB21" s="81"/>
      <c r="DCC21" s="81"/>
      <c r="DCD21" s="81"/>
      <c r="DCE21" s="81"/>
      <c r="DCF21" s="81"/>
      <c r="DCG21" s="81"/>
      <c r="DCH21" s="81"/>
      <c r="DCI21" s="81"/>
      <c r="DCJ21" s="81"/>
      <c r="DCK21" s="81"/>
      <c r="DCL21" s="81"/>
      <c r="DCM21" s="81"/>
      <c r="DCN21" s="81"/>
      <c r="DCO21" s="81"/>
      <c r="DCP21" s="81"/>
      <c r="DCQ21" s="81"/>
      <c r="DCR21" s="81"/>
      <c r="DCS21" s="81"/>
      <c r="DCT21" s="81"/>
      <c r="DCU21" s="81"/>
      <c r="DCV21" s="81"/>
      <c r="DCW21" s="81"/>
      <c r="DCX21" s="81"/>
      <c r="DCY21" s="81"/>
      <c r="DCZ21" s="81"/>
      <c r="DDA21" s="81"/>
      <c r="DDB21" s="81"/>
      <c r="DDC21" s="81"/>
      <c r="DDD21" s="81"/>
      <c r="DDE21" s="81"/>
      <c r="DDF21" s="81"/>
      <c r="DDG21" s="81"/>
      <c r="DDH21" s="81"/>
      <c r="DDI21" s="81"/>
      <c r="DDJ21" s="81"/>
      <c r="VMW21" s="81"/>
      <c r="VMX21" s="81"/>
      <c r="VMY21" s="81"/>
      <c r="VMZ21" s="81"/>
      <c r="VNA21" s="81"/>
      <c r="VNB21" s="81"/>
      <c r="VNC21" s="81"/>
      <c r="VND21" s="81"/>
      <c r="VNE21" s="81"/>
      <c r="VNF21" s="81"/>
      <c r="VNG21" s="81"/>
      <c r="VNH21" s="81"/>
      <c r="VNI21" s="81"/>
      <c r="VNJ21" s="81"/>
      <c r="VNK21" s="81"/>
      <c r="VNL21" s="81"/>
      <c r="VNM21" s="81"/>
      <c r="VNN21" s="81"/>
      <c r="VNO21" s="81"/>
      <c r="VNP21" s="81"/>
      <c r="VNQ21" s="81"/>
      <c r="VNR21" s="81"/>
      <c r="VNS21" s="81"/>
      <c r="VNT21" s="81"/>
      <c r="VNU21" s="81"/>
      <c r="VNV21" s="81"/>
      <c r="VNW21" s="81"/>
      <c r="VNX21" s="81"/>
      <c r="VNY21" s="81"/>
      <c r="VNZ21" s="81"/>
      <c r="VOA21" s="81"/>
      <c r="VOB21" s="81"/>
      <c r="VOC21" s="81"/>
      <c r="VOD21" s="81"/>
      <c r="VOE21" s="81"/>
      <c r="VOF21" s="81"/>
      <c r="VOG21" s="81"/>
      <c r="VOH21" s="81"/>
      <c r="VOI21" s="81"/>
      <c r="VOJ21" s="81"/>
      <c r="VOK21" s="81"/>
      <c r="VOL21" s="81"/>
      <c r="VOM21" s="81"/>
      <c r="VON21" s="81"/>
      <c r="VOO21" s="81"/>
      <c r="VOP21" s="81"/>
      <c r="VOQ21" s="81"/>
      <c r="VOR21" s="81"/>
      <c r="VOS21" s="81"/>
      <c r="VOT21" s="81"/>
      <c r="VOU21" s="81"/>
      <c r="VOV21" s="81"/>
      <c r="VOW21" s="81"/>
      <c r="VOX21" s="81"/>
      <c r="VOY21" s="81"/>
      <c r="VOZ21" s="81"/>
      <c r="VPA21" s="81"/>
      <c r="VPB21" s="81"/>
      <c r="VPC21" s="81"/>
      <c r="VPD21" s="81"/>
      <c r="VPE21" s="81"/>
      <c r="VPF21" s="81"/>
      <c r="VPG21" s="81"/>
      <c r="VPH21" s="81"/>
      <c r="VPI21" s="81"/>
      <c r="VPJ21" s="81"/>
      <c r="VPK21" s="81"/>
      <c r="VPL21" s="81"/>
      <c r="VPM21" s="81"/>
      <c r="VPN21" s="81"/>
      <c r="VPO21" s="81"/>
      <c r="VPP21" s="81"/>
      <c r="VPQ21" s="81"/>
      <c r="VPR21" s="81"/>
      <c r="VPS21" s="81"/>
      <c r="VPT21" s="81"/>
      <c r="VPU21" s="81"/>
      <c r="VPV21" s="81"/>
      <c r="VPW21" s="81"/>
      <c r="VPX21" s="81"/>
      <c r="VPY21" s="81"/>
      <c r="VPZ21" s="81"/>
      <c r="VQA21" s="81"/>
      <c r="VQB21" s="81"/>
      <c r="VQC21" s="81"/>
      <c r="VQD21" s="81"/>
      <c r="VQE21" s="81"/>
      <c r="VQF21" s="81"/>
      <c r="VQG21" s="81"/>
      <c r="VQH21" s="81"/>
      <c r="VQI21" s="81"/>
      <c r="VQJ21" s="81"/>
      <c r="VQK21" s="81"/>
      <c r="VQL21" s="81"/>
      <c r="VQM21" s="81"/>
      <c r="VQN21" s="81"/>
      <c r="VQO21" s="81"/>
      <c r="VQP21" s="81"/>
      <c r="VQQ21" s="81"/>
      <c r="VQR21" s="81"/>
      <c r="VQS21" s="81"/>
      <c r="VQT21" s="81"/>
      <c r="VQU21" s="81"/>
      <c r="VQV21" s="81"/>
      <c r="VQW21" s="81"/>
      <c r="VQX21" s="81"/>
      <c r="VQY21" s="81"/>
      <c r="VQZ21" s="81"/>
      <c r="VRA21" s="81"/>
      <c r="VRB21" s="81"/>
      <c r="VRC21" s="81"/>
      <c r="VRD21" s="81"/>
      <c r="VRE21" s="81"/>
      <c r="VRF21" s="81"/>
      <c r="VRG21" s="81"/>
      <c r="VRH21" s="81"/>
      <c r="VRI21" s="81"/>
      <c r="VRJ21" s="81"/>
      <c r="VRK21" s="81"/>
      <c r="VRL21" s="81"/>
      <c r="VRM21" s="81"/>
      <c r="VRN21" s="81"/>
      <c r="VRO21" s="81"/>
      <c r="VRP21" s="81"/>
      <c r="VRQ21" s="81"/>
      <c r="VRR21" s="81"/>
      <c r="VRS21" s="81"/>
      <c r="VRT21" s="81"/>
      <c r="VRU21" s="81"/>
      <c r="VRV21" s="81"/>
      <c r="VRW21" s="81"/>
      <c r="VRX21" s="81"/>
      <c r="VRY21" s="81"/>
      <c r="VRZ21" s="81"/>
      <c r="VSA21" s="81"/>
      <c r="VSB21" s="81"/>
      <c r="VSC21" s="81"/>
      <c r="VSD21" s="81"/>
      <c r="VSE21" s="81"/>
      <c r="VSF21" s="81"/>
      <c r="VSG21" s="81"/>
      <c r="VSH21" s="81"/>
      <c r="VSI21" s="81"/>
      <c r="VSJ21" s="81"/>
      <c r="VSK21" s="81"/>
      <c r="VSL21" s="81"/>
      <c r="VSM21" s="81"/>
      <c r="VSN21" s="81"/>
      <c r="VSO21" s="81"/>
      <c r="VSP21" s="81"/>
      <c r="VSQ21" s="81"/>
      <c r="VSR21" s="81"/>
      <c r="VSS21" s="81"/>
      <c r="VST21" s="81"/>
      <c r="VSU21" s="81"/>
      <c r="VSV21" s="81"/>
      <c r="VSW21" s="81"/>
      <c r="VSX21" s="81"/>
      <c r="VSY21" s="81"/>
      <c r="VSZ21" s="81"/>
      <c r="VTA21" s="81"/>
      <c r="VTB21" s="81"/>
      <c r="VTC21" s="81"/>
      <c r="VTD21" s="81"/>
      <c r="VTE21" s="81"/>
      <c r="VTF21" s="81"/>
      <c r="VTG21" s="81"/>
      <c r="VTH21" s="81"/>
      <c r="VTI21" s="81"/>
      <c r="VTJ21" s="81"/>
      <c r="VTK21" s="81"/>
      <c r="VTL21" s="81"/>
      <c r="VTM21" s="81"/>
      <c r="VTN21" s="81"/>
      <c r="VTO21" s="81"/>
      <c r="VTP21" s="81"/>
      <c r="VTQ21" s="81"/>
      <c r="VTR21" s="81"/>
      <c r="VTS21" s="81"/>
      <c r="VTT21" s="81"/>
      <c r="VTU21" s="81"/>
      <c r="VTV21" s="81"/>
      <c r="VTW21" s="81"/>
      <c r="VTX21" s="81"/>
      <c r="VTY21" s="81"/>
      <c r="VTZ21" s="81"/>
      <c r="VUA21" s="81"/>
      <c r="VUB21" s="81"/>
      <c r="VUC21" s="81"/>
      <c r="VUD21" s="81"/>
      <c r="VUE21" s="81"/>
      <c r="VUF21" s="81"/>
      <c r="VUG21" s="81"/>
      <c r="VUH21" s="81"/>
      <c r="VUI21" s="81"/>
      <c r="VUJ21" s="81"/>
      <c r="VUK21" s="81"/>
      <c r="VUL21" s="81"/>
      <c r="VUM21" s="81"/>
      <c r="VUN21" s="81"/>
      <c r="VUO21" s="81"/>
      <c r="VUP21" s="81"/>
      <c r="VUQ21" s="81"/>
      <c r="VUR21" s="81"/>
      <c r="VUS21" s="81"/>
      <c r="VUT21" s="81"/>
      <c r="VUU21" s="81"/>
      <c r="VUV21" s="81"/>
      <c r="VUW21" s="81"/>
      <c r="VUX21" s="81"/>
      <c r="VUY21" s="81"/>
      <c r="VUZ21" s="81"/>
      <c r="VVA21" s="81"/>
      <c r="VVB21" s="81"/>
      <c r="VVC21" s="81"/>
      <c r="VVD21" s="81"/>
      <c r="VVE21" s="81"/>
      <c r="VVF21" s="81"/>
      <c r="VVG21" s="81"/>
      <c r="VVH21" s="81"/>
      <c r="VVI21" s="81"/>
      <c r="VVJ21" s="81"/>
      <c r="VVK21" s="81"/>
      <c r="VVL21" s="81"/>
      <c r="VVM21" s="81"/>
      <c r="VVN21" s="81"/>
      <c r="VVO21" s="81"/>
      <c r="VVP21" s="81"/>
      <c r="VVQ21" s="81"/>
      <c r="VVR21" s="81"/>
      <c r="VVS21" s="81"/>
      <c r="VVT21" s="81"/>
      <c r="VVU21" s="81"/>
      <c r="VVV21" s="81"/>
      <c r="VVW21" s="81"/>
      <c r="VVX21" s="81"/>
      <c r="VVY21" s="81"/>
      <c r="VVZ21" s="81"/>
      <c r="VWA21" s="81"/>
      <c r="VWB21" s="81"/>
      <c r="VWC21" s="81"/>
      <c r="VWD21" s="81"/>
      <c r="VWE21" s="81"/>
      <c r="VWF21" s="81"/>
      <c r="VWG21" s="81"/>
      <c r="VWH21" s="81"/>
      <c r="VWI21" s="81"/>
      <c r="VWJ21" s="81"/>
      <c r="VWK21" s="81"/>
      <c r="VWL21" s="81"/>
      <c r="VWM21" s="81"/>
      <c r="VWN21" s="81"/>
      <c r="VWO21" s="81"/>
      <c r="VWP21" s="81"/>
      <c r="VWQ21" s="81"/>
      <c r="VWR21" s="81"/>
      <c r="VWS21" s="81"/>
      <c r="VWT21" s="81"/>
      <c r="VWU21" s="81"/>
      <c r="VWV21" s="81"/>
      <c r="VWW21" s="81"/>
      <c r="VWX21" s="81"/>
      <c r="VWY21" s="81"/>
      <c r="VWZ21" s="81"/>
      <c r="VXA21" s="81"/>
      <c r="VXB21" s="81"/>
      <c r="VXC21" s="81"/>
      <c r="VXD21" s="81"/>
      <c r="VXE21" s="81"/>
      <c r="VXF21" s="81"/>
      <c r="VXG21" s="81"/>
      <c r="VXH21" s="81"/>
      <c r="VXI21" s="81"/>
      <c r="VXJ21" s="81"/>
      <c r="VXK21" s="81"/>
      <c r="VXL21" s="81"/>
      <c r="VXM21" s="81"/>
      <c r="VXN21" s="81"/>
      <c r="VXO21" s="81"/>
      <c r="VXP21" s="81"/>
      <c r="VXQ21" s="81"/>
      <c r="VXR21" s="81"/>
      <c r="VXS21" s="81"/>
      <c r="VXT21" s="81"/>
      <c r="VXU21" s="81"/>
      <c r="VXV21" s="81"/>
      <c r="VXW21" s="81"/>
      <c r="VXX21" s="81"/>
      <c r="VXY21" s="81"/>
      <c r="VXZ21" s="81"/>
      <c r="VYA21" s="81"/>
      <c r="VYB21" s="81"/>
      <c r="VYC21" s="81"/>
      <c r="VYD21" s="81"/>
      <c r="VYE21" s="81"/>
      <c r="VYF21" s="81"/>
      <c r="VYG21" s="81"/>
      <c r="VYH21" s="81"/>
      <c r="VYI21" s="81"/>
      <c r="VYJ21" s="81"/>
      <c r="VYK21" s="81"/>
      <c r="VYL21" s="81"/>
      <c r="VYM21" s="81"/>
      <c r="VYN21" s="81"/>
      <c r="VYO21" s="81"/>
      <c r="VYP21" s="81"/>
      <c r="VYQ21" s="81"/>
      <c r="VYR21" s="81"/>
      <c r="VYS21" s="81"/>
      <c r="VYT21" s="81"/>
      <c r="VYU21" s="81"/>
      <c r="VYV21" s="81"/>
      <c r="VYW21" s="81"/>
      <c r="VYX21" s="81"/>
      <c r="VYY21" s="81"/>
      <c r="VYZ21" s="81"/>
      <c r="VZA21" s="81"/>
      <c r="VZB21" s="81"/>
      <c r="VZC21" s="81"/>
      <c r="VZD21" s="81"/>
      <c r="VZE21" s="81"/>
      <c r="VZF21" s="81"/>
      <c r="VZG21" s="81"/>
      <c r="VZH21" s="81"/>
      <c r="VZI21" s="81"/>
      <c r="VZJ21" s="81"/>
      <c r="VZK21" s="81"/>
      <c r="VZL21" s="81"/>
      <c r="VZM21" s="81"/>
      <c r="VZN21" s="81"/>
      <c r="VZO21" s="81"/>
      <c r="VZP21" s="81"/>
      <c r="VZQ21" s="81"/>
      <c r="VZR21" s="81"/>
      <c r="VZS21" s="81"/>
      <c r="VZT21" s="81"/>
      <c r="VZU21" s="81"/>
      <c r="VZV21" s="81"/>
      <c r="VZW21" s="81"/>
      <c r="VZX21" s="81"/>
      <c r="VZY21" s="81"/>
      <c r="VZZ21" s="81"/>
      <c r="WAA21" s="81"/>
      <c r="WAB21" s="81"/>
      <c r="WAC21" s="81"/>
      <c r="WAD21" s="81"/>
      <c r="WAE21" s="81"/>
      <c r="WAF21" s="81"/>
      <c r="WAG21" s="81"/>
      <c r="WAH21" s="81"/>
      <c r="WAI21" s="81"/>
      <c r="WAJ21" s="81"/>
      <c r="WAK21" s="81"/>
      <c r="WAL21" s="81"/>
      <c r="WAM21" s="81"/>
      <c r="WAN21" s="81"/>
      <c r="WAO21" s="81"/>
      <c r="WAP21" s="81"/>
      <c r="WAQ21" s="81"/>
      <c r="WAR21" s="81"/>
      <c r="WAS21" s="81"/>
      <c r="WAT21" s="81"/>
      <c r="WAU21" s="81"/>
      <c r="WAV21" s="81"/>
      <c r="WAW21" s="81"/>
      <c r="WAX21" s="81"/>
      <c r="WAY21" s="81"/>
      <c r="WAZ21" s="81"/>
      <c r="WBA21" s="81"/>
      <c r="WBB21" s="81"/>
      <c r="WBC21" s="81"/>
      <c r="WBD21" s="81"/>
      <c r="WBE21" s="81"/>
      <c r="WBF21" s="81"/>
      <c r="WBG21" s="81"/>
      <c r="WBH21" s="81"/>
      <c r="WBI21" s="81"/>
      <c r="WBJ21" s="81"/>
      <c r="WBK21" s="81"/>
      <c r="WBL21" s="81"/>
      <c r="WBM21" s="81"/>
      <c r="WBN21" s="81"/>
      <c r="WBO21" s="81"/>
      <c r="WBP21" s="81"/>
      <c r="WBQ21" s="81"/>
      <c r="WBR21" s="81"/>
      <c r="WBS21" s="81"/>
      <c r="WBT21" s="81"/>
      <c r="WBU21" s="81"/>
      <c r="WBV21" s="81"/>
      <c r="WBW21" s="81"/>
      <c r="WBX21" s="81"/>
      <c r="WBY21" s="81"/>
      <c r="WBZ21" s="81"/>
      <c r="WCA21" s="81"/>
      <c r="WCB21" s="81"/>
      <c r="WCC21" s="81"/>
      <c r="WCD21" s="81"/>
      <c r="WCE21" s="81"/>
      <c r="WCF21" s="81"/>
      <c r="WCG21" s="81"/>
      <c r="WCH21" s="81"/>
      <c r="WCI21" s="81"/>
      <c r="WCJ21" s="81"/>
      <c r="WCK21" s="81"/>
      <c r="WCL21" s="81"/>
      <c r="WCM21" s="81"/>
      <c r="WCN21" s="81"/>
      <c r="WCO21" s="81"/>
      <c r="WCP21" s="81"/>
      <c r="WCQ21" s="81"/>
      <c r="WCR21" s="81"/>
      <c r="WCS21" s="81"/>
      <c r="WCT21" s="81"/>
      <c r="WCU21" s="81"/>
      <c r="WCV21" s="81"/>
      <c r="WCW21" s="81"/>
      <c r="WCX21" s="81"/>
      <c r="WCY21" s="81"/>
      <c r="WCZ21" s="81"/>
      <c r="WDA21" s="81"/>
      <c r="WDB21" s="81"/>
      <c r="WDC21" s="81"/>
      <c r="WDD21" s="81"/>
      <c r="WDE21" s="81"/>
      <c r="WDF21" s="81"/>
      <c r="WDG21" s="81"/>
      <c r="WDH21" s="81"/>
      <c r="WDI21" s="81"/>
      <c r="WDJ21" s="81"/>
      <c r="WDK21" s="81"/>
      <c r="WDL21" s="81"/>
      <c r="WDM21" s="81"/>
      <c r="WDN21" s="81"/>
      <c r="WDO21" s="81"/>
      <c r="WDP21" s="81"/>
      <c r="WDQ21" s="81"/>
      <c r="WDR21" s="81"/>
      <c r="WDS21" s="81"/>
      <c r="WDT21" s="81"/>
      <c r="WDU21" s="81"/>
      <c r="WDV21" s="81"/>
      <c r="WDW21" s="81"/>
      <c r="WDX21" s="81"/>
      <c r="WDY21" s="81"/>
      <c r="WDZ21" s="81"/>
      <c r="WEA21" s="81"/>
      <c r="WEB21" s="81"/>
      <c r="WEC21" s="81"/>
      <c r="WED21" s="81"/>
      <c r="WEE21" s="81"/>
      <c r="WEF21" s="81"/>
      <c r="WEG21" s="81"/>
      <c r="WEH21" s="81"/>
      <c r="WEI21" s="81"/>
      <c r="WEJ21" s="81"/>
      <c r="WEK21" s="81"/>
      <c r="WEL21" s="81"/>
      <c r="WEM21" s="81"/>
      <c r="WEN21" s="81"/>
      <c r="WEO21" s="81"/>
      <c r="WEP21" s="81"/>
      <c r="WEQ21" s="81"/>
      <c r="WER21" s="81"/>
      <c r="WES21" s="81"/>
      <c r="WET21" s="81"/>
      <c r="WEU21" s="81"/>
      <c r="WEV21" s="81"/>
      <c r="WEW21" s="81"/>
      <c r="WEX21" s="81"/>
      <c r="WEY21" s="81"/>
      <c r="WEZ21" s="81"/>
      <c r="WFA21" s="81"/>
      <c r="WFB21" s="81"/>
      <c r="WFC21" s="81"/>
      <c r="WFD21" s="81"/>
      <c r="WFE21" s="81"/>
      <c r="WFF21" s="81"/>
      <c r="WFG21" s="81"/>
      <c r="WFH21" s="81"/>
      <c r="WFI21" s="81"/>
      <c r="WFJ21" s="81"/>
      <c r="WFK21" s="81"/>
      <c r="WFL21" s="81"/>
      <c r="WFM21" s="81"/>
      <c r="WFN21" s="81"/>
      <c r="WFO21" s="81"/>
      <c r="WFP21" s="81"/>
      <c r="WFQ21" s="81"/>
      <c r="WFR21" s="81"/>
      <c r="WFS21" s="81"/>
      <c r="WFT21" s="81"/>
      <c r="WFU21" s="81"/>
      <c r="WFV21" s="81"/>
      <c r="WFW21" s="81"/>
      <c r="WFX21" s="81"/>
      <c r="WFY21" s="81"/>
      <c r="WFZ21" s="81"/>
      <c r="WGA21" s="81"/>
      <c r="WGB21" s="81"/>
      <c r="WGC21" s="81"/>
      <c r="WGD21" s="81"/>
      <c r="WGE21" s="81"/>
      <c r="WGF21" s="81"/>
      <c r="WGG21" s="81"/>
      <c r="WGH21" s="81"/>
      <c r="WGI21" s="81"/>
      <c r="WGJ21" s="81"/>
      <c r="WGK21" s="81"/>
      <c r="WGL21" s="81"/>
      <c r="WGM21" s="81"/>
      <c r="WGN21" s="81"/>
      <c r="WGO21" s="81"/>
      <c r="WGP21" s="81"/>
      <c r="WGQ21" s="81"/>
      <c r="WGR21" s="81"/>
      <c r="WGS21" s="81"/>
      <c r="WGT21" s="81"/>
      <c r="WGU21" s="81"/>
      <c r="WGV21" s="81"/>
      <c r="WGW21" s="81"/>
      <c r="WGX21" s="81"/>
      <c r="WGY21" s="81"/>
      <c r="WGZ21" s="81"/>
      <c r="WHA21" s="81"/>
      <c r="WHB21" s="81"/>
      <c r="WHC21" s="81"/>
      <c r="WHD21" s="81"/>
      <c r="WHE21" s="81"/>
      <c r="WHF21" s="81"/>
      <c r="WHG21" s="81"/>
      <c r="WHH21" s="81"/>
      <c r="WHI21" s="81"/>
      <c r="WHJ21" s="81"/>
      <c r="WHK21" s="81"/>
      <c r="WHL21" s="81"/>
      <c r="WHM21" s="81"/>
      <c r="WHN21" s="81"/>
      <c r="WHO21" s="81"/>
      <c r="WHP21" s="81"/>
      <c r="WHQ21" s="81"/>
      <c r="WHR21" s="81"/>
      <c r="WHS21" s="81"/>
      <c r="WHT21" s="81"/>
      <c r="WHU21" s="81"/>
      <c r="WHV21" s="81"/>
      <c r="WHW21" s="81"/>
      <c r="WHX21" s="81"/>
      <c r="WHY21" s="81"/>
      <c r="WHZ21" s="81"/>
      <c r="WIA21" s="81"/>
      <c r="WIB21" s="81"/>
      <c r="WIC21" s="81"/>
      <c r="WID21" s="81"/>
      <c r="WIE21" s="81"/>
      <c r="WIF21" s="81"/>
      <c r="WIG21" s="81"/>
      <c r="WIH21" s="81"/>
      <c r="WII21" s="81"/>
      <c r="WIJ21" s="81"/>
      <c r="WIK21" s="81"/>
      <c r="WIL21" s="81"/>
      <c r="WIM21" s="81"/>
      <c r="WIN21" s="81"/>
      <c r="WIO21" s="81"/>
      <c r="WIP21" s="81"/>
      <c r="WIQ21" s="81"/>
      <c r="WIR21" s="81"/>
      <c r="WIS21" s="81"/>
      <c r="WIT21" s="81"/>
      <c r="WIU21" s="81"/>
      <c r="WIV21" s="81"/>
      <c r="WIW21" s="81"/>
      <c r="WIX21" s="81"/>
      <c r="WIY21" s="81"/>
      <c r="WIZ21" s="81"/>
      <c r="WJA21" s="81"/>
      <c r="WJB21" s="81"/>
      <c r="WJC21" s="81"/>
      <c r="WJD21" s="81"/>
      <c r="WJE21" s="81"/>
      <c r="WJF21" s="81"/>
      <c r="WJG21" s="81"/>
      <c r="WJH21" s="81"/>
      <c r="WJI21" s="81"/>
      <c r="WJJ21" s="81"/>
      <c r="WJK21" s="81"/>
      <c r="WJL21" s="81"/>
      <c r="WJM21" s="81"/>
      <c r="WJN21" s="81"/>
      <c r="WJO21" s="81"/>
      <c r="WJP21" s="81"/>
      <c r="WJQ21" s="81"/>
      <c r="WJR21" s="81"/>
      <c r="WJS21" s="81"/>
      <c r="WJT21" s="81"/>
      <c r="WJU21" s="81"/>
      <c r="WJV21" s="81"/>
      <c r="WJW21" s="81"/>
      <c r="WJX21" s="81"/>
      <c r="WJY21" s="81"/>
      <c r="WJZ21" s="81"/>
      <c r="WKA21" s="81"/>
      <c r="WKB21" s="81"/>
      <c r="WKC21" s="81"/>
      <c r="WKD21" s="81"/>
      <c r="WKE21" s="81"/>
      <c r="WKF21" s="81"/>
      <c r="WKG21" s="81"/>
      <c r="WKH21" s="81"/>
      <c r="WKI21" s="81"/>
      <c r="WKJ21" s="81"/>
      <c r="WKK21" s="81"/>
      <c r="WKL21" s="81"/>
      <c r="WKM21" s="81"/>
      <c r="WKN21" s="81"/>
      <c r="WKO21" s="81"/>
      <c r="WKP21" s="81"/>
      <c r="WKQ21" s="81"/>
      <c r="WKR21" s="81"/>
      <c r="WKS21" s="81"/>
      <c r="WKT21" s="81"/>
      <c r="WKU21" s="81"/>
      <c r="WKV21" s="81"/>
      <c r="WKW21" s="81"/>
      <c r="WKX21" s="81"/>
      <c r="WKY21" s="81"/>
      <c r="WKZ21" s="81"/>
      <c r="WLA21" s="81"/>
      <c r="WLB21" s="81"/>
      <c r="WLC21" s="81"/>
      <c r="WLD21" s="81"/>
      <c r="WLE21" s="81"/>
      <c r="WLF21" s="81"/>
      <c r="WLG21" s="81"/>
      <c r="WLH21" s="81"/>
      <c r="WLI21" s="81"/>
      <c r="WLJ21" s="81"/>
      <c r="WLK21" s="81"/>
      <c r="WLL21" s="81"/>
      <c r="WLM21" s="81"/>
      <c r="WLN21" s="81"/>
      <c r="WLO21" s="81"/>
      <c r="WLP21" s="81"/>
      <c r="WLQ21" s="81"/>
      <c r="WLR21" s="81"/>
      <c r="WLS21" s="81"/>
      <c r="WLT21" s="81"/>
      <c r="WLU21" s="81"/>
      <c r="WLV21" s="81"/>
      <c r="WLW21" s="81"/>
      <c r="WLX21" s="81"/>
      <c r="WLY21" s="81"/>
      <c r="WLZ21" s="81"/>
      <c r="WMA21" s="81"/>
      <c r="WMB21" s="81"/>
      <c r="WMC21" s="81"/>
      <c r="WMD21" s="81"/>
      <c r="WME21" s="81"/>
      <c r="WMF21" s="81"/>
      <c r="WMG21" s="81"/>
      <c r="WMH21" s="81"/>
      <c r="WMI21" s="81"/>
      <c r="WMJ21" s="81"/>
      <c r="WMK21" s="81"/>
      <c r="WML21" s="81"/>
      <c r="WMM21" s="81"/>
      <c r="WMN21" s="81"/>
      <c r="WMO21" s="81"/>
      <c r="WMP21" s="81"/>
      <c r="WMQ21" s="81"/>
      <c r="WMR21" s="81"/>
      <c r="WMS21" s="81"/>
      <c r="WMT21" s="81"/>
      <c r="WMU21" s="81"/>
      <c r="WMV21" s="81"/>
      <c r="WMW21" s="81"/>
      <c r="WMX21" s="81"/>
      <c r="WMY21" s="81"/>
      <c r="WMZ21" s="81"/>
      <c r="WNA21" s="81"/>
      <c r="WNB21" s="81"/>
      <c r="WNC21" s="81"/>
      <c r="WND21" s="81"/>
      <c r="WNE21" s="81"/>
      <c r="WNF21" s="81"/>
      <c r="WNG21" s="81"/>
      <c r="WNH21" s="81"/>
      <c r="WNI21" s="81"/>
      <c r="WNJ21" s="81"/>
      <c r="WNK21" s="81"/>
      <c r="WNL21" s="81"/>
      <c r="WNM21" s="81"/>
      <c r="WNN21" s="81"/>
      <c r="WNO21" s="81"/>
      <c r="WNP21" s="81"/>
      <c r="WNQ21" s="81"/>
      <c r="WNR21" s="81"/>
      <c r="WNS21" s="81"/>
      <c r="WNT21" s="81"/>
      <c r="WNU21" s="81"/>
      <c r="WNV21" s="81"/>
      <c r="WNW21" s="81"/>
      <c r="WNX21" s="81"/>
      <c r="WNY21" s="81"/>
      <c r="WNZ21" s="81"/>
      <c r="WOA21" s="81"/>
      <c r="WOB21" s="81"/>
      <c r="WOC21" s="81"/>
      <c r="WOD21" s="81"/>
      <c r="WOE21" s="81"/>
      <c r="WOF21" s="81"/>
      <c r="WOG21" s="81"/>
      <c r="WOH21" s="81"/>
      <c r="WOI21" s="81"/>
      <c r="WOJ21" s="81"/>
      <c r="WOK21" s="81"/>
      <c r="WOL21" s="81"/>
      <c r="WOM21" s="81"/>
      <c r="WON21" s="81"/>
      <c r="WOO21" s="81"/>
      <c r="WOP21" s="81"/>
      <c r="WOQ21" s="81"/>
      <c r="WOR21" s="81"/>
      <c r="WOS21" s="81"/>
      <c r="WOT21" s="81"/>
      <c r="WOU21" s="81"/>
      <c r="WOV21" s="81"/>
      <c r="WOW21" s="81"/>
      <c r="WOX21" s="81"/>
      <c r="WOY21" s="81"/>
      <c r="WOZ21" s="81"/>
      <c r="WPA21" s="81"/>
      <c r="WPB21" s="81"/>
      <c r="WPC21" s="81"/>
      <c r="WPD21" s="81"/>
      <c r="WPE21" s="81"/>
      <c r="WPF21" s="81"/>
      <c r="WPG21" s="81"/>
      <c r="WPH21" s="81"/>
      <c r="WPI21" s="81"/>
      <c r="WPJ21" s="81"/>
      <c r="WPK21" s="81"/>
      <c r="WPL21" s="81"/>
      <c r="WPM21" s="81"/>
      <c r="WPN21" s="81"/>
      <c r="WPO21" s="81"/>
      <c r="WPP21" s="81"/>
      <c r="WPQ21" s="81"/>
      <c r="WPR21" s="81"/>
      <c r="WPS21" s="81"/>
      <c r="WPT21" s="81"/>
      <c r="WPU21" s="81"/>
      <c r="WPV21" s="81"/>
      <c r="WPW21" s="81"/>
      <c r="WPX21" s="81"/>
      <c r="WPY21" s="81"/>
      <c r="WPZ21" s="81"/>
      <c r="WQA21" s="81"/>
      <c r="WQB21" s="81"/>
      <c r="WQC21" s="81"/>
      <c r="WQD21" s="81"/>
      <c r="WQE21" s="81"/>
      <c r="WQF21" s="81"/>
      <c r="WQG21" s="81"/>
      <c r="WQH21" s="81"/>
      <c r="WQI21" s="81"/>
      <c r="WQJ21" s="81"/>
      <c r="WQK21" s="81"/>
      <c r="WQL21" s="81"/>
      <c r="WQM21" s="81"/>
      <c r="WQN21" s="81"/>
      <c r="WQO21" s="81"/>
      <c r="WQP21" s="81"/>
      <c r="WQQ21" s="81"/>
      <c r="WQR21" s="81"/>
      <c r="WQS21" s="81"/>
      <c r="WQT21" s="81"/>
      <c r="WQU21" s="81"/>
      <c r="WQV21" s="81"/>
      <c r="WQW21" s="81"/>
      <c r="WQX21" s="81"/>
      <c r="WQY21" s="81"/>
      <c r="WQZ21" s="81"/>
      <c r="WRA21" s="81"/>
      <c r="WRB21" s="81"/>
      <c r="WRC21" s="81"/>
      <c r="WRD21" s="81"/>
      <c r="WRE21" s="81"/>
      <c r="WRF21" s="81"/>
      <c r="WRG21" s="81"/>
      <c r="WRH21" s="81"/>
      <c r="WRI21" s="81"/>
      <c r="WRJ21" s="81"/>
      <c r="WRK21" s="81"/>
      <c r="WRL21" s="81"/>
      <c r="WRM21" s="81"/>
      <c r="WRN21" s="81"/>
      <c r="WRO21" s="81"/>
      <c r="WRP21" s="81"/>
      <c r="WRQ21" s="81"/>
      <c r="WRR21" s="81"/>
      <c r="WRS21" s="81"/>
      <c r="WRT21" s="81"/>
      <c r="WRU21" s="81"/>
      <c r="WRV21" s="81"/>
      <c r="WRW21" s="81"/>
      <c r="WRX21" s="81"/>
      <c r="WRY21" s="81"/>
      <c r="WRZ21" s="81"/>
      <c r="WSA21" s="81"/>
      <c r="WSB21" s="81"/>
      <c r="WSC21" s="81"/>
      <c r="WSD21" s="81"/>
      <c r="WSE21" s="81"/>
      <c r="WSF21" s="81"/>
      <c r="WSG21" s="81"/>
      <c r="WSH21" s="81"/>
      <c r="WSI21" s="81"/>
      <c r="WSJ21" s="81"/>
      <c r="WSK21" s="81"/>
      <c r="WSL21" s="81"/>
      <c r="WSM21" s="81"/>
      <c r="WSN21" s="81"/>
      <c r="WSO21" s="81"/>
      <c r="WSP21" s="81"/>
      <c r="WSQ21" s="81"/>
      <c r="WSR21" s="81"/>
      <c r="WSS21" s="81"/>
      <c r="WST21" s="81"/>
      <c r="WSU21" s="81"/>
      <c r="WSV21" s="81"/>
      <c r="WSW21" s="81"/>
      <c r="WSX21" s="81"/>
      <c r="WSY21" s="81"/>
      <c r="WSZ21" s="81"/>
      <c r="WTA21" s="81"/>
      <c r="WTB21" s="81"/>
      <c r="WTC21" s="81"/>
      <c r="WTD21" s="81"/>
      <c r="WTE21" s="81"/>
      <c r="WTF21" s="81"/>
      <c r="WTG21" s="81"/>
      <c r="WTH21" s="81"/>
      <c r="WTI21" s="81"/>
      <c r="WTJ21" s="81"/>
      <c r="WTK21" s="81"/>
      <c r="WTL21" s="81"/>
      <c r="WTM21" s="81"/>
      <c r="WTN21" s="81"/>
      <c r="WTO21" s="81"/>
      <c r="WTP21" s="81"/>
      <c r="WTQ21" s="81"/>
      <c r="WTR21" s="81"/>
      <c r="WTS21" s="81"/>
      <c r="WTT21" s="81"/>
      <c r="WTU21" s="81"/>
      <c r="WTV21" s="81"/>
      <c r="WTW21" s="81"/>
      <c r="WTX21" s="81"/>
      <c r="WTY21" s="81"/>
      <c r="WTZ21" s="81"/>
      <c r="WUA21" s="81"/>
      <c r="WUB21" s="81"/>
      <c r="WUC21" s="81"/>
      <c r="WUD21" s="81"/>
      <c r="WUE21" s="81"/>
      <c r="WUF21" s="81"/>
      <c r="WUG21" s="81"/>
      <c r="WUH21" s="81"/>
      <c r="WUI21" s="81"/>
      <c r="WUJ21" s="81"/>
      <c r="WUK21" s="81"/>
      <c r="WUL21" s="81"/>
      <c r="WUM21" s="81"/>
      <c r="WUN21" s="81"/>
      <c r="WUO21" s="81"/>
      <c r="WUP21" s="81"/>
      <c r="WUQ21" s="81"/>
      <c r="WUR21" s="81"/>
      <c r="WUS21" s="81"/>
      <c r="WUT21" s="81"/>
      <c r="WUU21" s="81"/>
      <c r="WUV21" s="81"/>
      <c r="WUW21" s="81"/>
      <c r="WUX21" s="81"/>
      <c r="WUY21" s="81"/>
      <c r="WUZ21" s="81"/>
      <c r="WVA21" s="81"/>
      <c r="WVB21" s="81"/>
      <c r="WVC21" s="81"/>
      <c r="WVD21" s="81"/>
      <c r="WVE21" s="81"/>
      <c r="WVF21" s="81"/>
      <c r="WVG21" s="81"/>
      <c r="WVH21" s="81"/>
      <c r="WVI21" s="81"/>
      <c r="WVJ21" s="81"/>
      <c r="WVK21" s="81"/>
      <c r="WVL21" s="81"/>
      <c r="WVM21" s="81"/>
      <c r="WVN21" s="81"/>
      <c r="WVO21" s="81"/>
      <c r="WVP21" s="81"/>
      <c r="WVQ21" s="81"/>
      <c r="WVR21" s="81"/>
      <c r="WVS21" s="81"/>
      <c r="WVT21" s="81"/>
      <c r="WVU21" s="81"/>
      <c r="WVV21" s="81"/>
      <c r="WVW21" s="81"/>
      <c r="WVX21" s="81"/>
      <c r="WVY21" s="81"/>
      <c r="WVZ21" s="81"/>
      <c r="WWA21" s="81"/>
      <c r="WWB21" s="81"/>
      <c r="WWC21" s="81"/>
      <c r="WWD21" s="81"/>
      <c r="WWE21" s="81"/>
      <c r="WWF21" s="81"/>
      <c r="WWG21" s="81"/>
      <c r="WWH21" s="81"/>
      <c r="WWI21" s="81"/>
      <c r="WWJ21" s="81"/>
      <c r="WWK21" s="81"/>
      <c r="WWL21" s="81"/>
      <c r="WWM21" s="81"/>
      <c r="WWN21" s="81"/>
      <c r="WWO21" s="81"/>
      <c r="WWP21" s="81"/>
      <c r="WWQ21" s="81"/>
      <c r="WWR21" s="81"/>
      <c r="WWS21" s="81"/>
      <c r="WWT21" s="81"/>
      <c r="WWU21" s="81"/>
      <c r="WWV21" s="81"/>
      <c r="WWW21" s="81"/>
      <c r="WWX21" s="81"/>
      <c r="WWY21" s="81"/>
      <c r="WWZ21" s="81"/>
      <c r="WXA21" s="81"/>
      <c r="WXB21" s="81"/>
      <c r="WXC21" s="81"/>
      <c r="WXD21" s="81"/>
      <c r="WXE21" s="81"/>
      <c r="WXF21" s="81"/>
      <c r="WXG21" s="81"/>
      <c r="WXH21" s="81"/>
      <c r="WXI21" s="81"/>
      <c r="WXJ21" s="81"/>
      <c r="WXK21" s="81"/>
      <c r="WXL21" s="81"/>
      <c r="WXM21" s="81"/>
      <c r="WXN21" s="81"/>
      <c r="WXO21" s="81"/>
      <c r="WXP21" s="81"/>
      <c r="WXQ21" s="81"/>
      <c r="WXR21" s="81"/>
      <c r="WXS21" s="81"/>
      <c r="WXT21" s="81"/>
      <c r="WXU21" s="81"/>
      <c r="WXV21" s="81"/>
      <c r="WXW21" s="81"/>
      <c r="WXX21" s="81"/>
      <c r="WXY21" s="81"/>
      <c r="WXZ21" s="81"/>
      <c r="WYA21" s="81"/>
      <c r="WYB21" s="81"/>
      <c r="WYC21" s="81"/>
      <c r="WYD21" s="81"/>
      <c r="WYE21" s="81"/>
      <c r="WYF21" s="81"/>
      <c r="WYG21" s="81"/>
      <c r="WYH21" s="81"/>
      <c r="WYI21" s="81"/>
      <c r="WYJ21" s="81"/>
      <c r="WYK21" s="81"/>
      <c r="WYL21" s="81"/>
      <c r="WYM21" s="81"/>
      <c r="WYN21" s="81"/>
      <c r="WYO21" s="81"/>
      <c r="WYP21" s="81"/>
      <c r="WYQ21" s="81"/>
      <c r="WYR21" s="81"/>
      <c r="WYS21" s="81"/>
      <c r="WYT21" s="81"/>
      <c r="WYU21" s="81"/>
      <c r="WYV21" s="81"/>
      <c r="WYW21" s="81"/>
      <c r="WYX21" s="81"/>
      <c r="WYY21" s="81"/>
      <c r="WYZ21" s="81"/>
      <c r="WZA21" s="81"/>
      <c r="WZB21" s="81"/>
      <c r="WZC21" s="81"/>
      <c r="WZD21" s="81"/>
      <c r="WZE21" s="81"/>
      <c r="WZF21" s="81"/>
      <c r="WZG21" s="81"/>
      <c r="WZH21" s="81"/>
      <c r="WZI21" s="81"/>
      <c r="WZJ21" s="81"/>
      <c r="WZK21" s="81"/>
      <c r="WZL21" s="81"/>
      <c r="WZM21" s="81"/>
      <c r="WZN21" s="81"/>
      <c r="WZO21" s="81"/>
      <c r="WZP21" s="81"/>
      <c r="WZQ21" s="81"/>
      <c r="WZR21" s="81"/>
      <c r="WZS21" s="81"/>
      <c r="WZT21" s="81"/>
      <c r="WZU21" s="81"/>
      <c r="WZV21" s="81"/>
      <c r="WZW21" s="81"/>
      <c r="WZX21" s="81"/>
      <c r="WZY21" s="81"/>
      <c r="WZZ21" s="81"/>
      <c r="XAA21" s="81"/>
      <c r="XAB21" s="81"/>
      <c r="XAC21" s="81"/>
      <c r="XAD21" s="81"/>
      <c r="XAE21" s="81"/>
      <c r="XAF21" s="81"/>
      <c r="XAG21" s="81"/>
      <c r="XAH21" s="81"/>
      <c r="XAI21" s="81"/>
      <c r="XAJ21" s="81"/>
      <c r="XAK21" s="81"/>
      <c r="XAL21" s="81"/>
      <c r="XAM21" s="81"/>
      <c r="XAN21" s="81"/>
      <c r="XAO21" s="81"/>
      <c r="XAP21" s="81"/>
      <c r="XAQ21" s="81"/>
      <c r="XAR21" s="81"/>
      <c r="XAS21" s="81"/>
      <c r="XAT21" s="81"/>
      <c r="XAU21" s="81"/>
      <c r="XAV21" s="81"/>
      <c r="XAW21" s="81"/>
      <c r="XAX21" s="81"/>
      <c r="XAY21" s="81"/>
      <c r="XAZ21" s="81"/>
      <c r="XBA21" s="81"/>
      <c r="XBB21" s="81"/>
      <c r="XBC21" s="81"/>
      <c r="XBD21" s="81"/>
      <c r="XBE21" s="81"/>
      <c r="XBF21" s="81"/>
      <c r="XBG21" s="81"/>
      <c r="XBH21" s="81"/>
      <c r="XBI21" s="81"/>
      <c r="XBJ21" s="81"/>
      <c r="XBK21" s="81"/>
      <c r="XBL21" s="81"/>
      <c r="XBM21" s="81"/>
      <c r="XBN21" s="81"/>
      <c r="XBO21" s="81"/>
      <c r="XBP21" s="81"/>
      <c r="XBQ21" s="81"/>
      <c r="XBR21" s="81"/>
      <c r="XBS21" s="81"/>
      <c r="XBT21" s="81"/>
      <c r="XBU21" s="81"/>
      <c r="XBV21" s="81"/>
      <c r="XBW21" s="81"/>
      <c r="XBX21" s="81"/>
      <c r="XBY21" s="81"/>
      <c r="XBZ21" s="81"/>
      <c r="XCA21" s="81"/>
      <c r="XCB21" s="81"/>
      <c r="XCC21" s="81"/>
      <c r="XCD21" s="81"/>
      <c r="XCE21" s="81"/>
      <c r="XCF21" s="81"/>
      <c r="XCG21" s="81"/>
      <c r="XCH21" s="81"/>
      <c r="XCI21" s="81"/>
      <c r="XCJ21" s="81"/>
      <c r="XCK21" s="81"/>
      <c r="XCL21" s="81"/>
      <c r="XCM21" s="81"/>
      <c r="XCN21" s="81"/>
      <c r="XCO21" s="81"/>
      <c r="XCP21" s="81"/>
      <c r="XCQ21" s="81"/>
      <c r="XCR21" s="81"/>
      <c r="XCS21" s="81"/>
      <c r="XCT21" s="81"/>
      <c r="XCU21" s="81"/>
      <c r="XCV21" s="81"/>
      <c r="XCW21" s="81"/>
      <c r="XCX21" s="81"/>
      <c r="XCY21" s="81"/>
      <c r="XCZ21" s="81"/>
      <c r="XDA21" s="81"/>
      <c r="XDB21" s="81"/>
      <c r="XDC21" s="81"/>
      <c r="XDD21" s="81"/>
      <c r="XDE21" s="81"/>
      <c r="XDF21" s="81"/>
      <c r="XDG21" s="81"/>
      <c r="XDH21" s="81"/>
      <c r="XDI21" s="81"/>
      <c r="XDJ21" s="81"/>
      <c r="XDK21" s="81"/>
      <c r="XDL21" s="81"/>
      <c r="XDM21" s="81"/>
      <c r="XDN21" s="81"/>
      <c r="XDO21" s="81"/>
      <c r="XDP21" s="81"/>
      <c r="XDQ21" s="81"/>
      <c r="XDR21" s="81"/>
      <c r="XDS21" s="81"/>
      <c r="XDT21" s="81"/>
      <c r="XDU21" s="81"/>
      <c r="XDV21" s="81"/>
      <c r="XDW21" s="81"/>
      <c r="XDX21" s="81"/>
      <c r="XDY21" s="81"/>
      <c r="XDZ21" s="81"/>
      <c r="XEA21" s="81"/>
      <c r="XEB21" s="81"/>
      <c r="XEC21" s="81"/>
      <c r="XED21" s="81"/>
      <c r="XEE21" s="81"/>
      <c r="XEF21" s="81"/>
      <c r="XEG21" s="81"/>
      <c r="XEH21" s="81"/>
      <c r="XEI21" s="81"/>
      <c r="XEJ21" s="81"/>
      <c r="XEK21" s="81"/>
      <c r="XEL21" s="81"/>
      <c r="XEM21" s="81"/>
      <c r="XEN21" s="81"/>
      <c r="XEO21" s="81"/>
      <c r="XEP21" s="81"/>
      <c r="XEQ21" s="81"/>
      <c r="XER21" s="81"/>
      <c r="XES21" s="81"/>
      <c r="XET21" s="81"/>
      <c r="XEU21" s="81"/>
      <c r="XEV21" s="81"/>
      <c r="XEW21" s="81"/>
      <c r="XEX21" s="81"/>
      <c r="XEY21" s="81"/>
      <c r="XEZ21" s="81"/>
      <c r="XFA21" s="81"/>
      <c r="XFB21" s="81"/>
      <c r="XFC21" s="81"/>
      <c r="XFD21" s="81"/>
    </row>
    <row r="22" spans="1:2818 15233:16384" ht="57" x14ac:dyDescent="0.25">
      <c r="A22" s="111"/>
      <c r="B22" s="112" t="s">
        <v>28</v>
      </c>
      <c r="C22" s="144" t="s">
        <v>22</v>
      </c>
      <c r="D22" s="144" t="s">
        <v>228</v>
      </c>
      <c r="E22" s="195">
        <v>0.5</v>
      </c>
      <c r="F22" s="196"/>
      <c r="G22" s="197">
        <f>G$4-F$4</f>
        <v>183.53487615217182</v>
      </c>
      <c r="H22" s="197">
        <f>H$4-G$4</f>
        <v>435.30728914304473</v>
      </c>
      <c r="I22" s="197">
        <f>I$4-H$4</f>
        <v>816</v>
      </c>
      <c r="J22" s="197">
        <f t="shared" ref="J22:AC22" si="13">J21*$E22</f>
        <v>951</v>
      </c>
      <c r="K22" s="197">
        <f t="shared" si="13"/>
        <v>1131.6666666666667</v>
      </c>
      <c r="L22" s="197">
        <f t="shared" si="13"/>
        <v>1313.5555555555557</v>
      </c>
      <c r="M22" s="197">
        <f t="shared" si="13"/>
        <v>1472.7407407407409</v>
      </c>
      <c r="N22" s="197">
        <f t="shared" si="13"/>
        <v>1646.6543209876545</v>
      </c>
      <c r="O22" s="197">
        <f t="shared" si="13"/>
        <v>1818.3168724279838</v>
      </c>
      <c r="P22" s="197">
        <f t="shared" si="13"/>
        <v>1986.5706447187931</v>
      </c>
      <c r="Q22" s="197">
        <f t="shared" si="13"/>
        <v>2157.8472793781439</v>
      </c>
      <c r="R22" s="197">
        <f t="shared" si="13"/>
        <v>2328.2449321749737</v>
      </c>
      <c r="S22" s="197">
        <f t="shared" si="13"/>
        <v>2498.2209520906372</v>
      </c>
      <c r="T22" s="197">
        <f t="shared" si="13"/>
        <v>2660.2435494250544</v>
      </c>
      <c r="U22" s="197">
        <f t="shared" si="13"/>
        <v>2810.9624304391277</v>
      </c>
      <c r="V22" s="197">
        <f t="shared" si="13"/>
        <v>2947.7323882806381</v>
      </c>
      <c r="W22" s="197">
        <f t="shared" si="13"/>
        <v>3067.6021045979719</v>
      </c>
      <c r="X22" s="197">
        <f t="shared" si="13"/>
        <v>3169.4417433912013</v>
      </c>
      <c r="Y22" s="197">
        <f t="shared" si="13"/>
        <v>3253.0869164133519</v>
      </c>
      <c r="Z22" s="197">
        <f t="shared" si="13"/>
        <v>3319.2470641754398</v>
      </c>
      <c r="AA22" s="197">
        <f t="shared" si="13"/>
        <v>3369.5760560909334</v>
      </c>
      <c r="AB22" s="197">
        <f t="shared" si="13"/>
        <v>3406.267346752551</v>
      </c>
      <c r="AC22" s="197">
        <f t="shared" si="13"/>
        <v>3431.7974184757509</v>
      </c>
      <c r="AD22" s="266" t="s">
        <v>523</v>
      </c>
      <c r="MU22" s="81"/>
      <c r="MV22" s="81"/>
      <c r="MW22" s="81"/>
      <c r="MX22" s="81"/>
      <c r="MY22" s="81"/>
      <c r="MZ22" s="81"/>
      <c r="NA22" s="81"/>
      <c r="NB22" s="81"/>
      <c r="NC22" s="81"/>
      <c r="ND22" s="81"/>
      <c r="NE22" s="81"/>
      <c r="NF22" s="81"/>
      <c r="NG22" s="81"/>
      <c r="NH22" s="81"/>
      <c r="NI22" s="81"/>
      <c r="NJ22" s="81"/>
      <c r="NK22" s="81"/>
      <c r="NL22" s="81"/>
      <c r="NM22" s="81"/>
      <c r="NN22" s="81"/>
      <c r="NO22" s="81"/>
      <c r="NP22" s="81"/>
      <c r="NQ22" s="81"/>
      <c r="NR22" s="81"/>
      <c r="NS22" s="81"/>
      <c r="NT22" s="81"/>
      <c r="NU22" s="81"/>
      <c r="NV22" s="81"/>
      <c r="NW22" s="81"/>
      <c r="NX22" s="81"/>
      <c r="NY22" s="81"/>
      <c r="NZ22" s="81"/>
      <c r="OA22" s="81"/>
      <c r="OB22" s="81"/>
      <c r="OC22" s="81"/>
      <c r="OD22" s="81"/>
      <c r="OE22" s="81"/>
      <c r="OF22" s="81"/>
      <c r="OG22" s="81"/>
      <c r="OH22" s="81"/>
      <c r="OI22" s="81"/>
      <c r="OJ22" s="81"/>
      <c r="OK22" s="81"/>
      <c r="OL22" s="81"/>
      <c r="OM22" s="81"/>
      <c r="ON22" s="81"/>
      <c r="OO22" s="81"/>
      <c r="OP22" s="81"/>
      <c r="OQ22" s="81"/>
      <c r="OR22" s="81"/>
      <c r="OS22" s="81"/>
      <c r="OT22" s="81"/>
      <c r="OU22" s="81"/>
      <c r="OV22" s="81"/>
      <c r="OW22" s="81"/>
      <c r="OX22" s="81"/>
      <c r="OY22" s="81"/>
      <c r="OZ22" s="81"/>
      <c r="PA22" s="81"/>
      <c r="PB22" s="81"/>
      <c r="PC22" s="81"/>
      <c r="PD22" s="81"/>
      <c r="PE22" s="81"/>
      <c r="PF22" s="81"/>
      <c r="PG22" s="81"/>
      <c r="PH22" s="81"/>
      <c r="PI22" s="81"/>
      <c r="PJ22" s="81"/>
      <c r="PK22" s="81"/>
      <c r="PL22" s="81"/>
      <c r="PM22" s="81"/>
      <c r="PN22" s="81"/>
      <c r="PO22" s="81"/>
      <c r="PP22" s="81"/>
      <c r="PQ22" s="81"/>
      <c r="PR22" s="81"/>
      <c r="PS22" s="81"/>
      <c r="PT22" s="81"/>
      <c r="PU22" s="81"/>
      <c r="PV22" s="81"/>
      <c r="PW22" s="81"/>
      <c r="PX22" s="81"/>
      <c r="PY22" s="81"/>
      <c r="PZ22" s="81"/>
      <c r="QA22" s="81"/>
      <c r="QB22" s="81"/>
      <c r="QC22" s="81"/>
      <c r="QD22" s="81"/>
      <c r="QE22" s="81"/>
      <c r="QF22" s="81"/>
      <c r="QG22" s="81"/>
      <c r="QH22" s="81"/>
      <c r="QI22" s="81"/>
      <c r="QJ22" s="81"/>
      <c r="QK22" s="81"/>
      <c r="QL22" s="81"/>
      <c r="QM22" s="81"/>
      <c r="QN22" s="81"/>
      <c r="QO22" s="81"/>
      <c r="QP22" s="81"/>
      <c r="QQ22" s="81"/>
      <c r="QR22" s="81"/>
      <c r="QS22" s="81"/>
      <c r="QT22" s="81"/>
      <c r="QU22" s="81"/>
      <c r="QV22" s="81"/>
      <c r="QW22" s="81"/>
      <c r="QX22" s="81"/>
      <c r="QY22" s="81"/>
      <c r="QZ22" s="81"/>
      <c r="RA22" s="81"/>
      <c r="RB22" s="81"/>
      <c r="RC22" s="81"/>
      <c r="RD22" s="81"/>
      <c r="RE22" s="81"/>
      <c r="RF22" s="81"/>
      <c r="RG22" s="81"/>
      <c r="RH22" s="81"/>
      <c r="RI22" s="81"/>
      <c r="RJ22" s="81"/>
      <c r="RK22" s="81"/>
      <c r="RL22" s="81"/>
      <c r="RM22" s="81"/>
      <c r="RN22" s="81"/>
      <c r="RO22" s="81"/>
      <c r="RP22" s="81"/>
      <c r="RQ22" s="81"/>
      <c r="RR22" s="81"/>
      <c r="RS22" s="81"/>
      <c r="RT22" s="81"/>
      <c r="RU22" s="81"/>
      <c r="RV22" s="81"/>
      <c r="RW22" s="81"/>
      <c r="RX22" s="81"/>
      <c r="RY22" s="81"/>
      <c r="RZ22" s="81"/>
      <c r="SA22" s="81"/>
      <c r="SB22" s="81"/>
      <c r="SC22" s="81"/>
      <c r="SD22" s="81"/>
      <c r="SE22" s="81"/>
      <c r="SF22" s="81"/>
      <c r="SG22" s="81"/>
      <c r="SH22" s="81"/>
      <c r="SI22" s="81"/>
      <c r="SJ22" s="81"/>
      <c r="SK22" s="81"/>
      <c r="SL22" s="81"/>
      <c r="SM22" s="81"/>
      <c r="SN22" s="81"/>
      <c r="SO22" s="81"/>
      <c r="SP22" s="81"/>
      <c r="SQ22" s="81"/>
      <c r="SR22" s="81"/>
      <c r="SS22" s="81"/>
      <c r="ST22" s="81"/>
      <c r="SU22" s="81"/>
      <c r="SV22" s="81"/>
      <c r="SW22" s="81"/>
      <c r="SX22" s="81"/>
      <c r="SY22" s="81"/>
      <c r="SZ22" s="81"/>
      <c r="TA22" s="81"/>
      <c r="TB22" s="81"/>
      <c r="TC22" s="81"/>
      <c r="TD22" s="81"/>
      <c r="TE22" s="81"/>
      <c r="TF22" s="81"/>
      <c r="TG22" s="81"/>
      <c r="TH22" s="81"/>
      <c r="TI22" s="81"/>
      <c r="TJ22" s="81"/>
      <c r="TK22" s="81"/>
      <c r="TL22" s="81"/>
      <c r="TM22" s="81"/>
      <c r="TN22" s="81"/>
      <c r="TO22" s="81"/>
      <c r="TP22" s="81"/>
      <c r="TQ22" s="81"/>
      <c r="TR22" s="81"/>
      <c r="TS22" s="81"/>
      <c r="TT22" s="81"/>
      <c r="TU22" s="81"/>
      <c r="TV22" s="81"/>
      <c r="TW22" s="81"/>
      <c r="TX22" s="81"/>
      <c r="TY22" s="81"/>
      <c r="TZ22" s="81"/>
      <c r="UA22" s="81"/>
      <c r="UB22" s="81"/>
      <c r="UC22" s="81"/>
      <c r="UD22" s="81"/>
      <c r="UE22" s="81"/>
      <c r="UF22" s="81"/>
      <c r="UG22" s="81"/>
      <c r="UH22" s="81"/>
      <c r="UI22" s="81"/>
      <c r="UJ22" s="81"/>
      <c r="UK22" s="81"/>
      <c r="UL22" s="81"/>
      <c r="UM22" s="81"/>
      <c r="UN22" s="81"/>
      <c r="UO22" s="81"/>
      <c r="UP22" s="81"/>
      <c r="UQ22" s="81"/>
      <c r="UR22" s="81"/>
      <c r="US22" s="81"/>
      <c r="UT22" s="81"/>
      <c r="UU22" s="81"/>
      <c r="UV22" s="81"/>
      <c r="UW22" s="81"/>
      <c r="UX22" s="81"/>
      <c r="UY22" s="81"/>
      <c r="UZ22" s="81"/>
      <c r="VA22" s="81"/>
      <c r="VB22" s="81"/>
      <c r="VC22" s="81"/>
      <c r="VD22" s="81"/>
      <c r="VE22" s="81"/>
      <c r="VF22" s="81"/>
      <c r="VG22" s="81"/>
      <c r="VH22" s="81"/>
      <c r="VI22" s="81"/>
      <c r="VJ22" s="81"/>
      <c r="VK22" s="81"/>
      <c r="VL22" s="81"/>
      <c r="VM22" s="81"/>
      <c r="VN22" s="81"/>
      <c r="VO22" s="81"/>
      <c r="VP22" s="81"/>
      <c r="VQ22" s="81"/>
      <c r="VR22" s="81"/>
      <c r="VS22" s="81"/>
      <c r="VT22" s="81"/>
      <c r="VU22" s="81"/>
      <c r="VV22" s="81"/>
      <c r="VW22" s="81"/>
      <c r="VX22" s="81"/>
      <c r="VY22" s="81"/>
      <c r="VZ22" s="81"/>
      <c r="WA22" s="81"/>
      <c r="WB22" s="81"/>
      <c r="WC22" s="81"/>
      <c r="WD22" s="81"/>
      <c r="WE22" s="81"/>
      <c r="WF22" s="81"/>
      <c r="WG22" s="81"/>
      <c r="WH22" s="81"/>
      <c r="WI22" s="81"/>
      <c r="WJ22" s="81"/>
      <c r="WK22" s="81"/>
      <c r="WL22" s="81"/>
      <c r="WM22" s="81"/>
      <c r="WN22" s="81"/>
      <c r="WO22" s="81"/>
      <c r="WP22" s="81"/>
      <c r="WQ22" s="81"/>
      <c r="WR22" s="81"/>
      <c r="WS22" s="81"/>
      <c r="WT22" s="81"/>
      <c r="WU22" s="81"/>
      <c r="WV22" s="81"/>
      <c r="WW22" s="81"/>
      <c r="WX22" s="81"/>
      <c r="WY22" s="81"/>
      <c r="WZ22" s="81"/>
      <c r="XA22" s="81"/>
      <c r="XB22" s="81"/>
      <c r="XC22" s="81"/>
      <c r="XD22" s="81"/>
      <c r="XE22" s="81"/>
      <c r="XF22" s="81"/>
      <c r="XG22" s="81"/>
      <c r="XH22" s="81"/>
      <c r="XI22" s="81"/>
      <c r="XJ22" s="81"/>
      <c r="XK22" s="81"/>
      <c r="XL22" s="81"/>
      <c r="XM22" s="81"/>
      <c r="XN22" s="81"/>
      <c r="XO22" s="81"/>
      <c r="XP22" s="81"/>
      <c r="XQ22" s="81"/>
      <c r="XR22" s="81"/>
      <c r="XS22" s="81"/>
      <c r="XT22" s="81"/>
      <c r="XU22" s="81"/>
      <c r="XV22" s="81"/>
      <c r="XW22" s="81"/>
      <c r="XX22" s="81"/>
      <c r="XY22" s="81"/>
      <c r="XZ22" s="81"/>
      <c r="YA22" s="81"/>
      <c r="YB22" s="81"/>
      <c r="YC22" s="81"/>
      <c r="YD22" s="81"/>
      <c r="YE22" s="81"/>
      <c r="YF22" s="81"/>
      <c r="YG22" s="81"/>
      <c r="YH22" s="81"/>
      <c r="YI22" s="81"/>
      <c r="YJ22" s="81"/>
      <c r="YK22" s="81"/>
      <c r="YL22" s="81"/>
      <c r="YM22" s="81"/>
      <c r="YN22" s="81"/>
      <c r="YO22" s="81"/>
      <c r="YP22" s="81"/>
      <c r="YQ22" s="81"/>
      <c r="YR22" s="81"/>
      <c r="YS22" s="81"/>
      <c r="YT22" s="81"/>
      <c r="YU22" s="81"/>
      <c r="YV22" s="81"/>
      <c r="YW22" s="81"/>
      <c r="YX22" s="81"/>
      <c r="YY22" s="81"/>
      <c r="YZ22" s="81"/>
      <c r="ZA22" s="81"/>
      <c r="ZB22" s="81"/>
      <c r="ZC22" s="81"/>
      <c r="ZD22" s="81"/>
      <c r="ZE22" s="81"/>
      <c r="ZF22" s="81"/>
      <c r="ZG22" s="81"/>
      <c r="ZH22" s="81"/>
      <c r="ZI22" s="81"/>
      <c r="ZJ22" s="81"/>
      <c r="ZK22" s="81"/>
      <c r="ZL22" s="81"/>
      <c r="ZM22" s="81"/>
      <c r="ZN22" s="81"/>
      <c r="ZO22" s="81"/>
      <c r="ZP22" s="81"/>
      <c r="ZQ22" s="81"/>
      <c r="ZR22" s="81"/>
      <c r="ZS22" s="81"/>
      <c r="ZT22" s="81"/>
      <c r="ZU22" s="81"/>
      <c r="ZV22" s="81"/>
      <c r="ZW22" s="81"/>
      <c r="ZX22" s="81"/>
      <c r="ZY22" s="81"/>
      <c r="ZZ22" s="81"/>
      <c r="AAA22" s="81"/>
      <c r="AAB22" s="81"/>
      <c r="AAC22" s="81"/>
      <c r="AAD22" s="81"/>
      <c r="AAE22" s="81"/>
      <c r="AAF22" s="81"/>
      <c r="AAG22" s="81"/>
      <c r="AAH22" s="81"/>
      <c r="AAI22" s="81"/>
      <c r="AAJ22" s="81"/>
      <c r="AAK22" s="81"/>
      <c r="AAL22" s="81"/>
      <c r="AAM22" s="81"/>
      <c r="AAN22" s="81"/>
      <c r="AAO22" s="81"/>
      <c r="AAP22" s="81"/>
      <c r="AAQ22" s="81"/>
      <c r="AAR22" s="81"/>
      <c r="AAS22" s="81"/>
      <c r="AAT22" s="81"/>
      <c r="AAU22" s="81"/>
      <c r="AAV22" s="81"/>
      <c r="AAW22" s="81"/>
      <c r="AAX22" s="81"/>
      <c r="AAY22" s="81"/>
      <c r="AAZ22" s="81"/>
      <c r="ABA22" s="81"/>
      <c r="ABB22" s="81"/>
      <c r="ABC22" s="81"/>
      <c r="ABD22" s="81"/>
      <c r="ABE22" s="81"/>
      <c r="ABF22" s="81"/>
      <c r="ABG22" s="81"/>
      <c r="ABH22" s="81"/>
      <c r="ABI22" s="81"/>
      <c r="ABJ22" s="81"/>
      <c r="ABK22" s="81"/>
      <c r="ABL22" s="81"/>
      <c r="ABM22" s="81"/>
      <c r="ABN22" s="81"/>
      <c r="ABO22" s="81"/>
      <c r="ABP22" s="81"/>
      <c r="ABQ22" s="81"/>
      <c r="ABR22" s="81"/>
      <c r="ABS22" s="81"/>
      <c r="ABT22" s="81"/>
      <c r="ABU22" s="81"/>
      <c r="ABV22" s="81"/>
      <c r="ABW22" s="81"/>
      <c r="ABX22" s="81"/>
      <c r="ABY22" s="81"/>
      <c r="ABZ22" s="81"/>
      <c r="ACA22" s="81"/>
      <c r="ACB22" s="81"/>
      <c r="ACC22" s="81"/>
      <c r="ACD22" s="81"/>
      <c r="ACE22" s="81"/>
      <c r="ACF22" s="81"/>
      <c r="ACG22" s="81"/>
      <c r="ACH22" s="81"/>
      <c r="ACI22" s="81"/>
      <c r="ACJ22" s="81"/>
      <c r="ACK22" s="81"/>
      <c r="ACL22" s="81"/>
      <c r="ACM22" s="81"/>
      <c r="ACN22" s="81"/>
      <c r="ACO22" s="81"/>
      <c r="ACP22" s="81"/>
      <c r="ACQ22" s="81"/>
      <c r="ACR22" s="81"/>
      <c r="ACS22" s="81"/>
      <c r="ACT22" s="81"/>
      <c r="ACU22" s="81"/>
      <c r="ACV22" s="81"/>
      <c r="ACW22" s="81"/>
      <c r="ACX22" s="81"/>
      <c r="ACY22" s="81"/>
      <c r="ACZ22" s="81"/>
      <c r="ADA22" s="81"/>
      <c r="ADB22" s="81"/>
      <c r="ADC22" s="81"/>
      <c r="ADD22" s="81"/>
      <c r="ADE22" s="81"/>
      <c r="ADF22" s="81"/>
      <c r="ADG22" s="81"/>
      <c r="ADH22" s="81"/>
      <c r="ADI22" s="81"/>
      <c r="ADJ22" s="81"/>
      <c r="ADK22" s="81"/>
      <c r="ADL22" s="81"/>
      <c r="ADM22" s="81"/>
      <c r="ADN22" s="81"/>
      <c r="ADO22" s="81"/>
      <c r="ADP22" s="81"/>
      <c r="ADQ22" s="81"/>
      <c r="ADR22" s="81"/>
      <c r="ADS22" s="81"/>
      <c r="ADT22" s="81"/>
      <c r="ADU22" s="81"/>
      <c r="ADV22" s="81"/>
      <c r="ADW22" s="81"/>
      <c r="ADX22" s="81"/>
      <c r="ADY22" s="81"/>
      <c r="ADZ22" s="81"/>
      <c r="AEA22" s="81"/>
      <c r="AEB22" s="81"/>
      <c r="AEC22" s="81"/>
      <c r="AED22" s="81"/>
      <c r="AEE22" s="81"/>
      <c r="AEF22" s="81"/>
      <c r="AEG22" s="81"/>
      <c r="AEH22" s="81"/>
      <c r="AEI22" s="81"/>
      <c r="AEJ22" s="81"/>
      <c r="AEK22" s="81"/>
      <c r="AEL22" s="81"/>
      <c r="AEM22" s="81"/>
      <c r="AEN22" s="81"/>
      <c r="AEO22" s="81"/>
      <c r="AEP22" s="81"/>
      <c r="AEQ22" s="81"/>
      <c r="AER22" s="81"/>
      <c r="AES22" s="81"/>
      <c r="AET22" s="81"/>
      <c r="AEU22" s="81"/>
      <c r="AEV22" s="81"/>
      <c r="AEW22" s="81"/>
      <c r="AEX22" s="81"/>
      <c r="AEY22" s="81"/>
      <c r="AEZ22" s="81"/>
      <c r="AFA22" s="81"/>
      <c r="AFB22" s="81"/>
      <c r="AFC22" s="81"/>
      <c r="AFD22" s="81"/>
      <c r="AFE22" s="81"/>
      <c r="AFF22" s="81"/>
      <c r="AFG22" s="81"/>
      <c r="AFH22" s="81"/>
      <c r="AFI22" s="81"/>
      <c r="AFJ22" s="81"/>
      <c r="AFK22" s="81"/>
      <c r="AFL22" s="81"/>
      <c r="AFM22" s="81"/>
      <c r="AFN22" s="81"/>
      <c r="AFO22" s="81"/>
      <c r="AFP22" s="81"/>
      <c r="AFQ22" s="81"/>
      <c r="AFR22" s="81"/>
      <c r="AFS22" s="81"/>
      <c r="AFT22" s="81"/>
      <c r="AFU22" s="81"/>
      <c r="AFV22" s="81"/>
      <c r="AFW22" s="81"/>
      <c r="AFX22" s="81"/>
      <c r="AFY22" s="81"/>
      <c r="AFZ22" s="81"/>
      <c r="AGA22" s="81"/>
      <c r="AGB22" s="81"/>
      <c r="AGC22" s="81"/>
      <c r="AGD22" s="81"/>
      <c r="AGE22" s="81"/>
      <c r="AGF22" s="81"/>
      <c r="AGG22" s="81"/>
      <c r="AGH22" s="81"/>
      <c r="AGI22" s="81"/>
      <c r="AGJ22" s="81"/>
      <c r="AGK22" s="81"/>
      <c r="AGL22" s="81"/>
      <c r="AGM22" s="81"/>
      <c r="AGN22" s="81"/>
      <c r="AGO22" s="81"/>
      <c r="AGP22" s="81"/>
      <c r="AGQ22" s="81"/>
      <c r="AGR22" s="81"/>
      <c r="AGS22" s="81"/>
      <c r="AGT22" s="81"/>
      <c r="AGU22" s="81"/>
      <c r="AGV22" s="81"/>
      <c r="AGW22" s="81"/>
      <c r="AGX22" s="81"/>
      <c r="AGY22" s="81"/>
      <c r="AGZ22" s="81"/>
      <c r="AHA22" s="81"/>
      <c r="AHB22" s="81"/>
      <c r="AHC22" s="81"/>
      <c r="AHD22" s="81"/>
      <c r="AHE22" s="81"/>
      <c r="AHF22" s="81"/>
      <c r="AHG22" s="81"/>
      <c r="AHH22" s="81"/>
      <c r="AHI22" s="81"/>
      <c r="AHJ22" s="81"/>
      <c r="AHK22" s="81"/>
      <c r="AHL22" s="81"/>
      <c r="AHM22" s="81"/>
      <c r="AHN22" s="81"/>
      <c r="AHO22" s="81"/>
      <c r="AHP22" s="81"/>
      <c r="AHQ22" s="81"/>
      <c r="AHR22" s="81"/>
      <c r="AHS22" s="81"/>
      <c r="AHT22" s="81"/>
      <c r="AHU22" s="81"/>
      <c r="AHV22" s="81"/>
      <c r="AHW22" s="81"/>
      <c r="AHX22" s="81"/>
      <c r="AHY22" s="81"/>
      <c r="AHZ22" s="81"/>
      <c r="AIA22" s="81"/>
      <c r="AIB22" s="81"/>
      <c r="AIC22" s="81"/>
      <c r="AID22" s="81"/>
      <c r="AIE22" s="81"/>
      <c r="AIF22" s="81"/>
      <c r="AIG22" s="81"/>
      <c r="AIH22" s="81"/>
      <c r="AII22" s="81"/>
      <c r="AIJ22" s="81"/>
      <c r="AIK22" s="81"/>
      <c r="AIL22" s="81"/>
      <c r="AIM22" s="81"/>
      <c r="AIN22" s="81"/>
      <c r="AIO22" s="81"/>
      <c r="AIP22" s="81"/>
      <c r="AIQ22" s="81"/>
      <c r="AIR22" s="81"/>
      <c r="AIS22" s="81"/>
      <c r="AIT22" s="81"/>
      <c r="AIU22" s="81"/>
      <c r="AIV22" s="81"/>
      <c r="AIW22" s="81"/>
      <c r="AIX22" s="81"/>
      <c r="AIY22" s="81"/>
      <c r="AIZ22" s="81"/>
      <c r="AJA22" s="81"/>
      <c r="AJB22" s="81"/>
      <c r="AJC22" s="81"/>
      <c r="AJD22" s="81"/>
      <c r="AJE22" s="81"/>
      <c r="AJF22" s="81"/>
      <c r="AJG22" s="81"/>
      <c r="AJH22" s="81"/>
      <c r="AJI22" s="81"/>
      <c r="AJJ22" s="81"/>
      <c r="AJK22" s="81"/>
      <c r="AJL22" s="81"/>
      <c r="AJM22" s="81"/>
      <c r="AJN22" s="81"/>
      <c r="AJO22" s="81"/>
      <c r="AJP22" s="81"/>
      <c r="AJQ22" s="81"/>
      <c r="AJR22" s="81"/>
      <c r="AJS22" s="81"/>
      <c r="AJT22" s="81"/>
      <c r="AJU22" s="81"/>
      <c r="AJV22" s="81"/>
      <c r="AJW22" s="81"/>
      <c r="AJX22" s="81"/>
      <c r="AJY22" s="81"/>
      <c r="AJZ22" s="81"/>
      <c r="AKA22" s="81"/>
      <c r="AKB22" s="81"/>
      <c r="AKC22" s="81"/>
      <c r="AKD22" s="81"/>
      <c r="AKE22" s="81"/>
      <c r="AKF22" s="81"/>
      <c r="AKG22" s="81"/>
      <c r="AKH22" s="81"/>
      <c r="AKI22" s="81"/>
      <c r="AKJ22" s="81"/>
      <c r="AKK22" s="81"/>
      <c r="AKL22" s="81"/>
      <c r="AKM22" s="81"/>
      <c r="AKN22" s="81"/>
      <c r="AKO22" s="81"/>
      <c r="AKP22" s="81"/>
      <c r="AKQ22" s="81"/>
      <c r="AKR22" s="81"/>
      <c r="AKS22" s="81"/>
      <c r="AKT22" s="81"/>
      <c r="AKU22" s="81"/>
      <c r="AKV22" s="81"/>
      <c r="AKW22" s="81"/>
      <c r="AKX22" s="81"/>
      <c r="AKY22" s="81"/>
      <c r="AKZ22" s="81"/>
      <c r="ALA22" s="81"/>
      <c r="ALB22" s="81"/>
      <c r="ALC22" s="81"/>
      <c r="ALD22" s="81"/>
      <c r="ALE22" s="81"/>
      <c r="ALF22" s="81"/>
      <c r="ALG22" s="81"/>
      <c r="ALH22" s="81"/>
      <c r="ALI22" s="81"/>
      <c r="ALJ22" s="81"/>
      <c r="ALK22" s="81"/>
      <c r="ALL22" s="81"/>
      <c r="ALM22" s="81"/>
      <c r="ALN22" s="81"/>
      <c r="ALO22" s="81"/>
      <c r="ALP22" s="81"/>
      <c r="ALQ22" s="81"/>
      <c r="ALR22" s="81"/>
      <c r="ALS22" s="81"/>
      <c r="ALT22" s="81"/>
      <c r="ALU22" s="81"/>
      <c r="ALV22" s="81"/>
      <c r="ALW22" s="81"/>
      <c r="ALX22" s="81"/>
      <c r="ALY22" s="81"/>
      <c r="ALZ22" s="81"/>
      <c r="AMA22" s="81"/>
      <c r="AMB22" s="81"/>
      <c r="AMC22" s="81"/>
      <c r="AMD22" s="81"/>
      <c r="AME22" s="81"/>
      <c r="AMF22" s="81"/>
      <c r="AMG22" s="81"/>
      <c r="AMH22" s="81"/>
      <c r="AMI22" s="81"/>
      <c r="AMJ22" s="81"/>
      <c r="AMK22" s="81"/>
      <c r="AML22" s="81"/>
      <c r="AMM22" s="81"/>
      <c r="AMN22" s="81"/>
      <c r="AMO22" s="81"/>
      <c r="AMP22" s="81"/>
      <c r="AMQ22" s="81"/>
      <c r="AMR22" s="81"/>
      <c r="AMS22" s="81"/>
      <c r="AMT22" s="81"/>
      <c r="AMU22" s="81"/>
      <c r="AMV22" s="81"/>
      <c r="AMW22" s="81"/>
      <c r="AMX22" s="81"/>
      <c r="AMY22" s="81"/>
      <c r="AMZ22" s="81"/>
      <c r="ANA22" s="81"/>
      <c r="ANB22" s="81"/>
      <c r="ANC22" s="81"/>
      <c r="AND22" s="81"/>
      <c r="ANE22" s="81"/>
      <c r="ANF22" s="81"/>
      <c r="ANG22" s="81"/>
      <c r="ANH22" s="81"/>
      <c r="ANI22" s="81"/>
      <c r="ANJ22" s="81"/>
      <c r="ANK22" s="81"/>
      <c r="ANL22" s="81"/>
      <c r="ANM22" s="81"/>
      <c r="ANN22" s="81"/>
      <c r="ANO22" s="81"/>
      <c r="ANP22" s="81"/>
      <c r="ANQ22" s="81"/>
      <c r="ANR22" s="81"/>
      <c r="ANS22" s="81"/>
      <c r="ANT22" s="81"/>
      <c r="ANU22" s="81"/>
      <c r="ANV22" s="81"/>
      <c r="ANW22" s="81"/>
      <c r="ANX22" s="81"/>
      <c r="ANY22" s="81"/>
      <c r="ANZ22" s="81"/>
      <c r="AOA22" s="81"/>
      <c r="AOB22" s="81"/>
      <c r="AOC22" s="81"/>
      <c r="AOD22" s="81"/>
      <c r="AOE22" s="81"/>
      <c r="AOF22" s="81"/>
      <c r="AOG22" s="81"/>
      <c r="AOH22" s="81"/>
      <c r="AOI22" s="81"/>
      <c r="AOJ22" s="81"/>
      <c r="AOK22" s="81"/>
      <c r="AOL22" s="81"/>
      <c r="AOM22" s="81"/>
      <c r="AON22" s="81"/>
      <c r="AOO22" s="81"/>
      <c r="AOP22" s="81"/>
      <c r="AOQ22" s="81"/>
      <c r="AOR22" s="81"/>
      <c r="AOS22" s="81"/>
      <c r="AOT22" s="81"/>
      <c r="AOU22" s="81"/>
      <c r="AOV22" s="81"/>
      <c r="AOW22" s="81"/>
      <c r="AOX22" s="81"/>
      <c r="AOY22" s="81"/>
      <c r="AOZ22" s="81"/>
      <c r="APA22" s="81"/>
      <c r="APB22" s="81"/>
      <c r="APC22" s="81"/>
      <c r="APD22" s="81"/>
      <c r="APE22" s="81"/>
      <c r="APF22" s="81"/>
      <c r="APG22" s="81"/>
      <c r="APH22" s="81"/>
      <c r="API22" s="81"/>
      <c r="APJ22" s="81"/>
      <c r="APK22" s="81"/>
      <c r="APL22" s="81"/>
      <c r="APM22" s="81"/>
      <c r="APN22" s="81"/>
      <c r="APO22" s="81"/>
      <c r="APP22" s="81"/>
      <c r="APQ22" s="81"/>
      <c r="APR22" s="81"/>
      <c r="APS22" s="81"/>
      <c r="APT22" s="81"/>
      <c r="APU22" s="81"/>
      <c r="APV22" s="81"/>
      <c r="APW22" s="81"/>
      <c r="APX22" s="81"/>
      <c r="APY22" s="81"/>
      <c r="APZ22" s="81"/>
      <c r="AQA22" s="81"/>
      <c r="AQB22" s="81"/>
      <c r="AQC22" s="81"/>
      <c r="AQD22" s="81"/>
      <c r="AQE22" s="81"/>
      <c r="AQF22" s="81"/>
      <c r="AQG22" s="81"/>
      <c r="AQH22" s="81"/>
      <c r="AQI22" s="81"/>
      <c r="AQJ22" s="81"/>
      <c r="AQK22" s="81"/>
      <c r="AQL22" s="81"/>
      <c r="AQM22" s="81"/>
      <c r="AQN22" s="81"/>
      <c r="AQO22" s="81"/>
      <c r="AQP22" s="81"/>
      <c r="AQQ22" s="81"/>
      <c r="AQR22" s="81"/>
      <c r="AQS22" s="81"/>
      <c r="AQT22" s="81"/>
      <c r="AQU22" s="81"/>
      <c r="AQV22" s="81"/>
      <c r="AQW22" s="81"/>
      <c r="AQX22" s="81"/>
      <c r="AQY22" s="81"/>
      <c r="AQZ22" s="81"/>
      <c r="ARA22" s="81"/>
      <c r="ARB22" s="81"/>
      <c r="ARC22" s="81"/>
      <c r="ARD22" s="81"/>
      <c r="ARE22" s="81"/>
      <c r="ARF22" s="81"/>
      <c r="ARG22" s="81"/>
      <c r="ARH22" s="81"/>
      <c r="ARI22" s="81"/>
      <c r="ARJ22" s="81"/>
      <c r="ARK22" s="81"/>
      <c r="ARL22" s="81"/>
      <c r="ARM22" s="81"/>
      <c r="ARN22" s="81"/>
      <c r="ARO22" s="81"/>
      <c r="ARP22" s="81"/>
      <c r="ARQ22" s="81"/>
      <c r="ARR22" s="81"/>
      <c r="ARS22" s="81"/>
      <c r="ART22" s="81"/>
      <c r="ARU22" s="81"/>
      <c r="ARV22" s="81"/>
      <c r="ARW22" s="81"/>
      <c r="ARX22" s="81"/>
      <c r="ARY22" s="81"/>
      <c r="ARZ22" s="81"/>
      <c r="ASA22" s="81"/>
      <c r="ASB22" s="81"/>
      <c r="ASC22" s="81"/>
      <c r="ASD22" s="81"/>
      <c r="ASE22" s="81"/>
      <c r="ASF22" s="81"/>
      <c r="ASG22" s="81"/>
      <c r="ASH22" s="81"/>
      <c r="ASI22" s="81"/>
      <c r="ASJ22" s="81"/>
      <c r="ASK22" s="81"/>
      <c r="ASL22" s="81"/>
      <c r="ASM22" s="81"/>
      <c r="ASN22" s="81"/>
      <c r="ASO22" s="81"/>
      <c r="ASP22" s="81"/>
      <c r="ASQ22" s="81"/>
      <c r="ASR22" s="81"/>
      <c r="ASS22" s="81"/>
      <c r="AST22" s="81"/>
      <c r="ASU22" s="81"/>
      <c r="ASV22" s="81"/>
      <c r="ASW22" s="81"/>
      <c r="ASX22" s="81"/>
      <c r="ASY22" s="81"/>
      <c r="ASZ22" s="81"/>
      <c r="ATA22" s="81"/>
      <c r="ATB22" s="81"/>
      <c r="ATC22" s="81"/>
      <c r="ATD22" s="81"/>
      <c r="ATE22" s="81"/>
      <c r="ATF22" s="81"/>
      <c r="ATG22" s="81"/>
      <c r="ATH22" s="81"/>
      <c r="ATI22" s="81"/>
      <c r="ATJ22" s="81"/>
      <c r="ATK22" s="81"/>
      <c r="ATL22" s="81"/>
      <c r="ATM22" s="81"/>
      <c r="ATN22" s="81"/>
      <c r="ATO22" s="81"/>
      <c r="ATP22" s="81"/>
      <c r="ATQ22" s="81"/>
      <c r="ATR22" s="81"/>
      <c r="ATS22" s="81"/>
      <c r="ATT22" s="81"/>
      <c r="ATU22" s="81"/>
      <c r="ATV22" s="81"/>
      <c r="ATW22" s="81"/>
      <c r="ATX22" s="81"/>
      <c r="ATY22" s="81"/>
      <c r="ATZ22" s="81"/>
      <c r="AUA22" s="81"/>
      <c r="AUB22" s="81"/>
      <c r="AUC22" s="81"/>
      <c r="AUD22" s="81"/>
      <c r="AUE22" s="81"/>
      <c r="AUF22" s="81"/>
      <c r="AUG22" s="81"/>
      <c r="AUH22" s="81"/>
      <c r="AUI22" s="81"/>
      <c r="AUJ22" s="81"/>
      <c r="AUK22" s="81"/>
      <c r="AUL22" s="81"/>
      <c r="AUM22" s="81"/>
      <c r="AUN22" s="81"/>
      <c r="AUO22" s="81"/>
      <c r="AUP22" s="81"/>
      <c r="AUQ22" s="81"/>
      <c r="AUR22" s="81"/>
      <c r="AUS22" s="81"/>
      <c r="AUT22" s="81"/>
      <c r="AUU22" s="81"/>
      <c r="AUV22" s="81"/>
      <c r="AUW22" s="81"/>
      <c r="AUX22" s="81"/>
      <c r="AUY22" s="81"/>
      <c r="AUZ22" s="81"/>
      <c r="AVA22" s="81"/>
      <c r="AVB22" s="81"/>
      <c r="AVC22" s="81"/>
      <c r="AVD22" s="81"/>
      <c r="AVE22" s="81"/>
      <c r="AVF22" s="81"/>
      <c r="AVG22" s="81"/>
      <c r="AVH22" s="81"/>
      <c r="AVI22" s="81"/>
      <c r="AVJ22" s="81"/>
      <c r="AVK22" s="81"/>
      <c r="AVL22" s="81"/>
      <c r="AVM22" s="81"/>
      <c r="AVN22" s="81"/>
      <c r="AVO22" s="81"/>
      <c r="AVP22" s="81"/>
      <c r="AVQ22" s="81"/>
      <c r="AVR22" s="81"/>
      <c r="AVS22" s="81"/>
      <c r="AVT22" s="81"/>
      <c r="AVU22" s="81"/>
      <c r="AVV22" s="81"/>
      <c r="AVW22" s="81"/>
      <c r="AVX22" s="81"/>
      <c r="AVY22" s="81"/>
      <c r="AVZ22" s="81"/>
      <c r="AWA22" s="81"/>
      <c r="AWB22" s="81"/>
      <c r="AWC22" s="81"/>
      <c r="AWD22" s="81"/>
      <c r="AWE22" s="81"/>
      <c r="AWF22" s="81"/>
      <c r="AWG22" s="81"/>
      <c r="AWH22" s="81"/>
      <c r="AWI22" s="81"/>
      <c r="AWJ22" s="81"/>
      <c r="AWK22" s="81"/>
      <c r="AWL22" s="81"/>
      <c r="AWM22" s="81"/>
      <c r="AWN22" s="81"/>
      <c r="AWO22" s="81"/>
      <c r="AWP22" s="81"/>
      <c r="AWQ22" s="81"/>
      <c r="AWR22" s="81"/>
      <c r="AWS22" s="81"/>
      <c r="AWT22" s="81"/>
      <c r="AWU22" s="81"/>
      <c r="AWV22" s="81"/>
      <c r="AWW22" s="81"/>
      <c r="AWX22" s="81"/>
      <c r="AWY22" s="81"/>
      <c r="AWZ22" s="81"/>
      <c r="AXA22" s="81"/>
      <c r="AXB22" s="81"/>
      <c r="AXC22" s="81"/>
      <c r="AXD22" s="81"/>
      <c r="AXE22" s="81"/>
      <c r="AXF22" s="81"/>
      <c r="AXG22" s="81"/>
      <c r="AXH22" s="81"/>
      <c r="AXI22" s="81"/>
      <c r="AXJ22" s="81"/>
      <c r="AXK22" s="81"/>
      <c r="AXL22" s="81"/>
      <c r="AXM22" s="81"/>
      <c r="AXN22" s="81"/>
      <c r="AXO22" s="81"/>
      <c r="AXP22" s="81"/>
      <c r="AXQ22" s="81"/>
      <c r="AXR22" s="81"/>
      <c r="AXS22" s="81"/>
      <c r="AXT22" s="81"/>
      <c r="AXU22" s="81"/>
      <c r="AXV22" s="81"/>
      <c r="AXW22" s="81"/>
      <c r="AXX22" s="81"/>
      <c r="AXY22" s="81"/>
      <c r="AXZ22" s="81"/>
      <c r="AYA22" s="81"/>
      <c r="AYB22" s="81"/>
      <c r="AYC22" s="81"/>
      <c r="AYD22" s="81"/>
      <c r="AYE22" s="81"/>
      <c r="AYF22" s="81"/>
      <c r="AYG22" s="81"/>
      <c r="AYH22" s="81"/>
      <c r="AYI22" s="81"/>
      <c r="AYJ22" s="81"/>
      <c r="AYK22" s="81"/>
      <c r="AYL22" s="81"/>
      <c r="AYM22" s="81"/>
      <c r="AYN22" s="81"/>
      <c r="AYO22" s="81"/>
      <c r="AYP22" s="81"/>
      <c r="AYQ22" s="81"/>
      <c r="AYR22" s="81"/>
      <c r="AYS22" s="81"/>
      <c r="AYT22" s="81"/>
      <c r="AYU22" s="81"/>
      <c r="AYV22" s="81"/>
      <c r="AYW22" s="81"/>
      <c r="AYX22" s="81"/>
      <c r="AYY22" s="81"/>
      <c r="AYZ22" s="81"/>
      <c r="AZA22" s="81"/>
      <c r="AZB22" s="81"/>
      <c r="AZC22" s="81"/>
      <c r="AZD22" s="81"/>
      <c r="AZE22" s="81"/>
      <c r="AZF22" s="81"/>
      <c r="AZG22" s="81"/>
      <c r="AZH22" s="81"/>
      <c r="AZI22" s="81"/>
      <c r="AZJ22" s="81"/>
      <c r="AZK22" s="81"/>
      <c r="AZL22" s="81"/>
      <c r="AZM22" s="81"/>
      <c r="AZN22" s="81"/>
      <c r="AZO22" s="81"/>
      <c r="AZP22" s="81"/>
      <c r="AZQ22" s="81"/>
      <c r="AZR22" s="81"/>
      <c r="AZS22" s="81"/>
      <c r="AZT22" s="81"/>
      <c r="AZU22" s="81"/>
      <c r="AZV22" s="81"/>
      <c r="AZW22" s="81"/>
      <c r="AZX22" s="81"/>
      <c r="AZY22" s="81"/>
      <c r="AZZ22" s="81"/>
      <c r="BAA22" s="81"/>
      <c r="BAB22" s="81"/>
      <c r="BAC22" s="81"/>
      <c r="BAD22" s="81"/>
      <c r="BAE22" s="81"/>
      <c r="BAF22" s="81"/>
      <c r="BAG22" s="81"/>
      <c r="BAH22" s="81"/>
      <c r="BAI22" s="81"/>
      <c r="BAJ22" s="81"/>
      <c r="BAK22" s="81"/>
      <c r="BAL22" s="81"/>
      <c r="BAM22" s="81"/>
      <c r="BAN22" s="81"/>
      <c r="BAO22" s="81"/>
      <c r="BAP22" s="81"/>
      <c r="BAQ22" s="81"/>
      <c r="BAR22" s="81"/>
      <c r="BAS22" s="81"/>
      <c r="BAT22" s="81"/>
      <c r="BAU22" s="81"/>
      <c r="BAV22" s="81"/>
      <c r="BAW22" s="81"/>
      <c r="BAX22" s="81"/>
      <c r="BAY22" s="81"/>
      <c r="BAZ22" s="81"/>
      <c r="BBA22" s="81"/>
      <c r="BBB22" s="81"/>
      <c r="BBC22" s="81"/>
      <c r="BBD22" s="81"/>
      <c r="BBE22" s="81"/>
      <c r="BBF22" s="81"/>
      <c r="BBG22" s="81"/>
      <c r="BBH22" s="81"/>
      <c r="BBI22" s="81"/>
      <c r="BBJ22" s="81"/>
      <c r="BBK22" s="81"/>
      <c r="BBL22" s="81"/>
      <c r="BBM22" s="81"/>
      <c r="BBN22" s="81"/>
      <c r="BBO22" s="81"/>
      <c r="BBP22" s="81"/>
      <c r="BBQ22" s="81"/>
      <c r="BBR22" s="81"/>
      <c r="BBS22" s="81"/>
      <c r="BBT22" s="81"/>
      <c r="BBU22" s="81"/>
      <c r="BBV22" s="81"/>
      <c r="BBW22" s="81"/>
      <c r="BBX22" s="81"/>
      <c r="BBY22" s="81"/>
      <c r="BBZ22" s="81"/>
      <c r="BCA22" s="81"/>
      <c r="BCB22" s="81"/>
      <c r="BCC22" s="81"/>
      <c r="BCD22" s="81"/>
      <c r="BCE22" s="81"/>
      <c r="BCF22" s="81"/>
      <c r="BCG22" s="81"/>
      <c r="BCH22" s="81"/>
      <c r="BCI22" s="81"/>
      <c r="BCJ22" s="81"/>
      <c r="BCK22" s="81"/>
      <c r="BCL22" s="81"/>
      <c r="BCM22" s="81"/>
      <c r="BCN22" s="81"/>
      <c r="BCO22" s="81"/>
      <c r="BCP22" s="81"/>
      <c r="BCQ22" s="81"/>
      <c r="BCR22" s="81"/>
      <c r="BCS22" s="81"/>
      <c r="BCT22" s="81"/>
      <c r="BCU22" s="81"/>
      <c r="BCV22" s="81"/>
      <c r="BCW22" s="81"/>
      <c r="BCX22" s="81"/>
      <c r="BCY22" s="81"/>
      <c r="BCZ22" s="81"/>
      <c r="BDA22" s="81"/>
      <c r="BDB22" s="81"/>
      <c r="BDC22" s="81"/>
      <c r="BDD22" s="81"/>
      <c r="BDE22" s="81"/>
      <c r="BDF22" s="81"/>
      <c r="BDG22" s="81"/>
      <c r="BDH22" s="81"/>
      <c r="BDI22" s="81"/>
      <c r="BDJ22" s="81"/>
      <c r="BDK22" s="81"/>
      <c r="BDL22" s="81"/>
      <c r="BDM22" s="81"/>
      <c r="BDN22" s="81"/>
      <c r="BDO22" s="81"/>
      <c r="BDP22" s="81"/>
      <c r="BDQ22" s="81"/>
      <c r="BDR22" s="81"/>
      <c r="BDS22" s="81"/>
      <c r="BDT22" s="81"/>
      <c r="BDU22" s="81"/>
      <c r="BDV22" s="81"/>
      <c r="BDW22" s="81"/>
      <c r="BDX22" s="81"/>
      <c r="BDY22" s="81"/>
      <c r="BDZ22" s="81"/>
      <c r="BEA22" s="81"/>
      <c r="BEB22" s="81"/>
      <c r="BEC22" s="81"/>
      <c r="BED22" s="81"/>
      <c r="BEE22" s="81"/>
      <c r="BEF22" s="81"/>
      <c r="BEG22" s="81"/>
      <c r="BEH22" s="81"/>
      <c r="BEI22" s="81"/>
      <c r="BEJ22" s="81"/>
      <c r="BEK22" s="81"/>
      <c r="BEL22" s="81"/>
      <c r="BEM22" s="81"/>
      <c r="BEN22" s="81"/>
      <c r="BEO22" s="81"/>
      <c r="BEP22" s="81"/>
      <c r="BEQ22" s="81"/>
      <c r="BER22" s="81"/>
      <c r="BES22" s="81"/>
      <c r="BET22" s="81"/>
      <c r="BEU22" s="81"/>
      <c r="BEV22" s="81"/>
      <c r="BEW22" s="81"/>
      <c r="BEX22" s="81"/>
      <c r="BEY22" s="81"/>
      <c r="BEZ22" s="81"/>
      <c r="BFA22" s="81"/>
      <c r="BFB22" s="81"/>
      <c r="BFC22" s="81"/>
      <c r="BFD22" s="81"/>
      <c r="BFE22" s="81"/>
      <c r="BFF22" s="81"/>
      <c r="BFG22" s="81"/>
      <c r="BFH22" s="81"/>
      <c r="BFI22" s="81"/>
      <c r="BFJ22" s="81"/>
      <c r="BFK22" s="81"/>
      <c r="BFL22" s="81"/>
      <c r="BFM22" s="81"/>
      <c r="BFN22" s="81"/>
      <c r="BFO22" s="81"/>
      <c r="BFP22" s="81"/>
      <c r="BFQ22" s="81"/>
      <c r="BFR22" s="81"/>
      <c r="BFS22" s="81"/>
      <c r="BFT22" s="81"/>
      <c r="BFU22" s="81"/>
      <c r="BFV22" s="81"/>
      <c r="BFW22" s="81"/>
      <c r="BFX22" s="81"/>
      <c r="BFY22" s="81"/>
      <c r="BFZ22" s="81"/>
      <c r="BGA22" s="81"/>
      <c r="BGB22" s="81"/>
      <c r="BGC22" s="81"/>
      <c r="BGD22" s="81"/>
      <c r="BGE22" s="81"/>
      <c r="BGF22" s="81"/>
      <c r="BGG22" s="81"/>
      <c r="BGH22" s="81"/>
      <c r="BGI22" s="81"/>
      <c r="BGJ22" s="81"/>
      <c r="BGK22" s="81"/>
      <c r="BGL22" s="81"/>
      <c r="BGM22" s="81"/>
      <c r="BGN22" s="81"/>
      <c r="BGO22" s="81"/>
      <c r="BGP22" s="81"/>
      <c r="BGQ22" s="81"/>
      <c r="BGR22" s="81"/>
      <c r="BGS22" s="81"/>
      <c r="BGT22" s="81"/>
      <c r="BGU22" s="81"/>
      <c r="BGV22" s="81"/>
      <c r="BGW22" s="81"/>
      <c r="BGX22" s="81"/>
      <c r="BGY22" s="81"/>
      <c r="BGZ22" s="81"/>
      <c r="BHA22" s="81"/>
      <c r="BHB22" s="81"/>
      <c r="BHC22" s="81"/>
      <c r="BHD22" s="81"/>
      <c r="BHE22" s="81"/>
      <c r="BHF22" s="81"/>
      <c r="BHG22" s="81"/>
      <c r="BHH22" s="81"/>
      <c r="BHI22" s="81"/>
      <c r="BHJ22" s="81"/>
      <c r="BHK22" s="81"/>
      <c r="BHL22" s="81"/>
      <c r="BHM22" s="81"/>
      <c r="BHN22" s="81"/>
      <c r="BHO22" s="81"/>
      <c r="BHP22" s="81"/>
      <c r="BHQ22" s="81"/>
      <c r="BHR22" s="81"/>
      <c r="BHS22" s="81"/>
      <c r="BHT22" s="81"/>
      <c r="BHU22" s="81"/>
      <c r="BHV22" s="81"/>
      <c r="BHW22" s="81"/>
      <c r="BHX22" s="81"/>
      <c r="BHY22" s="81"/>
      <c r="BHZ22" s="81"/>
      <c r="BIA22" s="81"/>
      <c r="BIB22" s="81"/>
      <c r="BIC22" s="81"/>
      <c r="BID22" s="81"/>
      <c r="BIE22" s="81"/>
      <c r="BIF22" s="81"/>
      <c r="BIG22" s="81"/>
      <c r="BIH22" s="81"/>
      <c r="BII22" s="81"/>
      <c r="BIJ22" s="81"/>
      <c r="BIK22" s="81"/>
      <c r="BIL22" s="81"/>
      <c r="BIM22" s="81"/>
      <c r="BIN22" s="81"/>
      <c r="BIO22" s="81"/>
      <c r="BIP22" s="81"/>
      <c r="BIQ22" s="81"/>
      <c r="BIR22" s="81"/>
      <c r="BIS22" s="81"/>
      <c r="BIT22" s="81"/>
      <c r="BIU22" s="81"/>
      <c r="BIV22" s="81"/>
      <c r="BIW22" s="81"/>
      <c r="BIX22" s="81"/>
      <c r="BIY22" s="81"/>
      <c r="BIZ22" s="81"/>
      <c r="BJA22" s="81"/>
      <c r="BJB22" s="81"/>
      <c r="BJC22" s="81"/>
      <c r="BJD22" s="81"/>
      <c r="BJE22" s="81"/>
      <c r="BJF22" s="81"/>
      <c r="BJG22" s="81"/>
      <c r="BJH22" s="81"/>
      <c r="BJI22" s="81"/>
      <c r="BJJ22" s="81"/>
      <c r="BJK22" s="81"/>
      <c r="BJL22" s="81"/>
      <c r="BJM22" s="81"/>
      <c r="BJN22" s="81"/>
      <c r="BJO22" s="81"/>
      <c r="BJP22" s="81"/>
      <c r="BJQ22" s="81"/>
      <c r="BJR22" s="81"/>
      <c r="BJS22" s="81"/>
      <c r="BJT22" s="81"/>
      <c r="BJU22" s="81"/>
      <c r="BJV22" s="81"/>
      <c r="BJW22" s="81"/>
      <c r="BJX22" s="81"/>
      <c r="BJY22" s="81"/>
      <c r="BJZ22" s="81"/>
      <c r="BKA22" s="81"/>
      <c r="BKB22" s="81"/>
      <c r="BKC22" s="81"/>
      <c r="BKD22" s="81"/>
      <c r="BKE22" s="81"/>
      <c r="BKF22" s="81"/>
      <c r="BKG22" s="81"/>
      <c r="BKH22" s="81"/>
      <c r="BKI22" s="81"/>
      <c r="BKJ22" s="81"/>
      <c r="BKK22" s="81"/>
      <c r="BKL22" s="81"/>
      <c r="BKM22" s="81"/>
      <c r="BKN22" s="81"/>
      <c r="BKO22" s="81"/>
      <c r="BKP22" s="81"/>
      <c r="BKQ22" s="81"/>
      <c r="BKR22" s="81"/>
      <c r="BKS22" s="81"/>
      <c r="BKT22" s="81"/>
      <c r="BKU22" s="81"/>
      <c r="BKV22" s="81"/>
      <c r="BKW22" s="81"/>
      <c r="BKX22" s="81"/>
      <c r="BKY22" s="81"/>
      <c r="BKZ22" s="81"/>
      <c r="BLA22" s="81"/>
      <c r="BLB22" s="81"/>
      <c r="BLC22" s="81"/>
      <c r="BLD22" s="81"/>
      <c r="BLE22" s="81"/>
      <c r="BLF22" s="81"/>
      <c r="BLG22" s="81"/>
      <c r="BLH22" s="81"/>
      <c r="BLI22" s="81"/>
      <c r="BLJ22" s="81"/>
      <c r="BLK22" s="81"/>
      <c r="BLL22" s="81"/>
      <c r="BLM22" s="81"/>
      <c r="BLN22" s="81"/>
      <c r="BLO22" s="81"/>
      <c r="BLP22" s="81"/>
      <c r="BLQ22" s="81"/>
      <c r="BLR22" s="81"/>
      <c r="BLS22" s="81"/>
      <c r="BLT22" s="81"/>
      <c r="BLU22" s="81"/>
      <c r="BLV22" s="81"/>
      <c r="BLW22" s="81"/>
      <c r="BLX22" s="81"/>
      <c r="BLY22" s="81"/>
      <c r="BLZ22" s="81"/>
      <c r="BMA22" s="81"/>
      <c r="BMB22" s="81"/>
      <c r="BMC22" s="81"/>
      <c r="BMD22" s="81"/>
      <c r="BME22" s="81"/>
      <c r="BMF22" s="81"/>
      <c r="BMG22" s="81"/>
      <c r="BMH22" s="81"/>
      <c r="BMI22" s="81"/>
      <c r="BMJ22" s="81"/>
      <c r="BMK22" s="81"/>
      <c r="BML22" s="81"/>
      <c r="BMM22" s="81"/>
      <c r="BMN22" s="81"/>
      <c r="BMO22" s="81"/>
      <c r="BMP22" s="81"/>
      <c r="BMQ22" s="81"/>
      <c r="BMR22" s="81"/>
      <c r="BMS22" s="81"/>
      <c r="BMT22" s="81"/>
      <c r="BMU22" s="81"/>
      <c r="BMV22" s="81"/>
      <c r="BMW22" s="81"/>
      <c r="BMX22" s="81"/>
      <c r="BMY22" s="81"/>
      <c r="BMZ22" s="81"/>
      <c r="BNA22" s="81"/>
      <c r="BNB22" s="81"/>
      <c r="BNC22" s="81"/>
      <c r="BND22" s="81"/>
      <c r="BNE22" s="81"/>
      <c r="BNF22" s="81"/>
      <c r="BNG22" s="81"/>
      <c r="BNH22" s="81"/>
      <c r="BNI22" s="81"/>
      <c r="BNJ22" s="81"/>
      <c r="BNK22" s="81"/>
      <c r="BNL22" s="81"/>
      <c r="BNM22" s="81"/>
      <c r="BNN22" s="81"/>
      <c r="BNO22" s="81"/>
      <c r="BNP22" s="81"/>
      <c r="BNQ22" s="81"/>
      <c r="BNR22" s="81"/>
      <c r="BNS22" s="81"/>
      <c r="BNT22" s="81"/>
      <c r="BNU22" s="81"/>
      <c r="BNV22" s="81"/>
      <c r="BNW22" s="81"/>
      <c r="BNX22" s="81"/>
      <c r="BNY22" s="81"/>
      <c r="BNZ22" s="81"/>
      <c r="BOA22" s="81"/>
      <c r="BOB22" s="81"/>
      <c r="BOC22" s="81"/>
      <c r="BOD22" s="81"/>
      <c r="BOE22" s="81"/>
      <c r="BOF22" s="81"/>
      <c r="BOG22" s="81"/>
      <c r="BOH22" s="81"/>
      <c r="BOI22" s="81"/>
      <c r="BOJ22" s="81"/>
      <c r="BOK22" s="81"/>
      <c r="BOL22" s="81"/>
      <c r="BOM22" s="81"/>
      <c r="BON22" s="81"/>
      <c r="BOO22" s="81"/>
      <c r="BOP22" s="81"/>
      <c r="BOQ22" s="81"/>
      <c r="BOR22" s="81"/>
      <c r="BOS22" s="81"/>
      <c r="BOT22" s="81"/>
      <c r="BOU22" s="81"/>
      <c r="BOV22" s="81"/>
      <c r="BOW22" s="81"/>
      <c r="BOX22" s="81"/>
      <c r="BOY22" s="81"/>
      <c r="BOZ22" s="81"/>
      <c r="BPA22" s="81"/>
      <c r="BPB22" s="81"/>
      <c r="BPC22" s="81"/>
      <c r="BPD22" s="81"/>
      <c r="BPE22" s="81"/>
      <c r="BPF22" s="81"/>
      <c r="BPG22" s="81"/>
      <c r="BPH22" s="81"/>
      <c r="BPI22" s="81"/>
      <c r="BPJ22" s="81"/>
      <c r="BPK22" s="81"/>
      <c r="BPL22" s="81"/>
      <c r="BPM22" s="81"/>
      <c r="BPN22" s="81"/>
      <c r="BPO22" s="81"/>
      <c r="BPP22" s="81"/>
      <c r="BPQ22" s="81"/>
      <c r="BPR22" s="81"/>
      <c r="BPS22" s="81"/>
      <c r="BPT22" s="81"/>
      <c r="BPU22" s="81"/>
      <c r="BPV22" s="81"/>
      <c r="BPW22" s="81"/>
      <c r="BPX22" s="81"/>
      <c r="BPY22" s="81"/>
      <c r="BPZ22" s="81"/>
      <c r="BQA22" s="81"/>
      <c r="BQB22" s="81"/>
      <c r="BQC22" s="81"/>
      <c r="BQD22" s="81"/>
      <c r="BQE22" s="81"/>
      <c r="BQF22" s="81"/>
      <c r="BQG22" s="81"/>
      <c r="BQH22" s="81"/>
      <c r="BQI22" s="81"/>
      <c r="BQJ22" s="81"/>
      <c r="BQK22" s="81"/>
      <c r="BQL22" s="81"/>
      <c r="BQM22" s="81"/>
      <c r="BQN22" s="81"/>
      <c r="BQO22" s="81"/>
      <c r="BQP22" s="81"/>
      <c r="BQQ22" s="81"/>
      <c r="BQR22" s="81"/>
      <c r="BQS22" s="81"/>
      <c r="BQT22" s="81"/>
      <c r="BQU22" s="81"/>
      <c r="BQV22" s="81"/>
      <c r="BQW22" s="81"/>
      <c r="BQX22" s="81"/>
      <c r="BQY22" s="81"/>
      <c r="BQZ22" s="81"/>
      <c r="BRA22" s="81"/>
      <c r="BRB22" s="81"/>
      <c r="BRC22" s="81"/>
      <c r="BRD22" s="81"/>
      <c r="BRE22" s="81"/>
      <c r="BRF22" s="81"/>
      <c r="BRG22" s="81"/>
      <c r="BRH22" s="81"/>
      <c r="BRI22" s="81"/>
      <c r="BRJ22" s="81"/>
      <c r="BRK22" s="81"/>
      <c r="BRL22" s="81"/>
      <c r="BRM22" s="81"/>
      <c r="BRN22" s="81"/>
      <c r="BRO22" s="81"/>
      <c r="BRP22" s="81"/>
      <c r="BRQ22" s="81"/>
      <c r="BRR22" s="81"/>
      <c r="BRS22" s="81"/>
      <c r="BRT22" s="81"/>
      <c r="BRU22" s="81"/>
      <c r="BRV22" s="81"/>
      <c r="BRW22" s="81"/>
      <c r="BRX22" s="81"/>
      <c r="BRY22" s="81"/>
      <c r="BRZ22" s="81"/>
      <c r="BSA22" s="81"/>
      <c r="BSB22" s="81"/>
      <c r="BSC22" s="81"/>
      <c r="BSD22" s="81"/>
      <c r="BSE22" s="81"/>
      <c r="BSF22" s="81"/>
      <c r="BSG22" s="81"/>
      <c r="BSH22" s="81"/>
      <c r="BSI22" s="81"/>
      <c r="BSJ22" s="81"/>
      <c r="BSK22" s="81"/>
      <c r="BSL22" s="81"/>
      <c r="BSM22" s="81"/>
      <c r="BSN22" s="81"/>
      <c r="BSO22" s="81"/>
      <c r="BSP22" s="81"/>
      <c r="BSQ22" s="81"/>
      <c r="BSR22" s="81"/>
      <c r="BSS22" s="81"/>
      <c r="BST22" s="81"/>
      <c r="BSU22" s="81"/>
      <c r="BSV22" s="81"/>
      <c r="BSW22" s="81"/>
      <c r="BSX22" s="81"/>
      <c r="BSY22" s="81"/>
      <c r="BSZ22" s="81"/>
      <c r="BTA22" s="81"/>
      <c r="BTB22" s="81"/>
      <c r="BTC22" s="81"/>
      <c r="BTD22" s="81"/>
      <c r="BTE22" s="81"/>
      <c r="BTF22" s="81"/>
      <c r="BTG22" s="81"/>
      <c r="BTH22" s="81"/>
      <c r="BTI22" s="81"/>
      <c r="BTJ22" s="81"/>
      <c r="BTK22" s="81"/>
      <c r="BTL22" s="81"/>
      <c r="BTM22" s="81"/>
      <c r="BTN22" s="81"/>
      <c r="BTO22" s="81"/>
      <c r="BTP22" s="81"/>
      <c r="BTQ22" s="81"/>
      <c r="BTR22" s="81"/>
      <c r="BTS22" s="81"/>
      <c r="BTT22" s="81"/>
      <c r="BTU22" s="81"/>
      <c r="BTV22" s="81"/>
      <c r="BTW22" s="81"/>
      <c r="BTX22" s="81"/>
      <c r="BTY22" s="81"/>
      <c r="BTZ22" s="81"/>
      <c r="BUA22" s="81"/>
      <c r="BUB22" s="81"/>
      <c r="BUC22" s="81"/>
      <c r="BUD22" s="81"/>
      <c r="BUE22" s="81"/>
      <c r="BUF22" s="81"/>
      <c r="BUG22" s="81"/>
      <c r="BUH22" s="81"/>
      <c r="BUI22" s="81"/>
      <c r="BUJ22" s="81"/>
      <c r="BUK22" s="81"/>
      <c r="BUL22" s="81"/>
      <c r="BUM22" s="81"/>
      <c r="BUN22" s="81"/>
      <c r="BUO22" s="81"/>
      <c r="BUP22" s="81"/>
      <c r="BUQ22" s="81"/>
      <c r="BUR22" s="81"/>
      <c r="BUS22" s="81"/>
      <c r="BUT22" s="81"/>
      <c r="BUU22" s="81"/>
      <c r="BUV22" s="81"/>
      <c r="BUW22" s="81"/>
      <c r="BUX22" s="81"/>
      <c r="BUY22" s="81"/>
      <c r="BUZ22" s="81"/>
      <c r="BVA22" s="81"/>
      <c r="BVB22" s="81"/>
      <c r="BVC22" s="81"/>
      <c r="BVD22" s="81"/>
      <c r="BVE22" s="81"/>
      <c r="BVF22" s="81"/>
      <c r="BVG22" s="81"/>
      <c r="BVH22" s="81"/>
      <c r="BVI22" s="81"/>
      <c r="BVJ22" s="81"/>
      <c r="BVK22" s="81"/>
      <c r="BVL22" s="81"/>
      <c r="BVM22" s="81"/>
      <c r="BVN22" s="81"/>
      <c r="BVO22" s="81"/>
      <c r="BVP22" s="81"/>
      <c r="BVQ22" s="81"/>
      <c r="BVR22" s="81"/>
      <c r="BVS22" s="81"/>
      <c r="BVT22" s="81"/>
      <c r="BVU22" s="81"/>
      <c r="BVV22" s="81"/>
      <c r="BVW22" s="81"/>
      <c r="BVX22" s="81"/>
      <c r="BVY22" s="81"/>
      <c r="BVZ22" s="81"/>
      <c r="BWA22" s="81"/>
      <c r="BWB22" s="81"/>
      <c r="BWC22" s="81"/>
      <c r="BWD22" s="81"/>
      <c r="BWE22" s="81"/>
      <c r="BWF22" s="81"/>
      <c r="BWG22" s="81"/>
      <c r="BWH22" s="81"/>
      <c r="BWI22" s="81"/>
      <c r="BWJ22" s="81"/>
      <c r="BWK22" s="81"/>
      <c r="BWL22" s="81"/>
      <c r="BWM22" s="81"/>
      <c r="BWN22" s="81"/>
      <c r="BWO22" s="81"/>
      <c r="BWP22" s="81"/>
      <c r="BWQ22" s="81"/>
      <c r="BWR22" s="81"/>
      <c r="BWS22" s="81"/>
      <c r="BWT22" s="81"/>
      <c r="BWU22" s="81"/>
      <c r="BWV22" s="81"/>
      <c r="BWW22" s="81"/>
      <c r="BWX22" s="81"/>
      <c r="BWY22" s="81"/>
      <c r="BWZ22" s="81"/>
      <c r="BXA22" s="81"/>
      <c r="BXB22" s="81"/>
      <c r="BXC22" s="81"/>
      <c r="BXD22" s="81"/>
      <c r="BXE22" s="81"/>
      <c r="BXF22" s="81"/>
      <c r="BXG22" s="81"/>
      <c r="BXH22" s="81"/>
      <c r="BXI22" s="81"/>
      <c r="BXJ22" s="81"/>
      <c r="BXK22" s="81"/>
      <c r="BXL22" s="81"/>
      <c r="BXM22" s="81"/>
      <c r="BXN22" s="81"/>
      <c r="BXO22" s="81"/>
      <c r="BXP22" s="81"/>
      <c r="BXQ22" s="81"/>
      <c r="BXR22" s="81"/>
      <c r="BXS22" s="81"/>
      <c r="BXT22" s="81"/>
      <c r="BXU22" s="81"/>
      <c r="BXV22" s="81"/>
      <c r="BXW22" s="81"/>
      <c r="BXX22" s="81"/>
      <c r="BXY22" s="81"/>
      <c r="BXZ22" s="81"/>
      <c r="BYA22" s="81"/>
      <c r="BYB22" s="81"/>
      <c r="BYC22" s="81"/>
      <c r="BYD22" s="81"/>
      <c r="BYE22" s="81"/>
      <c r="BYF22" s="81"/>
      <c r="BYG22" s="81"/>
      <c r="BYH22" s="81"/>
      <c r="BYI22" s="81"/>
      <c r="BYJ22" s="81"/>
      <c r="BYK22" s="81"/>
      <c r="BYL22" s="81"/>
      <c r="BYM22" s="81"/>
      <c r="BYN22" s="81"/>
      <c r="BYO22" s="81"/>
      <c r="BYP22" s="81"/>
      <c r="BYQ22" s="81"/>
      <c r="BYR22" s="81"/>
      <c r="BYS22" s="81"/>
      <c r="BYT22" s="81"/>
      <c r="BYU22" s="81"/>
      <c r="BYV22" s="81"/>
      <c r="BYW22" s="81"/>
      <c r="BYX22" s="81"/>
      <c r="BYY22" s="81"/>
      <c r="BYZ22" s="81"/>
      <c r="BZA22" s="81"/>
      <c r="BZB22" s="81"/>
      <c r="BZC22" s="81"/>
      <c r="BZD22" s="81"/>
      <c r="BZE22" s="81"/>
      <c r="BZF22" s="81"/>
      <c r="BZG22" s="81"/>
      <c r="BZH22" s="81"/>
      <c r="BZI22" s="81"/>
      <c r="BZJ22" s="81"/>
      <c r="BZK22" s="81"/>
      <c r="BZL22" s="81"/>
      <c r="BZM22" s="81"/>
      <c r="BZN22" s="81"/>
      <c r="BZO22" s="81"/>
      <c r="BZP22" s="81"/>
      <c r="BZQ22" s="81"/>
      <c r="BZR22" s="81"/>
      <c r="BZS22" s="81"/>
      <c r="BZT22" s="81"/>
      <c r="BZU22" s="81"/>
      <c r="BZV22" s="81"/>
      <c r="BZW22" s="81"/>
      <c r="BZX22" s="81"/>
      <c r="BZY22" s="81"/>
      <c r="BZZ22" s="81"/>
      <c r="CAA22" s="81"/>
      <c r="CAB22" s="81"/>
      <c r="CAC22" s="81"/>
      <c r="CAD22" s="81"/>
      <c r="CAE22" s="81"/>
      <c r="CAF22" s="81"/>
      <c r="CAG22" s="81"/>
      <c r="CAH22" s="81"/>
      <c r="CAI22" s="81"/>
      <c r="CAJ22" s="81"/>
      <c r="CAK22" s="81"/>
      <c r="CAL22" s="81"/>
      <c r="CAM22" s="81"/>
      <c r="CAN22" s="81"/>
      <c r="CAO22" s="81"/>
      <c r="CAP22" s="81"/>
      <c r="CAQ22" s="81"/>
      <c r="CAR22" s="81"/>
      <c r="CAS22" s="81"/>
      <c r="CAT22" s="81"/>
      <c r="CAU22" s="81"/>
      <c r="CAV22" s="81"/>
      <c r="CAW22" s="81"/>
      <c r="CAX22" s="81"/>
      <c r="CAY22" s="81"/>
      <c r="CAZ22" s="81"/>
      <c r="CBA22" s="81"/>
      <c r="CBB22" s="81"/>
      <c r="CBC22" s="81"/>
      <c r="CBD22" s="81"/>
      <c r="CBE22" s="81"/>
      <c r="CBF22" s="81"/>
      <c r="CBG22" s="81"/>
      <c r="CBH22" s="81"/>
      <c r="CBI22" s="81"/>
      <c r="CBJ22" s="81"/>
      <c r="CBK22" s="81"/>
      <c r="CBL22" s="81"/>
      <c r="CBM22" s="81"/>
      <c r="CBN22" s="81"/>
      <c r="CBO22" s="81"/>
      <c r="CBP22" s="81"/>
      <c r="CBQ22" s="81"/>
      <c r="CBR22" s="81"/>
      <c r="CBS22" s="81"/>
      <c r="CBT22" s="81"/>
      <c r="CBU22" s="81"/>
      <c r="CBV22" s="81"/>
      <c r="CBW22" s="81"/>
      <c r="CBX22" s="81"/>
      <c r="CBY22" s="81"/>
      <c r="CBZ22" s="81"/>
      <c r="CCA22" s="81"/>
      <c r="CCB22" s="81"/>
      <c r="CCC22" s="81"/>
      <c r="CCD22" s="81"/>
      <c r="CCE22" s="81"/>
      <c r="CCF22" s="81"/>
      <c r="CCG22" s="81"/>
      <c r="CCH22" s="81"/>
      <c r="CCI22" s="81"/>
      <c r="CCJ22" s="81"/>
      <c r="CCK22" s="81"/>
      <c r="CCL22" s="81"/>
      <c r="CCM22" s="81"/>
      <c r="CCN22" s="81"/>
      <c r="CCO22" s="81"/>
      <c r="CCP22" s="81"/>
      <c r="CCQ22" s="81"/>
      <c r="CCR22" s="81"/>
      <c r="CCS22" s="81"/>
      <c r="CCT22" s="81"/>
      <c r="CCU22" s="81"/>
      <c r="CCV22" s="81"/>
      <c r="CCW22" s="81"/>
      <c r="CCX22" s="81"/>
      <c r="CCY22" s="81"/>
      <c r="CCZ22" s="81"/>
      <c r="CDA22" s="81"/>
      <c r="CDB22" s="81"/>
      <c r="CDC22" s="81"/>
      <c r="CDD22" s="81"/>
      <c r="CDE22" s="81"/>
      <c r="CDF22" s="81"/>
      <c r="CDG22" s="81"/>
      <c r="CDH22" s="81"/>
      <c r="CDI22" s="81"/>
      <c r="CDJ22" s="81"/>
      <c r="CDK22" s="81"/>
      <c r="CDL22" s="81"/>
      <c r="CDM22" s="81"/>
      <c r="CDN22" s="81"/>
      <c r="CDO22" s="81"/>
      <c r="CDP22" s="81"/>
      <c r="CDQ22" s="81"/>
      <c r="CDR22" s="81"/>
      <c r="CDS22" s="81"/>
      <c r="CDT22" s="81"/>
      <c r="CDU22" s="81"/>
      <c r="CDV22" s="81"/>
      <c r="CDW22" s="81"/>
      <c r="CDX22" s="81"/>
      <c r="CDY22" s="81"/>
      <c r="CDZ22" s="81"/>
      <c r="CEA22" s="81"/>
      <c r="CEB22" s="81"/>
      <c r="CEC22" s="81"/>
      <c r="CED22" s="81"/>
      <c r="CEE22" s="81"/>
      <c r="CEF22" s="81"/>
      <c r="CEG22" s="81"/>
      <c r="CEH22" s="81"/>
      <c r="CEI22" s="81"/>
      <c r="CEJ22" s="81"/>
      <c r="CEK22" s="81"/>
      <c r="CEL22" s="81"/>
      <c r="CEM22" s="81"/>
      <c r="CEN22" s="81"/>
      <c r="CEO22" s="81"/>
      <c r="CEP22" s="81"/>
      <c r="CEQ22" s="81"/>
      <c r="CER22" s="81"/>
      <c r="CES22" s="81"/>
      <c r="CET22" s="81"/>
      <c r="CEU22" s="81"/>
      <c r="CEV22" s="81"/>
      <c r="CEW22" s="81"/>
      <c r="CEX22" s="81"/>
      <c r="CEY22" s="81"/>
      <c r="CEZ22" s="81"/>
      <c r="CFA22" s="81"/>
      <c r="CFB22" s="81"/>
      <c r="CFC22" s="81"/>
      <c r="CFD22" s="81"/>
      <c r="CFE22" s="81"/>
      <c r="CFF22" s="81"/>
      <c r="CFG22" s="81"/>
      <c r="CFH22" s="81"/>
      <c r="CFI22" s="81"/>
      <c r="CFJ22" s="81"/>
      <c r="CFK22" s="81"/>
      <c r="CFL22" s="81"/>
      <c r="CFM22" s="81"/>
      <c r="CFN22" s="81"/>
      <c r="CFO22" s="81"/>
      <c r="CFP22" s="81"/>
      <c r="CFQ22" s="81"/>
      <c r="CFR22" s="81"/>
      <c r="CFS22" s="81"/>
      <c r="CFT22" s="81"/>
      <c r="CFU22" s="81"/>
      <c r="CFV22" s="81"/>
      <c r="CFW22" s="81"/>
      <c r="CFX22" s="81"/>
      <c r="CFY22" s="81"/>
      <c r="CFZ22" s="81"/>
      <c r="CGA22" s="81"/>
      <c r="CGB22" s="81"/>
      <c r="CGC22" s="81"/>
      <c r="CGD22" s="81"/>
      <c r="CGE22" s="81"/>
      <c r="CGF22" s="81"/>
      <c r="CGG22" s="81"/>
      <c r="CGH22" s="81"/>
      <c r="CGI22" s="81"/>
      <c r="CGJ22" s="81"/>
      <c r="CGK22" s="81"/>
      <c r="CGL22" s="81"/>
      <c r="CGM22" s="81"/>
      <c r="CGN22" s="81"/>
      <c r="CGO22" s="81"/>
      <c r="CGP22" s="81"/>
      <c r="CGQ22" s="81"/>
      <c r="CGR22" s="81"/>
      <c r="CGS22" s="81"/>
      <c r="CGT22" s="81"/>
      <c r="CGU22" s="81"/>
      <c r="CGV22" s="81"/>
      <c r="CGW22" s="81"/>
      <c r="CGX22" s="81"/>
      <c r="CGY22" s="81"/>
      <c r="CGZ22" s="81"/>
      <c r="CHA22" s="81"/>
      <c r="CHB22" s="81"/>
      <c r="CHC22" s="81"/>
      <c r="CHD22" s="81"/>
      <c r="CHE22" s="81"/>
      <c r="CHF22" s="81"/>
      <c r="CHG22" s="81"/>
      <c r="CHH22" s="81"/>
      <c r="CHI22" s="81"/>
      <c r="CHJ22" s="81"/>
      <c r="CHK22" s="81"/>
      <c r="CHL22" s="81"/>
      <c r="CHM22" s="81"/>
      <c r="CHN22" s="81"/>
      <c r="CHO22" s="81"/>
      <c r="CHP22" s="81"/>
      <c r="CHQ22" s="81"/>
      <c r="CHR22" s="81"/>
      <c r="CHS22" s="81"/>
      <c r="CHT22" s="81"/>
      <c r="CHU22" s="81"/>
      <c r="CHV22" s="81"/>
      <c r="CHW22" s="81"/>
      <c r="CHX22" s="81"/>
      <c r="CHY22" s="81"/>
      <c r="CHZ22" s="81"/>
      <c r="CIA22" s="81"/>
      <c r="CIB22" s="81"/>
      <c r="CIC22" s="81"/>
      <c r="CID22" s="81"/>
      <c r="CIE22" s="81"/>
      <c r="CIF22" s="81"/>
      <c r="CIG22" s="81"/>
      <c r="CIH22" s="81"/>
      <c r="CII22" s="81"/>
      <c r="CIJ22" s="81"/>
      <c r="CIK22" s="81"/>
      <c r="CIL22" s="81"/>
      <c r="CIM22" s="81"/>
      <c r="CIN22" s="81"/>
      <c r="CIO22" s="81"/>
      <c r="CIP22" s="81"/>
      <c r="CIQ22" s="81"/>
      <c r="CIR22" s="81"/>
      <c r="CIS22" s="81"/>
      <c r="CIT22" s="81"/>
      <c r="CIU22" s="81"/>
      <c r="CIV22" s="81"/>
      <c r="CIW22" s="81"/>
      <c r="CIX22" s="81"/>
      <c r="CIY22" s="81"/>
      <c r="CIZ22" s="81"/>
      <c r="CJA22" s="81"/>
      <c r="CJB22" s="81"/>
      <c r="CJC22" s="81"/>
      <c r="CJD22" s="81"/>
      <c r="CJE22" s="81"/>
      <c r="CJF22" s="81"/>
      <c r="CJG22" s="81"/>
      <c r="CJH22" s="81"/>
      <c r="CJI22" s="81"/>
      <c r="CJJ22" s="81"/>
      <c r="CJK22" s="81"/>
      <c r="CJL22" s="81"/>
      <c r="CJM22" s="81"/>
      <c r="CJN22" s="81"/>
      <c r="CJO22" s="81"/>
      <c r="CJP22" s="81"/>
      <c r="CJQ22" s="81"/>
      <c r="CJR22" s="81"/>
      <c r="CJS22" s="81"/>
      <c r="CJT22" s="81"/>
      <c r="CJU22" s="81"/>
      <c r="CJV22" s="81"/>
      <c r="CJW22" s="81"/>
      <c r="CJX22" s="81"/>
      <c r="CJY22" s="81"/>
      <c r="CJZ22" s="81"/>
      <c r="CKA22" s="81"/>
      <c r="CKB22" s="81"/>
      <c r="CKC22" s="81"/>
      <c r="CKD22" s="81"/>
      <c r="CKE22" s="81"/>
      <c r="CKF22" s="81"/>
      <c r="CKG22" s="81"/>
      <c r="CKH22" s="81"/>
      <c r="CKI22" s="81"/>
      <c r="CKJ22" s="81"/>
      <c r="CKK22" s="81"/>
      <c r="CKL22" s="81"/>
      <c r="CKM22" s="81"/>
      <c r="CKN22" s="81"/>
      <c r="CKO22" s="81"/>
      <c r="CKP22" s="81"/>
      <c r="CKQ22" s="81"/>
      <c r="CKR22" s="81"/>
      <c r="CKS22" s="81"/>
      <c r="CKT22" s="81"/>
      <c r="CKU22" s="81"/>
      <c r="CKV22" s="81"/>
      <c r="CKW22" s="81"/>
      <c r="CKX22" s="81"/>
      <c r="CKY22" s="81"/>
      <c r="CKZ22" s="81"/>
      <c r="CLA22" s="81"/>
      <c r="CLB22" s="81"/>
      <c r="CLC22" s="81"/>
      <c r="CLD22" s="81"/>
      <c r="CLE22" s="81"/>
      <c r="CLF22" s="81"/>
      <c r="CLG22" s="81"/>
      <c r="CLH22" s="81"/>
      <c r="CLI22" s="81"/>
      <c r="CLJ22" s="81"/>
      <c r="CLK22" s="81"/>
      <c r="CLL22" s="81"/>
      <c r="CLM22" s="81"/>
      <c r="CLN22" s="81"/>
      <c r="CLO22" s="81"/>
      <c r="CLP22" s="81"/>
      <c r="CLQ22" s="81"/>
      <c r="CLR22" s="81"/>
      <c r="CLS22" s="81"/>
      <c r="CLT22" s="81"/>
      <c r="CLU22" s="81"/>
      <c r="CLV22" s="81"/>
      <c r="CLW22" s="81"/>
      <c r="CLX22" s="81"/>
      <c r="CLY22" s="81"/>
      <c r="CLZ22" s="81"/>
      <c r="CMA22" s="81"/>
      <c r="CMB22" s="81"/>
      <c r="CMC22" s="81"/>
      <c r="CMD22" s="81"/>
      <c r="CME22" s="81"/>
      <c r="CMF22" s="81"/>
      <c r="CMG22" s="81"/>
      <c r="CMH22" s="81"/>
      <c r="CMI22" s="81"/>
      <c r="CMJ22" s="81"/>
      <c r="CMK22" s="81"/>
      <c r="CML22" s="81"/>
      <c r="CMM22" s="81"/>
      <c r="CMN22" s="81"/>
      <c r="CMO22" s="81"/>
      <c r="CMP22" s="81"/>
      <c r="CMQ22" s="81"/>
      <c r="CMR22" s="81"/>
      <c r="CMS22" s="81"/>
      <c r="CMT22" s="81"/>
      <c r="CMU22" s="81"/>
      <c r="CMV22" s="81"/>
      <c r="CMW22" s="81"/>
      <c r="CMX22" s="81"/>
      <c r="CMY22" s="81"/>
      <c r="CMZ22" s="81"/>
      <c r="CNA22" s="81"/>
      <c r="CNB22" s="81"/>
      <c r="CNC22" s="81"/>
      <c r="CND22" s="81"/>
      <c r="CNE22" s="81"/>
      <c r="CNF22" s="81"/>
      <c r="CNG22" s="81"/>
      <c r="CNH22" s="81"/>
      <c r="CNI22" s="81"/>
      <c r="CNJ22" s="81"/>
      <c r="CNK22" s="81"/>
      <c r="CNL22" s="81"/>
      <c r="CNM22" s="81"/>
      <c r="CNN22" s="81"/>
      <c r="CNO22" s="81"/>
      <c r="CNP22" s="81"/>
      <c r="CNQ22" s="81"/>
      <c r="CNR22" s="81"/>
      <c r="CNS22" s="81"/>
      <c r="CNT22" s="81"/>
      <c r="CNU22" s="81"/>
      <c r="CNV22" s="81"/>
      <c r="CNW22" s="81"/>
      <c r="CNX22" s="81"/>
      <c r="CNY22" s="81"/>
      <c r="CNZ22" s="81"/>
      <c r="COA22" s="81"/>
      <c r="COB22" s="81"/>
      <c r="COC22" s="81"/>
      <c r="COD22" s="81"/>
      <c r="COE22" s="81"/>
      <c r="COF22" s="81"/>
      <c r="COG22" s="81"/>
      <c r="COH22" s="81"/>
      <c r="COI22" s="81"/>
      <c r="COJ22" s="81"/>
      <c r="COK22" s="81"/>
      <c r="COL22" s="81"/>
      <c r="COM22" s="81"/>
      <c r="CON22" s="81"/>
      <c r="COO22" s="81"/>
      <c r="COP22" s="81"/>
      <c r="COQ22" s="81"/>
      <c r="COR22" s="81"/>
      <c r="COS22" s="81"/>
      <c r="COT22" s="81"/>
      <c r="COU22" s="81"/>
      <c r="COV22" s="81"/>
      <c r="COW22" s="81"/>
      <c r="COX22" s="81"/>
      <c r="COY22" s="81"/>
      <c r="COZ22" s="81"/>
      <c r="CPA22" s="81"/>
      <c r="CPB22" s="81"/>
      <c r="CPC22" s="81"/>
      <c r="CPD22" s="81"/>
      <c r="CPE22" s="81"/>
      <c r="CPF22" s="81"/>
      <c r="CPG22" s="81"/>
      <c r="CPH22" s="81"/>
      <c r="CPI22" s="81"/>
      <c r="CPJ22" s="81"/>
      <c r="CPK22" s="81"/>
      <c r="CPL22" s="81"/>
      <c r="CPM22" s="81"/>
      <c r="CPN22" s="81"/>
      <c r="CPO22" s="81"/>
      <c r="CPP22" s="81"/>
      <c r="CPQ22" s="81"/>
      <c r="CPR22" s="81"/>
      <c r="CPS22" s="81"/>
      <c r="CPT22" s="81"/>
      <c r="CPU22" s="81"/>
      <c r="CPV22" s="81"/>
      <c r="CPW22" s="81"/>
      <c r="CPX22" s="81"/>
      <c r="CPY22" s="81"/>
      <c r="CPZ22" s="81"/>
      <c r="CQA22" s="81"/>
      <c r="CQB22" s="81"/>
      <c r="CQC22" s="81"/>
      <c r="CQD22" s="81"/>
      <c r="CQE22" s="81"/>
      <c r="CQF22" s="81"/>
      <c r="CQG22" s="81"/>
      <c r="CQH22" s="81"/>
      <c r="CQI22" s="81"/>
      <c r="CQJ22" s="81"/>
      <c r="CQK22" s="81"/>
      <c r="CQL22" s="81"/>
      <c r="CQM22" s="81"/>
      <c r="CQN22" s="81"/>
      <c r="CQO22" s="81"/>
      <c r="CQP22" s="81"/>
      <c r="CQQ22" s="81"/>
      <c r="CQR22" s="81"/>
      <c r="CQS22" s="81"/>
      <c r="CQT22" s="81"/>
      <c r="CQU22" s="81"/>
      <c r="CQV22" s="81"/>
      <c r="CQW22" s="81"/>
      <c r="CQX22" s="81"/>
      <c r="CQY22" s="81"/>
      <c r="CQZ22" s="81"/>
      <c r="CRA22" s="81"/>
      <c r="CRB22" s="81"/>
      <c r="CRC22" s="81"/>
      <c r="CRD22" s="81"/>
      <c r="CRE22" s="81"/>
      <c r="CRF22" s="81"/>
      <c r="CRG22" s="81"/>
      <c r="CRH22" s="81"/>
      <c r="CRI22" s="81"/>
      <c r="CRJ22" s="81"/>
      <c r="CRK22" s="81"/>
      <c r="CRL22" s="81"/>
      <c r="CRM22" s="81"/>
      <c r="CRN22" s="81"/>
      <c r="CRO22" s="81"/>
      <c r="CRP22" s="81"/>
      <c r="CRQ22" s="81"/>
      <c r="CRR22" s="81"/>
      <c r="CRS22" s="81"/>
      <c r="CRT22" s="81"/>
      <c r="CRU22" s="81"/>
      <c r="CRV22" s="81"/>
      <c r="CRW22" s="81"/>
      <c r="CRX22" s="81"/>
      <c r="CRY22" s="81"/>
      <c r="CRZ22" s="81"/>
      <c r="CSA22" s="81"/>
      <c r="CSB22" s="81"/>
      <c r="CSC22" s="81"/>
      <c r="CSD22" s="81"/>
      <c r="CSE22" s="81"/>
      <c r="CSF22" s="81"/>
      <c r="CSG22" s="81"/>
      <c r="CSH22" s="81"/>
      <c r="CSI22" s="81"/>
      <c r="CSJ22" s="81"/>
      <c r="CSK22" s="81"/>
      <c r="CSL22" s="81"/>
      <c r="CSM22" s="81"/>
      <c r="CSN22" s="81"/>
      <c r="CSO22" s="81"/>
      <c r="CSP22" s="81"/>
      <c r="CSQ22" s="81"/>
      <c r="CSR22" s="81"/>
      <c r="CSS22" s="81"/>
      <c r="CST22" s="81"/>
      <c r="CSU22" s="81"/>
      <c r="CSV22" s="81"/>
      <c r="CSW22" s="81"/>
      <c r="CSX22" s="81"/>
      <c r="CSY22" s="81"/>
      <c r="CSZ22" s="81"/>
      <c r="CTA22" s="81"/>
      <c r="CTB22" s="81"/>
      <c r="CTC22" s="81"/>
      <c r="CTD22" s="81"/>
      <c r="CTE22" s="81"/>
      <c r="CTF22" s="81"/>
      <c r="CTG22" s="81"/>
      <c r="CTH22" s="81"/>
      <c r="CTI22" s="81"/>
      <c r="CTJ22" s="81"/>
      <c r="CTK22" s="81"/>
      <c r="CTL22" s="81"/>
      <c r="CTM22" s="81"/>
      <c r="CTN22" s="81"/>
      <c r="CTO22" s="81"/>
      <c r="CTP22" s="81"/>
      <c r="CTQ22" s="81"/>
      <c r="CTR22" s="81"/>
      <c r="CTS22" s="81"/>
      <c r="CTT22" s="81"/>
      <c r="CTU22" s="81"/>
      <c r="CTV22" s="81"/>
      <c r="CTW22" s="81"/>
      <c r="CTX22" s="81"/>
      <c r="CTY22" s="81"/>
      <c r="CTZ22" s="81"/>
      <c r="CUA22" s="81"/>
      <c r="CUB22" s="81"/>
      <c r="CUC22" s="81"/>
      <c r="CUD22" s="81"/>
      <c r="CUE22" s="81"/>
      <c r="CUF22" s="81"/>
      <c r="CUG22" s="81"/>
      <c r="CUH22" s="81"/>
      <c r="CUI22" s="81"/>
      <c r="CUJ22" s="81"/>
      <c r="CUK22" s="81"/>
      <c r="CUL22" s="81"/>
      <c r="CUM22" s="81"/>
      <c r="CUN22" s="81"/>
      <c r="CUO22" s="81"/>
      <c r="CUP22" s="81"/>
      <c r="CUQ22" s="81"/>
      <c r="CUR22" s="81"/>
      <c r="CUS22" s="81"/>
      <c r="CUT22" s="81"/>
      <c r="CUU22" s="81"/>
      <c r="CUV22" s="81"/>
      <c r="CUW22" s="81"/>
      <c r="CUX22" s="81"/>
      <c r="CUY22" s="81"/>
      <c r="CUZ22" s="81"/>
      <c r="CVA22" s="81"/>
      <c r="CVB22" s="81"/>
      <c r="CVC22" s="81"/>
      <c r="CVD22" s="81"/>
      <c r="CVE22" s="81"/>
      <c r="CVF22" s="81"/>
      <c r="CVG22" s="81"/>
      <c r="CVH22" s="81"/>
      <c r="CVI22" s="81"/>
      <c r="CVJ22" s="81"/>
      <c r="CVK22" s="81"/>
      <c r="CVL22" s="81"/>
      <c r="CVM22" s="81"/>
      <c r="CVN22" s="81"/>
      <c r="CVO22" s="81"/>
      <c r="CVP22" s="81"/>
      <c r="CVQ22" s="81"/>
      <c r="CVR22" s="81"/>
      <c r="CVS22" s="81"/>
      <c r="CVT22" s="81"/>
      <c r="CVU22" s="81"/>
      <c r="CVV22" s="81"/>
      <c r="CVW22" s="81"/>
      <c r="CVX22" s="81"/>
      <c r="CVY22" s="81"/>
      <c r="CVZ22" s="81"/>
      <c r="CWA22" s="81"/>
      <c r="CWB22" s="81"/>
      <c r="CWC22" s="81"/>
      <c r="CWD22" s="81"/>
      <c r="CWE22" s="81"/>
      <c r="CWF22" s="81"/>
      <c r="CWG22" s="81"/>
      <c r="CWH22" s="81"/>
      <c r="CWI22" s="81"/>
      <c r="CWJ22" s="81"/>
      <c r="CWK22" s="81"/>
      <c r="CWL22" s="81"/>
      <c r="CWM22" s="81"/>
      <c r="CWN22" s="81"/>
      <c r="CWO22" s="81"/>
      <c r="CWP22" s="81"/>
      <c r="CWQ22" s="81"/>
      <c r="CWR22" s="81"/>
      <c r="CWS22" s="81"/>
      <c r="CWT22" s="81"/>
      <c r="CWU22" s="81"/>
      <c r="CWV22" s="81"/>
      <c r="CWW22" s="81"/>
      <c r="CWX22" s="81"/>
      <c r="CWY22" s="81"/>
      <c r="CWZ22" s="81"/>
      <c r="CXA22" s="81"/>
      <c r="CXB22" s="81"/>
      <c r="CXC22" s="81"/>
      <c r="CXD22" s="81"/>
      <c r="CXE22" s="81"/>
      <c r="CXF22" s="81"/>
      <c r="CXG22" s="81"/>
      <c r="CXH22" s="81"/>
      <c r="CXI22" s="81"/>
      <c r="CXJ22" s="81"/>
      <c r="CXK22" s="81"/>
      <c r="CXL22" s="81"/>
      <c r="CXM22" s="81"/>
      <c r="CXN22" s="81"/>
      <c r="CXO22" s="81"/>
      <c r="CXP22" s="81"/>
      <c r="CXQ22" s="81"/>
      <c r="CXR22" s="81"/>
      <c r="CXS22" s="81"/>
      <c r="CXT22" s="81"/>
      <c r="CXU22" s="81"/>
      <c r="CXV22" s="81"/>
      <c r="CXW22" s="81"/>
      <c r="CXX22" s="81"/>
      <c r="CXY22" s="81"/>
      <c r="CXZ22" s="81"/>
      <c r="CYA22" s="81"/>
      <c r="CYB22" s="81"/>
      <c r="CYC22" s="81"/>
      <c r="CYD22" s="81"/>
      <c r="CYE22" s="81"/>
      <c r="CYF22" s="81"/>
      <c r="CYG22" s="81"/>
      <c r="CYH22" s="81"/>
      <c r="CYI22" s="81"/>
      <c r="CYJ22" s="81"/>
      <c r="CYK22" s="81"/>
      <c r="CYL22" s="81"/>
      <c r="CYM22" s="81"/>
      <c r="CYN22" s="81"/>
      <c r="CYO22" s="81"/>
      <c r="CYP22" s="81"/>
      <c r="CYQ22" s="81"/>
      <c r="CYR22" s="81"/>
      <c r="CYS22" s="81"/>
      <c r="CYT22" s="81"/>
      <c r="CYU22" s="81"/>
      <c r="CYV22" s="81"/>
      <c r="CYW22" s="81"/>
      <c r="CYX22" s="81"/>
      <c r="CYY22" s="81"/>
      <c r="CYZ22" s="81"/>
      <c r="CZA22" s="81"/>
      <c r="CZB22" s="81"/>
      <c r="CZC22" s="81"/>
      <c r="CZD22" s="81"/>
      <c r="CZE22" s="81"/>
      <c r="CZF22" s="81"/>
      <c r="CZG22" s="81"/>
      <c r="CZH22" s="81"/>
      <c r="CZI22" s="81"/>
      <c r="CZJ22" s="81"/>
      <c r="CZK22" s="81"/>
      <c r="CZL22" s="81"/>
      <c r="CZM22" s="81"/>
      <c r="CZN22" s="81"/>
      <c r="CZO22" s="81"/>
      <c r="CZP22" s="81"/>
      <c r="CZQ22" s="81"/>
      <c r="CZR22" s="81"/>
      <c r="CZS22" s="81"/>
      <c r="CZT22" s="81"/>
      <c r="CZU22" s="81"/>
      <c r="CZV22" s="81"/>
      <c r="CZW22" s="81"/>
      <c r="CZX22" s="81"/>
      <c r="CZY22" s="81"/>
      <c r="CZZ22" s="81"/>
      <c r="DAA22" s="81"/>
      <c r="DAB22" s="81"/>
      <c r="DAC22" s="81"/>
      <c r="DAD22" s="81"/>
      <c r="DAE22" s="81"/>
      <c r="DAF22" s="81"/>
      <c r="DAG22" s="81"/>
      <c r="DAH22" s="81"/>
      <c r="DAI22" s="81"/>
      <c r="DAJ22" s="81"/>
      <c r="DAK22" s="81"/>
      <c r="DAL22" s="81"/>
      <c r="DAM22" s="81"/>
      <c r="DAN22" s="81"/>
      <c r="DAO22" s="81"/>
      <c r="DAP22" s="81"/>
      <c r="DAQ22" s="81"/>
      <c r="DAR22" s="81"/>
      <c r="DAS22" s="81"/>
      <c r="DAT22" s="81"/>
      <c r="DAU22" s="81"/>
      <c r="DAV22" s="81"/>
      <c r="DAW22" s="81"/>
      <c r="DAX22" s="81"/>
      <c r="DAY22" s="81"/>
      <c r="DAZ22" s="81"/>
      <c r="DBA22" s="81"/>
      <c r="DBB22" s="81"/>
      <c r="DBC22" s="81"/>
      <c r="DBD22" s="81"/>
      <c r="DBE22" s="81"/>
      <c r="DBF22" s="81"/>
      <c r="DBG22" s="81"/>
      <c r="DBH22" s="81"/>
      <c r="DBI22" s="81"/>
      <c r="DBJ22" s="81"/>
      <c r="DBK22" s="81"/>
      <c r="DBL22" s="81"/>
      <c r="DBM22" s="81"/>
      <c r="DBN22" s="81"/>
      <c r="DBO22" s="81"/>
      <c r="DBP22" s="81"/>
      <c r="DBQ22" s="81"/>
      <c r="DBR22" s="81"/>
      <c r="DBS22" s="81"/>
      <c r="DBT22" s="81"/>
      <c r="DBU22" s="81"/>
      <c r="DBV22" s="81"/>
      <c r="DBW22" s="81"/>
      <c r="DBX22" s="81"/>
      <c r="DBY22" s="81"/>
      <c r="DBZ22" s="81"/>
      <c r="DCA22" s="81"/>
      <c r="DCB22" s="81"/>
      <c r="DCC22" s="81"/>
      <c r="DCD22" s="81"/>
      <c r="DCE22" s="81"/>
      <c r="DCF22" s="81"/>
      <c r="DCG22" s="81"/>
      <c r="DCH22" s="81"/>
      <c r="DCI22" s="81"/>
      <c r="DCJ22" s="81"/>
      <c r="DCK22" s="81"/>
      <c r="DCL22" s="81"/>
      <c r="DCM22" s="81"/>
      <c r="DCN22" s="81"/>
      <c r="DCO22" s="81"/>
      <c r="DCP22" s="81"/>
      <c r="DCQ22" s="81"/>
      <c r="DCR22" s="81"/>
      <c r="DCS22" s="81"/>
      <c r="DCT22" s="81"/>
      <c r="DCU22" s="81"/>
      <c r="DCV22" s="81"/>
      <c r="DCW22" s="81"/>
      <c r="DCX22" s="81"/>
      <c r="DCY22" s="81"/>
      <c r="DCZ22" s="81"/>
      <c r="DDA22" s="81"/>
      <c r="DDB22" s="81"/>
      <c r="DDC22" s="81"/>
      <c r="DDD22" s="81"/>
      <c r="DDE22" s="81"/>
      <c r="DDF22" s="81"/>
      <c r="DDG22" s="81"/>
      <c r="DDH22" s="81"/>
      <c r="DDI22" s="81"/>
      <c r="DDJ22" s="81"/>
      <c r="VMW22" s="81"/>
      <c r="VMX22" s="81"/>
      <c r="VMY22" s="81"/>
      <c r="VMZ22" s="81"/>
      <c r="VNA22" s="81"/>
      <c r="VNB22" s="81"/>
      <c r="VNC22" s="81"/>
      <c r="VND22" s="81"/>
      <c r="VNE22" s="81"/>
      <c r="VNF22" s="81"/>
      <c r="VNG22" s="81"/>
      <c r="VNH22" s="81"/>
      <c r="VNI22" s="81"/>
      <c r="VNJ22" s="81"/>
      <c r="VNK22" s="81"/>
      <c r="VNL22" s="81"/>
      <c r="VNM22" s="81"/>
      <c r="VNN22" s="81"/>
      <c r="VNO22" s="81"/>
      <c r="VNP22" s="81"/>
      <c r="VNQ22" s="81"/>
      <c r="VNR22" s="81"/>
      <c r="VNS22" s="81"/>
      <c r="VNT22" s="81"/>
      <c r="VNU22" s="81"/>
      <c r="VNV22" s="81"/>
      <c r="VNW22" s="81"/>
      <c r="VNX22" s="81"/>
      <c r="VNY22" s="81"/>
      <c r="VNZ22" s="81"/>
      <c r="VOA22" s="81"/>
      <c r="VOB22" s="81"/>
      <c r="VOC22" s="81"/>
      <c r="VOD22" s="81"/>
      <c r="VOE22" s="81"/>
      <c r="VOF22" s="81"/>
      <c r="VOG22" s="81"/>
      <c r="VOH22" s="81"/>
      <c r="VOI22" s="81"/>
      <c r="VOJ22" s="81"/>
      <c r="VOK22" s="81"/>
      <c r="VOL22" s="81"/>
      <c r="VOM22" s="81"/>
      <c r="VON22" s="81"/>
      <c r="VOO22" s="81"/>
      <c r="VOP22" s="81"/>
      <c r="VOQ22" s="81"/>
      <c r="VOR22" s="81"/>
      <c r="VOS22" s="81"/>
      <c r="VOT22" s="81"/>
      <c r="VOU22" s="81"/>
      <c r="VOV22" s="81"/>
      <c r="VOW22" s="81"/>
      <c r="VOX22" s="81"/>
      <c r="VOY22" s="81"/>
      <c r="VOZ22" s="81"/>
      <c r="VPA22" s="81"/>
      <c r="VPB22" s="81"/>
      <c r="VPC22" s="81"/>
      <c r="VPD22" s="81"/>
      <c r="VPE22" s="81"/>
      <c r="VPF22" s="81"/>
      <c r="VPG22" s="81"/>
      <c r="VPH22" s="81"/>
      <c r="VPI22" s="81"/>
      <c r="VPJ22" s="81"/>
      <c r="VPK22" s="81"/>
      <c r="VPL22" s="81"/>
      <c r="VPM22" s="81"/>
      <c r="VPN22" s="81"/>
      <c r="VPO22" s="81"/>
      <c r="VPP22" s="81"/>
      <c r="VPQ22" s="81"/>
      <c r="VPR22" s="81"/>
      <c r="VPS22" s="81"/>
      <c r="VPT22" s="81"/>
      <c r="VPU22" s="81"/>
      <c r="VPV22" s="81"/>
      <c r="VPW22" s="81"/>
      <c r="VPX22" s="81"/>
      <c r="VPY22" s="81"/>
      <c r="VPZ22" s="81"/>
      <c r="VQA22" s="81"/>
      <c r="VQB22" s="81"/>
      <c r="VQC22" s="81"/>
      <c r="VQD22" s="81"/>
      <c r="VQE22" s="81"/>
      <c r="VQF22" s="81"/>
      <c r="VQG22" s="81"/>
      <c r="VQH22" s="81"/>
      <c r="VQI22" s="81"/>
      <c r="VQJ22" s="81"/>
      <c r="VQK22" s="81"/>
      <c r="VQL22" s="81"/>
      <c r="VQM22" s="81"/>
      <c r="VQN22" s="81"/>
      <c r="VQO22" s="81"/>
      <c r="VQP22" s="81"/>
      <c r="VQQ22" s="81"/>
      <c r="VQR22" s="81"/>
      <c r="VQS22" s="81"/>
      <c r="VQT22" s="81"/>
      <c r="VQU22" s="81"/>
      <c r="VQV22" s="81"/>
      <c r="VQW22" s="81"/>
      <c r="VQX22" s="81"/>
      <c r="VQY22" s="81"/>
      <c r="VQZ22" s="81"/>
      <c r="VRA22" s="81"/>
      <c r="VRB22" s="81"/>
      <c r="VRC22" s="81"/>
      <c r="VRD22" s="81"/>
      <c r="VRE22" s="81"/>
      <c r="VRF22" s="81"/>
      <c r="VRG22" s="81"/>
      <c r="VRH22" s="81"/>
      <c r="VRI22" s="81"/>
      <c r="VRJ22" s="81"/>
      <c r="VRK22" s="81"/>
      <c r="VRL22" s="81"/>
      <c r="VRM22" s="81"/>
      <c r="VRN22" s="81"/>
      <c r="VRO22" s="81"/>
      <c r="VRP22" s="81"/>
      <c r="VRQ22" s="81"/>
      <c r="VRR22" s="81"/>
      <c r="VRS22" s="81"/>
      <c r="VRT22" s="81"/>
      <c r="VRU22" s="81"/>
      <c r="VRV22" s="81"/>
      <c r="VRW22" s="81"/>
      <c r="VRX22" s="81"/>
      <c r="VRY22" s="81"/>
      <c r="VRZ22" s="81"/>
      <c r="VSA22" s="81"/>
      <c r="VSB22" s="81"/>
      <c r="VSC22" s="81"/>
      <c r="VSD22" s="81"/>
      <c r="VSE22" s="81"/>
      <c r="VSF22" s="81"/>
      <c r="VSG22" s="81"/>
      <c r="VSH22" s="81"/>
      <c r="VSI22" s="81"/>
      <c r="VSJ22" s="81"/>
      <c r="VSK22" s="81"/>
      <c r="VSL22" s="81"/>
      <c r="VSM22" s="81"/>
      <c r="VSN22" s="81"/>
      <c r="VSO22" s="81"/>
      <c r="VSP22" s="81"/>
      <c r="VSQ22" s="81"/>
      <c r="VSR22" s="81"/>
      <c r="VSS22" s="81"/>
      <c r="VST22" s="81"/>
      <c r="VSU22" s="81"/>
      <c r="VSV22" s="81"/>
      <c r="VSW22" s="81"/>
      <c r="VSX22" s="81"/>
      <c r="VSY22" s="81"/>
      <c r="VSZ22" s="81"/>
      <c r="VTA22" s="81"/>
      <c r="VTB22" s="81"/>
      <c r="VTC22" s="81"/>
      <c r="VTD22" s="81"/>
      <c r="VTE22" s="81"/>
      <c r="VTF22" s="81"/>
      <c r="VTG22" s="81"/>
      <c r="VTH22" s="81"/>
      <c r="VTI22" s="81"/>
      <c r="VTJ22" s="81"/>
      <c r="VTK22" s="81"/>
      <c r="VTL22" s="81"/>
      <c r="VTM22" s="81"/>
      <c r="VTN22" s="81"/>
      <c r="VTO22" s="81"/>
      <c r="VTP22" s="81"/>
      <c r="VTQ22" s="81"/>
      <c r="VTR22" s="81"/>
      <c r="VTS22" s="81"/>
      <c r="VTT22" s="81"/>
      <c r="VTU22" s="81"/>
      <c r="VTV22" s="81"/>
      <c r="VTW22" s="81"/>
      <c r="VTX22" s="81"/>
      <c r="VTY22" s="81"/>
      <c r="VTZ22" s="81"/>
      <c r="VUA22" s="81"/>
      <c r="VUB22" s="81"/>
      <c r="VUC22" s="81"/>
      <c r="VUD22" s="81"/>
      <c r="VUE22" s="81"/>
      <c r="VUF22" s="81"/>
      <c r="VUG22" s="81"/>
      <c r="VUH22" s="81"/>
      <c r="VUI22" s="81"/>
      <c r="VUJ22" s="81"/>
      <c r="VUK22" s="81"/>
      <c r="VUL22" s="81"/>
      <c r="VUM22" s="81"/>
      <c r="VUN22" s="81"/>
      <c r="VUO22" s="81"/>
      <c r="VUP22" s="81"/>
      <c r="VUQ22" s="81"/>
      <c r="VUR22" s="81"/>
      <c r="VUS22" s="81"/>
      <c r="VUT22" s="81"/>
      <c r="VUU22" s="81"/>
      <c r="VUV22" s="81"/>
      <c r="VUW22" s="81"/>
      <c r="VUX22" s="81"/>
      <c r="VUY22" s="81"/>
      <c r="VUZ22" s="81"/>
      <c r="VVA22" s="81"/>
      <c r="VVB22" s="81"/>
      <c r="VVC22" s="81"/>
      <c r="VVD22" s="81"/>
      <c r="VVE22" s="81"/>
      <c r="VVF22" s="81"/>
      <c r="VVG22" s="81"/>
      <c r="VVH22" s="81"/>
      <c r="VVI22" s="81"/>
      <c r="VVJ22" s="81"/>
      <c r="VVK22" s="81"/>
      <c r="VVL22" s="81"/>
      <c r="VVM22" s="81"/>
      <c r="VVN22" s="81"/>
      <c r="VVO22" s="81"/>
      <c r="VVP22" s="81"/>
      <c r="VVQ22" s="81"/>
      <c r="VVR22" s="81"/>
      <c r="VVS22" s="81"/>
      <c r="VVT22" s="81"/>
      <c r="VVU22" s="81"/>
      <c r="VVV22" s="81"/>
      <c r="VVW22" s="81"/>
      <c r="VVX22" s="81"/>
      <c r="VVY22" s="81"/>
      <c r="VVZ22" s="81"/>
      <c r="VWA22" s="81"/>
      <c r="VWB22" s="81"/>
      <c r="VWC22" s="81"/>
      <c r="VWD22" s="81"/>
      <c r="VWE22" s="81"/>
      <c r="VWF22" s="81"/>
      <c r="VWG22" s="81"/>
      <c r="VWH22" s="81"/>
      <c r="VWI22" s="81"/>
      <c r="VWJ22" s="81"/>
      <c r="VWK22" s="81"/>
      <c r="VWL22" s="81"/>
      <c r="VWM22" s="81"/>
      <c r="VWN22" s="81"/>
      <c r="VWO22" s="81"/>
      <c r="VWP22" s="81"/>
      <c r="VWQ22" s="81"/>
      <c r="VWR22" s="81"/>
      <c r="VWS22" s="81"/>
      <c r="VWT22" s="81"/>
      <c r="VWU22" s="81"/>
      <c r="VWV22" s="81"/>
      <c r="VWW22" s="81"/>
      <c r="VWX22" s="81"/>
      <c r="VWY22" s="81"/>
      <c r="VWZ22" s="81"/>
      <c r="VXA22" s="81"/>
      <c r="VXB22" s="81"/>
      <c r="VXC22" s="81"/>
      <c r="VXD22" s="81"/>
      <c r="VXE22" s="81"/>
      <c r="VXF22" s="81"/>
      <c r="VXG22" s="81"/>
      <c r="VXH22" s="81"/>
      <c r="VXI22" s="81"/>
      <c r="VXJ22" s="81"/>
      <c r="VXK22" s="81"/>
      <c r="VXL22" s="81"/>
      <c r="VXM22" s="81"/>
      <c r="VXN22" s="81"/>
      <c r="VXO22" s="81"/>
      <c r="VXP22" s="81"/>
      <c r="VXQ22" s="81"/>
      <c r="VXR22" s="81"/>
      <c r="VXS22" s="81"/>
      <c r="VXT22" s="81"/>
      <c r="VXU22" s="81"/>
      <c r="VXV22" s="81"/>
      <c r="VXW22" s="81"/>
      <c r="VXX22" s="81"/>
      <c r="VXY22" s="81"/>
      <c r="VXZ22" s="81"/>
      <c r="VYA22" s="81"/>
      <c r="VYB22" s="81"/>
      <c r="VYC22" s="81"/>
      <c r="VYD22" s="81"/>
      <c r="VYE22" s="81"/>
      <c r="VYF22" s="81"/>
      <c r="VYG22" s="81"/>
      <c r="VYH22" s="81"/>
      <c r="VYI22" s="81"/>
      <c r="VYJ22" s="81"/>
      <c r="VYK22" s="81"/>
      <c r="VYL22" s="81"/>
      <c r="VYM22" s="81"/>
      <c r="VYN22" s="81"/>
      <c r="VYO22" s="81"/>
      <c r="VYP22" s="81"/>
      <c r="VYQ22" s="81"/>
      <c r="VYR22" s="81"/>
      <c r="VYS22" s="81"/>
      <c r="VYT22" s="81"/>
      <c r="VYU22" s="81"/>
      <c r="VYV22" s="81"/>
      <c r="VYW22" s="81"/>
      <c r="VYX22" s="81"/>
      <c r="VYY22" s="81"/>
      <c r="VYZ22" s="81"/>
      <c r="VZA22" s="81"/>
      <c r="VZB22" s="81"/>
      <c r="VZC22" s="81"/>
      <c r="VZD22" s="81"/>
      <c r="VZE22" s="81"/>
      <c r="VZF22" s="81"/>
      <c r="VZG22" s="81"/>
      <c r="VZH22" s="81"/>
      <c r="VZI22" s="81"/>
      <c r="VZJ22" s="81"/>
      <c r="VZK22" s="81"/>
      <c r="VZL22" s="81"/>
      <c r="VZM22" s="81"/>
      <c r="VZN22" s="81"/>
      <c r="VZO22" s="81"/>
      <c r="VZP22" s="81"/>
      <c r="VZQ22" s="81"/>
      <c r="VZR22" s="81"/>
      <c r="VZS22" s="81"/>
      <c r="VZT22" s="81"/>
      <c r="VZU22" s="81"/>
      <c r="VZV22" s="81"/>
      <c r="VZW22" s="81"/>
      <c r="VZX22" s="81"/>
      <c r="VZY22" s="81"/>
      <c r="VZZ22" s="81"/>
      <c r="WAA22" s="81"/>
      <c r="WAB22" s="81"/>
      <c r="WAC22" s="81"/>
      <c r="WAD22" s="81"/>
      <c r="WAE22" s="81"/>
      <c r="WAF22" s="81"/>
      <c r="WAG22" s="81"/>
      <c r="WAH22" s="81"/>
      <c r="WAI22" s="81"/>
      <c r="WAJ22" s="81"/>
      <c r="WAK22" s="81"/>
      <c r="WAL22" s="81"/>
      <c r="WAM22" s="81"/>
      <c r="WAN22" s="81"/>
      <c r="WAO22" s="81"/>
      <c r="WAP22" s="81"/>
      <c r="WAQ22" s="81"/>
      <c r="WAR22" s="81"/>
      <c r="WAS22" s="81"/>
      <c r="WAT22" s="81"/>
      <c r="WAU22" s="81"/>
      <c r="WAV22" s="81"/>
      <c r="WAW22" s="81"/>
      <c r="WAX22" s="81"/>
      <c r="WAY22" s="81"/>
      <c r="WAZ22" s="81"/>
      <c r="WBA22" s="81"/>
      <c r="WBB22" s="81"/>
      <c r="WBC22" s="81"/>
      <c r="WBD22" s="81"/>
      <c r="WBE22" s="81"/>
      <c r="WBF22" s="81"/>
      <c r="WBG22" s="81"/>
      <c r="WBH22" s="81"/>
      <c r="WBI22" s="81"/>
      <c r="WBJ22" s="81"/>
      <c r="WBK22" s="81"/>
      <c r="WBL22" s="81"/>
      <c r="WBM22" s="81"/>
      <c r="WBN22" s="81"/>
      <c r="WBO22" s="81"/>
      <c r="WBP22" s="81"/>
      <c r="WBQ22" s="81"/>
      <c r="WBR22" s="81"/>
      <c r="WBS22" s="81"/>
      <c r="WBT22" s="81"/>
      <c r="WBU22" s="81"/>
      <c r="WBV22" s="81"/>
      <c r="WBW22" s="81"/>
      <c r="WBX22" s="81"/>
      <c r="WBY22" s="81"/>
      <c r="WBZ22" s="81"/>
      <c r="WCA22" s="81"/>
      <c r="WCB22" s="81"/>
      <c r="WCC22" s="81"/>
      <c r="WCD22" s="81"/>
      <c r="WCE22" s="81"/>
      <c r="WCF22" s="81"/>
      <c r="WCG22" s="81"/>
      <c r="WCH22" s="81"/>
      <c r="WCI22" s="81"/>
      <c r="WCJ22" s="81"/>
      <c r="WCK22" s="81"/>
      <c r="WCL22" s="81"/>
      <c r="WCM22" s="81"/>
      <c r="WCN22" s="81"/>
      <c r="WCO22" s="81"/>
      <c r="WCP22" s="81"/>
      <c r="WCQ22" s="81"/>
      <c r="WCR22" s="81"/>
      <c r="WCS22" s="81"/>
      <c r="WCT22" s="81"/>
      <c r="WCU22" s="81"/>
      <c r="WCV22" s="81"/>
      <c r="WCW22" s="81"/>
      <c r="WCX22" s="81"/>
      <c r="WCY22" s="81"/>
      <c r="WCZ22" s="81"/>
      <c r="WDA22" s="81"/>
      <c r="WDB22" s="81"/>
      <c r="WDC22" s="81"/>
      <c r="WDD22" s="81"/>
      <c r="WDE22" s="81"/>
      <c r="WDF22" s="81"/>
      <c r="WDG22" s="81"/>
      <c r="WDH22" s="81"/>
      <c r="WDI22" s="81"/>
      <c r="WDJ22" s="81"/>
      <c r="WDK22" s="81"/>
      <c r="WDL22" s="81"/>
      <c r="WDM22" s="81"/>
      <c r="WDN22" s="81"/>
      <c r="WDO22" s="81"/>
      <c r="WDP22" s="81"/>
      <c r="WDQ22" s="81"/>
      <c r="WDR22" s="81"/>
      <c r="WDS22" s="81"/>
      <c r="WDT22" s="81"/>
      <c r="WDU22" s="81"/>
      <c r="WDV22" s="81"/>
      <c r="WDW22" s="81"/>
      <c r="WDX22" s="81"/>
      <c r="WDY22" s="81"/>
      <c r="WDZ22" s="81"/>
      <c r="WEA22" s="81"/>
      <c r="WEB22" s="81"/>
      <c r="WEC22" s="81"/>
      <c r="WED22" s="81"/>
      <c r="WEE22" s="81"/>
      <c r="WEF22" s="81"/>
      <c r="WEG22" s="81"/>
      <c r="WEH22" s="81"/>
      <c r="WEI22" s="81"/>
      <c r="WEJ22" s="81"/>
      <c r="WEK22" s="81"/>
      <c r="WEL22" s="81"/>
      <c r="WEM22" s="81"/>
      <c r="WEN22" s="81"/>
      <c r="WEO22" s="81"/>
      <c r="WEP22" s="81"/>
      <c r="WEQ22" s="81"/>
      <c r="WER22" s="81"/>
      <c r="WES22" s="81"/>
      <c r="WET22" s="81"/>
      <c r="WEU22" s="81"/>
      <c r="WEV22" s="81"/>
      <c r="WEW22" s="81"/>
      <c r="WEX22" s="81"/>
      <c r="WEY22" s="81"/>
      <c r="WEZ22" s="81"/>
      <c r="WFA22" s="81"/>
      <c r="WFB22" s="81"/>
      <c r="WFC22" s="81"/>
      <c r="WFD22" s="81"/>
      <c r="WFE22" s="81"/>
      <c r="WFF22" s="81"/>
      <c r="WFG22" s="81"/>
      <c r="WFH22" s="81"/>
      <c r="WFI22" s="81"/>
      <c r="WFJ22" s="81"/>
      <c r="WFK22" s="81"/>
      <c r="WFL22" s="81"/>
      <c r="WFM22" s="81"/>
      <c r="WFN22" s="81"/>
      <c r="WFO22" s="81"/>
      <c r="WFP22" s="81"/>
      <c r="WFQ22" s="81"/>
      <c r="WFR22" s="81"/>
      <c r="WFS22" s="81"/>
      <c r="WFT22" s="81"/>
      <c r="WFU22" s="81"/>
      <c r="WFV22" s="81"/>
      <c r="WFW22" s="81"/>
      <c r="WFX22" s="81"/>
      <c r="WFY22" s="81"/>
      <c r="WFZ22" s="81"/>
      <c r="WGA22" s="81"/>
      <c r="WGB22" s="81"/>
      <c r="WGC22" s="81"/>
      <c r="WGD22" s="81"/>
      <c r="WGE22" s="81"/>
      <c r="WGF22" s="81"/>
      <c r="WGG22" s="81"/>
      <c r="WGH22" s="81"/>
      <c r="WGI22" s="81"/>
      <c r="WGJ22" s="81"/>
      <c r="WGK22" s="81"/>
      <c r="WGL22" s="81"/>
      <c r="WGM22" s="81"/>
      <c r="WGN22" s="81"/>
      <c r="WGO22" s="81"/>
      <c r="WGP22" s="81"/>
      <c r="WGQ22" s="81"/>
      <c r="WGR22" s="81"/>
      <c r="WGS22" s="81"/>
      <c r="WGT22" s="81"/>
      <c r="WGU22" s="81"/>
      <c r="WGV22" s="81"/>
      <c r="WGW22" s="81"/>
      <c r="WGX22" s="81"/>
      <c r="WGY22" s="81"/>
      <c r="WGZ22" s="81"/>
      <c r="WHA22" s="81"/>
      <c r="WHB22" s="81"/>
      <c r="WHC22" s="81"/>
      <c r="WHD22" s="81"/>
      <c r="WHE22" s="81"/>
      <c r="WHF22" s="81"/>
      <c r="WHG22" s="81"/>
      <c r="WHH22" s="81"/>
      <c r="WHI22" s="81"/>
      <c r="WHJ22" s="81"/>
      <c r="WHK22" s="81"/>
      <c r="WHL22" s="81"/>
      <c r="WHM22" s="81"/>
      <c r="WHN22" s="81"/>
      <c r="WHO22" s="81"/>
      <c r="WHP22" s="81"/>
      <c r="WHQ22" s="81"/>
      <c r="WHR22" s="81"/>
      <c r="WHS22" s="81"/>
      <c r="WHT22" s="81"/>
      <c r="WHU22" s="81"/>
      <c r="WHV22" s="81"/>
      <c r="WHW22" s="81"/>
      <c r="WHX22" s="81"/>
      <c r="WHY22" s="81"/>
      <c r="WHZ22" s="81"/>
      <c r="WIA22" s="81"/>
      <c r="WIB22" s="81"/>
      <c r="WIC22" s="81"/>
      <c r="WID22" s="81"/>
      <c r="WIE22" s="81"/>
      <c r="WIF22" s="81"/>
      <c r="WIG22" s="81"/>
      <c r="WIH22" s="81"/>
      <c r="WII22" s="81"/>
      <c r="WIJ22" s="81"/>
      <c r="WIK22" s="81"/>
      <c r="WIL22" s="81"/>
      <c r="WIM22" s="81"/>
      <c r="WIN22" s="81"/>
      <c r="WIO22" s="81"/>
      <c r="WIP22" s="81"/>
      <c r="WIQ22" s="81"/>
      <c r="WIR22" s="81"/>
      <c r="WIS22" s="81"/>
      <c r="WIT22" s="81"/>
      <c r="WIU22" s="81"/>
      <c r="WIV22" s="81"/>
      <c r="WIW22" s="81"/>
      <c r="WIX22" s="81"/>
      <c r="WIY22" s="81"/>
      <c r="WIZ22" s="81"/>
      <c r="WJA22" s="81"/>
      <c r="WJB22" s="81"/>
      <c r="WJC22" s="81"/>
      <c r="WJD22" s="81"/>
      <c r="WJE22" s="81"/>
      <c r="WJF22" s="81"/>
      <c r="WJG22" s="81"/>
      <c r="WJH22" s="81"/>
      <c r="WJI22" s="81"/>
      <c r="WJJ22" s="81"/>
      <c r="WJK22" s="81"/>
      <c r="WJL22" s="81"/>
      <c r="WJM22" s="81"/>
      <c r="WJN22" s="81"/>
      <c r="WJO22" s="81"/>
      <c r="WJP22" s="81"/>
      <c r="WJQ22" s="81"/>
      <c r="WJR22" s="81"/>
      <c r="WJS22" s="81"/>
      <c r="WJT22" s="81"/>
      <c r="WJU22" s="81"/>
      <c r="WJV22" s="81"/>
      <c r="WJW22" s="81"/>
      <c r="WJX22" s="81"/>
      <c r="WJY22" s="81"/>
      <c r="WJZ22" s="81"/>
      <c r="WKA22" s="81"/>
      <c r="WKB22" s="81"/>
      <c r="WKC22" s="81"/>
      <c r="WKD22" s="81"/>
      <c r="WKE22" s="81"/>
      <c r="WKF22" s="81"/>
      <c r="WKG22" s="81"/>
      <c r="WKH22" s="81"/>
      <c r="WKI22" s="81"/>
      <c r="WKJ22" s="81"/>
      <c r="WKK22" s="81"/>
      <c r="WKL22" s="81"/>
      <c r="WKM22" s="81"/>
      <c r="WKN22" s="81"/>
      <c r="WKO22" s="81"/>
      <c r="WKP22" s="81"/>
      <c r="WKQ22" s="81"/>
      <c r="WKR22" s="81"/>
      <c r="WKS22" s="81"/>
      <c r="WKT22" s="81"/>
      <c r="WKU22" s="81"/>
      <c r="WKV22" s="81"/>
      <c r="WKW22" s="81"/>
      <c r="WKX22" s="81"/>
      <c r="WKY22" s="81"/>
      <c r="WKZ22" s="81"/>
      <c r="WLA22" s="81"/>
      <c r="WLB22" s="81"/>
      <c r="WLC22" s="81"/>
      <c r="WLD22" s="81"/>
      <c r="WLE22" s="81"/>
      <c r="WLF22" s="81"/>
      <c r="WLG22" s="81"/>
      <c r="WLH22" s="81"/>
      <c r="WLI22" s="81"/>
      <c r="WLJ22" s="81"/>
      <c r="WLK22" s="81"/>
      <c r="WLL22" s="81"/>
      <c r="WLM22" s="81"/>
      <c r="WLN22" s="81"/>
      <c r="WLO22" s="81"/>
      <c r="WLP22" s="81"/>
      <c r="WLQ22" s="81"/>
      <c r="WLR22" s="81"/>
      <c r="WLS22" s="81"/>
      <c r="WLT22" s="81"/>
      <c r="WLU22" s="81"/>
      <c r="WLV22" s="81"/>
      <c r="WLW22" s="81"/>
      <c r="WLX22" s="81"/>
      <c r="WLY22" s="81"/>
      <c r="WLZ22" s="81"/>
      <c r="WMA22" s="81"/>
      <c r="WMB22" s="81"/>
      <c r="WMC22" s="81"/>
      <c r="WMD22" s="81"/>
      <c r="WME22" s="81"/>
      <c r="WMF22" s="81"/>
      <c r="WMG22" s="81"/>
      <c r="WMH22" s="81"/>
      <c r="WMI22" s="81"/>
      <c r="WMJ22" s="81"/>
      <c r="WMK22" s="81"/>
      <c r="WML22" s="81"/>
      <c r="WMM22" s="81"/>
      <c r="WMN22" s="81"/>
      <c r="WMO22" s="81"/>
      <c r="WMP22" s="81"/>
      <c r="WMQ22" s="81"/>
      <c r="WMR22" s="81"/>
      <c r="WMS22" s="81"/>
      <c r="WMT22" s="81"/>
      <c r="WMU22" s="81"/>
      <c r="WMV22" s="81"/>
      <c r="WMW22" s="81"/>
      <c r="WMX22" s="81"/>
      <c r="WMY22" s="81"/>
      <c r="WMZ22" s="81"/>
      <c r="WNA22" s="81"/>
      <c r="WNB22" s="81"/>
      <c r="WNC22" s="81"/>
      <c r="WND22" s="81"/>
      <c r="WNE22" s="81"/>
      <c r="WNF22" s="81"/>
      <c r="WNG22" s="81"/>
      <c r="WNH22" s="81"/>
      <c r="WNI22" s="81"/>
      <c r="WNJ22" s="81"/>
      <c r="WNK22" s="81"/>
      <c r="WNL22" s="81"/>
      <c r="WNM22" s="81"/>
      <c r="WNN22" s="81"/>
      <c r="WNO22" s="81"/>
      <c r="WNP22" s="81"/>
      <c r="WNQ22" s="81"/>
      <c r="WNR22" s="81"/>
      <c r="WNS22" s="81"/>
      <c r="WNT22" s="81"/>
      <c r="WNU22" s="81"/>
      <c r="WNV22" s="81"/>
      <c r="WNW22" s="81"/>
      <c r="WNX22" s="81"/>
      <c r="WNY22" s="81"/>
      <c r="WNZ22" s="81"/>
      <c r="WOA22" s="81"/>
      <c r="WOB22" s="81"/>
      <c r="WOC22" s="81"/>
      <c r="WOD22" s="81"/>
      <c r="WOE22" s="81"/>
      <c r="WOF22" s="81"/>
      <c r="WOG22" s="81"/>
      <c r="WOH22" s="81"/>
      <c r="WOI22" s="81"/>
      <c r="WOJ22" s="81"/>
      <c r="WOK22" s="81"/>
      <c r="WOL22" s="81"/>
      <c r="WOM22" s="81"/>
      <c r="WON22" s="81"/>
      <c r="WOO22" s="81"/>
      <c r="WOP22" s="81"/>
      <c r="WOQ22" s="81"/>
      <c r="WOR22" s="81"/>
      <c r="WOS22" s="81"/>
      <c r="WOT22" s="81"/>
      <c r="WOU22" s="81"/>
      <c r="WOV22" s="81"/>
      <c r="WOW22" s="81"/>
      <c r="WOX22" s="81"/>
      <c r="WOY22" s="81"/>
      <c r="WOZ22" s="81"/>
      <c r="WPA22" s="81"/>
      <c r="WPB22" s="81"/>
      <c r="WPC22" s="81"/>
      <c r="WPD22" s="81"/>
      <c r="WPE22" s="81"/>
      <c r="WPF22" s="81"/>
      <c r="WPG22" s="81"/>
      <c r="WPH22" s="81"/>
      <c r="WPI22" s="81"/>
      <c r="WPJ22" s="81"/>
      <c r="WPK22" s="81"/>
      <c r="WPL22" s="81"/>
      <c r="WPM22" s="81"/>
      <c r="WPN22" s="81"/>
      <c r="WPO22" s="81"/>
      <c r="WPP22" s="81"/>
      <c r="WPQ22" s="81"/>
      <c r="WPR22" s="81"/>
      <c r="WPS22" s="81"/>
      <c r="WPT22" s="81"/>
      <c r="WPU22" s="81"/>
      <c r="WPV22" s="81"/>
      <c r="WPW22" s="81"/>
      <c r="WPX22" s="81"/>
      <c r="WPY22" s="81"/>
      <c r="WPZ22" s="81"/>
      <c r="WQA22" s="81"/>
      <c r="WQB22" s="81"/>
      <c r="WQC22" s="81"/>
      <c r="WQD22" s="81"/>
      <c r="WQE22" s="81"/>
      <c r="WQF22" s="81"/>
      <c r="WQG22" s="81"/>
      <c r="WQH22" s="81"/>
      <c r="WQI22" s="81"/>
      <c r="WQJ22" s="81"/>
      <c r="WQK22" s="81"/>
      <c r="WQL22" s="81"/>
      <c r="WQM22" s="81"/>
      <c r="WQN22" s="81"/>
      <c r="WQO22" s="81"/>
      <c r="WQP22" s="81"/>
      <c r="WQQ22" s="81"/>
      <c r="WQR22" s="81"/>
      <c r="WQS22" s="81"/>
      <c r="WQT22" s="81"/>
      <c r="WQU22" s="81"/>
      <c r="WQV22" s="81"/>
      <c r="WQW22" s="81"/>
      <c r="WQX22" s="81"/>
      <c r="WQY22" s="81"/>
      <c r="WQZ22" s="81"/>
      <c r="WRA22" s="81"/>
      <c r="WRB22" s="81"/>
      <c r="WRC22" s="81"/>
      <c r="WRD22" s="81"/>
      <c r="WRE22" s="81"/>
      <c r="WRF22" s="81"/>
      <c r="WRG22" s="81"/>
      <c r="WRH22" s="81"/>
      <c r="WRI22" s="81"/>
      <c r="WRJ22" s="81"/>
      <c r="WRK22" s="81"/>
      <c r="WRL22" s="81"/>
      <c r="WRM22" s="81"/>
      <c r="WRN22" s="81"/>
      <c r="WRO22" s="81"/>
      <c r="WRP22" s="81"/>
      <c r="WRQ22" s="81"/>
      <c r="WRR22" s="81"/>
      <c r="WRS22" s="81"/>
      <c r="WRT22" s="81"/>
      <c r="WRU22" s="81"/>
      <c r="WRV22" s="81"/>
      <c r="WRW22" s="81"/>
      <c r="WRX22" s="81"/>
      <c r="WRY22" s="81"/>
      <c r="WRZ22" s="81"/>
      <c r="WSA22" s="81"/>
      <c r="WSB22" s="81"/>
      <c r="WSC22" s="81"/>
      <c r="WSD22" s="81"/>
      <c r="WSE22" s="81"/>
      <c r="WSF22" s="81"/>
      <c r="WSG22" s="81"/>
      <c r="WSH22" s="81"/>
      <c r="WSI22" s="81"/>
      <c r="WSJ22" s="81"/>
      <c r="WSK22" s="81"/>
      <c r="WSL22" s="81"/>
      <c r="WSM22" s="81"/>
      <c r="WSN22" s="81"/>
      <c r="WSO22" s="81"/>
      <c r="WSP22" s="81"/>
      <c r="WSQ22" s="81"/>
      <c r="WSR22" s="81"/>
      <c r="WSS22" s="81"/>
      <c r="WST22" s="81"/>
      <c r="WSU22" s="81"/>
      <c r="WSV22" s="81"/>
      <c r="WSW22" s="81"/>
      <c r="WSX22" s="81"/>
      <c r="WSY22" s="81"/>
      <c r="WSZ22" s="81"/>
      <c r="WTA22" s="81"/>
      <c r="WTB22" s="81"/>
      <c r="WTC22" s="81"/>
      <c r="WTD22" s="81"/>
      <c r="WTE22" s="81"/>
      <c r="WTF22" s="81"/>
      <c r="WTG22" s="81"/>
      <c r="WTH22" s="81"/>
      <c r="WTI22" s="81"/>
      <c r="WTJ22" s="81"/>
      <c r="WTK22" s="81"/>
      <c r="WTL22" s="81"/>
      <c r="WTM22" s="81"/>
      <c r="WTN22" s="81"/>
      <c r="WTO22" s="81"/>
      <c r="WTP22" s="81"/>
      <c r="WTQ22" s="81"/>
      <c r="WTR22" s="81"/>
      <c r="WTS22" s="81"/>
      <c r="WTT22" s="81"/>
      <c r="WTU22" s="81"/>
      <c r="WTV22" s="81"/>
      <c r="WTW22" s="81"/>
      <c r="WTX22" s="81"/>
      <c r="WTY22" s="81"/>
      <c r="WTZ22" s="81"/>
      <c r="WUA22" s="81"/>
      <c r="WUB22" s="81"/>
      <c r="WUC22" s="81"/>
      <c r="WUD22" s="81"/>
      <c r="WUE22" s="81"/>
      <c r="WUF22" s="81"/>
      <c r="WUG22" s="81"/>
      <c r="WUH22" s="81"/>
      <c r="WUI22" s="81"/>
      <c r="WUJ22" s="81"/>
      <c r="WUK22" s="81"/>
      <c r="WUL22" s="81"/>
      <c r="WUM22" s="81"/>
      <c r="WUN22" s="81"/>
      <c r="WUO22" s="81"/>
      <c r="WUP22" s="81"/>
      <c r="WUQ22" s="81"/>
      <c r="WUR22" s="81"/>
      <c r="WUS22" s="81"/>
      <c r="WUT22" s="81"/>
      <c r="WUU22" s="81"/>
      <c r="WUV22" s="81"/>
      <c r="WUW22" s="81"/>
      <c r="WUX22" s="81"/>
      <c r="WUY22" s="81"/>
      <c r="WUZ22" s="81"/>
      <c r="WVA22" s="81"/>
      <c r="WVB22" s="81"/>
      <c r="WVC22" s="81"/>
      <c r="WVD22" s="81"/>
      <c r="WVE22" s="81"/>
      <c r="WVF22" s="81"/>
      <c r="WVG22" s="81"/>
      <c r="WVH22" s="81"/>
      <c r="WVI22" s="81"/>
      <c r="WVJ22" s="81"/>
      <c r="WVK22" s="81"/>
      <c r="WVL22" s="81"/>
      <c r="WVM22" s="81"/>
      <c r="WVN22" s="81"/>
      <c r="WVO22" s="81"/>
      <c r="WVP22" s="81"/>
      <c r="WVQ22" s="81"/>
      <c r="WVR22" s="81"/>
      <c r="WVS22" s="81"/>
      <c r="WVT22" s="81"/>
      <c r="WVU22" s="81"/>
      <c r="WVV22" s="81"/>
      <c r="WVW22" s="81"/>
      <c r="WVX22" s="81"/>
      <c r="WVY22" s="81"/>
      <c r="WVZ22" s="81"/>
      <c r="WWA22" s="81"/>
      <c r="WWB22" s="81"/>
      <c r="WWC22" s="81"/>
      <c r="WWD22" s="81"/>
      <c r="WWE22" s="81"/>
      <c r="WWF22" s="81"/>
      <c r="WWG22" s="81"/>
      <c r="WWH22" s="81"/>
      <c r="WWI22" s="81"/>
      <c r="WWJ22" s="81"/>
      <c r="WWK22" s="81"/>
      <c r="WWL22" s="81"/>
      <c r="WWM22" s="81"/>
      <c r="WWN22" s="81"/>
      <c r="WWO22" s="81"/>
      <c r="WWP22" s="81"/>
      <c r="WWQ22" s="81"/>
      <c r="WWR22" s="81"/>
      <c r="WWS22" s="81"/>
      <c r="WWT22" s="81"/>
      <c r="WWU22" s="81"/>
      <c r="WWV22" s="81"/>
      <c r="WWW22" s="81"/>
      <c r="WWX22" s="81"/>
      <c r="WWY22" s="81"/>
      <c r="WWZ22" s="81"/>
      <c r="WXA22" s="81"/>
      <c r="WXB22" s="81"/>
      <c r="WXC22" s="81"/>
      <c r="WXD22" s="81"/>
      <c r="WXE22" s="81"/>
      <c r="WXF22" s="81"/>
      <c r="WXG22" s="81"/>
      <c r="WXH22" s="81"/>
      <c r="WXI22" s="81"/>
      <c r="WXJ22" s="81"/>
      <c r="WXK22" s="81"/>
      <c r="WXL22" s="81"/>
      <c r="WXM22" s="81"/>
      <c r="WXN22" s="81"/>
      <c r="WXO22" s="81"/>
      <c r="WXP22" s="81"/>
      <c r="WXQ22" s="81"/>
      <c r="WXR22" s="81"/>
      <c r="WXS22" s="81"/>
      <c r="WXT22" s="81"/>
      <c r="WXU22" s="81"/>
      <c r="WXV22" s="81"/>
      <c r="WXW22" s="81"/>
      <c r="WXX22" s="81"/>
      <c r="WXY22" s="81"/>
      <c r="WXZ22" s="81"/>
      <c r="WYA22" s="81"/>
      <c r="WYB22" s="81"/>
      <c r="WYC22" s="81"/>
      <c r="WYD22" s="81"/>
      <c r="WYE22" s="81"/>
      <c r="WYF22" s="81"/>
      <c r="WYG22" s="81"/>
      <c r="WYH22" s="81"/>
      <c r="WYI22" s="81"/>
      <c r="WYJ22" s="81"/>
      <c r="WYK22" s="81"/>
      <c r="WYL22" s="81"/>
      <c r="WYM22" s="81"/>
      <c r="WYN22" s="81"/>
      <c r="WYO22" s="81"/>
      <c r="WYP22" s="81"/>
      <c r="WYQ22" s="81"/>
      <c r="WYR22" s="81"/>
      <c r="WYS22" s="81"/>
      <c r="WYT22" s="81"/>
      <c r="WYU22" s="81"/>
      <c r="WYV22" s="81"/>
      <c r="WYW22" s="81"/>
      <c r="WYX22" s="81"/>
      <c r="WYY22" s="81"/>
      <c r="WYZ22" s="81"/>
      <c r="WZA22" s="81"/>
      <c r="WZB22" s="81"/>
      <c r="WZC22" s="81"/>
      <c r="WZD22" s="81"/>
      <c r="WZE22" s="81"/>
      <c r="WZF22" s="81"/>
      <c r="WZG22" s="81"/>
      <c r="WZH22" s="81"/>
      <c r="WZI22" s="81"/>
      <c r="WZJ22" s="81"/>
      <c r="WZK22" s="81"/>
      <c r="WZL22" s="81"/>
      <c r="WZM22" s="81"/>
      <c r="WZN22" s="81"/>
      <c r="WZO22" s="81"/>
      <c r="WZP22" s="81"/>
      <c r="WZQ22" s="81"/>
      <c r="WZR22" s="81"/>
      <c r="WZS22" s="81"/>
      <c r="WZT22" s="81"/>
      <c r="WZU22" s="81"/>
      <c r="WZV22" s="81"/>
      <c r="WZW22" s="81"/>
      <c r="WZX22" s="81"/>
      <c r="WZY22" s="81"/>
      <c r="WZZ22" s="81"/>
      <c r="XAA22" s="81"/>
      <c r="XAB22" s="81"/>
      <c r="XAC22" s="81"/>
      <c r="XAD22" s="81"/>
      <c r="XAE22" s="81"/>
      <c r="XAF22" s="81"/>
      <c r="XAG22" s="81"/>
      <c r="XAH22" s="81"/>
      <c r="XAI22" s="81"/>
      <c r="XAJ22" s="81"/>
      <c r="XAK22" s="81"/>
      <c r="XAL22" s="81"/>
      <c r="XAM22" s="81"/>
      <c r="XAN22" s="81"/>
      <c r="XAO22" s="81"/>
      <c r="XAP22" s="81"/>
      <c r="XAQ22" s="81"/>
      <c r="XAR22" s="81"/>
      <c r="XAS22" s="81"/>
      <c r="XAT22" s="81"/>
      <c r="XAU22" s="81"/>
      <c r="XAV22" s="81"/>
      <c r="XAW22" s="81"/>
      <c r="XAX22" s="81"/>
      <c r="XAY22" s="81"/>
      <c r="XAZ22" s="81"/>
      <c r="XBA22" s="81"/>
      <c r="XBB22" s="81"/>
      <c r="XBC22" s="81"/>
      <c r="XBD22" s="81"/>
      <c r="XBE22" s="81"/>
      <c r="XBF22" s="81"/>
      <c r="XBG22" s="81"/>
      <c r="XBH22" s="81"/>
      <c r="XBI22" s="81"/>
      <c r="XBJ22" s="81"/>
      <c r="XBK22" s="81"/>
      <c r="XBL22" s="81"/>
      <c r="XBM22" s="81"/>
      <c r="XBN22" s="81"/>
      <c r="XBO22" s="81"/>
      <c r="XBP22" s="81"/>
      <c r="XBQ22" s="81"/>
      <c r="XBR22" s="81"/>
      <c r="XBS22" s="81"/>
      <c r="XBT22" s="81"/>
      <c r="XBU22" s="81"/>
      <c r="XBV22" s="81"/>
      <c r="XBW22" s="81"/>
      <c r="XBX22" s="81"/>
      <c r="XBY22" s="81"/>
      <c r="XBZ22" s="81"/>
      <c r="XCA22" s="81"/>
      <c r="XCB22" s="81"/>
      <c r="XCC22" s="81"/>
      <c r="XCD22" s="81"/>
      <c r="XCE22" s="81"/>
      <c r="XCF22" s="81"/>
      <c r="XCG22" s="81"/>
      <c r="XCH22" s="81"/>
      <c r="XCI22" s="81"/>
      <c r="XCJ22" s="81"/>
      <c r="XCK22" s="81"/>
      <c r="XCL22" s="81"/>
      <c r="XCM22" s="81"/>
      <c r="XCN22" s="81"/>
      <c r="XCO22" s="81"/>
      <c r="XCP22" s="81"/>
      <c r="XCQ22" s="81"/>
      <c r="XCR22" s="81"/>
      <c r="XCS22" s="81"/>
      <c r="XCT22" s="81"/>
      <c r="XCU22" s="81"/>
      <c r="XCV22" s="81"/>
      <c r="XCW22" s="81"/>
      <c r="XCX22" s="81"/>
      <c r="XCY22" s="81"/>
      <c r="XCZ22" s="81"/>
      <c r="XDA22" s="81"/>
      <c r="XDB22" s="81"/>
      <c r="XDC22" s="81"/>
      <c r="XDD22" s="81"/>
      <c r="XDE22" s="81"/>
      <c r="XDF22" s="81"/>
      <c r="XDG22" s="81"/>
      <c r="XDH22" s="81"/>
      <c r="XDI22" s="81"/>
      <c r="XDJ22" s="81"/>
      <c r="XDK22" s="81"/>
      <c r="XDL22" s="81"/>
      <c r="XDM22" s="81"/>
      <c r="XDN22" s="81"/>
      <c r="XDO22" s="81"/>
      <c r="XDP22" s="81"/>
      <c r="XDQ22" s="81"/>
      <c r="XDR22" s="81"/>
      <c r="XDS22" s="81"/>
      <c r="XDT22" s="81"/>
      <c r="XDU22" s="81"/>
      <c r="XDV22" s="81"/>
      <c r="XDW22" s="81"/>
      <c r="XDX22" s="81"/>
      <c r="XDY22" s="81"/>
      <c r="XDZ22" s="81"/>
      <c r="XEA22" s="81"/>
      <c r="XEB22" s="81"/>
      <c r="XEC22" s="81"/>
      <c r="XED22" s="81"/>
      <c r="XEE22" s="81"/>
      <c r="XEF22" s="81"/>
      <c r="XEG22" s="81"/>
      <c r="XEH22" s="81"/>
      <c r="XEI22" s="81"/>
      <c r="XEJ22" s="81"/>
      <c r="XEK22" s="81"/>
      <c r="XEL22" s="81"/>
      <c r="XEM22" s="81"/>
      <c r="XEN22" s="81"/>
      <c r="XEO22" s="81"/>
      <c r="XEP22" s="81"/>
      <c r="XEQ22" s="81"/>
      <c r="XER22" s="81"/>
      <c r="XES22" s="81"/>
      <c r="XET22" s="81"/>
      <c r="XEU22" s="81"/>
      <c r="XEV22" s="81"/>
      <c r="XEW22" s="81"/>
      <c r="XEX22" s="81"/>
      <c r="XEY22" s="81"/>
      <c r="XEZ22" s="81"/>
      <c r="XFA22" s="81"/>
      <c r="XFB22" s="81"/>
      <c r="XFC22" s="81"/>
      <c r="XFD22" s="81"/>
    </row>
    <row r="23" spans="1:2818 15233:16384" s="194" customFormat="1" ht="42.75" x14ac:dyDescent="0.25">
      <c r="A23" s="187"/>
      <c r="B23" s="188" t="s">
        <v>222</v>
      </c>
      <c r="C23" s="189" t="s">
        <v>22</v>
      </c>
      <c r="D23" s="189"/>
      <c r="E23" s="190">
        <v>0.15</v>
      </c>
      <c r="F23" s="191">
        <f>F$3-Grafiki!$E$7</f>
        <v>982</v>
      </c>
      <c r="G23" s="192">
        <f>G$3-F$3</f>
        <v>818</v>
      </c>
      <c r="H23" s="192">
        <f t="shared" si="10"/>
        <v>1172</v>
      </c>
      <c r="I23" s="192">
        <f t="shared" si="10"/>
        <v>1672</v>
      </c>
      <c r="J23" s="192">
        <f>I$23+AVERAGE((I23-H23),(H23-G23),(G23-F23))</f>
        <v>1902</v>
      </c>
      <c r="K23" s="192">
        <f t="shared" ref="K23:L23" si="14">J$23+AVERAGE((J23-I23),(I23-H23),(H23-G23))</f>
        <v>2263.3333333333335</v>
      </c>
      <c r="L23" s="192">
        <f t="shared" si="14"/>
        <v>2627.1111111111113</v>
      </c>
      <c r="M23" s="192">
        <f>L$23+AVERAGE((L23-K23),(K23-J23),(J23-I23))</f>
        <v>2945.4814814814818</v>
      </c>
      <c r="N23" s="192">
        <f>M$23+AVERAGE((M23-L23),(L23-K23),(K23-J23))*(100%+$E23)</f>
        <v>3345.4827160493833</v>
      </c>
      <c r="O23" s="192">
        <f t="shared" ref="O23:Q23" si="15">N$23+AVERAGE((N23-M23),(M23-L23),(L23-K23))*(100%+$E23)</f>
        <v>3760.3066460905357</v>
      </c>
      <c r="P23" s="192">
        <f t="shared" si="15"/>
        <v>4194.6982678326485</v>
      </c>
      <c r="Q23" s="192">
        <f t="shared" si="15"/>
        <v>4673.5647026005954</v>
      </c>
      <c r="R23" s="192">
        <f>Q$23+AVERAGE((Q23-P23),(P23-O23),(O23-N23))*(100%+$E23)*95%</f>
        <v>5157.2078927029952</v>
      </c>
      <c r="S23" s="192">
        <f>R$23+AVERAGE((R23-Q23),(Q23-P23),(P23-O23))*(100%+$E23)*90%</f>
        <v>5639.1388227842936</v>
      </c>
      <c r="T23" s="192">
        <f>S$23+AVERAGE((S23-R23),(R23-Q23),(Q23-P23))*(100%+$E23)*85%</f>
        <v>6109.7857036060377</v>
      </c>
      <c r="U23" s="192">
        <f>T$23+AVERAGE((T23-S23),(S23-R23),(R23-Q23))*(100%+$E23)*80%</f>
        <v>6550.2268105810399</v>
      </c>
      <c r="V23" s="192">
        <f>U$23+AVERAGE((U23-T23),(T23-S23),(S23-R23))*(100%+$E23)*75%</f>
        <v>6950.7197494709781</v>
      </c>
      <c r="W23" s="192">
        <f>V$23+AVERAGE((V23-U23),(U23-T23),(T23-S23))*(100%+$E23)*70%</f>
        <v>7302.6606314652381</v>
      </c>
      <c r="X23" s="192">
        <f>W$23+AVERAGE((W23-V23),(V23-U23),(U23-T23))*(100%+$E23)*65%</f>
        <v>7599.8853009901559</v>
      </c>
      <c r="Y23" s="192">
        <f>X$23+AVERAGE((X23-W23),(W23-V23),(V23-U23))*(100%+$E23)*60%</f>
        <v>7841.3067537842526</v>
      </c>
      <c r="Z23" s="192">
        <f>Y$23+AVERAGE((Y23-X23),(X23-W23),(W23-V23))*(100%+$E23)*55%</f>
        <v>8029.0721805269677</v>
      </c>
      <c r="AA23" s="192">
        <f>Z$23+AVERAGE((Z23-Y23),(Y23-X23),(X23-W23))*(100%+$E23)*50%</f>
        <v>8168.3010607637989</v>
      </c>
      <c r="AB23" s="192">
        <f>AA$23+AVERAGE((AA23-Z23),(Z23-Y23),(Y23-X23))*(100%+$E23)*45%</f>
        <v>8266.3527793247522</v>
      </c>
      <c r="AC23" s="192">
        <f>AB$23+AVERAGE((AB23-AA23),(AA23-Z23),(Z23-Y23))*(100%+$E23)*40%</f>
        <v>8331.5265032409625</v>
      </c>
      <c r="AD23" s="265" t="s">
        <v>528</v>
      </c>
      <c r="AE23" s="81"/>
      <c r="AF23" s="81"/>
      <c r="AG23" s="81"/>
      <c r="AH23" s="81"/>
      <c r="AI23" s="81"/>
      <c r="AJ23" s="81"/>
      <c r="AK23" s="81"/>
      <c r="AL23" s="81"/>
      <c r="AM23" s="81"/>
      <c r="AN23" s="81"/>
      <c r="AO23" s="81"/>
      <c r="AP23" s="81"/>
      <c r="AQ23" s="81"/>
      <c r="AR23" s="81"/>
      <c r="AS23" s="81"/>
      <c r="AT23" s="81"/>
      <c r="AU23" s="81"/>
      <c r="AV23" s="81"/>
      <c r="AW23" s="81"/>
      <c r="AX23" s="81"/>
      <c r="AY23" s="81"/>
      <c r="AZ23" s="81"/>
      <c r="BA23" s="81"/>
      <c r="BB23" s="81"/>
      <c r="BC23" s="81"/>
      <c r="BD23" s="81"/>
      <c r="BE23" s="81"/>
      <c r="BF23" s="81"/>
      <c r="BG23" s="81"/>
      <c r="BH23" s="81"/>
      <c r="BI23" s="81"/>
      <c r="BJ23" s="81"/>
      <c r="BK23" s="81"/>
      <c r="BL23" s="81"/>
      <c r="BM23" s="81"/>
      <c r="BN23" s="81"/>
      <c r="BO23" s="81"/>
      <c r="BP23" s="81"/>
      <c r="BQ23" s="81"/>
      <c r="BR23" s="81"/>
      <c r="BS23" s="81"/>
      <c r="BT23" s="81"/>
      <c r="BU23" s="81"/>
      <c r="BV23" s="81"/>
      <c r="BW23" s="81"/>
      <c r="BX23" s="81"/>
      <c r="BY23" s="81"/>
      <c r="BZ23" s="81"/>
      <c r="CA23" s="81"/>
      <c r="CB23" s="81"/>
      <c r="CC23" s="81"/>
      <c r="CD23" s="81"/>
      <c r="CE23" s="81"/>
      <c r="CF23" s="81"/>
      <c r="CG23" s="81"/>
      <c r="CH23" s="81"/>
      <c r="CI23" s="81"/>
      <c r="CJ23" s="81"/>
      <c r="CK23" s="81"/>
      <c r="CL23" s="81"/>
      <c r="CM23" s="81"/>
      <c r="CN23" s="81"/>
      <c r="CO23" s="81"/>
      <c r="CP23" s="81"/>
      <c r="CQ23" s="81"/>
      <c r="CR23" s="81"/>
      <c r="CS23" s="81"/>
      <c r="CT23" s="81"/>
      <c r="CU23" s="81"/>
      <c r="CV23" s="81"/>
      <c r="CW23" s="81"/>
      <c r="CX23" s="81"/>
      <c r="CY23" s="81"/>
      <c r="CZ23" s="81"/>
      <c r="DA23" s="81"/>
      <c r="DB23" s="81"/>
      <c r="DC23" s="81"/>
      <c r="DD23" s="81"/>
      <c r="DE23" s="81"/>
      <c r="DF23" s="81"/>
      <c r="DG23" s="81"/>
      <c r="DH23" s="81"/>
      <c r="DI23" s="81"/>
      <c r="DJ23" s="81"/>
      <c r="DK23" s="81"/>
      <c r="DL23" s="81"/>
      <c r="DM23" s="81"/>
      <c r="DN23" s="81"/>
      <c r="DO23" s="81"/>
      <c r="DP23" s="81"/>
      <c r="DQ23" s="81"/>
      <c r="DR23" s="81"/>
      <c r="DS23" s="81"/>
      <c r="DT23" s="81"/>
      <c r="DU23" s="81"/>
      <c r="DV23" s="81"/>
      <c r="DW23" s="81"/>
      <c r="DX23" s="81"/>
      <c r="DY23" s="81"/>
      <c r="DZ23" s="81"/>
      <c r="EA23" s="81"/>
      <c r="EB23" s="81"/>
      <c r="EC23" s="81"/>
      <c r="ED23" s="81"/>
      <c r="EE23" s="81"/>
      <c r="EF23" s="81"/>
      <c r="EG23" s="81"/>
      <c r="EH23" s="81"/>
      <c r="EI23" s="81"/>
      <c r="EJ23" s="81"/>
      <c r="EK23" s="81"/>
      <c r="EL23" s="81"/>
      <c r="EM23" s="81"/>
      <c r="EN23" s="81"/>
      <c r="EO23" s="81"/>
      <c r="EP23" s="81"/>
      <c r="EQ23" s="81"/>
      <c r="ER23" s="81"/>
      <c r="ES23" s="81"/>
      <c r="ET23" s="81"/>
      <c r="EU23" s="81"/>
      <c r="EV23" s="81"/>
      <c r="EW23" s="81"/>
      <c r="EX23" s="81"/>
      <c r="EY23" s="81"/>
      <c r="EZ23" s="81"/>
      <c r="FA23" s="81"/>
      <c r="FB23" s="81"/>
      <c r="FC23" s="81"/>
      <c r="FD23" s="81"/>
      <c r="FE23" s="81"/>
      <c r="FF23" s="81"/>
      <c r="FG23" s="81"/>
      <c r="FH23" s="81"/>
      <c r="FI23" s="81"/>
      <c r="FJ23" s="81"/>
      <c r="FK23" s="81"/>
      <c r="FL23" s="81"/>
      <c r="FM23" s="81"/>
      <c r="FN23" s="81"/>
      <c r="FO23" s="81"/>
      <c r="FP23" s="81"/>
      <c r="FQ23" s="81"/>
      <c r="FR23" s="81"/>
      <c r="FS23" s="81"/>
      <c r="FT23" s="81"/>
      <c r="FU23" s="81"/>
      <c r="FV23" s="81"/>
      <c r="FW23" s="81"/>
      <c r="FX23" s="81"/>
      <c r="FY23" s="81"/>
      <c r="FZ23" s="81"/>
      <c r="GA23" s="81"/>
      <c r="GB23" s="81"/>
      <c r="GC23" s="81"/>
      <c r="GD23" s="81"/>
      <c r="GE23" s="81"/>
      <c r="GF23" s="81"/>
      <c r="GG23" s="81"/>
      <c r="GH23" s="81"/>
      <c r="GI23" s="81"/>
      <c r="GJ23" s="81"/>
      <c r="GK23" s="81"/>
      <c r="GL23" s="81"/>
      <c r="GM23" s="81"/>
      <c r="GN23" s="81"/>
      <c r="GO23" s="81"/>
      <c r="GP23" s="81"/>
      <c r="GQ23" s="81"/>
      <c r="GR23" s="81"/>
      <c r="GS23" s="81"/>
      <c r="GT23" s="81"/>
      <c r="GU23" s="81"/>
      <c r="GV23" s="81"/>
      <c r="GW23" s="81"/>
      <c r="GX23" s="81"/>
      <c r="GY23" s="81"/>
      <c r="GZ23" s="81"/>
      <c r="HA23" s="81"/>
      <c r="HB23" s="81"/>
      <c r="HC23" s="81"/>
      <c r="HD23" s="81"/>
      <c r="HE23" s="81"/>
      <c r="HF23" s="81"/>
      <c r="HG23" s="81"/>
      <c r="HH23" s="81"/>
      <c r="HI23" s="81"/>
      <c r="HJ23" s="81"/>
      <c r="HK23" s="81"/>
      <c r="HL23" s="81"/>
      <c r="HM23" s="81"/>
      <c r="HN23" s="81"/>
      <c r="HO23" s="81"/>
      <c r="HP23" s="81"/>
      <c r="HQ23" s="81"/>
      <c r="HR23" s="81"/>
      <c r="HS23" s="81"/>
      <c r="HT23" s="81"/>
      <c r="HU23" s="81"/>
      <c r="HV23" s="81"/>
      <c r="HW23" s="81"/>
      <c r="HX23" s="81"/>
      <c r="HY23" s="81"/>
      <c r="HZ23" s="81"/>
      <c r="IA23" s="81"/>
      <c r="IB23" s="81"/>
      <c r="IC23" s="81"/>
      <c r="ID23" s="81"/>
      <c r="IE23" s="81"/>
      <c r="IF23" s="81"/>
      <c r="IG23" s="81"/>
      <c r="IH23" s="81"/>
      <c r="II23" s="81"/>
      <c r="IJ23" s="81"/>
      <c r="IK23" s="81"/>
      <c r="IL23" s="81"/>
      <c r="IM23" s="81"/>
      <c r="IN23" s="81"/>
      <c r="IO23" s="81"/>
      <c r="IP23" s="81"/>
      <c r="IQ23" s="81"/>
      <c r="IR23" s="81"/>
      <c r="IS23" s="81"/>
      <c r="IT23" s="81"/>
      <c r="IU23" s="81"/>
      <c r="IV23" s="81"/>
      <c r="IW23" s="81"/>
      <c r="IX23" s="81"/>
      <c r="IY23" s="81"/>
      <c r="IZ23" s="81"/>
      <c r="JA23" s="81"/>
      <c r="JB23" s="81"/>
      <c r="JC23" s="81"/>
      <c r="JD23" s="81"/>
      <c r="JE23" s="81"/>
      <c r="JF23" s="81"/>
      <c r="JG23" s="81"/>
      <c r="JH23" s="81"/>
      <c r="JI23" s="81"/>
      <c r="JJ23" s="81"/>
      <c r="JK23" s="81"/>
      <c r="JL23" s="81"/>
      <c r="JM23" s="81"/>
      <c r="JN23" s="81"/>
      <c r="JO23" s="81"/>
      <c r="JP23" s="81"/>
      <c r="JQ23" s="81"/>
      <c r="JR23" s="81"/>
      <c r="JS23" s="81"/>
      <c r="JT23" s="81"/>
      <c r="JU23" s="81"/>
      <c r="JV23" s="81"/>
      <c r="JW23" s="81"/>
      <c r="JX23" s="81"/>
      <c r="JY23" s="81"/>
      <c r="JZ23" s="81"/>
      <c r="KA23" s="81"/>
      <c r="KB23" s="81"/>
      <c r="KC23" s="81"/>
      <c r="KD23" s="81"/>
      <c r="KE23" s="81"/>
      <c r="KF23" s="81"/>
      <c r="KG23" s="81"/>
      <c r="KH23" s="81"/>
      <c r="KI23" s="81"/>
      <c r="KJ23" s="81"/>
      <c r="KK23" s="81"/>
      <c r="KL23" s="81"/>
      <c r="KM23" s="81"/>
      <c r="KN23" s="81"/>
      <c r="KO23" s="81"/>
      <c r="KP23" s="81"/>
      <c r="KQ23" s="81"/>
      <c r="KR23" s="81"/>
      <c r="KS23" s="81"/>
      <c r="KT23" s="81"/>
      <c r="KU23" s="81"/>
      <c r="KV23" s="81"/>
      <c r="KW23" s="81"/>
      <c r="KX23" s="81"/>
      <c r="KY23" s="81"/>
      <c r="KZ23" s="81"/>
      <c r="LA23" s="81"/>
      <c r="LB23" s="81"/>
      <c r="LC23" s="81"/>
      <c r="LD23" s="81"/>
      <c r="LE23" s="81"/>
      <c r="LF23" s="81"/>
      <c r="LG23" s="81"/>
      <c r="LH23" s="81"/>
      <c r="LI23" s="81"/>
      <c r="LJ23" s="81"/>
      <c r="LK23" s="81"/>
      <c r="LL23" s="81"/>
      <c r="LM23" s="81"/>
      <c r="LN23" s="81"/>
      <c r="LO23" s="81"/>
      <c r="LP23" s="81"/>
      <c r="LQ23" s="81"/>
      <c r="LR23" s="81"/>
      <c r="LS23" s="81"/>
      <c r="LT23" s="81"/>
      <c r="LU23" s="81"/>
      <c r="LV23" s="81"/>
      <c r="LW23" s="81"/>
      <c r="LX23" s="81"/>
      <c r="LY23" s="81"/>
      <c r="LZ23" s="81"/>
      <c r="MA23" s="81"/>
      <c r="MB23" s="81"/>
      <c r="MC23" s="81"/>
      <c r="MD23" s="81"/>
      <c r="ME23" s="81"/>
      <c r="MF23" s="81"/>
      <c r="MG23" s="81"/>
      <c r="MH23" s="81"/>
      <c r="MI23" s="81"/>
      <c r="MJ23" s="81"/>
      <c r="MK23" s="81"/>
      <c r="ML23" s="81"/>
      <c r="MM23" s="81"/>
      <c r="MN23" s="81"/>
      <c r="MO23" s="81"/>
      <c r="MP23" s="81"/>
      <c r="MQ23" s="81"/>
      <c r="MR23" s="81"/>
      <c r="MS23" s="81"/>
      <c r="MT23" s="81"/>
      <c r="MU23" s="81"/>
      <c r="MV23" s="81"/>
      <c r="MW23" s="81"/>
      <c r="MX23" s="81"/>
      <c r="MY23" s="81"/>
      <c r="MZ23" s="81"/>
      <c r="NA23" s="81"/>
      <c r="NB23" s="81"/>
      <c r="NC23" s="81"/>
      <c r="ND23" s="81"/>
      <c r="NE23" s="81"/>
      <c r="NF23" s="81"/>
      <c r="NG23" s="81"/>
      <c r="NH23" s="81"/>
      <c r="NI23" s="81"/>
      <c r="NJ23" s="81"/>
      <c r="NK23" s="81"/>
      <c r="NL23" s="81"/>
      <c r="NM23" s="81"/>
      <c r="NN23" s="81"/>
      <c r="NO23" s="81"/>
      <c r="NP23" s="81"/>
      <c r="NQ23" s="81"/>
      <c r="NR23" s="81"/>
      <c r="NS23" s="81"/>
      <c r="NT23" s="81"/>
      <c r="NU23" s="81"/>
      <c r="NV23" s="81"/>
      <c r="NW23" s="81"/>
      <c r="NX23" s="81"/>
      <c r="NY23" s="81"/>
      <c r="NZ23" s="81"/>
      <c r="OA23" s="81"/>
      <c r="OB23" s="81"/>
      <c r="OC23" s="81"/>
      <c r="OD23" s="81"/>
      <c r="OE23" s="81"/>
      <c r="OF23" s="81"/>
      <c r="OG23" s="81"/>
      <c r="OH23" s="81"/>
      <c r="OI23" s="81"/>
      <c r="OJ23" s="81"/>
      <c r="OK23" s="81"/>
      <c r="OL23" s="81"/>
      <c r="OM23" s="81"/>
      <c r="ON23" s="81"/>
      <c r="OO23" s="81"/>
      <c r="OP23" s="81"/>
      <c r="OQ23" s="81"/>
      <c r="OR23" s="81"/>
      <c r="OS23" s="81"/>
      <c r="OT23" s="81"/>
      <c r="OU23" s="81"/>
      <c r="OV23" s="81"/>
      <c r="OW23" s="81"/>
      <c r="OX23" s="81"/>
      <c r="OY23" s="81"/>
      <c r="OZ23" s="81"/>
      <c r="PA23" s="81"/>
      <c r="PB23" s="81"/>
      <c r="PC23" s="81"/>
      <c r="PD23" s="81"/>
      <c r="PE23" s="81"/>
      <c r="PF23" s="81"/>
      <c r="PG23" s="81"/>
      <c r="PH23" s="81"/>
      <c r="PI23" s="81"/>
      <c r="PJ23" s="81"/>
      <c r="PK23" s="81"/>
      <c r="PL23" s="81"/>
      <c r="PM23" s="81"/>
      <c r="PN23" s="81"/>
      <c r="PO23" s="81"/>
      <c r="PP23" s="81"/>
      <c r="PQ23" s="81"/>
      <c r="PR23" s="81"/>
      <c r="PS23" s="81"/>
      <c r="PT23" s="81"/>
      <c r="PU23" s="81"/>
      <c r="PV23" s="81"/>
      <c r="PW23" s="81"/>
      <c r="PX23" s="81"/>
      <c r="PY23" s="81"/>
      <c r="PZ23" s="81"/>
      <c r="QA23" s="81"/>
      <c r="QB23" s="81"/>
      <c r="QC23" s="81"/>
      <c r="QD23" s="81"/>
      <c r="QE23" s="81"/>
      <c r="QF23" s="81"/>
      <c r="QG23" s="81"/>
      <c r="QH23" s="81"/>
      <c r="QI23" s="81"/>
      <c r="QJ23" s="81"/>
      <c r="QK23" s="81"/>
      <c r="QL23" s="81"/>
      <c r="QM23" s="81"/>
      <c r="QN23" s="81"/>
      <c r="QO23" s="81"/>
      <c r="QP23" s="81"/>
      <c r="QQ23" s="81"/>
      <c r="QR23" s="81"/>
      <c r="QS23" s="81"/>
      <c r="QT23" s="81"/>
      <c r="QU23" s="81"/>
      <c r="QV23" s="81"/>
      <c r="QW23" s="81"/>
      <c r="QX23" s="81"/>
      <c r="QY23" s="81"/>
      <c r="QZ23" s="81"/>
      <c r="RA23" s="81"/>
      <c r="RB23" s="81"/>
      <c r="RC23" s="81"/>
      <c r="RD23" s="81"/>
      <c r="RE23" s="81"/>
      <c r="RF23" s="81"/>
      <c r="RG23" s="81"/>
      <c r="RH23" s="81"/>
      <c r="RI23" s="81"/>
      <c r="RJ23" s="81"/>
      <c r="RK23" s="81"/>
      <c r="RL23" s="81"/>
      <c r="RM23" s="81"/>
      <c r="RN23" s="81"/>
      <c r="RO23" s="81"/>
      <c r="RP23" s="81"/>
      <c r="RQ23" s="81"/>
      <c r="RR23" s="81"/>
      <c r="RS23" s="81"/>
      <c r="RT23" s="81"/>
      <c r="RU23" s="81"/>
      <c r="RV23" s="81"/>
      <c r="RW23" s="81"/>
      <c r="RX23" s="81"/>
      <c r="RY23" s="81"/>
      <c r="RZ23" s="81"/>
      <c r="SA23" s="81"/>
      <c r="SB23" s="81"/>
      <c r="SC23" s="81"/>
      <c r="SD23" s="81"/>
      <c r="SE23" s="81"/>
      <c r="SF23" s="81"/>
      <c r="SG23" s="81"/>
      <c r="SH23" s="81"/>
      <c r="SI23" s="81"/>
      <c r="SJ23" s="81"/>
      <c r="SK23" s="81"/>
      <c r="SL23" s="81"/>
      <c r="SM23" s="81"/>
      <c r="SN23" s="81"/>
      <c r="SO23" s="81"/>
      <c r="SP23" s="81"/>
      <c r="SQ23" s="81"/>
      <c r="SR23" s="81"/>
      <c r="SS23" s="81"/>
      <c r="ST23" s="81"/>
      <c r="SU23" s="81"/>
      <c r="SV23" s="81"/>
      <c r="SW23" s="81"/>
      <c r="SX23" s="81"/>
      <c r="SY23" s="81"/>
      <c r="SZ23" s="81"/>
      <c r="TA23" s="81"/>
      <c r="TB23" s="81"/>
      <c r="TC23" s="81"/>
      <c r="TD23" s="81"/>
      <c r="TE23" s="81"/>
      <c r="TF23" s="81"/>
      <c r="TG23" s="81"/>
      <c r="TH23" s="81"/>
      <c r="TI23" s="81"/>
      <c r="TJ23" s="81"/>
      <c r="TK23" s="81"/>
      <c r="TL23" s="81"/>
      <c r="TM23" s="81"/>
      <c r="TN23" s="81"/>
      <c r="TO23" s="81"/>
      <c r="TP23" s="81"/>
      <c r="TQ23" s="81"/>
      <c r="TR23" s="81"/>
      <c r="TS23" s="81"/>
      <c r="TT23" s="81"/>
      <c r="TU23" s="81"/>
      <c r="TV23" s="81"/>
      <c r="TW23" s="81"/>
      <c r="TX23" s="81"/>
      <c r="TY23" s="81"/>
      <c r="TZ23" s="81"/>
      <c r="UA23" s="81"/>
      <c r="UB23" s="81"/>
      <c r="UC23" s="81"/>
      <c r="UD23" s="81"/>
      <c r="UE23" s="81"/>
      <c r="UF23" s="81"/>
      <c r="UG23" s="81"/>
      <c r="UH23" s="81"/>
      <c r="UI23" s="81"/>
      <c r="UJ23" s="81"/>
      <c r="UK23" s="81"/>
      <c r="UL23" s="81"/>
      <c r="UM23" s="81"/>
      <c r="UN23" s="81"/>
      <c r="UO23" s="81"/>
      <c r="UP23" s="81"/>
      <c r="UQ23" s="81"/>
      <c r="UR23" s="81"/>
      <c r="US23" s="81"/>
      <c r="UT23" s="81"/>
      <c r="UU23" s="81"/>
      <c r="UV23" s="81"/>
      <c r="UW23" s="81"/>
      <c r="UX23" s="81"/>
      <c r="UY23" s="81"/>
      <c r="UZ23" s="81"/>
      <c r="VA23" s="81"/>
      <c r="VB23" s="81"/>
      <c r="VC23" s="81"/>
      <c r="VD23" s="81"/>
      <c r="VE23" s="81"/>
      <c r="VF23" s="81"/>
      <c r="VG23" s="81"/>
      <c r="VH23" s="81"/>
      <c r="VI23" s="81"/>
      <c r="VJ23" s="81"/>
      <c r="VK23" s="81"/>
      <c r="VL23" s="81"/>
      <c r="VM23" s="81"/>
      <c r="VN23" s="81"/>
      <c r="VO23" s="81"/>
      <c r="VP23" s="81"/>
      <c r="VQ23" s="81"/>
      <c r="VR23" s="81"/>
      <c r="VS23" s="81"/>
      <c r="VT23" s="81"/>
      <c r="VU23" s="81"/>
      <c r="VV23" s="81"/>
      <c r="VW23" s="81"/>
      <c r="VX23" s="81"/>
      <c r="VY23" s="81"/>
      <c r="VZ23" s="81"/>
      <c r="WA23" s="81"/>
      <c r="WB23" s="81"/>
      <c r="WC23" s="81"/>
      <c r="WD23" s="81"/>
      <c r="WE23" s="81"/>
      <c r="WF23" s="81"/>
      <c r="WG23" s="81"/>
      <c r="WH23" s="81"/>
      <c r="WI23" s="81"/>
      <c r="WJ23" s="81"/>
      <c r="WK23" s="81"/>
      <c r="WL23" s="81"/>
      <c r="WM23" s="81"/>
      <c r="WN23" s="81"/>
      <c r="WO23" s="81"/>
      <c r="WP23" s="81"/>
      <c r="WQ23" s="81"/>
      <c r="WR23" s="81"/>
      <c r="WS23" s="81"/>
      <c r="WT23" s="81"/>
      <c r="WU23" s="81"/>
      <c r="WV23" s="81"/>
      <c r="WW23" s="81"/>
      <c r="WX23" s="81"/>
      <c r="WY23" s="81"/>
      <c r="WZ23" s="81"/>
      <c r="XA23" s="81"/>
      <c r="XB23" s="81"/>
      <c r="XC23" s="81"/>
      <c r="XD23" s="81"/>
      <c r="XE23" s="81"/>
      <c r="XF23" s="81"/>
      <c r="XG23" s="81"/>
      <c r="XH23" s="81"/>
      <c r="XI23" s="81"/>
      <c r="XJ23" s="81"/>
      <c r="XK23" s="81"/>
      <c r="XL23" s="81"/>
      <c r="XM23" s="81"/>
      <c r="XN23" s="81"/>
      <c r="XO23" s="81"/>
      <c r="XP23" s="81"/>
      <c r="XQ23" s="81"/>
      <c r="XR23" s="81"/>
      <c r="XS23" s="81"/>
      <c r="XT23" s="81"/>
      <c r="XU23" s="81"/>
      <c r="XV23" s="81"/>
      <c r="XW23" s="81"/>
      <c r="XX23" s="81"/>
      <c r="XY23" s="81"/>
      <c r="XZ23" s="81"/>
      <c r="YA23" s="81"/>
      <c r="YB23" s="81"/>
      <c r="YC23" s="81"/>
      <c r="YD23" s="81"/>
      <c r="YE23" s="81"/>
      <c r="YF23" s="81"/>
      <c r="YG23" s="81"/>
      <c r="YH23" s="81"/>
      <c r="YI23" s="81"/>
      <c r="YJ23" s="81"/>
      <c r="YK23" s="81"/>
      <c r="YL23" s="81"/>
      <c r="YM23" s="81"/>
      <c r="YN23" s="81"/>
      <c r="YO23" s="81"/>
      <c r="YP23" s="81"/>
      <c r="YQ23" s="81"/>
      <c r="YR23" s="81"/>
      <c r="YS23" s="81"/>
      <c r="YT23" s="81"/>
      <c r="YU23" s="81"/>
      <c r="YV23" s="81"/>
      <c r="YW23" s="81"/>
      <c r="YX23" s="81"/>
      <c r="YY23" s="81"/>
      <c r="YZ23" s="81"/>
      <c r="ZA23" s="81"/>
      <c r="ZB23" s="81"/>
      <c r="ZC23" s="81"/>
      <c r="ZD23" s="81"/>
      <c r="ZE23" s="81"/>
      <c r="ZF23" s="81"/>
      <c r="ZG23" s="81"/>
      <c r="ZH23" s="81"/>
      <c r="ZI23" s="81"/>
      <c r="ZJ23" s="81"/>
      <c r="ZK23" s="81"/>
      <c r="ZL23" s="81"/>
      <c r="ZM23" s="81"/>
      <c r="ZN23" s="81"/>
      <c r="ZO23" s="81"/>
      <c r="ZP23" s="81"/>
      <c r="ZQ23" s="81"/>
      <c r="ZR23" s="81"/>
      <c r="ZS23" s="81"/>
      <c r="ZT23" s="81"/>
      <c r="ZU23" s="81"/>
      <c r="ZV23" s="81"/>
      <c r="ZW23" s="81"/>
      <c r="ZX23" s="81"/>
      <c r="ZY23" s="81"/>
      <c r="ZZ23" s="81"/>
      <c r="AAA23" s="81"/>
      <c r="AAB23" s="81"/>
      <c r="AAC23" s="81"/>
      <c r="AAD23" s="81"/>
      <c r="AAE23" s="81"/>
      <c r="AAF23" s="81"/>
      <c r="AAG23" s="81"/>
      <c r="AAH23" s="81"/>
      <c r="AAI23" s="81"/>
      <c r="AAJ23" s="81"/>
      <c r="AAK23" s="81"/>
      <c r="AAL23" s="81"/>
      <c r="AAM23" s="81"/>
      <c r="AAN23" s="81"/>
      <c r="AAO23" s="81"/>
      <c r="AAP23" s="81"/>
      <c r="AAQ23" s="81"/>
      <c r="AAR23" s="81"/>
      <c r="AAS23" s="81"/>
      <c r="AAT23" s="81"/>
      <c r="AAU23" s="81"/>
      <c r="AAV23" s="81"/>
      <c r="AAW23" s="81"/>
      <c r="AAX23" s="81"/>
      <c r="AAY23" s="81"/>
      <c r="AAZ23" s="81"/>
      <c r="ABA23" s="81"/>
      <c r="ABB23" s="81"/>
      <c r="ABC23" s="81"/>
      <c r="ABD23" s="81"/>
      <c r="ABE23" s="81"/>
      <c r="ABF23" s="81"/>
      <c r="ABG23" s="81"/>
      <c r="ABH23" s="81"/>
      <c r="ABI23" s="81"/>
      <c r="ABJ23" s="81"/>
      <c r="ABK23" s="81"/>
      <c r="ABL23" s="81"/>
      <c r="ABM23" s="81"/>
      <c r="ABN23" s="81"/>
      <c r="ABO23" s="81"/>
      <c r="ABP23" s="81"/>
      <c r="ABQ23" s="81"/>
      <c r="ABR23" s="81"/>
      <c r="ABS23" s="81"/>
      <c r="ABT23" s="81"/>
      <c r="ABU23" s="81"/>
      <c r="ABV23" s="81"/>
      <c r="ABW23" s="81"/>
      <c r="ABX23" s="81"/>
      <c r="ABY23" s="81"/>
      <c r="ABZ23" s="81"/>
      <c r="ACA23" s="81"/>
      <c r="ACB23" s="81"/>
      <c r="ACC23" s="81"/>
      <c r="ACD23" s="81"/>
      <c r="ACE23" s="81"/>
      <c r="ACF23" s="81"/>
      <c r="ACG23" s="81"/>
      <c r="ACH23" s="81"/>
      <c r="ACI23" s="81"/>
      <c r="ACJ23" s="81"/>
      <c r="ACK23" s="81"/>
      <c r="ACL23" s="81"/>
      <c r="ACM23" s="81"/>
      <c r="ACN23" s="81"/>
      <c r="ACO23" s="81"/>
      <c r="ACP23" s="81"/>
      <c r="ACQ23" s="81"/>
      <c r="ACR23" s="81"/>
      <c r="ACS23" s="81"/>
      <c r="ACT23" s="81"/>
      <c r="ACU23" s="81"/>
      <c r="ACV23" s="81"/>
      <c r="ACW23" s="81"/>
      <c r="ACX23" s="81"/>
      <c r="ACY23" s="81"/>
      <c r="ACZ23" s="81"/>
      <c r="ADA23" s="81"/>
      <c r="ADB23" s="81"/>
      <c r="ADC23" s="81"/>
      <c r="ADD23" s="81"/>
      <c r="ADE23" s="81"/>
      <c r="ADF23" s="81"/>
      <c r="ADG23" s="81"/>
      <c r="ADH23" s="81"/>
      <c r="ADI23" s="81"/>
      <c r="ADJ23" s="81"/>
      <c r="ADK23" s="81"/>
      <c r="ADL23" s="81"/>
      <c r="ADM23" s="81"/>
      <c r="ADN23" s="81"/>
      <c r="ADO23" s="81"/>
      <c r="ADP23" s="81"/>
      <c r="ADQ23" s="81"/>
      <c r="ADR23" s="81"/>
      <c r="ADS23" s="81"/>
      <c r="ADT23" s="81"/>
      <c r="ADU23" s="81"/>
      <c r="ADV23" s="81"/>
      <c r="ADW23" s="81"/>
      <c r="ADX23" s="81"/>
      <c r="ADY23" s="81"/>
      <c r="ADZ23" s="81"/>
      <c r="AEA23" s="81"/>
      <c r="AEB23" s="81"/>
      <c r="AEC23" s="81"/>
      <c r="AED23" s="81"/>
      <c r="AEE23" s="81"/>
      <c r="AEF23" s="81"/>
      <c r="AEG23" s="81"/>
      <c r="AEH23" s="81"/>
      <c r="AEI23" s="81"/>
      <c r="AEJ23" s="81"/>
      <c r="AEK23" s="81"/>
      <c r="AEL23" s="81"/>
      <c r="AEM23" s="81"/>
      <c r="AEN23" s="81"/>
      <c r="AEO23" s="81"/>
      <c r="AEP23" s="81"/>
      <c r="AEQ23" s="81"/>
      <c r="AER23" s="81"/>
      <c r="AES23" s="81"/>
      <c r="AET23" s="81"/>
      <c r="AEU23" s="81"/>
      <c r="AEV23" s="81"/>
      <c r="AEW23" s="81"/>
      <c r="AEX23" s="81"/>
      <c r="AEY23" s="81"/>
      <c r="AEZ23" s="81"/>
      <c r="AFA23" s="81"/>
      <c r="AFB23" s="81"/>
      <c r="AFC23" s="81"/>
      <c r="AFD23" s="81"/>
      <c r="AFE23" s="81"/>
      <c r="AFF23" s="81"/>
      <c r="AFG23" s="81"/>
      <c r="AFH23" s="81"/>
      <c r="AFI23" s="81"/>
      <c r="AFJ23" s="81"/>
      <c r="AFK23" s="81"/>
      <c r="AFL23" s="81"/>
      <c r="AFM23" s="81"/>
      <c r="AFN23" s="81"/>
      <c r="AFO23" s="81"/>
      <c r="AFP23" s="81"/>
      <c r="AFQ23" s="81"/>
      <c r="AFR23" s="81"/>
      <c r="AFS23" s="81"/>
      <c r="AFT23" s="81"/>
      <c r="AFU23" s="81"/>
      <c r="AFV23" s="81"/>
      <c r="AFW23" s="81"/>
      <c r="AFX23" s="81"/>
      <c r="AFY23" s="81"/>
      <c r="AFZ23" s="81"/>
      <c r="AGA23" s="81"/>
      <c r="AGB23" s="81"/>
      <c r="AGC23" s="81"/>
      <c r="AGD23" s="81"/>
      <c r="AGE23" s="81"/>
      <c r="AGF23" s="81"/>
      <c r="AGG23" s="81"/>
      <c r="AGH23" s="81"/>
      <c r="AGI23" s="81"/>
      <c r="AGJ23" s="81"/>
      <c r="AGK23" s="81"/>
      <c r="AGL23" s="81"/>
      <c r="AGM23" s="81"/>
      <c r="AGN23" s="81"/>
      <c r="AGO23" s="81"/>
      <c r="AGP23" s="81"/>
      <c r="AGQ23" s="81"/>
      <c r="AGR23" s="81"/>
      <c r="AGS23" s="81"/>
      <c r="AGT23" s="81"/>
      <c r="AGU23" s="81"/>
      <c r="AGV23" s="81"/>
      <c r="AGW23" s="81"/>
      <c r="AGX23" s="81"/>
      <c r="AGY23" s="81"/>
      <c r="AGZ23" s="81"/>
      <c r="AHA23" s="81"/>
      <c r="AHB23" s="81"/>
      <c r="AHC23" s="81"/>
      <c r="AHD23" s="81"/>
      <c r="AHE23" s="81"/>
      <c r="AHF23" s="81"/>
      <c r="AHG23" s="81"/>
      <c r="AHH23" s="81"/>
      <c r="AHI23" s="81"/>
      <c r="AHJ23" s="81"/>
      <c r="AHK23" s="81"/>
      <c r="AHL23" s="81"/>
      <c r="AHM23" s="81"/>
      <c r="AHN23" s="81"/>
      <c r="AHO23" s="81"/>
      <c r="AHP23" s="81"/>
      <c r="AHQ23" s="81"/>
      <c r="AHR23" s="81"/>
      <c r="AHS23" s="81"/>
      <c r="AHT23" s="81"/>
      <c r="AHU23" s="81"/>
      <c r="AHV23" s="81"/>
      <c r="AHW23" s="81"/>
      <c r="AHX23" s="81"/>
      <c r="AHY23" s="81"/>
      <c r="AHZ23" s="81"/>
      <c r="AIA23" s="81"/>
      <c r="AIB23" s="81"/>
      <c r="AIC23" s="81"/>
      <c r="AID23" s="81"/>
      <c r="AIE23" s="81"/>
      <c r="AIF23" s="81"/>
      <c r="AIG23" s="81"/>
      <c r="AIH23" s="81"/>
      <c r="AII23" s="81"/>
      <c r="AIJ23" s="81"/>
      <c r="AIK23" s="81"/>
      <c r="AIL23" s="81"/>
      <c r="AIM23" s="81"/>
      <c r="AIN23" s="81"/>
      <c r="AIO23" s="81"/>
      <c r="AIP23" s="81"/>
      <c r="AIQ23" s="81"/>
      <c r="AIR23" s="81"/>
      <c r="AIS23" s="81"/>
      <c r="AIT23" s="81"/>
      <c r="AIU23" s="81"/>
      <c r="AIV23" s="81"/>
      <c r="AIW23" s="81"/>
      <c r="AIX23" s="81"/>
      <c r="AIY23" s="81"/>
      <c r="AIZ23" s="81"/>
      <c r="AJA23" s="81"/>
      <c r="AJB23" s="81"/>
      <c r="AJC23" s="81"/>
      <c r="AJD23" s="81"/>
      <c r="AJE23" s="81"/>
      <c r="AJF23" s="81"/>
      <c r="AJG23" s="81"/>
      <c r="AJH23" s="81"/>
      <c r="AJI23" s="81"/>
      <c r="AJJ23" s="81"/>
      <c r="AJK23" s="81"/>
      <c r="AJL23" s="81"/>
      <c r="AJM23" s="81"/>
      <c r="AJN23" s="81"/>
      <c r="AJO23" s="81"/>
      <c r="AJP23" s="81"/>
      <c r="AJQ23" s="81"/>
      <c r="AJR23" s="81"/>
      <c r="AJS23" s="81"/>
      <c r="AJT23" s="81"/>
      <c r="AJU23" s="81"/>
      <c r="AJV23" s="81"/>
      <c r="AJW23" s="81"/>
      <c r="AJX23" s="81"/>
      <c r="AJY23" s="81"/>
      <c r="AJZ23" s="81"/>
      <c r="AKA23" s="81"/>
      <c r="AKB23" s="81"/>
      <c r="AKC23" s="81"/>
      <c r="AKD23" s="81"/>
      <c r="AKE23" s="81"/>
      <c r="AKF23" s="81"/>
      <c r="AKG23" s="81"/>
      <c r="AKH23" s="81"/>
      <c r="AKI23" s="81"/>
      <c r="AKJ23" s="81"/>
      <c r="AKK23" s="81"/>
      <c r="AKL23" s="81"/>
      <c r="AKM23" s="81"/>
      <c r="AKN23" s="81"/>
      <c r="AKO23" s="81"/>
      <c r="AKP23" s="81"/>
      <c r="AKQ23" s="81"/>
      <c r="AKR23" s="81"/>
      <c r="AKS23" s="81"/>
      <c r="AKT23" s="81"/>
      <c r="AKU23" s="81"/>
      <c r="AKV23" s="81"/>
      <c r="AKW23" s="81"/>
      <c r="AKX23" s="81"/>
      <c r="AKY23" s="81"/>
      <c r="AKZ23" s="81"/>
      <c r="ALA23" s="81"/>
      <c r="ALB23" s="81"/>
      <c r="ALC23" s="81"/>
      <c r="ALD23" s="81"/>
      <c r="ALE23" s="81"/>
      <c r="ALF23" s="81"/>
      <c r="ALG23" s="81"/>
      <c r="ALH23" s="81"/>
      <c r="ALI23" s="81"/>
      <c r="ALJ23" s="81"/>
      <c r="ALK23" s="81"/>
      <c r="ALL23" s="81"/>
      <c r="ALM23" s="81"/>
      <c r="ALN23" s="81"/>
      <c r="ALO23" s="81"/>
      <c r="ALP23" s="81"/>
      <c r="ALQ23" s="81"/>
      <c r="ALR23" s="81"/>
      <c r="ALS23" s="81"/>
      <c r="ALT23" s="81"/>
      <c r="ALU23" s="81"/>
      <c r="ALV23" s="81"/>
      <c r="ALW23" s="81"/>
      <c r="ALX23" s="81"/>
      <c r="ALY23" s="81"/>
      <c r="ALZ23" s="81"/>
      <c r="AMA23" s="81"/>
      <c r="AMB23" s="81"/>
      <c r="AMC23" s="81"/>
      <c r="AMD23" s="81"/>
      <c r="AME23" s="81"/>
      <c r="AMF23" s="81"/>
      <c r="AMG23" s="81"/>
      <c r="AMH23" s="81"/>
      <c r="AMI23" s="81"/>
      <c r="AMJ23" s="81"/>
      <c r="AMK23" s="81"/>
      <c r="AML23" s="81"/>
      <c r="AMM23" s="81"/>
      <c r="AMN23" s="81"/>
      <c r="AMO23" s="81"/>
      <c r="AMP23" s="81"/>
      <c r="AMQ23" s="81"/>
      <c r="AMR23" s="81"/>
      <c r="AMS23" s="81"/>
      <c r="AMT23" s="81"/>
      <c r="AMU23" s="81"/>
      <c r="AMV23" s="81"/>
      <c r="AMW23" s="81"/>
      <c r="AMX23" s="81"/>
      <c r="AMY23" s="81"/>
      <c r="AMZ23" s="81"/>
      <c r="ANA23" s="81"/>
      <c r="ANB23" s="81"/>
      <c r="ANC23" s="81"/>
      <c r="AND23" s="81"/>
      <c r="ANE23" s="81"/>
      <c r="ANF23" s="81"/>
      <c r="ANG23" s="81"/>
      <c r="ANH23" s="81"/>
      <c r="ANI23" s="81"/>
      <c r="ANJ23" s="81"/>
      <c r="ANK23" s="81"/>
      <c r="ANL23" s="81"/>
      <c r="ANM23" s="81"/>
      <c r="ANN23" s="81"/>
      <c r="ANO23" s="81"/>
      <c r="ANP23" s="81"/>
      <c r="ANQ23" s="81"/>
      <c r="ANR23" s="81"/>
      <c r="ANS23" s="81"/>
      <c r="ANT23" s="81"/>
      <c r="ANU23" s="81"/>
      <c r="ANV23" s="81"/>
      <c r="ANW23" s="81"/>
      <c r="ANX23" s="81"/>
      <c r="ANY23" s="81"/>
      <c r="ANZ23" s="81"/>
      <c r="AOA23" s="81"/>
      <c r="AOB23" s="81"/>
      <c r="AOC23" s="81"/>
      <c r="AOD23" s="81"/>
      <c r="AOE23" s="81"/>
      <c r="AOF23" s="81"/>
      <c r="AOG23" s="81"/>
      <c r="AOH23" s="81"/>
      <c r="AOI23" s="81"/>
      <c r="AOJ23" s="81"/>
      <c r="AOK23" s="81"/>
      <c r="AOL23" s="81"/>
      <c r="AOM23" s="81"/>
      <c r="AON23" s="81"/>
      <c r="AOO23" s="81"/>
      <c r="AOP23" s="81"/>
      <c r="AOQ23" s="81"/>
      <c r="AOR23" s="81"/>
      <c r="AOS23" s="81"/>
      <c r="AOT23" s="81"/>
      <c r="AOU23" s="81"/>
      <c r="AOV23" s="81"/>
      <c r="AOW23" s="81"/>
      <c r="AOX23" s="81"/>
      <c r="AOY23" s="81"/>
      <c r="AOZ23" s="81"/>
      <c r="APA23" s="81"/>
      <c r="APB23" s="81"/>
      <c r="APC23" s="81"/>
      <c r="APD23" s="81"/>
      <c r="APE23" s="81"/>
      <c r="APF23" s="81"/>
      <c r="APG23" s="81"/>
      <c r="APH23" s="81"/>
      <c r="API23" s="81"/>
      <c r="APJ23" s="81"/>
      <c r="APK23" s="81"/>
      <c r="APL23" s="81"/>
      <c r="APM23" s="81"/>
      <c r="APN23" s="81"/>
      <c r="APO23" s="81"/>
      <c r="APP23" s="81"/>
      <c r="APQ23" s="81"/>
      <c r="APR23" s="81"/>
      <c r="APS23" s="81"/>
      <c r="APT23" s="81"/>
      <c r="APU23" s="81"/>
      <c r="APV23" s="81"/>
      <c r="APW23" s="81"/>
      <c r="APX23" s="81"/>
      <c r="APY23" s="81"/>
      <c r="APZ23" s="81"/>
      <c r="AQA23" s="81"/>
      <c r="AQB23" s="81"/>
      <c r="AQC23" s="81"/>
      <c r="AQD23" s="81"/>
      <c r="AQE23" s="81"/>
      <c r="AQF23" s="81"/>
      <c r="AQG23" s="81"/>
      <c r="AQH23" s="81"/>
      <c r="AQI23" s="81"/>
      <c r="AQJ23" s="81"/>
      <c r="AQK23" s="81"/>
      <c r="AQL23" s="81"/>
      <c r="AQM23" s="81"/>
      <c r="AQN23" s="81"/>
      <c r="AQO23" s="81"/>
      <c r="AQP23" s="81"/>
      <c r="AQQ23" s="81"/>
      <c r="AQR23" s="81"/>
      <c r="AQS23" s="81"/>
      <c r="AQT23" s="81"/>
      <c r="AQU23" s="81"/>
      <c r="AQV23" s="81"/>
      <c r="AQW23" s="81"/>
      <c r="AQX23" s="81"/>
      <c r="AQY23" s="81"/>
      <c r="AQZ23" s="81"/>
      <c r="ARA23" s="81"/>
      <c r="ARB23" s="81"/>
      <c r="ARC23" s="81"/>
      <c r="ARD23" s="81"/>
      <c r="ARE23" s="81"/>
      <c r="ARF23" s="81"/>
      <c r="ARG23" s="81"/>
      <c r="ARH23" s="81"/>
      <c r="ARI23" s="81"/>
      <c r="ARJ23" s="81"/>
      <c r="ARK23" s="81"/>
      <c r="ARL23" s="81"/>
      <c r="ARM23" s="81"/>
      <c r="ARN23" s="81"/>
      <c r="ARO23" s="81"/>
      <c r="ARP23" s="81"/>
      <c r="ARQ23" s="81"/>
      <c r="ARR23" s="81"/>
      <c r="ARS23" s="81"/>
      <c r="ART23" s="81"/>
      <c r="ARU23" s="81"/>
      <c r="ARV23" s="81"/>
      <c r="ARW23" s="81"/>
      <c r="ARX23" s="81"/>
      <c r="ARY23" s="81"/>
      <c r="ARZ23" s="81"/>
      <c r="ASA23" s="81"/>
      <c r="ASB23" s="81"/>
      <c r="ASC23" s="81"/>
      <c r="ASD23" s="81"/>
      <c r="ASE23" s="81"/>
      <c r="ASF23" s="81"/>
      <c r="ASG23" s="81"/>
      <c r="ASH23" s="81"/>
      <c r="ASI23" s="81"/>
      <c r="ASJ23" s="81"/>
      <c r="ASK23" s="81"/>
      <c r="ASL23" s="81"/>
      <c r="ASM23" s="81"/>
      <c r="ASN23" s="81"/>
      <c r="ASO23" s="81"/>
      <c r="ASP23" s="81"/>
      <c r="ASQ23" s="81"/>
      <c r="ASR23" s="81"/>
      <c r="ASS23" s="81"/>
      <c r="AST23" s="81"/>
      <c r="ASU23" s="81"/>
      <c r="ASV23" s="81"/>
      <c r="ASW23" s="81"/>
      <c r="ASX23" s="81"/>
      <c r="ASY23" s="81"/>
      <c r="ASZ23" s="81"/>
      <c r="ATA23" s="81"/>
      <c r="ATB23" s="81"/>
      <c r="ATC23" s="81"/>
      <c r="ATD23" s="81"/>
      <c r="ATE23" s="81"/>
      <c r="ATF23" s="81"/>
      <c r="ATG23" s="81"/>
      <c r="ATH23" s="81"/>
      <c r="ATI23" s="81"/>
      <c r="ATJ23" s="81"/>
      <c r="ATK23" s="81"/>
      <c r="ATL23" s="81"/>
      <c r="ATM23" s="81"/>
      <c r="ATN23" s="81"/>
      <c r="ATO23" s="81"/>
      <c r="ATP23" s="81"/>
      <c r="ATQ23" s="81"/>
      <c r="ATR23" s="81"/>
      <c r="ATS23" s="81"/>
      <c r="ATT23" s="81"/>
      <c r="ATU23" s="81"/>
      <c r="ATV23" s="81"/>
      <c r="ATW23" s="81"/>
      <c r="ATX23" s="81"/>
      <c r="ATY23" s="81"/>
      <c r="ATZ23" s="81"/>
      <c r="AUA23" s="81"/>
      <c r="AUB23" s="81"/>
      <c r="AUC23" s="81"/>
      <c r="AUD23" s="81"/>
      <c r="AUE23" s="81"/>
      <c r="AUF23" s="81"/>
      <c r="AUG23" s="81"/>
      <c r="AUH23" s="81"/>
      <c r="AUI23" s="81"/>
      <c r="AUJ23" s="81"/>
      <c r="AUK23" s="81"/>
      <c r="AUL23" s="81"/>
      <c r="AUM23" s="81"/>
      <c r="AUN23" s="81"/>
      <c r="AUO23" s="81"/>
      <c r="AUP23" s="81"/>
      <c r="AUQ23" s="81"/>
      <c r="AUR23" s="81"/>
      <c r="AUS23" s="81"/>
      <c r="AUT23" s="81"/>
      <c r="AUU23" s="81"/>
      <c r="AUV23" s="81"/>
      <c r="AUW23" s="81"/>
      <c r="AUX23" s="81"/>
      <c r="AUY23" s="81"/>
      <c r="AUZ23" s="81"/>
      <c r="AVA23" s="81"/>
      <c r="AVB23" s="81"/>
      <c r="AVC23" s="81"/>
      <c r="AVD23" s="81"/>
      <c r="AVE23" s="81"/>
      <c r="AVF23" s="81"/>
      <c r="AVG23" s="81"/>
      <c r="AVH23" s="81"/>
      <c r="AVI23" s="81"/>
      <c r="AVJ23" s="81"/>
      <c r="AVK23" s="81"/>
      <c r="AVL23" s="81"/>
      <c r="AVM23" s="81"/>
      <c r="AVN23" s="81"/>
      <c r="AVO23" s="81"/>
      <c r="AVP23" s="81"/>
      <c r="AVQ23" s="81"/>
      <c r="AVR23" s="81"/>
      <c r="AVS23" s="81"/>
      <c r="AVT23" s="81"/>
      <c r="AVU23" s="81"/>
      <c r="AVV23" s="81"/>
      <c r="AVW23" s="81"/>
      <c r="AVX23" s="81"/>
      <c r="AVY23" s="81"/>
      <c r="AVZ23" s="81"/>
      <c r="AWA23" s="81"/>
      <c r="AWB23" s="81"/>
      <c r="AWC23" s="81"/>
      <c r="AWD23" s="81"/>
      <c r="AWE23" s="81"/>
      <c r="AWF23" s="81"/>
      <c r="AWG23" s="81"/>
      <c r="AWH23" s="81"/>
      <c r="AWI23" s="81"/>
      <c r="AWJ23" s="81"/>
      <c r="AWK23" s="81"/>
      <c r="AWL23" s="81"/>
      <c r="AWM23" s="81"/>
      <c r="AWN23" s="81"/>
      <c r="AWO23" s="81"/>
      <c r="AWP23" s="81"/>
      <c r="AWQ23" s="81"/>
      <c r="AWR23" s="81"/>
      <c r="AWS23" s="81"/>
      <c r="AWT23" s="81"/>
      <c r="AWU23" s="81"/>
      <c r="AWV23" s="81"/>
      <c r="AWW23" s="81"/>
      <c r="AWX23" s="81"/>
      <c r="AWY23" s="81"/>
      <c r="AWZ23" s="81"/>
      <c r="AXA23" s="81"/>
      <c r="AXB23" s="81"/>
      <c r="AXC23" s="81"/>
      <c r="AXD23" s="81"/>
      <c r="AXE23" s="81"/>
      <c r="AXF23" s="81"/>
      <c r="AXG23" s="81"/>
      <c r="AXH23" s="81"/>
      <c r="AXI23" s="81"/>
      <c r="AXJ23" s="81"/>
      <c r="AXK23" s="81"/>
      <c r="AXL23" s="81"/>
      <c r="AXM23" s="81"/>
      <c r="AXN23" s="81"/>
      <c r="AXO23" s="81"/>
      <c r="AXP23" s="81"/>
      <c r="AXQ23" s="81"/>
      <c r="AXR23" s="81"/>
      <c r="AXS23" s="81"/>
      <c r="AXT23" s="81"/>
      <c r="AXU23" s="81"/>
      <c r="AXV23" s="81"/>
      <c r="AXW23" s="81"/>
      <c r="AXX23" s="81"/>
      <c r="AXY23" s="81"/>
      <c r="AXZ23" s="81"/>
      <c r="AYA23" s="81"/>
      <c r="AYB23" s="81"/>
      <c r="AYC23" s="81"/>
      <c r="AYD23" s="81"/>
      <c r="AYE23" s="81"/>
      <c r="AYF23" s="81"/>
      <c r="AYG23" s="81"/>
      <c r="AYH23" s="81"/>
      <c r="AYI23" s="81"/>
      <c r="AYJ23" s="81"/>
      <c r="AYK23" s="81"/>
      <c r="AYL23" s="81"/>
      <c r="AYM23" s="81"/>
      <c r="AYN23" s="81"/>
      <c r="AYO23" s="81"/>
      <c r="AYP23" s="81"/>
      <c r="AYQ23" s="81"/>
      <c r="AYR23" s="81"/>
      <c r="AYS23" s="81"/>
      <c r="AYT23" s="81"/>
      <c r="AYU23" s="81"/>
      <c r="AYV23" s="81"/>
      <c r="AYW23" s="81"/>
      <c r="AYX23" s="81"/>
      <c r="AYY23" s="81"/>
      <c r="AYZ23" s="81"/>
      <c r="AZA23" s="81"/>
      <c r="AZB23" s="81"/>
      <c r="AZC23" s="81"/>
      <c r="AZD23" s="81"/>
      <c r="AZE23" s="81"/>
      <c r="AZF23" s="81"/>
      <c r="AZG23" s="81"/>
      <c r="AZH23" s="81"/>
      <c r="AZI23" s="81"/>
      <c r="AZJ23" s="81"/>
      <c r="AZK23" s="81"/>
      <c r="AZL23" s="81"/>
      <c r="AZM23" s="81"/>
      <c r="AZN23" s="81"/>
      <c r="AZO23" s="81"/>
      <c r="AZP23" s="81"/>
      <c r="AZQ23" s="81"/>
      <c r="AZR23" s="81"/>
      <c r="AZS23" s="81"/>
      <c r="AZT23" s="81"/>
      <c r="AZU23" s="81"/>
      <c r="AZV23" s="81"/>
      <c r="AZW23" s="81"/>
      <c r="AZX23" s="81"/>
      <c r="AZY23" s="81"/>
      <c r="AZZ23" s="81"/>
      <c r="BAA23" s="81"/>
      <c r="BAB23" s="81"/>
      <c r="BAC23" s="81"/>
      <c r="BAD23" s="81"/>
      <c r="BAE23" s="81"/>
      <c r="BAF23" s="81"/>
      <c r="BAG23" s="81"/>
      <c r="BAH23" s="81"/>
      <c r="BAI23" s="81"/>
      <c r="BAJ23" s="81"/>
      <c r="BAK23" s="81"/>
      <c r="BAL23" s="81"/>
      <c r="BAM23" s="81"/>
      <c r="BAN23" s="81"/>
      <c r="BAO23" s="81"/>
      <c r="BAP23" s="81"/>
      <c r="BAQ23" s="81"/>
      <c r="BAR23" s="81"/>
      <c r="BAS23" s="81"/>
      <c r="BAT23" s="81"/>
      <c r="BAU23" s="81"/>
      <c r="BAV23" s="81"/>
      <c r="BAW23" s="81"/>
      <c r="BAX23" s="81"/>
      <c r="BAY23" s="81"/>
      <c r="BAZ23" s="81"/>
      <c r="BBA23" s="81"/>
      <c r="BBB23" s="81"/>
      <c r="BBC23" s="81"/>
      <c r="BBD23" s="81"/>
      <c r="BBE23" s="81"/>
      <c r="BBF23" s="81"/>
      <c r="BBG23" s="81"/>
      <c r="BBH23" s="81"/>
      <c r="BBI23" s="81"/>
      <c r="BBJ23" s="81"/>
      <c r="BBK23" s="81"/>
      <c r="BBL23" s="81"/>
      <c r="BBM23" s="81"/>
      <c r="BBN23" s="81"/>
      <c r="BBO23" s="81"/>
      <c r="BBP23" s="81"/>
      <c r="BBQ23" s="81"/>
      <c r="BBR23" s="81"/>
      <c r="BBS23" s="81"/>
      <c r="BBT23" s="81"/>
      <c r="BBU23" s="81"/>
      <c r="BBV23" s="81"/>
      <c r="BBW23" s="81"/>
      <c r="BBX23" s="81"/>
      <c r="BBY23" s="81"/>
      <c r="BBZ23" s="81"/>
      <c r="BCA23" s="81"/>
      <c r="BCB23" s="81"/>
      <c r="BCC23" s="81"/>
      <c r="BCD23" s="81"/>
      <c r="BCE23" s="81"/>
      <c r="BCF23" s="81"/>
      <c r="BCG23" s="81"/>
      <c r="BCH23" s="81"/>
      <c r="BCI23" s="81"/>
      <c r="BCJ23" s="81"/>
      <c r="BCK23" s="81"/>
      <c r="BCL23" s="81"/>
      <c r="BCM23" s="81"/>
      <c r="BCN23" s="81"/>
      <c r="BCO23" s="81"/>
      <c r="BCP23" s="81"/>
      <c r="BCQ23" s="81"/>
      <c r="BCR23" s="81"/>
      <c r="BCS23" s="81"/>
      <c r="BCT23" s="81"/>
      <c r="BCU23" s="81"/>
      <c r="BCV23" s="81"/>
      <c r="BCW23" s="81"/>
      <c r="BCX23" s="81"/>
      <c r="BCY23" s="81"/>
      <c r="BCZ23" s="81"/>
      <c r="BDA23" s="81"/>
      <c r="BDB23" s="81"/>
      <c r="BDC23" s="81"/>
      <c r="BDD23" s="81"/>
      <c r="BDE23" s="81"/>
      <c r="BDF23" s="81"/>
      <c r="BDG23" s="81"/>
      <c r="BDH23" s="81"/>
      <c r="BDI23" s="81"/>
      <c r="BDJ23" s="81"/>
      <c r="BDK23" s="81"/>
      <c r="BDL23" s="81"/>
      <c r="BDM23" s="81"/>
      <c r="BDN23" s="81"/>
      <c r="BDO23" s="81"/>
      <c r="BDP23" s="81"/>
      <c r="BDQ23" s="81"/>
      <c r="BDR23" s="81"/>
      <c r="BDS23" s="81"/>
      <c r="BDT23" s="81"/>
      <c r="BDU23" s="81"/>
      <c r="BDV23" s="81"/>
      <c r="BDW23" s="81"/>
      <c r="BDX23" s="81"/>
      <c r="BDY23" s="81"/>
      <c r="BDZ23" s="81"/>
      <c r="BEA23" s="81"/>
      <c r="BEB23" s="81"/>
      <c r="BEC23" s="81"/>
      <c r="BED23" s="81"/>
      <c r="BEE23" s="81"/>
      <c r="BEF23" s="81"/>
      <c r="BEG23" s="81"/>
      <c r="BEH23" s="81"/>
      <c r="BEI23" s="81"/>
      <c r="BEJ23" s="81"/>
      <c r="BEK23" s="81"/>
      <c r="BEL23" s="81"/>
      <c r="BEM23" s="81"/>
      <c r="BEN23" s="81"/>
      <c r="BEO23" s="81"/>
      <c r="BEP23" s="81"/>
      <c r="BEQ23" s="81"/>
      <c r="BER23" s="81"/>
      <c r="BES23" s="81"/>
      <c r="BET23" s="81"/>
      <c r="BEU23" s="81"/>
      <c r="BEV23" s="81"/>
      <c r="BEW23" s="81"/>
      <c r="BEX23" s="81"/>
      <c r="BEY23" s="81"/>
      <c r="BEZ23" s="81"/>
      <c r="BFA23" s="81"/>
      <c r="BFB23" s="81"/>
      <c r="BFC23" s="81"/>
      <c r="BFD23" s="81"/>
      <c r="BFE23" s="81"/>
      <c r="BFF23" s="81"/>
      <c r="BFG23" s="81"/>
      <c r="BFH23" s="81"/>
      <c r="BFI23" s="81"/>
      <c r="BFJ23" s="81"/>
      <c r="BFK23" s="81"/>
      <c r="BFL23" s="81"/>
      <c r="BFM23" s="81"/>
      <c r="BFN23" s="81"/>
      <c r="BFO23" s="81"/>
      <c r="BFP23" s="81"/>
      <c r="BFQ23" s="81"/>
      <c r="BFR23" s="81"/>
      <c r="BFS23" s="81"/>
      <c r="BFT23" s="81"/>
      <c r="BFU23" s="81"/>
      <c r="BFV23" s="81"/>
      <c r="BFW23" s="81"/>
      <c r="BFX23" s="81"/>
      <c r="BFY23" s="81"/>
      <c r="BFZ23" s="81"/>
      <c r="BGA23" s="81"/>
      <c r="BGB23" s="81"/>
      <c r="BGC23" s="81"/>
      <c r="BGD23" s="81"/>
      <c r="BGE23" s="81"/>
      <c r="BGF23" s="81"/>
      <c r="BGG23" s="81"/>
      <c r="BGH23" s="81"/>
      <c r="BGI23" s="81"/>
      <c r="BGJ23" s="81"/>
      <c r="BGK23" s="81"/>
      <c r="BGL23" s="81"/>
      <c r="BGM23" s="81"/>
      <c r="BGN23" s="81"/>
      <c r="BGO23" s="81"/>
      <c r="BGP23" s="81"/>
      <c r="BGQ23" s="81"/>
      <c r="BGR23" s="81"/>
      <c r="BGS23" s="81"/>
      <c r="BGT23" s="81"/>
      <c r="BGU23" s="81"/>
      <c r="BGV23" s="81"/>
      <c r="BGW23" s="81"/>
      <c r="BGX23" s="81"/>
      <c r="BGY23" s="81"/>
      <c r="BGZ23" s="81"/>
      <c r="BHA23" s="81"/>
      <c r="BHB23" s="81"/>
      <c r="BHC23" s="81"/>
      <c r="BHD23" s="81"/>
      <c r="BHE23" s="81"/>
      <c r="BHF23" s="81"/>
      <c r="BHG23" s="81"/>
      <c r="BHH23" s="81"/>
      <c r="BHI23" s="81"/>
      <c r="BHJ23" s="81"/>
      <c r="BHK23" s="81"/>
      <c r="BHL23" s="81"/>
      <c r="BHM23" s="81"/>
      <c r="BHN23" s="81"/>
      <c r="BHO23" s="81"/>
      <c r="BHP23" s="81"/>
      <c r="BHQ23" s="81"/>
      <c r="BHR23" s="81"/>
      <c r="BHS23" s="81"/>
      <c r="BHT23" s="81"/>
      <c r="BHU23" s="81"/>
      <c r="BHV23" s="81"/>
      <c r="BHW23" s="81"/>
      <c r="BHX23" s="81"/>
      <c r="BHY23" s="81"/>
      <c r="BHZ23" s="81"/>
      <c r="BIA23" s="81"/>
      <c r="BIB23" s="81"/>
      <c r="BIC23" s="81"/>
      <c r="BID23" s="81"/>
      <c r="BIE23" s="81"/>
      <c r="BIF23" s="81"/>
      <c r="BIG23" s="81"/>
      <c r="BIH23" s="81"/>
      <c r="BII23" s="81"/>
      <c r="BIJ23" s="81"/>
      <c r="BIK23" s="81"/>
      <c r="BIL23" s="81"/>
      <c r="BIM23" s="81"/>
      <c r="BIN23" s="81"/>
      <c r="BIO23" s="81"/>
      <c r="BIP23" s="81"/>
      <c r="BIQ23" s="81"/>
      <c r="BIR23" s="81"/>
      <c r="BIS23" s="81"/>
      <c r="BIT23" s="81"/>
      <c r="BIU23" s="81"/>
      <c r="BIV23" s="81"/>
      <c r="BIW23" s="81"/>
      <c r="BIX23" s="81"/>
      <c r="BIY23" s="81"/>
      <c r="BIZ23" s="81"/>
      <c r="BJA23" s="81"/>
      <c r="BJB23" s="81"/>
      <c r="BJC23" s="81"/>
      <c r="BJD23" s="81"/>
      <c r="BJE23" s="81"/>
      <c r="BJF23" s="81"/>
      <c r="BJG23" s="81"/>
      <c r="BJH23" s="81"/>
      <c r="BJI23" s="81"/>
      <c r="BJJ23" s="81"/>
      <c r="BJK23" s="81"/>
      <c r="BJL23" s="81"/>
      <c r="BJM23" s="81"/>
      <c r="BJN23" s="81"/>
      <c r="BJO23" s="81"/>
      <c r="BJP23" s="81"/>
      <c r="BJQ23" s="81"/>
      <c r="BJR23" s="81"/>
      <c r="BJS23" s="81"/>
      <c r="BJT23" s="81"/>
      <c r="BJU23" s="81"/>
      <c r="BJV23" s="81"/>
      <c r="BJW23" s="81"/>
      <c r="BJX23" s="81"/>
      <c r="BJY23" s="81"/>
      <c r="BJZ23" s="81"/>
      <c r="BKA23" s="81"/>
      <c r="BKB23" s="81"/>
      <c r="BKC23" s="81"/>
      <c r="BKD23" s="81"/>
      <c r="BKE23" s="81"/>
      <c r="BKF23" s="81"/>
      <c r="BKG23" s="81"/>
      <c r="BKH23" s="81"/>
      <c r="BKI23" s="81"/>
      <c r="BKJ23" s="81"/>
      <c r="BKK23" s="81"/>
      <c r="BKL23" s="81"/>
      <c r="BKM23" s="81"/>
      <c r="BKN23" s="81"/>
      <c r="BKO23" s="81"/>
      <c r="BKP23" s="81"/>
      <c r="BKQ23" s="81"/>
      <c r="BKR23" s="81"/>
      <c r="BKS23" s="81"/>
      <c r="BKT23" s="81"/>
      <c r="BKU23" s="81"/>
      <c r="BKV23" s="81"/>
      <c r="BKW23" s="81"/>
      <c r="BKX23" s="81"/>
      <c r="BKY23" s="81"/>
      <c r="BKZ23" s="81"/>
      <c r="BLA23" s="81"/>
      <c r="BLB23" s="81"/>
      <c r="BLC23" s="81"/>
      <c r="BLD23" s="81"/>
      <c r="BLE23" s="81"/>
      <c r="BLF23" s="81"/>
      <c r="BLG23" s="81"/>
      <c r="BLH23" s="81"/>
      <c r="BLI23" s="81"/>
      <c r="BLJ23" s="81"/>
      <c r="BLK23" s="81"/>
      <c r="BLL23" s="81"/>
      <c r="BLM23" s="81"/>
      <c r="BLN23" s="81"/>
      <c r="BLO23" s="81"/>
      <c r="BLP23" s="81"/>
      <c r="BLQ23" s="81"/>
      <c r="BLR23" s="81"/>
      <c r="BLS23" s="81"/>
      <c r="BLT23" s="81"/>
      <c r="BLU23" s="81"/>
      <c r="BLV23" s="81"/>
      <c r="BLW23" s="81"/>
      <c r="BLX23" s="81"/>
      <c r="BLY23" s="81"/>
      <c r="BLZ23" s="81"/>
      <c r="BMA23" s="81"/>
      <c r="BMB23" s="81"/>
      <c r="BMC23" s="81"/>
      <c r="BMD23" s="81"/>
      <c r="BME23" s="81"/>
      <c r="BMF23" s="81"/>
      <c r="BMG23" s="81"/>
      <c r="BMH23" s="81"/>
      <c r="BMI23" s="81"/>
      <c r="BMJ23" s="81"/>
      <c r="BMK23" s="81"/>
      <c r="BML23" s="81"/>
      <c r="BMM23" s="81"/>
      <c r="BMN23" s="81"/>
      <c r="BMO23" s="81"/>
      <c r="BMP23" s="81"/>
      <c r="BMQ23" s="81"/>
      <c r="BMR23" s="81"/>
      <c r="BMS23" s="81"/>
      <c r="BMT23" s="81"/>
      <c r="BMU23" s="81"/>
      <c r="BMV23" s="81"/>
      <c r="BMW23" s="81"/>
      <c r="BMX23" s="81"/>
      <c r="BMY23" s="81"/>
      <c r="BMZ23" s="81"/>
      <c r="BNA23" s="81"/>
      <c r="BNB23" s="81"/>
      <c r="BNC23" s="81"/>
      <c r="BND23" s="81"/>
      <c r="BNE23" s="81"/>
      <c r="BNF23" s="81"/>
      <c r="BNG23" s="81"/>
      <c r="BNH23" s="81"/>
      <c r="BNI23" s="81"/>
      <c r="BNJ23" s="81"/>
      <c r="BNK23" s="81"/>
      <c r="BNL23" s="81"/>
      <c r="BNM23" s="81"/>
      <c r="BNN23" s="81"/>
      <c r="BNO23" s="81"/>
      <c r="BNP23" s="81"/>
      <c r="BNQ23" s="81"/>
      <c r="BNR23" s="81"/>
      <c r="BNS23" s="81"/>
      <c r="BNT23" s="81"/>
      <c r="BNU23" s="81"/>
      <c r="BNV23" s="81"/>
      <c r="BNW23" s="81"/>
      <c r="BNX23" s="81"/>
      <c r="BNY23" s="81"/>
      <c r="BNZ23" s="81"/>
      <c r="BOA23" s="81"/>
      <c r="BOB23" s="81"/>
      <c r="BOC23" s="81"/>
      <c r="BOD23" s="81"/>
      <c r="BOE23" s="81"/>
      <c r="BOF23" s="81"/>
      <c r="BOG23" s="81"/>
      <c r="BOH23" s="81"/>
      <c r="BOI23" s="81"/>
      <c r="BOJ23" s="81"/>
      <c r="BOK23" s="81"/>
      <c r="BOL23" s="81"/>
      <c r="BOM23" s="81"/>
      <c r="BON23" s="81"/>
      <c r="BOO23" s="81"/>
      <c r="BOP23" s="81"/>
      <c r="BOQ23" s="81"/>
      <c r="BOR23" s="81"/>
      <c r="BOS23" s="81"/>
      <c r="BOT23" s="81"/>
      <c r="BOU23" s="81"/>
      <c r="BOV23" s="81"/>
      <c r="BOW23" s="81"/>
      <c r="BOX23" s="81"/>
      <c r="BOY23" s="81"/>
      <c r="BOZ23" s="81"/>
      <c r="BPA23" s="81"/>
      <c r="BPB23" s="81"/>
      <c r="BPC23" s="81"/>
      <c r="BPD23" s="81"/>
      <c r="BPE23" s="81"/>
      <c r="BPF23" s="81"/>
      <c r="BPG23" s="81"/>
      <c r="BPH23" s="81"/>
      <c r="BPI23" s="81"/>
      <c r="BPJ23" s="81"/>
      <c r="BPK23" s="81"/>
      <c r="BPL23" s="81"/>
      <c r="BPM23" s="81"/>
      <c r="BPN23" s="81"/>
      <c r="BPO23" s="81"/>
      <c r="BPP23" s="81"/>
      <c r="BPQ23" s="81"/>
      <c r="BPR23" s="81"/>
      <c r="BPS23" s="81"/>
      <c r="BPT23" s="81"/>
      <c r="BPU23" s="81"/>
      <c r="BPV23" s="81"/>
      <c r="BPW23" s="81"/>
      <c r="BPX23" s="81"/>
      <c r="BPY23" s="81"/>
      <c r="BPZ23" s="81"/>
      <c r="BQA23" s="81"/>
      <c r="BQB23" s="81"/>
      <c r="BQC23" s="81"/>
      <c r="BQD23" s="81"/>
      <c r="BQE23" s="81"/>
      <c r="BQF23" s="81"/>
      <c r="BQG23" s="81"/>
      <c r="BQH23" s="81"/>
      <c r="BQI23" s="81"/>
      <c r="BQJ23" s="81"/>
      <c r="BQK23" s="81"/>
      <c r="BQL23" s="81"/>
      <c r="BQM23" s="81"/>
      <c r="BQN23" s="81"/>
      <c r="BQO23" s="81"/>
      <c r="BQP23" s="81"/>
      <c r="BQQ23" s="81"/>
      <c r="BQR23" s="81"/>
      <c r="BQS23" s="81"/>
      <c r="BQT23" s="81"/>
      <c r="BQU23" s="81"/>
      <c r="BQV23" s="81"/>
      <c r="BQW23" s="81"/>
      <c r="BQX23" s="81"/>
      <c r="BQY23" s="81"/>
      <c r="BQZ23" s="81"/>
      <c r="BRA23" s="81"/>
      <c r="BRB23" s="81"/>
      <c r="BRC23" s="81"/>
      <c r="BRD23" s="81"/>
      <c r="BRE23" s="81"/>
      <c r="BRF23" s="81"/>
      <c r="BRG23" s="81"/>
      <c r="BRH23" s="81"/>
      <c r="BRI23" s="81"/>
      <c r="BRJ23" s="81"/>
      <c r="BRK23" s="81"/>
      <c r="BRL23" s="81"/>
      <c r="BRM23" s="81"/>
      <c r="BRN23" s="81"/>
      <c r="BRO23" s="81"/>
      <c r="BRP23" s="81"/>
      <c r="BRQ23" s="81"/>
      <c r="BRR23" s="81"/>
      <c r="BRS23" s="81"/>
      <c r="BRT23" s="81"/>
      <c r="BRU23" s="81"/>
      <c r="BRV23" s="81"/>
      <c r="BRW23" s="81"/>
      <c r="BRX23" s="81"/>
      <c r="BRY23" s="81"/>
      <c r="BRZ23" s="81"/>
      <c r="BSA23" s="81"/>
      <c r="BSB23" s="81"/>
      <c r="BSC23" s="81"/>
      <c r="BSD23" s="81"/>
      <c r="BSE23" s="81"/>
      <c r="BSF23" s="81"/>
      <c r="BSG23" s="81"/>
      <c r="BSH23" s="81"/>
      <c r="BSI23" s="81"/>
      <c r="BSJ23" s="81"/>
      <c r="BSK23" s="81"/>
      <c r="BSL23" s="81"/>
      <c r="BSM23" s="81"/>
      <c r="BSN23" s="81"/>
      <c r="BSO23" s="81"/>
      <c r="BSP23" s="81"/>
      <c r="BSQ23" s="81"/>
      <c r="BSR23" s="81"/>
      <c r="BSS23" s="81"/>
      <c r="BST23" s="81"/>
      <c r="BSU23" s="81"/>
      <c r="BSV23" s="81"/>
      <c r="BSW23" s="81"/>
      <c r="BSX23" s="81"/>
      <c r="BSY23" s="81"/>
      <c r="BSZ23" s="81"/>
      <c r="BTA23" s="81"/>
      <c r="BTB23" s="81"/>
      <c r="BTC23" s="81"/>
      <c r="BTD23" s="81"/>
      <c r="BTE23" s="81"/>
      <c r="BTF23" s="81"/>
      <c r="BTG23" s="81"/>
      <c r="BTH23" s="81"/>
      <c r="BTI23" s="81"/>
      <c r="BTJ23" s="81"/>
      <c r="BTK23" s="81"/>
      <c r="BTL23" s="81"/>
      <c r="BTM23" s="81"/>
      <c r="BTN23" s="81"/>
      <c r="BTO23" s="81"/>
      <c r="BTP23" s="81"/>
      <c r="BTQ23" s="81"/>
      <c r="BTR23" s="81"/>
      <c r="BTS23" s="81"/>
      <c r="BTT23" s="81"/>
      <c r="BTU23" s="81"/>
      <c r="BTV23" s="81"/>
      <c r="BTW23" s="81"/>
      <c r="BTX23" s="81"/>
      <c r="BTY23" s="81"/>
      <c r="BTZ23" s="81"/>
      <c r="BUA23" s="81"/>
      <c r="BUB23" s="81"/>
      <c r="BUC23" s="81"/>
      <c r="BUD23" s="81"/>
      <c r="BUE23" s="81"/>
      <c r="BUF23" s="81"/>
      <c r="BUG23" s="81"/>
      <c r="BUH23" s="81"/>
      <c r="BUI23" s="81"/>
      <c r="BUJ23" s="81"/>
      <c r="BUK23" s="81"/>
      <c r="BUL23" s="81"/>
      <c r="BUM23" s="81"/>
      <c r="BUN23" s="81"/>
      <c r="BUO23" s="81"/>
      <c r="BUP23" s="81"/>
      <c r="BUQ23" s="81"/>
      <c r="BUR23" s="81"/>
      <c r="BUS23" s="81"/>
      <c r="BUT23" s="81"/>
      <c r="BUU23" s="81"/>
      <c r="BUV23" s="81"/>
      <c r="BUW23" s="81"/>
      <c r="BUX23" s="81"/>
      <c r="BUY23" s="81"/>
      <c r="BUZ23" s="81"/>
      <c r="BVA23" s="81"/>
      <c r="BVB23" s="81"/>
      <c r="BVC23" s="81"/>
      <c r="BVD23" s="81"/>
      <c r="BVE23" s="81"/>
      <c r="BVF23" s="81"/>
      <c r="BVG23" s="81"/>
      <c r="BVH23" s="81"/>
      <c r="BVI23" s="81"/>
      <c r="BVJ23" s="81"/>
      <c r="BVK23" s="81"/>
      <c r="BVL23" s="81"/>
      <c r="BVM23" s="81"/>
      <c r="BVN23" s="81"/>
      <c r="BVO23" s="81"/>
      <c r="BVP23" s="81"/>
      <c r="BVQ23" s="81"/>
      <c r="BVR23" s="81"/>
      <c r="BVS23" s="81"/>
      <c r="BVT23" s="81"/>
      <c r="BVU23" s="81"/>
      <c r="BVV23" s="81"/>
      <c r="BVW23" s="81"/>
      <c r="BVX23" s="81"/>
      <c r="BVY23" s="81"/>
      <c r="BVZ23" s="81"/>
      <c r="BWA23" s="81"/>
      <c r="BWB23" s="81"/>
      <c r="BWC23" s="81"/>
      <c r="BWD23" s="81"/>
      <c r="BWE23" s="81"/>
      <c r="BWF23" s="81"/>
      <c r="BWG23" s="81"/>
      <c r="BWH23" s="81"/>
      <c r="BWI23" s="81"/>
      <c r="BWJ23" s="81"/>
      <c r="BWK23" s="81"/>
      <c r="BWL23" s="81"/>
      <c r="BWM23" s="81"/>
      <c r="BWN23" s="81"/>
      <c r="BWO23" s="81"/>
      <c r="BWP23" s="81"/>
      <c r="BWQ23" s="81"/>
      <c r="BWR23" s="81"/>
      <c r="BWS23" s="81"/>
      <c r="BWT23" s="81"/>
      <c r="BWU23" s="81"/>
      <c r="BWV23" s="81"/>
      <c r="BWW23" s="81"/>
      <c r="BWX23" s="81"/>
      <c r="BWY23" s="81"/>
      <c r="BWZ23" s="81"/>
      <c r="BXA23" s="81"/>
      <c r="BXB23" s="81"/>
      <c r="BXC23" s="81"/>
      <c r="BXD23" s="81"/>
      <c r="BXE23" s="81"/>
      <c r="BXF23" s="81"/>
      <c r="BXG23" s="81"/>
      <c r="BXH23" s="81"/>
      <c r="BXI23" s="81"/>
      <c r="BXJ23" s="81"/>
      <c r="BXK23" s="81"/>
      <c r="BXL23" s="81"/>
      <c r="BXM23" s="81"/>
      <c r="BXN23" s="81"/>
      <c r="BXO23" s="81"/>
      <c r="BXP23" s="81"/>
      <c r="BXQ23" s="81"/>
      <c r="BXR23" s="81"/>
      <c r="BXS23" s="81"/>
      <c r="BXT23" s="81"/>
      <c r="BXU23" s="81"/>
      <c r="BXV23" s="81"/>
      <c r="BXW23" s="81"/>
      <c r="BXX23" s="81"/>
      <c r="BXY23" s="81"/>
      <c r="BXZ23" s="81"/>
      <c r="BYA23" s="81"/>
      <c r="BYB23" s="81"/>
      <c r="BYC23" s="81"/>
      <c r="BYD23" s="81"/>
      <c r="BYE23" s="81"/>
      <c r="BYF23" s="81"/>
      <c r="BYG23" s="81"/>
      <c r="BYH23" s="81"/>
      <c r="BYI23" s="81"/>
      <c r="BYJ23" s="81"/>
      <c r="BYK23" s="81"/>
      <c r="BYL23" s="81"/>
      <c r="BYM23" s="81"/>
      <c r="BYN23" s="81"/>
      <c r="BYO23" s="81"/>
      <c r="BYP23" s="81"/>
      <c r="BYQ23" s="81"/>
      <c r="BYR23" s="81"/>
      <c r="BYS23" s="81"/>
      <c r="BYT23" s="81"/>
      <c r="BYU23" s="81"/>
      <c r="BYV23" s="81"/>
      <c r="BYW23" s="81"/>
      <c r="BYX23" s="81"/>
      <c r="BYY23" s="81"/>
      <c r="BYZ23" s="81"/>
      <c r="BZA23" s="81"/>
      <c r="BZB23" s="81"/>
      <c r="BZC23" s="81"/>
      <c r="BZD23" s="81"/>
      <c r="BZE23" s="81"/>
      <c r="BZF23" s="81"/>
      <c r="BZG23" s="81"/>
      <c r="BZH23" s="81"/>
      <c r="BZI23" s="81"/>
      <c r="BZJ23" s="81"/>
      <c r="BZK23" s="81"/>
      <c r="BZL23" s="81"/>
      <c r="BZM23" s="81"/>
      <c r="BZN23" s="81"/>
      <c r="BZO23" s="81"/>
      <c r="BZP23" s="81"/>
      <c r="BZQ23" s="81"/>
      <c r="BZR23" s="81"/>
      <c r="BZS23" s="81"/>
      <c r="BZT23" s="81"/>
      <c r="BZU23" s="81"/>
      <c r="BZV23" s="81"/>
      <c r="BZW23" s="81"/>
      <c r="BZX23" s="81"/>
      <c r="BZY23" s="81"/>
      <c r="BZZ23" s="81"/>
      <c r="CAA23" s="81"/>
      <c r="CAB23" s="81"/>
      <c r="CAC23" s="81"/>
      <c r="CAD23" s="81"/>
      <c r="CAE23" s="81"/>
      <c r="CAF23" s="81"/>
      <c r="CAG23" s="81"/>
      <c r="CAH23" s="81"/>
      <c r="CAI23" s="81"/>
      <c r="CAJ23" s="81"/>
      <c r="CAK23" s="81"/>
      <c r="CAL23" s="81"/>
      <c r="CAM23" s="81"/>
      <c r="CAN23" s="81"/>
      <c r="CAO23" s="81"/>
      <c r="CAP23" s="81"/>
      <c r="CAQ23" s="81"/>
      <c r="CAR23" s="81"/>
      <c r="CAS23" s="81"/>
      <c r="CAT23" s="81"/>
      <c r="CAU23" s="81"/>
      <c r="CAV23" s="81"/>
      <c r="CAW23" s="81"/>
      <c r="CAX23" s="81"/>
      <c r="CAY23" s="81"/>
      <c r="CAZ23" s="81"/>
      <c r="CBA23" s="81"/>
      <c r="CBB23" s="81"/>
      <c r="CBC23" s="81"/>
      <c r="CBD23" s="81"/>
      <c r="CBE23" s="81"/>
      <c r="CBF23" s="81"/>
      <c r="CBG23" s="81"/>
      <c r="CBH23" s="81"/>
      <c r="CBI23" s="81"/>
      <c r="CBJ23" s="81"/>
      <c r="CBK23" s="81"/>
      <c r="CBL23" s="81"/>
      <c r="CBM23" s="81"/>
      <c r="CBN23" s="81"/>
      <c r="CBO23" s="81"/>
      <c r="CBP23" s="81"/>
      <c r="CBQ23" s="81"/>
      <c r="CBR23" s="81"/>
      <c r="CBS23" s="81"/>
      <c r="CBT23" s="81"/>
      <c r="CBU23" s="81"/>
      <c r="CBV23" s="81"/>
      <c r="CBW23" s="81"/>
      <c r="CBX23" s="81"/>
      <c r="CBY23" s="81"/>
      <c r="CBZ23" s="81"/>
      <c r="CCA23" s="81"/>
      <c r="CCB23" s="81"/>
      <c r="CCC23" s="81"/>
      <c r="CCD23" s="81"/>
      <c r="CCE23" s="81"/>
      <c r="CCF23" s="81"/>
      <c r="CCG23" s="81"/>
      <c r="CCH23" s="81"/>
      <c r="CCI23" s="81"/>
      <c r="CCJ23" s="81"/>
      <c r="CCK23" s="81"/>
      <c r="CCL23" s="81"/>
      <c r="CCM23" s="81"/>
      <c r="CCN23" s="81"/>
      <c r="CCO23" s="81"/>
      <c r="CCP23" s="81"/>
      <c r="CCQ23" s="81"/>
      <c r="CCR23" s="81"/>
      <c r="CCS23" s="81"/>
      <c r="CCT23" s="81"/>
      <c r="CCU23" s="81"/>
      <c r="CCV23" s="81"/>
      <c r="CCW23" s="81"/>
      <c r="CCX23" s="81"/>
      <c r="CCY23" s="81"/>
      <c r="CCZ23" s="81"/>
      <c r="CDA23" s="81"/>
      <c r="CDB23" s="81"/>
      <c r="CDC23" s="81"/>
      <c r="CDD23" s="81"/>
      <c r="CDE23" s="81"/>
      <c r="CDF23" s="81"/>
      <c r="CDG23" s="81"/>
      <c r="CDH23" s="81"/>
      <c r="CDI23" s="81"/>
      <c r="CDJ23" s="81"/>
      <c r="CDK23" s="81"/>
      <c r="CDL23" s="81"/>
      <c r="CDM23" s="81"/>
      <c r="CDN23" s="81"/>
      <c r="CDO23" s="81"/>
      <c r="CDP23" s="81"/>
      <c r="CDQ23" s="81"/>
      <c r="CDR23" s="81"/>
      <c r="CDS23" s="81"/>
      <c r="CDT23" s="81"/>
      <c r="CDU23" s="81"/>
      <c r="CDV23" s="81"/>
      <c r="CDW23" s="81"/>
      <c r="CDX23" s="81"/>
      <c r="CDY23" s="81"/>
      <c r="CDZ23" s="81"/>
      <c r="CEA23" s="81"/>
      <c r="CEB23" s="81"/>
      <c r="CEC23" s="81"/>
      <c r="CED23" s="81"/>
      <c r="CEE23" s="81"/>
      <c r="CEF23" s="81"/>
      <c r="CEG23" s="81"/>
      <c r="CEH23" s="81"/>
      <c r="CEI23" s="81"/>
      <c r="CEJ23" s="81"/>
      <c r="CEK23" s="81"/>
      <c r="CEL23" s="81"/>
      <c r="CEM23" s="81"/>
      <c r="CEN23" s="81"/>
      <c r="CEO23" s="81"/>
      <c r="CEP23" s="81"/>
      <c r="CEQ23" s="81"/>
      <c r="CER23" s="81"/>
      <c r="CES23" s="81"/>
      <c r="CET23" s="81"/>
      <c r="CEU23" s="81"/>
      <c r="CEV23" s="81"/>
      <c r="CEW23" s="81"/>
      <c r="CEX23" s="81"/>
      <c r="CEY23" s="81"/>
      <c r="CEZ23" s="81"/>
      <c r="CFA23" s="81"/>
      <c r="CFB23" s="81"/>
      <c r="CFC23" s="81"/>
      <c r="CFD23" s="81"/>
      <c r="CFE23" s="81"/>
      <c r="CFF23" s="81"/>
      <c r="CFG23" s="81"/>
      <c r="CFH23" s="81"/>
      <c r="CFI23" s="81"/>
      <c r="CFJ23" s="81"/>
      <c r="CFK23" s="81"/>
      <c r="CFL23" s="81"/>
      <c r="CFM23" s="81"/>
      <c r="CFN23" s="81"/>
      <c r="CFO23" s="81"/>
      <c r="CFP23" s="81"/>
      <c r="CFQ23" s="81"/>
      <c r="CFR23" s="81"/>
      <c r="CFS23" s="81"/>
      <c r="CFT23" s="81"/>
      <c r="CFU23" s="81"/>
      <c r="CFV23" s="81"/>
      <c r="CFW23" s="81"/>
      <c r="CFX23" s="81"/>
      <c r="CFY23" s="81"/>
      <c r="CFZ23" s="81"/>
      <c r="CGA23" s="81"/>
      <c r="CGB23" s="81"/>
      <c r="CGC23" s="81"/>
      <c r="CGD23" s="81"/>
      <c r="CGE23" s="81"/>
      <c r="CGF23" s="81"/>
      <c r="CGG23" s="81"/>
      <c r="CGH23" s="81"/>
      <c r="CGI23" s="81"/>
      <c r="CGJ23" s="81"/>
      <c r="CGK23" s="81"/>
      <c r="CGL23" s="81"/>
      <c r="CGM23" s="81"/>
      <c r="CGN23" s="81"/>
      <c r="CGO23" s="81"/>
      <c r="CGP23" s="81"/>
      <c r="CGQ23" s="81"/>
      <c r="CGR23" s="81"/>
      <c r="CGS23" s="81"/>
      <c r="CGT23" s="81"/>
      <c r="CGU23" s="81"/>
      <c r="CGV23" s="81"/>
      <c r="CGW23" s="81"/>
      <c r="CGX23" s="81"/>
      <c r="CGY23" s="81"/>
      <c r="CGZ23" s="81"/>
      <c r="CHA23" s="81"/>
      <c r="CHB23" s="81"/>
      <c r="CHC23" s="81"/>
      <c r="CHD23" s="81"/>
      <c r="CHE23" s="81"/>
      <c r="CHF23" s="81"/>
      <c r="CHG23" s="81"/>
      <c r="CHH23" s="81"/>
      <c r="CHI23" s="81"/>
      <c r="CHJ23" s="81"/>
      <c r="CHK23" s="81"/>
      <c r="CHL23" s="81"/>
      <c r="CHM23" s="81"/>
      <c r="CHN23" s="81"/>
      <c r="CHO23" s="81"/>
      <c r="CHP23" s="81"/>
      <c r="CHQ23" s="81"/>
      <c r="CHR23" s="81"/>
      <c r="CHS23" s="81"/>
      <c r="CHT23" s="81"/>
      <c r="CHU23" s="81"/>
      <c r="CHV23" s="81"/>
      <c r="CHW23" s="81"/>
      <c r="CHX23" s="81"/>
      <c r="CHY23" s="81"/>
      <c r="CHZ23" s="81"/>
      <c r="CIA23" s="81"/>
      <c r="CIB23" s="81"/>
      <c r="CIC23" s="81"/>
      <c r="CID23" s="81"/>
      <c r="CIE23" s="81"/>
      <c r="CIF23" s="81"/>
      <c r="CIG23" s="81"/>
      <c r="CIH23" s="81"/>
      <c r="CII23" s="81"/>
      <c r="CIJ23" s="81"/>
      <c r="CIK23" s="81"/>
      <c r="CIL23" s="81"/>
      <c r="CIM23" s="81"/>
      <c r="CIN23" s="81"/>
      <c r="CIO23" s="81"/>
      <c r="CIP23" s="81"/>
      <c r="CIQ23" s="81"/>
      <c r="CIR23" s="81"/>
      <c r="CIS23" s="81"/>
      <c r="CIT23" s="81"/>
      <c r="CIU23" s="81"/>
      <c r="CIV23" s="81"/>
      <c r="CIW23" s="81"/>
      <c r="CIX23" s="81"/>
      <c r="CIY23" s="81"/>
      <c r="CIZ23" s="81"/>
      <c r="CJA23" s="81"/>
      <c r="CJB23" s="81"/>
      <c r="CJC23" s="81"/>
      <c r="CJD23" s="81"/>
      <c r="CJE23" s="81"/>
      <c r="CJF23" s="81"/>
      <c r="CJG23" s="81"/>
      <c r="CJH23" s="81"/>
      <c r="CJI23" s="81"/>
      <c r="CJJ23" s="81"/>
      <c r="CJK23" s="81"/>
      <c r="CJL23" s="81"/>
      <c r="CJM23" s="81"/>
      <c r="CJN23" s="81"/>
      <c r="CJO23" s="81"/>
      <c r="CJP23" s="81"/>
      <c r="CJQ23" s="81"/>
      <c r="CJR23" s="81"/>
      <c r="CJS23" s="81"/>
      <c r="CJT23" s="81"/>
      <c r="CJU23" s="81"/>
      <c r="CJV23" s="81"/>
      <c r="CJW23" s="81"/>
      <c r="CJX23" s="81"/>
      <c r="CJY23" s="81"/>
      <c r="CJZ23" s="81"/>
      <c r="CKA23" s="81"/>
      <c r="CKB23" s="81"/>
      <c r="CKC23" s="81"/>
      <c r="CKD23" s="81"/>
      <c r="CKE23" s="81"/>
      <c r="CKF23" s="81"/>
      <c r="CKG23" s="81"/>
      <c r="CKH23" s="81"/>
      <c r="CKI23" s="81"/>
      <c r="CKJ23" s="81"/>
      <c r="CKK23" s="81"/>
      <c r="CKL23" s="81"/>
      <c r="CKM23" s="81"/>
      <c r="CKN23" s="81"/>
      <c r="CKO23" s="81"/>
      <c r="CKP23" s="81"/>
      <c r="CKQ23" s="81"/>
      <c r="CKR23" s="81"/>
      <c r="CKS23" s="81"/>
      <c r="CKT23" s="81"/>
      <c r="CKU23" s="81"/>
      <c r="CKV23" s="81"/>
      <c r="CKW23" s="81"/>
      <c r="CKX23" s="81"/>
      <c r="CKY23" s="81"/>
      <c r="CKZ23" s="81"/>
      <c r="CLA23" s="81"/>
      <c r="CLB23" s="81"/>
      <c r="CLC23" s="81"/>
      <c r="CLD23" s="81"/>
      <c r="CLE23" s="81"/>
      <c r="CLF23" s="81"/>
      <c r="CLG23" s="81"/>
      <c r="CLH23" s="81"/>
      <c r="CLI23" s="81"/>
      <c r="CLJ23" s="81"/>
      <c r="CLK23" s="81"/>
      <c r="CLL23" s="81"/>
      <c r="CLM23" s="81"/>
      <c r="CLN23" s="81"/>
      <c r="CLO23" s="81"/>
      <c r="CLP23" s="81"/>
      <c r="CLQ23" s="81"/>
      <c r="CLR23" s="81"/>
      <c r="CLS23" s="81"/>
      <c r="CLT23" s="81"/>
      <c r="CLU23" s="81"/>
      <c r="CLV23" s="81"/>
      <c r="CLW23" s="81"/>
      <c r="CLX23" s="81"/>
      <c r="CLY23" s="81"/>
      <c r="CLZ23" s="81"/>
      <c r="CMA23" s="81"/>
      <c r="CMB23" s="81"/>
      <c r="CMC23" s="81"/>
      <c r="CMD23" s="81"/>
      <c r="CME23" s="81"/>
      <c r="CMF23" s="81"/>
      <c r="CMG23" s="81"/>
      <c r="CMH23" s="81"/>
      <c r="CMI23" s="81"/>
      <c r="CMJ23" s="81"/>
      <c r="CMK23" s="81"/>
      <c r="CML23" s="81"/>
      <c r="CMM23" s="81"/>
      <c r="CMN23" s="81"/>
      <c r="CMO23" s="81"/>
      <c r="CMP23" s="81"/>
      <c r="CMQ23" s="81"/>
      <c r="CMR23" s="81"/>
      <c r="CMS23" s="81"/>
      <c r="CMT23" s="81"/>
      <c r="CMU23" s="81"/>
      <c r="CMV23" s="81"/>
      <c r="CMW23" s="81"/>
      <c r="CMX23" s="81"/>
      <c r="CMY23" s="81"/>
      <c r="CMZ23" s="81"/>
      <c r="CNA23" s="81"/>
      <c r="CNB23" s="81"/>
      <c r="CNC23" s="81"/>
      <c r="CND23" s="81"/>
      <c r="CNE23" s="81"/>
      <c r="CNF23" s="81"/>
      <c r="CNG23" s="81"/>
      <c r="CNH23" s="81"/>
      <c r="CNI23" s="81"/>
      <c r="CNJ23" s="81"/>
      <c r="CNK23" s="81"/>
      <c r="CNL23" s="81"/>
      <c r="CNM23" s="81"/>
      <c r="CNN23" s="81"/>
      <c r="CNO23" s="81"/>
      <c r="CNP23" s="81"/>
      <c r="CNQ23" s="81"/>
      <c r="CNR23" s="81"/>
      <c r="CNS23" s="81"/>
      <c r="CNT23" s="81"/>
      <c r="CNU23" s="81"/>
      <c r="CNV23" s="81"/>
      <c r="CNW23" s="81"/>
      <c r="CNX23" s="81"/>
      <c r="CNY23" s="81"/>
      <c r="CNZ23" s="81"/>
      <c r="COA23" s="81"/>
      <c r="COB23" s="81"/>
      <c r="COC23" s="81"/>
      <c r="COD23" s="81"/>
      <c r="COE23" s="81"/>
      <c r="COF23" s="81"/>
      <c r="COG23" s="81"/>
      <c r="COH23" s="81"/>
      <c r="COI23" s="81"/>
      <c r="COJ23" s="81"/>
      <c r="COK23" s="81"/>
      <c r="COL23" s="81"/>
      <c r="COM23" s="81"/>
      <c r="CON23" s="81"/>
      <c r="COO23" s="81"/>
      <c r="COP23" s="81"/>
      <c r="COQ23" s="81"/>
      <c r="COR23" s="81"/>
      <c r="COS23" s="81"/>
      <c r="COT23" s="81"/>
      <c r="COU23" s="81"/>
      <c r="COV23" s="81"/>
      <c r="COW23" s="81"/>
      <c r="COX23" s="81"/>
      <c r="COY23" s="81"/>
      <c r="COZ23" s="81"/>
      <c r="CPA23" s="81"/>
      <c r="CPB23" s="81"/>
      <c r="CPC23" s="81"/>
      <c r="CPD23" s="81"/>
      <c r="CPE23" s="81"/>
      <c r="CPF23" s="81"/>
      <c r="CPG23" s="81"/>
      <c r="CPH23" s="81"/>
      <c r="CPI23" s="81"/>
      <c r="CPJ23" s="81"/>
      <c r="CPK23" s="81"/>
      <c r="CPL23" s="81"/>
      <c r="CPM23" s="81"/>
      <c r="CPN23" s="81"/>
      <c r="CPO23" s="81"/>
      <c r="CPP23" s="81"/>
      <c r="CPQ23" s="81"/>
      <c r="CPR23" s="81"/>
      <c r="CPS23" s="81"/>
      <c r="CPT23" s="81"/>
      <c r="CPU23" s="81"/>
      <c r="CPV23" s="81"/>
      <c r="CPW23" s="81"/>
      <c r="CPX23" s="81"/>
      <c r="CPY23" s="81"/>
      <c r="CPZ23" s="81"/>
      <c r="CQA23" s="81"/>
      <c r="CQB23" s="81"/>
      <c r="CQC23" s="81"/>
      <c r="CQD23" s="81"/>
      <c r="CQE23" s="81"/>
      <c r="CQF23" s="81"/>
      <c r="CQG23" s="81"/>
      <c r="CQH23" s="81"/>
      <c r="CQI23" s="81"/>
      <c r="CQJ23" s="81"/>
      <c r="CQK23" s="81"/>
      <c r="CQL23" s="81"/>
      <c r="CQM23" s="81"/>
      <c r="CQN23" s="81"/>
      <c r="CQO23" s="81"/>
      <c r="CQP23" s="81"/>
      <c r="CQQ23" s="81"/>
      <c r="CQR23" s="81"/>
      <c r="CQS23" s="81"/>
      <c r="CQT23" s="81"/>
      <c r="CQU23" s="81"/>
      <c r="CQV23" s="81"/>
      <c r="CQW23" s="81"/>
      <c r="CQX23" s="81"/>
      <c r="CQY23" s="81"/>
      <c r="CQZ23" s="81"/>
      <c r="CRA23" s="81"/>
      <c r="CRB23" s="81"/>
      <c r="CRC23" s="81"/>
      <c r="CRD23" s="81"/>
      <c r="CRE23" s="81"/>
      <c r="CRF23" s="81"/>
      <c r="CRG23" s="81"/>
      <c r="CRH23" s="81"/>
      <c r="CRI23" s="81"/>
      <c r="CRJ23" s="81"/>
      <c r="CRK23" s="81"/>
      <c r="CRL23" s="81"/>
      <c r="CRM23" s="81"/>
      <c r="CRN23" s="81"/>
      <c r="CRO23" s="81"/>
      <c r="CRP23" s="81"/>
      <c r="CRQ23" s="81"/>
      <c r="CRR23" s="81"/>
      <c r="CRS23" s="81"/>
      <c r="CRT23" s="81"/>
      <c r="CRU23" s="81"/>
      <c r="CRV23" s="81"/>
      <c r="CRW23" s="81"/>
      <c r="CRX23" s="81"/>
      <c r="CRY23" s="81"/>
      <c r="CRZ23" s="81"/>
      <c r="CSA23" s="81"/>
      <c r="CSB23" s="81"/>
      <c r="CSC23" s="81"/>
      <c r="CSD23" s="81"/>
      <c r="CSE23" s="81"/>
      <c r="CSF23" s="81"/>
      <c r="CSG23" s="81"/>
      <c r="CSH23" s="81"/>
      <c r="CSI23" s="81"/>
      <c r="CSJ23" s="81"/>
      <c r="CSK23" s="81"/>
      <c r="CSL23" s="81"/>
      <c r="CSM23" s="81"/>
      <c r="CSN23" s="81"/>
      <c r="CSO23" s="81"/>
      <c r="CSP23" s="81"/>
      <c r="CSQ23" s="81"/>
      <c r="CSR23" s="81"/>
      <c r="CSS23" s="81"/>
      <c r="CST23" s="81"/>
      <c r="CSU23" s="81"/>
      <c r="CSV23" s="81"/>
      <c r="CSW23" s="81"/>
      <c r="CSX23" s="81"/>
      <c r="CSY23" s="81"/>
      <c r="CSZ23" s="81"/>
      <c r="CTA23" s="81"/>
      <c r="CTB23" s="81"/>
      <c r="CTC23" s="81"/>
      <c r="CTD23" s="81"/>
      <c r="CTE23" s="81"/>
      <c r="CTF23" s="81"/>
      <c r="CTG23" s="81"/>
      <c r="CTH23" s="81"/>
      <c r="CTI23" s="81"/>
      <c r="CTJ23" s="81"/>
      <c r="CTK23" s="81"/>
      <c r="CTL23" s="81"/>
      <c r="CTM23" s="81"/>
      <c r="CTN23" s="81"/>
      <c r="CTO23" s="81"/>
      <c r="CTP23" s="81"/>
      <c r="CTQ23" s="81"/>
      <c r="CTR23" s="81"/>
      <c r="CTS23" s="81"/>
      <c r="CTT23" s="81"/>
      <c r="CTU23" s="81"/>
      <c r="CTV23" s="81"/>
      <c r="CTW23" s="81"/>
      <c r="CTX23" s="81"/>
      <c r="CTY23" s="81"/>
      <c r="CTZ23" s="81"/>
      <c r="CUA23" s="81"/>
      <c r="CUB23" s="81"/>
      <c r="CUC23" s="81"/>
      <c r="CUD23" s="81"/>
      <c r="CUE23" s="81"/>
      <c r="CUF23" s="81"/>
      <c r="CUG23" s="81"/>
      <c r="CUH23" s="81"/>
      <c r="CUI23" s="81"/>
      <c r="CUJ23" s="81"/>
      <c r="CUK23" s="81"/>
      <c r="CUL23" s="81"/>
      <c r="CUM23" s="81"/>
      <c r="CUN23" s="81"/>
      <c r="CUO23" s="81"/>
      <c r="CUP23" s="81"/>
      <c r="CUQ23" s="81"/>
      <c r="CUR23" s="81"/>
      <c r="CUS23" s="81"/>
      <c r="CUT23" s="81"/>
      <c r="CUU23" s="81"/>
      <c r="CUV23" s="81"/>
      <c r="CUW23" s="81"/>
      <c r="CUX23" s="81"/>
      <c r="CUY23" s="81"/>
      <c r="CUZ23" s="81"/>
      <c r="CVA23" s="81"/>
      <c r="CVB23" s="81"/>
      <c r="CVC23" s="81"/>
      <c r="CVD23" s="81"/>
      <c r="CVE23" s="81"/>
      <c r="CVF23" s="81"/>
      <c r="CVG23" s="81"/>
      <c r="CVH23" s="81"/>
      <c r="CVI23" s="81"/>
      <c r="CVJ23" s="81"/>
      <c r="CVK23" s="81"/>
      <c r="CVL23" s="81"/>
      <c r="CVM23" s="81"/>
      <c r="CVN23" s="81"/>
      <c r="CVO23" s="81"/>
      <c r="CVP23" s="81"/>
      <c r="CVQ23" s="81"/>
      <c r="CVR23" s="81"/>
      <c r="CVS23" s="81"/>
      <c r="CVT23" s="81"/>
      <c r="CVU23" s="81"/>
      <c r="CVV23" s="81"/>
      <c r="CVW23" s="81"/>
      <c r="CVX23" s="81"/>
      <c r="CVY23" s="81"/>
      <c r="CVZ23" s="81"/>
      <c r="CWA23" s="81"/>
      <c r="CWB23" s="81"/>
      <c r="CWC23" s="81"/>
      <c r="CWD23" s="81"/>
      <c r="CWE23" s="81"/>
      <c r="CWF23" s="81"/>
      <c r="CWG23" s="81"/>
      <c r="CWH23" s="81"/>
      <c r="CWI23" s="81"/>
      <c r="CWJ23" s="81"/>
      <c r="CWK23" s="81"/>
      <c r="CWL23" s="81"/>
      <c r="CWM23" s="81"/>
      <c r="CWN23" s="81"/>
      <c r="CWO23" s="81"/>
      <c r="CWP23" s="81"/>
      <c r="CWQ23" s="81"/>
      <c r="CWR23" s="81"/>
      <c r="CWS23" s="81"/>
      <c r="CWT23" s="81"/>
      <c r="CWU23" s="81"/>
      <c r="CWV23" s="81"/>
      <c r="CWW23" s="81"/>
      <c r="CWX23" s="81"/>
      <c r="CWY23" s="81"/>
      <c r="CWZ23" s="81"/>
      <c r="CXA23" s="81"/>
      <c r="CXB23" s="81"/>
      <c r="CXC23" s="81"/>
      <c r="CXD23" s="81"/>
      <c r="CXE23" s="81"/>
      <c r="CXF23" s="81"/>
      <c r="CXG23" s="81"/>
      <c r="CXH23" s="81"/>
      <c r="CXI23" s="81"/>
      <c r="CXJ23" s="81"/>
      <c r="CXK23" s="81"/>
      <c r="CXL23" s="81"/>
      <c r="CXM23" s="81"/>
      <c r="CXN23" s="81"/>
      <c r="CXO23" s="81"/>
      <c r="CXP23" s="81"/>
      <c r="CXQ23" s="81"/>
      <c r="CXR23" s="81"/>
      <c r="CXS23" s="81"/>
      <c r="CXT23" s="81"/>
      <c r="CXU23" s="81"/>
      <c r="CXV23" s="81"/>
      <c r="CXW23" s="81"/>
      <c r="CXX23" s="81"/>
      <c r="CXY23" s="81"/>
      <c r="CXZ23" s="81"/>
      <c r="CYA23" s="81"/>
      <c r="CYB23" s="81"/>
      <c r="CYC23" s="81"/>
      <c r="CYD23" s="81"/>
      <c r="CYE23" s="81"/>
      <c r="CYF23" s="81"/>
      <c r="CYG23" s="81"/>
      <c r="CYH23" s="81"/>
      <c r="CYI23" s="81"/>
      <c r="CYJ23" s="81"/>
      <c r="CYK23" s="81"/>
      <c r="CYL23" s="81"/>
      <c r="CYM23" s="81"/>
      <c r="CYN23" s="81"/>
      <c r="CYO23" s="81"/>
      <c r="CYP23" s="81"/>
      <c r="CYQ23" s="81"/>
      <c r="CYR23" s="81"/>
      <c r="CYS23" s="81"/>
      <c r="CYT23" s="81"/>
      <c r="CYU23" s="81"/>
      <c r="CYV23" s="81"/>
      <c r="CYW23" s="81"/>
      <c r="CYX23" s="81"/>
      <c r="CYY23" s="81"/>
      <c r="CYZ23" s="81"/>
      <c r="CZA23" s="81"/>
      <c r="CZB23" s="81"/>
      <c r="CZC23" s="81"/>
      <c r="CZD23" s="81"/>
      <c r="CZE23" s="81"/>
      <c r="CZF23" s="81"/>
      <c r="CZG23" s="81"/>
      <c r="CZH23" s="81"/>
      <c r="CZI23" s="81"/>
      <c r="CZJ23" s="81"/>
      <c r="CZK23" s="81"/>
      <c r="CZL23" s="81"/>
      <c r="CZM23" s="81"/>
      <c r="CZN23" s="81"/>
      <c r="CZO23" s="81"/>
      <c r="CZP23" s="81"/>
      <c r="CZQ23" s="81"/>
      <c r="CZR23" s="81"/>
      <c r="CZS23" s="81"/>
      <c r="CZT23" s="81"/>
      <c r="CZU23" s="81"/>
      <c r="CZV23" s="81"/>
      <c r="CZW23" s="81"/>
      <c r="CZX23" s="81"/>
      <c r="CZY23" s="81"/>
      <c r="CZZ23" s="81"/>
      <c r="DAA23" s="81"/>
      <c r="DAB23" s="81"/>
      <c r="DAC23" s="81"/>
      <c r="DAD23" s="81"/>
      <c r="DAE23" s="81"/>
      <c r="DAF23" s="81"/>
      <c r="DAG23" s="81"/>
      <c r="DAH23" s="81"/>
      <c r="DAI23" s="81"/>
      <c r="DAJ23" s="81"/>
      <c r="DAK23" s="81"/>
      <c r="DAL23" s="81"/>
      <c r="DAM23" s="81"/>
      <c r="DAN23" s="81"/>
      <c r="DAO23" s="81"/>
      <c r="DAP23" s="81"/>
      <c r="DAQ23" s="81"/>
      <c r="DAR23" s="81"/>
      <c r="DAS23" s="81"/>
      <c r="DAT23" s="81"/>
      <c r="DAU23" s="81"/>
      <c r="DAV23" s="81"/>
      <c r="DAW23" s="81"/>
      <c r="DAX23" s="81"/>
      <c r="DAY23" s="81"/>
      <c r="DAZ23" s="81"/>
      <c r="DBA23" s="81"/>
      <c r="DBB23" s="81"/>
      <c r="DBC23" s="81"/>
      <c r="DBD23" s="81"/>
      <c r="DBE23" s="81"/>
      <c r="DBF23" s="81"/>
      <c r="DBG23" s="81"/>
      <c r="DBH23" s="81"/>
      <c r="DBI23" s="81"/>
      <c r="DBJ23" s="81"/>
      <c r="DBK23" s="81"/>
      <c r="DBL23" s="81"/>
      <c r="DBM23" s="81"/>
      <c r="DBN23" s="81"/>
      <c r="DBO23" s="81"/>
      <c r="DBP23" s="81"/>
      <c r="DBQ23" s="81"/>
      <c r="DBR23" s="81"/>
      <c r="DBS23" s="81"/>
      <c r="DBT23" s="81"/>
      <c r="DBU23" s="81"/>
      <c r="DBV23" s="81"/>
      <c r="DBW23" s="81"/>
      <c r="DBX23" s="81"/>
      <c r="DBY23" s="81"/>
      <c r="DBZ23" s="81"/>
      <c r="DCA23" s="81"/>
      <c r="DCB23" s="81"/>
      <c r="DCC23" s="81"/>
      <c r="DCD23" s="81"/>
      <c r="DCE23" s="81"/>
      <c r="DCF23" s="81"/>
      <c r="DCG23" s="81"/>
      <c r="DCH23" s="81"/>
      <c r="DCI23" s="81"/>
      <c r="DCJ23" s="81"/>
      <c r="DCK23" s="81"/>
      <c r="DCL23" s="81"/>
      <c r="DCM23" s="81"/>
      <c r="DCN23" s="81"/>
      <c r="DCO23" s="81"/>
      <c r="DCP23" s="81"/>
      <c r="DCQ23" s="81"/>
      <c r="DCR23" s="81"/>
      <c r="DCS23" s="81"/>
      <c r="DCT23" s="81"/>
      <c r="DCU23" s="81"/>
      <c r="DCV23" s="81"/>
      <c r="DCW23" s="81"/>
      <c r="DCX23" s="81"/>
      <c r="DCY23" s="81"/>
      <c r="DCZ23" s="81"/>
      <c r="DDA23" s="81"/>
      <c r="DDB23" s="81"/>
      <c r="DDC23" s="81"/>
      <c r="DDD23" s="81"/>
      <c r="DDE23" s="81"/>
      <c r="DDF23" s="81"/>
      <c r="DDG23" s="81"/>
      <c r="DDH23" s="81"/>
      <c r="DDI23" s="81"/>
      <c r="DDJ23" s="81"/>
      <c r="VMW23" s="81"/>
      <c r="VMX23" s="81"/>
      <c r="VMY23" s="81"/>
      <c r="VMZ23" s="81"/>
      <c r="VNA23" s="81"/>
      <c r="VNB23" s="81"/>
      <c r="VNC23" s="81"/>
      <c r="VND23" s="81"/>
      <c r="VNE23" s="81"/>
      <c r="VNF23" s="81"/>
      <c r="VNG23" s="81"/>
      <c r="VNH23" s="81"/>
      <c r="VNI23" s="81"/>
      <c r="VNJ23" s="81"/>
      <c r="VNK23" s="81"/>
      <c r="VNL23" s="81"/>
      <c r="VNM23" s="81"/>
      <c r="VNN23" s="81"/>
      <c r="VNO23" s="81"/>
      <c r="VNP23" s="81"/>
      <c r="VNQ23" s="81"/>
      <c r="VNR23" s="81"/>
      <c r="VNS23" s="81"/>
      <c r="VNT23" s="81"/>
      <c r="VNU23" s="81"/>
      <c r="VNV23" s="81"/>
      <c r="VNW23" s="81"/>
      <c r="VNX23" s="81"/>
      <c r="VNY23" s="81"/>
      <c r="VNZ23" s="81"/>
      <c r="VOA23" s="81"/>
      <c r="VOB23" s="81"/>
      <c r="VOC23" s="81"/>
      <c r="VOD23" s="81"/>
      <c r="VOE23" s="81"/>
      <c r="VOF23" s="81"/>
      <c r="VOG23" s="81"/>
      <c r="VOH23" s="81"/>
      <c r="VOI23" s="81"/>
      <c r="VOJ23" s="81"/>
      <c r="VOK23" s="81"/>
      <c r="VOL23" s="81"/>
      <c r="VOM23" s="81"/>
      <c r="VON23" s="81"/>
      <c r="VOO23" s="81"/>
      <c r="VOP23" s="81"/>
      <c r="VOQ23" s="81"/>
      <c r="VOR23" s="81"/>
      <c r="VOS23" s="81"/>
      <c r="VOT23" s="81"/>
      <c r="VOU23" s="81"/>
      <c r="VOV23" s="81"/>
      <c r="VOW23" s="81"/>
      <c r="VOX23" s="81"/>
      <c r="VOY23" s="81"/>
      <c r="VOZ23" s="81"/>
      <c r="VPA23" s="81"/>
      <c r="VPB23" s="81"/>
      <c r="VPC23" s="81"/>
      <c r="VPD23" s="81"/>
      <c r="VPE23" s="81"/>
      <c r="VPF23" s="81"/>
      <c r="VPG23" s="81"/>
      <c r="VPH23" s="81"/>
      <c r="VPI23" s="81"/>
      <c r="VPJ23" s="81"/>
      <c r="VPK23" s="81"/>
      <c r="VPL23" s="81"/>
      <c r="VPM23" s="81"/>
      <c r="VPN23" s="81"/>
      <c r="VPO23" s="81"/>
      <c r="VPP23" s="81"/>
      <c r="VPQ23" s="81"/>
      <c r="VPR23" s="81"/>
      <c r="VPS23" s="81"/>
      <c r="VPT23" s="81"/>
      <c r="VPU23" s="81"/>
      <c r="VPV23" s="81"/>
      <c r="VPW23" s="81"/>
      <c r="VPX23" s="81"/>
      <c r="VPY23" s="81"/>
      <c r="VPZ23" s="81"/>
      <c r="VQA23" s="81"/>
      <c r="VQB23" s="81"/>
      <c r="VQC23" s="81"/>
      <c r="VQD23" s="81"/>
      <c r="VQE23" s="81"/>
      <c r="VQF23" s="81"/>
      <c r="VQG23" s="81"/>
      <c r="VQH23" s="81"/>
      <c r="VQI23" s="81"/>
      <c r="VQJ23" s="81"/>
      <c r="VQK23" s="81"/>
      <c r="VQL23" s="81"/>
      <c r="VQM23" s="81"/>
      <c r="VQN23" s="81"/>
      <c r="VQO23" s="81"/>
      <c r="VQP23" s="81"/>
      <c r="VQQ23" s="81"/>
      <c r="VQR23" s="81"/>
      <c r="VQS23" s="81"/>
      <c r="VQT23" s="81"/>
      <c r="VQU23" s="81"/>
      <c r="VQV23" s="81"/>
      <c r="VQW23" s="81"/>
      <c r="VQX23" s="81"/>
      <c r="VQY23" s="81"/>
      <c r="VQZ23" s="81"/>
      <c r="VRA23" s="81"/>
      <c r="VRB23" s="81"/>
      <c r="VRC23" s="81"/>
      <c r="VRD23" s="81"/>
      <c r="VRE23" s="81"/>
      <c r="VRF23" s="81"/>
      <c r="VRG23" s="81"/>
      <c r="VRH23" s="81"/>
      <c r="VRI23" s="81"/>
      <c r="VRJ23" s="81"/>
      <c r="VRK23" s="81"/>
      <c r="VRL23" s="81"/>
      <c r="VRM23" s="81"/>
      <c r="VRN23" s="81"/>
      <c r="VRO23" s="81"/>
      <c r="VRP23" s="81"/>
      <c r="VRQ23" s="81"/>
      <c r="VRR23" s="81"/>
      <c r="VRS23" s="81"/>
      <c r="VRT23" s="81"/>
      <c r="VRU23" s="81"/>
      <c r="VRV23" s="81"/>
      <c r="VRW23" s="81"/>
      <c r="VRX23" s="81"/>
      <c r="VRY23" s="81"/>
      <c r="VRZ23" s="81"/>
      <c r="VSA23" s="81"/>
      <c r="VSB23" s="81"/>
      <c r="VSC23" s="81"/>
      <c r="VSD23" s="81"/>
      <c r="VSE23" s="81"/>
      <c r="VSF23" s="81"/>
      <c r="VSG23" s="81"/>
      <c r="VSH23" s="81"/>
      <c r="VSI23" s="81"/>
      <c r="VSJ23" s="81"/>
      <c r="VSK23" s="81"/>
      <c r="VSL23" s="81"/>
      <c r="VSM23" s="81"/>
      <c r="VSN23" s="81"/>
      <c r="VSO23" s="81"/>
      <c r="VSP23" s="81"/>
      <c r="VSQ23" s="81"/>
      <c r="VSR23" s="81"/>
      <c r="VSS23" s="81"/>
      <c r="VST23" s="81"/>
      <c r="VSU23" s="81"/>
      <c r="VSV23" s="81"/>
      <c r="VSW23" s="81"/>
      <c r="VSX23" s="81"/>
      <c r="VSY23" s="81"/>
      <c r="VSZ23" s="81"/>
      <c r="VTA23" s="81"/>
      <c r="VTB23" s="81"/>
      <c r="VTC23" s="81"/>
      <c r="VTD23" s="81"/>
      <c r="VTE23" s="81"/>
      <c r="VTF23" s="81"/>
      <c r="VTG23" s="81"/>
      <c r="VTH23" s="81"/>
      <c r="VTI23" s="81"/>
      <c r="VTJ23" s="81"/>
      <c r="VTK23" s="81"/>
      <c r="VTL23" s="81"/>
      <c r="VTM23" s="81"/>
      <c r="VTN23" s="81"/>
      <c r="VTO23" s="81"/>
      <c r="VTP23" s="81"/>
      <c r="VTQ23" s="81"/>
      <c r="VTR23" s="81"/>
      <c r="VTS23" s="81"/>
      <c r="VTT23" s="81"/>
      <c r="VTU23" s="81"/>
      <c r="VTV23" s="81"/>
      <c r="VTW23" s="81"/>
      <c r="VTX23" s="81"/>
      <c r="VTY23" s="81"/>
      <c r="VTZ23" s="81"/>
      <c r="VUA23" s="81"/>
      <c r="VUB23" s="81"/>
      <c r="VUC23" s="81"/>
      <c r="VUD23" s="81"/>
      <c r="VUE23" s="81"/>
      <c r="VUF23" s="81"/>
      <c r="VUG23" s="81"/>
      <c r="VUH23" s="81"/>
      <c r="VUI23" s="81"/>
      <c r="VUJ23" s="81"/>
      <c r="VUK23" s="81"/>
      <c r="VUL23" s="81"/>
      <c r="VUM23" s="81"/>
      <c r="VUN23" s="81"/>
      <c r="VUO23" s="81"/>
      <c r="VUP23" s="81"/>
      <c r="VUQ23" s="81"/>
      <c r="VUR23" s="81"/>
      <c r="VUS23" s="81"/>
      <c r="VUT23" s="81"/>
      <c r="VUU23" s="81"/>
      <c r="VUV23" s="81"/>
      <c r="VUW23" s="81"/>
      <c r="VUX23" s="81"/>
      <c r="VUY23" s="81"/>
      <c r="VUZ23" s="81"/>
      <c r="VVA23" s="81"/>
      <c r="VVB23" s="81"/>
      <c r="VVC23" s="81"/>
      <c r="VVD23" s="81"/>
      <c r="VVE23" s="81"/>
      <c r="VVF23" s="81"/>
      <c r="VVG23" s="81"/>
      <c r="VVH23" s="81"/>
      <c r="VVI23" s="81"/>
      <c r="VVJ23" s="81"/>
      <c r="VVK23" s="81"/>
      <c r="VVL23" s="81"/>
      <c r="VVM23" s="81"/>
      <c r="VVN23" s="81"/>
      <c r="VVO23" s="81"/>
      <c r="VVP23" s="81"/>
      <c r="VVQ23" s="81"/>
      <c r="VVR23" s="81"/>
      <c r="VVS23" s="81"/>
      <c r="VVT23" s="81"/>
      <c r="VVU23" s="81"/>
      <c r="VVV23" s="81"/>
      <c r="VVW23" s="81"/>
      <c r="VVX23" s="81"/>
      <c r="VVY23" s="81"/>
      <c r="VVZ23" s="81"/>
      <c r="VWA23" s="81"/>
      <c r="VWB23" s="81"/>
      <c r="VWC23" s="81"/>
      <c r="VWD23" s="81"/>
      <c r="VWE23" s="81"/>
      <c r="VWF23" s="81"/>
      <c r="VWG23" s="81"/>
      <c r="VWH23" s="81"/>
      <c r="VWI23" s="81"/>
      <c r="VWJ23" s="81"/>
      <c r="VWK23" s="81"/>
      <c r="VWL23" s="81"/>
      <c r="VWM23" s="81"/>
      <c r="VWN23" s="81"/>
      <c r="VWO23" s="81"/>
      <c r="VWP23" s="81"/>
      <c r="VWQ23" s="81"/>
      <c r="VWR23" s="81"/>
      <c r="VWS23" s="81"/>
      <c r="VWT23" s="81"/>
      <c r="VWU23" s="81"/>
      <c r="VWV23" s="81"/>
      <c r="VWW23" s="81"/>
      <c r="VWX23" s="81"/>
      <c r="VWY23" s="81"/>
      <c r="VWZ23" s="81"/>
      <c r="VXA23" s="81"/>
      <c r="VXB23" s="81"/>
      <c r="VXC23" s="81"/>
      <c r="VXD23" s="81"/>
      <c r="VXE23" s="81"/>
      <c r="VXF23" s="81"/>
      <c r="VXG23" s="81"/>
      <c r="VXH23" s="81"/>
      <c r="VXI23" s="81"/>
      <c r="VXJ23" s="81"/>
      <c r="VXK23" s="81"/>
      <c r="VXL23" s="81"/>
      <c r="VXM23" s="81"/>
      <c r="VXN23" s="81"/>
      <c r="VXO23" s="81"/>
      <c r="VXP23" s="81"/>
      <c r="VXQ23" s="81"/>
      <c r="VXR23" s="81"/>
      <c r="VXS23" s="81"/>
      <c r="VXT23" s="81"/>
      <c r="VXU23" s="81"/>
      <c r="VXV23" s="81"/>
      <c r="VXW23" s="81"/>
      <c r="VXX23" s="81"/>
      <c r="VXY23" s="81"/>
      <c r="VXZ23" s="81"/>
      <c r="VYA23" s="81"/>
      <c r="VYB23" s="81"/>
      <c r="VYC23" s="81"/>
      <c r="VYD23" s="81"/>
      <c r="VYE23" s="81"/>
      <c r="VYF23" s="81"/>
      <c r="VYG23" s="81"/>
      <c r="VYH23" s="81"/>
      <c r="VYI23" s="81"/>
      <c r="VYJ23" s="81"/>
      <c r="VYK23" s="81"/>
      <c r="VYL23" s="81"/>
      <c r="VYM23" s="81"/>
      <c r="VYN23" s="81"/>
      <c r="VYO23" s="81"/>
      <c r="VYP23" s="81"/>
      <c r="VYQ23" s="81"/>
      <c r="VYR23" s="81"/>
      <c r="VYS23" s="81"/>
      <c r="VYT23" s="81"/>
      <c r="VYU23" s="81"/>
      <c r="VYV23" s="81"/>
      <c r="VYW23" s="81"/>
      <c r="VYX23" s="81"/>
      <c r="VYY23" s="81"/>
      <c r="VYZ23" s="81"/>
      <c r="VZA23" s="81"/>
      <c r="VZB23" s="81"/>
      <c r="VZC23" s="81"/>
      <c r="VZD23" s="81"/>
      <c r="VZE23" s="81"/>
      <c r="VZF23" s="81"/>
      <c r="VZG23" s="81"/>
      <c r="VZH23" s="81"/>
      <c r="VZI23" s="81"/>
      <c r="VZJ23" s="81"/>
      <c r="VZK23" s="81"/>
      <c r="VZL23" s="81"/>
      <c r="VZM23" s="81"/>
      <c r="VZN23" s="81"/>
      <c r="VZO23" s="81"/>
      <c r="VZP23" s="81"/>
      <c r="VZQ23" s="81"/>
      <c r="VZR23" s="81"/>
      <c r="VZS23" s="81"/>
      <c r="VZT23" s="81"/>
      <c r="VZU23" s="81"/>
      <c r="VZV23" s="81"/>
      <c r="VZW23" s="81"/>
      <c r="VZX23" s="81"/>
      <c r="VZY23" s="81"/>
      <c r="VZZ23" s="81"/>
      <c r="WAA23" s="81"/>
      <c r="WAB23" s="81"/>
      <c r="WAC23" s="81"/>
      <c r="WAD23" s="81"/>
      <c r="WAE23" s="81"/>
      <c r="WAF23" s="81"/>
      <c r="WAG23" s="81"/>
      <c r="WAH23" s="81"/>
      <c r="WAI23" s="81"/>
      <c r="WAJ23" s="81"/>
      <c r="WAK23" s="81"/>
      <c r="WAL23" s="81"/>
      <c r="WAM23" s="81"/>
      <c r="WAN23" s="81"/>
      <c r="WAO23" s="81"/>
      <c r="WAP23" s="81"/>
      <c r="WAQ23" s="81"/>
      <c r="WAR23" s="81"/>
      <c r="WAS23" s="81"/>
      <c r="WAT23" s="81"/>
      <c r="WAU23" s="81"/>
      <c r="WAV23" s="81"/>
      <c r="WAW23" s="81"/>
      <c r="WAX23" s="81"/>
      <c r="WAY23" s="81"/>
      <c r="WAZ23" s="81"/>
      <c r="WBA23" s="81"/>
      <c r="WBB23" s="81"/>
      <c r="WBC23" s="81"/>
      <c r="WBD23" s="81"/>
      <c r="WBE23" s="81"/>
      <c r="WBF23" s="81"/>
      <c r="WBG23" s="81"/>
      <c r="WBH23" s="81"/>
      <c r="WBI23" s="81"/>
      <c r="WBJ23" s="81"/>
      <c r="WBK23" s="81"/>
      <c r="WBL23" s="81"/>
      <c r="WBM23" s="81"/>
      <c r="WBN23" s="81"/>
      <c r="WBO23" s="81"/>
      <c r="WBP23" s="81"/>
      <c r="WBQ23" s="81"/>
      <c r="WBR23" s="81"/>
      <c r="WBS23" s="81"/>
      <c r="WBT23" s="81"/>
      <c r="WBU23" s="81"/>
      <c r="WBV23" s="81"/>
      <c r="WBW23" s="81"/>
      <c r="WBX23" s="81"/>
      <c r="WBY23" s="81"/>
      <c r="WBZ23" s="81"/>
      <c r="WCA23" s="81"/>
      <c r="WCB23" s="81"/>
      <c r="WCC23" s="81"/>
      <c r="WCD23" s="81"/>
      <c r="WCE23" s="81"/>
      <c r="WCF23" s="81"/>
      <c r="WCG23" s="81"/>
      <c r="WCH23" s="81"/>
      <c r="WCI23" s="81"/>
      <c r="WCJ23" s="81"/>
      <c r="WCK23" s="81"/>
      <c r="WCL23" s="81"/>
      <c r="WCM23" s="81"/>
      <c r="WCN23" s="81"/>
      <c r="WCO23" s="81"/>
      <c r="WCP23" s="81"/>
      <c r="WCQ23" s="81"/>
      <c r="WCR23" s="81"/>
      <c r="WCS23" s="81"/>
      <c r="WCT23" s="81"/>
      <c r="WCU23" s="81"/>
      <c r="WCV23" s="81"/>
      <c r="WCW23" s="81"/>
      <c r="WCX23" s="81"/>
      <c r="WCY23" s="81"/>
      <c r="WCZ23" s="81"/>
      <c r="WDA23" s="81"/>
      <c r="WDB23" s="81"/>
      <c r="WDC23" s="81"/>
      <c r="WDD23" s="81"/>
      <c r="WDE23" s="81"/>
      <c r="WDF23" s="81"/>
      <c r="WDG23" s="81"/>
      <c r="WDH23" s="81"/>
      <c r="WDI23" s="81"/>
      <c r="WDJ23" s="81"/>
      <c r="WDK23" s="81"/>
      <c r="WDL23" s="81"/>
      <c r="WDM23" s="81"/>
      <c r="WDN23" s="81"/>
      <c r="WDO23" s="81"/>
      <c r="WDP23" s="81"/>
      <c r="WDQ23" s="81"/>
      <c r="WDR23" s="81"/>
      <c r="WDS23" s="81"/>
      <c r="WDT23" s="81"/>
      <c r="WDU23" s="81"/>
      <c r="WDV23" s="81"/>
      <c r="WDW23" s="81"/>
      <c r="WDX23" s="81"/>
      <c r="WDY23" s="81"/>
      <c r="WDZ23" s="81"/>
      <c r="WEA23" s="81"/>
      <c r="WEB23" s="81"/>
      <c r="WEC23" s="81"/>
      <c r="WED23" s="81"/>
      <c r="WEE23" s="81"/>
      <c r="WEF23" s="81"/>
      <c r="WEG23" s="81"/>
      <c r="WEH23" s="81"/>
      <c r="WEI23" s="81"/>
      <c r="WEJ23" s="81"/>
      <c r="WEK23" s="81"/>
      <c r="WEL23" s="81"/>
      <c r="WEM23" s="81"/>
      <c r="WEN23" s="81"/>
      <c r="WEO23" s="81"/>
      <c r="WEP23" s="81"/>
      <c r="WEQ23" s="81"/>
      <c r="WER23" s="81"/>
      <c r="WES23" s="81"/>
      <c r="WET23" s="81"/>
      <c r="WEU23" s="81"/>
      <c r="WEV23" s="81"/>
      <c r="WEW23" s="81"/>
      <c r="WEX23" s="81"/>
      <c r="WEY23" s="81"/>
      <c r="WEZ23" s="81"/>
      <c r="WFA23" s="81"/>
      <c r="WFB23" s="81"/>
      <c r="WFC23" s="81"/>
      <c r="WFD23" s="81"/>
      <c r="WFE23" s="81"/>
      <c r="WFF23" s="81"/>
      <c r="WFG23" s="81"/>
      <c r="WFH23" s="81"/>
      <c r="WFI23" s="81"/>
      <c r="WFJ23" s="81"/>
      <c r="WFK23" s="81"/>
      <c r="WFL23" s="81"/>
      <c r="WFM23" s="81"/>
      <c r="WFN23" s="81"/>
      <c r="WFO23" s="81"/>
      <c r="WFP23" s="81"/>
      <c r="WFQ23" s="81"/>
      <c r="WFR23" s="81"/>
      <c r="WFS23" s="81"/>
      <c r="WFT23" s="81"/>
      <c r="WFU23" s="81"/>
      <c r="WFV23" s="81"/>
      <c r="WFW23" s="81"/>
      <c r="WFX23" s="81"/>
      <c r="WFY23" s="81"/>
      <c r="WFZ23" s="81"/>
      <c r="WGA23" s="81"/>
      <c r="WGB23" s="81"/>
      <c r="WGC23" s="81"/>
      <c r="WGD23" s="81"/>
      <c r="WGE23" s="81"/>
      <c r="WGF23" s="81"/>
      <c r="WGG23" s="81"/>
      <c r="WGH23" s="81"/>
      <c r="WGI23" s="81"/>
      <c r="WGJ23" s="81"/>
      <c r="WGK23" s="81"/>
      <c r="WGL23" s="81"/>
      <c r="WGM23" s="81"/>
      <c r="WGN23" s="81"/>
      <c r="WGO23" s="81"/>
      <c r="WGP23" s="81"/>
      <c r="WGQ23" s="81"/>
      <c r="WGR23" s="81"/>
      <c r="WGS23" s="81"/>
      <c r="WGT23" s="81"/>
      <c r="WGU23" s="81"/>
      <c r="WGV23" s="81"/>
      <c r="WGW23" s="81"/>
      <c r="WGX23" s="81"/>
      <c r="WGY23" s="81"/>
      <c r="WGZ23" s="81"/>
      <c r="WHA23" s="81"/>
      <c r="WHB23" s="81"/>
      <c r="WHC23" s="81"/>
      <c r="WHD23" s="81"/>
      <c r="WHE23" s="81"/>
      <c r="WHF23" s="81"/>
      <c r="WHG23" s="81"/>
      <c r="WHH23" s="81"/>
      <c r="WHI23" s="81"/>
      <c r="WHJ23" s="81"/>
      <c r="WHK23" s="81"/>
      <c r="WHL23" s="81"/>
      <c r="WHM23" s="81"/>
      <c r="WHN23" s="81"/>
      <c r="WHO23" s="81"/>
      <c r="WHP23" s="81"/>
      <c r="WHQ23" s="81"/>
      <c r="WHR23" s="81"/>
      <c r="WHS23" s="81"/>
      <c r="WHT23" s="81"/>
      <c r="WHU23" s="81"/>
      <c r="WHV23" s="81"/>
      <c r="WHW23" s="81"/>
      <c r="WHX23" s="81"/>
      <c r="WHY23" s="81"/>
      <c r="WHZ23" s="81"/>
      <c r="WIA23" s="81"/>
      <c r="WIB23" s="81"/>
      <c r="WIC23" s="81"/>
      <c r="WID23" s="81"/>
      <c r="WIE23" s="81"/>
      <c r="WIF23" s="81"/>
      <c r="WIG23" s="81"/>
      <c r="WIH23" s="81"/>
      <c r="WII23" s="81"/>
      <c r="WIJ23" s="81"/>
      <c r="WIK23" s="81"/>
      <c r="WIL23" s="81"/>
      <c r="WIM23" s="81"/>
      <c r="WIN23" s="81"/>
      <c r="WIO23" s="81"/>
      <c r="WIP23" s="81"/>
      <c r="WIQ23" s="81"/>
      <c r="WIR23" s="81"/>
      <c r="WIS23" s="81"/>
      <c r="WIT23" s="81"/>
      <c r="WIU23" s="81"/>
      <c r="WIV23" s="81"/>
      <c r="WIW23" s="81"/>
      <c r="WIX23" s="81"/>
      <c r="WIY23" s="81"/>
      <c r="WIZ23" s="81"/>
      <c r="WJA23" s="81"/>
      <c r="WJB23" s="81"/>
      <c r="WJC23" s="81"/>
      <c r="WJD23" s="81"/>
      <c r="WJE23" s="81"/>
      <c r="WJF23" s="81"/>
      <c r="WJG23" s="81"/>
      <c r="WJH23" s="81"/>
      <c r="WJI23" s="81"/>
      <c r="WJJ23" s="81"/>
      <c r="WJK23" s="81"/>
      <c r="WJL23" s="81"/>
      <c r="WJM23" s="81"/>
      <c r="WJN23" s="81"/>
      <c r="WJO23" s="81"/>
      <c r="WJP23" s="81"/>
      <c r="WJQ23" s="81"/>
      <c r="WJR23" s="81"/>
      <c r="WJS23" s="81"/>
      <c r="WJT23" s="81"/>
      <c r="WJU23" s="81"/>
      <c r="WJV23" s="81"/>
      <c r="WJW23" s="81"/>
      <c r="WJX23" s="81"/>
      <c r="WJY23" s="81"/>
      <c r="WJZ23" s="81"/>
      <c r="WKA23" s="81"/>
      <c r="WKB23" s="81"/>
      <c r="WKC23" s="81"/>
      <c r="WKD23" s="81"/>
      <c r="WKE23" s="81"/>
      <c r="WKF23" s="81"/>
      <c r="WKG23" s="81"/>
      <c r="WKH23" s="81"/>
      <c r="WKI23" s="81"/>
      <c r="WKJ23" s="81"/>
      <c r="WKK23" s="81"/>
      <c r="WKL23" s="81"/>
      <c r="WKM23" s="81"/>
      <c r="WKN23" s="81"/>
      <c r="WKO23" s="81"/>
      <c r="WKP23" s="81"/>
      <c r="WKQ23" s="81"/>
      <c r="WKR23" s="81"/>
      <c r="WKS23" s="81"/>
      <c r="WKT23" s="81"/>
      <c r="WKU23" s="81"/>
      <c r="WKV23" s="81"/>
      <c r="WKW23" s="81"/>
      <c r="WKX23" s="81"/>
      <c r="WKY23" s="81"/>
      <c r="WKZ23" s="81"/>
      <c r="WLA23" s="81"/>
      <c r="WLB23" s="81"/>
      <c r="WLC23" s="81"/>
      <c r="WLD23" s="81"/>
      <c r="WLE23" s="81"/>
      <c r="WLF23" s="81"/>
      <c r="WLG23" s="81"/>
      <c r="WLH23" s="81"/>
      <c r="WLI23" s="81"/>
      <c r="WLJ23" s="81"/>
      <c r="WLK23" s="81"/>
      <c r="WLL23" s="81"/>
      <c r="WLM23" s="81"/>
      <c r="WLN23" s="81"/>
      <c r="WLO23" s="81"/>
      <c r="WLP23" s="81"/>
      <c r="WLQ23" s="81"/>
      <c r="WLR23" s="81"/>
      <c r="WLS23" s="81"/>
      <c r="WLT23" s="81"/>
      <c r="WLU23" s="81"/>
      <c r="WLV23" s="81"/>
      <c r="WLW23" s="81"/>
      <c r="WLX23" s="81"/>
      <c r="WLY23" s="81"/>
      <c r="WLZ23" s="81"/>
      <c r="WMA23" s="81"/>
      <c r="WMB23" s="81"/>
      <c r="WMC23" s="81"/>
      <c r="WMD23" s="81"/>
      <c r="WME23" s="81"/>
      <c r="WMF23" s="81"/>
      <c r="WMG23" s="81"/>
      <c r="WMH23" s="81"/>
      <c r="WMI23" s="81"/>
      <c r="WMJ23" s="81"/>
      <c r="WMK23" s="81"/>
      <c r="WML23" s="81"/>
      <c r="WMM23" s="81"/>
      <c r="WMN23" s="81"/>
      <c r="WMO23" s="81"/>
      <c r="WMP23" s="81"/>
      <c r="WMQ23" s="81"/>
      <c r="WMR23" s="81"/>
      <c r="WMS23" s="81"/>
      <c r="WMT23" s="81"/>
      <c r="WMU23" s="81"/>
      <c r="WMV23" s="81"/>
      <c r="WMW23" s="81"/>
      <c r="WMX23" s="81"/>
      <c r="WMY23" s="81"/>
      <c r="WMZ23" s="81"/>
      <c r="WNA23" s="81"/>
      <c r="WNB23" s="81"/>
      <c r="WNC23" s="81"/>
      <c r="WND23" s="81"/>
      <c r="WNE23" s="81"/>
      <c r="WNF23" s="81"/>
      <c r="WNG23" s="81"/>
      <c r="WNH23" s="81"/>
      <c r="WNI23" s="81"/>
      <c r="WNJ23" s="81"/>
      <c r="WNK23" s="81"/>
      <c r="WNL23" s="81"/>
      <c r="WNM23" s="81"/>
      <c r="WNN23" s="81"/>
      <c r="WNO23" s="81"/>
      <c r="WNP23" s="81"/>
      <c r="WNQ23" s="81"/>
      <c r="WNR23" s="81"/>
      <c r="WNS23" s="81"/>
      <c r="WNT23" s="81"/>
      <c r="WNU23" s="81"/>
      <c r="WNV23" s="81"/>
      <c r="WNW23" s="81"/>
      <c r="WNX23" s="81"/>
      <c r="WNY23" s="81"/>
      <c r="WNZ23" s="81"/>
      <c r="WOA23" s="81"/>
      <c r="WOB23" s="81"/>
      <c r="WOC23" s="81"/>
      <c r="WOD23" s="81"/>
      <c r="WOE23" s="81"/>
      <c r="WOF23" s="81"/>
      <c r="WOG23" s="81"/>
      <c r="WOH23" s="81"/>
      <c r="WOI23" s="81"/>
      <c r="WOJ23" s="81"/>
      <c r="WOK23" s="81"/>
      <c r="WOL23" s="81"/>
      <c r="WOM23" s="81"/>
      <c r="WON23" s="81"/>
      <c r="WOO23" s="81"/>
      <c r="WOP23" s="81"/>
      <c r="WOQ23" s="81"/>
      <c r="WOR23" s="81"/>
      <c r="WOS23" s="81"/>
      <c r="WOT23" s="81"/>
      <c r="WOU23" s="81"/>
      <c r="WOV23" s="81"/>
      <c r="WOW23" s="81"/>
      <c r="WOX23" s="81"/>
      <c r="WOY23" s="81"/>
      <c r="WOZ23" s="81"/>
      <c r="WPA23" s="81"/>
      <c r="WPB23" s="81"/>
      <c r="WPC23" s="81"/>
      <c r="WPD23" s="81"/>
      <c r="WPE23" s="81"/>
      <c r="WPF23" s="81"/>
      <c r="WPG23" s="81"/>
      <c r="WPH23" s="81"/>
      <c r="WPI23" s="81"/>
      <c r="WPJ23" s="81"/>
      <c r="WPK23" s="81"/>
      <c r="WPL23" s="81"/>
      <c r="WPM23" s="81"/>
      <c r="WPN23" s="81"/>
      <c r="WPO23" s="81"/>
      <c r="WPP23" s="81"/>
      <c r="WPQ23" s="81"/>
      <c r="WPR23" s="81"/>
      <c r="WPS23" s="81"/>
      <c r="WPT23" s="81"/>
      <c r="WPU23" s="81"/>
      <c r="WPV23" s="81"/>
      <c r="WPW23" s="81"/>
      <c r="WPX23" s="81"/>
      <c r="WPY23" s="81"/>
      <c r="WPZ23" s="81"/>
      <c r="WQA23" s="81"/>
      <c r="WQB23" s="81"/>
      <c r="WQC23" s="81"/>
      <c r="WQD23" s="81"/>
      <c r="WQE23" s="81"/>
      <c r="WQF23" s="81"/>
      <c r="WQG23" s="81"/>
      <c r="WQH23" s="81"/>
      <c r="WQI23" s="81"/>
      <c r="WQJ23" s="81"/>
      <c r="WQK23" s="81"/>
      <c r="WQL23" s="81"/>
      <c r="WQM23" s="81"/>
      <c r="WQN23" s="81"/>
      <c r="WQO23" s="81"/>
      <c r="WQP23" s="81"/>
      <c r="WQQ23" s="81"/>
      <c r="WQR23" s="81"/>
      <c r="WQS23" s="81"/>
      <c r="WQT23" s="81"/>
      <c r="WQU23" s="81"/>
      <c r="WQV23" s="81"/>
      <c r="WQW23" s="81"/>
      <c r="WQX23" s="81"/>
      <c r="WQY23" s="81"/>
      <c r="WQZ23" s="81"/>
      <c r="WRA23" s="81"/>
      <c r="WRB23" s="81"/>
      <c r="WRC23" s="81"/>
      <c r="WRD23" s="81"/>
      <c r="WRE23" s="81"/>
      <c r="WRF23" s="81"/>
      <c r="WRG23" s="81"/>
      <c r="WRH23" s="81"/>
      <c r="WRI23" s="81"/>
      <c r="WRJ23" s="81"/>
      <c r="WRK23" s="81"/>
      <c r="WRL23" s="81"/>
      <c r="WRM23" s="81"/>
      <c r="WRN23" s="81"/>
      <c r="WRO23" s="81"/>
      <c r="WRP23" s="81"/>
      <c r="WRQ23" s="81"/>
      <c r="WRR23" s="81"/>
      <c r="WRS23" s="81"/>
      <c r="WRT23" s="81"/>
      <c r="WRU23" s="81"/>
      <c r="WRV23" s="81"/>
      <c r="WRW23" s="81"/>
      <c r="WRX23" s="81"/>
      <c r="WRY23" s="81"/>
      <c r="WRZ23" s="81"/>
      <c r="WSA23" s="81"/>
      <c r="WSB23" s="81"/>
      <c r="WSC23" s="81"/>
      <c r="WSD23" s="81"/>
      <c r="WSE23" s="81"/>
      <c r="WSF23" s="81"/>
      <c r="WSG23" s="81"/>
      <c r="WSH23" s="81"/>
      <c r="WSI23" s="81"/>
      <c r="WSJ23" s="81"/>
      <c r="WSK23" s="81"/>
      <c r="WSL23" s="81"/>
      <c r="WSM23" s="81"/>
      <c r="WSN23" s="81"/>
      <c r="WSO23" s="81"/>
      <c r="WSP23" s="81"/>
      <c r="WSQ23" s="81"/>
      <c r="WSR23" s="81"/>
      <c r="WSS23" s="81"/>
      <c r="WST23" s="81"/>
      <c r="WSU23" s="81"/>
      <c r="WSV23" s="81"/>
      <c r="WSW23" s="81"/>
      <c r="WSX23" s="81"/>
      <c r="WSY23" s="81"/>
      <c r="WSZ23" s="81"/>
      <c r="WTA23" s="81"/>
      <c r="WTB23" s="81"/>
      <c r="WTC23" s="81"/>
      <c r="WTD23" s="81"/>
      <c r="WTE23" s="81"/>
      <c r="WTF23" s="81"/>
      <c r="WTG23" s="81"/>
      <c r="WTH23" s="81"/>
      <c r="WTI23" s="81"/>
      <c r="WTJ23" s="81"/>
      <c r="WTK23" s="81"/>
      <c r="WTL23" s="81"/>
      <c r="WTM23" s="81"/>
      <c r="WTN23" s="81"/>
      <c r="WTO23" s="81"/>
      <c r="WTP23" s="81"/>
      <c r="WTQ23" s="81"/>
      <c r="WTR23" s="81"/>
      <c r="WTS23" s="81"/>
      <c r="WTT23" s="81"/>
      <c r="WTU23" s="81"/>
      <c r="WTV23" s="81"/>
      <c r="WTW23" s="81"/>
      <c r="WTX23" s="81"/>
      <c r="WTY23" s="81"/>
      <c r="WTZ23" s="81"/>
      <c r="WUA23" s="81"/>
      <c r="WUB23" s="81"/>
      <c r="WUC23" s="81"/>
      <c r="WUD23" s="81"/>
      <c r="WUE23" s="81"/>
      <c r="WUF23" s="81"/>
      <c r="WUG23" s="81"/>
      <c r="WUH23" s="81"/>
      <c r="WUI23" s="81"/>
      <c r="WUJ23" s="81"/>
      <c r="WUK23" s="81"/>
      <c r="WUL23" s="81"/>
      <c r="WUM23" s="81"/>
      <c r="WUN23" s="81"/>
      <c r="WUO23" s="81"/>
      <c r="WUP23" s="81"/>
      <c r="WUQ23" s="81"/>
      <c r="WUR23" s="81"/>
      <c r="WUS23" s="81"/>
      <c r="WUT23" s="81"/>
      <c r="WUU23" s="81"/>
      <c r="WUV23" s="81"/>
      <c r="WUW23" s="81"/>
      <c r="WUX23" s="81"/>
      <c r="WUY23" s="81"/>
      <c r="WUZ23" s="81"/>
      <c r="WVA23" s="81"/>
      <c r="WVB23" s="81"/>
      <c r="WVC23" s="81"/>
      <c r="WVD23" s="81"/>
      <c r="WVE23" s="81"/>
      <c r="WVF23" s="81"/>
      <c r="WVG23" s="81"/>
      <c r="WVH23" s="81"/>
      <c r="WVI23" s="81"/>
      <c r="WVJ23" s="81"/>
      <c r="WVK23" s="81"/>
      <c r="WVL23" s="81"/>
      <c r="WVM23" s="81"/>
      <c r="WVN23" s="81"/>
      <c r="WVO23" s="81"/>
      <c r="WVP23" s="81"/>
      <c r="WVQ23" s="81"/>
      <c r="WVR23" s="81"/>
      <c r="WVS23" s="81"/>
      <c r="WVT23" s="81"/>
      <c r="WVU23" s="81"/>
      <c r="WVV23" s="81"/>
      <c r="WVW23" s="81"/>
      <c r="WVX23" s="81"/>
      <c r="WVY23" s="81"/>
      <c r="WVZ23" s="81"/>
      <c r="WWA23" s="81"/>
      <c r="WWB23" s="81"/>
      <c r="WWC23" s="81"/>
      <c r="WWD23" s="81"/>
      <c r="WWE23" s="81"/>
      <c r="WWF23" s="81"/>
      <c r="WWG23" s="81"/>
      <c r="WWH23" s="81"/>
      <c r="WWI23" s="81"/>
      <c r="WWJ23" s="81"/>
      <c r="WWK23" s="81"/>
      <c r="WWL23" s="81"/>
      <c r="WWM23" s="81"/>
      <c r="WWN23" s="81"/>
      <c r="WWO23" s="81"/>
      <c r="WWP23" s="81"/>
      <c r="WWQ23" s="81"/>
      <c r="WWR23" s="81"/>
      <c r="WWS23" s="81"/>
      <c r="WWT23" s="81"/>
      <c r="WWU23" s="81"/>
      <c r="WWV23" s="81"/>
      <c r="WWW23" s="81"/>
      <c r="WWX23" s="81"/>
      <c r="WWY23" s="81"/>
      <c r="WWZ23" s="81"/>
      <c r="WXA23" s="81"/>
      <c r="WXB23" s="81"/>
      <c r="WXC23" s="81"/>
      <c r="WXD23" s="81"/>
      <c r="WXE23" s="81"/>
      <c r="WXF23" s="81"/>
      <c r="WXG23" s="81"/>
      <c r="WXH23" s="81"/>
      <c r="WXI23" s="81"/>
      <c r="WXJ23" s="81"/>
      <c r="WXK23" s="81"/>
      <c r="WXL23" s="81"/>
      <c r="WXM23" s="81"/>
      <c r="WXN23" s="81"/>
      <c r="WXO23" s="81"/>
      <c r="WXP23" s="81"/>
      <c r="WXQ23" s="81"/>
      <c r="WXR23" s="81"/>
      <c r="WXS23" s="81"/>
      <c r="WXT23" s="81"/>
      <c r="WXU23" s="81"/>
      <c r="WXV23" s="81"/>
      <c r="WXW23" s="81"/>
      <c r="WXX23" s="81"/>
      <c r="WXY23" s="81"/>
      <c r="WXZ23" s="81"/>
      <c r="WYA23" s="81"/>
      <c r="WYB23" s="81"/>
      <c r="WYC23" s="81"/>
      <c r="WYD23" s="81"/>
      <c r="WYE23" s="81"/>
      <c r="WYF23" s="81"/>
      <c r="WYG23" s="81"/>
      <c r="WYH23" s="81"/>
      <c r="WYI23" s="81"/>
      <c r="WYJ23" s="81"/>
      <c r="WYK23" s="81"/>
      <c r="WYL23" s="81"/>
      <c r="WYM23" s="81"/>
      <c r="WYN23" s="81"/>
      <c r="WYO23" s="81"/>
      <c r="WYP23" s="81"/>
      <c r="WYQ23" s="81"/>
      <c r="WYR23" s="81"/>
      <c r="WYS23" s="81"/>
      <c r="WYT23" s="81"/>
      <c r="WYU23" s="81"/>
      <c r="WYV23" s="81"/>
      <c r="WYW23" s="81"/>
      <c r="WYX23" s="81"/>
      <c r="WYY23" s="81"/>
      <c r="WYZ23" s="81"/>
      <c r="WZA23" s="81"/>
      <c r="WZB23" s="81"/>
      <c r="WZC23" s="81"/>
      <c r="WZD23" s="81"/>
      <c r="WZE23" s="81"/>
      <c r="WZF23" s="81"/>
      <c r="WZG23" s="81"/>
      <c r="WZH23" s="81"/>
      <c r="WZI23" s="81"/>
      <c r="WZJ23" s="81"/>
      <c r="WZK23" s="81"/>
      <c r="WZL23" s="81"/>
      <c r="WZM23" s="81"/>
      <c r="WZN23" s="81"/>
      <c r="WZO23" s="81"/>
      <c r="WZP23" s="81"/>
      <c r="WZQ23" s="81"/>
      <c r="WZR23" s="81"/>
      <c r="WZS23" s="81"/>
      <c r="WZT23" s="81"/>
      <c r="WZU23" s="81"/>
      <c r="WZV23" s="81"/>
      <c r="WZW23" s="81"/>
      <c r="WZX23" s="81"/>
      <c r="WZY23" s="81"/>
      <c r="WZZ23" s="81"/>
      <c r="XAA23" s="81"/>
      <c r="XAB23" s="81"/>
      <c r="XAC23" s="81"/>
      <c r="XAD23" s="81"/>
      <c r="XAE23" s="81"/>
      <c r="XAF23" s="81"/>
      <c r="XAG23" s="81"/>
      <c r="XAH23" s="81"/>
      <c r="XAI23" s="81"/>
      <c r="XAJ23" s="81"/>
      <c r="XAK23" s="81"/>
      <c r="XAL23" s="81"/>
      <c r="XAM23" s="81"/>
      <c r="XAN23" s="81"/>
      <c r="XAO23" s="81"/>
      <c r="XAP23" s="81"/>
      <c r="XAQ23" s="81"/>
      <c r="XAR23" s="81"/>
      <c r="XAS23" s="81"/>
      <c r="XAT23" s="81"/>
      <c r="XAU23" s="81"/>
      <c r="XAV23" s="81"/>
      <c r="XAW23" s="81"/>
      <c r="XAX23" s="81"/>
      <c r="XAY23" s="81"/>
      <c r="XAZ23" s="81"/>
      <c r="XBA23" s="81"/>
      <c r="XBB23" s="81"/>
      <c r="XBC23" s="81"/>
      <c r="XBD23" s="81"/>
      <c r="XBE23" s="81"/>
      <c r="XBF23" s="81"/>
      <c r="XBG23" s="81"/>
      <c r="XBH23" s="81"/>
      <c r="XBI23" s="81"/>
      <c r="XBJ23" s="81"/>
      <c r="XBK23" s="81"/>
      <c r="XBL23" s="81"/>
      <c r="XBM23" s="81"/>
      <c r="XBN23" s="81"/>
      <c r="XBO23" s="81"/>
      <c r="XBP23" s="81"/>
      <c r="XBQ23" s="81"/>
      <c r="XBR23" s="81"/>
      <c r="XBS23" s="81"/>
      <c r="XBT23" s="81"/>
      <c r="XBU23" s="81"/>
      <c r="XBV23" s="81"/>
      <c r="XBW23" s="81"/>
      <c r="XBX23" s="81"/>
      <c r="XBY23" s="81"/>
      <c r="XBZ23" s="81"/>
      <c r="XCA23" s="81"/>
      <c r="XCB23" s="81"/>
      <c r="XCC23" s="81"/>
      <c r="XCD23" s="81"/>
      <c r="XCE23" s="81"/>
      <c r="XCF23" s="81"/>
      <c r="XCG23" s="81"/>
      <c r="XCH23" s="81"/>
      <c r="XCI23" s="81"/>
      <c r="XCJ23" s="81"/>
      <c r="XCK23" s="81"/>
      <c r="XCL23" s="81"/>
      <c r="XCM23" s="81"/>
      <c r="XCN23" s="81"/>
      <c r="XCO23" s="81"/>
      <c r="XCP23" s="81"/>
      <c r="XCQ23" s="81"/>
      <c r="XCR23" s="81"/>
      <c r="XCS23" s="81"/>
      <c r="XCT23" s="81"/>
      <c r="XCU23" s="81"/>
      <c r="XCV23" s="81"/>
      <c r="XCW23" s="81"/>
      <c r="XCX23" s="81"/>
      <c r="XCY23" s="81"/>
      <c r="XCZ23" s="81"/>
      <c r="XDA23" s="81"/>
      <c r="XDB23" s="81"/>
      <c r="XDC23" s="81"/>
      <c r="XDD23" s="81"/>
      <c r="XDE23" s="81"/>
      <c r="XDF23" s="81"/>
      <c r="XDG23" s="81"/>
      <c r="XDH23" s="81"/>
      <c r="XDI23" s="81"/>
      <c r="XDJ23" s="81"/>
      <c r="XDK23" s="81"/>
      <c r="XDL23" s="81"/>
      <c r="XDM23" s="81"/>
      <c r="XDN23" s="81"/>
      <c r="XDO23" s="81"/>
      <c r="XDP23" s="81"/>
      <c r="XDQ23" s="81"/>
      <c r="XDR23" s="81"/>
      <c r="XDS23" s="81"/>
      <c r="XDT23" s="81"/>
      <c r="XDU23" s="81"/>
      <c r="XDV23" s="81"/>
      <c r="XDW23" s="81"/>
      <c r="XDX23" s="81"/>
      <c r="XDY23" s="81"/>
      <c r="XDZ23" s="81"/>
      <c r="XEA23" s="81"/>
      <c r="XEB23" s="81"/>
      <c r="XEC23" s="81"/>
      <c r="XED23" s="81"/>
      <c r="XEE23" s="81"/>
      <c r="XEF23" s="81"/>
      <c r="XEG23" s="81"/>
      <c r="XEH23" s="81"/>
      <c r="XEI23" s="81"/>
      <c r="XEJ23" s="81"/>
      <c r="XEK23" s="81"/>
      <c r="XEL23" s="81"/>
      <c r="XEM23" s="81"/>
      <c r="XEN23" s="81"/>
      <c r="XEO23" s="81"/>
      <c r="XEP23" s="81"/>
      <c r="XEQ23" s="81"/>
      <c r="XER23" s="81"/>
      <c r="XES23" s="81"/>
      <c r="XET23" s="81"/>
      <c r="XEU23" s="81"/>
      <c r="XEV23" s="81"/>
      <c r="XEW23" s="81"/>
      <c r="XEX23" s="81"/>
      <c r="XEY23" s="81"/>
      <c r="XEZ23" s="81"/>
      <c r="XFA23" s="81"/>
      <c r="XFB23" s="81"/>
      <c r="XFC23" s="81"/>
      <c r="XFD23" s="81"/>
    </row>
    <row r="24" spans="1:2818 15233:16384" ht="57" x14ac:dyDescent="0.25">
      <c r="A24" s="198"/>
      <c r="B24" s="199" t="s">
        <v>28</v>
      </c>
      <c r="C24" s="200" t="s">
        <v>22</v>
      </c>
      <c r="D24" s="200"/>
      <c r="E24" s="195">
        <v>0.5</v>
      </c>
      <c r="F24" s="201"/>
      <c r="G24" s="197">
        <f>G$4-F$4</f>
        <v>183.53487615217182</v>
      </c>
      <c r="H24" s="197">
        <f>H$4-G$4</f>
        <v>435.30728914304473</v>
      </c>
      <c r="I24" s="197">
        <f>I$4-H$4</f>
        <v>816</v>
      </c>
      <c r="J24" s="197">
        <f>J22</f>
        <v>951</v>
      </c>
      <c r="K24" s="197">
        <f t="shared" ref="K24:M24" si="16">K22</f>
        <v>1131.6666666666667</v>
      </c>
      <c r="L24" s="197">
        <f t="shared" si="16"/>
        <v>1313.5555555555557</v>
      </c>
      <c r="M24" s="197">
        <f t="shared" si="16"/>
        <v>1472.7407407407409</v>
      </c>
      <c r="N24" s="197">
        <f t="shared" ref="N24:AC24" si="17">N23*$E24</f>
        <v>1672.7413580246916</v>
      </c>
      <c r="O24" s="197">
        <f t="shared" si="17"/>
        <v>1880.1533230452678</v>
      </c>
      <c r="P24" s="197">
        <f t="shared" si="17"/>
        <v>2097.3491339163243</v>
      </c>
      <c r="Q24" s="197">
        <f t="shared" si="17"/>
        <v>2336.7823513002977</v>
      </c>
      <c r="R24" s="197">
        <f t="shared" si="17"/>
        <v>2578.6039463514976</v>
      </c>
      <c r="S24" s="197">
        <f t="shared" si="17"/>
        <v>2819.5694113921468</v>
      </c>
      <c r="T24" s="197">
        <f t="shared" si="17"/>
        <v>3054.8928518030189</v>
      </c>
      <c r="U24" s="197">
        <f t="shared" si="17"/>
        <v>3275.1134052905199</v>
      </c>
      <c r="V24" s="197">
        <f t="shared" si="17"/>
        <v>3475.359874735489</v>
      </c>
      <c r="W24" s="197">
        <f t="shared" si="17"/>
        <v>3651.3303157326191</v>
      </c>
      <c r="X24" s="197">
        <f t="shared" si="17"/>
        <v>3799.9426504950779</v>
      </c>
      <c r="Y24" s="197">
        <f t="shared" si="17"/>
        <v>3920.6533768921263</v>
      </c>
      <c r="Z24" s="197">
        <f t="shared" si="17"/>
        <v>4014.5360902634839</v>
      </c>
      <c r="AA24" s="197">
        <f t="shared" si="17"/>
        <v>4084.1505303818994</v>
      </c>
      <c r="AB24" s="197">
        <f t="shared" si="17"/>
        <v>4133.1763896623761</v>
      </c>
      <c r="AC24" s="197">
        <f t="shared" si="17"/>
        <v>4165.7632516204812</v>
      </c>
      <c r="AD24" s="202" t="s">
        <v>523</v>
      </c>
      <c r="MU24" s="81"/>
      <c r="MV24" s="81"/>
      <c r="MW24" s="81"/>
      <c r="MX24" s="81"/>
      <c r="MY24" s="81"/>
      <c r="MZ24" s="81"/>
      <c r="NA24" s="81"/>
      <c r="NB24" s="81"/>
      <c r="NC24" s="81"/>
      <c r="ND24" s="81"/>
      <c r="NE24" s="81"/>
      <c r="NF24" s="81"/>
      <c r="NG24" s="81"/>
      <c r="NH24" s="81"/>
      <c r="NI24" s="81"/>
      <c r="NJ24" s="81"/>
      <c r="NK24" s="81"/>
      <c r="NL24" s="81"/>
      <c r="NM24" s="81"/>
      <c r="NN24" s="81"/>
      <c r="NO24" s="81"/>
      <c r="NP24" s="81"/>
      <c r="NQ24" s="81"/>
      <c r="NR24" s="81"/>
      <c r="NS24" s="81"/>
      <c r="NT24" s="81"/>
      <c r="NU24" s="81"/>
      <c r="NV24" s="81"/>
      <c r="NW24" s="81"/>
      <c r="NX24" s="81"/>
      <c r="NY24" s="81"/>
      <c r="NZ24" s="81"/>
      <c r="OA24" s="81"/>
      <c r="OB24" s="81"/>
      <c r="OC24" s="81"/>
      <c r="OD24" s="81"/>
      <c r="OE24" s="81"/>
      <c r="OF24" s="81"/>
      <c r="OG24" s="81"/>
      <c r="OH24" s="81"/>
      <c r="OI24" s="81"/>
      <c r="OJ24" s="81"/>
      <c r="OK24" s="81"/>
      <c r="OL24" s="81"/>
      <c r="OM24" s="81"/>
      <c r="ON24" s="81"/>
      <c r="OO24" s="81"/>
      <c r="OP24" s="81"/>
      <c r="OQ24" s="81"/>
      <c r="OR24" s="81"/>
      <c r="OS24" s="81"/>
      <c r="OT24" s="81"/>
      <c r="OU24" s="81"/>
      <c r="OV24" s="81"/>
      <c r="OW24" s="81"/>
      <c r="OX24" s="81"/>
      <c r="OY24" s="81"/>
      <c r="OZ24" s="81"/>
      <c r="PA24" s="81"/>
      <c r="PB24" s="81"/>
      <c r="PC24" s="81"/>
      <c r="PD24" s="81"/>
      <c r="PE24" s="81"/>
      <c r="PF24" s="81"/>
      <c r="PG24" s="81"/>
      <c r="PH24" s="81"/>
      <c r="PI24" s="81"/>
      <c r="PJ24" s="81"/>
      <c r="PK24" s="81"/>
      <c r="PL24" s="81"/>
      <c r="PM24" s="81"/>
      <c r="PN24" s="81"/>
      <c r="PO24" s="81"/>
      <c r="PP24" s="81"/>
      <c r="PQ24" s="81"/>
      <c r="PR24" s="81"/>
      <c r="PS24" s="81"/>
      <c r="PT24" s="81"/>
      <c r="PU24" s="81"/>
      <c r="PV24" s="81"/>
      <c r="PW24" s="81"/>
      <c r="PX24" s="81"/>
      <c r="PY24" s="81"/>
      <c r="PZ24" s="81"/>
      <c r="QA24" s="81"/>
      <c r="QB24" s="81"/>
      <c r="QC24" s="81"/>
      <c r="QD24" s="81"/>
      <c r="QE24" s="81"/>
      <c r="QF24" s="81"/>
      <c r="QG24" s="81"/>
      <c r="QH24" s="81"/>
      <c r="QI24" s="81"/>
      <c r="QJ24" s="81"/>
      <c r="QK24" s="81"/>
      <c r="QL24" s="81"/>
      <c r="QM24" s="81"/>
      <c r="QN24" s="81"/>
      <c r="QO24" s="81"/>
      <c r="QP24" s="81"/>
      <c r="QQ24" s="81"/>
      <c r="QR24" s="81"/>
      <c r="QS24" s="81"/>
      <c r="QT24" s="81"/>
      <c r="QU24" s="81"/>
      <c r="QV24" s="81"/>
      <c r="QW24" s="81"/>
      <c r="QX24" s="81"/>
      <c r="QY24" s="81"/>
      <c r="QZ24" s="81"/>
      <c r="RA24" s="81"/>
      <c r="RB24" s="81"/>
      <c r="RC24" s="81"/>
      <c r="RD24" s="81"/>
      <c r="RE24" s="81"/>
      <c r="RF24" s="81"/>
      <c r="RG24" s="81"/>
      <c r="RH24" s="81"/>
      <c r="RI24" s="81"/>
      <c r="RJ24" s="81"/>
      <c r="RK24" s="81"/>
      <c r="RL24" s="81"/>
      <c r="RM24" s="81"/>
      <c r="RN24" s="81"/>
      <c r="RO24" s="81"/>
      <c r="RP24" s="81"/>
      <c r="RQ24" s="81"/>
      <c r="RR24" s="81"/>
      <c r="RS24" s="81"/>
      <c r="RT24" s="81"/>
      <c r="RU24" s="81"/>
      <c r="RV24" s="81"/>
      <c r="RW24" s="81"/>
      <c r="RX24" s="81"/>
      <c r="RY24" s="81"/>
      <c r="RZ24" s="81"/>
      <c r="SA24" s="81"/>
      <c r="SB24" s="81"/>
      <c r="SC24" s="81"/>
      <c r="SD24" s="81"/>
      <c r="SE24" s="81"/>
      <c r="SF24" s="81"/>
      <c r="SG24" s="81"/>
      <c r="SH24" s="81"/>
      <c r="SI24" s="81"/>
      <c r="SJ24" s="81"/>
      <c r="SK24" s="81"/>
      <c r="SL24" s="81"/>
      <c r="SM24" s="81"/>
      <c r="SN24" s="81"/>
      <c r="SO24" s="81"/>
      <c r="SP24" s="81"/>
      <c r="SQ24" s="81"/>
      <c r="SR24" s="81"/>
      <c r="SS24" s="81"/>
      <c r="ST24" s="81"/>
      <c r="SU24" s="81"/>
      <c r="SV24" s="81"/>
      <c r="SW24" s="81"/>
      <c r="SX24" s="81"/>
      <c r="SY24" s="81"/>
      <c r="SZ24" s="81"/>
      <c r="TA24" s="81"/>
      <c r="TB24" s="81"/>
      <c r="TC24" s="81"/>
      <c r="TD24" s="81"/>
      <c r="TE24" s="81"/>
      <c r="TF24" s="81"/>
      <c r="TG24" s="81"/>
      <c r="TH24" s="81"/>
      <c r="TI24" s="81"/>
      <c r="TJ24" s="81"/>
      <c r="TK24" s="81"/>
      <c r="TL24" s="81"/>
      <c r="TM24" s="81"/>
      <c r="TN24" s="81"/>
      <c r="TO24" s="81"/>
      <c r="TP24" s="81"/>
      <c r="TQ24" s="81"/>
      <c r="TR24" s="81"/>
      <c r="TS24" s="81"/>
      <c r="TT24" s="81"/>
      <c r="TU24" s="81"/>
      <c r="TV24" s="81"/>
      <c r="TW24" s="81"/>
      <c r="TX24" s="81"/>
      <c r="TY24" s="81"/>
      <c r="TZ24" s="81"/>
      <c r="UA24" s="81"/>
      <c r="UB24" s="81"/>
      <c r="UC24" s="81"/>
      <c r="UD24" s="81"/>
      <c r="UE24" s="81"/>
      <c r="UF24" s="81"/>
      <c r="UG24" s="81"/>
      <c r="UH24" s="81"/>
      <c r="UI24" s="81"/>
      <c r="UJ24" s="81"/>
      <c r="UK24" s="81"/>
      <c r="UL24" s="81"/>
      <c r="UM24" s="81"/>
      <c r="UN24" s="81"/>
      <c r="UO24" s="81"/>
      <c r="UP24" s="81"/>
      <c r="UQ24" s="81"/>
      <c r="UR24" s="81"/>
      <c r="US24" s="81"/>
      <c r="UT24" s="81"/>
      <c r="UU24" s="81"/>
      <c r="UV24" s="81"/>
      <c r="UW24" s="81"/>
      <c r="UX24" s="81"/>
      <c r="UY24" s="81"/>
      <c r="UZ24" s="81"/>
      <c r="VA24" s="81"/>
      <c r="VB24" s="81"/>
      <c r="VC24" s="81"/>
      <c r="VD24" s="81"/>
      <c r="VE24" s="81"/>
      <c r="VF24" s="81"/>
      <c r="VG24" s="81"/>
      <c r="VH24" s="81"/>
      <c r="VI24" s="81"/>
      <c r="VJ24" s="81"/>
      <c r="VK24" s="81"/>
      <c r="VL24" s="81"/>
      <c r="VM24" s="81"/>
      <c r="VN24" s="81"/>
      <c r="VO24" s="81"/>
      <c r="VP24" s="81"/>
      <c r="VQ24" s="81"/>
      <c r="VR24" s="81"/>
      <c r="VS24" s="81"/>
      <c r="VT24" s="81"/>
      <c r="VU24" s="81"/>
      <c r="VV24" s="81"/>
      <c r="VW24" s="81"/>
      <c r="VX24" s="81"/>
      <c r="VY24" s="81"/>
      <c r="VZ24" s="81"/>
      <c r="WA24" s="81"/>
      <c r="WB24" s="81"/>
      <c r="WC24" s="81"/>
      <c r="WD24" s="81"/>
      <c r="WE24" s="81"/>
      <c r="WF24" s="81"/>
      <c r="WG24" s="81"/>
      <c r="WH24" s="81"/>
      <c r="WI24" s="81"/>
      <c r="WJ24" s="81"/>
      <c r="WK24" s="81"/>
      <c r="WL24" s="81"/>
      <c r="WM24" s="81"/>
      <c r="WN24" s="81"/>
      <c r="WO24" s="81"/>
      <c r="WP24" s="81"/>
      <c r="WQ24" s="81"/>
      <c r="WR24" s="81"/>
      <c r="WS24" s="81"/>
      <c r="WT24" s="81"/>
      <c r="WU24" s="81"/>
      <c r="WV24" s="81"/>
      <c r="WW24" s="81"/>
      <c r="WX24" s="81"/>
      <c r="WY24" s="81"/>
      <c r="WZ24" s="81"/>
      <c r="XA24" s="81"/>
      <c r="XB24" s="81"/>
      <c r="XC24" s="81"/>
      <c r="XD24" s="81"/>
      <c r="XE24" s="81"/>
      <c r="XF24" s="81"/>
      <c r="XG24" s="81"/>
      <c r="XH24" s="81"/>
      <c r="XI24" s="81"/>
      <c r="XJ24" s="81"/>
      <c r="XK24" s="81"/>
      <c r="XL24" s="81"/>
      <c r="XM24" s="81"/>
      <c r="XN24" s="81"/>
      <c r="XO24" s="81"/>
      <c r="XP24" s="81"/>
      <c r="XQ24" s="81"/>
      <c r="XR24" s="81"/>
      <c r="XS24" s="81"/>
      <c r="XT24" s="81"/>
      <c r="XU24" s="81"/>
      <c r="XV24" s="81"/>
      <c r="XW24" s="81"/>
      <c r="XX24" s="81"/>
      <c r="XY24" s="81"/>
      <c r="XZ24" s="81"/>
      <c r="YA24" s="81"/>
      <c r="YB24" s="81"/>
      <c r="YC24" s="81"/>
      <c r="YD24" s="81"/>
      <c r="YE24" s="81"/>
      <c r="YF24" s="81"/>
      <c r="YG24" s="81"/>
      <c r="YH24" s="81"/>
      <c r="YI24" s="81"/>
      <c r="YJ24" s="81"/>
      <c r="YK24" s="81"/>
      <c r="YL24" s="81"/>
      <c r="YM24" s="81"/>
      <c r="YN24" s="81"/>
      <c r="YO24" s="81"/>
      <c r="YP24" s="81"/>
      <c r="YQ24" s="81"/>
      <c r="YR24" s="81"/>
      <c r="YS24" s="81"/>
      <c r="YT24" s="81"/>
      <c r="YU24" s="81"/>
      <c r="YV24" s="81"/>
      <c r="YW24" s="81"/>
      <c r="YX24" s="81"/>
      <c r="YY24" s="81"/>
      <c r="YZ24" s="81"/>
      <c r="ZA24" s="81"/>
      <c r="ZB24" s="81"/>
      <c r="ZC24" s="81"/>
      <c r="ZD24" s="81"/>
      <c r="ZE24" s="81"/>
      <c r="ZF24" s="81"/>
      <c r="ZG24" s="81"/>
      <c r="ZH24" s="81"/>
      <c r="ZI24" s="81"/>
      <c r="ZJ24" s="81"/>
      <c r="ZK24" s="81"/>
      <c r="ZL24" s="81"/>
      <c r="ZM24" s="81"/>
      <c r="ZN24" s="81"/>
      <c r="ZO24" s="81"/>
      <c r="ZP24" s="81"/>
      <c r="ZQ24" s="81"/>
      <c r="ZR24" s="81"/>
      <c r="ZS24" s="81"/>
      <c r="ZT24" s="81"/>
      <c r="ZU24" s="81"/>
      <c r="ZV24" s="81"/>
      <c r="ZW24" s="81"/>
      <c r="ZX24" s="81"/>
      <c r="ZY24" s="81"/>
      <c r="ZZ24" s="81"/>
      <c r="AAA24" s="81"/>
      <c r="AAB24" s="81"/>
      <c r="AAC24" s="81"/>
      <c r="AAD24" s="81"/>
      <c r="AAE24" s="81"/>
      <c r="AAF24" s="81"/>
      <c r="AAG24" s="81"/>
      <c r="AAH24" s="81"/>
      <c r="AAI24" s="81"/>
      <c r="AAJ24" s="81"/>
      <c r="AAK24" s="81"/>
      <c r="AAL24" s="81"/>
      <c r="AAM24" s="81"/>
      <c r="AAN24" s="81"/>
      <c r="AAO24" s="81"/>
      <c r="AAP24" s="81"/>
      <c r="AAQ24" s="81"/>
      <c r="AAR24" s="81"/>
      <c r="AAS24" s="81"/>
      <c r="AAT24" s="81"/>
      <c r="AAU24" s="81"/>
      <c r="AAV24" s="81"/>
      <c r="AAW24" s="81"/>
      <c r="AAX24" s="81"/>
      <c r="AAY24" s="81"/>
      <c r="AAZ24" s="81"/>
      <c r="ABA24" s="81"/>
      <c r="ABB24" s="81"/>
      <c r="ABC24" s="81"/>
      <c r="ABD24" s="81"/>
      <c r="ABE24" s="81"/>
      <c r="ABF24" s="81"/>
      <c r="ABG24" s="81"/>
      <c r="ABH24" s="81"/>
      <c r="ABI24" s="81"/>
      <c r="ABJ24" s="81"/>
      <c r="ABK24" s="81"/>
      <c r="ABL24" s="81"/>
      <c r="ABM24" s="81"/>
      <c r="ABN24" s="81"/>
      <c r="ABO24" s="81"/>
      <c r="ABP24" s="81"/>
      <c r="ABQ24" s="81"/>
      <c r="ABR24" s="81"/>
      <c r="ABS24" s="81"/>
      <c r="ABT24" s="81"/>
      <c r="ABU24" s="81"/>
      <c r="ABV24" s="81"/>
      <c r="ABW24" s="81"/>
      <c r="ABX24" s="81"/>
      <c r="ABY24" s="81"/>
      <c r="ABZ24" s="81"/>
      <c r="ACA24" s="81"/>
      <c r="ACB24" s="81"/>
      <c r="ACC24" s="81"/>
      <c r="ACD24" s="81"/>
      <c r="ACE24" s="81"/>
      <c r="ACF24" s="81"/>
      <c r="ACG24" s="81"/>
      <c r="ACH24" s="81"/>
      <c r="ACI24" s="81"/>
      <c r="ACJ24" s="81"/>
      <c r="ACK24" s="81"/>
      <c r="ACL24" s="81"/>
      <c r="ACM24" s="81"/>
      <c r="ACN24" s="81"/>
      <c r="ACO24" s="81"/>
      <c r="ACP24" s="81"/>
      <c r="ACQ24" s="81"/>
      <c r="ACR24" s="81"/>
      <c r="ACS24" s="81"/>
      <c r="ACT24" s="81"/>
      <c r="ACU24" s="81"/>
      <c r="ACV24" s="81"/>
      <c r="ACW24" s="81"/>
      <c r="ACX24" s="81"/>
      <c r="ACY24" s="81"/>
      <c r="ACZ24" s="81"/>
      <c r="ADA24" s="81"/>
      <c r="ADB24" s="81"/>
      <c r="ADC24" s="81"/>
      <c r="ADD24" s="81"/>
      <c r="ADE24" s="81"/>
      <c r="ADF24" s="81"/>
      <c r="ADG24" s="81"/>
      <c r="ADH24" s="81"/>
      <c r="ADI24" s="81"/>
      <c r="ADJ24" s="81"/>
      <c r="ADK24" s="81"/>
      <c r="ADL24" s="81"/>
      <c r="ADM24" s="81"/>
      <c r="ADN24" s="81"/>
      <c r="ADO24" s="81"/>
      <c r="ADP24" s="81"/>
      <c r="ADQ24" s="81"/>
      <c r="ADR24" s="81"/>
      <c r="ADS24" s="81"/>
      <c r="ADT24" s="81"/>
      <c r="ADU24" s="81"/>
      <c r="ADV24" s="81"/>
      <c r="ADW24" s="81"/>
      <c r="ADX24" s="81"/>
      <c r="ADY24" s="81"/>
      <c r="ADZ24" s="81"/>
      <c r="AEA24" s="81"/>
      <c r="AEB24" s="81"/>
      <c r="AEC24" s="81"/>
      <c r="AED24" s="81"/>
      <c r="AEE24" s="81"/>
      <c r="AEF24" s="81"/>
      <c r="AEG24" s="81"/>
      <c r="AEH24" s="81"/>
      <c r="AEI24" s="81"/>
      <c r="AEJ24" s="81"/>
      <c r="AEK24" s="81"/>
      <c r="AEL24" s="81"/>
      <c r="AEM24" s="81"/>
      <c r="AEN24" s="81"/>
      <c r="AEO24" s="81"/>
      <c r="AEP24" s="81"/>
      <c r="AEQ24" s="81"/>
      <c r="AER24" s="81"/>
      <c r="AES24" s="81"/>
      <c r="AET24" s="81"/>
      <c r="AEU24" s="81"/>
      <c r="AEV24" s="81"/>
      <c r="AEW24" s="81"/>
      <c r="AEX24" s="81"/>
      <c r="AEY24" s="81"/>
      <c r="AEZ24" s="81"/>
      <c r="AFA24" s="81"/>
      <c r="AFB24" s="81"/>
      <c r="AFC24" s="81"/>
      <c r="AFD24" s="81"/>
      <c r="AFE24" s="81"/>
      <c r="AFF24" s="81"/>
      <c r="AFG24" s="81"/>
      <c r="AFH24" s="81"/>
      <c r="AFI24" s="81"/>
      <c r="AFJ24" s="81"/>
      <c r="AFK24" s="81"/>
      <c r="AFL24" s="81"/>
      <c r="AFM24" s="81"/>
      <c r="AFN24" s="81"/>
      <c r="AFO24" s="81"/>
      <c r="AFP24" s="81"/>
      <c r="AFQ24" s="81"/>
      <c r="AFR24" s="81"/>
      <c r="AFS24" s="81"/>
      <c r="AFT24" s="81"/>
      <c r="AFU24" s="81"/>
      <c r="AFV24" s="81"/>
      <c r="AFW24" s="81"/>
      <c r="AFX24" s="81"/>
      <c r="AFY24" s="81"/>
      <c r="AFZ24" s="81"/>
      <c r="AGA24" s="81"/>
      <c r="AGB24" s="81"/>
      <c r="AGC24" s="81"/>
      <c r="AGD24" s="81"/>
      <c r="AGE24" s="81"/>
      <c r="AGF24" s="81"/>
      <c r="AGG24" s="81"/>
      <c r="AGH24" s="81"/>
      <c r="AGI24" s="81"/>
      <c r="AGJ24" s="81"/>
      <c r="AGK24" s="81"/>
      <c r="AGL24" s="81"/>
      <c r="AGM24" s="81"/>
      <c r="AGN24" s="81"/>
      <c r="AGO24" s="81"/>
      <c r="AGP24" s="81"/>
      <c r="AGQ24" s="81"/>
      <c r="AGR24" s="81"/>
      <c r="AGS24" s="81"/>
      <c r="AGT24" s="81"/>
      <c r="AGU24" s="81"/>
      <c r="AGV24" s="81"/>
      <c r="AGW24" s="81"/>
      <c r="AGX24" s="81"/>
      <c r="AGY24" s="81"/>
      <c r="AGZ24" s="81"/>
      <c r="AHA24" s="81"/>
      <c r="AHB24" s="81"/>
      <c r="AHC24" s="81"/>
      <c r="AHD24" s="81"/>
      <c r="AHE24" s="81"/>
      <c r="AHF24" s="81"/>
      <c r="AHG24" s="81"/>
      <c r="AHH24" s="81"/>
      <c r="AHI24" s="81"/>
      <c r="AHJ24" s="81"/>
      <c r="AHK24" s="81"/>
      <c r="AHL24" s="81"/>
      <c r="AHM24" s="81"/>
      <c r="AHN24" s="81"/>
      <c r="AHO24" s="81"/>
      <c r="AHP24" s="81"/>
      <c r="AHQ24" s="81"/>
      <c r="AHR24" s="81"/>
      <c r="AHS24" s="81"/>
      <c r="AHT24" s="81"/>
      <c r="AHU24" s="81"/>
      <c r="AHV24" s="81"/>
      <c r="AHW24" s="81"/>
      <c r="AHX24" s="81"/>
      <c r="AHY24" s="81"/>
      <c r="AHZ24" s="81"/>
      <c r="AIA24" s="81"/>
      <c r="AIB24" s="81"/>
      <c r="AIC24" s="81"/>
      <c r="AID24" s="81"/>
      <c r="AIE24" s="81"/>
      <c r="AIF24" s="81"/>
      <c r="AIG24" s="81"/>
      <c r="AIH24" s="81"/>
      <c r="AII24" s="81"/>
      <c r="AIJ24" s="81"/>
      <c r="AIK24" s="81"/>
      <c r="AIL24" s="81"/>
      <c r="AIM24" s="81"/>
      <c r="AIN24" s="81"/>
      <c r="AIO24" s="81"/>
      <c r="AIP24" s="81"/>
      <c r="AIQ24" s="81"/>
      <c r="AIR24" s="81"/>
      <c r="AIS24" s="81"/>
      <c r="AIT24" s="81"/>
      <c r="AIU24" s="81"/>
      <c r="AIV24" s="81"/>
      <c r="AIW24" s="81"/>
      <c r="AIX24" s="81"/>
      <c r="AIY24" s="81"/>
      <c r="AIZ24" s="81"/>
      <c r="AJA24" s="81"/>
      <c r="AJB24" s="81"/>
      <c r="AJC24" s="81"/>
      <c r="AJD24" s="81"/>
      <c r="AJE24" s="81"/>
      <c r="AJF24" s="81"/>
      <c r="AJG24" s="81"/>
      <c r="AJH24" s="81"/>
      <c r="AJI24" s="81"/>
      <c r="AJJ24" s="81"/>
      <c r="AJK24" s="81"/>
      <c r="AJL24" s="81"/>
      <c r="AJM24" s="81"/>
      <c r="AJN24" s="81"/>
      <c r="AJO24" s="81"/>
      <c r="AJP24" s="81"/>
      <c r="AJQ24" s="81"/>
      <c r="AJR24" s="81"/>
      <c r="AJS24" s="81"/>
      <c r="AJT24" s="81"/>
      <c r="AJU24" s="81"/>
      <c r="AJV24" s="81"/>
      <c r="AJW24" s="81"/>
      <c r="AJX24" s="81"/>
      <c r="AJY24" s="81"/>
      <c r="AJZ24" s="81"/>
      <c r="AKA24" s="81"/>
      <c r="AKB24" s="81"/>
      <c r="AKC24" s="81"/>
      <c r="AKD24" s="81"/>
      <c r="AKE24" s="81"/>
      <c r="AKF24" s="81"/>
      <c r="AKG24" s="81"/>
      <c r="AKH24" s="81"/>
      <c r="AKI24" s="81"/>
      <c r="AKJ24" s="81"/>
      <c r="AKK24" s="81"/>
      <c r="AKL24" s="81"/>
      <c r="AKM24" s="81"/>
      <c r="AKN24" s="81"/>
      <c r="AKO24" s="81"/>
      <c r="AKP24" s="81"/>
      <c r="AKQ24" s="81"/>
      <c r="AKR24" s="81"/>
      <c r="AKS24" s="81"/>
      <c r="AKT24" s="81"/>
      <c r="AKU24" s="81"/>
      <c r="AKV24" s="81"/>
      <c r="AKW24" s="81"/>
      <c r="AKX24" s="81"/>
      <c r="AKY24" s="81"/>
      <c r="AKZ24" s="81"/>
      <c r="ALA24" s="81"/>
      <c r="ALB24" s="81"/>
      <c r="ALC24" s="81"/>
      <c r="ALD24" s="81"/>
      <c r="ALE24" s="81"/>
      <c r="ALF24" s="81"/>
      <c r="ALG24" s="81"/>
      <c r="ALH24" s="81"/>
      <c r="ALI24" s="81"/>
      <c r="ALJ24" s="81"/>
      <c r="ALK24" s="81"/>
      <c r="ALL24" s="81"/>
      <c r="ALM24" s="81"/>
      <c r="ALN24" s="81"/>
      <c r="ALO24" s="81"/>
      <c r="ALP24" s="81"/>
      <c r="ALQ24" s="81"/>
      <c r="ALR24" s="81"/>
      <c r="ALS24" s="81"/>
      <c r="ALT24" s="81"/>
      <c r="ALU24" s="81"/>
      <c r="ALV24" s="81"/>
      <c r="ALW24" s="81"/>
      <c r="ALX24" s="81"/>
      <c r="ALY24" s="81"/>
      <c r="ALZ24" s="81"/>
      <c r="AMA24" s="81"/>
      <c r="AMB24" s="81"/>
      <c r="AMC24" s="81"/>
      <c r="AMD24" s="81"/>
      <c r="AME24" s="81"/>
      <c r="AMF24" s="81"/>
      <c r="AMG24" s="81"/>
      <c r="AMH24" s="81"/>
      <c r="AMI24" s="81"/>
      <c r="AMJ24" s="81"/>
      <c r="AMK24" s="81"/>
      <c r="AML24" s="81"/>
      <c r="AMM24" s="81"/>
      <c r="AMN24" s="81"/>
      <c r="AMO24" s="81"/>
      <c r="AMP24" s="81"/>
      <c r="AMQ24" s="81"/>
      <c r="AMR24" s="81"/>
      <c r="AMS24" s="81"/>
      <c r="AMT24" s="81"/>
      <c r="AMU24" s="81"/>
      <c r="AMV24" s="81"/>
      <c r="AMW24" s="81"/>
      <c r="AMX24" s="81"/>
      <c r="AMY24" s="81"/>
      <c r="AMZ24" s="81"/>
      <c r="ANA24" s="81"/>
      <c r="ANB24" s="81"/>
      <c r="ANC24" s="81"/>
      <c r="AND24" s="81"/>
      <c r="ANE24" s="81"/>
      <c r="ANF24" s="81"/>
      <c r="ANG24" s="81"/>
      <c r="ANH24" s="81"/>
      <c r="ANI24" s="81"/>
      <c r="ANJ24" s="81"/>
      <c r="ANK24" s="81"/>
      <c r="ANL24" s="81"/>
      <c r="ANM24" s="81"/>
      <c r="ANN24" s="81"/>
      <c r="ANO24" s="81"/>
      <c r="ANP24" s="81"/>
      <c r="ANQ24" s="81"/>
      <c r="ANR24" s="81"/>
      <c r="ANS24" s="81"/>
      <c r="ANT24" s="81"/>
      <c r="ANU24" s="81"/>
      <c r="ANV24" s="81"/>
      <c r="ANW24" s="81"/>
      <c r="ANX24" s="81"/>
      <c r="ANY24" s="81"/>
      <c r="ANZ24" s="81"/>
      <c r="AOA24" s="81"/>
      <c r="AOB24" s="81"/>
      <c r="AOC24" s="81"/>
      <c r="AOD24" s="81"/>
      <c r="AOE24" s="81"/>
      <c r="AOF24" s="81"/>
      <c r="AOG24" s="81"/>
      <c r="AOH24" s="81"/>
      <c r="AOI24" s="81"/>
      <c r="AOJ24" s="81"/>
      <c r="AOK24" s="81"/>
      <c r="AOL24" s="81"/>
      <c r="AOM24" s="81"/>
      <c r="AON24" s="81"/>
      <c r="AOO24" s="81"/>
      <c r="AOP24" s="81"/>
      <c r="AOQ24" s="81"/>
      <c r="AOR24" s="81"/>
      <c r="AOS24" s="81"/>
      <c r="AOT24" s="81"/>
      <c r="AOU24" s="81"/>
      <c r="AOV24" s="81"/>
      <c r="AOW24" s="81"/>
      <c r="AOX24" s="81"/>
      <c r="AOY24" s="81"/>
      <c r="AOZ24" s="81"/>
      <c r="APA24" s="81"/>
      <c r="APB24" s="81"/>
      <c r="APC24" s="81"/>
      <c r="APD24" s="81"/>
      <c r="APE24" s="81"/>
      <c r="APF24" s="81"/>
      <c r="APG24" s="81"/>
      <c r="APH24" s="81"/>
      <c r="API24" s="81"/>
      <c r="APJ24" s="81"/>
      <c r="APK24" s="81"/>
      <c r="APL24" s="81"/>
      <c r="APM24" s="81"/>
      <c r="APN24" s="81"/>
      <c r="APO24" s="81"/>
      <c r="APP24" s="81"/>
      <c r="APQ24" s="81"/>
      <c r="APR24" s="81"/>
      <c r="APS24" s="81"/>
      <c r="APT24" s="81"/>
      <c r="APU24" s="81"/>
      <c r="APV24" s="81"/>
      <c r="APW24" s="81"/>
      <c r="APX24" s="81"/>
      <c r="APY24" s="81"/>
      <c r="APZ24" s="81"/>
      <c r="AQA24" s="81"/>
      <c r="AQB24" s="81"/>
      <c r="AQC24" s="81"/>
      <c r="AQD24" s="81"/>
      <c r="AQE24" s="81"/>
      <c r="AQF24" s="81"/>
      <c r="AQG24" s="81"/>
      <c r="AQH24" s="81"/>
      <c r="AQI24" s="81"/>
      <c r="AQJ24" s="81"/>
      <c r="AQK24" s="81"/>
      <c r="AQL24" s="81"/>
      <c r="AQM24" s="81"/>
      <c r="AQN24" s="81"/>
      <c r="AQO24" s="81"/>
      <c r="AQP24" s="81"/>
      <c r="AQQ24" s="81"/>
      <c r="AQR24" s="81"/>
      <c r="AQS24" s="81"/>
      <c r="AQT24" s="81"/>
      <c r="AQU24" s="81"/>
      <c r="AQV24" s="81"/>
      <c r="AQW24" s="81"/>
      <c r="AQX24" s="81"/>
      <c r="AQY24" s="81"/>
      <c r="AQZ24" s="81"/>
      <c r="ARA24" s="81"/>
      <c r="ARB24" s="81"/>
      <c r="ARC24" s="81"/>
      <c r="ARD24" s="81"/>
      <c r="ARE24" s="81"/>
      <c r="ARF24" s="81"/>
      <c r="ARG24" s="81"/>
      <c r="ARH24" s="81"/>
      <c r="ARI24" s="81"/>
      <c r="ARJ24" s="81"/>
      <c r="ARK24" s="81"/>
      <c r="ARL24" s="81"/>
      <c r="ARM24" s="81"/>
      <c r="ARN24" s="81"/>
      <c r="ARO24" s="81"/>
      <c r="ARP24" s="81"/>
      <c r="ARQ24" s="81"/>
      <c r="ARR24" s="81"/>
      <c r="ARS24" s="81"/>
      <c r="ART24" s="81"/>
      <c r="ARU24" s="81"/>
      <c r="ARV24" s="81"/>
      <c r="ARW24" s="81"/>
      <c r="ARX24" s="81"/>
      <c r="ARY24" s="81"/>
      <c r="ARZ24" s="81"/>
      <c r="ASA24" s="81"/>
      <c r="ASB24" s="81"/>
      <c r="ASC24" s="81"/>
      <c r="ASD24" s="81"/>
      <c r="ASE24" s="81"/>
      <c r="ASF24" s="81"/>
      <c r="ASG24" s="81"/>
      <c r="ASH24" s="81"/>
      <c r="ASI24" s="81"/>
      <c r="ASJ24" s="81"/>
      <c r="ASK24" s="81"/>
      <c r="ASL24" s="81"/>
      <c r="ASM24" s="81"/>
      <c r="ASN24" s="81"/>
      <c r="ASO24" s="81"/>
      <c r="ASP24" s="81"/>
      <c r="ASQ24" s="81"/>
      <c r="ASR24" s="81"/>
      <c r="ASS24" s="81"/>
      <c r="AST24" s="81"/>
      <c r="ASU24" s="81"/>
      <c r="ASV24" s="81"/>
      <c r="ASW24" s="81"/>
      <c r="ASX24" s="81"/>
      <c r="ASY24" s="81"/>
      <c r="ASZ24" s="81"/>
      <c r="ATA24" s="81"/>
      <c r="ATB24" s="81"/>
      <c r="ATC24" s="81"/>
      <c r="ATD24" s="81"/>
      <c r="ATE24" s="81"/>
      <c r="ATF24" s="81"/>
      <c r="ATG24" s="81"/>
      <c r="ATH24" s="81"/>
      <c r="ATI24" s="81"/>
      <c r="ATJ24" s="81"/>
      <c r="ATK24" s="81"/>
      <c r="ATL24" s="81"/>
      <c r="ATM24" s="81"/>
      <c r="ATN24" s="81"/>
      <c r="ATO24" s="81"/>
      <c r="ATP24" s="81"/>
      <c r="ATQ24" s="81"/>
      <c r="ATR24" s="81"/>
      <c r="ATS24" s="81"/>
      <c r="ATT24" s="81"/>
      <c r="ATU24" s="81"/>
      <c r="ATV24" s="81"/>
      <c r="ATW24" s="81"/>
      <c r="ATX24" s="81"/>
      <c r="ATY24" s="81"/>
      <c r="ATZ24" s="81"/>
      <c r="AUA24" s="81"/>
      <c r="AUB24" s="81"/>
      <c r="AUC24" s="81"/>
      <c r="AUD24" s="81"/>
      <c r="AUE24" s="81"/>
      <c r="AUF24" s="81"/>
      <c r="AUG24" s="81"/>
      <c r="AUH24" s="81"/>
      <c r="AUI24" s="81"/>
      <c r="AUJ24" s="81"/>
      <c r="AUK24" s="81"/>
      <c r="AUL24" s="81"/>
      <c r="AUM24" s="81"/>
      <c r="AUN24" s="81"/>
      <c r="AUO24" s="81"/>
      <c r="AUP24" s="81"/>
      <c r="AUQ24" s="81"/>
      <c r="AUR24" s="81"/>
      <c r="AUS24" s="81"/>
      <c r="AUT24" s="81"/>
      <c r="AUU24" s="81"/>
      <c r="AUV24" s="81"/>
      <c r="AUW24" s="81"/>
      <c r="AUX24" s="81"/>
      <c r="AUY24" s="81"/>
      <c r="AUZ24" s="81"/>
      <c r="AVA24" s="81"/>
      <c r="AVB24" s="81"/>
      <c r="AVC24" s="81"/>
      <c r="AVD24" s="81"/>
      <c r="AVE24" s="81"/>
      <c r="AVF24" s="81"/>
      <c r="AVG24" s="81"/>
      <c r="AVH24" s="81"/>
      <c r="AVI24" s="81"/>
      <c r="AVJ24" s="81"/>
      <c r="AVK24" s="81"/>
      <c r="AVL24" s="81"/>
      <c r="AVM24" s="81"/>
      <c r="AVN24" s="81"/>
      <c r="AVO24" s="81"/>
      <c r="AVP24" s="81"/>
      <c r="AVQ24" s="81"/>
      <c r="AVR24" s="81"/>
      <c r="AVS24" s="81"/>
      <c r="AVT24" s="81"/>
      <c r="AVU24" s="81"/>
      <c r="AVV24" s="81"/>
      <c r="AVW24" s="81"/>
      <c r="AVX24" s="81"/>
      <c r="AVY24" s="81"/>
      <c r="AVZ24" s="81"/>
      <c r="AWA24" s="81"/>
      <c r="AWB24" s="81"/>
      <c r="AWC24" s="81"/>
      <c r="AWD24" s="81"/>
      <c r="AWE24" s="81"/>
      <c r="AWF24" s="81"/>
      <c r="AWG24" s="81"/>
      <c r="AWH24" s="81"/>
      <c r="AWI24" s="81"/>
      <c r="AWJ24" s="81"/>
      <c r="AWK24" s="81"/>
      <c r="AWL24" s="81"/>
      <c r="AWM24" s="81"/>
      <c r="AWN24" s="81"/>
      <c r="AWO24" s="81"/>
      <c r="AWP24" s="81"/>
      <c r="AWQ24" s="81"/>
      <c r="AWR24" s="81"/>
      <c r="AWS24" s="81"/>
      <c r="AWT24" s="81"/>
      <c r="AWU24" s="81"/>
      <c r="AWV24" s="81"/>
      <c r="AWW24" s="81"/>
      <c r="AWX24" s="81"/>
      <c r="AWY24" s="81"/>
      <c r="AWZ24" s="81"/>
      <c r="AXA24" s="81"/>
      <c r="AXB24" s="81"/>
      <c r="AXC24" s="81"/>
      <c r="AXD24" s="81"/>
      <c r="AXE24" s="81"/>
      <c r="AXF24" s="81"/>
      <c r="AXG24" s="81"/>
      <c r="AXH24" s="81"/>
      <c r="AXI24" s="81"/>
      <c r="AXJ24" s="81"/>
      <c r="AXK24" s="81"/>
      <c r="AXL24" s="81"/>
      <c r="AXM24" s="81"/>
      <c r="AXN24" s="81"/>
      <c r="AXO24" s="81"/>
      <c r="AXP24" s="81"/>
      <c r="AXQ24" s="81"/>
      <c r="AXR24" s="81"/>
      <c r="AXS24" s="81"/>
      <c r="AXT24" s="81"/>
      <c r="AXU24" s="81"/>
      <c r="AXV24" s="81"/>
      <c r="AXW24" s="81"/>
      <c r="AXX24" s="81"/>
      <c r="AXY24" s="81"/>
      <c r="AXZ24" s="81"/>
      <c r="AYA24" s="81"/>
      <c r="AYB24" s="81"/>
      <c r="AYC24" s="81"/>
      <c r="AYD24" s="81"/>
      <c r="AYE24" s="81"/>
      <c r="AYF24" s="81"/>
      <c r="AYG24" s="81"/>
      <c r="AYH24" s="81"/>
      <c r="AYI24" s="81"/>
      <c r="AYJ24" s="81"/>
      <c r="AYK24" s="81"/>
      <c r="AYL24" s="81"/>
      <c r="AYM24" s="81"/>
      <c r="AYN24" s="81"/>
      <c r="AYO24" s="81"/>
      <c r="AYP24" s="81"/>
      <c r="AYQ24" s="81"/>
      <c r="AYR24" s="81"/>
      <c r="AYS24" s="81"/>
      <c r="AYT24" s="81"/>
      <c r="AYU24" s="81"/>
      <c r="AYV24" s="81"/>
      <c r="AYW24" s="81"/>
      <c r="AYX24" s="81"/>
      <c r="AYY24" s="81"/>
      <c r="AYZ24" s="81"/>
      <c r="AZA24" s="81"/>
      <c r="AZB24" s="81"/>
      <c r="AZC24" s="81"/>
      <c r="AZD24" s="81"/>
      <c r="AZE24" s="81"/>
      <c r="AZF24" s="81"/>
      <c r="AZG24" s="81"/>
      <c r="AZH24" s="81"/>
      <c r="AZI24" s="81"/>
      <c r="AZJ24" s="81"/>
      <c r="AZK24" s="81"/>
      <c r="AZL24" s="81"/>
      <c r="AZM24" s="81"/>
      <c r="AZN24" s="81"/>
      <c r="AZO24" s="81"/>
      <c r="AZP24" s="81"/>
      <c r="AZQ24" s="81"/>
      <c r="AZR24" s="81"/>
      <c r="AZS24" s="81"/>
      <c r="AZT24" s="81"/>
      <c r="AZU24" s="81"/>
      <c r="AZV24" s="81"/>
      <c r="AZW24" s="81"/>
      <c r="AZX24" s="81"/>
      <c r="AZY24" s="81"/>
      <c r="AZZ24" s="81"/>
      <c r="BAA24" s="81"/>
      <c r="BAB24" s="81"/>
      <c r="BAC24" s="81"/>
      <c r="BAD24" s="81"/>
      <c r="BAE24" s="81"/>
      <c r="BAF24" s="81"/>
      <c r="BAG24" s="81"/>
      <c r="BAH24" s="81"/>
      <c r="BAI24" s="81"/>
      <c r="BAJ24" s="81"/>
      <c r="BAK24" s="81"/>
      <c r="BAL24" s="81"/>
      <c r="BAM24" s="81"/>
      <c r="BAN24" s="81"/>
      <c r="BAO24" s="81"/>
      <c r="BAP24" s="81"/>
      <c r="BAQ24" s="81"/>
      <c r="BAR24" s="81"/>
      <c r="BAS24" s="81"/>
      <c r="BAT24" s="81"/>
      <c r="BAU24" s="81"/>
      <c r="BAV24" s="81"/>
      <c r="BAW24" s="81"/>
      <c r="BAX24" s="81"/>
      <c r="BAY24" s="81"/>
      <c r="BAZ24" s="81"/>
      <c r="BBA24" s="81"/>
      <c r="BBB24" s="81"/>
      <c r="BBC24" s="81"/>
      <c r="BBD24" s="81"/>
      <c r="BBE24" s="81"/>
      <c r="BBF24" s="81"/>
      <c r="BBG24" s="81"/>
      <c r="BBH24" s="81"/>
      <c r="BBI24" s="81"/>
      <c r="BBJ24" s="81"/>
      <c r="BBK24" s="81"/>
      <c r="BBL24" s="81"/>
      <c r="BBM24" s="81"/>
      <c r="BBN24" s="81"/>
      <c r="BBO24" s="81"/>
      <c r="BBP24" s="81"/>
      <c r="BBQ24" s="81"/>
      <c r="BBR24" s="81"/>
      <c r="BBS24" s="81"/>
      <c r="BBT24" s="81"/>
      <c r="BBU24" s="81"/>
      <c r="BBV24" s="81"/>
      <c r="BBW24" s="81"/>
      <c r="BBX24" s="81"/>
      <c r="BBY24" s="81"/>
      <c r="BBZ24" s="81"/>
      <c r="BCA24" s="81"/>
      <c r="BCB24" s="81"/>
      <c r="BCC24" s="81"/>
      <c r="BCD24" s="81"/>
      <c r="BCE24" s="81"/>
      <c r="BCF24" s="81"/>
      <c r="BCG24" s="81"/>
      <c r="BCH24" s="81"/>
      <c r="BCI24" s="81"/>
      <c r="BCJ24" s="81"/>
      <c r="BCK24" s="81"/>
      <c r="BCL24" s="81"/>
      <c r="BCM24" s="81"/>
      <c r="BCN24" s="81"/>
      <c r="BCO24" s="81"/>
      <c r="BCP24" s="81"/>
      <c r="BCQ24" s="81"/>
      <c r="BCR24" s="81"/>
      <c r="BCS24" s="81"/>
      <c r="BCT24" s="81"/>
      <c r="BCU24" s="81"/>
      <c r="BCV24" s="81"/>
      <c r="BCW24" s="81"/>
      <c r="BCX24" s="81"/>
      <c r="BCY24" s="81"/>
      <c r="BCZ24" s="81"/>
      <c r="BDA24" s="81"/>
      <c r="BDB24" s="81"/>
      <c r="BDC24" s="81"/>
      <c r="BDD24" s="81"/>
      <c r="BDE24" s="81"/>
      <c r="BDF24" s="81"/>
      <c r="BDG24" s="81"/>
      <c r="BDH24" s="81"/>
      <c r="BDI24" s="81"/>
      <c r="BDJ24" s="81"/>
      <c r="BDK24" s="81"/>
      <c r="BDL24" s="81"/>
      <c r="BDM24" s="81"/>
      <c r="BDN24" s="81"/>
      <c r="BDO24" s="81"/>
      <c r="BDP24" s="81"/>
      <c r="BDQ24" s="81"/>
      <c r="BDR24" s="81"/>
      <c r="BDS24" s="81"/>
      <c r="BDT24" s="81"/>
      <c r="BDU24" s="81"/>
      <c r="BDV24" s="81"/>
      <c r="BDW24" s="81"/>
      <c r="BDX24" s="81"/>
      <c r="BDY24" s="81"/>
      <c r="BDZ24" s="81"/>
      <c r="BEA24" s="81"/>
      <c r="BEB24" s="81"/>
      <c r="BEC24" s="81"/>
      <c r="BED24" s="81"/>
      <c r="BEE24" s="81"/>
      <c r="BEF24" s="81"/>
      <c r="BEG24" s="81"/>
      <c r="BEH24" s="81"/>
      <c r="BEI24" s="81"/>
      <c r="BEJ24" s="81"/>
      <c r="BEK24" s="81"/>
      <c r="BEL24" s="81"/>
      <c r="BEM24" s="81"/>
      <c r="BEN24" s="81"/>
      <c r="BEO24" s="81"/>
      <c r="BEP24" s="81"/>
      <c r="BEQ24" s="81"/>
      <c r="BER24" s="81"/>
      <c r="BES24" s="81"/>
      <c r="BET24" s="81"/>
      <c r="BEU24" s="81"/>
      <c r="BEV24" s="81"/>
      <c r="BEW24" s="81"/>
      <c r="BEX24" s="81"/>
      <c r="BEY24" s="81"/>
      <c r="BEZ24" s="81"/>
      <c r="BFA24" s="81"/>
      <c r="BFB24" s="81"/>
      <c r="BFC24" s="81"/>
      <c r="BFD24" s="81"/>
      <c r="BFE24" s="81"/>
      <c r="BFF24" s="81"/>
      <c r="BFG24" s="81"/>
      <c r="BFH24" s="81"/>
      <c r="BFI24" s="81"/>
      <c r="BFJ24" s="81"/>
      <c r="BFK24" s="81"/>
      <c r="BFL24" s="81"/>
      <c r="BFM24" s="81"/>
      <c r="BFN24" s="81"/>
      <c r="BFO24" s="81"/>
      <c r="BFP24" s="81"/>
      <c r="BFQ24" s="81"/>
      <c r="BFR24" s="81"/>
      <c r="BFS24" s="81"/>
      <c r="BFT24" s="81"/>
      <c r="BFU24" s="81"/>
      <c r="BFV24" s="81"/>
      <c r="BFW24" s="81"/>
      <c r="BFX24" s="81"/>
      <c r="BFY24" s="81"/>
      <c r="BFZ24" s="81"/>
      <c r="BGA24" s="81"/>
      <c r="BGB24" s="81"/>
      <c r="BGC24" s="81"/>
      <c r="BGD24" s="81"/>
      <c r="BGE24" s="81"/>
      <c r="BGF24" s="81"/>
      <c r="BGG24" s="81"/>
      <c r="BGH24" s="81"/>
      <c r="BGI24" s="81"/>
      <c r="BGJ24" s="81"/>
      <c r="BGK24" s="81"/>
      <c r="BGL24" s="81"/>
      <c r="BGM24" s="81"/>
      <c r="BGN24" s="81"/>
      <c r="BGO24" s="81"/>
      <c r="BGP24" s="81"/>
      <c r="BGQ24" s="81"/>
      <c r="BGR24" s="81"/>
      <c r="BGS24" s="81"/>
      <c r="BGT24" s="81"/>
      <c r="BGU24" s="81"/>
      <c r="BGV24" s="81"/>
      <c r="BGW24" s="81"/>
      <c r="BGX24" s="81"/>
      <c r="BGY24" s="81"/>
      <c r="BGZ24" s="81"/>
      <c r="BHA24" s="81"/>
      <c r="BHB24" s="81"/>
      <c r="BHC24" s="81"/>
      <c r="BHD24" s="81"/>
      <c r="BHE24" s="81"/>
      <c r="BHF24" s="81"/>
      <c r="BHG24" s="81"/>
      <c r="BHH24" s="81"/>
      <c r="BHI24" s="81"/>
      <c r="BHJ24" s="81"/>
      <c r="BHK24" s="81"/>
      <c r="BHL24" s="81"/>
      <c r="BHM24" s="81"/>
      <c r="BHN24" s="81"/>
      <c r="BHO24" s="81"/>
      <c r="BHP24" s="81"/>
      <c r="BHQ24" s="81"/>
      <c r="BHR24" s="81"/>
      <c r="BHS24" s="81"/>
      <c r="BHT24" s="81"/>
      <c r="BHU24" s="81"/>
      <c r="BHV24" s="81"/>
      <c r="BHW24" s="81"/>
      <c r="BHX24" s="81"/>
      <c r="BHY24" s="81"/>
      <c r="BHZ24" s="81"/>
      <c r="BIA24" s="81"/>
      <c r="BIB24" s="81"/>
      <c r="BIC24" s="81"/>
      <c r="BID24" s="81"/>
      <c r="BIE24" s="81"/>
      <c r="BIF24" s="81"/>
      <c r="BIG24" s="81"/>
      <c r="BIH24" s="81"/>
      <c r="BII24" s="81"/>
      <c r="BIJ24" s="81"/>
      <c r="BIK24" s="81"/>
      <c r="BIL24" s="81"/>
      <c r="BIM24" s="81"/>
      <c r="BIN24" s="81"/>
      <c r="BIO24" s="81"/>
      <c r="BIP24" s="81"/>
      <c r="BIQ24" s="81"/>
      <c r="BIR24" s="81"/>
      <c r="BIS24" s="81"/>
      <c r="BIT24" s="81"/>
      <c r="BIU24" s="81"/>
      <c r="BIV24" s="81"/>
      <c r="BIW24" s="81"/>
      <c r="BIX24" s="81"/>
      <c r="BIY24" s="81"/>
      <c r="BIZ24" s="81"/>
      <c r="BJA24" s="81"/>
      <c r="BJB24" s="81"/>
      <c r="BJC24" s="81"/>
      <c r="BJD24" s="81"/>
      <c r="BJE24" s="81"/>
      <c r="BJF24" s="81"/>
      <c r="BJG24" s="81"/>
      <c r="BJH24" s="81"/>
      <c r="BJI24" s="81"/>
      <c r="BJJ24" s="81"/>
      <c r="BJK24" s="81"/>
      <c r="BJL24" s="81"/>
      <c r="BJM24" s="81"/>
      <c r="BJN24" s="81"/>
      <c r="BJO24" s="81"/>
      <c r="BJP24" s="81"/>
      <c r="BJQ24" s="81"/>
      <c r="BJR24" s="81"/>
      <c r="BJS24" s="81"/>
      <c r="BJT24" s="81"/>
      <c r="BJU24" s="81"/>
      <c r="BJV24" s="81"/>
      <c r="BJW24" s="81"/>
      <c r="BJX24" s="81"/>
      <c r="BJY24" s="81"/>
      <c r="BJZ24" s="81"/>
      <c r="BKA24" s="81"/>
      <c r="BKB24" s="81"/>
      <c r="BKC24" s="81"/>
      <c r="BKD24" s="81"/>
      <c r="BKE24" s="81"/>
      <c r="BKF24" s="81"/>
      <c r="BKG24" s="81"/>
      <c r="BKH24" s="81"/>
      <c r="BKI24" s="81"/>
      <c r="BKJ24" s="81"/>
      <c r="BKK24" s="81"/>
      <c r="BKL24" s="81"/>
      <c r="BKM24" s="81"/>
      <c r="BKN24" s="81"/>
      <c r="BKO24" s="81"/>
      <c r="BKP24" s="81"/>
      <c r="BKQ24" s="81"/>
      <c r="BKR24" s="81"/>
      <c r="BKS24" s="81"/>
      <c r="BKT24" s="81"/>
      <c r="BKU24" s="81"/>
      <c r="BKV24" s="81"/>
      <c r="BKW24" s="81"/>
      <c r="BKX24" s="81"/>
      <c r="BKY24" s="81"/>
      <c r="BKZ24" s="81"/>
      <c r="BLA24" s="81"/>
      <c r="BLB24" s="81"/>
      <c r="BLC24" s="81"/>
      <c r="BLD24" s="81"/>
      <c r="BLE24" s="81"/>
      <c r="BLF24" s="81"/>
      <c r="BLG24" s="81"/>
      <c r="BLH24" s="81"/>
      <c r="BLI24" s="81"/>
      <c r="BLJ24" s="81"/>
      <c r="BLK24" s="81"/>
      <c r="BLL24" s="81"/>
      <c r="BLM24" s="81"/>
      <c r="BLN24" s="81"/>
      <c r="BLO24" s="81"/>
      <c r="BLP24" s="81"/>
      <c r="BLQ24" s="81"/>
      <c r="BLR24" s="81"/>
      <c r="BLS24" s="81"/>
      <c r="BLT24" s="81"/>
      <c r="BLU24" s="81"/>
      <c r="BLV24" s="81"/>
      <c r="BLW24" s="81"/>
      <c r="BLX24" s="81"/>
      <c r="BLY24" s="81"/>
      <c r="BLZ24" s="81"/>
      <c r="BMA24" s="81"/>
      <c r="BMB24" s="81"/>
      <c r="BMC24" s="81"/>
      <c r="BMD24" s="81"/>
      <c r="BME24" s="81"/>
      <c r="BMF24" s="81"/>
      <c r="BMG24" s="81"/>
      <c r="BMH24" s="81"/>
      <c r="BMI24" s="81"/>
      <c r="BMJ24" s="81"/>
      <c r="BMK24" s="81"/>
      <c r="BML24" s="81"/>
      <c r="BMM24" s="81"/>
      <c r="BMN24" s="81"/>
      <c r="BMO24" s="81"/>
      <c r="BMP24" s="81"/>
      <c r="BMQ24" s="81"/>
      <c r="BMR24" s="81"/>
      <c r="BMS24" s="81"/>
      <c r="BMT24" s="81"/>
      <c r="BMU24" s="81"/>
      <c r="BMV24" s="81"/>
      <c r="BMW24" s="81"/>
      <c r="BMX24" s="81"/>
      <c r="BMY24" s="81"/>
      <c r="BMZ24" s="81"/>
      <c r="BNA24" s="81"/>
      <c r="BNB24" s="81"/>
      <c r="BNC24" s="81"/>
      <c r="BND24" s="81"/>
      <c r="BNE24" s="81"/>
      <c r="BNF24" s="81"/>
      <c r="BNG24" s="81"/>
      <c r="BNH24" s="81"/>
      <c r="BNI24" s="81"/>
      <c r="BNJ24" s="81"/>
      <c r="BNK24" s="81"/>
      <c r="BNL24" s="81"/>
      <c r="BNM24" s="81"/>
      <c r="BNN24" s="81"/>
      <c r="BNO24" s="81"/>
      <c r="BNP24" s="81"/>
      <c r="BNQ24" s="81"/>
      <c r="BNR24" s="81"/>
      <c r="BNS24" s="81"/>
      <c r="BNT24" s="81"/>
      <c r="BNU24" s="81"/>
      <c r="BNV24" s="81"/>
      <c r="BNW24" s="81"/>
      <c r="BNX24" s="81"/>
      <c r="BNY24" s="81"/>
      <c r="BNZ24" s="81"/>
      <c r="BOA24" s="81"/>
      <c r="BOB24" s="81"/>
      <c r="BOC24" s="81"/>
      <c r="BOD24" s="81"/>
      <c r="BOE24" s="81"/>
      <c r="BOF24" s="81"/>
      <c r="BOG24" s="81"/>
      <c r="BOH24" s="81"/>
      <c r="BOI24" s="81"/>
      <c r="BOJ24" s="81"/>
      <c r="BOK24" s="81"/>
      <c r="BOL24" s="81"/>
      <c r="BOM24" s="81"/>
      <c r="BON24" s="81"/>
      <c r="BOO24" s="81"/>
      <c r="BOP24" s="81"/>
      <c r="BOQ24" s="81"/>
      <c r="BOR24" s="81"/>
      <c r="BOS24" s="81"/>
      <c r="BOT24" s="81"/>
      <c r="BOU24" s="81"/>
      <c r="BOV24" s="81"/>
      <c r="BOW24" s="81"/>
      <c r="BOX24" s="81"/>
      <c r="BOY24" s="81"/>
      <c r="BOZ24" s="81"/>
      <c r="BPA24" s="81"/>
      <c r="BPB24" s="81"/>
      <c r="BPC24" s="81"/>
      <c r="BPD24" s="81"/>
      <c r="BPE24" s="81"/>
      <c r="BPF24" s="81"/>
      <c r="BPG24" s="81"/>
      <c r="BPH24" s="81"/>
      <c r="BPI24" s="81"/>
      <c r="BPJ24" s="81"/>
      <c r="BPK24" s="81"/>
      <c r="BPL24" s="81"/>
      <c r="BPM24" s="81"/>
      <c r="BPN24" s="81"/>
      <c r="BPO24" s="81"/>
      <c r="BPP24" s="81"/>
      <c r="BPQ24" s="81"/>
      <c r="BPR24" s="81"/>
      <c r="BPS24" s="81"/>
      <c r="BPT24" s="81"/>
      <c r="BPU24" s="81"/>
      <c r="BPV24" s="81"/>
      <c r="BPW24" s="81"/>
      <c r="BPX24" s="81"/>
      <c r="BPY24" s="81"/>
      <c r="BPZ24" s="81"/>
      <c r="BQA24" s="81"/>
      <c r="BQB24" s="81"/>
      <c r="BQC24" s="81"/>
      <c r="BQD24" s="81"/>
      <c r="BQE24" s="81"/>
      <c r="BQF24" s="81"/>
      <c r="BQG24" s="81"/>
      <c r="BQH24" s="81"/>
      <c r="BQI24" s="81"/>
      <c r="BQJ24" s="81"/>
      <c r="BQK24" s="81"/>
      <c r="BQL24" s="81"/>
      <c r="BQM24" s="81"/>
      <c r="BQN24" s="81"/>
      <c r="BQO24" s="81"/>
      <c r="BQP24" s="81"/>
      <c r="BQQ24" s="81"/>
      <c r="BQR24" s="81"/>
      <c r="BQS24" s="81"/>
      <c r="BQT24" s="81"/>
      <c r="BQU24" s="81"/>
      <c r="BQV24" s="81"/>
      <c r="BQW24" s="81"/>
      <c r="BQX24" s="81"/>
      <c r="BQY24" s="81"/>
      <c r="BQZ24" s="81"/>
      <c r="BRA24" s="81"/>
      <c r="BRB24" s="81"/>
      <c r="BRC24" s="81"/>
      <c r="BRD24" s="81"/>
      <c r="BRE24" s="81"/>
      <c r="BRF24" s="81"/>
      <c r="BRG24" s="81"/>
      <c r="BRH24" s="81"/>
      <c r="BRI24" s="81"/>
      <c r="BRJ24" s="81"/>
      <c r="BRK24" s="81"/>
      <c r="BRL24" s="81"/>
      <c r="BRM24" s="81"/>
      <c r="BRN24" s="81"/>
      <c r="BRO24" s="81"/>
      <c r="BRP24" s="81"/>
      <c r="BRQ24" s="81"/>
      <c r="BRR24" s="81"/>
      <c r="BRS24" s="81"/>
      <c r="BRT24" s="81"/>
      <c r="BRU24" s="81"/>
      <c r="BRV24" s="81"/>
      <c r="BRW24" s="81"/>
      <c r="BRX24" s="81"/>
      <c r="BRY24" s="81"/>
      <c r="BRZ24" s="81"/>
      <c r="BSA24" s="81"/>
      <c r="BSB24" s="81"/>
      <c r="BSC24" s="81"/>
      <c r="BSD24" s="81"/>
      <c r="BSE24" s="81"/>
      <c r="BSF24" s="81"/>
      <c r="BSG24" s="81"/>
      <c r="BSH24" s="81"/>
      <c r="BSI24" s="81"/>
      <c r="BSJ24" s="81"/>
      <c r="BSK24" s="81"/>
      <c r="BSL24" s="81"/>
      <c r="BSM24" s="81"/>
      <c r="BSN24" s="81"/>
      <c r="BSO24" s="81"/>
      <c r="BSP24" s="81"/>
      <c r="BSQ24" s="81"/>
      <c r="BSR24" s="81"/>
      <c r="BSS24" s="81"/>
      <c r="BST24" s="81"/>
      <c r="BSU24" s="81"/>
      <c r="BSV24" s="81"/>
      <c r="BSW24" s="81"/>
      <c r="BSX24" s="81"/>
      <c r="BSY24" s="81"/>
      <c r="BSZ24" s="81"/>
      <c r="BTA24" s="81"/>
      <c r="BTB24" s="81"/>
      <c r="BTC24" s="81"/>
      <c r="BTD24" s="81"/>
      <c r="BTE24" s="81"/>
      <c r="BTF24" s="81"/>
      <c r="BTG24" s="81"/>
      <c r="BTH24" s="81"/>
      <c r="BTI24" s="81"/>
      <c r="BTJ24" s="81"/>
      <c r="BTK24" s="81"/>
      <c r="BTL24" s="81"/>
      <c r="BTM24" s="81"/>
      <c r="BTN24" s="81"/>
      <c r="BTO24" s="81"/>
      <c r="BTP24" s="81"/>
      <c r="BTQ24" s="81"/>
      <c r="BTR24" s="81"/>
      <c r="BTS24" s="81"/>
      <c r="BTT24" s="81"/>
      <c r="BTU24" s="81"/>
      <c r="BTV24" s="81"/>
      <c r="BTW24" s="81"/>
      <c r="BTX24" s="81"/>
      <c r="BTY24" s="81"/>
      <c r="BTZ24" s="81"/>
      <c r="BUA24" s="81"/>
      <c r="BUB24" s="81"/>
      <c r="BUC24" s="81"/>
      <c r="BUD24" s="81"/>
      <c r="BUE24" s="81"/>
      <c r="BUF24" s="81"/>
      <c r="BUG24" s="81"/>
      <c r="BUH24" s="81"/>
      <c r="BUI24" s="81"/>
      <c r="BUJ24" s="81"/>
      <c r="BUK24" s="81"/>
      <c r="BUL24" s="81"/>
      <c r="BUM24" s="81"/>
      <c r="BUN24" s="81"/>
      <c r="BUO24" s="81"/>
      <c r="BUP24" s="81"/>
      <c r="BUQ24" s="81"/>
      <c r="BUR24" s="81"/>
      <c r="BUS24" s="81"/>
      <c r="BUT24" s="81"/>
      <c r="BUU24" s="81"/>
      <c r="BUV24" s="81"/>
      <c r="BUW24" s="81"/>
      <c r="BUX24" s="81"/>
      <c r="BUY24" s="81"/>
      <c r="BUZ24" s="81"/>
      <c r="BVA24" s="81"/>
      <c r="BVB24" s="81"/>
      <c r="BVC24" s="81"/>
      <c r="BVD24" s="81"/>
      <c r="BVE24" s="81"/>
      <c r="BVF24" s="81"/>
      <c r="BVG24" s="81"/>
      <c r="BVH24" s="81"/>
      <c r="BVI24" s="81"/>
      <c r="BVJ24" s="81"/>
      <c r="BVK24" s="81"/>
      <c r="BVL24" s="81"/>
      <c r="BVM24" s="81"/>
      <c r="BVN24" s="81"/>
      <c r="BVO24" s="81"/>
      <c r="BVP24" s="81"/>
      <c r="BVQ24" s="81"/>
      <c r="BVR24" s="81"/>
      <c r="BVS24" s="81"/>
      <c r="BVT24" s="81"/>
      <c r="BVU24" s="81"/>
      <c r="BVV24" s="81"/>
      <c r="BVW24" s="81"/>
      <c r="BVX24" s="81"/>
      <c r="BVY24" s="81"/>
      <c r="BVZ24" s="81"/>
      <c r="BWA24" s="81"/>
      <c r="BWB24" s="81"/>
      <c r="BWC24" s="81"/>
      <c r="BWD24" s="81"/>
      <c r="BWE24" s="81"/>
      <c r="BWF24" s="81"/>
      <c r="BWG24" s="81"/>
      <c r="BWH24" s="81"/>
      <c r="BWI24" s="81"/>
      <c r="BWJ24" s="81"/>
      <c r="BWK24" s="81"/>
      <c r="BWL24" s="81"/>
      <c r="BWM24" s="81"/>
      <c r="BWN24" s="81"/>
      <c r="BWO24" s="81"/>
      <c r="BWP24" s="81"/>
      <c r="BWQ24" s="81"/>
      <c r="BWR24" s="81"/>
      <c r="BWS24" s="81"/>
      <c r="BWT24" s="81"/>
      <c r="BWU24" s="81"/>
      <c r="BWV24" s="81"/>
      <c r="BWW24" s="81"/>
      <c r="BWX24" s="81"/>
      <c r="BWY24" s="81"/>
      <c r="BWZ24" s="81"/>
      <c r="BXA24" s="81"/>
      <c r="BXB24" s="81"/>
      <c r="BXC24" s="81"/>
      <c r="BXD24" s="81"/>
      <c r="BXE24" s="81"/>
      <c r="BXF24" s="81"/>
      <c r="BXG24" s="81"/>
      <c r="BXH24" s="81"/>
      <c r="BXI24" s="81"/>
      <c r="BXJ24" s="81"/>
      <c r="BXK24" s="81"/>
      <c r="BXL24" s="81"/>
      <c r="BXM24" s="81"/>
      <c r="BXN24" s="81"/>
      <c r="BXO24" s="81"/>
      <c r="BXP24" s="81"/>
      <c r="BXQ24" s="81"/>
      <c r="BXR24" s="81"/>
      <c r="BXS24" s="81"/>
      <c r="BXT24" s="81"/>
      <c r="BXU24" s="81"/>
      <c r="BXV24" s="81"/>
      <c r="BXW24" s="81"/>
      <c r="BXX24" s="81"/>
      <c r="BXY24" s="81"/>
      <c r="BXZ24" s="81"/>
      <c r="BYA24" s="81"/>
      <c r="BYB24" s="81"/>
      <c r="BYC24" s="81"/>
      <c r="BYD24" s="81"/>
      <c r="BYE24" s="81"/>
      <c r="BYF24" s="81"/>
      <c r="BYG24" s="81"/>
      <c r="BYH24" s="81"/>
      <c r="BYI24" s="81"/>
      <c r="BYJ24" s="81"/>
      <c r="BYK24" s="81"/>
      <c r="BYL24" s="81"/>
      <c r="BYM24" s="81"/>
      <c r="BYN24" s="81"/>
      <c r="BYO24" s="81"/>
      <c r="BYP24" s="81"/>
      <c r="BYQ24" s="81"/>
      <c r="BYR24" s="81"/>
      <c r="BYS24" s="81"/>
      <c r="BYT24" s="81"/>
      <c r="BYU24" s="81"/>
      <c r="BYV24" s="81"/>
      <c r="BYW24" s="81"/>
      <c r="BYX24" s="81"/>
      <c r="BYY24" s="81"/>
      <c r="BYZ24" s="81"/>
      <c r="BZA24" s="81"/>
      <c r="BZB24" s="81"/>
      <c r="BZC24" s="81"/>
      <c r="BZD24" s="81"/>
      <c r="BZE24" s="81"/>
      <c r="BZF24" s="81"/>
      <c r="BZG24" s="81"/>
      <c r="BZH24" s="81"/>
      <c r="BZI24" s="81"/>
      <c r="BZJ24" s="81"/>
      <c r="BZK24" s="81"/>
      <c r="BZL24" s="81"/>
      <c r="BZM24" s="81"/>
      <c r="BZN24" s="81"/>
      <c r="BZO24" s="81"/>
      <c r="BZP24" s="81"/>
      <c r="BZQ24" s="81"/>
      <c r="BZR24" s="81"/>
      <c r="BZS24" s="81"/>
      <c r="BZT24" s="81"/>
      <c r="BZU24" s="81"/>
      <c r="BZV24" s="81"/>
      <c r="BZW24" s="81"/>
      <c r="BZX24" s="81"/>
      <c r="BZY24" s="81"/>
      <c r="BZZ24" s="81"/>
      <c r="CAA24" s="81"/>
      <c r="CAB24" s="81"/>
      <c r="CAC24" s="81"/>
      <c r="CAD24" s="81"/>
      <c r="CAE24" s="81"/>
      <c r="CAF24" s="81"/>
      <c r="CAG24" s="81"/>
      <c r="CAH24" s="81"/>
      <c r="CAI24" s="81"/>
      <c r="CAJ24" s="81"/>
      <c r="CAK24" s="81"/>
      <c r="CAL24" s="81"/>
      <c r="CAM24" s="81"/>
      <c r="CAN24" s="81"/>
      <c r="CAO24" s="81"/>
      <c r="CAP24" s="81"/>
      <c r="CAQ24" s="81"/>
      <c r="CAR24" s="81"/>
      <c r="CAS24" s="81"/>
      <c r="CAT24" s="81"/>
      <c r="CAU24" s="81"/>
      <c r="CAV24" s="81"/>
      <c r="CAW24" s="81"/>
      <c r="CAX24" s="81"/>
      <c r="CAY24" s="81"/>
      <c r="CAZ24" s="81"/>
      <c r="CBA24" s="81"/>
      <c r="CBB24" s="81"/>
      <c r="CBC24" s="81"/>
      <c r="CBD24" s="81"/>
      <c r="CBE24" s="81"/>
      <c r="CBF24" s="81"/>
      <c r="CBG24" s="81"/>
      <c r="CBH24" s="81"/>
      <c r="CBI24" s="81"/>
      <c r="CBJ24" s="81"/>
      <c r="CBK24" s="81"/>
      <c r="CBL24" s="81"/>
      <c r="CBM24" s="81"/>
      <c r="CBN24" s="81"/>
      <c r="CBO24" s="81"/>
      <c r="CBP24" s="81"/>
      <c r="CBQ24" s="81"/>
      <c r="CBR24" s="81"/>
      <c r="CBS24" s="81"/>
      <c r="CBT24" s="81"/>
      <c r="CBU24" s="81"/>
      <c r="CBV24" s="81"/>
      <c r="CBW24" s="81"/>
      <c r="CBX24" s="81"/>
      <c r="CBY24" s="81"/>
      <c r="CBZ24" s="81"/>
      <c r="CCA24" s="81"/>
      <c r="CCB24" s="81"/>
      <c r="CCC24" s="81"/>
      <c r="CCD24" s="81"/>
      <c r="CCE24" s="81"/>
      <c r="CCF24" s="81"/>
      <c r="CCG24" s="81"/>
      <c r="CCH24" s="81"/>
      <c r="CCI24" s="81"/>
      <c r="CCJ24" s="81"/>
      <c r="CCK24" s="81"/>
      <c r="CCL24" s="81"/>
      <c r="CCM24" s="81"/>
      <c r="CCN24" s="81"/>
      <c r="CCO24" s="81"/>
      <c r="CCP24" s="81"/>
      <c r="CCQ24" s="81"/>
      <c r="CCR24" s="81"/>
      <c r="CCS24" s="81"/>
      <c r="CCT24" s="81"/>
      <c r="CCU24" s="81"/>
      <c r="CCV24" s="81"/>
      <c r="CCW24" s="81"/>
      <c r="CCX24" s="81"/>
      <c r="CCY24" s="81"/>
      <c r="CCZ24" s="81"/>
      <c r="CDA24" s="81"/>
      <c r="CDB24" s="81"/>
      <c r="CDC24" s="81"/>
      <c r="CDD24" s="81"/>
      <c r="CDE24" s="81"/>
      <c r="CDF24" s="81"/>
      <c r="CDG24" s="81"/>
      <c r="CDH24" s="81"/>
      <c r="CDI24" s="81"/>
      <c r="CDJ24" s="81"/>
      <c r="CDK24" s="81"/>
      <c r="CDL24" s="81"/>
      <c r="CDM24" s="81"/>
      <c r="CDN24" s="81"/>
      <c r="CDO24" s="81"/>
      <c r="CDP24" s="81"/>
      <c r="CDQ24" s="81"/>
      <c r="CDR24" s="81"/>
      <c r="CDS24" s="81"/>
      <c r="CDT24" s="81"/>
      <c r="CDU24" s="81"/>
      <c r="CDV24" s="81"/>
      <c r="CDW24" s="81"/>
      <c r="CDX24" s="81"/>
      <c r="CDY24" s="81"/>
      <c r="CDZ24" s="81"/>
      <c r="CEA24" s="81"/>
      <c r="CEB24" s="81"/>
      <c r="CEC24" s="81"/>
      <c r="CED24" s="81"/>
      <c r="CEE24" s="81"/>
      <c r="CEF24" s="81"/>
      <c r="CEG24" s="81"/>
      <c r="CEH24" s="81"/>
      <c r="CEI24" s="81"/>
      <c r="CEJ24" s="81"/>
      <c r="CEK24" s="81"/>
      <c r="CEL24" s="81"/>
      <c r="CEM24" s="81"/>
      <c r="CEN24" s="81"/>
      <c r="CEO24" s="81"/>
      <c r="CEP24" s="81"/>
      <c r="CEQ24" s="81"/>
      <c r="CER24" s="81"/>
      <c r="CES24" s="81"/>
      <c r="CET24" s="81"/>
      <c r="CEU24" s="81"/>
      <c r="CEV24" s="81"/>
      <c r="CEW24" s="81"/>
      <c r="CEX24" s="81"/>
      <c r="CEY24" s="81"/>
      <c r="CEZ24" s="81"/>
      <c r="CFA24" s="81"/>
      <c r="CFB24" s="81"/>
      <c r="CFC24" s="81"/>
      <c r="CFD24" s="81"/>
      <c r="CFE24" s="81"/>
      <c r="CFF24" s="81"/>
      <c r="CFG24" s="81"/>
      <c r="CFH24" s="81"/>
      <c r="CFI24" s="81"/>
      <c r="CFJ24" s="81"/>
      <c r="CFK24" s="81"/>
      <c r="CFL24" s="81"/>
      <c r="CFM24" s="81"/>
      <c r="CFN24" s="81"/>
      <c r="CFO24" s="81"/>
      <c r="CFP24" s="81"/>
      <c r="CFQ24" s="81"/>
      <c r="CFR24" s="81"/>
      <c r="CFS24" s="81"/>
      <c r="CFT24" s="81"/>
      <c r="CFU24" s="81"/>
      <c r="CFV24" s="81"/>
      <c r="CFW24" s="81"/>
      <c r="CFX24" s="81"/>
      <c r="CFY24" s="81"/>
      <c r="CFZ24" s="81"/>
      <c r="CGA24" s="81"/>
      <c r="CGB24" s="81"/>
      <c r="CGC24" s="81"/>
      <c r="CGD24" s="81"/>
      <c r="CGE24" s="81"/>
      <c r="CGF24" s="81"/>
      <c r="CGG24" s="81"/>
      <c r="CGH24" s="81"/>
      <c r="CGI24" s="81"/>
      <c r="CGJ24" s="81"/>
      <c r="CGK24" s="81"/>
      <c r="CGL24" s="81"/>
      <c r="CGM24" s="81"/>
      <c r="CGN24" s="81"/>
      <c r="CGO24" s="81"/>
      <c r="CGP24" s="81"/>
      <c r="CGQ24" s="81"/>
      <c r="CGR24" s="81"/>
      <c r="CGS24" s="81"/>
      <c r="CGT24" s="81"/>
      <c r="CGU24" s="81"/>
      <c r="CGV24" s="81"/>
      <c r="CGW24" s="81"/>
      <c r="CGX24" s="81"/>
      <c r="CGY24" s="81"/>
      <c r="CGZ24" s="81"/>
      <c r="CHA24" s="81"/>
      <c r="CHB24" s="81"/>
      <c r="CHC24" s="81"/>
      <c r="CHD24" s="81"/>
      <c r="CHE24" s="81"/>
      <c r="CHF24" s="81"/>
      <c r="CHG24" s="81"/>
      <c r="CHH24" s="81"/>
      <c r="CHI24" s="81"/>
      <c r="CHJ24" s="81"/>
      <c r="CHK24" s="81"/>
      <c r="CHL24" s="81"/>
      <c r="CHM24" s="81"/>
      <c r="CHN24" s="81"/>
      <c r="CHO24" s="81"/>
      <c r="CHP24" s="81"/>
      <c r="CHQ24" s="81"/>
      <c r="CHR24" s="81"/>
      <c r="CHS24" s="81"/>
      <c r="CHT24" s="81"/>
      <c r="CHU24" s="81"/>
      <c r="CHV24" s="81"/>
      <c r="CHW24" s="81"/>
      <c r="CHX24" s="81"/>
      <c r="CHY24" s="81"/>
      <c r="CHZ24" s="81"/>
      <c r="CIA24" s="81"/>
      <c r="CIB24" s="81"/>
      <c r="CIC24" s="81"/>
      <c r="CID24" s="81"/>
      <c r="CIE24" s="81"/>
      <c r="CIF24" s="81"/>
      <c r="CIG24" s="81"/>
      <c r="CIH24" s="81"/>
      <c r="CII24" s="81"/>
      <c r="CIJ24" s="81"/>
      <c r="CIK24" s="81"/>
      <c r="CIL24" s="81"/>
      <c r="CIM24" s="81"/>
      <c r="CIN24" s="81"/>
      <c r="CIO24" s="81"/>
      <c r="CIP24" s="81"/>
      <c r="CIQ24" s="81"/>
      <c r="CIR24" s="81"/>
      <c r="CIS24" s="81"/>
      <c r="CIT24" s="81"/>
      <c r="CIU24" s="81"/>
      <c r="CIV24" s="81"/>
      <c r="CIW24" s="81"/>
      <c r="CIX24" s="81"/>
      <c r="CIY24" s="81"/>
      <c r="CIZ24" s="81"/>
      <c r="CJA24" s="81"/>
      <c r="CJB24" s="81"/>
      <c r="CJC24" s="81"/>
      <c r="CJD24" s="81"/>
      <c r="CJE24" s="81"/>
      <c r="CJF24" s="81"/>
      <c r="CJG24" s="81"/>
      <c r="CJH24" s="81"/>
      <c r="CJI24" s="81"/>
      <c r="CJJ24" s="81"/>
      <c r="CJK24" s="81"/>
      <c r="CJL24" s="81"/>
      <c r="CJM24" s="81"/>
      <c r="CJN24" s="81"/>
      <c r="CJO24" s="81"/>
      <c r="CJP24" s="81"/>
      <c r="CJQ24" s="81"/>
      <c r="CJR24" s="81"/>
      <c r="CJS24" s="81"/>
      <c r="CJT24" s="81"/>
      <c r="CJU24" s="81"/>
      <c r="CJV24" s="81"/>
      <c r="CJW24" s="81"/>
      <c r="CJX24" s="81"/>
      <c r="CJY24" s="81"/>
      <c r="CJZ24" s="81"/>
      <c r="CKA24" s="81"/>
      <c r="CKB24" s="81"/>
      <c r="CKC24" s="81"/>
      <c r="CKD24" s="81"/>
      <c r="CKE24" s="81"/>
      <c r="CKF24" s="81"/>
      <c r="CKG24" s="81"/>
      <c r="CKH24" s="81"/>
      <c r="CKI24" s="81"/>
      <c r="CKJ24" s="81"/>
      <c r="CKK24" s="81"/>
      <c r="CKL24" s="81"/>
      <c r="CKM24" s="81"/>
      <c r="CKN24" s="81"/>
      <c r="CKO24" s="81"/>
      <c r="CKP24" s="81"/>
      <c r="CKQ24" s="81"/>
      <c r="CKR24" s="81"/>
      <c r="CKS24" s="81"/>
      <c r="CKT24" s="81"/>
      <c r="CKU24" s="81"/>
      <c r="CKV24" s="81"/>
      <c r="CKW24" s="81"/>
      <c r="CKX24" s="81"/>
      <c r="CKY24" s="81"/>
      <c r="CKZ24" s="81"/>
      <c r="CLA24" s="81"/>
      <c r="CLB24" s="81"/>
      <c r="CLC24" s="81"/>
      <c r="CLD24" s="81"/>
      <c r="CLE24" s="81"/>
      <c r="CLF24" s="81"/>
      <c r="CLG24" s="81"/>
      <c r="CLH24" s="81"/>
      <c r="CLI24" s="81"/>
      <c r="CLJ24" s="81"/>
      <c r="CLK24" s="81"/>
      <c r="CLL24" s="81"/>
      <c r="CLM24" s="81"/>
      <c r="CLN24" s="81"/>
      <c r="CLO24" s="81"/>
      <c r="CLP24" s="81"/>
      <c r="CLQ24" s="81"/>
      <c r="CLR24" s="81"/>
      <c r="CLS24" s="81"/>
      <c r="CLT24" s="81"/>
      <c r="CLU24" s="81"/>
      <c r="CLV24" s="81"/>
      <c r="CLW24" s="81"/>
      <c r="CLX24" s="81"/>
      <c r="CLY24" s="81"/>
      <c r="CLZ24" s="81"/>
      <c r="CMA24" s="81"/>
      <c r="CMB24" s="81"/>
      <c r="CMC24" s="81"/>
      <c r="CMD24" s="81"/>
      <c r="CME24" s="81"/>
      <c r="CMF24" s="81"/>
      <c r="CMG24" s="81"/>
      <c r="CMH24" s="81"/>
      <c r="CMI24" s="81"/>
      <c r="CMJ24" s="81"/>
      <c r="CMK24" s="81"/>
      <c r="CML24" s="81"/>
      <c r="CMM24" s="81"/>
      <c r="CMN24" s="81"/>
      <c r="CMO24" s="81"/>
      <c r="CMP24" s="81"/>
      <c r="CMQ24" s="81"/>
      <c r="CMR24" s="81"/>
      <c r="CMS24" s="81"/>
      <c r="CMT24" s="81"/>
      <c r="CMU24" s="81"/>
      <c r="CMV24" s="81"/>
      <c r="CMW24" s="81"/>
      <c r="CMX24" s="81"/>
      <c r="CMY24" s="81"/>
      <c r="CMZ24" s="81"/>
      <c r="CNA24" s="81"/>
      <c r="CNB24" s="81"/>
      <c r="CNC24" s="81"/>
      <c r="CND24" s="81"/>
      <c r="CNE24" s="81"/>
      <c r="CNF24" s="81"/>
      <c r="CNG24" s="81"/>
      <c r="CNH24" s="81"/>
      <c r="CNI24" s="81"/>
      <c r="CNJ24" s="81"/>
      <c r="CNK24" s="81"/>
      <c r="CNL24" s="81"/>
      <c r="CNM24" s="81"/>
      <c r="CNN24" s="81"/>
      <c r="CNO24" s="81"/>
      <c r="CNP24" s="81"/>
      <c r="CNQ24" s="81"/>
      <c r="CNR24" s="81"/>
      <c r="CNS24" s="81"/>
      <c r="CNT24" s="81"/>
      <c r="CNU24" s="81"/>
      <c r="CNV24" s="81"/>
      <c r="CNW24" s="81"/>
      <c r="CNX24" s="81"/>
      <c r="CNY24" s="81"/>
      <c r="CNZ24" s="81"/>
      <c r="COA24" s="81"/>
      <c r="COB24" s="81"/>
      <c r="COC24" s="81"/>
      <c r="COD24" s="81"/>
      <c r="COE24" s="81"/>
      <c r="COF24" s="81"/>
      <c r="COG24" s="81"/>
      <c r="COH24" s="81"/>
      <c r="COI24" s="81"/>
      <c r="COJ24" s="81"/>
      <c r="COK24" s="81"/>
      <c r="COL24" s="81"/>
      <c r="COM24" s="81"/>
      <c r="CON24" s="81"/>
      <c r="COO24" s="81"/>
      <c r="COP24" s="81"/>
      <c r="COQ24" s="81"/>
      <c r="COR24" s="81"/>
      <c r="COS24" s="81"/>
      <c r="COT24" s="81"/>
      <c r="COU24" s="81"/>
      <c r="COV24" s="81"/>
      <c r="COW24" s="81"/>
      <c r="COX24" s="81"/>
      <c r="COY24" s="81"/>
      <c r="COZ24" s="81"/>
      <c r="CPA24" s="81"/>
      <c r="CPB24" s="81"/>
      <c r="CPC24" s="81"/>
      <c r="CPD24" s="81"/>
      <c r="CPE24" s="81"/>
      <c r="CPF24" s="81"/>
      <c r="CPG24" s="81"/>
      <c r="CPH24" s="81"/>
      <c r="CPI24" s="81"/>
      <c r="CPJ24" s="81"/>
      <c r="CPK24" s="81"/>
      <c r="CPL24" s="81"/>
      <c r="CPM24" s="81"/>
      <c r="CPN24" s="81"/>
      <c r="CPO24" s="81"/>
      <c r="CPP24" s="81"/>
      <c r="CPQ24" s="81"/>
      <c r="CPR24" s="81"/>
      <c r="CPS24" s="81"/>
      <c r="CPT24" s="81"/>
      <c r="CPU24" s="81"/>
      <c r="CPV24" s="81"/>
      <c r="CPW24" s="81"/>
      <c r="CPX24" s="81"/>
      <c r="CPY24" s="81"/>
      <c r="CPZ24" s="81"/>
      <c r="CQA24" s="81"/>
      <c r="CQB24" s="81"/>
      <c r="CQC24" s="81"/>
      <c r="CQD24" s="81"/>
      <c r="CQE24" s="81"/>
      <c r="CQF24" s="81"/>
      <c r="CQG24" s="81"/>
      <c r="CQH24" s="81"/>
      <c r="CQI24" s="81"/>
      <c r="CQJ24" s="81"/>
      <c r="CQK24" s="81"/>
      <c r="CQL24" s="81"/>
      <c r="CQM24" s="81"/>
      <c r="CQN24" s="81"/>
      <c r="CQO24" s="81"/>
      <c r="CQP24" s="81"/>
      <c r="CQQ24" s="81"/>
      <c r="CQR24" s="81"/>
      <c r="CQS24" s="81"/>
      <c r="CQT24" s="81"/>
      <c r="CQU24" s="81"/>
      <c r="CQV24" s="81"/>
      <c r="CQW24" s="81"/>
      <c r="CQX24" s="81"/>
      <c r="CQY24" s="81"/>
      <c r="CQZ24" s="81"/>
      <c r="CRA24" s="81"/>
      <c r="CRB24" s="81"/>
      <c r="CRC24" s="81"/>
      <c r="CRD24" s="81"/>
      <c r="CRE24" s="81"/>
      <c r="CRF24" s="81"/>
      <c r="CRG24" s="81"/>
      <c r="CRH24" s="81"/>
      <c r="CRI24" s="81"/>
      <c r="CRJ24" s="81"/>
      <c r="CRK24" s="81"/>
      <c r="CRL24" s="81"/>
      <c r="CRM24" s="81"/>
      <c r="CRN24" s="81"/>
      <c r="CRO24" s="81"/>
      <c r="CRP24" s="81"/>
      <c r="CRQ24" s="81"/>
      <c r="CRR24" s="81"/>
      <c r="CRS24" s="81"/>
      <c r="CRT24" s="81"/>
      <c r="CRU24" s="81"/>
      <c r="CRV24" s="81"/>
      <c r="CRW24" s="81"/>
      <c r="CRX24" s="81"/>
      <c r="CRY24" s="81"/>
      <c r="CRZ24" s="81"/>
      <c r="CSA24" s="81"/>
      <c r="CSB24" s="81"/>
      <c r="CSC24" s="81"/>
      <c r="CSD24" s="81"/>
      <c r="CSE24" s="81"/>
      <c r="CSF24" s="81"/>
      <c r="CSG24" s="81"/>
      <c r="CSH24" s="81"/>
      <c r="CSI24" s="81"/>
      <c r="CSJ24" s="81"/>
      <c r="CSK24" s="81"/>
      <c r="CSL24" s="81"/>
      <c r="CSM24" s="81"/>
      <c r="CSN24" s="81"/>
      <c r="CSO24" s="81"/>
      <c r="CSP24" s="81"/>
      <c r="CSQ24" s="81"/>
      <c r="CSR24" s="81"/>
      <c r="CSS24" s="81"/>
      <c r="CST24" s="81"/>
      <c r="CSU24" s="81"/>
      <c r="CSV24" s="81"/>
      <c r="CSW24" s="81"/>
      <c r="CSX24" s="81"/>
      <c r="CSY24" s="81"/>
      <c r="CSZ24" s="81"/>
      <c r="CTA24" s="81"/>
      <c r="CTB24" s="81"/>
      <c r="CTC24" s="81"/>
      <c r="CTD24" s="81"/>
      <c r="CTE24" s="81"/>
      <c r="CTF24" s="81"/>
      <c r="CTG24" s="81"/>
      <c r="CTH24" s="81"/>
      <c r="CTI24" s="81"/>
      <c r="CTJ24" s="81"/>
      <c r="CTK24" s="81"/>
      <c r="CTL24" s="81"/>
      <c r="CTM24" s="81"/>
      <c r="CTN24" s="81"/>
      <c r="CTO24" s="81"/>
      <c r="CTP24" s="81"/>
      <c r="CTQ24" s="81"/>
      <c r="CTR24" s="81"/>
      <c r="CTS24" s="81"/>
      <c r="CTT24" s="81"/>
      <c r="CTU24" s="81"/>
      <c r="CTV24" s="81"/>
      <c r="CTW24" s="81"/>
      <c r="CTX24" s="81"/>
      <c r="CTY24" s="81"/>
      <c r="CTZ24" s="81"/>
      <c r="CUA24" s="81"/>
      <c r="CUB24" s="81"/>
      <c r="CUC24" s="81"/>
      <c r="CUD24" s="81"/>
      <c r="CUE24" s="81"/>
      <c r="CUF24" s="81"/>
      <c r="CUG24" s="81"/>
      <c r="CUH24" s="81"/>
      <c r="CUI24" s="81"/>
      <c r="CUJ24" s="81"/>
      <c r="CUK24" s="81"/>
      <c r="CUL24" s="81"/>
      <c r="CUM24" s="81"/>
      <c r="CUN24" s="81"/>
      <c r="CUO24" s="81"/>
      <c r="CUP24" s="81"/>
      <c r="CUQ24" s="81"/>
      <c r="CUR24" s="81"/>
      <c r="CUS24" s="81"/>
      <c r="CUT24" s="81"/>
      <c r="CUU24" s="81"/>
      <c r="CUV24" s="81"/>
      <c r="CUW24" s="81"/>
      <c r="CUX24" s="81"/>
      <c r="CUY24" s="81"/>
      <c r="CUZ24" s="81"/>
      <c r="CVA24" s="81"/>
      <c r="CVB24" s="81"/>
      <c r="CVC24" s="81"/>
      <c r="CVD24" s="81"/>
      <c r="CVE24" s="81"/>
      <c r="CVF24" s="81"/>
      <c r="CVG24" s="81"/>
      <c r="CVH24" s="81"/>
      <c r="CVI24" s="81"/>
      <c r="CVJ24" s="81"/>
      <c r="CVK24" s="81"/>
      <c r="CVL24" s="81"/>
      <c r="CVM24" s="81"/>
      <c r="CVN24" s="81"/>
      <c r="CVO24" s="81"/>
      <c r="CVP24" s="81"/>
      <c r="CVQ24" s="81"/>
      <c r="CVR24" s="81"/>
      <c r="CVS24" s="81"/>
      <c r="CVT24" s="81"/>
      <c r="CVU24" s="81"/>
      <c r="CVV24" s="81"/>
      <c r="CVW24" s="81"/>
      <c r="CVX24" s="81"/>
      <c r="CVY24" s="81"/>
      <c r="CVZ24" s="81"/>
      <c r="CWA24" s="81"/>
      <c r="CWB24" s="81"/>
      <c r="CWC24" s="81"/>
      <c r="CWD24" s="81"/>
      <c r="CWE24" s="81"/>
      <c r="CWF24" s="81"/>
      <c r="CWG24" s="81"/>
      <c r="CWH24" s="81"/>
      <c r="CWI24" s="81"/>
      <c r="CWJ24" s="81"/>
      <c r="CWK24" s="81"/>
      <c r="CWL24" s="81"/>
      <c r="CWM24" s="81"/>
      <c r="CWN24" s="81"/>
      <c r="CWO24" s="81"/>
      <c r="CWP24" s="81"/>
      <c r="CWQ24" s="81"/>
      <c r="CWR24" s="81"/>
      <c r="CWS24" s="81"/>
      <c r="CWT24" s="81"/>
      <c r="CWU24" s="81"/>
      <c r="CWV24" s="81"/>
      <c r="CWW24" s="81"/>
      <c r="CWX24" s="81"/>
      <c r="CWY24" s="81"/>
      <c r="CWZ24" s="81"/>
      <c r="CXA24" s="81"/>
      <c r="CXB24" s="81"/>
      <c r="CXC24" s="81"/>
      <c r="CXD24" s="81"/>
      <c r="CXE24" s="81"/>
      <c r="CXF24" s="81"/>
      <c r="CXG24" s="81"/>
      <c r="CXH24" s="81"/>
      <c r="CXI24" s="81"/>
      <c r="CXJ24" s="81"/>
      <c r="CXK24" s="81"/>
      <c r="CXL24" s="81"/>
      <c r="CXM24" s="81"/>
      <c r="CXN24" s="81"/>
      <c r="CXO24" s="81"/>
      <c r="CXP24" s="81"/>
      <c r="CXQ24" s="81"/>
      <c r="CXR24" s="81"/>
      <c r="CXS24" s="81"/>
      <c r="CXT24" s="81"/>
      <c r="CXU24" s="81"/>
      <c r="CXV24" s="81"/>
      <c r="CXW24" s="81"/>
      <c r="CXX24" s="81"/>
      <c r="CXY24" s="81"/>
      <c r="CXZ24" s="81"/>
      <c r="CYA24" s="81"/>
      <c r="CYB24" s="81"/>
      <c r="CYC24" s="81"/>
      <c r="CYD24" s="81"/>
      <c r="CYE24" s="81"/>
      <c r="CYF24" s="81"/>
      <c r="CYG24" s="81"/>
      <c r="CYH24" s="81"/>
      <c r="CYI24" s="81"/>
      <c r="CYJ24" s="81"/>
      <c r="CYK24" s="81"/>
      <c r="CYL24" s="81"/>
      <c r="CYM24" s="81"/>
      <c r="CYN24" s="81"/>
      <c r="CYO24" s="81"/>
      <c r="CYP24" s="81"/>
      <c r="CYQ24" s="81"/>
      <c r="CYR24" s="81"/>
      <c r="CYS24" s="81"/>
      <c r="CYT24" s="81"/>
      <c r="CYU24" s="81"/>
      <c r="CYV24" s="81"/>
      <c r="CYW24" s="81"/>
      <c r="CYX24" s="81"/>
      <c r="CYY24" s="81"/>
      <c r="CYZ24" s="81"/>
      <c r="CZA24" s="81"/>
      <c r="CZB24" s="81"/>
      <c r="CZC24" s="81"/>
      <c r="CZD24" s="81"/>
      <c r="CZE24" s="81"/>
      <c r="CZF24" s="81"/>
      <c r="CZG24" s="81"/>
      <c r="CZH24" s="81"/>
      <c r="CZI24" s="81"/>
      <c r="CZJ24" s="81"/>
      <c r="CZK24" s="81"/>
      <c r="CZL24" s="81"/>
      <c r="CZM24" s="81"/>
      <c r="CZN24" s="81"/>
      <c r="CZO24" s="81"/>
      <c r="CZP24" s="81"/>
      <c r="CZQ24" s="81"/>
      <c r="CZR24" s="81"/>
      <c r="CZS24" s="81"/>
      <c r="CZT24" s="81"/>
      <c r="CZU24" s="81"/>
      <c r="CZV24" s="81"/>
      <c r="CZW24" s="81"/>
      <c r="CZX24" s="81"/>
      <c r="CZY24" s="81"/>
      <c r="CZZ24" s="81"/>
      <c r="DAA24" s="81"/>
      <c r="DAB24" s="81"/>
      <c r="DAC24" s="81"/>
      <c r="DAD24" s="81"/>
      <c r="DAE24" s="81"/>
      <c r="DAF24" s="81"/>
      <c r="DAG24" s="81"/>
      <c r="DAH24" s="81"/>
      <c r="DAI24" s="81"/>
      <c r="DAJ24" s="81"/>
      <c r="DAK24" s="81"/>
      <c r="DAL24" s="81"/>
      <c r="DAM24" s="81"/>
      <c r="DAN24" s="81"/>
      <c r="DAO24" s="81"/>
      <c r="DAP24" s="81"/>
      <c r="DAQ24" s="81"/>
      <c r="DAR24" s="81"/>
      <c r="DAS24" s="81"/>
      <c r="DAT24" s="81"/>
      <c r="DAU24" s="81"/>
      <c r="DAV24" s="81"/>
      <c r="DAW24" s="81"/>
      <c r="DAX24" s="81"/>
      <c r="DAY24" s="81"/>
      <c r="DAZ24" s="81"/>
      <c r="DBA24" s="81"/>
      <c r="DBB24" s="81"/>
      <c r="DBC24" s="81"/>
      <c r="DBD24" s="81"/>
      <c r="DBE24" s="81"/>
      <c r="DBF24" s="81"/>
      <c r="DBG24" s="81"/>
      <c r="DBH24" s="81"/>
      <c r="DBI24" s="81"/>
      <c r="DBJ24" s="81"/>
      <c r="DBK24" s="81"/>
      <c r="DBL24" s="81"/>
      <c r="DBM24" s="81"/>
      <c r="DBN24" s="81"/>
      <c r="DBO24" s="81"/>
      <c r="DBP24" s="81"/>
      <c r="DBQ24" s="81"/>
      <c r="DBR24" s="81"/>
      <c r="DBS24" s="81"/>
      <c r="DBT24" s="81"/>
      <c r="DBU24" s="81"/>
      <c r="DBV24" s="81"/>
      <c r="DBW24" s="81"/>
      <c r="DBX24" s="81"/>
      <c r="DBY24" s="81"/>
      <c r="DBZ24" s="81"/>
      <c r="DCA24" s="81"/>
      <c r="DCB24" s="81"/>
      <c r="DCC24" s="81"/>
      <c r="DCD24" s="81"/>
      <c r="DCE24" s="81"/>
      <c r="DCF24" s="81"/>
      <c r="DCG24" s="81"/>
      <c r="DCH24" s="81"/>
      <c r="DCI24" s="81"/>
      <c r="DCJ24" s="81"/>
      <c r="DCK24" s="81"/>
      <c r="DCL24" s="81"/>
      <c r="DCM24" s="81"/>
      <c r="DCN24" s="81"/>
      <c r="DCO24" s="81"/>
      <c r="DCP24" s="81"/>
      <c r="DCQ24" s="81"/>
      <c r="DCR24" s="81"/>
      <c r="DCS24" s="81"/>
      <c r="DCT24" s="81"/>
      <c r="DCU24" s="81"/>
      <c r="DCV24" s="81"/>
      <c r="DCW24" s="81"/>
      <c r="DCX24" s="81"/>
      <c r="DCY24" s="81"/>
      <c r="DCZ24" s="81"/>
      <c r="DDA24" s="81"/>
      <c r="DDB24" s="81"/>
      <c r="DDC24" s="81"/>
      <c r="DDD24" s="81"/>
      <c r="DDE24" s="81"/>
      <c r="DDF24" s="81"/>
      <c r="DDG24" s="81"/>
      <c r="DDH24" s="81"/>
      <c r="DDI24" s="81"/>
      <c r="DDJ24" s="81"/>
      <c r="VMW24" s="81"/>
      <c r="VMX24" s="81"/>
      <c r="VMY24" s="81"/>
      <c r="VMZ24" s="81"/>
      <c r="VNA24" s="81"/>
      <c r="VNB24" s="81"/>
      <c r="VNC24" s="81"/>
      <c r="VND24" s="81"/>
      <c r="VNE24" s="81"/>
      <c r="VNF24" s="81"/>
      <c r="VNG24" s="81"/>
      <c r="VNH24" s="81"/>
      <c r="VNI24" s="81"/>
      <c r="VNJ24" s="81"/>
      <c r="VNK24" s="81"/>
      <c r="VNL24" s="81"/>
      <c r="VNM24" s="81"/>
      <c r="VNN24" s="81"/>
      <c r="VNO24" s="81"/>
      <c r="VNP24" s="81"/>
      <c r="VNQ24" s="81"/>
      <c r="VNR24" s="81"/>
      <c r="VNS24" s="81"/>
      <c r="VNT24" s="81"/>
      <c r="VNU24" s="81"/>
      <c r="VNV24" s="81"/>
      <c r="VNW24" s="81"/>
      <c r="VNX24" s="81"/>
      <c r="VNY24" s="81"/>
      <c r="VNZ24" s="81"/>
      <c r="VOA24" s="81"/>
      <c r="VOB24" s="81"/>
      <c r="VOC24" s="81"/>
      <c r="VOD24" s="81"/>
      <c r="VOE24" s="81"/>
      <c r="VOF24" s="81"/>
      <c r="VOG24" s="81"/>
      <c r="VOH24" s="81"/>
      <c r="VOI24" s="81"/>
      <c r="VOJ24" s="81"/>
      <c r="VOK24" s="81"/>
      <c r="VOL24" s="81"/>
      <c r="VOM24" s="81"/>
      <c r="VON24" s="81"/>
      <c r="VOO24" s="81"/>
      <c r="VOP24" s="81"/>
      <c r="VOQ24" s="81"/>
      <c r="VOR24" s="81"/>
      <c r="VOS24" s="81"/>
      <c r="VOT24" s="81"/>
      <c r="VOU24" s="81"/>
      <c r="VOV24" s="81"/>
      <c r="VOW24" s="81"/>
      <c r="VOX24" s="81"/>
      <c r="VOY24" s="81"/>
      <c r="VOZ24" s="81"/>
      <c r="VPA24" s="81"/>
      <c r="VPB24" s="81"/>
      <c r="VPC24" s="81"/>
      <c r="VPD24" s="81"/>
      <c r="VPE24" s="81"/>
      <c r="VPF24" s="81"/>
      <c r="VPG24" s="81"/>
      <c r="VPH24" s="81"/>
      <c r="VPI24" s="81"/>
      <c r="VPJ24" s="81"/>
      <c r="VPK24" s="81"/>
      <c r="VPL24" s="81"/>
      <c r="VPM24" s="81"/>
      <c r="VPN24" s="81"/>
      <c r="VPO24" s="81"/>
      <c r="VPP24" s="81"/>
      <c r="VPQ24" s="81"/>
      <c r="VPR24" s="81"/>
      <c r="VPS24" s="81"/>
      <c r="VPT24" s="81"/>
      <c r="VPU24" s="81"/>
      <c r="VPV24" s="81"/>
      <c r="VPW24" s="81"/>
      <c r="VPX24" s="81"/>
      <c r="VPY24" s="81"/>
      <c r="VPZ24" s="81"/>
      <c r="VQA24" s="81"/>
      <c r="VQB24" s="81"/>
      <c r="VQC24" s="81"/>
      <c r="VQD24" s="81"/>
      <c r="VQE24" s="81"/>
      <c r="VQF24" s="81"/>
      <c r="VQG24" s="81"/>
      <c r="VQH24" s="81"/>
      <c r="VQI24" s="81"/>
      <c r="VQJ24" s="81"/>
      <c r="VQK24" s="81"/>
      <c r="VQL24" s="81"/>
      <c r="VQM24" s="81"/>
      <c r="VQN24" s="81"/>
      <c r="VQO24" s="81"/>
      <c r="VQP24" s="81"/>
      <c r="VQQ24" s="81"/>
      <c r="VQR24" s="81"/>
      <c r="VQS24" s="81"/>
      <c r="VQT24" s="81"/>
      <c r="VQU24" s="81"/>
      <c r="VQV24" s="81"/>
      <c r="VQW24" s="81"/>
      <c r="VQX24" s="81"/>
      <c r="VQY24" s="81"/>
      <c r="VQZ24" s="81"/>
      <c r="VRA24" s="81"/>
      <c r="VRB24" s="81"/>
      <c r="VRC24" s="81"/>
      <c r="VRD24" s="81"/>
      <c r="VRE24" s="81"/>
      <c r="VRF24" s="81"/>
      <c r="VRG24" s="81"/>
      <c r="VRH24" s="81"/>
      <c r="VRI24" s="81"/>
      <c r="VRJ24" s="81"/>
      <c r="VRK24" s="81"/>
      <c r="VRL24" s="81"/>
      <c r="VRM24" s="81"/>
      <c r="VRN24" s="81"/>
      <c r="VRO24" s="81"/>
      <c r="VRP24" s="81"/>
      <c r="VRQ24" s="81"/>
      <c r="VRR24" s="81"/>
      <c r="VRS24" s="81"/>
      <c r="VRT24" s="81"/>
      <c r="VRU24" s="81"/>
      <c r="VRV24" s="81"/>
      <c r="VRW24" s="81"/>
      <c r="VRX24" s="81"/>
      <c r="VRY24" s="81"/>
      <c r="VRZ24" s="81"/>
      <c r="VSA24" s="81"/>
      <c r="VSB24" s="81"/>
      <c r="VSC24" s="81"/>
      <c r="VSD24" s="81"/>
      <c r="VSE24" s="81"/>
      <c r="VSF24" s="81"/>
      <c r="VSG24" s="81"/>
      <c r="VSH24" s="81"/>
      <c r="VSI24" s="81"/>
      <c r="VSJ24" s="81"/>
      <c r="VSK24" s="81"/>
      <c r="VSL24" s="81"/>
      <c r="VSM24" s="81"/>
      <c r="VSN24" s="81"/>
      <c r="VSO24" s="81"/>
      <c r="VSP24" s="81"/>
      <c r="VSQ24" s="81"/>
      <c r="VSR24" s="81"/>
      <c r="VSS24" s="81"/>
      <c r="VST24" s="81"/>
      <c r="VSU24" s="81"/>
      <c r="VSV24" s="81"/>
      <c r="VSW24" s="81"/>
      <c r="VSX24" s="81"/>
      <c r="VSY24" s="81"/>
      <c r="VSZ24" s="81"/>
      <c r="VTA24" s="81"/>
      <c r="VTB24" s="81"/>
      <c r="VTC24" s="81"/>
      <c r="VTD24" s="81"/>
      <c r="VTE24" s="81"/>
      <c r="VTF24" s="81"/>
      <c r="VTG24" s="81"/>
      <c r="VTH24" s="81"/>
      <c r="VTI24" s="81"/>
      <c r="VTJ24" s="81"/>
      <c r="VTK24" s="81"/>
      <c r="VTL24" s="81"/>
      <c r="VTM24" s="81"/>
      <c r="VTN24" s="81"/>
      <c r="VTO24" s="81"/>
      <c r="VTP24" s="81"/>
      <c r="VTQ24" s="81"/>
      <c r="VTR24" s="81"/>
      <c r="VTS24" s="81"/>
      <c r="VTT24" s="81"/>
      <c r="VTU24" s="81"/>
      <c r="VTV24" s="81"/>
      <c r="VTW24" s="81"/>
      <c r="VTX24" s="81"/>
      <c r="VTY24" s="81"/>
      <c r="VTZ24" s="81"/>
      <c r="VUA24" s="81"/>
      <c r="VUB24" s="81"/>
      <c r="VUC24" s="81"/>
      <c r="VUD24" s="81"/>
      <c r="VUE24" s="81"/>
      <c r="VUF24" s="81"/>
      <c r="VUG24" s="81"/>
      <c r="VUH24" s="81"/>
      <c r="VUI24" s="81"/>
      <c r="VUJ24" s="81"/>
      <c r="VUK24" s="81"/>
      <c r="VUL24" s="81"/>
      <c r="VUM24" s="81"/>
      <c r="VUN24" s="81"/>
      <c r="VUO24" s="81"/>
      <c r="VUP24" s="81"/>
      <c r="VUQ24" s="81"/>
      <c r="VUR24" s="81"/>
      <c r="VUS24" s="81"/>
      <c r="VUT24" s="81"/>
      <c r="VUU24" s="81"/>
      <c r="VUV24" s="81"/>
      <c r="VUW24" s="81"/>
      <c r="VUX24" s="81"/>
      <c r="VUY24" s="81"/>
      <c r="VUZ24" s="81"/>
      <c r="VVA24" s="81"/>
      <c r="VVB24" s="81"/>
      <c r="VVC24" s="81"/>
      <c r="VVD24" s="81"/>
      <c r="VVE24" s="81"/>
      <c r="VVF24" s="81"/>
      <c r="VVG24" s="81"/>
      <c r="VVH24" s="81"/>
      <c r="VVI24" s="81"/>
      <c r="VVJ24" s="81"/>
      <c r="VVK24" s="81"/>
      <c r="VVL24" s="81"/>
      <c r="VVM24" s="81"/>
      <c r="VVN24" s="81"/>
      <c r="VVO24" s="81"/>
      <c r="VVP24" s="81"/>
      <c r="VVQ24" s="81"/>
      <c r="VVR24" s="81"/>
      <c r="VVS24" s="81"/>
      <c r="VVT24" s="81"/>
      <c r="VVU24" s="81"/>
      <c r="VVV24" s="81"/>
      <c r="VVW24" s="81"/>
      <c r="VVX24" s="81"/>
      <c r="VVY24" s="81"/>
      <c r="VVZ24" s="81"/>
      <c r="VWA24" s="81"/>
      <c r="VWB24" s="81"/>
      <c r="VWC24" s="81"/>
      <c r="VWD24" s="81"/>
      <c r="VWE24" s="81"/>
      <c r="VWF24" s="81"/>
      <c r="VWG24" s="81"/>
      <c r="VWH24" s="81"/>
      <c r="VWI24" s="81"/>
      <c r="VWJ24" s="81"/>
      <c r="VWK24" s="81"/>
      <c r="VWL24" s="81"/>
      <c r="VWM24" s="81"/>
      <c r="VWN24" s="81"/>
      <c r="VWO24" s="81"/>
      <c r="VWP24" s="81"/>
      <c r="VWQ24" s="81"/>
      <c r="VWR24" s="81"/>
      <c r="VWS24" s="81"/>
      <c r="VWT24" s="81"/>
      <c r="VWU24" s="81"/>
      <c r="VWV24" s="81"/>
      <c r="VWW24" s="81"/>
      <c r="VWX24" s="81"/>
      <c r="VWY24" s="81"/>
      <c r="VWZ24" s="81"/>
      <c r="VXA24" s="81"/>
      <c r="VXB24" s="81"/>
      <c r="VXC24" s="81"/>
      <c r="VXD24" s="81"/>
      <c r="VXE24" s="81"/>
      <c r="VXF24" s="81"/>
      <c r="VXG24" s="81"/>
      <c r="VXH24" s="81"/>
      <c r="VXI24" s="81"/>
      <c r="VXJ24" s="81"/>
      <c r="VXK24" s="81"/>
      <c r="VXL24" s="81"/>
      <c r="VXM24" s="81"/>
      <c r="VXN24" s="81"/>
      <c r="VXO24" s="81"/>
      <c r="VXP24" s="81"/>
      <c r="VXQ24" s="81"/>
      <c r="VXR24" s="81"/>
      <c r="VXS24" s="81"/>
      <c r="VXT24" s="81"/>
      <c r="VXU24" s="81"/>
      <c r="VXV24" s="81"/>
      <c r="VXW24" s="81"/>
      <c r="VXX24" s="81"/>
      <c r="VXY24" s="81"/>
      <c r="VXZ24" s="81"/>
      <c r="VYA24" s="81"/>
      <c r="VYB24" s="81"/>
      <c r="VYC24" s="81"/>
      <c r="VYD24" s="81"/>
      <c r="VYE24" s="81"/>
      <c r="VYF24" s="81"/>
      <c r="VYG24" s="81"/>
      <c r="VYH24" s="81"/>
      <c r="VYI24" s="81"/>
      <c r="VYJ24" s="81"/>
      <c r="VYK24" s="81"/>
      <c r="VYL24" s="81"/>
      <c r="VYM24" s="81"/>
      <c r="VYN24" s="81"/>
      <c r="VYO24" s="81"/>
      <c r="VYP24" s="81"/>
      <c r="VYQ24" s="81"/>
      <c r="VYR24" s="81"/>
      <c r="VYS24" s="81"/>
      <c r="VYT24" s="81"/>
      <c r="VYU24" s="81"/>
      <c r="VYV24" s="81"/>
      <c r="VYW24" s="81"/>
      <c r="VYX24" s="81"/>
      <c r="VYY24" s="81"/>
      <c r="VYZ24" s="81"/>
      <c r="VZA24" s="81"/>
      <c r="VZB24" s="81"/>
      <c r="VZC24" s="81"/>
      <c r="VZD24" s="81"/>
      <c r="VZE24" s="81"/>
      <c r="VZF24" s="81"/>
      <c r="VZG24" s="81"/>
      <c r="VZH24" s="81"/>
      <c r="VZI24" s="81"/>
      <c r="VZJ24" s="81"/>
      <c r="VZK24" s="81"/>
      <c r="VZL24" s="81"/>
      <c r="VZM24" s="81"/>
      <c r="VZN24" s="81"/>
      <c r="VZO24" s="81"/>
      <c r="VZP24" s="81"/>
      <c r="VZQ24" s="81"/>
      <c r="VZR24" s="81"/>
      <c r="VZS24" s="81"/>
      <c r="VZT24" s="81"/>
      <c r="VZU24" s="81"/>
      <c r="VZV24" s="81"/>
      <c r="VZW24" s="81"/>
      <c r="VZX24" s="81"/>
      <c r="VZY24" s="81"/>
      <c r="VZZ24" s="81"/>
      <c r="WAA24" s="81"/>
      <c r="WAB24" s="81"/>
      <c r="WAC24" s="81"/>
      <c r="WAD24" s="81"/>
      <c r="WAE24" s="81"/>
      <c r="WAF24" s="81"/>
      <c r="WAG24" s="81"/>
      <c r="WAH24" s="81"/>
      <c r="WAI24" s="81"/>
      <c r="WAJ24" s="81"/>
      <c r="WAK24" s="81"/>
      <c r="WAL24" s="81"/>
      <c r="WAM24" s="81"/>
      <c r="WAN24" s="81"/>
      <c r="WAO24" s="81"/>
      <c r="WAP24" s="81"/>
      <c r="WAQ24" s="81"/>
      <c r="WAR24" s="81"/>
      <c r="WAS24" s="81"/>
      <c r="WAT24" s="81"/>
      <c r="WAU24" s="81"/>
      <c r="WAV24" s="81"/>
      <c r="WAW24" s="81"/>
      <c r="WAX24" s="81"/>
      <c r="WAY24" s="81"/>
      <c r="WAZ24" s="81"/>
      <c r="WBA24" s="81"/>
      <c r="WBB24" s="81"/>
      <c r="WBC24" s="81"/>
      <c r="WBD24" s="81"/>
      <c r="WBE24" s="81"/>
      <c r="WBF24" s="81"/>
      <c r="WBG24" s="81"/>
      <c r="WBH24" s="81"/>
      <c r="WBI24" s="81"/>
      <c r="WBJ24" s="81"/>
      <c r="WBK24" s="81"/>
      <c r="WBL24" s="81"/>
      <c r="WBM24" s="81"/>
      <c r="WBN24" s="81"/>
      <c r="WBO24" s="81"/>
      <c r="WBP24" s="81"/>
      <c r="WBQ24" s="81"/>
      <c r="WBR24" s="81"/>
      <c r="WBS24" s="81"/>
      <c r="WBT24" s="81"/>
      <c r="WBU24" s="81"/>
      <c r="WBV24" s="81"/>
      <c r="WBW24" s="81"/>
      <c r="WBX24" s="81"/>
      <c r="WBY24" s="81"/>
      <c r="WBZ24" s="81"/>
      <c r="WCA24" s="81"/>
      <c r="WCB24" s="81"/>
      <c r="WCC24" s="81"/>
      <c r="WCD24" s="81"/>
      <c r="WCE24" s="81"/>
      <c r="WCF24" s="81"/>
      <c r="WCG24" s="81"/>
      <c r="WCH24" s="81"/>
      <c r="WCI24" s="81"/>
      <c r="WCJ24" s="81"/>
      <c r="WCK24" s="81"/>
      <c r="WCL24" s="81"/>
      <c r="WCM24" s="81"/>
      <c r="WCN24" s="81"/>
      <c r="WCO24" s="81"/>
      <c r="WCP24" s="81"/>
      <c r="WCQ24" s="81"/>
      <c r="WCR24" s="81"/>
      <c r="WCS24" s="81"/>
      <c r="WCT24" s="81"/>
      <c r="WCU24" s="81"/>
      <c r="WCV24" s="81"/>
      <c r="WCW24" s="81"/>
      <c r="WCX24" s="81"/>
      <c r="WCY24" s="81"/>
      <c r="WCZ24" s="81"/>
      <c r="WDA24" s="81"/>
      <c r="WDB24" s="81"/>
      <c r="WDC24" s="81"/>
      <c r="WDD24" s="81"/>
      <c r="WDE24" s="81"/>
      <c r="WDF24" s="81"/>
      <c r="WDG24" s="81"/>
      <c r="WDH24" s="81"/>
      <c r="WDI24" s="81"/>
      <c r="WDJ24" s="81"/>
      <c r="WDK24" s="81"/>
      <c r="WDL24" s="81"/>
      <c r="WDM24" s="81"/>
      <c r="WDN24" s="81"/>
      <c r="WDO24" s="81"/>
      <c r="WDP24" s="81"/>
      <c r="WDQ24" s="81"/>
      <c r="WDR24" s="81"/>
      <c r="WDS24" s="81"/>
      <c r="WDT24" s="81"/>
      <c r="WDU24" s="81"/>
      <c r="WDV24" s="81"/>
      <c r="WDW24" s="81"/>
      <c r="WDX24" s="81"/>
      <c r="WDY24" s="81"/>
      <c r="WDZ24" s="81"/>
      <c r="WEA24" s="81"/>
      <c r="WEB24" s="81"/>
      <c r="WEC24" s="81"/>
      <c r="WED24" s="81"/>
      <c r="WEE24" s="81"/>
      <c r="WEF24" s="81"/>
      <c r="WEG24" s="81"/>
      <c r="WEH24" s="81"/>
      <c r="WEI24" s="81"/>
      <c r="WEJ24" s="81"/>
      <c r="WEK24" s="81"/>
      <c r="WEL24" s="81"/>
      <c r="WEM24" s="81"/>
      <c r="WEN24" s="81"/>
      <c r="WEO24" s="81"/>
      <c r="WEP24" s="81"/>
      <c r="WEQ24" s="81"/>
      <c r="WER24" s="81"/>
      <c r="WES24" s="81"/>
      <c r="WET24" s="81"/>
      <c r="WEU24" s="81"/>
      <c r="WEV24" s="81"/>
      <c r="WEW24" s="81"/>
      <c r="WEX24" s="81"/>
      <c r="WEY24" s="81"/>
      <c r="WEZ24" s="81"/>
      <c r="WFA24" s="81"/>
      <c r="WFB24" s="81"/>
      <c r="WFC24" s="81"/>
      <c r="WFD24" s="81"/>
      <c r="WFE24" s="81"/>
      <c r="WFF24" s="81"/>
      <c r="WFG24" s="81"/>
      <c r="WFH24" s="81"/>
      <c r="WFI24" s="81"/>
      <c r="WFJ24" s="81"/>
      <c r="WFK24" s="81"/>
      <c r="WFL24" s="81"/>
      <c r="WFM24" s="81"/>
      <c r="WFN24" s="81"/>
      <c r="WFO24" s="81"/>
      <c r="WFP24" s="81"/>
      <c r="WFQ24" s="81"/>
      <c r="WFR24" s="81"/>
      <c r="WFS24" s="81"/>
      <c r="WFT24" s="81"/>
      <c r="WFU24" s="81"/>
      <c r="WFV24" s="81"/>
      <c r="WFW24" s="81"/>
      <c r="WFX24" s="81"/>
      <c r="WFY24" s="81"/>
      <c r="WFZ24" s="81"/>
      <c r="WGA24" s="81"/>
      <c r="WGB24" s="81"/>
      <c r="WGC24" s="81"/>
      <c r="WGD24" s="81"/>
      <c r="WGE24" s="81"/>
      <c r="WGF24" s="81"/>
      <c r="WGG24" s="81"/>
      <c r="WGH24" s="81"/>
      <c r="WGI24" s="81"/>
      <c r="WGJ24" s="81"/>
      <c r="WGK24" s="81"/>
      <c r="WGL24" s="81"/>
      <c r="WGM24" s="81"/>
      <c r="WGN24" s="81"/>
      <c r="WGO24" s="81"/>
      <c r="WGP24" s="81"/>
      <c r="WGQ24" s="81"/>
      <c r="WGR24" s="81"/>
      <c r="WGS24" s="81"/>
      <c r="WGT24" s="81"/>
      <c r="WGU24" s="81"/>
      <c r="WGV24" s="81"/>
      <c r="WGW24" s="81"/>
      <c r="WGX24" s="81"/>
      <c r="WGY24" s="81"/>
      <c r="WGZ24" s="81"/>
      <c r="WHA24" s="81"/>
      <c r="WHB24" s="81"/>
      <c r="WHC24" s="81"/>
      <c r="WHD24" s="81"/>
      <c r="WHE24" s="81"/>
      <c r="WHF24" s="81"/>
      <c r="WHG24" s="81"/>
      <c r="WHH24" s="81"/>
      <c r="WHI24" s="81"/>
      <c r="WHJ24" s="81"/>
      <c r="WHK24" s="81"/>
      <c r="WHL24" s="81"/>
      <c r="WHM24" s="81"/>
      <c r="WHN24" s="81"/>
      <c r="WHO24" s="81"/>
      <c r="WHP24" s="81"/>
      <c r="WHQ24" s="81"/>
      <c r="WHR24" s="81"/>
      <c r="WHS24" s="81"/>
      <c r="WHT24" s="81"/>
      <c r="WHU24" s="81"/>
      <c r="WHV24" s="81"/>
      <c r="WHW24" s="81"/>
      <c r="WHX24" s="81"/>
      <c r="WHY24" s="81"/>
      <c r="WHZ24" s="81"/>
      <c r="WIA24" s="81"/>
      <c r="WIB24" s="81"/>
      <c r="WIC24" s="81"/>
      <c r="WID24" s="81"/>
      <c r="WIE24" s="81"/>
      <c r="WIF24" s="81"/>
      <c r="WIG24" s="81"/>
      <c r="WIH24" s="81"/>
      <c r="WII24" s="81"/>
      <c r="WIJ24" s="81"/>
      <c r="WIK24" s="81"/>
      <c r="WIL24" s="81"/>
      <c r="WIM24" s="81"/>
      <c r="WIN24" s="81"/>
      <c r="WIO24" s="81"/>
      <c r="WIP24" s="81"/>
      <c r="WIQ24" s="81"/>
      <c r="WIR24" s="81"/>
      <c r="WIS24" s="81"/>
      <c r="WIT24" s="81"/>
      <c r="WIU24" s="81"/>
      <c r="WIV24" s="81"/>
      <c r="WIW24" s="81"/>
      <c r="WIX24" s="81"/>
      <c r="WIY24" s="81"/>
      <c r="WIZ24" s="81"/>
      <c r="WJA24" s="81"/>
      <c r="WJB24" s="81"/>
      <c r="WJC24" s="81"/>
      <c r="WJD24" s="81"/>
      <c r="WJE24" s="81"/>
      <c r="WJF24" s="81"/>
      <c r="WJG24" s="81"/>
      <c r="WJH24" s="81"/>
      <c r="WJI24" s="81"/>
      <c r="WJJ24" s="81"/>
      <c r="WJK24" s="81"/>
      <c r="WJL24" s="81"/>
      <c r="WJM24" s="81"/>
      <c r="WJN24" s="81"/>
      <c r="WJO24" s="81"/>
      <c r="WJP24" s="81"/>
      <c r="WJQ24" s="81"/>
      <c r="WJR24" s="81"/>
      <c r="WJS24" s="81"/>
      <c r="WJT24" s="81"/>
      <c r="WJU24" s="81"/>
      <c r="WJV24" s="81"/>
      <c r="WJW24" s="81"/>
      <c r="WJX24" s="81"/>
      <c r="WJY24" s="81"/>
      <c r="WJZ24" s="81"/>
      <c r="WKA24" s="81"/>
      <c r="WKB24" s="81"/>
      <c r="WKC24" s="81"/>
      <c r="WKD24" s="81"/>
      <c r="WKE24" s="81"/>
      <c r="WKF24" s="81"/>
      <c r="WKG24" s="81"/>
      <c r="WKH24" s="81"/>
      <c r="WKI24" s="81"/>
      <c r="WKJ24" s="81"/>
      <c r="WKK24" s="81"/>
      <c r="WKL24" s="81"/>
      <c r="WKM24" s="81"/>
      <c r="WKN24" s="81"/>
      <c r="WKO24" s="81"/>
      <c r="WKP24" s="81"/>
      <c r="WKQ24" s="81"/>
      <c r="WKR24" s="81"/>
      <c r="WKS24" s="81"/>
      <c r="WKT24" s="81"/>
      <c r="WKU24" s="81"/>
      <c r="WKV24" s="81"/>
      <c r="WKW24" s="81"/>
      <c r="WKX24" s="81"/>
      <c r="WKY24" s="81"/>
      <c r="WKZ24" s="81"/>
      <c r="WLA24" s="81"/>
      <c r="WLB24" s="81"/>
      <c r="WLC24" s="81"/>
      <c r="WLD24" s="81"/>
      <c r="WLE24" s="81"/>
      <c r="WLF24" s="81"/>
      <c r="WLG24" s="81"/>
      <c r="WLH24" s="81"/>
      <c r="WLI24" s="81"/>
      <c r="WLJ24" s="81"/>
      <c r="WLK24" s="81"/>
      <c r="WLL24" s="81"/>
      <c r="WLM24" s="81"/>
      <c r="WLN24" s="81"/>
      <c r="WLO24" s="81"/>
      <c r="WLP24" s="81"/>
      <c r="WLQ24" s="81"/>
      <c r="WLR24" s="81"/>
      <c r="WLS24" s="81"/>
      <c r="WLT24" s="81"/>
      <c r="WLU24" s="81"/>
      <c r="WLV24" s="81"/>
      <c r="WLW24" s="81"/>
      <c r="WLX24" s="81"/>
      <c r="WLY24" s="81"/>
      <c r="WLZ24" s="81"/>
      <c r="WMA24" s="81"/>
      <c r="WMB24" s="81"/>
      <c r="WMC24" s="81"/>
      <c r="WMD24" s="81"/>
      <c r="WME24" s="81"/>
      <c r="WMF24" s="81"/>
      <c r="WMG24" s="81"/>
      <c r="WMH24" s="81"/>
      <c r="WMI24" s="81"/>
      <c r="WMJ24" s="81"/>
      <c r="WMK24" s="81"/>
      <c r="WML24" s="81"/>
      <c r="WMM24" s="81"/>
      <c r="WMN24" s="81"/>
      <c r="WMO24" s="81"/>
      <c r="WMP24" s="81"/>
      <c r="WMQ24" s="81"/>
      <c r="WMR24" s="81"/>
      <c r="WMS24" s="81"/>
      <c r="WMT24" s="81"/>
      <c r="WMU24" s="81"/>
      <c r="WMV24" s="81"/>
      <c r="WMW24" s="81"/>
      <c r="WMX24" s="81"/>
      <c r="WMY24" s="81"/>
      <c r="WMZ24" s="81"/>
      <c r="WNA24" s="81"/>
      <c r="WNB24" s="81"/>
      <c r="WNC24" s="81"/>
      <c r="WND24" s="81"/>
      <c r="WNE24" s="81"/>
      <c r="WNF24" s="81"/>
      <c r="WNG24" s="81"/>
      <c r="WNH24" s="81"/>
      <c r="WNI24" s="81"/>
      <c r="WNJ24" s="81"/>
      <c r="WNK24" s="81"/>
      <c r="WNL24" s="81"/>
      <c r="WNM24" s="81"/>
      <c r="WNN24" s="81"/>
      <c r="WNO24" s="81"/>
      <c r="WNP24" s="81"/>
      <c r="WNQ24" s="81"/>
      <c r="WNR24" s="81"/>
      <c r="WNS24" s="81"/>
      <c r="WNT24" s="81"/>
      <c r="WNU24" s="81"/>
      <c r="WNV24" s="81"/>
      <c r="WNW24" s="81"/>
      <c r="WNX24" s="81"/>
      <c r="WNY24" s="81"/>
      <c r="WNZ24" s="81"/>
      <c r="WOA24" s="81"/>
      <c r="WOB24" s="81"/>
      <c r="WOC24" s="81"/>
      <c r="WOD24" s="81"/>
      <c r="WOE24" s="81"/>
      <c r="WOF24" s="81"/>
      <c r="WOG24" s="81"/>
      <c r="WOH24" s="81"/>
      <c r="WOI24" s="81"/>
      <c r="WOJ24" s="81"/>
      <c r="WOK24" s="81"/>
      <c r="WOL24" s="81"/>
      <c r="WOM24" s="81"/>
      <c r="WON24" s="81"/>
      <c r="WOO24" s="81"/>
      <c r="WOP24" s="81"/>
      <c r="WOQ24" s="81"/>
      <c r="WOR24" s="81"/>
      <c r="WOS24" s="81"/>
      <c r="WOT24" s="81"/>
      <c r="WOU24" s="81"/>
      <c r="WOV24" s="81"/>
      <c r="WOW24" s="81"/>
      <c r="WOX24" s="81"/>
      <c r="WOY24" s="81"/>
      <c r="WOZ24" s="81"/>
      <c r="WPA24" s="81"/>
      <c r="WPB24" s="81"/>
      <c r="WPC24" s="81"/>
      <c r="WPD24" s="81"/>
      <c r="WPE24" s="81"/>
      <c r="WPF24" s="81"/>
      <c r="WPG24" s="81"/>
      <c r="WPH24" s="81"/>
      <c r="WPI24" s="81"/>
      <c r="WPJ24" s="81"/>
      <c r="WPK24" s="81"/>
      <c r="WPL24" s="81"/>
      <c r="WPM24" s="81"/>
      <c r="WPN24" s="81"/>
      <c r="WPO24" s="81"/>
      <c r="WPP24" s="81"/>
      <c r="WPQ24" s="81"/>
      <c r="WPR24" s="81"/>
      <c r="WPS24" s="81"/>
      <c r="WPT24" s="81"/>
      <c r="WPU24" s="81"/>
      <c r="WPV24" s="81"/>
      <c r="WPW24" s="81"/>
      <c r="WPX24" s="81"/>
      <c r="WPY24" s="81"/>
      <c r="WPZ24" s="81"/>
      <c r="WQA24" s="81"/>
      <c r="WQB24" s="81"/>
      <c r="WQC24" s="81"/>
      <c r="WQD24" s="81"/>
      <c r="WQE24" s="81"/>
      <c r="WQF24" s="81"/>
      <c r="WQG24" s="81"/>
      <c r="WQH24" s="81"/>
      <c r="WQI24" s="81"/>
      <c r="WQJ24" s="81"/>
      <c r="WQK24" s="81"/>
      <c r="WQL24" s="81"/>
      <c r="WQM24" s="81"/>
      <c r="WQN24" s="81"/>
      <c r="WQO24" s="81"/>
      <c r="WQP24" s="81"/>
      <c r="WQQ24" s="81"/>
      <c r="WQR24" s="81"/>
      <c r="WQS24" s="81"/>
      <c r="WQT24" s="81"/>
      <c r="WQU24" s="81"/>
      <c r="WQV24" s="81"/>
      <c r="WQW24" s="81"/>
      <c r="WQX24" s="81"/>
      <c r="WQY24" s="81"/>
      <c r="WQZ24" s="81"/>
      <c r="WRA24" s="81"/>
      <c r="WRB24" s="81"/>
      <c r="WRC24" s="81"/>
      <c r="WRD24" s="81"/>
      <c r="WRE24" s="81"/>
      <c r="WRF24" s="81"/>
      <c r="WRG24" s="81"/>
      <c r="WRH24" s="81"/>
      <c r="WRI24" s="81"/>
      <c r="WRJ24" s="81"/>
      <c r="WRK24" s="81"/>
      <c r="WRL24" s="81"/>
      <c r="WRM24" s="81"/>
      <c r="WRN24" s="81"/>
      <c r="WRO24" s="81"/>
      <c r="WRP24" s="81"/>
      <c r="WRQ24" s="81"/>
      <c r="WRR24" s="81"/>
      <c r="WRS24" s="81"/>
      <c r="WRT24" s="81"/>
      <c r="WRU24" s="81"/>
      <c r="WRV24" s="81"/>
      <c r="WRW24" s="81"/>
      <c r="WRX24" s="81"/>
      <c r="WRY24" s="81"/>
      <c r="WRZ24" s="81"/>
      <c r="WSA24" s="81"/>
      <c r="WSB24" s="81"/>
      <c r="WSC24" s="81"/>
      <c r="WSD24" s="81"/>
      <c r="WSE24" s="81"/>
      <c r="WSF24" s="81"/>
      <c r="WSG24" s="81"/>
      <c r="WSH24" s="81"/>
      <c r="WSI24" s="81"/>
      <c r="WSJ24" s="81"/>
      <c r="WSK24" s="81"/>
      <c r="WSL24" s="81"/>
      <c r="WSM24" s="81"/>
      <c r="WSN24" s="81"/>
      <c r="WSO24" s="81"/>
      <c r="WSP24" s="81"/>
      <c r="WSQ24" s="81"/>
      <c r="WSR24" s="81"/>
      <c r="WSS24" s="81"/>
      <c r="WST24" s="81"/>
      <c r="WSU24" s="81"/>
      <c r="WSV24" s="81"/>
      <c r="WSW24" s="81"/>
      <c r="WSX24" s="81"/>
      <c r="WSY24" s="81"/>
      <c r="WSZ24" s="81"/>
      <c r="WTA24" s="81"/>
      <c r="WTB24" s="81"/>
      <c r="WTC24" s="81"/>
      <c r="WTD24" s="81"/>
      <c r="WTE24" s="81"/>
      <c r="WTF24" s="81"/>
      <c r="WTG24" s="81"/>
      <c r="WTH24" s="81"/>
      <c r="WTI24" s="81"/>
      <c r="WTJ24" s="81"/>
      <c r="WTK24" s="81"/>
      <c r="WTL24" s="81"/>
      <c r="WTM24" s="81"/>
      <c r="WTN24" s="81"/>
      <c r="WTO24" s="81"/>
      <c r="WTP24" s="81"/>
      <c r="WTQ24" s="81"/>
      <c r="WTR24" s="81"/>
      <c r="WTS24" s="81"/>
      <c r="WTT24" s="81"/>
      <c r="WTU24" s="81"/>
      <c r="WTV24" s="81"/>
      <c r="WTW24" s="81"/>
      <c r="WTX24" s="81"/>
      <c r="WTY24" s="81"/>
      <c r="WTZ24" s="81"/>
      <c r="WUA24" s="81"/>
      <c r="WUB24" s="81"/>
      <c r="WUC24" s="81"/>
      <c r="WUD24" s="81"/>
      <c r="WUE24" s="81"/>
      <c r="WUF24" s="81"/>
      <c r="WUG24" s="81"/>
      <c r="WUH24" s="81"/>
      <c r="WUI24" s="81"/>
      <c r="WUJ24" s="81"/>
      <c r="WUK24" s="81"/>
      <c r="WUL24" s="81"/>
      <c r="WUM24" s="81"/>
      <c r="WUN24" s="81"/>
      <c r="WUO24" s="81"/>
      <c r="WUP24" s="81"/>
      <c r="WUQ24" s="81"/>
      <c r="WUR24" s="81"/>
      <c r="WUS24" s="81"/>
      <c r="WUT24" s="81"/>
      <c r="WUU24" s="81"/>
      <c r="WUV24" s="81"/>
      <c r="WUW24" s="81"/>
      <c r="WUX24" s="81"/>
      <c r="WUY24" s="81"/>
      <c r="WUZ24" s="81"/>
      <c r="WVA24" s="81"/>
      <c r="WVB24" s="81"/>
      <c r="WVC24" s="81"/>
      <c r="WVD24" s="81"/>
      <c r="WVE24" s="81"/>
      <c r="WVF24" s="81"/>
      <c r="WVG24" s="81"/>
      <c r="WVH24" s="81"/>
      <c r="WVI24" s="81"/>
      <c r="WVJ24" s="81"/>
      <c r="WVK24" s="81"/>
      <c r="WVL24" s="81"/>
      <c r="WVM24" s="81"/>
      <c r="WVN24" s="81"/>
      <c r="WVO24" s="81"/>
      <c r="WVP24" s="81"/>
      <c r="WVQ24" s="81"/>
      <c r="WVR24" s="81"/>
      <c r="WVS24" s="81"/>
      <c r="WVT24" s="81"/>
      <c r="WVU24" s="81"/>
      <c r="WVV24" s="81"/>
      <c r="WVW24" s="81"/>
      <c r="WVX24" s="81"/>
      <c r="WVY24" s="81"/>
      <c r="WVZ24" s="81"/>
      <c r="WWA24" s="81"/>
      <c r="WWB24" s="81"/>
      <c r="WWC24" s="81"/>
      <c r="WWD24" s="81"/>
      <c r="WWE24" s="81"/>
      <c r="WWF24" s="81"/>
      <c r="WWG24" s="81"/>
      <c r="WWH24" s="81"/>
      <c r="WWI24" s="81"/>
      <c r="WWJ24" s="81"/>
      <c r="WWK24" s="81"/>
      <c r="WWL24" s="81"/>
      <c r="WWM24" s="81"/>
      <c r="WWN24" s="81"/>
      <c r="WWO24" s="81"/>
      <c r="WWP24" s="81"/>
      <c r="WWQ24" s="81"/>
      <c r="WWR24" s="81"/>
      <c r="WWS24" s="81"/>
      <c r="WWT24" s="81"/>
      <c r="WWU24" s="81"/>
      <c r="WWV24" s="81"/>
      <c r="WWW24" s="81"/>
      <c r="WWX24" s="81"/>
      <c r="WWY24" s="81"/>
      <c r="WWZ24" s="81"/>
      <c r="WXA24" s="81"/>
      <c r="WXB24" s="81"/>
      <c r="WXC24" s="81"/>
      <c r="WXD24" s="81"/>
      <c r="WXE24" s="81"/>
      <c r="WXF24" s="81"/>
      <c r="WXG24" s="81"/>
      <c r="WXH24" s="81"/>
      <c r="WXI24" s="81"/>
      <c r="WXJ24" s="81"/>
      <c r="WXK24" s="81"/>
      <c r="WXL24" s="81"/>
      <c r="WXM24" s="81"/>
      <c r="WXN24" s="81"/>
      <c r="WXO24" s="81"/>
      <c r="WXP24" s="81"/>
      <c r="WXQ24" s="81"/>
      <c r="WXR24" s="81"/>
      <c r="WXS24" s="81"/>
      <c r="WXT24" s="81"/>
      <c r="WXU24" s="81"/>
      <c r="WXV24" s="81"/>
      <c r="WXW24" s="81"/>
      <c r="WXX24" s="81"/>
      <c r="WXY24" s="81"/>
      <c r="WXZ24" s="81"/>
      <c r="WYA24" s="81"/>
      <c r="WYB24" s="81"/>
      <c r="WYC24" s="81"/>
      <c r="WYD24" s="81"/>
      <c r="WYE24" s="81"/>
      <c r="WYF24" s="81"/>
      <c r="WYG24" s="81"/>
      <c r="WYH24" s="81"/>
      <c r="WYI24" s="81"/>
      <c r="WYJ24" s="81"/>
      <c r="WYK24" s="81"/>
      <c r="WYL24" s="81"/>
      <c r="WYM24" s="81"/>
      <c r="WYN24" s="81"/>
      <c r="WYO24" s="81"/>
      <c r="WYP24" s="81"/>
      <c r="WYQ24" s="81"/>
      <c r="WYR24" s="81"/>
      <c r="WYS24" s="81"/>
      <c r="WYT24" s="81"/>
      <c r="WYU24" s="81"/>
      <c r="WYV24" s="81"/>
      <c r="WYW24" s="81"/>
      <c r="WYX24" s="81"/>
      <c r="WYY24" s="81"/>
      <c r="WYZ24" s="81"/>
      <c r="WZA24" s="81"/>
      <c r="WZB24" s="81"/>
      <c r="WZC24" s="81"/>
      <c r="WZD24" s="81"/>
      <c r="WZE24" s="81"/>
      <c r="WZF24" s="81"/>
      <c r="WZG24" s="81"/>
      <c r="WZH24" s="81"/>
      <c r="WZI24" s="81"/>
      <c r="WZJ24" s="81"/>
      <c r="WZK24" s="81"/>
      <c r="WZL24" s="81"/>
      <c r="WZM24" s="81"/>
      <c r="WZN24" s="81"/>
      <c r="WZO24" s="81"/>
      <c r="WZP24" s="81"/>
      <c r="WZQ24" s="81"/>
      <c r="WZR24" s="81"/>
      <c r="WZS24" s="81"/>
      <c r="WZT24" s="81"/>
      <c r="WZU24" s="81"/>
      <c r="WZV24" s="81"/>
      <c r="WZW24" s="81"/>
      <c r="WZX24" s="81"/>
      <c r="WZY24" s="81"/>
      <c r="WZZ24" s="81"/>
      <c r="XAA24" s="81"/>
      <c r="XAB24" s="81"/>
      <c r="XAC24" s="81"/>
      <c r="XAD24" s="81"/>
      <c r="XAE24" s="81"/>
      <c r="XAF24" s="81"/>
      <c r="XAG24" s="81"/>
      <c r="XAH24" s="81"/>
      <c r="XAI24" s="81"/>
      <c r="XAJ24" s="81"/>
      <c r="XAK24" s="81"/>
      <c r="XAL24" s="81"/>
      <c r="XAM24" s="81"/>
      <c r="XAN24" s="81"/>
      <c r="XAO24" s="81"/>
      <c r="XAP24" s="81"/>
      <c r="XAQ24" s="81"/>
      <c r="XAR24" s="81"/>
      <c r="XAS24" s="81"/>
      <c r="XAT24" s="81"/>
      <c r="XAU24" s="81"/>
      <c r="XAV24" s="81"/>
      <c r="XAW24" s="81"/>
      <c r="XAX24" s="81"/>
      <c r="XAY24" s="81"/>
      <c r="XAZ24" s="81"/>
      <c r="XBA24" s="81"/>
      <c r="XBB24" s="81"/>
      <c r="XBC24" s="81"/>
      <c r="XBD24" s="81"/>
      <c r="XBE24" s="81"/>
      <c r="XBF24" s="81"/>
      <c r="XBG24" s="81"/>
      <c r="XBH24" s="81"/>
      <c r="XBI24" s="81"/>
      <c r="XBJ24" s="81"/>
      <c r="XBK24" s="81"/>
      <c r="XBL24" s="81"/>
      <c r="XBM24" s="81"/>
      <c r="XBN24" s="81"/>
      <c r="XBO24" s="81"/>
      <c r="XBP24" s="81"/>
      <c r="XBQ24" s="81"/>
      <c r="XBR24" s="81"/>
      <c r="XBS24" s="81"/>
      <c r="XBT24" s="81"/>
      <c r="XBU24" s="81"/>
      <c r="XBV24" s="81"/>
      <c r="XBW24" s="81"/>
      <c r="XBX24" s="81"/>
      <c r="XBY24" s="81"/>
      <c r="XBZ24" s="81"/>
      <c r="XCA24" s="81"/>
      <c r="XCB24" s="81"/>
      <c r="XCC24" s="81"/>
      <c r="XCD24" s="81"/>
      <c r="XCE24" s="81"/>
      <c r="XCF24" s="81"/>
      <c r="XCG24" s="81"/>
      <c r="XCH24" s="81"/>
      <c r="XCI24" s="81"/>
      <c r="XCJ24" s="81"/>
      <c r="XCK24" s="81"/>
      <c r="XCL24" s="81"/>
      <c r="XCM24" s="81"/>
      <c r="XCN24" s="81"/>
      <c r="XCO24" s="81"/>
      <c r="XCP24" s="81"/>
      <c r="XCQ24" s="81"/>
      <c r="XCR24" s="81"/>
      <c r="XCS24" s="81"/>
      <c r="XCT24" s="81"/>
      <c r="XCU24" s="81"/>
      <c r="XCV24" s="81"/>
      <c r="XCW24" s="81"/>
      <c r="XCX24" s="81"/>
      <c r="XCY24" s="81"/>
      <c r="XCZ24" s="81"/>
      <c r="XDA24" s="81"/>
      <c r="XDB24" s="81"/>
      <c r="XDC24" s="81"/>
      <c r="XDD24" s="81"/>
      <c r="XDE24" s="81"/>
      <c r="XDF24" s="81"/>
      <c r="XDG24" s="81"/>
      <c r="XDH24" s="81"/>
      <c r="XDI24" s="81"/>
      <c r="XDJ24" s="81"/>
      <c r="XDK24" s="81"/>
      <c r="XDL24" s="81"/>
      <c r="XDM24" s="81"/>
      <c r="XDN24" s="81"/>
      <c r="XDO24" s="81"/>
      <c r="XDP24" s="81"/>
      <c r="XDQ24" s="81"/>
      <c r="XDR24" s="81"/>
      <c r="XDS24" s="81"/>
      <c r="XDT24" s="81"/>
      <c r="XDU24" s="81"/>
      <c r="XDV24" s="81"/>
      <c r="XDW24" s="81"/>
      <c r="XDX24" s="81"/>
      <c r="XDY24" s="81"/>
      <c r="XDZ24" s="81"/>
      <c r="XEA24" s="81"/>
      <c r="XEB24" s="81"/>
      <c r="XEC24" s="81"/>
      <c r="XED24" s="81"/>
      <c r="XEE24" s="81"/>
      <c r="XEF24" s="81"/>
      <c r="XEG24" s="81"/>
      <c r="XEH24" s="81"/>
      <c r="XEI24" s="81"/>
      <c r="XEJ24" s="81"/>
      <c r="XEK24" s="81"/>
      <c r="XEL24" s="81"/>
      <c r="XEM24" s="81"/>
      <c r="XEN24" s="81"/>
      <c r="XEO24" s="81"/>
      <c r="XEP24" s="81"/>
      <c r="XEQ24" s="81"/>
      <c r="XER24" s="81"/>
      <c r="XES24" s="81"/>
      <c r="XET24" s="81"/>
      <c r="XEU24" s="81"/>
      <c r="XEV24" s="81"/>
      <c r="XEW24" s="81"/>
      <c r="XEX24" s="81"/>
      <c r="XEY24" s="81"/>
      <c r="XEZ24" s="81"/>
      <c r="XFA24" s="81"/>
      <c r="XFB24" s="81"/>
      <c r="XFC24" s="81"/>
      <c r="XFD24" s="81"/>
    </row>
    <row r="25" spans="1:2818 15233:16384" s="194" customFormat="1" ht="42.75" x14ac:dyDescent="0.25">
      <c r="A25" s="203"/>
      <c r="B25" s="204" t="s">
        <v>223</v>
      </c>
      <c r="C25" s="205" t="s">
        <v>22</v>
      </c>
      <c r="D25" s="205" t="s">
        <v>229</v>
      </c>
      <c r="E25" s="190">
        <v>0.25</v>
      </c>
      <c r="F25" s="206">
        <f>F$3-Grafiki!$E$7</f>
        <v>982</v>
      </c>
      <c r="G25" s="207">
        <f>G$3-F$3</f>
        <v>818</v>
      </c>
      <c r="H25" s="207">
        <f t="shared" si="10"/>
        <v>1172</v>
      </c>
      <c r="I25" s="207">
        <f t="shared" si="10"/>
        <v>1672</v>
      </c>
      <c r="J25" s="207">
        <f>I$25+AVERAGE((I25-H25),(H25-G25),(G25-F25))</f>
        <v>1902</v>
      </c>
      <c r="K25" s="207">
        <f t="shared" ref="K25:M25" si="18">J$25+AVERAGE((J25-I25),(I25-H25),(H25-G25))</f>
        <v>2263.3333333333335</v>
      </c>
      <c r="L25" s="207">
        <f t="shared" si="18"/>
        <v>2627.1111111111113</v>
      </c>
      <c r="M25" s="207">
        <f t="shared" si="18"/>
        <v>2945.4814814814818</v>
      </c>
      <c r="N25" s="207">
        <f>M$25+AVERAGE((M25-L25),(L25-K25),(K25-J25))*(100%+$E25)</f>
        <v>3380.2654320987658</v>
      </c>
      <c r="O25" s="207">
        <f t="shared" ref="O25:Q25" si="19">N$25+AVERAGE((N25-M25),(M25-L25),(L25-K25))*(100%+$E25)</f>
        <v>3845.6538065843624</v>
      </c>
      <c r="P25" s="207">
        <f t="shared" si="19"/>
        <v>4353.379929698217</v>
      </c>
      <c r="Q25" s="207">
        <f t="shared" si="19"/>
        <v>4940.004283121857</v>
      </c>
      <c r="R25" s="207">
        <f>Q$25+AVERAGE((Q25-P25),(P25-O25),(O25-N25))*(100%+$E25)*95%</f>
        <v>5557.4009116518309</v>
      </c>
      <c r="S25" s="207">
        <f>R$25+AVERAGE((R25-Q25),(Q25-P25),(P25-O25))*(100%+$E25)*90%</f>
        <v>6199.3060760521312</v>
      </c>
      <c r="T25" s="207">
        <f>S$25+AVERAGE((S25-R25),(R25-Q25),(Q25-P25))*(100%+$E25)*85%</f>
        <v>6853.0715862191428</v>
      </c>
      <c r="U25" s="207">
        <f>T$25+AVERAGE((T25-S25),(S25-R25),(R25-Q25))*(100%+$E25)*80%</f>
        <v>7490.7606872515717</v>
      </c>
      <c r="V25" s="207">
        <f>U$25+AVERAGE((U25-T25),(T25-S25),(S25-R25))*(100%+$E25)*75%</f>
        <v>8094.9356171264908</v>
      </c>
      <c r="W25" s="207">
        <f>V$25+AVERAGE((V25-U25),(U25-T25),(T25-S25))*(100%+$E25)*70%</f>
        <v>8647.8275666065128</v>
      </c>
      <c r="X25" s="207">
        <f>W$25+AVERAGE((W25-V25),(V25-U25),(U25-T25))*(100%+$E25)*65%</f>
        <v>9133.907311294759</v>
      </c>
      <c r="Y25" s="207">
        <f>X$25+AVERAGE((X25-W25),(W25-V25),(V25-U25))*(100%+$E25)*60%</f>
        <v>9544.6939673055549</v>
      </c>
      <c r="Z25" s="207">
        <f>Y$25+AVERAGE((Y25-X25),(X25-W25),(W25-V25))*(100%+$E25)*55%</f>
        <v>9876.9302558882573</v>
      </c>
      <c r="AA25" s="207">
        <f>Z$25+AVERAGE((Z25-Y25),(Y25-X25),(X25-W25))*(100%+$E25)*50%</f>
        <v>10132.993316155287</v>
      </c>
      <c r="AB25" s="207">
        <f>AA$25+AVERAGE((AA25-Z25),(Z25-Y25),(Y25-X25))*(100%+$E25)*45%</f>
        <v>10320.321942066636</v>
      </c>
      <c r="AC25" s="207">
        <f>AB$25+AVERAGE((AB25-AA25),(AA25-Z25),(Z25-Y25))*(100%+$E25)*40%</f>
        <v>10449.593271193482</v>
      </c>
      <c r="AD25" s="265" t="s">
        <v>528</v>
      </c>
      <c r="AE25" s="81"/>
      <c r="AF25" s="81"/>
      <c r="AG25" s="81"/>
      <c r="AH25" s="81"/>
      <c r="AI25" s="81"/>
      <c r="AJ25" s="81"/>
      <c r="AK25" s="81"/>
      <c r="AL25" s="81"/>
      <c r="AM25" s="81"/>
      <c r="AN25" s="81"/>
      <c r="AO25" s="81"/>
      <c r="AP25" s="81"/>
      <c r="AQ25" s="81"/>
      <c r="AR25" s="81"/>
      <c r="AS25" s="81"/>
      <c r="AT25" s="81"/>
      <c r="AU25" s="81"/>
      <c r="AV25" s="81"/>
      <c r="AW25" s="81"/>
      <c r="AX25" s="81"/>
      <c r="AY25" s="81"/>
      <c r="AZ25" s="81"/>
      <c r="BA25" s="81"/>
      <c r="BB25" s="81"/>
      <c r="BC25" s="81"/>
      <c r="BD25" s="81"/>
      <c r="BE25" s="81"/>
      <c r="BF25" s="81"/>
      <c r="BG25" s="81"/>
      <c r="BH25" s="81"/>
      <c r="BI25" s="81"/>
      <c r="BJ25" s="81"/>
      <c r="BK25" s="81"/>
      <c r="BL25" s="81"/>
      <c r="BM25" s="81"/>
      <c r="BN25" s="81"/>
      <c r="BO25" s="81"/>
      <c r="BP25" s="81"/>
      <c r="BQ25" s="81"/>
      <c r="BR25" s="81"/>
      <c r="BS25" s="81"/>
      <c r="BT25" s="81"/>
      <c r="BU25" s="81"/>
      <c r="BV25" s="81"/>
      <c r="BW25" s="81"/>
      <c r="BX25" s="81"/>
      <c r="BY25" s="81"/>
      <c r="BZ25" s="81"/>
      <c r="CA25" s="81"/>
      <c r="CB25" s="81"/>
      <c r="CC25" s="81"/>
      <c r="CD25" s="81"/>
      <c r="CE25" s="81"/>
      <c r="CF25" s="81"/>
      <c r="CG25" s="81"/>
      <c r="CH25" s="81"/>
      <c r="CI25" s="81"/>
      <c r="CJ25" s="81"/>
      <c r="CK25" s="81"/>
      <c r="CL25" s="81"/>
      <c r="CM25" s="81"/>
      <c r="CN25" s="81"/>
      <c r="CO25" s="81"/>
      <c r="CP25" s="81"/>
      <c r="CQ25" s="81"/>
      <c r="CR25" s="81"/>
      <c r="CS25" s="81"/>
      <c r="CT25" s="81"/>
      <c r="CU25" s="81"/>
      <c r="CV25" s="81"/>
      <c r="CW25" s="81"/>
      <c r="CX25" s="81"/>
      <c r="CY25" s="81"/>
      <c r="CZ25" s="81"/>
      <c r="DA25" s="81"/>
      <c r="DB25" s="81"/>
      <c r="DC25" s="81"/>
      <c r="DD25" s="81"/>
      <c r="DE25" s="81"/>
      <c r="DF25" s="81"/>
      <c r="DG25" s="81"/>
      <c r="DH25" s="81"/>
      <c r="DI25" s="81"/>
      <c r="DJ25" s="81"/>
      <c r="DK25" s="81"/>
      <c r="DL25" s="81"/>
      <c r="DM25" s="81"/>
      <c r="DN25" s="81"/>
      <c r="DO25" s="81"/>
      <c r="DP25" s="81"/>
      <c r="DQ25" s="81"/>
      <c r="DR25" s="81"/>
      <c r="DS25" s="81"/>
      <c r="DT25" s="81"/>
      <c r="DU25" s="81"/>
      <c r="DV25" s="81"/>
      <c r="DW25" s="81"/>
      <c r="DX25" s="81"/>
      <c r="DY25" s="81"/>
      <c r="DZ25" s="81"/>
      <c r="EA25" s="81"/>
      <c r="EB25" s="81"/>
      <c r="EC25" s="81"/>
      <c r="ED25" s="81"/>
      <c r="EE25" s="81"/>
      <c r="EF25" s="81"/>
      <c r="EG25" s="81"/>
      <c r="EH25" s="81"/>
      <c r="EI25" s="81"/>
      <c r="EJ25" s="81"/>
      <c r="EK25" s="81"/>
      <c r="EL25" s="81"/>
      <c r="EM25" s="81"/>
      <c r="EN25" s="81"/>
      <c r="EO25" s="81"/>
      <c r="EP25" s="81"/>
      <c r="EQ25" s="81"/>
      <c r="ER25" s="81"/>
      <c r="ES25" s="81"/>
      <c r="ET25" s="81"/>
      <c r="EU25" s="81"/>
      <c r="EV25" s="81"/>
      <c r="EW25" s="81"/>
      <c r="EX25" s="81"/>
      <c r="EY25" s="81"/>
      <c r="EZ25" s="81"/>
      <c r="FA25" s="81"/>
      <c r="FB25" s="81"/>
      <c r="FC25" s="81"/>
      <c r="FD25" s="81"/>
      <c r="FE25" s="81"/>
      <c r="FF25" s="81"/>
      <c r="FG25" s="81"/>
      <c r="FH25" s="81"/>
      <c r="FI25" s="81"/>
      <c r="FJ25" s="81"/>
      <c r="FK25" s="81"/>
      <c r="FL25" s="81"/>
      <c r="FM25" s="81"/>
      <c r="FN25" s="81"/>
      <c r="FO25" s="81"/>
      <c r="FP25" s="81"/>
      <c r="FQ25" s="81"/>
      <c r="FR25" s="81"/>
      <c r="FS25" s="81"/>
      <c r="FT25" s="81"/>
      <c r="FU25" s="81"/>
      <c r="FV25" s="81"/>
      <c r="FW25" s="81"/>
      <c r="FX25" s="81"/>
      <c r="FY25" s="81"/>
      <c r="FZ25" s="81"/>
      <c r="GA25" s="81"/>
      <c r="GB25" s="81"/>
      <c r="GC25" s="81"/>
      <c r="GD25" s="81"/>
      <c r="GE25" s="81"/>
      <c r="GF25" s="81"/>
      <c r="GG25" s="81"/>
      <c r="GH25" s="81"/>
      <c r="GI25" s="81"/>
      <c r="GJ25" s="81"/>
      <c r="GK25" s="81"/>
      <c r="GL25" s="81"/>
      <c r="GM25" s="81"/>
      <c r="GN25" s="81"/>
      <c r="GO25" s="81"/>
      <c r="GP25" s="81"/>
      <c r="GQ25" s="81"/>
      <c r="GR25" s="81"/>
      <c r="GS25" s="81"/>
      <c r="GT25" s="81"/>
      <c r="GU25" s="81"/>
      <c r="GV25" s="81"/>
      <c r="GW25" s="81"/>
      <c r="GX25" s="81"/>
      <c r="GY25" s="81"/>
      <c r="GZ25" s="81"/>
      <c r="HA25" s="81"/>
      <c r="HB25" s="81"/>
      <c r="HC25" s="81"/>
      <c r="HD25" s="81"/>
      <c r="HE25" s="81"/>
      <c r="HF25" s="81"/>
      <c r="HG25" s="81"/>
      <c r="HH25" s="81"/>
      <c r="HI25" s="81"/>
      <c r="HJ25" s="81"/>
      <c r="HK25" s="81"/>
      <c r="HL25" s="81"/>
      <c r="HM25" s="81"/>
      <c r="HN25" s="81"/>
      <c r="HO25" s="81"/>
      <c r="HP25" s="81"/>
      <c r="HQ25" s="81"/>
      <c r="HR25" s="81"/>
      <c r="HS25" s="81"/>
      <c r="HT25" s="81"/>
      <c r="HU25" s="81"/>
      <c r="HV25" s="81"/>
      <c r="HW25" s="81"/>
      <c r="HX25" s="81"/>
      <c r="HY25" s="81"/>
      <c r="HZ25" s="81"/>
      <c r="IA25" s="81"/>
      <c r="IB25" s="81"/>
      <c r="IC25" s="81"/>
      <c r="ID25" s="81"/>
      <c r="IE25" s="81"/>
      <c r="IF25" s="81"/>
      <c r="IG25" s="81"/>
      <c r="IH25" s="81"/>
      <c r="II25" s="81"/>
      <c r="IJ25" s="81"/>
      <c r="IK25" s="81"/>
      <c r="IL25" s="81"/>
      <c r="IM25" s="81"/>
      <c r="IN25" s="81"/>
      <c r="IO25" s="81"/>
      <c r="IP25" s="81"/>
      <c r="IQ25" s="81"/>
      <c r="IR25" s="81"/>
      <c r="IS25" s="81"/>
      <c r="IT25" s="81"/>
      <c r="IU25" s="81"/>
      <c r="IV25" s="81"/>
      <c r="IW25" s="81"/>
      <c r="IX25" s="81"/>
      <c r="IY25" s="81"/>
      <c r="IZ25" s="81"/>
      <c r="JA25" s="81"/>
      <c r="JB25" s="81"/>
      <c r="JC25" s="81"/>
      <c r="JD25" s="81"/>
      <c r="JE25" s="81"/>
      <c r="JF25" s="81"/>
      <c r="JG25" s="81"/>
      <c r="JH25" s="81"/>
      <c r="JI25" s="81"/>
      <c r="JJ25" s="81"/>
      <c r="JK25" s="81"/>
      <c r="JL25" s="81"/>
      <c r="JM25" s="81"/>
      <c r="JN25" s="81"/>
      <c r="JO25" s="81"/>
      <c r="JP25" s="81"/>
      <c r="JQ25" s="81"/>
      <c r="JR25" s="81"/>
      <c r="JS25" s="81"/>
      <c r="JT25" s="81"/>
      <c r="JU25" s="81"/>
      <c r="JV25" s="81"/>
      <c r="JW25" s="81"/>
      <c r="JX25" s="81"/>
      <c r="JY25" s="81"/>
      <c r="JZ25" s="81"/>
      <c r="KA25" s="81"/>
      <c r="KB25" s="81"/>
      <c r="KC25" s="81"/>
      <c r="KD25" s="81"/>
      <c r="KE25" s="81"/>
      <c r="KF25" s="81"/>
      <c r="KG25" s="81"/>
      <c r="KH25" s="81"/>
      <c r="KI25" s="81"/>
      <c r="KJ25" s="81"/>
      <c r="KK25" s="81"/>
      <c r="KL25" s="81"/>
      <c r="KM25" s="81"/>
      <c r="KN25" s="81"/>
      <c r="KO25" s="81"/>
      <c r="KP25" s="81"/>
      <c r="KQ25" s="81"/>
      <c r="KR25" s="81"/>
      <c r="KS25" s="81"/>
      <c r="KT25" s="81"/>
      <c r="KU25" s="81"/>
      <c r="KV25" s="81"/>
      <c r="KW25" s="81"/>
      <c r="KX25" s="81"/>
      <c r="KY25" s="81"/>
      <c r="KZ25" s="81"/>
      <c r="LA25" s="81"/>
      <c r="LB25" s="81"/>
      <c r="LC25" s="81"/>
      <c r="LD25" s="81"/>
      <c r="LE25" s="81"/>
      <c r="LF25" s="81"/>
      <c r="LG25" s="81"/>
      <c r="LH25" s="81"/>
      <c r="LI25" s="81"/>
      <c r="LJ25" s="81"/>
      <c r="LK25" s="81"/>
      <c r="LL25" s="81"/>
      <c r="LM25" s="81"/>
      <c r="LN25" s="81"/>
      <c r="LO25" s="81"/>
      <c r="LP25" s="81"/>
      <c r="LQ25" s="81"/>
      <c r="LR25" s="81"/>
      <c r="LS25" s="81"/>
      <c r="LT25" s="81"/>
      <c r="LU25" s="81"/>
      <c r="LV25" s="81"/>
      <c r="LW25" s="81"/>
      <c r="LX25" s="81"/>
      <c r="LY25" s="81"/>
      <c r="LZ25" s="81"/>
      <c r="MA25" s="81"/>
      <c r="MB25" s="81"/>
      <c r="MC25" s="81"/>
      <c r="MD25" s="81"/>
      <c r="ME25" s="81"/>
      <c r="MF25" s="81"/>
      <c r="MG25" s="81"/>
      <c r="MH25" s="81"/>
      <c r="MI25" s="81"/>
      <c r="MJ25" s="81"/>
      <c r="MK25" s="81"/>
      <c r="ML25" s="81"/>
      <c r="MM25" s="81"/>
      <c r="MN25" s="81"/>
      <c r="MO25" s="81"/>
      <c r="MP25" s="81"/>
      <c r="MQ25" s="81"/>
      <c r="MR25" s="81"/>
      <c r="MS25" s="81"/>
      <c r="MT25" s="81"/>
      <c r="MU25" s="81"/>
      <c r="MV25" s="81"/>
      <c r="MW25" s="81"/>
      <c r="MX25" s="81"/>
      <c r="MY25" s="81"/>
      <c r="MZ25" s="81"/>
      <c r="NA25" s="81"/>
      <c r="NB25" s="81"/>
      <c r="NC25" s="81"/>
      <c r="ND25" s="81"/>
      <c r="NE25" s="81"/>
      <c r="NF25" s="81"/>
      <c r="NG25" s="81"/>
      <c r="NH25" s="81"/>
      <c r="NI25" s="81"/>
      <c r="NJ25" s="81"/>
      <c r="NK25" s="81"/>
      <c r="NL25" s="81"/>
      <c r="NM25" s="81"/>
      <c r="NN25" s="81"/>
      <c r="NO25" s="81"/>
      <c r="NP25" s="81"/>
      <c r="NQ25" s="81"/>
      <c r="NR25" s="81"/>
      <c r="NS25" s="81"/>
      <c r="NT25" s="81"/>
      <c r="NU25" s="81"/>
      <c r="NV25" s="81"/>
      <c r="NW25" s="81"/>
      <c r="NX25" s="81"/>
      <c r="NY25" s="81"/>
      <c r="NZ25" s="81"/>
      <c r="OA25" s="81"/>
      <c r="OB25" s="81"/>
      <c r="OC25" s="81"/>
      <c r="OD25" s="81"/>
      <c r="OE25" s="81"/>
      <c r="OF25" s="81"/>
      <c r="OG25" s="81"/>
      <c r="OH25" s="81"/>
      <c r="OI25" s="81"/>
      <c r="OJ25" s="81"/>
      <c r="OK25" s="81"/>
      <c r="OL25" s="81"/>
      <c r="OM25" s="81"/>
      <c r="ON25" s="81"/>
      <c r="OO25" s="81"/>
      <c r="OP25" s="81"/>
      <c r="OQ25" s="81"/>
      <c r="OR25" s="81"/>
      <c r="OS25" s="81"/>
      <c r="OT25" s="81"/>
      <c r="OU25" s="81"/>
      <c r="OV25" s="81"/>
      <c r="OW25" s="81"/>
      <c r="OX25" s="81"/>
      <c r="OY25" s="81"/>
      <c r="OZ25" s="81"/>
      <c r="PA25" s="81"/>
      <c r="PB25" s="81"/>
      <c r="PC25" s="81"/>
      <c r="PD25" s="81"/>
      <c r="PE25" s="81"/>
      <c r="PF25" s="81"/>
      <c r="PG25" s="81"/>
      <c r="PH25" s="81"/>
      <c r="PI25" s="81"/>
      <c r="PJ25" s="81"/>
      <c r="PK25" s="81"/>
      <c r="PL25" s="81"/>
      <c r="PM25" s="81"/>
      <c r="PN25" s="81"/>
      <c r="PO25" s="81"/>
      <c r="PP25" s="81"/>
      <c r="PQ25" s="81"/>
      <c r="PR25" s="81"/>
      <c r="PS25" s="81"/>
      <c r="PT25" s="81"/>
      <c r="PU25" s="81"/>
      <c r="PV25" s="81"/>
      <c r="PW25" s="81"/>
      <c r="PX25" s="81"/>
      <c r="PY25" s="81"/>
      <c r="PZ25" s="81"/>
      <c r="QA25" s="81"/>
      <c r="QB25" s="81"/>
      <c r="QC25" s="81"/>
      <c r="QD25" s="81"/>
      <c r="QE25" s="81"/>
      <c r="QF25" s="81"/>
      <c r="QG25" s="81"/>
      <c r="QH25" s="81"/>
      <c r="QI25" s="81"/>
      <c r="QJ25" s="81"/>
      <c r="QK25" s="81"/>
      <c r="QL25" s="81"/>
      <c r="QM25" s="81"/>
      <c r="QN25" s="81"/>
      <c r="QO25" s="81"/>
      <c r="QP25" s="81"/>
      <c r="QQ25" s="81"/>
      <c r="QR25" s="81"/>
      <c r="QS25" s="81"/>
      <c r="QT25" s="81"/>
      <c r="QU25" s="81"/>
      <c r="QV25" s="81"/>
      <c r="QW25" s="81"/>
      <c r="QX25" s="81"/>
      <c r="QY25" s="81"/>
      <c r="QZ25" s="81"/>
      <c r="RA25" s="81"/>
      <c r="RB25" s="81"/>
      <c r="RC25" s="81"/>
      <c r="RD25" s="81"/>
      <c r="RE25" s="81"/>
      <c r="RF25" s="81"/>
      <c r="RG25" s="81"/>
      <c r="RH25" s="81"/>
      <c r="RI25" s="81"/>
      <c r="RJ25" s="81"/>
      <c r="RK25" s="81"/>
      <c r="RL25" s="81"/>
      <c r="RM25" s="81"/>
      <c r="RN25" s="81"/>
      <c r="RO25" s="81"/>
      <c r="RP25" s="81"/>
      <c r="RQ25" s="81"/>
      <c r="RR25" s="81"/>
      <c r="RS25" s="81"/>
      <c r="RT25" s="81"/>
      <c r="RU25" s="81"/>
      <c r="RV25" s="81"/>
      <c r="RW25" s="81"/>
      <c r="RX25" s="81"/>
      <c r="RY25" s="81"/>
      <c r="RZ25" s="81"/>
      <c r="SA25" s="81"/>
      <c r="SB25" s="81"/>
      <c r="SC25" s="81"/>
      <c r="SD25" s="81"/>
      <c r="SE25" s="81"/>
      <c r="SF25" s="81"/>
      <c r="SG25" s="81"/>
      <c r="SH25" s="81"/>
      <c r="SI25" s="81"/>
      <c r="SJ25" s="81"/>
      <c r="SK25" s="81"/>
      <c r="SL25" s="81"/>
      <c r="SM25" s="81"/>
      <c r="SN25" s="81"/>
      <c r="SO25" s="81"/>
      <c r="SP25" s="81"/>
      <c r="SQ25" s="81"/>
      <c r="SR25" s="81"/>
      <c r="SS25" s="81"/>
      <c r="ST25" s="81"/>
      <c r="SU25" s="81"/>
      <c r="SV25" s="81"/>
      <c r="SW25" s="81"/>
      <c r="SX25" s="81"/>
      <c r="SY25" s="81"/>
      <c r="SZ25" s="81"/>
      <c r="TA25" s="81"/>
      <c r="TB25" s="81"/>
      <c r="TC25" s="81"/>
      <c r="TD25" s="81"/>
      <c r="TE25" s="81"/>
      <c r="TF25" s="81"/>
      <c r="TG25" s="81"/>
      <c r="TH25" s="81"/>
      <c r="TI25" s="81"/>
      <c r="TJ25" s="81"/>
      <c r="TK25" s="81"/>
      <c r="TL25" s="81"/>
      <c r="TM25" s="81"/>
      <c r="TN25" s="81"/>
      <c r="TO25" s="81"/>
      <c r="TP25" s="81"/>
      <c r="TQ25" s="81"/>
      <c r="TR25" s="81"/>
      <c r="TS25" s="81"/>
      <c r="TT25" s="81"/>
      <c r="TU25" s="81"/>
      <c r="TV25" s="81"/>
      <c r="TW25" s="81"/>
      <c r="TX25" s="81"/>
      <c r="TY25" s="81"/>
      <c r="TZ25" s="81"/>
      <c r="UA25" s="81"/>
      <c r="UB25" s="81"/>
      <c r="UC25" s="81"/>
      <c r="UD25" s="81"/>
      <c r="UE25" s="81"/>
      <c r="UF25" s="81"/>
      <c r="UG25" s="81"/>
      <c r="UH25" s="81"/>
      <c r="UI25" s="81"/>
      <c r="UJ25" s="81"/>
      <c r="UK25" s="81"/>
      <c r="UL25" s="81"/>
      <c r="UM25" s="81"/>
      <c r="UN25" s="81"/>
      <c r="UO25" s="81"/>
      <c r="UP25" s="81"/>
      <c r="UQ25" s="81"/>
      <c r="UR25" s="81"/>
      <c r="US25" s="81"/>
      <c r="UT25" s="81"/>
      <c r="UU25" s="81"/>
      <c r="UV25" s="81"/>
      <c r="UW25" s="81"/>
      <c r="UX25" s="81"/>
      <c r="UY25" s="81"/>
      <c r="UZ25" s="81"/>
      <c r="VA25" s="81"/>
      <c r="VB25" s="81"/>
      <c r="VC25" s="81"/>
      <c r="VD25" s="81"/>
      <c r="VE25" s="81"/>
      <c r="VF25" s="81"/>
      <c r="VG25" s="81"/>
      <c r="VH25" s="81"/>
      <c r="VI25" s="81"/>
      <c r="VJ25" s="81"/>
      <c r="VK25" s="81"/>
      <c r="VL25" s="81"/>
      <c r="VM25" s="81"/>
      <c r="VN25" s="81"/>
      <c r="VO25" s="81"/>
      <c r="VP25" s="81"/>
      <c r="VQ25" s="81"/>
      <c r="VR25" s="81"/>
      <c r="VS25" s="81"/>
      <c r="VT25" s="81"/>
      <c r="VU25" s="81"/>
      <c r="VV25" s="81"/>
      <c r="VW25" s="81"/>
      <c r="VX25" s="81"/>
      <c r="VY25" s="81"/>
      <c r="VZ25" s="81"/>
      <c r="WA25" s="81"/>
      <c r="WB25" s="81"/>
      <c r="WC25" s="81"/>
      <c r="WD25" s="81"/>
      <c r="WE25" s="81"/>
      <c r="WF25" s="81"/>
      <c r="WG25" s="81"/>
      <c r="WH25" s="81"/>
      <c r="WI25" s="81"/>
      <c r="WJ25" s="81"/>
      <c r="WK25" s="81"/>
      <c r="WL25" s="81"/>
      <c r="WM25" s="81"/>
      <c r="WN25" s="81"/>
      <c r="WO25" s="81"/>
      <c r="WP25" s="81"/>
      <c r="WQ25" s="81"/>
      <c r="WR25" s="81"/>
      <c r="WS25" s="81"/>
      <c r="WT25" s="81"/>
      <c r="WU25" s="81"/>
      <c r="WV25" s="81"/>
      <c r="WW25" s="81"/>
      <c r="WX25" s="81"/>
      <c r="WY25" s="81"/>
      <c r="WZ25" s="81"/>
      <c r="XA25" s="81"/>
      <c r="XB25" s="81"/>
      <c r="XC25" s="81"/>
      <c r="XD25" s="81"/>
      <c r="XE25" s="81"/>
      <c r="XF25" s="81"/>
      <c r="XG25" s="81"/>
      <c r="XH25" s="81"/>
      <c r="XI25" s="81"/>
      <c r="XJ25" s="81"/>
      <c r="XK25" s="81"/>
      <c r="XL25" s="81"/>
      <c r="XM25" s="81"/>
      <c r="XN25" s="81"/>
      <c r="XO25" s="81"/>
      <c r="XP25" s="81"/>
      <c r="XQ25" s="81"/>
      <c r="XR25" s="81"/>
      <c r="XS25" s="81"/>
      <c r="XT25" s="81"/>
      <c r="XU25" s="81"/>
      <c r="XV25" s="81"/>
      <c r="XW25" s="81"/>
      <c r="XX25" s="81"/>
      <c r="XY25" s="81"/>
      <c r="XZ25" s="81"/>
      <c r="YA25" s="81"/>
      <c r="YB25" s="81"/>
      <c r="YC25" s="81"/>
      <c r="YD25" s="81"/>
      <c r="YE25" s="81"/>
      <c r="YF25" s="81"/>
      <c r="YG25" s="81"/>
      <c r="YH25" s="81"/>
      <c r="YI25" s="81"/>
      <c r="YJ25" s="81"/>
      <c r="YK25" s="81"/>
      <c r="YL25" s="81"/>
      <c r="YM25" s="81"/>
      <c r="YN25" s="81"/>
      <c r="YO25" s="81"/>
      <c r="YP25" s="81"/>
      <c r="YQ25" s="81"/>
      <c r="YR25" s="81"/>
      <c r="YS25" s="81"/>
      <c r="YT25" s="81"/>
      <c r="YU25" s="81"/>
      <c r="YV25" s="81"/>
      <c r="YW25" s="81"/>
      <c r="YX25" s="81"/>
      <c r="YY25" s="81"/>
      <c r="YZ25" s="81"/>
      <c r="ZA25" s="81"/>
      <c r="ZB25" s="81"/>
      <c r="ZC25" s="81"/>
      <c r="ZD25" s="81"/>
      <c r="ZE25" s="81"/>
      <c r="ZF25" s="81"/>
      <c r="ZG25" s="81"/>
      <c r="ZH25" s="81"/>
      <c r="ZI25" s="81"/>
      <c r="ZJ25" s="81"/>
      <c r="ZK25" s="81"/>
      <c r="ZL25" s="81"/>
      <c r="ZM25" s="81"/>
      <c r="ZN25" s="81"/>
      <c r="ZO25" s="81"/>
      <c r="ZP25" s="81"/>
      <c r="ZQ25" s="81"/>
      <c r="ZR25" s="81"/>
      <c r="ZS25" s="81"/>
      <c r="ZT25" s="81"/>
      <c r="ZU25" s="81"/>
      <c r="ZV25" s="81"/>
      <c r="ZW25" s="81"/>
      <c r="ZX25" s="81"/>
      <c r="ZY25" s="81"/>
      <c r="ZZ25" s="81"/>
      <c r="AAA25" s="81"/>
      <c r="AAB25" s="81"/>
      <c r="AAC25" s="81"/>
      <c r="AAD25" s="81"/>
      <c r="AAE25" s="81"/>
      <c r="AAF25" s="81"/>
      <c r="AAG25" s="81"/>
      <c r="AAH25" s="81"/>
      <c r="AAI25" s="81"/>
      <c r="AAJ25" s="81"/>
      <c r="AAK25" s="81"/>
      <c r="AAL25" s="81"/>
      <c r="AAM25" s="81"/>
      <c r="AAN25" s="81"/>
      <c r="AAO25" s="81"/>
      <c r="AAP25" s="81"/>
      <c r="AAQ25" s="81"/>
      <c r="AAR25" s="81"/>
      <c r="AAS25" s="81"/>
      <c r="AAT25" s="81"/>
      <c r="AAU25" s="81"/>
      <c r="AAV25" s="81"/>
      <c r="AAW25" s="81"/>
      <c r="AAX25" s="81"/>
      <c r="AAY25" s="81"/>
      <c r="AAZ25" s="81"/>
      <c r="ABA25" s="81"/>
      <c r="ABB25" s="81"/>
      <c r="ABC25" s="81"/>
      <c r="ABD25" s="81"/>
      <c r="ABE25" s="81"/>
      <c r="ABF25" s="81"/>
      <c r="ABG25" s="81"/>
      <c r="ABH25" s="81"/>
      <c r="ABI25" s="81"/>
      <c r="ABJ25" s="81"/>
      <c r="ABK25" s="81"/>
      <c r="ABL25" s="81"/>
      <c r="ABM25" s="81"/>
      <c r="ABN25" s="81"/>
      <c r="ABO25" s="81"/>
      <c r="ABP25" s="81"/>
      <c r="ABQ25" s="81"/>
      <c r="ABR25" s="81"/>
      <c r="ABS25" s="81"/>
      <c r="ABT25" s="81"/>
      <c r="ABU25" s="81"/>
      <c r="ABV25" s="81"/>
      <c r="ABW25" s="81"/>
      <c r="ABX25" s="81"/>
      <c r="ABY25" s="81"/>
      <c r="ABZ25" s="81"/>
      <c r="ACA25" s="81"/>
      <c r="ACB25" s="81"/>
      <c r="ACC25" s="81"/>
      <c r="ACD25" s="81"/>
      <c r="ACE25" s="81"/>
      <c r="ACF25" s="81"/>
      <c r="ACG25" s="81"/>
      <c r="ACH25" s="81"/>
      <c r="ACI25" s="81"/>
      <c r="ACJ25" s="81"/>
      <c r="ACK25" s="81"/>
      <c r="ACL25" s="81"/>
      <c r="ACM25" s="81"/>
      <c r="ACN25" s="81"/>
      <c r="ACO25" s="81"/>
      <c r="ACP25" s="81"/>
      <c r="ACQ25" s="81"/>
      <c r="ACR25" s="81"/>
      <c r="ACS25" s="81"/>
      <c r="ACT25" s="81"/>
      <c r="ACU25" s="81"/>
      <c r="ACV25" s="81"/>
      <c r="ACW25" s="81"/>
      <c r="ACX25" s="81"/>
      <c r="ACY25" s="81"/>
      <c r="ACZ25" s="81"/>
      <c r="ADA25" s="81"/>
      <c r="ADB25" s="81"/>
      <c r="ADC25" s="81"/>
      <c r="ADD25" s="81"/>
      <c r="ADE25" s="81"/>
      <c r="ADF25" s="81"/>
      <c r="ADG25" s="81"/>
      <c r="ADH25" s="81"/>
      <c r="ADI25" s="81"/>
      <c r="ADJ25" s="81"/>
      <c r="ADK25" s="81"/>
      <c r="ADL25" s="81"/>
      <c r="ADM25" s="81"/>
      <c r="ADN25" s="81"/>
      <c r="ADO25" s="81"/>
      <c r="ADP25" s="81"/>
      <c r="ADQ25" s="81"/>
      <c r="ADR25" s="81"/>
      <c r="ADS25" s="81"/>
      <c r="ADT25" s="81"/>
      <c r="ADU25" s="81"/>
      <c r="ADV25" s="81"/>
      <c r="ADW25" s="81"/>
      <c r="ADX25" s="81"/>
      <c r="ADY25" s="81"/>
      <c r="ADZ25" s="81"/>
      <c r="AEA25" s="81"/>
      <c r="AEB25" s="81"/>
      <c r="AEC25" s="81"/>
      <c r="AED25" s="81"/>
      <c r="AEE25" s="81"/>
      <c r="AEF25" s="81"/>
      <c r="AEG25" s="81"/>
      <c r="AEH25" s="81"/>
      <c r="AEI25" s="81"/>
      <c r="AEJ25" s="81"/>
      <c r="AEK25" s="81"/>
      <c r="AEL25" s="81"/>
      <c r="AEM25" s="81"/>
      <c r="AEN25" s="81"/>
      <c r="AEO25" s="81"/>
      <c r="AEP25" s="81"/>
      <c r="AEQ25" s="81"/>
      <c r="AER25" s="81"/>
      <c r="AES25" s="81"/>
      <c r="AET25" s="81"/>
      <c r="AEU25" s="81"/>
      <c r="AEV25" s="81"/>
      <c r="AEW25" s="81"/>
      <c r="AEX25" s="81"/>
      <c r="AEY25" s="81"/>
      <c r="AEZ25" s="81"/>
      <c r="AFA25" s="81"/>
      <c r="AFB25" s="81"/>
      <c r="AFC25" s="81"/>
      <c r="AFD25" s="81"/>
      <c r="AFE25" s="81"/>
      <c r="AFF25" s="81"/>
      <c r="AFG25" s="81"/>
      <c r="AFH25" s="81"/>
      <c r="AFI25" s="81"/>
      <c r="AFJ25" s="81"/>
      <c r="AFK25" s="81"/>
      <c r="AFL25" s="81"/>
      <c r="AFM25" s="81"/>
      <c r="AFN25" s="81"/>
      <c r="AFO25" s="81"/>
      <c r="AFP25" s="81"/>
      <c r="AFQ25" s="81"/>
      <c r="AFR25" s="81"/>
      <c r="AFS25" s="81"/>
      <c r="AFT25" s="81"/>
      <c r="AFU25" s="81"/>
      <c r="AFV25" s="81"/>
      <c r="AFW25" s="81"/>
      <c r="AFX25" s="81"/>
      <c r="AFY25" s="81"/>
      <c r="AFZ25" s="81"/>
      <c r="AGA25" s="81"/>
      <c r="AGB25" s="81"/>
      <c r="AGC25" s="81"/>
      <c r="AGD25" s="81"/>
      <c r="AGE25" s="81"/>
      <c r="AGF25" s="81"/>
      <c r="AGG25" s="81"/>
      <c r="AGH25" s="81"/>
      <c r="AGI25" s="81"/>
      <c r="AGJ25" s="81"/>
      <c r="AGK25" s="81"/>
      <c r="AGL25" s="81"/>
      <c r="AGM25" s="81"/>
      <c r="AGN25" s="81"/>
      <c r="AGO25" s="81"/>
      <c r="AGP25" s="81"/>
      <c r="AGQ25" s="81"/>
      <c r="AGR25" s="81"/>
      <c r="AGS25" s="81"/>
      <c r="AGT25" s="81"/>
      <c r="AGU25" s="81"/>
      <c r="AGV25" s="81"/>
      <c r="AGW25" s="81"/>
      <c r="AGX25" s="81"/>
      <c r="AGY25" s="81"/>
      <c r="AGZ25" s="81"/>
      <c r="AHA25" s="81"/>
      <c r="AHB25" s="81"/>
      <c r="AHC25" s="81"/>
      <c r="AHD25" s="81"/>
      <c r="AHE25" s="81"/>
      <c r="AHF25" s="81"/>
      <c r="AHG25" s="81"/>
      <c r="AHH25" s="81"/>
      <c r="AHI25" s="81"/>
      <c r="AHJ25" s="81"/>
      <c r="AHK25" s="81"/>
      <c r="AHL25" s="81"/>
      <c r="AHM25" s="81"/>
      <c r="AHN25" s="81"/>
      <c r="AHO25" s="81"/>
      <c r="AHP25" s="81"/>
      <c r="AHQ25" s="81"/>
      <c r="AHR25" s="81"/>
      <c r="AHS25" s="81"/>
      <c r="AHT25" s="81"/>
      <c r="AHU25" s="81"/>
      <c r="AHV25" s="81"/>
      <c r="AHW25" s="81"/>
      <c r="AHX25" s="81"/>
      <c r="AHY25" s="81"/>
      <c r="AHZ25" s="81"/>
      <c r="AIA25" s="81"/>
      <c r="AIB25" s="81"/>
      <c r="AIC25" s="81"/>
      <c r="AID25" s="81"/>
      <c r="AIE25" s="81"/>
      <c r="AIF25" s="81"/>
      <c r="AIG25" s="81"/>
      <c r="AIH25" s="81"/>
      <c r="AII25" s="81"/>
      <c r="AIJ25" s="81"/>
      <c r="AIK25" s="81"/>
      <c r="AIL25" s="81"/>
      <c r="AIM25" s="81"/>
      <c r="AIN25" s="81"/>
      <c r="AIO25" s="81"/>
      <c r="AIP25" s="81"/>
      <c r="AIQ25" s="81"/>
      <c r="AIR25" s="81"/>
      <c r="AIS25" s="81"/>
      <c r="AIT25" s="81"/>
      <c r="AIU25" s="81"/>
      <c r="AIV25" s="81"/>
      <c r="AIW25" s="81"/>
      <c r="AIX25" s="81"/>
      <c r="AIY25" s="81"/>
      <c r="AIZ25" s="81"/>
      <c r="AJA25" s="81"/>
      <c r="AJB25" s="81"/>
      <c r="AJC25" s="81"/>
      <c r="AJD25" s="81"/>
      <c r="AJE25" s="81"/>
      <c r="AJF25" s="81"/>
      <c r="AJG25" s="81"/>
      <c r="AJH25" s="81"/>
      <c r="AJI25" s="81"/>
      <c r="AJJ25" s="81"/>
      <c r="AJK25" s="81"/>
      <c r="AJL25" s="81"/>
      <c r="AJM25" s="81"/>
      <c r="AJN25" s="81"/>
      <c r="AJO25" s="81"/>
      <c r="AJP25" s="81"/>
      <c r="AJQ25" s="81"/>
      <c r="AJR25" s="81"/>
      <c r="AJS25" s="81"/>
      <c r="AJT25" s="81"/>
      <c r="AJU25" s="81"/>
      <c r="AJV25" s="81"/>
      <c r="AJW25" s="81"/>
      <c r="AJX25" s="81"/>
      <c r="AJY25" s="81"/>
      <c r="AJZ25" s="81"/>
      <c r="AKA25" s="81"/>
      <c r="AKB25" s="81"/>
      <c r="AKC25" s="81"/>
      <c r="AKD25" s="81"/>
      <c r="AKE25" s="81"/>
      <c r="AKF25" s="81"/>
      <c r="AKG25" s="81"/>
      <c r="AKH25" s="81"/>
      <c r="AKI25" s="81"/>
      <c r="AKJ25" s="81"/>
      <c r="AKK25" s="81"/>
      <c r="AKL25" s="81"/>
      <c r="AKM25" s="81"/>
      <c r="AKN25" s="81"/>
      <c r="AKO25" s="81"/>
      <c r="AKP25" s="81"/>
      <c r="AKQ25" s="81"/>
      <c r="AKR25" s="81"/>
      <c r="AKS25" s="81"/>
      <c r="AKT25" s="81"/>
      <c r="AKU25" s="81"/>
      <c r="AKV25" s="81"/>
      <c r="AKW25" s="81"/>
      <c r="AKX25" s="81"/>
      <c r="AKY25" s="81"/>
      <c r="AKZ25" s="81"/>
      <c r="ALA25" s="81"/>
      <c r="ALB25" s="81"/>
      <c r="ALC25" s="81"/>
      <c r="ALD25" s="81"/>
      <c r="ALE25" s="81"/>
      <c r="ALF25" s="81"/>
      <c r="ALG25" s="81"/>
      <c r="ALH25" s="81"/>
      <c r="ALI25" s="81"/>
      <c r="ALJ25" s="81"/>
      <c r="ALK25" s="81"/>
      <c r="ALL25" s="81"/>
      <c r="ALM25" s="81"/>
      <c r="ALN25" s="81"/>
      <c r="ALO25" s="81"/>
      <c r="ALP25" s="81"/>
      <c r="ALQ25" s="81"/>
      <c r="ALR25" s="81"/>
      <c r="ALS25" s="81"/>
      <c r="ALT25" s="81"/>
      <c r="ALU25" s="81"/>
      <c r="ALV25" s="81"/>
      <c r="ALW25" s="81"/>
      <c r="ALX25" s="81"/>
      <c r="ALY25" s="81"/>
      <c r="ALZ25" s="81"/>
      <c r="AMA25" s="81"/>
      <c r="AMB25" s="81"/>
      <c r="AMC25" s="81"/>
      <c r="AMD25" s="81"/>
      <c r="AME25" s="81"/>
      <c r="AMF25" s="81"/>
      <c r="AMG25" s="81"/>
      <c r="AMH25" s="81"/>
      <c r="AMI25" s="81"/>
      <c r="AMJ25" s="81"/>
      <c r="AMK25" s="81"/>
      <c r="AML25" s="81"/>
      <c r="AMM25" s="81"/>
      <c r="AMN25" s="81"/>
      <c r="AMO25" s="81"/>
      <c r="AMP25" s="81"/>
      <c r="AMQ25" s="81"/>
      <c r="AMR25" s="81"/>
      <c r="AMS25" s="81"/>
      <c r="AMT25" s="81"/>
      <c r="AMU25" s="81"/>
      <c r="AMV25" s="81"/>
      <c r="AMW25" s="81"/>
      <c r="AMX25" s="81"/>
      <c r="AMY25" s="81"/>
      <c r="AMZ25" s="81"/>
      <c r="ANA25" s="81"/>
      <c r="ANB25" s="81"/>
      <c r="ANC25" s="81"/>
      <c r="AND25" s="81"/>
      <c r="ANE25" s="81"/>
      <c r="ANF25" s="81"/>
      <c r="ANG25" s="81"/>
      <c r="ANH25" s="81"/>
      <c r="ANI25" s="81"/>
      <c r="ANJ25" s="81"/>
      <c r="ANK25" s="81"/>
      <c r="ANL25" s="81"/>
      <c r="ANM25" s="81"/>
      <c r="ANN25" s="81"/>
      <c r="ANO25" s="81"/>
      <c r="ANP25" s="81"/>
      <c r="ANQ25" s="81"/>
      <c r="ANR25" s="81"/>
      <c r="ANS25" s="81"/>
      <c r="ANT25" s="81"/>
      <c r="ANU25" s="81"/>
      <c r="ANV25" s="81"/>
      <c r="ANW25" s="81"/>
      <c r="ANX25" s="81"/>
      <c r="ANY25" s="81"/>
      <c r="ANZ25" s="81"/>
      <c r="AOA25" s="81"/>
      <c r="AOB25" s="81"/>
      <c r="AOC25" s="81"/>
      <c r="AOD25" s="81"/>
      <c r="AOE25" s="81"/>
      <c r="AOF25" s="81"/>
      <c r="AOG25" s="81"/>
      <c r="AOH25" s="81"/>
      <c r="AOI25" s="81"/>
      <c r="AOJ25" s="81"/>
      <c r="AOK25" s="81"/>
      <c r="AOL25" s="81"/>
      <c r="AOM25" s="81"/>
      <c r="AON25" s="81"/>
      <c r="AOO25" s="81"/>
      <c r="AOP25" s="81"/>
      <c r="AOQ25" s="81"/>
      <c r="AOR25" s="81"/>
      <c r="AOS25" s="81"/>
      <c r="AOT25" s="81"/>
      <c r="AOU25" s="81"/>
      <c r="AOV25" s="81"/>
      <c r="AOW25" s="81"/>
      <c r="AOX25" s="81"/>
      <c r="AOY25" s="81"/>
      <c r="AOZ25" s="81"/>
      <c r="APA25" s="81"/>
      <c r="APB25" s="81"/>
      <c r="APC25" s="81"/>
      <c r="APD25" s="81"/>
      <c r="APE25" s="81"/>
      <c r="APF25" s="81"/>
      <c r="APG25" s="81"/>
      <c r="APH25" s="81"/>
      <c r="API25" s="81"/>
      <c r="APJ25" s="81"/>
      <c r="APK25" s="81"/>
      <c r="APL25" s="81"/>
      <c r="APM25" s="81"/>
      <c r="APN25" s="81"/>
      <c r="APO25" s="81"/>
      <c r="APP25" s="81"/>
      <c r="APQ25" s="81"/>
      <c r="APR25" s="81"/>
      <c r="APS25" s="81"/>
      <c r="APT25" s="81"/>
      <c r="APU25" s="81"/>
      <c r="APV25" s="81"/>
      <c r="APW25" s="81"/>
      <c r="APX25" s="81"/>
      <c r="APY25" s="81"/>
      <c r="APZ25" s="81"/>
      <c r="AQA25" s="81"/>
      <c r="AQB25" s="81"/>
      <c r="AQC25" s="81"/>
      <c r="AQD25" s="81"/>
      <c r="AQE25" s="81"/>
      <c r="AQF25" s="81"/>
      <c r="AQG25" s="81"/>
      <c r="AQH25" s="81"/>
      <c r="AQI25" s="81"/>
      <c r="AQJ25" s="81"/>
      <c r="AQK25" s="81"/>
      <c r="AQL25" s="81"/>
      <c r="AQM25" s="81"/>
      <c r="AQN25" s="81"/>
      <c r="AQO25" s="81"/>
      <c r="AQP25" s="81"/>
      <c r="AQQ25" s="81"/>
      <c r="AQR25" s="81"/>
      <c r="AQS25" s="81"/>
      <c r="AQT25" s="81"/>
      <c r="AQU25" s="81"/>
      <c r="AQV25" s="81"/>
      <c r="AQW25" s="81"/>
      <c r="AQX25" s="81"/>
      <c r="AQY25" s="81"/>
      <c r="AQZ25" s="81"/>
      <c r="ARA25" s="81"/>
      <c r="ARB25" s="81"/>
      <c r="ARC25" s="81"/>
      <c r="ARD25" s="81"/>
      <c r="ARE25" s="81"/>
      <c r="ARF25" s="81"/>
      <c r="ARG25" s="81"/>
      <c r="ARH25" s="81"/>
      <c r="ARI25" s="81"/>
      <c r="ARJ25" s="81"/>
      <c r="ARK25" s="81"/>
      <c r="ARL25" s="81"/>
      <c r="ARM25" s="81"/>
      <c r="ARN25" s="81"/>
      <c r="ARO25" s="81"/>
      <c r="ARP25" s="81"/>
      <c r="ARQ25" s="81"/>
      <c r="ARR25" s="81"/>
      <c r="ARS25" s="81"/>
      <c r="ART25" s="81"/>
      <c r="ARU25" s="81"/>
      <c r="ARV25" s="81"/>
      <c r="ARW25" s="81"/>
      <c r="ARX25" s="81"/>
      <c r="ARY25" s="81"/>
      <c r="ARZ25" s="81"/>
      <c r="ASA25" s="81"/>
      <c r="ASB25" s="81"/>
      <c r="ASC25" s="81"/>
      <c r="ASD25" s="81"/>
      <c r="ASE25" s="81"/>
      <c r="ASF25" s="81"/>
      <c r="ASG25" s="81"/>
      <c r="ASH25" s="81"/>
      <c r="ASI25" s="81"/>
      <c r="ASJ25" s="81"/>
      <c r="ASK25" s="81"/>
      <c r="ASL25" s="81"/>
      <c r="ASM25" s="81"/>
      <c r="ASN25" s="81"/>
      <c r="ASO25" s="81"/>
      <c r="ASP25" s="81"/>
      <c r="ASQ25" s="81"/>
      <c r="ASR25" s="81"/>
      <c r="ASS25" s="81"/>
      <c r="AST25" s="81"/>
      <c r="ASU25" s="81"/>
      <c r="ASV25" s="81"/>
      <c r="ASW25" s="81"/>
      <c r="ASX25" s="81"/>
      <c r="ASY25" s="81"/>
      <c r="ASZ25" s="81"/>
      <c r="ATA25" s="81"/>
      <c r="ATB25" s="81"/>
      <c r="ATC25" s="81"/>
      <c r="ATD25" s="81"/>
      <c r="ATE25" s="81"/>
      <c r="ATF25" s="81"/>
      <c r="ATG25" s="81"/>
      <c r="ATH25" s="81"/>
      <c r="ATI25" s="81"/>
      <c r="ATJ25" s="81"/>
      <c r="ATK25" s="81"/>
      <c r="ATL25" s="81"/>
      <c r="ATM25" s="81"/>
      <c r="ATN25" s="81"/>
      <c r="ATO25" s="81"/>
      <c r="ATP25" s="81"/>
      <c r="ATQ25" s="81"/>
      <c r="ATR25" s="81"/>
      <c r="ATS25" s="81"/>
      <c r="ATT25" s="81"/>
      <c r="ATU25" s="81"/>
      <c r="ATV25" s="81"/>
      <c r="ATW25" s="81"/>
      <c r="ATX25" s="81"/>
      <c r="ATY25" s="81"/>
      <c r="ATZ25" s="81"/>
      <c r="AUA25" s="81"/>
      <c r="AUB25" s="81"/>
      <c r="AUC25" s="81"/>
      <c r="AUD25" s="81"/>
      <c r="AUE25" s="81"/>
      <c r="AUF25" s="81"/>
      <c r="AUG25" s="81"/>
      <c r="AUH25" s="81"/>
      <c r="AUI25" s="81"/>
      <c r="AUJ25" s="81"/>
      <c r="AUK25" s="81"/>
      <c r="AUL25" s="81"/>
      <c r="AUM25" s="81"/>
      <c r="AUN25" s="81"/>
      <c r="AUO25" s="81"/>
      <c r="AUP25" s="81"/>
      <c r="AUQ25" s="81"/>
      <c r="AUR25" s="81"/>
      <c r="AUS25" s="81"/>
      <c r="AUT25" s="81"/>
      <c r="AUU25" s="81"/>
      <c r="AUV25" s="81"/>
      <c r="AUW25" s="81"/>
      <c r="AUX25" s="81"/>
      <c r="AUY25" s="81"/>
      <c r="AUZ25" s="81"/>
      <c r="AVA25" s="81"/>
      <c r="AVB25" s="81"/>
      <c r="AVC25" s="81"/>
      <c r="AVD25" s="81"/>
      <c r="AVE25" s="81"/>
      <c r="AVF25" s="81"/>
      <c r="AVG25" s="81"/>
      <c r="AVH25" s="81"/>
      <c r="AVI25" s="81"/>
      <c r="AVJ25" s="81"/>
      <c r="AVK25" s="81"/>
      <c r="AVL25" s="81"/>
      <c r="AVM25" s="81"/>
      <c r="AVN25" s="81"/>
      <c r="AVO25" s="81"/>
      <c r="AVP25" s="81"/>
      <c r="AVQ25" s="81"/>
      <c r="AVR25" s="81"/>
      <c r="AVS25" s="81"/>
      <c r="AVT25" s="81"/>
      <c r="AVU25" s="81"/>
      <c r="AVV25" s="81"/>
      <c r="AVW25" s="81"/>
      <c r="AVX25" s="81"/>
      <c r="AVY25" s="81"/>
      <c r="AVZ25" s="81"/>
      <c r="AWA25" s="81"/>
      <c r="AWB25" s="81"/>
      <c r="AWC25" s="81"/>
      <c r="AWD25" s="81"/>
      <c r="AWE25" s="81"/>
      <c r="AWF25" s="81"/>
      <c r="AWG25" s="81"/>
      <c r="AWH25" s="81"/>
      <c r="AWI25" s="81"/>
      <c r="AWJ25" s="81"/>
      <c r="AWK25" s="81"/>
      <c r="AWL25" s="81"/>
      <c r="AWM25" s="81"/>
      <c r="AWN25" s="81"/>
      <c r="AWO25" s="81"/>
      <c r="AWP25" s="81"/>
      <c r="AWQ25" s="81"/>
      <c r="AWR25" s="81"/>
      <c r="AWS25" s="81"/>
      <c r="AWT25" s="81"/>
      <c r="AWU25" s="81"/>
      <c r="AWV25" s="81"/>
      <c r="AWW25" s="81"/>
      <c r="AWX25" s="81"/>
      <c r="AWY25" s="81"/>
      <c r="AWZ25" s="81"/>
      <c r="AXA25" s="81"/>
      <c r="AXB25" s="81"/>
      <c r="AXC25" s="81"/>
      <c r="AXD25" s="81"/>
      <c r="AXE25" s="81"/>
      <c r="AXF25" s="81"/>
      <c r="AXG25" s="81"/>
      <c r="AXH25" s="81"/>
      <c r="AXI25" s="81"/>
      <c r="AXJ25" s="81"/>
      <c r="AXK25" s="81"/>
      <c r="AXL25" s="81"/>
      <c r="AXM25" s="81"/>
      <c r="AXN25" s="81"/>
      <c r="AXO25" s="81"/>
      <c r="AXP25" s="81"/>
      <c r="AXQ25" s="81"/>
      <c r="AXR25" s="81"/>
      <c r="AXS25" s="81"/>
      <c r="AXT25" s="81"/>
      <c r="AXU25" s="81"/>
      <c r="AXV25" s="81"/>
      <c r="AXW25" s="81"/>
      <c r="AXX25" s="81"/>
      <c r="AXY25" s="81"/>
      <c r="AXZ25" s="81"/>
      <c r="AYA25" s="81"/>
      <c r="AYB25" s="81"/>
      <c r="AYC25" s="81"/>
      <c r="AYD25" s="81"/>
      <c r="AYE25" s="81"/>
      <c r="AYF25" s="81"/>
      <c r="AYG25" s="81"/>
      <c r="AYH25" s="81"/>
      <c r="AYI25" s="81"/>
      <c r="AYJ25" s="81"/>
      <c r="AYK25" s="81"/>
      <c r="AYL25" s="81"/>
      <c r="AYM25" s="81"/>
      <c r="AYN25" s="81"/>
      <c r="AYO25" s="81"/>
      <c r="AYP25" s="81"/>
      <c r="AYQ25" s="81"/>
      <c r="AYR25" s="81"/>
      <c r="AYS25" s="81"/>
      <c r="AYT25" s="81"/>
      <c r="AYU25" s="81"/>
      <c r="AYV25" s="81"/>
      <c r="AYW25" s="81"/>
      <c r="AYX25" s="81"/>
      <c r="AYY25" s="81"/>
      <c r="AYZ25" s="81"/>
      <c r="AZA25" s="81"/>
      <c r="AZB25" s="81"/>
      <c r="AZC25" s="81"/>
      <c r="AZD25" s="81"/>
      <c r="AZE25" s="81"/>
      <c r="AZF25" s="81"/>
      <c r="AZG25" s="81"/>
      <c r="AZH25" s="81"/>
      <c r="AZI25" s="81"/>
      <c r="AZJ25" s="81"/>
      <c r="AZK25" s="81"/>
      <c r="AZL25" s="81"/>
      <c r="AZM25" s="81"/>
      <c r="AZN25" s="81"/>
      <c r="AZO25" s="81"/>
      <c r="AZP25" s="81"/>
      <c r="AZQ25" s="81"/>
      <c r="AZR25" s="81"/>
      <c r="AZS25" s="81"/>
      <c r="AZT25" s="81"/>
      <c r="AZU25" s="81"/>
      <c r="AZV25" s="81"/>
      <c r="AZW25" s="81"/>
      <c r="AZX25" s="81"/>
      <c r="AZY25" s="81"/>
      <c r="AZZ25" s="81"/>
      <c r="BAA25" s="81"/>
      <c r="BAB25" s="81"/>
      <c r="BAC25" s="81"/>
      <c r="BAD25" s="81"/>
      <c r="BAE25" s="81"/>
      <c r="BAF25" s="81"/>
      <c r="BAG25" s="81"/>
      <c r="BAH25" s="81"/>
      <c r="BAI25" s="81"/>
      <c r="BAJ25" s="81"/>
      <c r="BAK25" s="81"/>
      <c r="BAL25" s="81"/>
      <c r="BAM25" s="81"/>
      <c r="BAN25" s="81"/>
      <c r="BAO25" s="81"/>
      <c r="BAP25" s="81"/>
      <c r="BAQ25" s="81"/>
      <c r="BAR25" s="81"/>
      <c r="BAS25" s="81"/>
      <c r="BAT25" s="81"/>
      <c r="BAU25" s="81"/>
      <c r="BAV25" s="81"/>
      <c r="BAW25" s="81"/>
      <c r="BAX25" s="81"/>
      <c r="BAY25" s="81"/>
      <c r="BAZ25" s="81"/>
      <c r="BBA25" s="81"/>
      <c r="BBB25" s="81"/>
      <c r="BBC25" s="81"/>
      <c r="BBD25" s="81"/>
      <c r="BBE25" s="81"/>
      <c r="BBF25" s="81"/>
      <c r="BBG25" s="81"/>
      <c r="BBH25" s="81"/>
      <c r="BBI25" s="81"/>
      <c r="BBJ25" s="81"/>
      <c r="BBK25" s="81"/>
      <c r="BBL25" s="81"/>
      <c r="BBM25" s="81"/>
      <c r="BBN25" s="81"/>
      <c r="BBO25" s="81"/>
      <c r="BBP25" s="81"/>
      <c r="BBQ25" s="81"/>
      <c r="BBR25" s="81"/>
      <c r="BBS25" s="81"/>
      <c r="BBT25" s="81"/>
      <c r="BBU25" s="81"/>
      <c r="BBV25" s="81"/>
      <c r="BBW25" s="81"/>
      <c r="BBX25" s="81"/>
      <c r="BBY25" s="81"/>
      <c r="BBZ25" s="81"/>
      <c r="BCA25" s="81"/>
      <c r="BCB25" s="81"/>
      <c r="BCC25" s="81"/>
      <c r="BCD25" s="81"/>
      <c r="BCE25" s="81"/>
      <c r="BCF25" s="81"/>
      <c r="BCG25" s="81"/>
      <c r="BCH25" s="81"/>
      <c r="BCI25" s="81"/>
      <c r="BCJ25" s="81"/>
      <c r="BCK25" s="81"/>
      <c r="BCL25" s="81"/>
      <c r="BCM25" s="81"/>
      <c r="BCN25" s="81"/>
      <c r="BCO25" s="81"/>
      <c r="BCP25" s="81"/>
      <c r="BCQ25" s="81"/>
      <c r="BCR25" s="81"/>
      <c r="BCS25" s="81"/>
      <c r="BCT25" s="81"/>
      <c r="BCU25" s="81"/>
      <c r="BCV25" s="81"/>
      <c r="BCW25" s="81"/>
      <c r="BCX25" s="81"/>
      <c r="BCY25" s="81"/>
      <c r="BCZ25" s="81"/>
      <c r="BDA25" s="81"/>
      <c r="BDB25" s="81"/>
      <c r="BDC25" s="81"/>
      <c r="BDD25" s="81"/>
      <c r="BDE25" s="81"/>
      <c r="BDF25" s="81"/>
      <c r="BDG25" s="81"/>
      <c r="BDH25" s="81"/>
      <c r="BDI25" s="81"/>
      <c r="BDJ25" s="81"/>
      <c r="BDK25" s="81"/>
      <c r="BDL25" s="81"/>
      <c r="BDM25" s="81"/>
      <c r="BDN25" s="81"/>
      <c r="BDO25" s="81"/>
      <c r="BDP25" s="81"/>
      <c r="BDQ25" s="81"/>
      <c r="BDR25" s="81"/>
      <c r="BDS25" s="81"/>
      <c r="BDT25" s="81"/>
      <c r="BDU25" s="81"/>
      <c r="BDV25" s="81"/>
      <c r="BDW25" s="81"/>
      <c r="BDX25" s="81"/>
      <c r="BDY25" s="81"/>
      <c r="BDZ25" s="81"/>
      <c r="BEA25" s="81"/>
      <c r="BEB25" s="81"/>
      <c r="BEC25" s="81"/>
      <c r="BED25" s="81"/>
      <c r="BEE25" s="81"/>
      <c r="BEF25" s="81"/>
      <c r="BEG25" s="81"/>
      <c r="BEH25" s="81"/>
      <c r="BEI25" s="81"/>
      <c r="BEJ25" s="81"/>
      <c r="BEK25" s="81"/>
      <c r="BEL25" s="81"/>
      <c r="BEM25" s="81"/>
      <c r="BEN25" s="81"/>
      <c r="BEO25" s="81"/>
      <c r="BEP25" s="81"/>
      <c r="BEQ25" s="81"/>
      <c r="BER25" s="81"/>
      <c r="BES25" s="81"/>
      <c r="BET25" s="81"/>
      <c r="BEU25" s="81"/>
      <c r="BEV25" s="81"/>
      <c r="BEW25" s="81"/>
      <c r="BEX25" s="81"/>
      <c r="BEY25" s="81"/>
      <c r="BEZ25" s="81"/>
      <c r="BFA25" s="81"/>
      <c r="BFB25" s="81"/>
      <c r="BFC25" s="81"/>
      <c r="BFD25" s="81"/>
      <c r="BFE25" s="81"/>
      <c r="BFF25" s="81"/>
      <c r="BFG25" s="81"/>
      <c r="BFH25" s="81"/>
      <c r="BFI25" s="81"/>
      <c r="BFJ25" s="81"/>
      <c r="BFK25" s="81"/>
      <c r="BFL25" s="81"/>
      <c r="BFM25" s="81"/>
      <c r="BFN25" s="81"/>
      <c r="BFO25" s="81"/>
      <c r="BFP25" s="81"/>
      <c r="BFQ25" s="81"/>
      <c r="BFR25" s="81"/>
      <c r="BFS25" s="81"/>
      <c r="BFT25" s="81"/>
      <c r="BFU25" s="81"/>
      <c r="BFV25" s="81"/>
      <c r="BFW25" s="81"/>
      <c r="BFX25" s="81"/>
      <c r="BFY25" s="81"/>
      <c r="BFZ25" s="81"/>
      <c r="BGA25" s="81"/>
      <c r="BGB25" s="81"/>
      <c r="BGC25" s="81"/>
      <c r="BGD25" s="81"/>
      <c r="BGE25" s="81"/>
      <c r="BGF25" s="81"/>
      <c r="BGG25" s="81"/>
      <c r="BGH25" s="81"/>
      <c r="BGI25" s="81"/>
      <c r="BGJ25" s="81"/>
      <c r="BGK25" s="81"/>
      <c r="BGL25" s="81"/>
      <c r="BGM25" s="81"/>
      <c r="BGN25" s="81"/>
      <c r="BGO25" s="81"/>
      <c r="BGP25" s="81"/>
      <c r="BGQ25" s="81"/>
      <c r="BGR25" s="81"/>
      <c r="BGS25" s="81"/>
      <c r="BGT25" s="81"/>
      <c r="BGU25" s="81"/>
      <c r="BGV25" s="81"/>
      <c r="BGW25" s="81"/>
      <c r="BGX25" s="81"/>
      <c r="BGY25" s="81"/>
      <c r="BGZ25" s="81"/>
      <c r="BHA25" s="81"/>
      <c r="BHB25" s="81"/>
      <c r="BHC25" s="81"/>
      <c r="BHD25" s="81"/>
      <c r="BHE25" s="81"/>
      <c r="BHF25" s="81"/>
      <c r="BHG25" s="81"/>
      <c r="BHH25" s="81"/>
      <c r="BHI25" s="81"/>
      <c r="BHJ25" s="81"/>
      <c r="BHK25" s="81"/>
      <c r="BHL25" s="81"/>
      <c r="BHM25" s="81"/>
      <c r="BHN25" s="81"/>
      <c r="BHO25" s="81"/>
      <c r="BHP25" s="81"/>
      <c r="BHQ25" s="81"/>
      <c r="BHR25" s="81"/>
      <c r="BHS25" s="81"/>
      <c r="BHT25" s="81"/>
      <c r="BHU25" s="81"/>
      <c r="BHV25" s="81"/>
      <c r="BHW25" s="81"/>
      <c r="BHX25" s="81"/>
      <c r="BHY25" s="81"/>
      <c r="BHZ25" s="81"/>
      <c r="BIA25" s="81"/>
      <c r="BIB25" s="81"/>
      <c r="BIC25" s="81"/>
      <c r="BID25" s="81"/>
      <c r="BIE25" s="81"/>
      <c r="BIF25" s="81"/>
      <c r="BIG25" s="81"/>
      <c r="BIH25" s="81"/>
      <c r="BII25" s="81"/>
      <c r="BIJ25" s="81"/>
      <c r="BIK25" s="81"/>
      <c r="BIL25" s="81"/>
      <c r="BIM25" s="81"/>
      <c r="BIN25" s="81"/>
      <c r="BIO25" s="81"/>
      <c r="BIP25" s="81"/>
      <c r="BIQ25" s="81"/>
      <c r="BIR25" s="81"/>
      <c r="BIS25" s="81"/>
      <c r="BIT25" s="81"/>
      <c r="BIU25" s="81"/>
      <c r="BIV25" s="81"/>
      <c r="BIW25" s="81"/>
      <c r="BIX25" s="81"/>
      <c r="BIY25" s="81"/>
      <c r="BIZ25" s="81"/>
      <c r="BJA25" s="81"/>
      <c r="BJB25" s="81"/>
      <c r="BJC25" s="81"/>
      <c r="BJD25" s="81"/>
      <c r="BJE25" s="81"/>
      <c r="BJF25" s="81"/>
      <c r="BJG25" s="81"/>
      <c r="BJH25" s="81"/>
      <c r="BJI25" s="81"/>
      <c r="BJJ25" s="81"/>
      <c r="BJK25" s="81"/>
      <c r="BJL25" s="81"/>
      <c r="BJM25" s="81"/>
      <c r="BJN25" s="81"/>
      <c r="BJO25" s="81"/>
      <c r="BJP25" s="81"/>
      <c r="BJQ25" s="81"/>
      <c r="BJR25" s="81"/>
      <c r="BJS25" s="81"/>
      <c r="BJT25" s="81"/>
      <c r="BJU25" s="81"/>
      <c r="BJV25" s="81"/>
      <c r="BJW25" s="81"/>
      <c r="BJX25" s="81"/>
      <c r="BJY25" s="81"/>
      <c r="BJZ25" s="81"/>
      <c r="BKA25" s="81"/>
      <c r="BKB25" s="81"/>
      <c r="BKC25" s="81"/>
      <c r="BKD25" s="81"/>
      <c r="BKE25" s="81"/>
      <c r="BKF25" s="81"/>
      <c r="BKG25" s="81"/>
      <c r="BKH25" s="81"/>
      <c r="BKI25" s="81"/>
      <c r="BKJ25" s="81"/>
      <c r="BKK25" s="81"/>
      <c r="BKL25" s="81"/>
      <c r="BKM25" s="81"/>
      <c r="BKN25" s="81"/>
      <c r="BKO25" s="81"/>
      <c r="BKP25" s="81"/>
      <c r="BKQ25" s="81"/>
      <c r="BKR25" s="81"/>
      <c r="BKS25" s="81"/>
      <c r="BKT25" s="81"/>
      <c r="BKU25" s="81"/>
      <c r="BKV25" s="81"/>
      <c r="BKW25" s="81"/>
      <c r="BKX25" s="81"/>
      <c r="BKY25" s="81"/>
      <c r="BKZ25" s="81"/>
      <c r="BLA25" s="81"/>
      <c r="BLB25" s="81"/>
      <c r="BLC25" s="81"/>
      <c r="BLD25" s="81"/>
      <c r="BLE25" s="81"/>
      <c r="BLF25" s="81"/>
      <c r="BLG25" s="81"/>
      <c r="BLH25" s="81"/>
      <c r="BLI25" s="81"/>
      <c r="BLJ25" s="81"/>
      <c r="BLK25" s="81"/>
      <c r="BLL25" s="81"/>
      <c r="BLM25" s="81"/>
      <c r="BLN25" s="81"/>
      <c r="BLO25" s="81"/>
      <c r="BLP25" s="81"/>
      <c r="BLQ25" s="81"/>
      <c r="BLR25" s="81"/>
      <c r="BLS25" s="81"/>
      <c r="BLT25" s="81"/>
      <c r="BLU25" s="81"/>
      <c r="BLV25" s="81"/>
      <c r="BLW25" s="81"/>
      <c r="BLX25" s="81"/>
      <c r="BLY25" s="81"/>
      <c r="BLZ25" s="81"/>
      <c r="BMA25" s="81"/>
      <c r="BMB25" s="81"/>
      <c r="BMC25" s="81"/>
      <c r="BMD25" s="81"/>
      <c r="BME25" s="81"/>
      <c r="BMF25" s="81"/>
      <c r="BMG25" s="81"/>
      <c r="BMH25" s="81"/>
      <c r="BMI25" s="81"/>
      <c r="BMJ25" s="81"/>
      <c r="BMK25" s="81"/>
      <c r="BML25" s="81"/>
      <c r="BMM25" s="81"/>
      <c r="BMN25" s="81"/>
      <c r="BMO25" s="81"/>
      <c r="BMP25" s="81"/>
      <c r="BMQ25" s="81"/>
      <c r="BMR25" s="81"/>
      <c r="BMS25" s="81"/>
      <c r="BMT25" s="81"/>
      <c r="BMU25" s="81"/>
      <c r="BMV25" s="81"/>
      <c r="BMW25" s="81"/>
      <c r="BMX25" s="81"/>
      <c r="BMY25" s="81"/>
      <c r="BMZ25" s="81"/>
      <c r="BNA25" s="81"/>
      <c r="BNB25" s="81"/>
      <c r="BNC25" s="81"/>
      <c r="BND25" s="81"/>
      <c r="BNE25" s="81"/>
      <c r="BNF25" s="81"/>
      <c r="BNG25" s="81"/>
      <c r="BNH25" s="81"/>
      <c r="BNI25" s="81"/>
      <c r="BNJ25" s="81"/>
      <c r="BNK25" s="81"/>
      <c r="BNL25" s="81"/>
      <c r="BNM25" s="81"/>
      <c r="BNN25" s="81"/>
      <c r="BNO25" s="81"/>
      <c r="BNP25" s="81"/>
      <c r="BNQ25" s="81"/>
      <c r="BNR25" s="81"/>
      <c r="BNS25" s="81"/>
      <c r="BNT25" s="81"/>
      <c r="BNU25" s="81"/>
      <c r="BNV25" s="81"/>
      <c r="BNW25" s="81"/>
      <c r="BNX25" s="81"/>
      <c r="BNY25" s="81"/>
      <c r="BNZ25" s="81"/>
      <c r="BOA25" s="81"/>
      <c r="BOB25" s="81"/>
      <c r="BOC25" s="81"/>
      <c r="BOD25" s="81"/>
      <c r="BOE25" s="81"/>
      <c r="BOF25" s="81"/>
      <c r="BOG25" s="81"/>
      <c r="BOH25" s="81"/>
      <c r="BOI25" s="81"/>
      <c r="BOJ25" s="81"/>
      <c r="BOK25" s="81"/>
      <c r="BOL25" s="81"/>
      <c r="BOM25" s="81"/>
      <c r="BON25" s="81"/>
      <c r="BOO25" s="81"/>
      <c r="BOP25" s="81"/>
      <c r="BOQ25" s="81"/>
      <c r="BOR25" s="81"/>
      <c r="BOS25" s="81"/>
      <c r="BOT25" s="81"/>
      <c r="BOU25" s="81"/>
      <c r="BOV25" s="81"/>
      <c r="BOW25" s="81"/>
      <c r="BOX25" s="81"/>
      <c r="BOY25" s="81"/>
      <c r="BOZ25" s="81"/>
      <c r="BPA25" s="81"/>
      <c r="BPB25" s="81"/>
      <c r="BPC25" s="81"/>
      <c r="BPD25" s="81"/>
      <c r="BPE25" s="81"/>
      <c r="BPF25" s="81"/>
      <c r="BPG25" s="81"/>
      <c r="BPH25" s="81"/>
      <c r="BPI25" s="81"/>
      <c r="BPJ25" s="81"/>
      <c r="BPK25" s="81"/>
      <c r="BPL25" s="81"/>
      <c r="BPM25" s="81"/>
      <c r="BPN25" s="81"/>
      <c r="BPO25" s="81"/>
      <c r="BPP25" s="81"/>
      <c r="BPQ25" s="81"/>
      <c r="BPR25" s="81"/>
      <c r="BPS25" s="81"/>
      <c r="BPT25" s="81"/>
      <c r="BPU25" s="81"/>
      <c r="BPV25" s="81"/>
      <c r="BPW25" s="81"/>
      <c r="BPX25" s="81"/>
      <c r="BPY25" s="81"/>
      <c r="BPZ25" s="81"/>
      <c r="BQA25" s="81"/>
      <c r="BQB25" s="81"/>
      <c r="BQC25" s="81"/>
      <c r="BQD25" s="81"/>
      <c r="BQE25" s="81"/>
      <c r="BQF25" s="81"/>
      <c r="BQG25" s="81"/>
      <c r="BQH25" s="81"/>
      <c r="BQI25" s="81"/>
      <c r="BQJ25" s="81"/>
      <c r="BQK25" s="81"/>
      <c r="BQL25" s="81"/>
      <c r="BQM25" s="81"/>
      <c r="BQN25" s="81"/>
      <c r="BQO25" s="81"/>
      <c r="BQP25" s="81"/>
      <c r="BQQ25" s="81"/>
      <c r="BQR25" s="81"/>
      <c r="BQS25" s="81"/>
      <c r="BQT25" s="81"/>
      <c r="BQU25" s="81"/>
      <c r="BQV25" s="81"/>
      <c r="BQW25" s="81"/>
      <c r="BQX25" s="81"/>
      <c r="BQY25" s="81"/>
      <c r="BQZ25" s="81"/>
      <c r="BRA25" s="81"/>
      <c r="BRB25" s="81"/>
      <c r="BRC25" s="81"/>
      <c r="BRD25" s="81"/>
      <c r="BRE25" s="81"/>
      <c r="BRF25" s="81"/>
      <c r="BRG25" s="81"/>
      <c r="BRH25" s="81"/>
      <c r="BRI25" s="81"/>
      <c r="BRJ25" s="81"/>
      <c r="BRK25" s="81"/>
      <c r="BRL25" s="81"/>
      <c r="BRM25" s="81"/>
      <c r="BRN25" s="81"/>
      <c r="BRO25" s="81"/>
      <c r="BRP25" s="81"/>
      <c r="BRQ25" s="81"/>
      <c r="BRR25" s="81"/>
      <c r="BRS25" s="81"/>
      <c r="BRT25" s="81"/>
      <c r="BRU25" s="81"/>
      <c r="BRV25" s="81"/>
      <c r="BRW25" s="81"/>
      <c r="BRX25" s="81"/>
      <c r="BRY25" s="81"/>
      <c r="BRZ25" s="81"/>
      <c r="BSA25" s="81"/>
      <c r="BSB25" s="81"/>
      <c r="BSC25" s="81"/>
      <c r="BSD25" s="81"/>
      <c r="BSE25" s="81"/>
      <c r="BSF25" s="81"/>
      <c r="BSG25" s="81"/>
      <c r="BSH25" s="81"/>
      <c r="BSI25" s="81"/>
      <c r="BSJ25" s="81"/>
      <c r="BSK25" s="81"/>
      <c r="BSL25" s="81"/>
      <c r="BSM25" s="81"/>
      <c r="BSN25" s="81"/>
      <c r="BSO25" s="81"/>
      <c r="BSP25" s="81"/>
      <c r="BSQ25" s="81"/>
      <c r="BSR25" s="81"/>
      <c r="BSS25" s="81"/>
      <c r="BST25" s="81"/>
      <c r="BSU25" s="81"/>
      <c r="BSV25" s="81"/>
      <c r="BSW25" s="81"/>
      <c r="BSX25" s="81"/>
      <c r="BSY25" s="81"/>
      <c r="BSZ25" s="81"/>
      <c r="BTA25" s="81"/>
      <c r="BTB25" s="81"/>
      <c r="BTC25" s="81"/>
      <c r="BTD25" s="81"/>
      <c r="BTE25" s="81"/>
      <c r="BTF25" s="81"/>
      <c r="BTG25" s="81"/>
      <c r="BTH25" s="81"/>
      <c r="BTI25" s="81"/>
      <c r="BTJ25" s="81"/>
      <c r="BTK25" s="81"/>
      <c r="BTL25" s="81"/>
      <c r="BTM25" s="81"/>
      <c r="BTN25" s="81"/>
      <c r="BTO25" s="81"/>
      <c r="BTP25" s="81"/>
      <c r="BTQ25" s="81"/>
      <c r="BTR25" s="81"/>
      <c r="BTS25" s="81"/>
      <c r="BTT25" s="81"/>
      <c r="BTU25" s="81"/>
      <c r="BTV25" s="81"/>
      <c r="BTW25" s="81"/>
      <c r="BTX25" s="81"/>
      <c r="BTY25" s="81"/>
      <c r="BTZ25" s="81"/>
      <c r="BUA25" s="81"/>
      <c r="BUB25" s="81"/>
      <c r="BUC25" s="81"/>
      <c r="BUD25" s="81"/>
      <c r="BUE25" s="81"/>
      <c r="BUF25" s="81"/>
      <c r="BUG25" s="81"/>
      <c r="BUH25" s="81"/>
      <c r="BUI25" s="81"/>
      <c r="BUJ25" s="81"/>
      <c r="BUK25" s="81"/>
      <c r="BUL25" s="81"/>
      <c r="BUM25" s="81"/>
      <c r="BUN25" s="81"/>
      <c r="BUO25" s="81"/>
      <c r="BUP25" s="81"/>
      <c r="BUQ25" s="81"/>
      <c r="BUR25" s="81"/>
      <c r="BUS25" s="81"/>
      <c r="BUT25" s="81"/>
      <c r="BUU25" s="81"/>
      <c r="BUV25" s="81"/>
      <c r="BUW25" s="81"/>
      <c r="BUX25" s="81"/>
      <c r="BUY25" s="81"/>
      <c r="BUZ25" s="81"/>
      <c r="BVA25" s="81"/>
      <c r="BVB25" s="81"/>
      <c r="BVC25" s="81"/>
      <c r="BVD25" s="81"/>
      <c r="BVE25" s="81"/>
      <c r="BVF25" s="81"/>
      <c r="BVG25" s="81"/>
      <c r="BVH25" s="81"/>
      <c r="BVI25" s="81"/>
      <c r="BVJ25" s="81"/>
      <c r="BVK25" s="81"/>
      <c r="BVL25" s="81"/>
      <c r="BVM25" s="81"/>
      <c r="BVN25" s="81"/>
      <c r="BVO25" s="81"/>
      <c r="BVP25" s="81"/>
      <c r="BVQ25" s="81"/>
      <c r="BVR25" s="81"/>
      <c r="BVS25" s="81"/>
      <c r="BVT25" s="81"/>
      <c r="BVU25" s="81"/>
      <c r="BVV25" s="81"/>
      <c r="BVW25" s="81"/>
      <c r="BVX25" s="81"/>
      <c r="BVY25" s="81"/>
      <c r="BVZ25" s="81"/>
      <c r="BWA25" s="81"/>
      <c r="BWB25" s="81"/>
      <c r="BWC25" s="81"/>
      <c r="BWD25" s="81"/>
      <c r="BWE25" s="81"/>
      <c r="BWF25" s="81"/>
      <c r="BWG25" s="81"/>
      <c r="BWH25" s="81"/>
      <c r="BWI25" s="81"/>
      <c r="BWJ25" s="81"/>
      <c r="BWK25" s="81"/>
      <c r="BWL25" s="81"/>
      <c r="BWM25" s="81"/>
      <c r="BWN25" s="81"/>
      <c r="BWO25" s="81"/>
      <c r="BWP25" s="81"/>
      <c r="BWQ25" s="81"/>
      <c r="BWR25" s="81"/>
      <c r="BWS25" s="81"/>
      <c r="BWT25" s="81"/>
      <c r="BWU25" s="81"/>
      <c r="BWV25" s="81"/>
      <c r="BWW25" s="81"/>
      <c r="BWX25" s="81"/>
      <c r="BWY25" s="81"/>
      <c r="BWZ25" s="81"/>
      <c r="BXA25" s="81"/>
      <c r="BXB25" s="81"/>
      <c r="BXC25" s="81"/>
      <c r="BXD25" s="81"/>
      <c r="BXE25" s="81"/>
      <c r="BXF25" s="81"/>
      <c r="BXG25" s="81"/>
      <c r="BXH25" s="81"/>
      <c r="BXI25" s="81"/>
      <c r="BXJ25" s="81"/>
      <c r="BXK25" s="81"/>
      <c r="BXL25" s="81"/>
      <c r="BXM25" s="81"/>
      <c r="BXN25" s="81"/>
      <c r="BXO25" s="81"/>
      <c r="BXP25" s="81"/>
      <c r="BXQ25" s="81"/>
      <c r="BXR25" s="81"/>
      <c r="BXS25" s="81"/>
      <c r="BXT25" s="81"/>
      <c r="BXU25" s="81"/>
      <c r="BXV25" s="81"/>
      <c r="BXW25" s="81"/>
      <c r="BXX25" s="81"/>
      <c r="BXY25" s="81"/>
      <c r="BXZ25" s="81"/>
      <c r="BYA25" s="81"/>
      <c r="BYB25" s="81"/>
      <c r="BYC25" s="81"/>
      <c r="BYD25" s="81"/>
      <c r="BYE25" s="81"/>
      <c r="BYF25" s="81"/>
      <c r="BYG25" s="81"/>
      <c r="BYH25" s="81"/>
      <c r="BYI25" s="81"/>
      <c r="BYJ25" s="81"/>
      <c r="BYK25" s="81"/>
      <c r="BYL25" s="81"/>
      <c r="BYM25" s="81"/>
      <c r="BYN25" s="81"/>
      <c r="BYO25" s="81"/>
      <c r="BYP25" s="81"/>
      <c r="BYQ25" s="81"/>
      <c r="BYR25" s="81"/>
      <c r="BYS25" s="81"/>
      <c r="BYT25" s="81"/>
      <c r="BYU25" s="81"/>
      <c r="BYV25" s="81"/>
      <c r="BYW25" s="81"/>
      <c r="BYX25" s="81"/>
      <c r="BYY25" s="81"/>
      <c r="BYZ25" s="81"/>
      <c r="BZA25" s="81"/>
      <c r="BZB25" s="81"/>
      <c r="BZC25" s="81"/>
      <c r="BZD25" s="81"/>
      <c r="BZE25" s="81"/>
      <c r="BZF25" s="81"/>
      <c r="BZG25" s="81"/>
      <c r="BZH25" s="81"/>
      <c r="BZI25" s="81"/>
      <c r="BZJ25" s="81"/>
      <c r="BZK25" s="81"/>
      <c r="BZL25" s="81"/>
      <c r="BZM25" s="81"/>
      <c r="BZN25" s="81"/>
      <c r="BZO25" s="81"/>
      <c r="BZP25" s="81"/>
      <c r="BZQ25" s="81"/>
      <c r="BZR25" s="81"/>
      <c r="BZS25" s="81"/>
      <c r="BZT25" s="81"/>
      <c r="BZU25" s="81"/>
      <c r="BZV25" s="81"/>
      <c r="BZW25" s="81"/>
      <c r="BZX25" s="81"/>
      <c r="BZY25" s="81"/>
      <c r="BZZ25" s="81"/>
      <c r="CAA25" s="81"/>
      <c r="CAB25" s="81"/>
      <c r="CAC25" s="81"/>
      <c r="CAD25" s="81"/>
      <c r="CAE25" s="81"/>
      <c r="CAF25" s="81"/>
      <c r="CAG25" s="81"/>
      <c r="CAH25" s="81"/>
      <c r="CAI25" s="81"/>
      <c r="CAJ25" s="81"/>
      <c r="CAK25" s="81"/>
      <c r="CAL25" s="81"/>
      <c r="CAM25" s="81"/>
      <c r="CAN25" s="81"/>
      <c r="CAO25" s="81"/>
      <c r="CAP25" s="81"/>
      <c r="CAQ25" s="81"/>
      <c r="CAR25" s="81"/>
      <c r="CAS25" s="81"/>
      <c r="CAT25" s="81"/>
      <c r="CAU25" s="81"/>
      <c r="CAV25" s="81"/>
      <c r="CAW25" s="81"/>
      <c r="CAX25" s="81"/>
      <c r="CAY25" s="81"/>
      <c r="CAZ25" s="81"/>
      <c r="CBA25" s="81"/>
      <c r="CBB25" s="81"/>
      <c r="CBC25" s="81"/>
      <c r="CBD25" s="81"/>
      <c r="CBE25" s="81"/>
      <c r="CBF25" s="81"/>
      <c r="CBG25" s="81"/>
      <c r="CBH25" s="81"/>
      <c r="CBI25" s="81"/>
      <c r="CBJ25" s="81"/>
      <c r="CBK25" s="81"/>
      <c r="CBL25" s="81"/>
      <c r="CBM25" s="81"/>
      <c r="CBN25" s="81"/>
      <c r="CBO25" s="81"/>
      <c r="CBP25" s="81"/>
      <c r="CBQ25" s="81"/>
      <c r="CBR25" s="81"/>
      <c r="CBS25" s="81"/>
      <c r="CBT25" s="81"/>
      <c r="CBU25" s="81"/>
      <c r="CBV25" s="81"/>
      <c r="CBW25" s="81"/>
      <c r="CBX25" s="81"/>
      <c r="CBY25" s="81"/>
      <c r="CBZ25" s="81"/>
      <c r="CCA25" s="81"/>
      <c r="CCB25" s="81"/>
      <c r="CCC25" s="81"/>
      <c r="CCD25" s="81"/>
      <c r="CCE25" s="81"/>
      <c r="CCF25" s="81"/>
      <c r="CCG25" s="81"/>
      <c r="CCH25" s="81"/>
      <c r="CCI25" s="81"/>
      <c r="CCJ25" s="81"/>
      <c r="CCK25" s="81"/>
      <c r="CCL25" s="81"/>
      <c r="CCM25" s="81"/>
      <c r="CCN25" s="81"/>
      <c r="CCO25" s="81"/>
      <c r="CCP25" s="81"/>
      <c r="CCQ25" s="81"/>
      <c r="CCR25" s="81"/>
      <c r="CCS25" s="81"/>
      <c r="CCT25" s="81"/>
      <c r="CCU25" s="81"/>
      <c r="CCV25" s="81"/>
      <c r="CCW25" s="81"/>
      <c r="CCX25" s="81"/>
      <c r="CCY25" s="81"/>
      <c r="CCZ25" s="81"/>
      <c r="CDA25" s="81"/>
      <c r="CDB25" s="81"/>
      <c r="CDC25" s="81"/>
      <c r="CDD25" s="81"/>
      <c r="CDE25" s="81"/>
      <c r="CDF25" s="81"/>
      <c r="CDG25" s="81"/>
      <c r="CDH25" s="81"/>
      <c r="CDI25" s="81"/>
      <c r="CDJ25" s="81"/>
      <c r="CDK25" s="81"/>
      <c r="CDL25" s="81"/>
      <c r="CDM25" s="81"/>
      <c r="CDN25" s="81"/>
      <c r="CDO25" s="81"/>
      <c r="CDP25" s="81"/>
      <c r="CDQ25" s="81"/>
      <c r="CDR25" s="81"/>
      <c r="CDS25" s="81"/>
      <c r="CDT25" s="81"/>
      <c r="CDU25" s="81"/>
      <c r="CDV25" s="81"/>
      <c r="CDW25" s="81"/>
      <c r="CDX25" s="81"/>
      <c r="CDY25" s="81"/>
      <c r="CDZ25" s="81"/>
      <c r="CEA25" s="81"/>
      <c r="CEB25" s="81"/>
      <c r="CEC25" s="81"/>
      <c r="CED25" s="81"/>
      <c r="CEE25" s="81"/>
      <c r="CEF25" s="81"/>
      <c r="CEG25" s="81"/>
      <c r="CEH25" s="81"/>
      <c r="CEI25" s="81"/>
      <c r="CEJ25" s="81"/>
      <c r="CEK25" s="81"/>
      <c r="CEL25" s="81"/>
      <c r="CEM25" s="81"/>
      <c r="CEN25" s="81"/>
      <c r="CEO25" s="81"/>
      <c r="CEP25" s="81"/>
      <c r="CEQ25" s="81"/>
      <c r="CER25" s="81"/>
      <c r="CES25" s="81"/>
      <c r="CET25" s="81"/>
      <c r="CEU25" s="81"/>
      <c r="CEV25" s="81"/>
      <c r="CEW25" s="81"/>
      <c r="CEX25" s="81"/>
      <c r="CEY25" s="81"/>
      <c r="CEZ25" s="81"/>
      <c r="CFA25" s="81"/>
      <c r="CFB25" s="81"/>
      <c r="CFC25" s="81"/>
      <c r="CFD25" s="81"/>
      <c r="CFE25" s="81"/>
      <c r="CFF25" s="81"/>
      <c r="CFG25" s="81"/>
      <c r="CFH25" s="81"/>
      <c r="CFI25" s="81"/>
      <c r="CFJ25" s="81"/>
      <c r="CFK25" s="81"/>
      <c r="CFL25" s="81"/>
      <c r="CFM25" s="81"/>
      <c r="CFN25" s="81"/>
      <c r="CFO25" s="81"/>
      <c r="CFP25" s="81"/>
      <c r="CFQ25" s="81"/>
      <c r="CFR25" s="81"/>
      <c r="CFS25" s="81"/>
      <c r="CFT25" s="81"/>
      <c r="CFU25" s="81"/>
      <c r="CFV25" s="81"/>
      <c r="CFW25" s="81"/>
      <c r="CFX25" s="81"/>
      <c r="CFY25" s="81"/>
      <c r="CFZ25" s="81"/>
      <c r="CGA25" s="81"/>
      <c r="CGB25" s="81"/>
      <c r="CGC25" s="81"/>
      <c r="CGD25" s="81"/>
      <c r="CGE25" s="81"/>
      <c r="CGF25" s="81"/>
      <c r="CGG25" s="81"/>
      <c r="CGH25" s="81"/>
      <c r="CGI25" s="81"/>
      <c r="CGJ25" s="81"/>
      <c r="CGK25" s="81"/>
      <c r="CGL25" s="81"/>
      <c r="CGM25" s="81"/>
      <c r="CGN25" s="81"/>
      <c r="CGO25" s="81"/>
      <c r="CGP25" s="81"/>
      <c r="CGQ25" s="81"/>
      <c r="CGR25" s="81"/>
      <c r="CGS25" s="81"/>
      <c r="CGT25" s="81"/>
      <c r="CGU25" s="81"/>
      <c r="CGV25" s="81"/>
      <c r="CGW25" s="81"/>
      <c r="CGX25" s="81"/>
      <c r="CGY25" s="81"/>
      <c r="CGZ25" s="81"/>
      <c r="CHA25" s="81"/>
      <c r="CHB25" s="81"/>
      <c r="CHC25" s="81"/>
      <c r="CHD25" s="81"/>
      <c r="CHE25" s="81"/>
      <c r="CHF25" s="81"/>
      <c r="CHG25" s="81"/>
      <c r="CHH25" s="81"/>
      <c r="CHI25" s="81"/>
      <c r="CHJ25" s="81"/>
      <c r="CHK25" s="81"/>
      <c r="CHL25" s="81"/>
      <c r="CHM25" s="81"/>
      <c r="CHN25" s="81"/>
      <c r="CHO25" s="81"/>
      <c r="CHP25" s="81"/>
      <c r="CHQ25" s="81"/>
      <c r="CHR25" s="81"/>
      <c r="CHS25" s="81"/>
      <c r="CHT25" s="81"/>
      <c r="CHU25" s="81"/>
      <c r="CHV25" s="81"/>
      <c r="CHW25" s="81"/>
      <c r="CHX25" s="81"/>
      <c r="CHY25" s="81"/>
      <c r="CHZ25" s="81"/>
      <c r="CIA25" s="81"/>
      <c r="CIB25" s="81"/>
      <c r="CIC25" s="81"/>
      <c r="CID25" s="81"/>
      <c r="CIE25" s="81"/>
      <c r="CIF25" s="81"/>
      <c r="CIG25" s="81"/>
      <c r="CIH25" s="81"/>
      <c r="CII25" s="81"/>
      <c r="CIJ25" s="81"/>
      <c r="CIK25" s="81"/>
      <c r="CIL25" s="81"/>
      <c r="CIM25" s="81"/>
      <c r="CIN25" s="81"/>
      <c r="CIO25" s="81"/>
      <c r="CIP25" s="81"/>
      <c r="CIQ25" s="81"/>
      <c r="CIR25" s="81"/>
      <c r="CIS25" s="81"/>
      <c r="CIT25" s="81"/>
      <c r="CIU25" s="81"/>
      <c r="CIV25" s="81"/>
      <c r="CIW25" s="81"/>
      <c r="CIX25" s="81"/>
      <c r="CIY25" s="81"/>
      <c r="CIZ25" s="81"/>
      <c r="CJA25" s="81"/>
      <c r="CJB25" s="81"/>
      <c r="CJC25" s="81"/>
      <c r="CJD25" s="81"/>
      <c r="CJE25" s="81"/>
      <c r="CJF25" s="81"/>
      <c r="CJG25" s="81"/>
      <c r="CJH25" s="81"/>
      <c r="CJI25" s="81"/>
      <c r="CJJ25" s="81"/>
      <c r="CJK25" s="81"/>
      <c r="CJL25" s="81"/>
      <c r="CJM25" s="81"/>
      <c r="CJN25" s="81"/>
      <c r="CJO25" s="81"/>
      <c r="CJP25" s="81"/>
      <c r="CJQ25" s="81"/>
      <c r="CJR25" s="81"/>
      <c r="CJS25" s="81"/>
      <c r="CJT25" s="81"/>
      <c r="CJU25" s="81"/>
      <c r="CJV25" s="81"/>
      <c r="CJW25" s="81"/>
      <c r="CJX25" s="81"/>
      <c r="CJY25" s="81"/>
      <c r="CJZ25" s="81"/>
      <c r="CKA25" s="81"/>
      <c r="CKB25" s="81"/>
      <c r="CKC25" s="81"/>
      <c r="CKD25" s="81"/>
      <c r="CKE25" s="81"/>
      <c r="CKF25" s="81"/>
      <c r="CKG25" s="81"/>
      <c r="CKH25" s="81"/>
      <c r="CKI25" s="81"/>
      <c r="CKJ25" s="81"/>
      <c r="CKK25" s="81"/>
      <c r="CKL25" s="81"/>
      <c r="CKM25" s="81"/>
      <c r="CKN25" s="81"/>
      <c r="CKO25" s="81"/>
      <c r="CKP25" s="81"/>
      <c r="CKQ25" s="81"/>
      <c r="CKR25" s="81"/>
      <c r="CKS25" s="81"/>
      <c r="CKT25" s="81"/>
      <c r="CKU25" s="81"/>
      <c r="CKV25" s="81"/>
      <c r="CKW25" s="81"/>
      <c r="CKX25" s="81"/>
      <c r="CKY25" s="81"/>
      <c r="CKZ25" s="81"/>
      <c r="CLA25" s="81"/>
      <c r="CLB25" s="81"/>
      <c r="CLC25" s="81"/>
      <c r="CLD25" s="81"/>
      <c r="CLE25" s="81"/>
      <c r="CLF25" s="81"/>
      <c r="CLG25" s="81"/>
      <c r="CLH25" s="81"/>
      <c r="CLI25" s="81"/>
      <c r="CLJ25" s="81"/>
      <c r="CLK25" s="81"/>
      <c r="CLL25" s="81"/>
      <c r="CLM25" s="81"/>
      <c r="CLN25" s="81"/>
      <c r="CLO25" s="81"/>
      <c r="CLP25" s="81"/>
      <c r="CLQ25" s="81"/>
      <c r="CLR25" s="81"/>
      <c r="CLS25" s="81"/>
      <c r="CLT25" s="81"/>
      <c r="CLU25" s="81"/>
      <c r="CLV25" s="81"/>
      <c r="CLW25" s="81"/>
      <c r="CLX25" s="81"/>
      <c r="CLY25" s="81"/>
      <c r="CLZ25" s="81"/>
      <c r="CMA25" s="81"/>
      <c r="CMB25" s="81"/>
      <c r="CMC25" s="81"/>
      <c r="CMD25" s="81"/>
      <c r="CME25" s="81"/>
      <c r="CMF25" s="81"/>
      <c r="CMG25" s="81"/>
      <c r="CMH25" s="81"/>
      <c r="CMI25" s="81"/>
      <c r="CMJ25" s="81"/>
      <c r="CMK25" s="81"/>
      <c r="CML25" s="81"/>
      <c r="CMM25" s="81"/>
      <c r="CMN25" s="81"/>
      <c r="CMO25" s="81"/>
      <c r="CMP25" s="81"/>
      <c r="CMQ25" s="81"/>
      <c r="CMR25" s="81"/>
      <c r="CMS25" s="81"/>
      <c r="CMT25" s="81"/>
      <c r="CMU25" s="81"/>
      <c r="CMV25" s="81"/>
      <c r="CMW25" s="81"/>
      <c r="CMX25" s="81"/>
      <c r="CMY25" s="81"/>
      <c r="CMZ25" s="81"/>
      <c r="CNA25" s="81"/>
      <c r="CNB25" s="81"/>
      <c r="CNC25" s="81"/>
      <c r="CND25" s="81"/>
      <c r="CNE25" s="81"/>
      <c r="CNF25" s="81"/>
      <c r="CNG25" s="81"/>
      <c r="CNH25" s="81"/>
      <c r="CNI25" s="81"/>
      <c r="CNJ25" s="81"/>
      <c r="CNK25" s="81"/>
      <c r="CNL25" s="81"/>
      <c r="CNM25" s="81"/>
      <c r="CNN25" s="81"/>
      <c r="CNO25" s="81"/>
      <c r="CNP25" s="81"/>
      <c r="CNQ25" s="81"/>
      <c r="CNR25" s="81"/>
      <c r="CNS25" s="81"/>
      <c r="CNT25" s="81"/>
      <c r="CNU25" s="81"/>
      <c r="CNV25" s="81"/>
      <c r="CNW25" s="81"/>
      <c r="CNX25" s="81"/>
      <c r="CNY25" s="81"/>
      <c r="CNZ25" s="81"/>
      <c r="COA25" s="81"/>
      <c r="COB25" s="81"/>
      <c r="COC25" s="81"/>
      <c r="COD25" s="81"/>
      <c r="COE25" s="81"/>
      <c r="COF25" s="81"/>
      <c r="COG25" s="81"/>
      <c r="COH25" s="81"/>
      <c r="COI25" s="81"/>
      <c r="COJ25" s="81"/>
      <c r="COK25" s="81"/>
      <c r="COL25" s="81"/>
      <c r="COM25" s="81"/>
      <c r="CON25" s="81"/>
      <c r="COO25" s="81"/>
      <c r="COP25" s="81"/>
      <c r="COQ25" s="81"/>
      <c r="COR25" s="81"/>
      <c r="COS25" s="81"/>
      <c r="COT25" s="81"/>
      <c r="COU25" s="81"/>
      <c r="COV25" s="81"/>
      <c r="COW25" s="81"/>
      <c r="COX25" s="81"/>
      <c r="COY25" s="81"/>
      <c r="COZ25" s="81"/>
      <c r="CPA25" s="81"/>
      <c r="CPB25" s="81"/>
      <c r="CPC25" s="81"/>
      <c r="CPD25" s="81"/>
      <c r="CPE25" s="81"/>
      <c r="CPF25" s="81"/>
      <c r="CPG25" s="81"/>
      <c r="CPH25" s="81"/>
      <c r="CPI25" s="81"/>
      <c r="CPJ25" s="81"/>
      <c r="CPK25" s="81"/>
      <c r="CPL25" s="81"/>
      <c r="CPM25" s="81"/>
      <c r="CPN25" s="81"/>
      <c r="CPO25" s="81"/>
      <c r="CPP25" s="81"/>
      <c r="CPQ25" s="81"/>
      <c r="CPR25" s="81"/>
      <c r="CPS25" s="81"/>
      <c r="CPT25" s="81"/>
      <c r="CPU25" s="81"/>
      <c r="CPV25" s="81"/>
      <c r="CPW25" s="81"/>
      <c r="CPX25" s="81"/>
      <c r="CPY25" s="81"/>
      <c r="CPZ25" s="81"/>
      <c r="CQA25" s="81"/>
      <c r="CQB25" s="81"/>
      <c r="CQC25" s="81"/>
      <c r="CQD25" s="81"/>
      <c r="CQE25" s="81"/>
      <c r="CQF25" s="81"/>
      <c r="CQG25" s="81"/>
      <c r="CQH25" s="81"/>
      <c r="CQI25" s="81"/>
      <c r="CQJ25" s="81"/>
      <c r="CQK25" s="81"/>
      <c r="CQL25" s="81"/>
      <c r="CQM25" s="81"/>
      <c r="CQN25" s="81"/>
      <c r="CQO25" s="81"/>
      <c r="CQP25" s="81"/>
      <c r="CQQ25" s="81"/>
      <c r="CQR25" s="81"/>
      <c r="CQS25" s="81"/>
      <c r="CQT25" s="81"/>
      <c r="CQU25" s="81"/>
      <c r="CQV25" s="81"/>
      <c r="CQW25" s="81"/>
      <c r="CQX25" s="81"/>
      <c r="CQY25" s="81"/>
      <c r="CQZ25" s="81"/>
      <c r="CRA25" s="81"/>
      <c r="CRB25" s="81"/>
      <c r="CRC25" s="81"/>
      <c r="CRD25" s="81"/>
      <c r="CRE25" s="81"/>
      <c r="CRF25" s="81"/>
      <c r="CRG25" s="81"/>
      <c r="CRH25" s="81"/>
      <c r="CRI25" s="81"/>
      <c r="CRJ25" s="81"/>
      <c r="CRK25" s="81"/>
      <c r="CRL25" s="81"/>
      <c r="CRM25" s="81"/>
      <c r="CRN25" s="81"/>
      <c r="CRO25" s="81"/>
      <c r="CRP25" s="81"/>
      <c r="CRQ25" s="81"/>
      <c r="CRR25" s="81"/>
      <c r="CRS25" s="81"/>
      <c r="CRT25" s="81"/>
      <c r="CRU25" s="81"/>
      <c r="CRV25" s="81"/>
      <c r="CRW25" s="81"/>
      <c r="CRX25" s="81"/>
      <c r="CRY25" s="81"/>
      <c r="CRZ25" s="81"/>
      <c r="CSA25" s="81"/>
      <c r="CSB25" s="81"/>
      <c r="CSC25" s="81"/>
      <c r="CSD25" s="81"/>
      <c r="CSE25" s="81"/>
      <c r="CSF25" s="81"/>
      <c r="CSG25" s="81"/>
      <c r="CSH25" s="81"/>
      <c r="CSI25" s="81"/>
      <c r="CSJ25" s="81"/>
      <c r="CSK25" s="81"/>
      <c r="CSL25" s="81"/>
      <c r="CSM25" s="81"/>
      <c r="CSN25" s="81"/>
      <c r="CSO25" s="81"/>
      <c r="CSP25" s="81"/>
      <c r="CSQ25" s="81"/>
      <c r="CSR25" s="81"/>
      <c r="CSS25" s="81"/>
      <c r="CST25" s="81"/>
      <c r="CSU25" s="81"/>
      <c r="CSV25" s="81"/>
      <c r="CSW25" s="81"/>
      <c r="CSX25" s="81"/>
      <c r="CSY25" s="81"/>
      <c r="CSZ25" s="81"/>
      <c r="CTA25" s="81"/>
      <c r="CTB25" s="81"/>
      <c r="CTC25" s="81"/>
      <c r="CTD25" s="81"/>
      <c r="CTE25" s="81"/>
      <c r="CTF25" s="81"/>
      <c r="CTG25" s="81"/>
      <c r="CTH25" s="81"/>
      <c r="CTI25" s="81"/>
      <c r="CTJ25" s="81"/>
      <c r="CTK25" s="81"/>
      <c r="CTL25" s="81"/>
      <c r="CTM25" s="81"/>
      <c r="CTN25" s="81"/>
      <c r="CTO25" s="81"/>
      <c r="CTP25" s="81"/>
      <c r="CTQ25" s="81"/>
      <c r="CTR25" s="81"/>
      <c r="CTS25" s="81"/>
      <c r="CTT25" s="81"/>
      <c r="CTU25" s="81"/>
      <c r="CTV25" s="81"/>
      <c r="CTW25" s="81"/>
      <c r="CTX25" s="81"/>
      <c r="CTY25" s="81"/>
      <c r="CTZ25" s="81"/>
      <c r="CUA25" s="81"/>
      <c r="CUB25" s="81"/>
      <c r="CUC25" s="81"/>
      <c r="CUD25" s="81"/>
      <c r="CUE25" s="81"/>
      <c r="CUF25" s="81"/>
      <c r="CUG25" s="81"/>
      <c r="CUH25" s="81"/>
      <c r="CUI25" s="81"/>
      <c r="CUJ25" s="81"/>
      <c r="CUK25" s="81"/>
      <c r="CUL25" s="81"/>
      <c r="CUM25" s="81"/>
      <c r="CUN25" s="81"/>
      <c r="CUO25" s="81"/>
      <c r="CUP25" s="81"/>
      <c r="CUQ25" s="81"/>
      <c r="CUR25" s="81"/>
      <c r="CUS25" s="81"/>
      <c r="CUT25" s="81"/>
      <c r="CUU25" s="81"/>
      <c r="CUV25" s="81"/>
      <c r="CUW25" s="81"/>
      <c r="CUX25" s="81"/>
      <c r="CUY25" s="81"/>
      <c r="CUZ25" s="81"/>
      <c r="CVA25" s="81"/>
      <c r="CVB25" s="81"/>
      <c r="CVC25" s="81"/>
      <c r="CVD25" s="81"/>
      <c r="CVE25" s="81"/>
      <c r="CVF25" s="81"/>
      <c r="CVG25" s="81"/>
      <c r="CVH25" s="81"/>
      <c r="CVI25" s="81"/>
      <c r="CVJ25" s="81"/>
      <c r="CVK25" s="81"/>
      <c r="CVL25" s="81"/>
      <c r="CVM25" s="81"/>
      <c r="CVN25" s="81"/>
      <c r="CVO25" s="81"/>
      <c r="CVP25" s="81"/>
      <c r="CVQ25" s="81"/>
      <c r="CVR25" s="81"/>
      <c r="CVS25" s="81"/>
      <c r="CVT25" s="81"/>
      <c r="CVU25" s="81"/>
      <c r="CVV25" s="81"/>
      <c r="CVW25" s="81"/>
      <c r="CVX25" s="81"/>
      <c r="CVY25" s="81"/>
      <c r="CVZ25" s="81"/>
      <c r="CWA25" s="81"/>
      <c r="CWB25" s="81"/>
      <c r="CWC25" s="81"/>
      <c r="CWD25" s="81"/>
      <c r="CWE25" s="81"/>
      <c r="CWF25" s="81"/>
      <c r="CWG25" s="81"/>
      <c r="CWH25" s="81"/>
      <c r="CWI25" s="81"/>
      <c r="CWJ25" s="81"/>
      <c r="CWK25" s="81"/>
      <c r="CWL25" s="81"/>
      <c r="CWM25" s="81"/>
      <c r="CWN25" s="81"/>
      <c r="CWO25" s="81"/>
      <c r="CWP25" s="81"/>
      <c r="CWQ25" s="81"/>
      <c r="CWR25" s="81"/>
      <c r="CWS25" s="81"/>
      <c r="CWT25" s="81"/>
      <c r="CWU25" s="81"/>
      <c r="CWV25" s="81"/>
      <c r="CWW25" s="81"/>
      <c r="CWX25" s="81"/>
      <c r="CWY25" s="81"/>
      <c r="CWZ25" s="81"/>
      <c r="CXA25" s="81"/>
      <c r="CXB25" s="81"/>
      <c r="CXC25" s="81"/>
      <c r="CXD25" s="81"/>
      <c r="CXE25" s="81"/>
      <c r="CXF25" s="81"/>
      <c r="CXG25" s="81"/>
      <c r="CXH25" s="81"/>
      <c r="CXI25" s="81"/>
      <c r="CXJ25" s="81"/>
      <c r="CXK25" s="81"/>
      <c r="CXL25" s="81"/>
      <c r="CXM25" s="81"/>
      <c r="CXN25" s="81"/>
      <c r="CXO25" s="81"/>
      <c r="CXP25" s="81"/>
      <c r="CXQ25" s="81"/>
      <c r="CXR25" s="81"/>
      <c r="CXS25" s="81"/>
      <c r="CXT25" s="81"/>
      <c r="CXU25" s="81"/>
      <c r="CXV25" s="81"/>
      <c r="CXW25" s="81"/>
      <c r="CXX25" s="81"/>
      <c r="CXY25" s="81"/>
      <c r="CXZ25" s="81"/>
      <c r="CYA25" s="81"/>
      <c r="CYB25" s="81"/>
      <c r="CYC25" s="81"/>
      <c r="CYD25" s="81"/>
      <c r="CYE25" s="81"/>
      <c r="CYF25" s="81"/>
      <c r="CYG25" s="81"/>
      <c r="CYH25" s="81"/>
      <c r="CYI25" s="81"/>
      <c r="CYJ25" s="81"/>
      <c r="CYK25" s="81"/>
      <c r="CYL25" s="81"/>
      <c r="CYM25" s="81"/>
      <c r="CYN25" s="81"/>
      <c r="CYO25" s="81"/>
      <c r="CYP25" s="81"/>
      <c r="CYQ25" s="81"/>
      <c r="CYR25" s="81"/>
      <c r="CYS25" s="81"/>
      <c r="CYT25" s="81"/>
      <c r="CYU25" s="81"/>
      <c r="CYV25" s="81"/>
      <c r="CYW25" s="81"/>
      <c r="CYX25" s="81"/>
      <c r="CYY25" s="81"/>
      <c r="CYZ25" s="81"/>
      <c r="CZA25" s="81"/>
      <c r="CZB25" s="81"/>
      <c r="CZC25" s="81"/>
      <c r="CZD25" s="81"/>
      <c r="CZE25" s="81"/>
      <c r="CZF25" s="81"/>
      <c r="CZG25" s="81"/>
      <c r="CZH25" s="81"/>
      <c r="CZI25" s="81"/>
      <c r="CZJ25" s="81"/>
      <c r="CZK25" s="81"/>
      <c r="CZL25" s="81"/>
      <c r="CZM25" s="81"/>
      <c r="CZN25" s="81"/>
      <c r="CZO25" s="81"/>
      <c r="CZP25" s="81"/>
      <c r="CZQ25" s="81"/>
      <c r="CZR25" s="81"/>
      <c r="CZS25" s="81"/>
      <c r="CZT25" s="81"/>
      <c r="CZU25" s="81"/>
      <c r="CZV25" s="81"/>
      <c r="CZW25" s="81"/>
      <c r="CZX25" s="81"/>
      <c r="CZY25" s="81"/>
      <c r="CZZ25" s="81"/>
      <c r="DAA25" s="81"/>
      <c r="DAB25" s="81"/>
      <c r="DAC25" s="81"/>
      <c r="DAD25" s="81"/>
      <c r="DAE25" s="81"/>
      <c r="DAF25" s="81"/>
      <c r="DAG25" s="81"/>
      <c r="DAH25" s="81"/>
      <c r="DAI25" s="81"/>
      <c r="DAJ25" s="81"/>
      <c r="DAK25" s="81"/>
      <c r="DAL25" s="81"/>
      <c r="DAM25" s="81"/>
      <c r="DAN25" s="81"/>
      <c r="DAO25" s="81"/>
      <c r="DAP25" s="81"/>
      <c r="DAQ25" s="81"/>
      <c r="DAR25" s="81"/>
      <c r="DAS25" s="81"/>
      <c r="DAT25" s="81"/>
      <c r="DAU25" s="81"/>
      <c r="DAV25" s="81"/>
      <c r="DAW25" s="81"/>
      <c r="DAX25" s="81"/>
      <c r="DAY25" s="81"/>
      <c r="DAZ25" s="81"/>
      <c r="DBA25" s="81"/>
      <c r="DBB25" s="81"/>
      <c r="DBC25" s="81"/>
      <c r="DBD25" s="81"/>
      <c r="DBE25" s="81"/>
      <c r="DBF25" s="81"/>
      <c r="DBG25" s="81"/>
      <c r="DBH25" s="81"/>
      <c r="DBI25" s="81"/>
      <c r="DBJ25" s="81"/>
      <c r="DBK25" s="81"/>
      <c r="DBL25" s="81"/>
      <c r="DBM25" s="81"/>
      <c r="DBN25" s="81"/>
      <c r="DBO25" s="81"/>
      <c r="DBP25" s="81"/>
      <c r="DBQ25" s="81"/>
      <c r="DBR25" s="81"/>
      <c r="DBS25" s="81"/>
      <c r="DBT25" s="81"/>
      <c r="DBU25" s="81"/>
      <c r="DBV25" s="81"/>
      <c r="DBW25" s="81"/>
      <c r="DBX25" s="81"/>
      <c r="DBY25" s="81"/>
      <c r="DBZ25" s="81"/>
      <c r="DCA25" s="81"/>
      <c r="DCB25" s="81"/>
      <c r="DCC25" s="81"/>
      <c r="DCD25" s="81"/>
      <c r="DCE25" s="81"/>
      <c r="DCF25" s="81"/>
      <c r="DCG25" s="81"/>
      <c r="DCH25" s="81"/>
      <c r="DCI25" s="81"/>
      <c r="DCJ25" s="81"/>
      <c r="DCK25" s="81"/>
      <c r="DCL25" s="81"/>
      <c r="DCM25" s="81"/>
      <c r="DCN25" s="81"/>
      <c r="DCO25" s="81"/>
      <c r="DCP25" s="81"/>
      <c r="DCQ25" s="81"/>
      <c r="DCR25" s="81"/>
      <c r="DCS25" s="81"/>
      <c r="DCT25" s="81"/>
      <c r="DCU25" s="81"/>
      <c r="DCV25" s="81"/>
      <c r="DCW25" s="81"/>
      <c r="DCX25" s="81"/>
      <c r="DCY25" s="81"/>
      <c r="DCZ25" s="81"/>
      <c r="DDA25" s="81"/>
      <c r="DDB25" s="81"/>
      <c r="DDC25" s="81"/>
      <c r="DDD25" s="81"/>
      <c r="DDE25" s="81"/>
      <c r="DDF25" s="81"/>
      <c r="DDG25" s="81"/>
      <c r="DDH25" s="81"/>
      <c r="DDI25" s="81"/>
      <c r="DDJ25" s="81"/>
      <c r="VMW25" s="81"/>
      <c r="VMX25" s="81"/>
      <c r="VMY25" s="81"/>
      <c r="VMZ25" s="81"/>
      <c r="VNA25" s="81"/>
      <c r="VNB25" s="81"/>
      <c r="VNC25" s="81"/>
      <c r="VND25" s="81"/>
      <c r="VNE25" s="81"/>
      <c r="VNF25" s="81"/>
      <c r="VNG25" s="81"/>
      <c r="VNH25" s="81"/>
      <c r="VNI25" s="81"/>
      <c r="VNJ25" s="81"/>
      <c r="VNK25" s="81"/>
      <c r="VNL25" s="81"/>
      <c r="VNM25" s="81"/>
      <c r="VNN25" s="81"/>
      <c r="VNO25" s="81"/>
      <c r="VNP25" s="81"/>
      <c r="VNQ25" s="81"/>
      <c r="VNR25" s="81"/>
      <c r="VNS25" s="81"/>
      <c r="VNT25" s="81"/>
      <c r="VNU25" s="81"/>
      <c r="VNV25" s="81"/>
      <c r="VNW25" s="81"/>
      <c r="VNX25" s="81"/>
      <c r="VNY25" s="81"/>
      <c r="VNZ25" s="81"/>
      <c r="VOA25" s="81"/>
      <c r="VOB25" s="81"/>
      <c r="VOC25" s="81"/>
      <c r="VOD25" s="81"/>
      <c r="VOE25" s="81"/>
      <c r="VOF25" s="81"/>
      <c r="VOG25" s="81"/>
      <c r="VOH25" s="81"/>
      <c r="VOI25" s="81"/>
      <c r="VOJ25" s="81"/>
      <c r="VOK25" s="81"/>
      <c r="VOL25" s="81"/>
      <c r="VOM25" s="81"/>
      <c r="VON25" s="81"/>
      <c r="VOO25" s="81"/>
      <c r="VOP25" s="81"/>
      <c r="VOQ25" s="81"/>
      <c r="VOR25" s="81"/>
      <c r="VOS25" s="81"/>
      <c r="VOT25" s="81"/>
      <c r="VOU25" s="81"/>
      <c r="VOV25" s="81"/>
      <c r="VOW25" s="81"/>
      <c r="VOX25" s="81"/>
      <c r="VOY25" s="81"/>
      <c r="VOZ25" s="81"/>
      <c r="VPA25" s="81"/>
      <c r="VPB25" s="81"/>
      <c r="VPC25" s="81"/>
      <c r="VPD25" s="81"/>
      <c r="VPE25" s="81"/>
      <c r="VPF25" s="81"/>
      <c r="VPG25" s="81"/>
      <c r="VPH25" s="81"/>
      <c r="VPI25" s="81"/>
      <c r="VPJ25" s="81"/>
      <c r="VPK25" s="81"/>
      <c r="VPL25" s="81"/>
      <c r="VPM25" s="81"/>
      <c r="VPN25" s="81"/>
      <c r="VPO25" s="81"/>
      <c r="VPP25" s="81"/>
      <c r="VPQ25" s="81"/>
      <c r="VPR25" s="81"/>
      <c r="VPS25" s="81"/>
      <c r="VPT25" s="81"/>
      <c r="VPU25" s="81"/>
      <c r="VPV25" s="81"/>
      <c r="VPW25" s="81"/>
      <c r="VPX25" s="81"/>
      <c r="VPY25" s="81"/>
      <c r="VPZ25" s="81"/>
      <c r="VQA25" s="81"/>
      <c r="VQB25" s="81"/>
      <c r="VQC25" s="81"/>
      <c r="VQD25" s="81"/>
      <c r="VQE25" s="81"/>
      <c r="VQF25" s="81"/>
      <c r="VQG25" s="81"/>
      <c r="VQH25" s="81"/>
      <c r="VQI25" s="81"/>
      <c r="VQJ25" s="81"/>
      <c r="VQK25" s="81"/>
      <c r="VQL25" s="81"/>
      <c r="VQM25" s="81"/>
      <c r="VQN25" s="81"/>
      <c r="VQO25" s="81"/>
      <c r="VQP25" s="81"/>
      <c r="VQQ25" s="81"/>
      <c r="VQR25" s="81"/>
      <c r="VQS25" s="81"/>
      <c r="VQT25" s="81"/>
      <c r="VQU25" s="81"/>
      <c r="VQV25" s="81"/>
      <c r="VQW25" s="81"/>
      <c r="VQX25" s="81"/>
      <c r="VQY25" s="81"/>
      <c r="VQZ25" s="81"/>
      <c r="VRA25" s="81"/>
      <c r="VRB25" s="81"/>
      <c r="VRC25" s="81"/>
      <c r="VRD25" s="81"/>
      <c r="VRE25" s="81"/>
      <c r="VRF25" s="81"/>
      <c r="VRG25" s="81"/>
      <c r="VRH25" s="81"/>
      <c r="VRI25" s="81"/>
      <c r="VRJ25" s="81"/>
      <c r="VRK25" s="81"/>
      <c r="VRL25" s="81"/>
      <c r="VRM25" s="81"/>
      <c r="VRN25" s="81"/>
      <c r="VRO25" s="81"/>
      <c r="VRP25" s="81"/>
      <c r="VRQ25" s="81"/>
      <c r="VRR25" s="81"/>
      <c r="VRS25" s="81"/>
      <c r="VRT25" s="81"/>
      <c r="VRU25" s="81"/>
      <c r="VRV25" s="81"/>
      <c r="VRW25" s="81"/>
      <c r="VRX25" s="81"/>
      <c r="VRY25" s="81"/>
      <c r="VRZ25" s="81"/>
      <c r="VSA25" s="81"/>
      <c r="VSB25" s="81"/>
      <c r="VSC25" s="81"/>
      <c r="VSD25" s="81"/>
      <c r="VSE25" s="81"/>
      <c r="VSF25" s="81"/>
      <c r="VSG25" s="81"/>
      <c r="VSH25" s="81"/>
      <c r="VSI25" s="81"/>
      <c r="VSJ25" s="81"/>
      <c r="VSK25" s="81"/>
      <c r="VSL25" s="81"/>
      <c r="VSM25" s="81"/>
      <c r="VSN25" s="81"/>
      <c r="VSO25" s="81"/>
      <c r="VSP25" s="81"/>
      <c r="VSQ25" s="81"/>
      <c r="VSR25" s="81"/>
      <c r="VSS25" s="81"/>
      <c r="VST25" s="81"/>
      <c r="VSU25" s="81"/>
      <c r="VSV25" s="81"/>
      <c r="VSW25" s="81"/>
      <c r="VSX25" s="81"/>
      <c r="VSY25" s="81"/>
      <c r="VSZ25" s="81"/>
      <c r="VTA25" s="81"/>
      <c r="VTB25" s="81"/>
      <c r="VTC25" s="81"/>
      <c r="VTD25" s="81"/>
      <c r="VTE25" s="81"/>
      <c r="VTF25" s="81"/>
      <c r="VTG25" s="81"/>
      <c r="VTH25" s="81"/>
      <c r="VTI25" s="81"/>
      <c r="VTJ25" s="81"/>
      <c r="VTK25" s="81"/>
      <c r="VTL25" s="81"/>
      <c r="VTM25" s="81"/>
      <c r="VTN25" s="81"/>
      <c r="VTO25" s="81"/>
      <c r="VTP25" s="81"/>
      <c r="VTQ25" s="81"/>
      <c r="VTR25" s="81"/>
      <c r="VTS25" s="81"/>
      <c r="VTT25" s="81"/>
      <c r="VTU25" s="81"/>
      <c r="VTV25" s="81"/>
      <c r="VTW25" s="81"/>
      <c r="VTX25" s="81"/>
      <c r="VTY25" s="81"/>
      <c r="VTZ25" s="81"/>
      <c r="VUA25" s="81"/>
      <c r="VUB25" s="81"/>
      <c r="VUC25" s="81"/>
      <c r="VUD25" s="81"/>
      <c r="VUE25" s="81"/>
      <c r="VUF25" s="81"/>
      <c r="VUG25" s="81"/>
      <c r="VUH25" s="81"/>
      <c r="VUI25" s="81"/>
      <c r="VUJ25" s="81"/>
      <c r="VUK25" s="81"/>
      <c r="VUL25" s="81"/>
      <c r="VUM25" s="81"/>
      <c r="VUN25" s="81"/>
      <c r="VUO25" s="81"/>
      <c r="VUP25" s="81"/>
      <c r="VUQ25" s="81"/>
      <c r="VUR25" s="81"/>
      <c r="VUS25" s="81"/>
      <c r="VUT25" s="81"/>
      <c r="VUU25" s="81"/>
      <c r="VUV25" s="81"/>
      <c r="VUW25" s="81"/>
      <c r="VUX25" s="81"/>
      <c r="VUY25" s="81"/>
      <c r="VUZ25" s="81"/>
      <c r="VVA25" s="81"/>
      <c r="VVB25" s="81"/>
      <c r="VVC25" s="81"/>
      <c r="VVD25" s="81"/>
      <c r="VVE25" s="81"/>
      <c r="VVF25" s="81"/>
      <c r="VVG25" s="81"/>
      <c r="VVH25" s="81"/>
      <c r="VVI25" s="81"/>
      <c r="VVJ25" s="81"/>
      <c r="VVK25" s="81"/>
      <c r="VVL25" s="81"/>
      <c r="VVM25" s="81"/>
      <c r="VVN25" s="81"/>
      <c r="VVO25" s="81"/>
      <c r="VVP25" s="81"/>
      <c r="VVQ25" s="81"/>
      <c r="VVR25" s="81"/>
      <c r="VVS25" s="81"/>
      <c r="VVT25" s="81"/>
      <c r="VVU25" s="81"/>
      <c r="VVV25" s="81"/>
      <c r="VVW25" s="81"/>
      <c r="VVX25" s="81"/>
      <c r="VVY25" s="81"/>
      <c r="VVZ25" s="81"/>
      <c r="VWA25" s="81"/>
      <c r="VWB25" s="81"/>
      <c r="VWC25" s="81"/>
      <c r="VWD25" s="81"/>
      <c r="VWE25" s="81"/>
      <c r="VWF25" s="81"/>
      <c r="VWG25" s="81"/>
      <c r="VWH25" s="81"/>
      <c r="VWI25" s="81"/>
      <c r="VWJ25" s="81"/>
      <c r="VWK25" s="81"/>
      <c r="VWL25" s="81"/>
      <c r="VWM25" s="81"/>
      <c r="VWN25" s="81"/>
      <c r="VWO25" s="81"/>
      <c r="VWP25" s="81"/>
      <c r="VWQ25" s="81"/>
      <c r="VWR25" s="81"/>
      <c r="VWS25" s="81"/>
      <c r="VWT25" s="81"/>
      <c r="VWU25" s="81"/>
      <c r="VWV25" s="81"/>
      <c r="VWW25" s="81"/>
      <c r="VWX25" s="81"/>
      <c r="VWY25" s="81"/>
      <c r="VWZ25" s="81"/>
      <c r="VXA25" s="81"/>
      <c r="VXB25" s="81"/>
      <c r="VXC25" s="81"/>
      <c r="VXD25" s="81"/>
      <c r="VXE25" s="81"/>
      <c r="VXF25" s="81"/>
      <c r="VXG25" s="81"/>
      <c r="VXH25" s="81"/>
      <c r="VXI25" s="81"/>
      <c r="VXJ25" s="81"/>
      <c r="VXK25" s="81"/>
      <c r="VXL25" s="81"/>
      <c r="VXM25" s="81"/>
      <c r="VXN25" s="81"/>
      <c r="VXO25" s="81"/>
      <c r="VXP25" s="81"/>
      <c r="VXQ25" s="81"/>
      <c r="VXR25" s="81"/>
      <c r="VXS25" s="81"/>
      <c r="VXT25" s="81"/>
      <c r="VXU25" s="81"/>
      <c r="VXV25" s="81"/>
      <c r="VXW25" s="81"/>
      <c r="VXX25" s="81"/>
      <c r="VXY25" s="81"/>
      <c r="VXZ25" s="81"/>
      <c r="VYA25" s="81"/>
      <c r="VYB25" s="81"/>
      <c r="VYC25" s="81"/>
      <c r="VYD25" s="81"/>
      <c r="VYE25" s="81"/>
      <c r="VYF25" s="81"/>
      <c r="VYG25" s="81"/>
      <c r="VYH25" s="81"/>
      <c r="VYI25" s="81"/>
      <c r="VYJ25" s="81"/>
      <c r="VYK25" s="81"/>
      <c r="VYL25" s="81"/>
      <c r="VYM25" s="81"/>
      <c r="VYN25" s="81"/>
      <c r="VYO25" s="81"/>
      <c r="VYP25" s="81"/>
      <c r="VYQ25" s="81"/>
      <c r="VYR25" s="81"/>
      <c r="VYS25" s="81"/>
      <c r="VYT25" s="81"/>
      <c r="VYU25" s="81"/>
      <c r="VYV25" s="81"/>
      <c r="VYW25" s="81"/>
      <c r="VYX25" s="81"/>
      <c r="VYY25" s="81"/>
      <c r="VYZ25" s="81"/>
      <c r="VZA25" s="81"/>
      <c r="VZB25" s="81"/>
      <c r="VZC25" s="81"/>
      <c r="VZD25" s="81"/>
      <c r="VZE25" s="81"/>
      <c r="VZF25" s="81"/>
      <c r="VZG25" s="81"/>
      <c r="VZH25" s="81"/>
      <c r="VZI25" s="81"/>
      <c r="VZJ25" s="81"/>
      <c r="VZK25" s="81"/>
      <c r="VZL25" s="81"/>
      <c r="VZM25" s="81"/>
      <c r="VZN25" s="81"/>
      <c r="VZO25" s="81"/>
      <c r="VZP25" s="81"/>
      <c r="VZQ25" s="81"/>
      <c r="VZR25" s="81"/>
      <c r="VZS25" s="81"/>
      <c r="VZT25" s="81"/>
      <c r="VZU25" s="81"/>
      <c r="VZV25" s="81"/>
      <c r="VZW25" s="81"/>
      <c r="VZX25" s="81"/>
      <c r="VZY25" s="81"/>
      <c r="VZZ25" s="81"/>
      <c r="WAA25" s="81"/>
      <c r="WAB25" s="81"/>
      <c r="WAC25" s="81"/>
      <c r="WAD25" s="81"/>
      <c r="WAE25" s="81"/>
      <c r="WAF25" s="81"/>
      <c r="WAG25" s="81"/>
      <c r="WAH25" s="81"/>
      <c r="WAI25" s="81"/>
      <c r="WAJ25" s="81"/>
      <c r="WAK25" s="81"/>
      <c r="WAL25" s="81"/>
      <c r="WAM25" s="81"/>
      <c r="WAN25" s="81"/>
      <c r="WAO25" s="81"/>
      <c r="WAP25" s="81"/>
      <c r="WAQ25" s="81"/>
      <c r="WAR25" s="81"/>
      <c r="WAS25" s="81"/>
      <c r="WAT25" s="81"/>
      <c r="WAU25" s="81"/>
      <c r="WAV25" s="81"/>
      <c r="WAW25" s="81"/>
      <c r="WAX25" s="81"/>
      <c r="WAY25" s="81"/>
      <c r="WAZ25" s="81"/>
      <c r="WBA25" s="81"/>
      <c r="WBB25" s="81"/>
      <c r="WBC25" s="81"/>
      <c r="WBD25" s="81"/>
      <c r="WBE25" s="81"/>
      <c r="WBF25" s="81"/>
      <c r="WBG25" s="81"/>
      <c r="WBH25" s="81"/>
      <c r="WBI25" s="81"/>
      <c r="WBJ25" s="81"/>
      <c r="WBK25" s="81"/>
      <c r="WBL25" s="81"/>
      <c r="WBM25" s="81"/>
      <c r="WBN25" s="81"/>
      <c r="WBO25" s="81"/>
      <c r="WBP25" s="81"/>
      <c r="WBQ25" s="81"/>
      <c r="WBR25" s="81"/>
      <c r="WBS25" s="81"/>
      <c r="WBT25" s="81"/>
      <c r="WBU25" s="81"/>
      <c r="WBV25" s="81"/>
      <c r="WBW25" s="81"/>
      <c r="WBX25" s="81"/>
      <c r="WBY25" s="81"/>
      <c r="WBZ25" s="81"/>
      <c r="WCA25" s="81"/>
      <c r="WCB25" s="81"/>
      <c r="WCC25" s="81"/>
      <c r="WCD25" s="81"/>
      <c r="WCE25" s="81"/>
      <c r="WCF25" s="81"/>
      <c r="WCG25" s="81"/>
      <c r="WCH25" s="81"/>
      <c r="WCI25" s="81"/>
      <c r="WCJ25" s="81"/>
      <c r="WCK25" s="81"/>
      <c r="WCL25" s="81"/>
      <c r="WCM25" s="81"/>
      <c r="WCN25" s="81"/>
      <c r="WCO25" s="81"/>
      <c r="WCP25" s="81"/>
      <c r="WCQ25" s="81"/>
      <c r="WCR25" s="81"/>
      <c r="WCS25" s="81"/>
      <c r="WCT25" s="81"/>
      <c r="WCU25" s="81"/>
      <c r="WCV25" s="81"/>
      <c r="WCW25" s="81"/>
      <c r="WCX25" s="81"/>
      <c r="WCY25" s="81"/>
      <c r="WCZ25" s="81"/>
      <c r="WDA25" s="81"/>
      <c r="WDB25" s="81"/>
      <c r="WDC25" s="81"/>
      <c r="WDD25" s="81"/>
      <c r="WDE25" s="81"/>
      <c r="WDF25" s="81"/>
      <c r="WDG25" s="81"/>
      <c r="WDH25" s="81"/>
      <c r="WDI25" s="81"/>
      <c r="WDJ25" s="81"/>
      <c r="WDK25" s="81"/>
      <c r="WDL25" s="81"/>
      <c r="WDM25" s="81"/>
      <c r="WDN25" s="81"/>
      <c r="WDO25" s="81"/>
      <c r="WDP25" s="81"/>
      <c r="WDQ25" s="81"/>
      <c r="WDR25" s="81"/>
      <c r="WDS25" s="81"/>
      <c r="WDT25" s="81"/>
      <c r="WDU25" s="81"/>
      <c r="WDV25" s="81"/>
      <c r="WDW25" s="81"/>
      <c r="WDX25" s="81"/>
      <c r="WDY25" s="81"/>
      <c r="WDZ25" s="81"/>
      <c r="WEA25" s="81"/>
      <c r="WEB25" s="81"/>
      <c r="WEC25" s="81"/>
      <c r="WED25" s="81"/>
      <c r="WEE25" s="81"/>
      <c r="WEF25" s="81"/>
      <c r="WEG25" s="81"/>
      <c r="WEH25" s="81"/>
      <c r="WEI25" s="81"/>
      <c r="WEJ25" s="81"/>
      <c r="WEK25" s="81"/>
      <c r="WEL25" s="81"/>
      <c r="WEM25" s="81"/>
      <c r="WEN25" s="81"/>
      <c r="WEO25" s="81"/>
      <c r="WEP25" s="81"/>
      <c r="WEQ25" s="81"/>
      <c r="WER25" s="81"/>
      <c r="WES25" s="81"/>
      <c r="WET25" s="81"/>
      <c r="WEU25" s="81"/>
      <c r="WEV25" s="81"/>
      <c r="WEW25" s="81"/>
      <c r="WEX25" s="81"/>
      <c r="WEY25" s="81"/>
      <c r="WEZ25" s="81"/>
      <c r="WFA25" s="81"/>
      <c r="WFB25" s="81"/>
      <c r="WFC25" s="81"/>
      <c r="WFD25" s="81"/>
      <c r="WFE25" s="81"/>
      <c r="WFF25" s="81"/>
      <c r="WFG25" s="81"/>
      <c r="WFH25" s="81"/>
      <c r="WFI25" s="81"/>
      <c r="WFJ25" s="81"/>
      <c r="WFK25" s="81"/>
      <c r="WFL25" s="81"/>
      <c r="WFM25" s="81"/>
      <c r="WFN25" s="81"/>
      <c r="WFO25" s="81"/>
      <c r="WFP25" s="81"/>
      <c r="WFQ25" s="81"/>
      <c r="WFR25" s="81"/>
      <c r="WFS25" s="81"/>
      <c r="WFT25" s="81"/>
      <c r="WFU25" s="81"/>
      <c r="WFV25" s="81"/>
      <c r="WFW25" s="81"/>
      <c r="WFX25" s="81"/>
      <c r="WFY25" s="81"/>
      <c r="WFZ25" s="81"/>
      <c r="WGA25" s="81"/>
      <c r="WGB25" s="81"/>
      <c r="WGC25" s="81"/>
      <c r="WGD25" s="81"/>
      <c r="WGE25" s="81"/>
      <c r="WGF25" s="81"/>
      <c r="WGG25" s="81"/>
      <c r="WGH25" s="81"/>
      <c r="WGI25" s="81"/>
      <c r="WGJ25" s="81"/>
      <c r="WGK25" s="81"/>
      <c r="WGL25" s="81"/>
      <c r="WGM25" s="81"/>
      <c r="WGN25" s="81"/>
      <c r="WGO25" s="81"/>
      <c r="WGP25" s="81"/>
      <c r="WGQ25" s="81"/>
      <c r="WGR25" s="81"/>
      <c r="WGS25" s="81"/>
      <c r="WGT25" s="81"/>
      <c r="WGU25" s="81"/>
      <c r="WGV25" s="81"/>
      <c r="WGW25" s="81"/>
      <c r="WGX25" s="81"/>
      <c r="WGY25" s="81"/>
      <c r="WGZ25" s="81"/>
      <c r="WHA25" s="81"/>
      <c r="WHB25" s="81"/>
      <c r="WHC25" s="81"/>
      <c r="WHD25" s="81"/>
      <c r="WHE25" s="81"/>
      <c r="WHF25" s="81"/>
      <c r="WHG25" s="81"/>
      <c r="WHH25" s="81"/>
      <c r="WHI25" s="81"/>
      <c r="WHJ25" s="81"/>
      <c r="WHK25" s="81"/>
      <c r="WHL25" s="81"/>
      <c r="WHM25" s="81"/>
      <c r="WHN25" s="81"/>
      <c r="WHO25" s="81"/>
      <c r="WHP25" s="81"/>
      <c r="WHQ25" s="81"/>
      <c r="WHR25" s="81"/>
      <c r="WHS25" s="81"/>
      <c r="WHT25" s="81"/>
      <c r="WHU25" s="81"/>
      <c r="WHV25" s="81"/>
      <c r="WHW25" s="81"/>
      <c r="WHX25" s="81"/>
      <c r="WHY25" s="81"/>
      <c r="WHZ25" s="81"/>
      <c r="WIA25" s="81"/>
      <c r="WIB25" s="81"/>
      <c r="WIC25" s="81"/>
      <c r="WID25" s="81"/>
      <c r="WIE25" s="81"/>
      <c r="WIF25" s="81"/>
      <c r="WIG25" s="81"/>
      <c r="WIH25" s="81"/>
      <c r="WII25" s="81"/>
      <c r="WIJ25" s="81"/>
      <c r="WIK25" s="81"/>
      <c r="WIL25" s="81"/>
      <c r="WIM25" s="81"/>
      <c r="WIN25" s="81"/>
      <c r="WIO25" s="81"/>
      <c r="WIP25" s="81"/>
      <c r="WIQ25" s="81"/>
      <c r="WIR25" s="81"/>
      <c r="WIS25" s="81"/>
      <c r="WIT25" s="81"/>
      <c r="WIU25" s="81"/>
      <c r="WIV25" s="81"/>
      <c r="WIW25" s="81"/>
      <c r="WIX25" s="81"/>
      <c r="WIY25" s="81"/>
      <c r="WIZ25" s="81"/>
      <c r="WJA25" s="81"/>
      <c r="WJB25" s="81"/>
      <c r="WJC25" s="81"/>
      <c r="WJD25" s="81"/>
      <c r="WJE25" s="81"/>
      <c r="WJF25" s="81"/>
      <c r="WJG25" s="81"/>
      <c r="WJH25" s="81"/>
      <c r="WJI25" s="81"/>
      <c r="WJJ25" s="81"/>
      <c r="WJK25" s="81"/>
      <c r="WJL25" s="81"/>
      <c r="WJM25" s="81"/>
      <c r="WJN25" s="81"/>
      <c r="WJO25" s="81"/>
      <c r="WJP25" s="81"/>
      <c r="WJQ25" s="81"/>
      <c r="WJR25" s="81"/>
      <c r="WJS25" s="81"/>
      <c r="WJT25" s="81"/>
      <c r="WJU25" s="81"/>
      <c r="WJV25" s="81"/>
      <c r="WJW25" s="81"/>
      <c r="WJX25" s="81"/>
      <c r="WJY25" s="81"/>
      <c r="WJZ25" s="81"/>
      <c r="WKA25" s="81"/>
      <c r="WKB25" s="81"/>
      <c r="WKC25" s="81"/>
      <c r="WKD25" s="81"/>
      <c r="WKE25" s="81"/>
      <c r="WKF25" s="81"/>
      <c r="WKG25" s="81"/>
      <c r="WKH25" s="81"/>
      <c r="WKI25" s="81"/>
      <c r="WKJ25" s="81"/>
      <c r="WKK25" s="81"/>
      <c r="WKL25" s="81"/>
      <c r="WKM25" s="81"/>
      <c r="WKN25" s="81"/>
      <c r="WKO25" s="81"/>
      <c r="WKP25" s="81"/>
      <c r="WKQ25" s="81"/>
      <c r="WKR25" s="81"/>
      <c r="WKS25" s="81"/>
      <c r="WKT25" s="81"/>
      <c r="WKU25" s="81"/>
      <c r="WKV25" s="81"/>
      <c r="WKW25" s="81"/>
      <c r="WKX25" s="81"/>
      <c r="WKY25" s="81"/>
      <c r="WKZ25" s="81"/>
      <c r="WLA25" s="81"/>
      <c r="WLB25" s="81"/>
      <c r="WLC25" s="81"/>
      <c r="WLD25" s="81"/>
      <c r="WLE25" s="81"/>
      <c r="WLF25" s="81"/>
      <c r="WLG25" s="81"/>
      <c r="WLH25" s="81"/>
      <c r="WLI25" s="81"/>
      <c r="WLJ25" s="81"/>
      <c r="WLK25" s="81"/>
      <c r="WLL25" s="81"/>
      <c r="WLM25" s="81"/>
      <c r="WLN25" s="81"/>
      <c r="WLO25" s="81"/>
      <c r="WLP25" s="81"/>
      <c r="WLQ25" s="81"/>
      <c r="WLR25" s="81"/>
      <c r="WLS25" s="81"/>
      <c r="WLT25" s="81"/>
      <c r="WLU25" s="81"/>
      <c r="WLV25" s="81"/>
      <c r="WLW25" s="81"/>
      <c r="WLX25" s="81"/>
      <c r="WLY25" s="81"/>
      <c r="WLZ25" s="81"/>
      <c r="WMA25" s="81"/>
      <c r="WMB25" s="81"/>
      <c r="WMC25" s="81"/>
      <c r="WMD25" s="81"/>
      <c r="WME25" s="81"/>
      <c r="WMF25" s="81"/>
      <c r="WMG25" s="81"/>
      <c r="WMH25" s="81"/>
      <c r="WMI25" s="81"/>
      <c r="WMJ25" s="81"/>
      <c r="WMK25" s="81"/>
      <c r="WML25" s="81"/>
      <c r="WMM25" s="81"/>
      <c r="WMN25" s="81"/>
      <c r="WMO25" s="81"/>
      <c r="WMP25" s="81"/>
      <c r="WMQ25" s="81"/>
      <c r="WMR25" s="81"/>
      <c r="WMS25" s="81"/>
      <c r="WMT25" s="81"/>
      <c r="WMU25" s="81"/>
      <c r="WMV25" s="81"/>
      <c r="WMW25" s="81"/>
      <c r="WMX25" s="81"/>
      <c r="WMY25" s="81"/>
      <c r="WMZ25" s="81"/>
      <c r="WNA25" s="81"/>
      <c r="WNB25" s="81"/>
      <c r="WNC25" s="81"/>
      <c r="WND25" s="81"/>
      <c r="WNE25" s="81"/>
      <c r="WNF25" s="81"/>
      <c r="WNG25" s="81"/>
      <c r="WNH25" s="81"/>
      <c r="WNI25" s="81"/>
      <c r="WNJ25" s="81"/>
      <c r="WNK25" s="81"/>
      <c r="WNL25" s="81"/>
      <c r="WNM25" s="81"/>
      <c r="WNN25" s="81"/>
      <c r="WNO25" s="81"/>
      <c r="WNP25" s="81"/>
      <c r="WNQ25" s="81"/>
      <c r="WNR25" s="81"/>
      <c r="WNS25" s="81"/>
      <c r="WNT25" s="81"/>
      <c r="WNU25" s="81"/>
      <c r="WNV25" s="81"/>
      <c r="WNW25" s="81"/>
      <c r="WNX25" s="81"/>
      <c r="WNY25" s="81"/>
      <c r="WNZ25" s="81"/>
      <c r="WOA25" s="81"/>
      <c r="WOB25" s="81"/>
      <c r="WOC25" s="81"/>
      <c r="WOD25" s="81"/>
      <c r="WOE25" s="81"/>
      <c r="WOF25" s="81"/>
      <c r="WOG25" s="81"/>
      <c r="WOH25" s="81"/>
      <c r="WOI25" s="81"/>
      <c r="WOJ25" s="81"/>
      <c r="WOK25" s="81"/>
      <c r="WOL25" s="81"/>
      <c r="WOM25" s="81"/>
      <c r="WON25" s="81"/>
      <c r="WOO25" s="81"/>
      <c r="WOP25" s="81"/>
      <c r="WOQ25" s="81"/>
      <c r="WOR25" s="81"/>
      <c r="WOS25" s="81"/>
      <c r="WOT25" s="81"/>
      <c r="WOU25" s="81"/>
      <c r="WOV25" s="81"/>
      <c r="WOW25" s="81"/>
      <c r="WOX25" s="81"/>
      <c r="WOY25" s="81"/>
      <c r="WOZ25" s="81"/>
      <c r="WPA25" s="81"/>
      <c r="WPB25" s="81"/>
      <c r="WPC25" s="81"/>
      <c r="WPD25" s="81"/>
      <c r="WPE25" s="81"/>
      <c r="WPF25" s="81"/>
      <c r="WPG25" s="81"/>
      <c r="WPH25" s="81"/>
      <c r="WPI25" s="81"/>
      <c r="WPJ25" s="81"/>
      <c r="WPK25" s="81"/>
      <c r="WPL25" s="81"/>
      <c r="WPM25" s="81"/>
      <c r="WPN25" s="81"/>
      <c r="WPO25" s="81"/>
      <c r="WPP25" s="81"/>
      <c r="WPQ25" s="81"/>
      <c r="WPR25" s="81"/>
      <c r="WPS25" s="81"/>
      <c r="WPT25" s="81"/>
      <c r="WPU25" s="81"/>
      <c r="WPV25" s="81"/>
      <c r="WPW25" s="81"/>
      <c r="WPX25" s="81"/>
      <c r="WPY25" s="81"/>
      <c r="WPZ25" s="81"/>
      <c r="WQA25" s="81"/>
      <c r="WQB25" s="81"/>
      <c r="WQC25" s="81"/>
      <c r="WQD25" s="81"/>
      <c r="WQE25" s="81"/>
      <c r="WQF25" s="81"/>
      <c r="WQG25" s="81"/>
      <c r="WQH25" s="81"/>
      <c r="WQI25" s="81"/>
      <c r="WQJ25" s="81"/>
      <c r="WQK25" s="81"/>
      <c r="WQL25" s="81"/>
      <c r="WQM25" s="81"/>
      <c r="WQN25" s="81"/>
      <c r="WQO25" s="81"/>
      <c r="WQP25" s="81"/>
      <c r="WQQ25" s="81"/>
      <c r="WQR25" s="81"/>
      <c r="WQS25" s="81"/>
      <c r="WQT25" s="81"/>
      <c r="WQU25" s="81"/>
      <c r="WQV25" s="81"/>
      <c r="WQW25" s="81"/>
      <c r="WQX25" s="81"/>
      <c r="WQY25" s="81"/>
      <c r="WQZ25" s="81"/>
      <c r="WRA25" s="81"/>
      <c r="WRB25" s="81"/>
      <c r="WRC25" s="81"/>
      <c r="WRD25" s="81"/>
      <c r="WRE25" s="81"/>
      <c r="WRF25" s="81"/>
      <c r="WRG25" s="81"/>
      <c r="WRH25" s="81"/>
      <c r="WRI25" s="81"/>
      <c r="WRJ25" s="81"/>
      <c r="WRK25" s="81"/>
      <c r="WRL25" s="81"/>
      <c r="WRM25" s="81"/>
      <c r="WRN25" s="81"/>
      <c r="WRO25" s="81"/>
      <c r="WRP25" s="81"/>
      <c r="WRQ25" s="81"/>
      <c r="WRR25" s="81"/>
      <c r="WRS25" s="81"/>
      <c r="WRT25" s="81"/>
      <c r="WRU25" s="81"/>
      <c r="WRV25" s="81"/>
      <c r="WRW25" s="81"/>
      <c r="WRX25" s="81"/>
      <c r="WRY25" s="81"/>
      <c r="WRZ25" s="81"/>
      <c r="WSA25" s="81"/>
      <c r="WSB25" s="81"/>
      <c r="WSC25" s="81"/>
      <c r="WSD25" s="81"/>
      <c r="WSE25" s="81"/>
      <c r="WSF25" s="81"/>
      <c r="WSG25" s="81"/>
      <c r="WSH25" s="81"/>
      <c r="WSI25" s="81"/>
      <c r="WSJ25" s="81"/>
      <c r="WSK25" s="81"/>
      <c r="WSL25" s="81"/>
      <c r="WSM25" s="81"/>
      <c r="WSN25" s="81"/>
      <c r="WSO25" s="81"/>
      <c r="WSP25" s="81"/>
      <c r="WSQ25" s="81"/>
      <c r="WSR25" s="81"/>
      <c r="WSS25" s="81"/>
      <c r="WST25" s="81"/>
      <c r="WSU25" s="81"/>
      <c r="WSV25" s="81"/>
      <c r="WSW25" s="81"/>
      <c r="WSX25" s="81"/>
      <c r="WSY25" s="81"/>
      <c r="WSZ25" s="81"/>
      <c r="WTA25" s="81"/>
      <c r="WTB25" s="81"/>
      <c r="WTC25" s="81"/>
      <c r="WTD25" s="81"/>
      <c r="WTE25" s="81"/>
      <c r="WTF25" s="81"/>
      <c r="WTG25" s="81"/>
      <c r="WTH25" s="81"/>
      <c r="WTI25" s="81"/>
      <c r="WTJ25" s="81"/>
      <c r="WTK25" s="81"/>
      <c r="WTL25" s="81"/>
      <c r="WTM25" s="81"/>
      <c r="WTN25" s="81"/>
      <c r="WTO25" s="81"/>
      <c r="WTP25" s="81"/>
      <c r="WTQ25" s="81"/>
      <c r="WTR25" s="81"/>
      <c r="WTS25" s="81"/>
      <c r="WTT25" s="81"/>
      <c r="WTU25" s="81"/>
      <c r="WTV25" s="81"/>
      <c r="WTW25" s="81"/>
      <c r="WTX25" s="81"/>
      <c r="WTY25" s="81"/>
      <c r="WTZ25" s="81"/>
      <c r="WUA25" s="81"/>
      <c r="WUB25" s="81"/>
      <c r="WUC25" s="81"/>
      <c r="WUD25" s="81"/>
      <c r="WUE25" s="81"/>
      <c r="WUF25" s="81"/>
      <c r="WUG25" s="81"/>
      <c r="WUH25" s="81"/>
      <c r="WUI25" s="81"/>
      <c r="WUJ25" s="81"/>
      <c r="WUK25" s="81"/>
      <c r="WUL25" s="81"/>
      <c r="WUM25" s="81"/>
      <c r="WUN25" s="81"/>
      <c r="WUO25" s="81"/>
      <c r="WUP25" s="81"/>
      <c r="WUQ25" s="81"/>
      <c r="WUR25" s="81"/>
      <c r="WUS25" s="81"/>
      <c r="WUT25" s="81"/>
      <c r="WUU25" s="81"/>
      <c r="WUV25" s="81"/>
      <c r="WUW25" s="81"/>
      <c r="WUX25" s="81"/>
      <c r="WUY25" s="81"/>
      <c r="WUZ25" s="81"/>
      <c r="WVA25" s="81"/>
      <c r="WVB25" s="81"/>
      <c r="WVC25" s="81"/>
      <c r="WVD25" s="81"/>
      <c r="WVE25" s="81"/>
      <c r="WVF25" s="81"/>
      <c r="WVG25" s="81"/>
      <c r="WVH25" s="81"/>
      <c r="WVI25" s="81"/>
      <c r="WVJ25" s="81"/>
      <c r="WVK25" s="81"/>
      <c r="WVL25" s="81"/>
      <c r="WVM25" s="81"/>
      <c r="WVN25" s="81"/>
      <c r="WVO25" s="81"/>
      <c r="WVP25" s="81"/>
      <c r="WVQ25" s="81"/>
      <c r="WVR25" s="81"/>
      <c r="WVS25" s="81"/>
      <c r="WVT25" s="81"/>
      <c r="WVU25" s="81"/>
      <c r="WVV25" s="81"/>
      <c r="WVW25" s="81"/>
      <c r="WVX25" s="81"/>
      <c r="WVY25" s="81"/>
      <c r="WVZ25" s="81"/>
      <c r="WWA25" s="81"/>
      <c r="WWB25" s="81"/>
      <c r="WWC25" s="81"/>
      <c r="WWD25" s="81"/>
      <c r="WWE25" s="81"/>
      <c r="WWF25" s="81"/>
      <c r="WWG25" s="81"/>
      <c r="WWH25" s="81"/>
      <c r="WWI25" s="81"/>
      <c r="WWJ25" s="81"/>
      <c r="WWK25" s="81"/>
      <c r="WWL25" s="81"/>
      <c r="WWM25" s="81"/>
      <c r="WWN25" s="81"/>
      <c r="WWO25" s="81"/>
      <c r="WWP25" s="81"/>
      <c r="WWQ25" s="81"/>
      <c r="WWR25" s="81"/>
      <c r="WWS25" s="81"/>
      <c r="WWT25" s="81"/>
      <c r="WWU25" s="81"/>
      <c r="WWV25" s="81"/>
      <c r="WWW25" s="81"/>
      <c r="WWX25" s="81"/>
      <c r="WWY25" s="81"/>
      <c r="WWZ25" s="81"/>
      <c r="WXA25" s="81"/>
      <c r="WXB25" s="81"/>
      <c r="WXC25" s="81"/>
      <c r="WXD25" s="81"/>
      <c r="WXE25" s="81"/>
      <c r="WXF25" s="81"/>
      <c r="WXG25" s="81"/>
      <c r="WXH25" s="81"/>
      <c r="WXI25" s="81"/>
      <c r="WXJ25" s="81"/>
      <c r="WXK25" s="81"/>
      <c r="WXL25" s="81"/>
      <c r="WXM25" s="81"/>
      <c r="WXN25" s="81"/>
      <c r="WXO25" s="81"/>
      <c r="WXP25" s="81"/>
      <c r="WXQ25" s="81"/>
      <c r="WXR25" s="81"/>
      <c r="WXS25" s="81"/>
      <c r="WXT25" s="81"/>
      <c r="WXU25" s="81"/>
      <c r="WXV25" s="81"/>
      <c r="WXW25" s="81"/>
      <c r="WXX25" s="81"/>
      <c r="WXY25" s="81"/>
      <c r="WXZ25" s="81"/>
      <c r="WYA25" s="81"/>
      <c r="WYB25" s="81"/>
      <c r="WYC25" s="81"/>
      <c r="WYD25" s="81"/>
      <c r="WYE25" s="81"/>
      <c r="WYF25" s="81"/>
      <c r="WYG25" s="81"/>
      <c r="WYH25" s="81"/>
      <c r="WYI25" s="81"/>
      <c r="WYJ25" s="81"/>
      <c r="WYK25" s="81"/>
      <c r="WYL25" s="81"/>
      <c r="WYM25" s="81"/>
      <c r="WYN25" s="81"/>
      <c r="WYO25" s="81"/>
      <c r="WYP25" s="81"/>
      <c r="WYQ25" s="81"/>
      <c r="WYR25" s="81"/>
      <c r="WYS25" s="81"/>
      <c r="WYT25" s="81"/>
      <c r="WYU25" s="81"/>
      <c r="WYV25" s="81"/>
      <c r="WYW25" s="81"/>
      <c r="WYX25" s="81"/>
      <c r="WYY25" s="81"/>
      <c r="WYZ25" s="81"/>
      <c r="WZA25" s="81"/>
      <c r="WZB25" s="81"/>
      <c r="WZC25" s="81"/>
      <c r="WZD25" s="81"/>
      <c r="WZE25" s="81"/>
      <c r="WZF25" s="81"/>
      <c r="WZG25" s="81"/>
      <c r="WZH25" s="81"/>
      <c r="WZI25" s="81"/>
      <c r="WZJ25" s="81"/>
      <c r="WZK25" s="81"/>
      <c r="WZL25" s="81"/>
      <c r="WZM25" s="81"/>
      <c r="WZN25" s="81"/>
      <c r="WZO25" s="81"/>
      <c r="WZP25" s="81"/>
      <c r="WZQ25" s="81"/>
      <c r="WZR25" s="81"/>
      <c r="WZS25" s="81"/>
      <c r="WZT25" s="81"/>
      <c r="WZU25" s="81"/>
      <c r="WZV25" s="81"/>
      <c r="WZW25" s="81"/>
      <c r="WZX25" s="81"/>
      <c r="WZY25" s="81"/>
      <c r="WZZ25" s="81"/>
      <c r="XAA25" s="81"/>
      <c r="XAB25" s="81"/>
      <c r="XAC25" s="81"/>
      <c r="XAD25" s="81"/>
      <c r="XAE25" s="81"/>
      <c r="XAF25" s="81"/>
      <c r="XAG25" s="81"/>
      <c r="XAH25" s="81"/>
      <c r="XAI25" s="81"/>
      <c r="XAJ25" s="81"/>
      <c r="XAK25" s="81"/>
      <c r="XAL25" s="81"/>
      <c r="XAM25" s="81"/>
      <c r="XAN25" s="81"/>
      <c r="XAO25" s="81"/>
      <c r="XAP25" s="81"/>
      <c r="XAQ25" s="81"/>
      <c r="XAR25" s="81"/>
      <c r="XAS25" s="81"/>
      <c r="XAT25" s="81"/>
      <c r="XAU25" s="81"/>
      <c r="XAV25" s="81"/>
      <c r="XAW25" s="81"/>
      <c r="XAX25" s="81"/>
      <c r="XAY25" s="81"/>
      <c r="XAZ25" s="81"/>
      <c r="XBA25" s="81"/>
      <c r="XBB25" s="81"/>
      <c r="XBC25" s="81"/>
      <c r="XBD25" s="81"/>
      <c r="XBE25" s="81"/>
      <c r="XBF25" s="81"/>
      <c r="XBG25" s="81"/>
      <c r="XBH25" s="81"/>
      <c r="XBI25" s="81"/>
      <c r="XBJ25" s="81"/>
      <c r="XBK25" s="81"/>
      <c r="XBL25" s="81"/>
      <c r="XBM25" s="81"/>
      <c r="XBN25" s="81"/>
      <c r="XBO25" s="81"/>
      <c r="XBP25" s="81"/>
      <c r="XBQ25" s="81"/>
      <c r="XBR25" s="81"/>
      <c r="XBS25" s="81"/>
      <c r="XBT25" s="81"/>
      <c r="XBU25" s="81"/>
      <c r="XBV25" s="81"/>
      <c r="XBW25" s="81"/>
      <c r="XBX25" s="81"/>
      <c r="XBY25" s="81"/>
      <c r="XBZ25" s="81"/>
      <c r="XCA25" s="81"/>
      <c r="XCB25" s="81"/>
      <c r="XCC25" s="81"/>
      <c r="XCD25" s="81"/>
      <c r="XCE25" s="81"/>
      <c r="XCF25" s="81"/>
      <c r="XCG25" s="81"/>
      <c r="XCH25" s="81"/>
      <c r="XCI25" s="81"/>
      <c r="XCJ25" s="81"/>
      <c r="XCK25" s="81"/>
      <c r="XCL25" s="81"/>
      <c r="XCM25" s="81"/>
      <c r="XCN25" s="81"/>
      <c r="XCO25" s="81"/>
      <c r="XCP25" s="81"/>
      <c r="XCQ25" s="81"/>
      <c r="XCR25" s="81"/>
      <c r="XCS25" s="81"/>
      <c r="XCT25" s="81"/>
      <c r="XCU25" s="81"/>
      <c r="XCV25" s="81"/>
      <c r="XCW25" s="81"/>
      <c r="XCX25" s="81"/>
      <c r="XCY25" s="81"/>
      <c r="XCZ25" s="81"/>
      <c r="XDA25" s="81"/>
      <c r="XDB25" s="81"/>
      <c r="XDC25" s="81"/>
      <c r="XDD25" s="81"/>
      <c r="XDE25" s="81"/>
      <c r="XDF25" s="81"/>
      <c r="XDG25" s="81"/>
      <c r="XDH25" s="81"/>
      <c r="XDI25" s="81"/>
      <c r="XDJ25" s="81"/>
      <c r="XDK25" s="81"/>
      <c r="XDL25" s="81"/>
      <c r="XDM25" s="81"/>
      <c r="XDN25" s="81"/>
      <c r="XDO25" s="81"/>
      <c r="XDP25" s="81"/>
      <c r="XDQ25" s="81"/>
      <c r="XDR25" s="81"/>
      <c r="XDS25" s="81"/>
      <c r="XDT25" s="81"/>
      <c r="XDU25" s="81"/>
      <c r="XDV25" s="81"/>
      <c r="XDW25" s="81"/>
      <c r="XDX25" s="81"/>
      <c r="XDY25" s="81"/>
      <c r="XDZ25" s="81"/>
      <c r="XEA25" s="81"/>
      <c r="XEB25" s="81"/>
      <c r="XEC25" s="81"/>
      <c r="XED25" s="81"/>
      <c r="XEE25" s="81"/>
      <c r="XEF25" s="81"/>
      <c r="XEG25" s="81"/>
      <c r="XEH25" s="81"/>
      <c r="XEI25" s="81"/>
      <c r="XEJ25" s="81"/>
      <c r="XEK25" s="81"/>
      <c r="XEL25" s="81"/>
      <c r="XEM25" s="81"/>
      <c r="XEN25" s="81"/>
      <c r="XEO25" s="81"/>
      <c r="XEP25" s="81"/>
      <c r="XEQ25" s="81"/>
      <c r="XER25" s="81"/>
      <c r="XES25" s="81"/>
      <c r="XET25" s="81"/>
      <c r="XEU25" s="81"/>
      <c r="XEV25" s="81"/>
      <c r="XEW25" s="81"/>
      <c r="XEX25" s="81"/>
      <c r="XEY25" s="81"/>
      <c r="XEZ25" s="81"/>
      <c r="XFA25" s="81"/>
      <c r="XFB25" s="81"/>
      <c r="XFC25" s="81"/>
      <c r="XFD25" s="81"/>
    </row>
    <row r="26" spans="1:2818 15233:16384" ht="28.5" x14ac:dyDescent="0.25">
      <c r="A26" s="111"/>
      <c r="B26" s="112" t="s">
        <v>28</v>
      </c>
      <c r="C26" s="144" t="s">
        <v>22</v>
      </c>
      <c r="D26" s="144" t="s">
        <v>225</v>
      </c>
      <c r="E26" s="195">
        <v>0.3</v>
      </c>
      <c r="F26" s="196"/>
      <c r="G26" s="197">
        <f>G$4-F$4</f>
        <v>183.53487615217182</v>
      </c>
      <c r="H26" s="197">
        <f>H$4-G$4</f>
        <v>435.30728914304473</v>
      </c>
      <c r="I26" s="197">
        <f>I$4-H$4</f>
        <v>816</v>
      </c>
      <c r="J26" s="197">
        <f>J22</f>
        <v>951</v>
      </c>
      <c r="K26" s="197">
        <f t="shared" ref="K26:M26" si="20">K22</f>
        <v>1131.6666666666667</v>
      </c>
      <c r="L26" s="197">
        <f t="shared" si="20"/>
        <v>1313.5555555555557</v>
      </c>
      <c r="M26" s="197">
        <f t="shared" si="20"/>
        <v>1472.7407407407409</v>
      </c>
      <c r="N26" s="197">
        <f t="shared" ref="N26:AC26" si="21">N25*$E26</f>
        <v>1014.0796296296297</v>
      </c>
      <c r="O26" s="197">
        <f t="shared" si="21"/>
        <v>1153.6961419753086</v>
      </c>
      <c r="P26" s="197">
        <f t="shared" si="21"/>
        <v>1306.0139789094651</v>
      </c>
      <c r="Q26" s="197">
        <f t="shared" si="21"/>
        <v>1482.0012849365571</v>
      </c>
      <c r="R26" s="197">
        <f t="shared" si="21"/>
        <v>1667.2202734955492</v>
      </c>
      <c r="S26" s="197">
        <f t="shared" si="21"/>
        <v>1859.7918228156393</v>
      </c>
      <c r="T26" s="197">
        <f t="shared" si="21"/>
        <v>2055.9214758657427</v>
      </c>
      <c r="U26" s="197">
        <f t="shared" si="21"/>
        <v>2247.2282061754713</v>
      </c>
      <c r="V26" s="197">
        <f t="shared" si="21"/>
        <v>2428.4806851379471</v>
      </c>
      <c r="W26" s="197">
        <f t="shared" si="21"/>
        <v>2594.3482699819538</v>
      </c>
      <c r="X26" s="197">
        <f t="shared" si="21"/>
        <v>2740.1721933884278</v>
      </c>
      <c r="Y26" s="197">
        <f t="shared" si="21"/>
        <v>2863.4081901916666</v>
      </c>
      <c r="Z26" s="197">
        <f t="shared" si="21"/>
        <v>2963.0790767664771</v>
      </c>
      <c r="AA26" s="197">
        <f t="shared" si="21"/>
        <v>3039.8979948465862</v>
      </c>
      <c r="AB26" s="197">
        <f t="shared" si="21"/>
        <v>3096.0965826199904</v>
      </c>
      <c r="AC26" s="197">
        <f t="shared" si="21"/>
        <v>3134.8779813580445</v>
      </c>
      <c r="AD26" s="266" t="s">
        <v>529</v>
      </c>
      <c r="MU26" s="81"/>
      <c r="MV26" s="81"/>
      <c r="MW26" s="81"/>
      <c r="MX26" s="81"/>
      <c r="MY26" s="81"/>
      <c r="MZ26" s="81"/>
      <c r="NA26" s="81"/>
      <c r="NB26" s="81"/>
      <c r="NC26" s="81"/>
      <c r="ND26" s="81"/>
      <c r="NE26" s="81"/>
      <c r="NF26" s="81"/>
      <c r="NG26" s="81"/>
      <c r="NH26" s="81"/>
      <c r="NI26" s="81"/>
      <c r="NJ26" s="81"/>
      <c r="NK26" s="81"/>
      <c r="NL26" s="81"/>
      <c r="NM26" s="81"/>
      <c r="NN26" s="81"/>
      <c r="NO26" s="81"/>
      <c r="NP26" s="81"/>
      <c r="NQ26" s="81"/>
      <c r="NR26" s="81"/>
      <c r="NS26" s="81"/>
      <c r="NT26" s="81"/>
      <c r="NU26" s="81"/>
      <c r="NV26" s="81"/>
      <c r="NW26" s="81"/>
      <c r="NX26" s="81"/>
      <c r="NY26" s="81"/>
      <c r="NZ26" s="81"/>
      <c r="OA26" s="81"/>
      <c r="OB26" s="81"/>
      <c r="OC26" s="81"/>
      <c r="OD26" s="81"/>
      <c r="OE26" s="81"/>
      <c r="OF26" s="81"/>
      <c r="OG26" s="81"/>
      <c r="OH26" s="81"/>
      <c r="OI26" s="81"/>
      <c r="OJ26" s="81"/>
      <c r="OK26" s="81"/>
      <c r="OL26" s="81"/>
      <c r="OM26" s="81"/>
      <c r="ON26" s="81"/>
      <c r="OO26" s="81"/>
      <c r="OP26" s="81"/>
      <c r="OQ26" s="81"/>
      <c r="OR26" s="81"/>
      <c r="OS26" s="81"/>
      <c r="OT26" s="81"/>
      <c r="OU26" s="81"/>
      <c r="OV26" s="81"/>
      <c r="OW26" s="81"/>
      <c r="OX26" s="81"/>
      <c r="OY26" s="81"/>
      <c r="OZ26" s="81"/>
      <c r="PA26" s="81"/>
      <c r="PB26" s="81"/>
      <c r="PC26" s="81"/>
      <c r="PD26" s="81"/>
      <c r="PE26" s="81"/>
      <c r="PF26" s="81"/>
      <c r="PG26" s="81"/>
      <c r="PH26" s="81"/>
      <c r="PI26" s="81"/>
      <c r="PJ26" s="81"/>
      <c r="PK26" s="81"/>
      <c r="PL26" s="81"/>
      <c r="PM26" s="81"/>
      <c r="PN26" s="81"/>
      <c r="PO26" s="81"/>
      <c r="PP26" s="81"/>
      <c r="PQ26" s="81"/>
      <c r="PR26" s="81"/>
      <c r="PS26" s="81"/>
      <c r="PT26" s="81"/>
      <c r="PU26" s="81"/>
      <c r="PV26" s="81"/>
      <c r="PW26" s="81"/>
      <c r="PX26" s="81"/>
      <c r="PY26" s="81"/>
      <c r="PZ26" s="81"/>
      <c r="QA26" s="81"/>
      <c r="QB26" s="81"/>
      <c r="QC26" s="81"/>
      <c r="QD26" s="81"/>
      <c r="QE26" s="81"/>
      <c r="QF26" s="81"/>
      <c r="QG26" s="81"/>
      <c r="QH26" s="81"/>
      <c r="QI26" s="81"/>
      <c r="QJ26" s="81"/>
      <c r="QK26" s="81"/>
      <c r="QL26" s="81"/>
      <c r="QM26" s="81"/>
      <c r="QN26" s="81"/>
      <c r="QO26" s="81"/>
      <c r="QP26" s="81"/>
      <c r="QQ26" s="81"/>
      <c r="QR26" s="81"/>
      <c r="QS26" s="81"/>
      <c r="QT26" s="81"/>
      <c r="QU26" s="81"/>
      <c r="QV26" s="81"/>
      <c r="QW26" s="81"/>
      <c r="QX26" s="81"/>
      <c r="QY26" s="81"/>
      <c r="QZ26" s="81"/>
      <c r="RA26" s="81"/>
      <c r="RB26" s="81"/>
      <c r="RC26" s="81"/>
      <c r="RD26" s="81"/>
      <c r="RE26" s="81"/>
      <c r="RF26" s="81"/>
      <c r="RG26" s="81"/>
      <c r="RH26" s="81"/>
      <c r="RI26" s="81"/>
      <c r="RJ26" s="81"/>
      <c r="RK26" s="81"/>
      <c r="RL26" s="81"/>
      <c r="RM26" s="81"/>
      <c r="RN26" s="81"/>
      <c r="RO26" s="81"/>
      <c r="RP26" s="81"/>
      <c r="RQ26" s="81"/>
      <c r="RR26" s="81"/>
      <c r="RS26" s="81"/>
      <c r="RT26" s="81"/>
      <c r="RU26" s="81"/>
      <c r="RV26" s="81"/>
      <c r="RW26" s="81"/>
      <c r="RX26" s="81"/>
      <c r="RY26" s="81"/>
      <c r="RZ26" s="81"/>
      <c r="SA26" s="81"/>
      <c r="SB26" s="81"/>
      <c r="SC26" s="81"/>
      <c r="SD26" s="81"/>
      <c r="SE26" s="81"/>
      <c r="SF26" s="81"/>
      <c r="SG26" s="81"/>
      <c r="SH26" s="81"/>
      <c r="SI26" s="81"/>
      <c r="SJ26" s="81"/>
      <c r="SK26" s="81"/>
      <c r="SL26" s="81"/>
      <c r="SM26" s="81"/>
      <c r="SN26" s="81"/>
      <c r="SO26" s="81"/>
      <c r="SP26" s="81"/>
      <c r="SQ26" s="81"/>
      <c r="SR26" s="81"/>
      <c r="SS26" s="81"/>
      <c r="ST26" s="81"/>
      <c r="SU26" s="81"/>
      <c r="SV26" s="81"/>
      <c r="SW26" s="81"/>
      <c r="SX26" s="81"/>
      <c r="SY26" s="81"/>
      <c r="SZ26" s="81"/>
      <c r="TA26" s="81"/>
      <c r="TB26" s="81"/>
      <c r="TC26" s="81"/>
      <c r="TD26" s="81"/>
      <c r="TE26" s="81"/>
      <c r="TF26" s="81"/>
      <c r="TG26" s="81"/>
      <c r="TH26" s="81"/>
      <c r="TI26" s="81"/>
      <c r="TJ26" s="81"/>
      <c r="TK26" s="81"/>
      <c r="TL26" s="81"/>
      <c r="TM26" s="81"/>
      <c r="TN26" s="81"/>
      <c r="TO26" s="81"/>
      <c r="TP26" s="81"/>
      <c r="TQ26" s="81"/>
      <c r="TR26" s="81"/>
      <c r="TS26" s="81"/>
      <c r="TT26" s="81"/>
      <c r="TU26" s="81"/>
      <c r="TV26" s="81"/>
      <c r="TW26" s="81"/>
      <c r="TX26" s="81"/>
      <c r="TY26" s="81"/>
      <c r="TZ26" s="81"/>
      <c r="UA26" s="81"/>
      <c r="UB26" s="81"/>
      <c r="UC26" s="81"/>
      <c r="UD26" s="81"/>
      <c r="UE26" s="81"/>
      <c r="UF26" s="81"/>
      <c r="UG26" s="81"/>
      <c r="UH26" s="81"/>
      <c r="UI26" s="81"/>
      <c r="UJ26" s="81"/>
      <c r="UK26" s="81"/>
      <c r="UL26" s="81"/>
      <c r="UM26" s="81"/>
      <c r="UN26" s="81"/>
      <c r="UO26" s="81"/>
      <c r="UP26" s="81"/>
      <c r="UQ26" s="81"/>
      <c r="UR26" s="81"/>
      <c r="US26" s="81"/>
      <c r="UT26" s="81"/>
      <c r="UU26" s="81"/>
      <c r="UV26" s="81"/>
      <c r="UW26" s="81"/>
      <c r="UX26" s="81"/>
      <c r="UY26" s="81"/>
      <c r="UZ26" s="81"/>
      <c r="VA26" s="81"/>
      <c r="VB26" s="81"/>
      <c r="VC26" s="81"/>
      <c r="VD26" s="81"/>
      <c r="VE26" s="81"/>
      <c r="VF26" s="81"/>
      <c r="VG26" s="81"/>
      <c r="VH26" s="81"/>
      <c r="VI26" s="81"/>
      <c r="VJ26" s="81"/>
      <c r="VK26" s="81"/>
      <c r="VL26" s="81"/>
      <c r="VM26" s="81"/>
      <c r="VN26" s="81"/>
      <c r="VO26" s="81"/>
      <c r="VP26" s="81"/>
      <c r="VQ26" s="81"/>
      <c r="VR26" s="81"/>
      <c r="VS26" s="81"/>
      <c r="VT26" s="81"/>
      <c r="VU26" s="81"/>
      <c r="VV26" s="81"/>
      <c r="VW26" s="81"/>
      <c r="VX26" s="81"/>
      <c r="VY26" s="81"/>
      <c r="VZ26" s="81"/>
      <c r="WA26" s="81"/>
      <c r="WB26" s="81"/>
      <c r="WC26" s="81"/>
      <c r="WD26" s="81"/>
      <c r="WE26" s="81"/>
      <c r="WF26" s="81"/>
      <c r="WG26" s="81"/>
      <c r="WH26" s="81"/>
      <c r="WI26" s="81"/>
      <c r="WJ26" s="81"/>
      <c r="WK26" s="81"/>
      <c r="WL26" s="81"/>
      <c r="WM26" s="81"/>
      <c r="WN26" s="81"/>
      <c r="WO26" s="81"/>
      <c r="WP26" s="81"/>
      <c r="WQ26" s="81"/>
      <c r="WR26" s="81"/>
      <c r="WS26" s="81"/>
      <c r="WT26" s="81"/>
      <c r="WU26" s="81"/>
      <c r="WV26" s="81"/>
      <c r="WW26" s="81"/>
      <c r="WX26" s="81"/>
      <c r="WY26" s="81"/>
      <c r="WZ26" s="81"/>
      <c r="XA26" s="81"/>
      <c r="XB26" s="81"/>
      <c r="XC26" s="81"/>
      <c r="XD26" s="81"/>
      <c r="XE26" s="81"/>
      <c r="XF26" s="81"/>
      <c r="XG26" s="81"/>
      <c r="XH26" s="81"/>
      <c r="XI26" s="81"/>
      <c r="XJ26" s="81"/>
      <c r="XK26" s="81"/>
      <c r="XL26" s="81"/>
      <c r="XM26" s="81"/>
      <c r="XN26" s="81"/>
      <c r="XO26" s="81"/>
      <c r="XP26" s="81"/>
      <c r="XQ26" s="81"/>
      <c r="XR26" s="81"/>
      <c r="XS26" s="81"/>
      <c r="XT26" s="81"/>
      <c r="XU26" s="81"/>
      <c r="XV26" s="81"/>
      <c r="XW26" s="81"/>
      <c r="XX26" s="81"/>
      <c r="XY26" s="81"/>
      <c r="XZ26" s="81"/>
      <c r="YA26" s="81"/>
      <c r="YB26" s="81"/>
      <c r="YC26" s="81"/>
      <c r="YD26" s="81"/>
      <c r="YE26" s="81"/>
      <c r="YF26" s="81"/>
      <c r="YG26" s="81"/>
      <c r="YH26" s="81"/>
      <c r="YI26" s="81"/>
      <c r="YJ26" s="81"/>
      <c r="YK26" s="81"/>
      <c r="YL26" s="81"/>
      <c r="YM26" s="81"/>
      <c r="YN26" s="81"/>
      <c r="YO26" s="81"/>
      <c r="YP26" s="81"/>
      <c r="YQ26" s="81"/>
      <c r="YR26" s="81"/>
      <c r="YS26" s="81"/>
      <c r="YT26" s="81"/>
      <c r="YU26" s="81"/>
      <c r="YV26" s="81"/>
      <c r="YW26" s="81"/>
      <c r="YX26" s="81"/>
      <c r="YY26" s="81"/>
      <c r="YZ26" s="81"/>
      <c r="ZA26" s="81"/>
      <c r="ZB26" s="81"/>
      <c r="ZC26" s="81"/>
      <c r="ZD26" s="81"/>
      <c r="ZE26" s="81"/>
      <c r="ZF26" s="81"/>
      <c r="ZG26" s="81"/>
      <c r="ZH26" s="81"/>
      <c r="ZI26" s="81"/>
      <c r="ZJ26" s="81"/>
      <c r="ZK26" s="81"/>
      <c r="ZL26" s="81"/>
      <c r="ZM26" s="81"/>
      <c r="ZN26" s="81"/>
      <c r="ZO26" s="81"/>
      <c r="ZP26" s="81"/>
      <c r="ZQ26" s="81"/>
      <c r="ZR26" s="81"/>
      <c r="ZS26" s="81"/>
      <c r="ZT26" s="81"/>
      <c r="ZU26" s="81"/>
      <c r="ZV26" s="81"/>
      <c r="ZW26" s="81"/>
      <c r="ZX26" s="81"/>
      <c r="ZY26" s="81"/>
      <c r="ZZ26" s="81"/>
      <c r="AAA26" s="81"/>
      <c r="AAB26" s="81"/>
      <c r="AAC26" s="81"/>
      <c r="AAD26" s="81"/>
      <c r="AAE26" s="81"/>
      <c r="AAF26" s="81"/>
      <c r="AAG26" s="81"/>
      <c r="AAH26" s="81"/>
      <c r="AAI26" s="81"/>
      <c r="AAJ26" s="81"/>
      <c r="AAK26" s="81"/>
      <c r="AAL26" s="81"/>
      <c r="AAM26" s="81"/>
      <c r="AAN26" s="81"/>
      <c r="AAO26" s="81"/>
      <c r="AAP26" s="81"/>
      <c r="AAQ26" s="81"/>
      <c r="AAR26" s="81"/>
      <c r="AAS26" s="81"/>
      <c r="AAT26" s="81"/>
      <c r="AAU26" s="81"/>
      <c r="AAV26" s="81"/>
      <c r="AAW26" s="81"/>
      <c r="AAX26" s="81"/>
      <c r="AAY26" s="81"/>
      <c r="AAZ26" s="81"/>
      <c r="ABA26" s="81"/>
      <c r="ABB26" s="81"/>
      <c r="ABC26" s="81"/>
      <c r="ABD26" s="81"/>
      <c r="ABE26" s="81"/>
      <c r="ABF26" s="81"/>
      <c r="ABG26" s="81"/>
      <c r="ABH26" s="81"/>
      <c r="ABI26" s="81"/>
      <c r="ABJ26" s="81"/>
      <c r="ABK26" s="81"/>
      <c r="ABL26" s="81"/>
      <c r="ABM26" s="81"/>
      <c r="ABN26" s="81"/>
      <c r="ABO26" s="81"/>
      <c r="ABP26" s="81"/>
      <c r="ABQ26" s="81"/>
      <c r="ABR26" s="81"/>
      <c r="ABS26" s="81"/>
      <c r="ABT26" s="81"/>
      <c r="ABU26" s="81"/>
      <c r="ABV26" s="81"/>
      <c r="ABW26" s="81"/>
      <c r="ABX26" s="81"/>
      <c r="ABY26" s="81"/>
      <c r="ABZ26" s="81"/>
      <c r="ACA26" s="81"/>
      <c r="ACB26" s="81"/>
      <c r="ACC26" s="81"/>
      <c r="ACD26" s="81"/>
      <c r="ACE26" s="81"/>
      <c r="ACF26" s="81"/>
      <c r="ACG26" s="81"/>
      <c r="ACH26" s="81"/>
      <c r="ACI26" s="81"/>
      <c r="ACJ26" s="81"/>
      <c r="ACK26" s="81"/>
      <c r="ACL26" s="81"/>
      <c r="ACM26" s="81"/>
      <c r="ACN26" s="81"/>
      <c r="ACO26" s="81"/>
      <c r="ACP26" s="81"/>
      <c r="ACQ26" s="81"/>
      <c r="ACR26" s="81"/>
      <c r="ACS26" s="81"/>
      <c r="ACT26" s="81"/>
      <c r="ACU26" s="81"/>
      <c r="ACV26" s="81"/>
      <c r="ACW26" s="81"/>
      <c r="ACX26" s="81"/>
      <c r="ACY26" s="81"/>
      <c r="ACZ26" s="81"/>
      <c r="ADA26" s="81"/>
      <c r="ADB26" s="81"/>
      <c r="ADC26" s="81"/>
      <c r="ADD26" s="81"/>
      <c r="ADE26" s="81"/>
      <c r="ADF26" s="81"/>
      <c r="ADG26" s="81"/>
      <c r="ADH26" s="81"/>
      <c r="ADI26" s="81"/>
      <c r="ADJ26" s="81"/>
      <c r="ADK26" s="81"/>
      <c r="ADL26" s="81"/>
      <c r="ADM26" s="81"/>
      <c r="ADN26" s="81"/>
      <c r="ADO26" s="81"/>
      <c r="ADP26" s="81"/>
      <c r="ADQ26" s="81"/>
      <c r="ADR26" s="81"/>
      <c r="ADS26" s="81"/>
      <c r="ADT26" s="81"/>
      <c r="ADU26" s="81"/>
      <c r="ADV26" s="81"/>
      <c r="ADW26" s="81"/>
      <c r="ADX26" s="81"/>
      <c r="ADY26" s="81"/>
      <c r="ADZ26" s="81"/>
      <c r="AEA26" s="81"/>
      <c r="AEB26" s="81"/>
      <c r="AEC26" s="81"/>
      <c r="AED26" s="81"/>
      <c r="AEE26" s="81"/>
      <c r="AEF26" s="81"/>
      <c r="AEG26" s="81"/>
      <c r="AEH26" s="81"/>
      <c r="AEI26" s="81"/>
      <c r="AEJ26" s="81"/>
      <c r="AEK26" s="81"/>
      <c r="AEL26" s="81"/>
      <c r="AEM26" s="81"/>
      <c r="AEN26" s="81"/>
      <c r="AEO26" s="81"/>
      <c r="AEP26" s="81"/>
      <c r="AEQ26" s="81"/>
      <c r="AER26" s="81"/>
      <c r="AES26" s="81"/>
      <c r="AET26" s="81"/>
      <c r="AEU26" s="81"/>
      <c r="AEV26" s="81"/>
      <c r="AEW26" s="81"/>
      <c r="AEX26" s="81"/>
      <c r="AEY26" s="81"/>
      <c r="AEZ26" s="81"/>
      <c r="AFA26" s="81"/>
      <c r="AFB26" s="81"/>
      <c r="AFC26" s="81"/>
      <c r="AFD26" s="81"/>
      <c r="AFE26" s="81"/>
      <c r="AFF26" s="81"/>
      <c r="AFG26" s="81"/>
      <c r="AFH26" s="81"/>
      <c r="AFI26" s="81"/>
      <c r="AFJ26" s="81"/>
      <c r="AFK26" s="81"/>
      <c r="AFL26" s="81"/>
      <c r="AFM26" s="81"/>
      <c r="AFN26" s="81"/>
      <c r="AFO26" s="81"/>
      <c r="AFP26" s="81"/>
      <c r="AFQ26" s="81"/>
      <c r="AFR26" s="81"/>
      <c r="AFS26" s="81"/>
      <c r="AFT26" s="81"/>
      <c r="AFU26" s="81"/>
      <c r="AFV26" s="81"/>
      <c r="AFW26" s="81"/>
      <c r="AFX26" s="81"/>
      <c r="AFY26" s="81"/>
      <c r="AFZ26" s="81"/>
      <c r="AGA26" s="81"/>
      <c r="AGB26" s="81"/>
      <c r="AGC26" s="81"/>
      <c r="AGD26" s="81"/>
      <c r="AGE26" s="81"/>
      <c r="AGF26" s="81"/>
      <c r="AGG26" s="81"/>
      <c r="AGH26" s="81"/>
      <c r="AGI26" s="81"/>
      <c r="AGJ26" s="81"/>
      <c r="AGK26" s="81"/>
      <c r="AGL26" s="81"/>
      <c r="AGM26" s="81"/>
      <c r="AGN26" s="81"/>
      <c r="AGO26" s="81"/>
      <c r="AGP26" s="81"/>
      <c r="AGQ26" s="81"/>
      <c r="AGR26" s="81"/>
      <c r="AGS26" s="81"/>
      <c r="AGT26" s="81"/>
      <c r="AGU26" s="81"/>
      <c r="AGV26" s="81"/>
      <c r="AGW26" s="81"/>
      <c r="AGX26" s="81"/>
      <c r="AGY26" s="81"/>
      <c r="AGZ26" s="81"/>
      <c r="AHA26" s="81"/>
      <c r="AHB26" s="81"/>
      <c r="AHC26" s="81"/>
      <c r="AHD26" s="81"/>
      <c r="AHE26" s="81"/>
      <c r="AHF26" s="81"/>
      <c r="AHG26" s="81"/>
      <c r="AHH26" s="81"/>
      <c r="AHI26" s="81"/>
      <c r="AHJ26" s="81"/>
      <c r="AHK26" s="81"/>
      <c r="AHL26" s="81"/>
      <c r="AHM26" s="81"/>
      <c r="AHN26" s="81"/>
      <c r="AHO26" s="81"/>
      <c r="AHP26" s="81"/>
      <c r="AHQ26" s="81"/>
      <c r="AHR26" s="81"/>
      <c r="AHS26" s="81"/>
      <c r="AHT26" s="81"/>
      <c r="AHU26" s="81"/>
      <c r="AHV26" s="81"/>
      <c r="AHW26" s="81"/>
      <c r="AHX26" s="81"/>
      <c r="AHY26" s="81"/>
      <c r="AHZ26" s="81"/>
      <c r="AIA26" s="81"/>
      <c r="AIB26" s="81"/>
      <c r="AIC26" s="81"/>
      <c r="AID26" s="81"/>
      <c r="AIE26" s="81"/>
      <c r="AIF26" s="81"/>
      <c r="AIG26" s="81"/>
      <c r="AIH26" s="81"/>
      <c r="AII26" s="81"/>
      <c r="AIJ26" s="81"/>
      <c r="AIK26" s="81"/>
      <c r="AIL26" s="81"/>
      <c r="AIM26" s="81"/>
      <c r="AIN26" s="81"/>
      <c r="AIO26" s="81"/>
      <c r="AIP26" s="81"/>
      <c r="AIQ26" s="81"/>
      <c r="AIR26" s="81"/>
      <c r="AIS26" s="81"/>
      <c r="AIT26" s="81"/>
      <c r="AIU26" s="81"/>
      <c r="AIV26" s="81"/>
      <c r="AIW26" s="81"/>
      <c r="AIX26" s="81"/>
      <c r="AIY26" s="81"/>
      <c r="AIZ26" s="81"/>
      <c r="AJA26" s="81"/>
      <c r="AJB26" s="81"/>
      <c r="AJC26" s="81"/>
      <c r="AJD26" s="81"/>
      <c r="AJE26" s="81"/>
      <c r="AJF26" s="81"/>
      <c r="AJG26" s="81"/>
      <c r="AJH26" s="81"/>
      <c r="AJI26" s="81"/>
      <c r="AJJ26" s="81"/>
      <c r="AJK26" s="81"/>
      <c r="AJL26" s="81"/>
      <c r="AJM26" s="81"/>
      <c r="AJN26" s="81"/>
      <c r="AJO26" s="81"/>
      <c r="AJP26" s="81"/>
      <c r="AJQ26" s="81"/>
      <c r="AJR26" s="81"/>
      <c r="AJS26" s="81"/>
      <c r="AJT26" s="81"/>
      <c r="AJU26" s="81"/>
      <c r="AJV26" s="81"/>
      <c r="AJW26" s="81"/>
      <c r="AJX26" s="81"/>
      <c r="AJY26" s="81"/>
      <c r="AJZ26" s="81"/>
      <c r="AKA26" s="81"/>
      <c r="AKB26" s="81"/>
      <c r="AKC26" s="81"/>
      <c r="AKD26" s="81"/>
      <c r="AKE26" s="81"/>
      <c r="AKF26" s="81"/>
      <c r="AKG26" s="81"/>
      <c r="AKH26" s="81"/>
      <c r="AKI26" s="81"/>
      <c r="AKJ26" s="81"/>
      <c r="AKK26" s="81"/>
      <c r="AKL26" s="81"/>
      <c r="AKM26" s="81"/>
      <c r="AKN26" s="81"/>
      <c r="AKO26" s="81"/>
      <c r="AKP26" s="81"/>
      <c r="AKQ26" s="81"/>
      <c r="AKR26" s="81"/>
      <c r="AKS26" s="81"/>
      <c r="AKT26" s="81"/>
      <c r="AKU26" s="81"/>
      <c r="AKV26" s="81"/>
      <c r="AKW26" s="81"/>
      <c r="AKX26" s="81"/>
      <c r="AKY26" s="81"/>
      <c r="AKZ26" s="81"/>
      <c r="ALA26" s="81"/>
      <c r="ALB26" s="81"/>
      <c r="ALC26" s="81"/>
      <c r="ALD26" s="81"/>
      <c r="ALE26" s="81"/>
      <c r="ALF26" s="81"/>
      <c r="ALG26" s="81"/>
      <c r="ALH26" s="81"/>
      <c r="ALI26" s="81"/>
      <c r="ALJ26" s="81"/>
      <c r="ALK26" s="81"/>
      <c r="ALL26" s="81"/>
      <c r="ALM26" s="81"/>
      <c r="ALN26" s="81"/>
      <c r="ALO26" s="81"/>
      <c r="ALP26" s="81"/>
      <c r="ALQ26" s="81"/>
      <c r="ALR26" s="81"/>
      <c r="ALS26" s="81"/>
      <c r="ALT26" s="81"/>
      <c r="ALU26" s="81"/>
      <c r="ALV26" s="81"/>
      <c r="ALW26" s="81"/>
      <c r="ALX26" s="81"/>
      <c r="ALY26" s="81"/>
      <c r="ALZ26" s="81"/>
      <c r="AMA26" s="81"/>
      <c r="AMB26" s="81"/>
      <c r="AMC26" s="81"/>
      <c r="AMD26" s="81"/>
      <c r="AME26" s="81"/>
      <c r="AMF26" s="81"/>
      <c r="AMG26" s="81"/>
      <c r="AMH26" s="81"/>
      <c r="AMI26" s="81"/>
      <c r="AMJ26" s="81"/>
      <c r="AMK26" s="81"/>
      <c r="AML26" s="81"/>
      <c r="AMM26" s="81"/>
      <c r="AMN26" s="81"/>
      <c r="AMO26" s="81"/>
      <c r="AMP26" s="81"/>
      <c r="AMQ26" s="81"/>
      <c r="AMR26" s="81"/>
      <c r="AMS26" s="81"/>
      <c r="AMT26" s="81"/>
      <c r="AMU26" s="81"/>
      <c r="AMV26" s="81"/>
      <c r="AMW26" s="81"/>
      <c r="AMX26" s="81"/>
      <c r="AMY26" s="81"/>
      <c r="AMZ26" s="81"/>
      <c r="ANA26" s="81"/>
      <c r="ANB26" s="81"/>
      <c r="ANC26" s="81"/>
      <c r="AND26" s="81"/>
      <c r="ANE26" s="81"/>
      <c r="ANF26" s="81"/>
      <c r="ANG26" s="81"/>
      <c r="ANH26" s="81"/>
      <c r="ANI26" s="81"/>
      <c r="ANJ26" s="81"/>
      <c r="ANK26" s="81"/>
      <c r="ANL26" s="81"/>
      <c r="ANM26" s="81"/>
      <c r="ANN26" s="81"/>
      <c r="ANO26" s="81"/>
      <c r="ANP26" s="81"/>
      <c r="ANQ26" s="81"/>
      <c r="ANR26" s="81"/>
      <c r="ANS26" s="81"/>
      <c r="ANT26" s="81"/>
      <c r="ANU26" s="81"/>
      <c r="ANV26" s="81"/>
      <c r="ANW26" s="81"/>
      <c r="ANX26" s="81"/>
      <c r="ANY26" s="81"/>
      <c r="ANZ26" s="81"/>
      <c r="AOA26" s="81"/>
      <c r="AOB26" s="81"/>
      <c r="AOC26" s="81"/>
      <c r="AOD26" s="81"/>
      <c r="AOE26" s="81"/>
      <c r="AOF26" s="81"/>
      <c r="AOG26" s="81"/>
      <c r="AOH26" s="81"/>
      <c r="AOI26" s="81"/>
      <c r="AOJ26" s="81"/>
      <c r="AOK26" s="81"/>
      <c r="AOL26" s="81"/>
      <c r="AOM26" s="81"/>
      <c r="AON26" s="81"/>
      <c r="AOO26" s="81"/>
      <c r="AOP26" s="81"/>
      <c r="AOQ26" s="81"/>
      <c r="AOR26" s="81"/>
      <c r="AOS26" s="81"/>
      <c r="AOT26" s="81"/>
      <c r="AOU26" s="81"/>
      <c r="AOV26" s="81"/>
      <c r="AOW26" s="81"/>
      <c r="AOX26" s="81"/>
      <c r="AOY26" s="81"/>
      <c r="AOZ26" s="81"/>
      <c r="APA26" s="81"/>
      <c r="APB26" s="81"/>
      <c r="APC26" s="81"/>
      <c r="APD26" s="81"/>
      <c r="APE26" s="81"/>
      <c r="APF26" s="81"/>
      <c r="APG26" s="81"/>
      <c r="APH26" s="81"/>
      <c r="API26" s="81"/>
      <c r="APJ26" s="81"/>
      <c r="APK26" s="81"/>
      <c r="APL26" s="81"/>
      <c r="APM26" s="81"/>
      <c r="APN26" s="81"/>
      <c r="APO26" s="81"/>
      <c r="APP26" s="81"/>
      <c r="APQ26" s="81"/>
      <c r="APR26" s="81"/>
      <c r="APS26" s="81"/>
      <c r="APT26" s="81"/>
      <c r="APU26" s="81"/>
      <c r="APV26" s="81"/>
      <c r="APW26" s="81"/>
      <c r="APX26" s="81"/>
      <c r="APY26" s="81"/>
      <c r="APZ26" s="81"/>
      <c r="AQA26" s="81"/>
      <c r="AQB26" s="81"/>
      <c r="AQC26" s="81"/>
      <c r="AQD26" s="81"/>
      <c r="AQE26" s="81"/>
      <c r="AQF26" s="81"/>
      <c r="AQG26" s="81"/>
      <c r="AQH26" s="81"/>
      <c r="AQI26" s="81"/>
      <c r="AQJ26" s="81"/>
      <c r="AQK26" s="81"/>
      <c r="AQL26" s="81"/>
      <c r="AQM26" s="81"/>
      <c r="AQN26" s="81"/>
      <c r="AQO26" s="81"/>
      <c r="AQP26" s="81"/>
      <c r="AQQ26" s="81"/>
      <c r="AQR26" s="81"/>
      <c r="AQS26" s="81"/>
      <c r="AQT26" s="81"/>
      <c r="AQU26" s="81"/>
      <c r="AQV26" s="81"/>
      <c r="AQW26" s="81"/>
      <c r="AQX26" s="81"/>
      <c r="AQY26" s="81"/>
      <c r="AQZ26" s="81"/>
      <c r="ARA26" s="81"/>
      <c r="ARB26" s="81"/>
      <c r="ARC26" s="81"/>
      <c r="ARD26" s="81"/>
      <c r="ARE26" s="81"/>
      <c r="ARF26" s="81"/>
      <c r="ARG26" s="81"/>
      <c r="ARH26" s="81"/>
      <c r="ARI26" s="81"/>
      <c r="ARJ26" s="81"/>
      <c r="ARK26" s="81"/>
      <c r="ARL26" s="81"/>
      <c r="ARM26" s="81"/>
      <c r="ARN26" s="81"/>
      <c r="ARO26" s="81"/>
      <c r="ARP26" s="81"/>
      <c r="ARQ26" s="81"/>
      <c r="ARR26" s="81"/>
      <c r="ARS26" s="81"/>
      <c r="ART26" s="81"/>
      <c r="ARU26" s="81"/>
      <c r="ARV26" s="81"/>
      <c r="ARW26" s="81"/>
      <c r="ARX26" s="81"/>
      <c r="ARY26" s="81"/>
      <c r="ARZ26" s="81"/>
      <c r="ASA26" s="81"/>
      <c r="ASB26" s="81"/>
      <c r="ASC26" s="81"/>
      <c r="ASD26" s="81"/>
      <c r="ASE26" s="81"/>
      <c r="ASF26" s="81"/>
      <c r="ASG26" s="81"/>
      <c r="ASH26" s="81"/>
      <c r="ASI26" s="81"/>
      <c r="ASJ26" s="81"/>
      <c r="ASK26" s="81"/>
      <c r="ASL26" s="81"/>
      <c r="ASM26" s="81"/>
      <c r="ASN26" s="81"/>
      <c r="ASO26" s="81"/>
      <c r="ASP26" s="81"/>
      <c r="ASQ26" s="81"/>
      <c r="ASR26" s="81"/>
      <c r="ASS26" s="81"/>
      <c r="AST26" s="81"/>
      <c r="ASU26" s="81"/>
      <c r="ASV26" s="81"/>
      <c r="ASW26" s="81"/>
      <c r="ASX26" s="81"/>
      <c r="ASY26" s="81"/>
      <c r="ASZ26" s="81"/>
      <c r="ATA26" s="81"/>
      <c r="ATB26" s="81"/>
      <c r="ATC26" s="81"/>
      <c r="ATD26" s="81"/>
      <c r="ATE26" s="81"/>
      <c r="ATF26" s="81"/>
      <c r="ATG26" s="81"/>
      <c r="ATH26" s="81"/>
      <c r="ATI26" s="81"/>
      <c r="ATJ26" s="81"/>
      <c r="ATK26" s="81"/>
      <c r="ATL26" s="81"/>
      <c r="ATM26" s="81"/>
      <c r="ATN26" s="81"/>
      <c r="ATO26" s="81"/>
      <c r="ATP26" s="81"/>
      <c r="ATQ26" s="81"/>
      <c r="ATR26" s="81"/>
      <c r="ATS26" s="81"/>
      <c r="ATT26" s="81"/>
      <c r="ATU26" s="81"/>
      <c r="ATV26" s="81"/>
      <c r="ATW26" s="81"/>
      <c r="ATX26" s="81"/>
      <c r="ATY26" s="81"/>
      <c r="ATZ26" s="81"/>
      <c r="AUA26" s="81"/>
      <c r="AUB26" s="81"/>
      <c r="AUC26" s="81"/>
      <c r="AUD26" s="81"/>
      <c r="AUE26" s="81"/>
      <c r="AUF26" s="81"/>
      <c r="AUG26" s="81"/>
      <c r="AUH26" s="81"/>
      <c r="AUI26" s="81"/>
      <c r="AUJ26" s="81"/>
      <c r="AUK26" s="81"/>
      <c r="AUL26" s="81"/>
      <c r="AUM26" s="81"/>
      <c r="AUN26" s="81"/>
      <c r="AUO26" s="81"/>
      <c r="AUP26" s="81"/>
      <c r="AUQ26" s="81"/>
      <c r="AUR26" s="81"/>
      <c r="AUS26" s="81"/>
      <c r="AUT26" s="81"/>
      <c r="AUU26" s="81"/>
      <c r="AUV26" s="81"/>
      <c r="AUW26" s="81"/>
      <c r="AUX26" s="81"/>
      <c r="AUY26" s="81"/>
      <c r="AUZ26" s="81"/>
      <c r="AVA26" s="81"/>
      <c r="AVB26" s="81"/>
      <c r="AVC26" s="81"/>
      <c r="AVD26" s="81"/>
      <c r="AVE26" s="81"/>
      <c r="AVF26" s="81"/>
      <c r="AVG26" s="81"/>
      <c r="AVH26" s="81"/>
      <c r="AVI26" s="81"/>
      <c r="AVJ26" s="81"/>
      <c r="AVK26" s="81"/>
      <c r="AVL26" s="81"/>
      <c r="AVM26" s="81"/>
      <c r="AVN26" s="81"/>
      <c r="AVO26" s="81"/>
      <c r="AVP26" s="81"/>
      <c r="AVQ26" s="81"/>
      <c r="AVR26" s="81"/>
      <c r="AVS26" s="81"/>
      <c r="AVT26" s="81"/>
      <c r="AVU26" s="81"/>
      <c r="AVV26" s="81"/>
      <c r="AVW26" s="81"/>
      <c r="AVX26" s="81"/>
      <c r="AVY26" s="81"/>
      <c r="AVZ26" s="81"/>
      <c r="AWA26" s="81"/>
      <c r="AWB26" s="81"/>
      <c r="AWC26" s="81"/>
      <c r="AWD26" s="81"/>
      <c r="AWE26" s="81"/>
      <c r="AWF26" s="81"/>
      <c r="AWG26" s="81"/>
      <c r="AWH26" s="81"/>
      <c r="AWI26" s="81"/>
      <c r="AWJ26" s="81"/>
      <c r="AWK26" s="81"/>
      <c r="AWL26" s="81"/>
      <c r="AWM26" s="81"/>
      <c r="AWN26" s="81"/>
      <c r="AWO26" s="81"/>
      <c r="AWP26" s="81"/>
      <c r="AWQ26" s="81"/>
      <c r="AWR26" s="81"/>
      <c r="AWS26" s="81"/>
      <c r="AWT26" s="81"/>
      <c r="AWU26" s="81"/>
      <c r="AWV26" s="81"/>
      <c r="AWW26" s="81"/>
      <c r="AWX26" s="81"/>
      <c r="AWY26" s="81"/>
      <c r="AWZ26" s="81"/>
      <c r="AXA26" s="81"/>
      <c r="AXB26" s="81"/>
      <c r="AXC26" s="81"/>
      <c r="AXD26" s="81"/>
      <c r="AXE26" s="81"/>
      <c r="AXF26" s="81"/>
      <c r="AXG26" s="81"/>
      <c r="AXH26" s="81"/>
      <c r="AXI26" s="81"/>
      <c r="AXJ26" s="81"/>
      <c r="AXK26" s="81"/>
      <c r="AXL26" s="81"/>
      <c r="AXM26" s="81"/>
      <c r="AXN26" s="81"/>
      <c r="AXO26" s="81"/>
      <c r="AXP26" s="81"/>
      <c r="AXQ26" s="81"/>
      <c r="AXR26" s="81"/>
      <c r="AXS26" s="81"/>
      <c r="AXT26" s="81"/>
      <c r="AXU26" s="81"/>
      <c r="AXV26" s="81"/>
      <c r="AXW26" s="81"/>
      <c r="AXX26" s="81"/>
      <c r="AXY26" s="81"/>
      <c r="AXZ26" s="81"/>
      <c r="AYA26" s="81"/>
      <c r="AYB26" s="81"/>
      <c r="AYC26" s="81"/>
      <c r="AYD26" s="81"/>
      <c r="AYE26" s="81"/>
      <c r="AYF26" s="81"/>
      <c r="AYG26" s="81"/>
      <c r="AYH26" s="81"/>
      <c r="AYI26" s="81"/>
      <c r="AYJ26" s="81"/>
      <c r="AYK26" s="81"/>
      <c r="AYL26" s="81"/>
      <c r="AYM26" s="81"/>
      <c r="AYN26" s="81"/>
      <c r="AYO26" s="81"/>
      <c r="AYP26" s="81"/>
      <c r="AYQ26" s="81"/>
      <c r="AYR26" s="81"/>
      <c r="AYS26" s="81"/>
      <c r="AYT26" s="81"/>
      <c r="AYU26" s="81"/>
      <c r="AYV26" s="81"/>
      <c r="AYW26" s="81"/>
      <c r="AYX26" s="81"/>
      <c r="AYY26" s="81"/>
      <c r="AYZ26" s="81"/>
      <c r="AZA26" s="81"/>
      <c r="AZB26" s="81"/>
      <c r="AZC26" s="81"/>
      <c r="AZD26" s="81"/>
      <c r="AZE26" s="81"/>
      <c r="AZF26" s="81"/>
      <c r="AZG26" s="81"/>
      <c r="AZH26" s="81"/>
      <c r="AZI26" s="81"/>
      <c r="AZJ26" s="81"/>
      <c r="AZK26" s="81"/>
      <c r="AZL26" s="81"/>
      <c r="AZM26" s="81"/>
      <c r="AZN26" s="81"/>
      <c r="AZO26" s="81"/>
      <c r="AZP26" s="81"/>
      <c r="AZQ26" s="81"/>
      <c r="AZR26" s="81"/>
      <c r="AZS26" s="81"/>
      <c r="AZT26" s="81"/>
      <c r="AZU26" s="81"/>
      <c r="AZV26" s="81"/>
      <c r="AZW26" s="81"/>
      <c r="AZX26" s="81"/>
      <c r="AZY26" s="81"/>
      <c r="AZZ26" s="81"/>
      <c r="BAA26" s="81"/>
      <c r="BAB26" s="81"/>
      <c r="BAC26" s="81"/>
      <c r="BAD26" s="81"/>
      <c r="BAE26" s="81"/>
      <c r="BAF26" s="81"/>
      <c r="BAG26" s="81"/>
      <c r="BAH26" s="81"/>
      <c r="BAI26" s="81"/>
      <c r="BAJ26" s="81"/>
      <c r="BAK26" s="81"/>
      <c r="BAL26" s="81"/>
      <c r="BAM26" s="81"/>
      <c r="BAN26" s="81"/>
      <c r="BAO26" s="81"/>
      <c r="BAP26" s="81"/>
      <c r="BAQ26" s="81"/>
      <c r="BAR26" s="81"/>
      <c r="BAS26" s="81"/>
      <c r="BAT26" s="81"/>
      <c r="BAU26" s="81"/>
      <c r="BAV26" s="81"/>
      <c r="BAW26" s="81"/>
      <c r="BAX26" s="81"/>
      <c r="BAY26" s="81"/>
      <c r="BAZ26" s="81"/>
      <c r="BBA26" s="81"/>
      <c r="BBB26" s="81"/>
      <c r="BBC26" s="81"/>
      <c r="BBD26" s="81"/>
      <c r="BBE26" s="81"/>
      <c r="BBF26" s="81"/>
      <c r="BBG26" s="81"/>
      <c r="BBH26" s="81"/>
      <c r="BBI26" s="81"/>
      <c r="BBJ26" s="81"/>
      <c r="BBK26" s="81"/>
      <c r="BBL26" s="81"/>
      <c r="BBM26" s="81"/>
      <c r="BBN26" s="81"/>
      <c r="BBO26" s="81"/>
      <c r="BBP26" s="81"/>
      <c r="BBQ26" s="81"/>
      <c r="BBR26" s="81"/>
      <c r="BBS26" s="81"/>
      <c r="BBT26" s="81"/>
      <c r="BBU26" s="81"/>
      <c r="BBV26" s="81"/>
      <c r="BBW26" s="81"/>
      <c r="BBX26" s="81"/>
      <c r="BBY26" s="81"/>
      <c r="BBZ26" s="81"/>
      <c r="BCA26" s="81"/>
      <c r="BCB26" s="81"/>
      <c r="BCC26" s="81"/>
      <c r="BCD26" s="81"/>
      <c r="BCE26" s="81"/>
      <c r="BCF26" s="81"/>
      <c r="BCG26" s="81"/>
      <c r="BCH26" s="81"/>
      <c r="BCI26" s="81"/>
      <c r="BCJ26" s="81"/>
      <c r="BCK26" s="81"/>
      <c r="BCL26" s="81"/>
      <c r="BCM26" s="81"/>
      <c r="BCN26" s="81"/>
      <c r="BCO26" s="81"/>
      <c r="BCP26" s="81"/>
      <c r="BCQ26" s="81"/>
      <c r="BCR26" s="81"/>
      <c r="BCS26" s="81"/>
      <c r="BCT26" s="81"/>
      <c r="BCU26" s="81"/>
      <c r="BCV26" s="81"/>
      <c r="BCW26" s="81"/>
      <c r="BCX26" s="81"/>
      <c r="BCY26" s="81"/>
      <c r="BCZ26" s="81"/>
      <c r="BDA26" s="81"/>
      <c r="BDB26" s="81"/>
      <c r="BDC26" s="81"/>
      <c r="BDD26" s="81"/>
      <c r="BDE26" s="81"/>
      <c r="BDF26" s="81"/>
      <c r="BDG26" s="81"/>
      <c r="BDH26" s="81"/>
      <c r="BDI26" s="81"/>
      <c r="BDJ26" s="81"/>
      <c r="BDK26" s="81"/>
      <c r="BDL26" s="81"/>
      <c r="BDM26" s="81"/>
      <c r="BDN26" s="81"/>
      <c r="BDO26" s="81"/>
      <c r="BDP26" s="81"/>
      <c r="BDQ26" s="81"/>
      <c r="BDR26" s="81"/>
      <c r="BDS26" s="81"/>
      <c r="BDT26" s="81"/>
      <c r="BDU26" s="81"/>
      <c r="BDV26" s="81"/>
      <c r="BDW26" s="81"/>
      <c r="BDX26" s="81"/>
      <c r="BDY26" s="81"/>
      <c r="BDZ26" s="81"/>
      <c r="BEA26" s="81"/>
      <c r="BEB26" s="81"/>
      <c r="BEC26" s="81"/>
      <c r="BED26" s="81"/>
      <c r="BEE26" s="81"/>
      <c r="BEF26" s="81"/>
      <c r="BEG26" s="81"/>
      <c r="BEH26" s="81"/>
      <c r="BEI26" s="81"/>
      <c r="BEJ26" s="81"/>
      <c r="BEK26" s="81"/>
      <c r="BEL26" s="81"/>
      <c r="BEM26" s="81"/>
      <c r="BEN26" s="81"/>
      <c r="BEO26" s="81"/>
      <c r="BEP26" s="81"/>
      <c r="BEQ26" s="81"/>
      <c r="BER26" s="81"/>
      <c r="BES26" s="81"/>
      <c r="BET26" s="81"/>
      <c r="BEU26" s="81"/>
      <c r="BEV26" s="81"/>
      <c r="BEW26" s="81"/>
      <c r="BEX26" s="81"/>
      <c r="BEY26" s="81"/>
      <c r="BEZ26" s="81"/>
      <c r="BFA26" s="81"/>
      <c r="BFB26" s="81"/>
      <c r="BFC26" s="81"/>
      <c r="BFD26" s="81"/>
      <c r="BFE26" s="81"/>
      <c r="BFF26" s="81"/>
      <c r="BFG26" s="81"/>
      <c r="BFH26" s="81"/>
      <c r="BFI26" s="81"/>
      <c r="BFJ26" s="81"/>
      <c r="BFK26" s="81"/>
      <c r="BFL26" s="81"/>
      <c r="BFM26" s="81"/>
      <c r="BFN26" s="81"/>
      <c r="BFO26" s="81"/>
      <c r="BFP26" s="81"/>
      <c r="BFQ26" s="81"/>
      <c r="BFR26" s="81"/>
      <c r="BFS26" s="81"/>
      <c r="BFT26" s="81"/>
      <c r="BFU26" s="81"/>
      <c r="BFV26" s="81"/>
      <c r="BFW26" s="81"/>
      <c r="BFX26" s="81"/>
      <c r="BFY26" s="81"/>
      <c r="BFZ26" s="81"/>
      <c r="BGA26" s="81"/>
      <c r="BGB26" s="81"/>
      <c r="BGC26" s="81"/>
      <c r="BGD26" s="81"/>
      <c r="BGE26" s="81"/>
      <c r="BGF26" s="81"/>
      <c r="BGG26" s="81"/>
      <c r="BGH26" s="81"/>
      <c r="BGI26" s="81"/>
      <c r="BGJ26" s="81"/>
      <c r="BGK26" s="81"/>
      <c r="BGL26" s="81"/>
      <c r="BGM26" s="81"/>
      <c r="BGN26" s="81"/>
      <c r="BGO26" s="81"/>
      <c r="BGP26" s="81"/>
      <c r="BGQ26" s="81"/>
      <c r="BGR26" s="81"/>
      <c r="BGS26" s="81"/>
      <c r="BGT26" s="81"/>
      <c r="BGU26" s="81"/>
      <c r="BGV26" s="81"/>
      <c r="BGW26" s="81"/>
      <c r="BGX26" s="81"/>
      <c r="BGY26" s="81"/>
      <c r="BGZ26" s="81"/>
      <c r="BHA26" s="81"/>
      <c r="BHB26" s="81"/>
      <c r="BHC26" s="81"/>
      <c r="BHD26" s="81"/>
      <c r="BHE26" s="81"/>
      <c r="BHF26" s="81"/>
      <c r="BHG26" s="81"/>
      <c r="BHH26" s="81"/>
      <c r="BHI26" s="81"/>
      <c r="BHJ26" s="81"/>
      <c r="BHK26" s="81"/>
      <c r="BHL26" s="81"/>
      <c r="BHM26" s="81"/>
      <c r="BHN26" s="81"/>
      <c r="BHO26" s="81"/>
      <c r="BHP26" s="81"/>
      <c r="BHQ26" s="81"/>
      <c r="BHR26" s="81"/>
      <c r="BHS26" s="81"/>
      <c r="BHT26" s="81"/>
      <c r="BHU26" s="81"/>
      <c r="BHV26" s="81"/>
      <c r="BHW26" s="81"/>
      <c r="BHX26" s="81"/>
      <c r="BHY26" s="81"/>
      <c r="BHZ26" s="81"/>
      <c r="BIA26" s="81"/>
      <c r="BIB26" s="81"/>
      <c r="BIC26" s="81"/>
      <c r="BID26" s="81"/>
      <c r="BIE26" s="81"/>
      <c r="BIF26" s="81"/>
      <c r="BIG26" s="81"/>
      <c r="BIH26" s="81"/>
      <c r="BII26" s="81"/>
      <c r="BIJ26" s="81"/>
      <c r="BIK26" s="81"/>
      <c r="BIL26" s="81"/>
      <c r="BIM26" s="81"/>
      <c r="BIN26" s="81"/>
      <c r="BIO26" s="81"/>
      <c r="BIP26" s="81"/>
      <c r="BIQ26" s="81"/>
      <c r="BIR26" s="81"/>
      <c r="BIS26" s="81"/>
      <c r="BIT26" s="81"/>
      <c r="BIU26" s="81"/>
      <c r="BIV26" s="81"/>
      <c r="BIW26" s="81"/>
      <c r="BIX26" s="81"/>
      <c r="BIY26" s="81"/>
      <c r="BIZ26" s="81"/>
      <c r="BJA26" s="81"/>
      <c r="BJB26" s="81"/>
      <c r="BJC26" s="81"/>
      <c r="BJD26" s="81"/>
      <c r="BJE26" s="81"/>
      <c r="BJF26" s="81"/>
      <c r="BJG26" s="81"/>
      <c r="BJH26" s="81"/>
      <c r="BJI26" s="81"/>
      <c r="BJJ26" s="81"/>
      <c r="BJK26" s="81"/>
      <c r="BJL26" s="81"/>
      <c r="BJM26" s="81"/>
      <c r="BJN26" s="81"/>
      <c r="BJO26" s="81"/>
      <c r="BJP26" s="81"/>
      <c r="BJQ26" s="81"/>
      <c r="BJR26" s="81"/>
      <c r="BJS26" s="81"/>
      <c r="BJT26" s="81"/>
      <c r="BJU26" s="81"/>
      <c r="BJV26" s="81"/>
      <c r="BJW26" s="81"/>
      <c r="BJX26" s="81"/>
      <c r="BJY26" s="81"/>
      <c r="BJZ26" s="81"/>
      <c r="BKA26" s="81"/>
      <c r="BKB26" s="81"/>
      <c r="BKC26" s="81"/>
      <c r="BKD26" s="81"/>
      <c r="BKE26" s="81"/>
      <c r="BKF26" s="81"/>
      <c r="BKG26" s="81"/>
      <c r="BKH26" s="81"/>
      <c r="BKI26" s="81"/>
      <c r="BKJ26" s="81"/>
      <c r="BKK26" s="81"/>
      <c r="BKL26" s="81"/>
      <c r="BKM26" s="81"/>
      <c r="BKN26" s="81"/>
      <c r="BKO26" s="81"/>
      <c r="BKP26" s="81"/>
      <c r="BKQ26" s="81"/>
      <c r="BKR26" s="81"/>
      <c r="BKS26" s="81"/>
      <c r="BKT26" s="81"/>
      <c r="BKU26" s="81"/>
      <c r="BKV26" s="81"/>
      <c r="BKW26" s="81"/>
      <c r="BKX26" s="81"/>
      <c r="BKY26" s="81"/>
      <c r="BKZ26" s="81"/>
      <c r="BLA26" s="81"/>
      <c r="BLB26" s="81"/>
      <c r="BLC26" s="81"/>
      <c r="BLD26" s="81"/>
      <c r="BLE26" s="81"/>
      <c r="BLF26" s="81"/>
      <c r="BLG26" s="81"/>
      <c r="BLH26" s="81"/>
      <c r="BLI26" s="81"/>
      <c r="BLJ26" s="81"/>
      <c r="BLK26" s="81"/>
      <c r="BLL26" s="81"/>
      <c r="BLM26" s="81"/>
      <c r="BLN26" s="81"/>
      <c r="BLO26" s="81"/>
      <c r="BLP26" s="81"/>
      <c r="BLQ26" s="81"/>
      <c r="BLR26" s="81"/>
      <c r="BLS26" s="81"/>
      <c r="BLT26" s="81"/>
      <c r="BLU26" s="81"/>
      <c r="BLV26" s="81"/>
      <c r="BLW26" s="81"/>
      <c r="BLX26" s="81"/>
      <c r="BLY26" s="81"/>
      <c r="BLZ26" s="81"/>
      <c r="BMA26" s="81"/>
      <c r="BMB26" s="81"/>
      <c r="BMC26" s="81"/>
      <c r="BMD26" s="81"/>
      <c r="BME26" s="81"/>
      <c r="BMF26" s="81"/>
      <c r="BMG26" s="81"/>
      <c r="BMH26" s="81"/>
      <c r="BMI26" s="81"/>
      <c r="BMJ26" s="81"/>
      <c r="BMK26" s="81"/>
      <c r="BML26" s="81"/>
      <c r="BMM26" s="81"/>
      <c r="BMN26" s="81"/>
      <c r="BMO26" s="81"/>
      <c r="BMP26" s="81"/>
      <c r="BMQ26" s="81"/>
      <c r="BMR26" s="81"/>
      <c r="BMS26" s="81"/>
      <c r="BMT26" s="81"/>
      <c r="BMU26" s="81"/>
      <c r="BMV26" s="81"/>
      <c r="BMW26" s="81"/>
      <c r="BMX26" s="81"/>
      <c r="BMY26" s="81"/>
      <c r="BMZ26" s="81"/>
      <c r="BNA26" s="81"/>
      <c r="BNB26" s="81"/>
      <c r="BNC26" s="81"/>
      <c r="BND26" s="81"/>
      <c r="BNE26" s="81"/>
      <c r="BNF26" s="81"/>
      <c r="BNG26" s="81"/>
      <c r="BNH26" s="81"/>
      <c r="BNI26" s="81"/>
      <c r="BNJ26" s="81"/>
      <c r="BNK26" s="81"/>
      <c r="BNL26" s="81"/>
      <c r="BNM26" s="81"/>
      <c r="BNN26" s="81"/>
      <c r="BNO26" s="81"/>
      <c r="BNP26" s="81"/>
      <c r="BNQ26" s="81"/>
      <c r="BNR26" s="81"/>
      <c r="BNS26" s="81"/>
      <c r="BNT26" s="81"/>
      <c r="BNU26" s="81"/>
      <c r="BNV26" s="81"/>
      <c r="BNW26" s="81"/>
      <c r="BNX26" s="81"/>
      <c r="BNY26" s="81"/>
      <c r="BNZ26" s="81"/>
      <c r="BOA26" s="81"/>
      <c r="BOB26" s="81"/>
      <c r="BOC26" s="81"/>
      <c r="BOD26" s="81"/>
      <c r="BOE26" s="81"/>
      <c r="BOF26" s="81"/>
      <c r="BOG26" s="81"/>
      <c r="BOH26" s="81"/>
      <c r="BOI26" s="81"/>
      <c r="BOJ26" s="81"/>
      <c r="BOK26" s="81"/>
      <c r="BOL26" s="81"/>
      <c r="BOM26" s="81"/>
      <c r="BON26" s="81"/>
      <c r="BOO26" s="81"/>
      <c r="BOP26" s="81"/>
      <c r="BOQ26" s="81"/>
      <c r="BOR26" s="81"/>
      <c r="BOS26" s="81"/>
      <c r="BOT26" s="81"/>
      <c r="BOU26" s="81"/>
      <c r="BOV26" s="81"/>
      <c r="BOW26" s="81"/>
      <c r="BOX26" s="81"/>
      <c r="BOY26" s="81"/>
      <c r="BOZ26" s="81"/>
      <c r="BPA26" s="81"/>
      <c r="BPB26" s="81"/>
      <c r="BPC26" s="81"/>
      <c r="BPD26" s="81"/>
      <c r="BPE26" s="81"/>
      <c r="BPF26" s="81"/>
      <c r="BPG26" s="81"/>
      <c r="BPH26" s="81"/>
      <c r="BPI26" s="81"/>
      <c r="BPJ26" s="81"/>
      <c r="BPK26" s="81"/>
      <c r="BPL26" s="81"/>
      <c r="BPM26" s="81"/>
      <c r="BPN26" s="81"/>
      <c r="BPO26" s="81"/>
      <c r="BPP26" s="81"/>
      <c r="BPQ26" s="81"/>
      <c r="BPR26" s="81"/>
      <c r="BPS26" s="81"/>
      <c r="BPT26" s="81"/>
      <c r="BPU26" s="81"/>
      <c r="BPV26" s="81"/>
      <c r="BPW26" s="81"/>
      <c r="BPX26" s="81"/>
      <c r="BPY26" s="81"/>
      <c r="BPZ26" s="81"/>
      <c r="BQA26" s="81"/>
      <c r="BQB26" s="81"/>
      <c r="BQC26" s="81"/>
      <c r="BQD26" s="81"/>
      <c r="BQE26" s="81"/>
      <c r="BQF26" s="81"/>
      <c r="BQG26" s="81"/>
      <c r="BQH26" s="81"/>
      <c r="BQI26" s="81"/>
      <c r="BQJ26" s="81"/>
      <c r="BQK26" s="81"/>
      <c r="BQL26" s="81"/>
      <c r="BQM26" s="81"/>
      <c r="BQN26" s="81"/>
      <c r="BQO26" s="81"/>
      <c r="BQP26" s="81"/>
      <c r="BQQ26" s="81"/>
      <c r="BQR26" s="81"/>
      <c r="BQS26" s="81"/>
      <c r="BQT26" s="81"/>
      <c r="BQU26" s="81"/>
      <c r="BQV26" s="81"/>
      <c r="BQW26" s="81"/>
      <c r="BQX26" s="81"/>
      <c r="BQY26" s="81"/>
      <c r="BQZ26" s="81"/>
      <c r="BRA26" s="81"/>
      <c r="BRB26" s="81"/>
      <c r="BRC26" s="81"/>
      <c r="BRD26" s="81"/>
      <c r="BRE26" s="81"/>
      <c r="BRF26" s="81"/>
      <c r="BRG26" s="81"/>
      <c r="BRH26" s="81"/>
      <c r="BRI26" s="81"/>
      <c r="BRJ26" s="81"/>
      <c r="BRK26" s="81"/>
      <c r="BRL26" s="81"/>
      <c r="BRM26" s="81"/>
      <c r="BRN26" s="81"/>
      <c r="BRO26" s="81"/>
      <c r="BRP26" s="81"/>
      <c r="BRQ26" s="81"/>
      <c r="BRR26" s="81"/>
      <c r="BRS26" s="81"/>
      <c r="BRT26" s="81"/>
      <c r="BRU26" s="81"/>
      <c r="BRV26" s="81"/>
      <c r="BRW26" s="81"/>
      <c r="BRX26" s="81"/>
      <c r="BRY26" s="81"/>
      <c r="BRZ26" s="81"/>
      <c r="BSA26" s="81"/>
      <c r="BSB26" s="81"/>
      <c r="BSC26" s="81"/>
      <c r="BSD26" s="81"/>
      <c r="BSE26" s="81"/>
      <c r="BSF26" s="81"/>
      <c r="BSG26" s="81"/>
      <c r="BSH26" s="81"/>
      <c r="BSI26" s="81"/>
      <c r="BSJ26" s="81"/>
      <c r="BSK26" s="81"/>
      <c r="BSL26" s="81"/>
      <c r="BSM26" s="81"/>
      <c r="BSN26" s="81"/>
      <c r="BSO26" s="81"/>
      <c r="BSP26" s="81"/>
      <c r="BSQ26" s="81"/>
      <c r="BSR26" s="81"/>
      <c r="BSS26" s="81"/>
      <c r="BST26" s="81"/>
      <c r="BSU26" s="81"/>
      <c r="BSV26" s="81"/>
      <c r="BSW26" s="81"/>
      <c r="BSX26" s="81"/>
      <c r="BSY26" s="81"/>
      <c r="BSZ26" s="81"/>
      <c r="BTA26" s="81"/>
      <c r="BTB26" s="81"/>
      <c r="BTC26" s="81"/>
      <c r="BTD26" s="81"/>
      <c r="BTE26" s="81"/>
      <c r="BTF26" s="81"/>
      <c r="BTG26" s="81"/>
      <c r="BTH26" s="81"/>
      <c r="BTI26" s="81"/>
      <c r="BTJ26" s="81"/>
      <c r="BTK26" s="81"/>
      <c r="BTL26" s="81"/>
      <c r="BTM26" s="81"/>
      <c r="BTN26" s="81"/>
      <c r="BTO26" s="81"/>
      <c r="BTP26" s="81"/>
      <c r="BTQ26" s="81"/>
      <c r="BTR26" s="81"/>
      <c r="BTS26" s="81"/>
      <c r="BTT26" s="81"/>
      <c r="BTU26" s="81"/>
      <c r="BTV26" s="81"/>
      <c r="BTW26" s="81"/>
      <c r="BTX26" s="81"/>
      <c r="BTY26" s="81"/>
      <c r="BTZ26" s="81"/>
      <c r="BUA26" s="81"/>
      <c r="BUB26" s="81"/>
      <c r="BUC26" s="81"/>
      <c r="BUD26" s="81"/>
      <c r="BUE26" s="81"/>
      <c r="BUF26" s="81"/>
      <c r="BUG26" s="81"/>
      <c r="BUH26" s="81"/>
      <c r="BUI26" s="81"/>
      <c r="BUJ26" s="81"/>
      <c r="BUK26" s="81"/>
      <c r="BUL26" s="81"/>
      <c r="BUM26" s="81"/>
      <c r="BUN26" s="81"/>
      <c r="BUO26" s="81"/>
      <c r="BUP26" s="81"/>
      <c r="BUQ26" s="81"/>
      <c r="BUR26" s="81"/>
      <c r="BUS26" s="81"/>
      <c r="BUT26" s="81"/>
      <c r="BUU26" s="81"/>
      <c r="BUV26" s="81"/>
      <c r="BUW26" s="81"/>
      <c r="BUX26" s="81"/>
      <c r="BUY26" s="81"/>
      <c r="BUZ26" s="81"/>
      <c r="BVA26" s="81"/>
      <c r="BVB26" s="81"/>
      <c r="BVC26" s="81"/>
      <c r="BVD26" s="81"/>
      <c r="BVE26" s="81"/>
      <c r="BVF26" s="81"/>
      <c r="BVG26" s="81"/>
      <c r="BVH26" s="81"/>
      <c r="BVI26" s="81"/>
      <c r="BVJ26" s="81"/>
      <c r="BVK26" s="81"/>
      <c r="BVL26" s="81"/>
      <c r="BVM26" s="81"/>
      <c r="BVN26" s="81"/>
      <c r="BVO26" s="81"/>
      <c r="BVP26" s="81"/>
      <c r="BVQ26" s="81"/>
      <c r="BVR26" s="81"/>
      <c r="BVS26" s="81"/>
      <c r="BVT26" s="81"/>
      <c r="BVU26" s="81"/>
      <c r="BVV26" s="81"/>
      <c r="BVW26" s="81"/>
      <c r="BVX26" s="81"/>
      <c r="BVY26" s="81"/>
      <c r="BVZ26" s="81"/>
      <c r="BWA26" s="81"/>
      <c r="BWB26" s="81"/>
      <c r="BWC26" s="81"/>
      <c r="BWD26" s="81"/>
      <c r="BWE26" s="81"/>
      <c r="BWF26" s="81"/>
      <c r="BWG26" s="81"/>
      <c r="BWH26" s="81"/>
      <c r="BWI26" s="81"/>
      <c r="BWJ26" s="81"/>
      <c r="BWK26" s="81"/>
      <c r="BWL26" s="81"/>
      <c r="BWM26" s="81"/>
      <c r="BWN26" s="81"/>
      <c r="BWO26" s="81"/>
      <c r="BWP26" s="81"/>
      <c r="BWQ26" s="81"/>
      <c r="BWR26" s="81"/>
      <c r="BWS26" s="81"/>
      <c r="BWT26" s="81"/>
      <c r="BWU26" s="81"/>
      <c r="BWV26" s="81"/>
      <c r="BWW26" s="81"/>
      <c r="BWX26" s="81"/>
      <c r="BWY26" s="81"/>
      <c r="BWZ26" s="81"/>
      <c r="BXA26" s="81"/>
      <c r="BXB26" s="81"/>
      <c r="BXC26" s="81"/>
      <c r="BXD26" s="81"/>
      <c r="BXE26" s="81"/>
      <c r="BXF26" s="81"/>
      <c r="BXG26" s="81"/>
      <c r="BXH26" s="81"/>
      <c r="BXI26" s="81"/>
      <c r="BXJ26" s="81"/>
      <c r="BXK26" s="81"/>
      <c r="BXL26" s="81"/>
      <c r="BXM26" s="81"/>
      <c r="BXN26" s="81"/>
      <c r="BXO26" s="81"/>
      <c r="BXP26" s="81"/>
      <c r="BXQ26" s="81"/>
      <c r="BXR26" s="81"/>
      <c r="BXS26" s="81"/>
      <c r="BXT26" s="81"/>
      <c r="BXU26" s="81"/>
      <c r="BXV26" s="81"/>
      <c r="BXW26" s="81"/>
      <c r="BXX26" s="81"/>
      <c r="BXY26" s="81"/>
      <c r="BXZ26" s="81"/>
      <c r="BYA26" s="81"/>
      <c r="BYB26" s="81"/>
      <c r="BYC26" s="81"/>
      <c r="BYD26" s="81"/>
      <c r="BYE26" s="81"/>
      <c r="BYF26" s="81"/>
      <c r="BYG26" s="81"/>
      <c r="BYH26" s="81"/>
      <c r="BYI26" s="81"/>
      <c r="BYJ26" s="81"/>
      <c r="BYK26" s="81"/>
      <c r="BYL26" s="81"/>
      <c r="BYM26" s="81"/>
      <c r="BYN26" s="81"/>
      <c r="BYO26" s="81"/>
      <c r="BYP26" s="81"/>
      <c r="BYQ26" s="81"/>
      <c r="BYR26" s="81"/>
      <c r="BYS26" s="81"/>
      <c r="BYT26" s="81"/>
      <c r="BYU26" s="81"/>
      <c r="BYV26" s="81"/>
      <c r="BYW26" s="81"/>
      <c r="BYX26" s="81"/>
      <c r="BYY26" s="81"/>
      <c r="BYZ26" s="81"/>
      <c r="BZA26" s="81"/>
      <c r="BZB26" s="81"/>
      <c r="BZC26" s="81"/>
      <c r="BZD26" s="81"/>
      <c r="BZE26" s="81"/>
      <c r="BZF26" s="81"/>
      <c r="BZG26" s="81"/>
      <c r="BZH26" s="81"/>
      <c r="BZI26" s="81"/>
      <c r="BZJ26" s="81"/>
      <c r="BZK26" s="81"/>
      <c r="BZL26" s="81"/>
      <c r="BZM26" s="81"/>
      <c r="BZN26" s="81"/>
      <c r="BZO26" s="81"/>
      <c r="BZP26" s="81"/>
      <c r="BZQ26" s="81"/>
      <c r="BZR26" s="81"/>
      <c r="BZS26" s="81"/>
      <c r="BZT26" s="81"/>
      <c r="BZU26" s="81"/>
      <c r="BZV26" s="81"/>
      <c r="BZW26" s="81"/>
      <c r="BZX26" s="81"/>
      <c r="BZY26" s="81"/>
      <c r="BZZ26" s="81"/>
      <c r="CAA26" s="81"/>
      <c r="CAB26" s="81"/>
      <c r="CAC26" s="81"/>
      <c r="CAD26" s="81"/>
      <c r="CAE26" s="81"/>
      <c r="CAF26" s="81"/>
      <c r="CAG26" s="81"/>
      <c r="CAH26" s="81"/>
      <c r="CAI26" s="81"/>
      <c r="CAJ26" s="81"/>
      <c r="CAK26" s="81"/>
      <c r="CAL26" s="81"/>
      <c r="CAM26" s="81"/>
      <c r="CAN26" s="81"/>
      <c r="CAO26" s="81"/>
      <c r="CAP26" s="81"/>
      <c r="CAQ26" s="81"/>
      <c r="CAR26" s="81"/>
      <c r="CAS26" s="81"/>
      <c r="CAT26" s="81"/>
      <c r="CAU26" s="81"/>
      <c r="CAV26" s="81"/>
      <c r="CAW26" s="81"/>
      <c r="CAX26" s="81"/>
      <c r="CAY26" s="81"/>
      <c r="CAZ26" s="81"/>
      <c r="CBA26" s="81"/>
      <c r="CBB26" s="81"/>
      <c r="CBC26" s="81"/>
      <c r="CBD26" s="81"/>
      <c r="CBE26" s="81"/>
      <c r="CBF26" s="81"/>
      <c r="CBG26" s="81"/>
      <c r="CBH26" s="81"/>
      <c r="CBI26" s="81"/>
      <c r="CBJ26" s="81"/>
      <c r="CBK26" s="81"/>
      <c r="CBL26" s="81"/>
      <c r="CBM26" s="81"/>
      <c r="CBN26" s="81"/>
      <c r="CBO26" s="81"/>
      <c r="CBP26" s="81"/>
      <c r="CBQ26" s="81"/>
      <c r="CBR26" s="81"/>
      <c r="CBS26" s="81"/>
      <c r="CBT26" s="81"/>
      <c r="CBU26" s="81"/>
      <c r="CBV26" s="81"/>
      <c r="CBW26" s="81"/>
      <c r="CBX26" s="81"/>
      <c r="CBY26" s="81"/>
      <c r="CBZ26" s="81"/>
      <c r="CCA26" s="81"/>
      <c r="CCB26" s="81"/>
      <c r="CCC26" s="81"/>
      <c r="CCD26" s="81"/>
      <c r="CCE26" s="81"/>
      <c r="CCF26" s="81"/>
      <c r="CCG26" s="81"/>
      <c r="CCH26" s="81"/>
      <c r="CCI26" s="81"/>
      <c r="CCJ26" s="81"/>
      <c r="CCK26" s="81"/>
      <c r="CCL26" s="81"/>
      <c r="CCM26" s="81"/>
      <c r="CCN26" s="81"/>
      <c r="CCO26" s="81"/>
      <c r="CCP26" s="81"/>
      <c r="CCQ26" s="81"/>
      <c r="CCR26" s="81"/>
      <c r="CCS26" s="81"/>
      <c r="CCT26" s="81"/>
      <c r="CCU26" s="81"/>
      <c r="CCV26" s="81"/>
      <c r="CCW26" s="81"/>
      <c r="CCX26" s="81"/>
      <c r="CCY26" s="81"/>
      <c r="CCZ26" s="81"/>
      <c r="CDA26" s="81"/>
      <c r="CDB26" s="81"/>
      <c r="CDC26" s="81"/>
      <c r="CDD26" s="81"/>
      <c r="CDE26" s="81"/>
      <c r="CDF26" s="81"/>
      <c r="CDG26" s="81"/>
      <c r="CDH26" s="81"/>
      <c r="CDI26" s="81"/>
      <c r="CDJ26" s="81"/>
      <c r="CDK26" s="81"/>
      <c r="CDL26" s="81"/>
      <c r="CDM26" s="81"/>
      <c r="CDN26" s="81"/>
      <c r="CDO26" s="81"/>
      <c r="CDP26" s="81"/>
      <c r="CDQ26" s="81"/>
      <c r="CDR26" s="81"/>
      <c r="CDS26" s="81"/>
      <c r="CDT26" s="81"/>
      <c r="CDU26" s="81"/>
      <c r="CDV26" s="81"/>
      <c r="CDW26" s="81"/>
      <c r="CDX26" s="81"/>
      <c r="CDY26" s="81"/>
      <c r="CDZ26" s="81"/>
      <c r="CEA26" s="81"/>
      <c r="CEB26" s="81"/>
      <c r="CEC26" s="81"/>
      <c r="CED26" s="81"/>
      <c r="CEE26" s="81"/>
      <c r="CEF26" s="81"/>
      <c r="CEG26" s="81"/>
      <c r="CEH26" s="81"/>
      <c r="CEI26" s="81"/>
      <c r="CEJ26" s="81"/>
      <c r="CEK26" s="81"/>
      <c r="CEL26" s="81"/>
      <c r="CEM26" s="81"/>
      <c r="CEN26" s="81"/>
      <c r="CEO26" s="81"/>
      <c r="CEP26" s="81"/>
      <c r="CEQ26" s="81"/>
      <c r="CER26" s="81"/>
      <c r="CES26" s="81"/>
      <c r="CET26" s="81"/>
      <c r="CEU26" s="81"/>
      <c r="CEV26" s="81"/>
      <c r="CEW26" s="81"/>
      <c r="CEX26" s="81"/>
      <c r="CEY26" s="81"/>
      <c r="CEZ26" s="81"/>
      <c r="CFA26" s="81"/>
      <c r="CFB26" s="81"/>
      <c r="CFC26" s="81"/>
      <c r="CFD26" s="81"/>
      <c r="CFE26" s="81"/>
      <c r="CFF26" s="81"/>
      <c r="CFG26" s="81"/>
      <c r="CFH26" s="81"/>
      <c r="CFI26" s="81"/>
      <c r="CFJ26" s="81"/>
      <c r="CFK26" s="81"/>
      <c r="CFL26" s="81"/>
      <c r="CFM26" s="81"/>
      <c r="CFN26" s="81"/>
      <c r="CFO26" s="81"/>
      <c r="CFP26" s="81"/>
      <c r="CFQ26" s="81"/>
      <c r="CFR26" s="81"/>
      <c r="CFS26" s="81"/>
      <c r="CFT26" s="81"/>
      <c r="CFU26" s="81"/>
      <c r="CFV26" s="81"/>
      <c r="CFW26" s="81"/>
      <c r="CFX26" s="81"/>
      <c r="CFY26" s="81"/>
      <c r="CFZ26" s="81"/>
      <c r="CGA26" s="81"/>
      <c r="CGB26" s="81"/>
      <c r="CGC26" s="81"/>
      <c r="CGD26" s="81"/>
      <c r="CGE26" s="81"/>
      <c r="CGF26" s="81"/>
      <c r="CGG26" s="81"/>
      <c r="CGH26" s="81"/>
      <c r="CGI26" s="81"/>
      <c r="CGJ26" s="81"/>
      <c r="CGK26" s="81"/>
      <c r="CGL26" s="81"/>
      <c r="CGM26" s="81"/>
      <c r="CGN26" s="81"/>
      <c r="CGO26" s="81"/>
      <c r="CGP26" s="81"/>
      <c r="CGQ26" s="81"/>
      <c r="CGR26" s="81"/>
      <c r="CGS26" s="81"/>
      <c r="CGT26" s="81"/>
      <c r="CGU26" s="81"/>
      <c r="CGV26" s="81"/>
      <c r="CGW26" s="81"/>
      <c r="CGX26" s="81"/>
      <c r="CGY26" s="81"/>
      <c r="CGZ26" s="81"/>
      <c r="CHA26" s="81"/>
      <c r="CHB26" s="81"/>
      <c r="CHC26" s="81"/>
      <c r="CHD26" s="81"/>
      <c r="CHE26" s="81"/>
      <c r="CHF26" s="81"/>
      <c r="CHG26" s="81"/>
      <c r="CHH26" s="81"/>
      <c r="CHI26" s="81"/>
      <c r="CHJ26" s="81"/>
      <c r="CHK26" s="81"/>
      <c r="CHL26" s="81"/>
      <c r="CHM26" s="81"/>
      <c r="CHN26" s="81"/>
      <c r="CHO26" s="81"/>
      <c r="CHP26" s="81"/>
      <c r="CHQ26" s="81"/>
      <c r="CHR26" s="81"/>
      <c r="CHS26" s="81"/>
      <c r="CHT26" s="81"/>
      <c r="CHU26" s="81"/>
      <c r="CHV26" s="81"/>
      <c r="CHW26" s="81"/>
      <c r="CHX26" s="81"/>
      <c r="CHY26" s="81"/>
      <c r="CHZ26" s="81"/>
      <c r="CIA26" s="81"/>
      <c r="CIB26" s="81"/>
      <c r="CIC26" s="81"/>
      <c r="CID26" s="81"/>
      <c r="CIE26" s="81"/>
      <c r="CIF26" s="81"/>
      <c r="CIG26" s="81"/>
      <c r="CIH26" s="81"/>
      <c r="CII26" s="81"/>
      <c r="CIJ26" s="81"/>
      <c r="CIK26" s="81"/>
      <c r="CIL26" s="81"/>
      <c r="CIM26" s="81"/>
      <c r="CIN26" s="81"/>
      <c r="CIO26" s="81"/>
      <c r="CIP26" s="81"/>
      <c r="CIQ26" s="81"/>
      <c r="CIR26" s="81"/>
      <c r="CIS26" s="81"/>
      <c r="CIT26" s="81"/>
      <c r="CIU26" s="81"/>
      <c r="CIV26" s="81"/>
      <c r="CIW26" s="81"/>
      <c r="CIX26" s="81"/>
      <c r="CIY26" s="81"/>
      <c r="CIZ26" s="81"/>
      <c r="CJA26" s="81"/>
      <c r="CJB26" s="81"/>
      <c r="CJC26" s="81"/>
      <c r="CJD26" s="81"/>
      <c r="CJE26" s="81"/>
      <c r="CJF26" s="81"/>
      <c r="CJG26" s="81"/>
      <c r="CJH26" s="81"/>
      <c r="CJI26" s="81"/>
      <c r="CJJ26" s="81"/>
      <c r="CJK26" s="81"/>
      <c r="CJL26" s="81"/>
      <c r="CJM26" s="81"/>
      <c r="CJN26" s="81"/>
      <c r="CJO26" s="81"/>
      <c r="CJP26" s="81"/>
      <c r="CJQ26" s="81"/>
      <c r="CJR26" s="81"/>
      <c r="CJS26" s="81"/>
      <c r="CJT26" s="81"/>
      <c r="CJU26" s="81"/>
      <c r="CJV26" s="81"/>
      <c r="CJW26" s="81"/>
      <c r="CJX26" s="81"/>
      <c r="CJY26" s="81"/>
      <c r="CJZ26" s="81"/>
      <c r="CKA26" s="81"/>
      <c r="CKB26" s="81"/>
      <c r="CKC26" s="81"/>
      <c r="CKD26" s="81"/>
      <c r="CKE26" s="81"/>
      <c r="CKF26" s="81"/>
      <c r="CKG26" s="81"/>
      <c r="CKH26" s="81"/>
      <c r="CKI26" s="81"/>
      <c r="CKJ26" s="81"/>
      <c r="CKK26" s="81"/>
      <c r="CKL26" s="81"/>
      <c r="CKM26" s="81"/>
      <c r="CKN26" s="81"/>
      <c r="CKO26" s="81"/>
      <c r="CKP26" s="81"/>
      <c r="CKQ26" s="81"/>
      <c r="CKR26" s="81"/>
      <c r="CKS26" s="81"/>
      <c r="CKT26" s="81"/>
      <c r="CKU26" s="81"/>
      <c r="CKV26" s="81"/>
      <c r="CKW26" s="81"/>
      <c r="CKX26" s="81"/>
      <c r="CKY26" s="81"/>
      <c r="CKZ26" s="81"/>
      <c r="CLA26" s="81"/>
      <c r="CLB26" s="81"/>
      <c r="CLC26" s="81"/>
      <c r="CLD26" s="81"/>
      <c r="CLE26" s="81"/>
      <c r="CLF26" s="81"/>
      <c r="CLG26" s="81"/>
      <c r="CLH26" s="81"/>
      <c r="CLI26" s="81"/>
      <c r="CLJ26" s="81"/>
      <c r="CLK26" s="81"/>
      <c r="CLL26" s="81"/>
      <c r="CLM26" s="81"/>
      <c r="CLN26" s="81"/>
      <c r="CLO26" s="81"/>
      <c r="CLP26" s="81"/>
      <c r="CLQ26" s="81"/>
      <c r="CLR26" s="81"/>
      <c r="CLS26" s="81"/>
      <c r="CLT26" s="81"/>
      <c r="CLU26" s="81"/>
      <c r="CLV26" s="81"/>
      <c r="CLW26" s="81"/>
      <c r="CLX26" s="81"/>
      <c r="CLY26" s="81"/>
      <c r="CLZ26" s="81"/>
      <c r="CMA26" s="81"/>
      <c r="CMB26" s="81"/>
      <c r="CMC26" s="81"/>
      <c r="CMD26" s="81"/>
      <c r="CME26" s="81"/>
      <c r="CMF26" s="81"/>
      <c r="CMG26" s="81"/>
      <c r="CMH26" s="81"/>
      <c r="CMI26" s="81"/>
      <c r="CMJ26" s="81"/>
      <c r="CMK26" s="81"/>
      <c r="CML26" s="81"/>
      <c r="CMM26" s="81"/>
      <c r="CMN26" s="81"/>
      <c r="CMO26" s="81"/>
      <c r="CMP26" s="81"/>
      <c r="CMQ26" s="81"/>
      <c r="CMR26" s="81"/>
      <c r="CMS26" s="81"/>
      <c r="CMT26" s="81"/>
      <c r="CMU26" s="81"/>
      <c r="CMV26" s="81"/>
      <c r="CMW26" s="81"/>
      <c r="CMX26" s="81"/>
      <c r="CMY26" s="81"/>
      <c r="CMZ26" s="81"/>
      <c r="CNA26" s="81"/>
      <c r="CNB26" s="81"/>
      <c r="CNC26" s="81"/>
      <c r="CND26" s="81"/>
      <c r="CNE26" s="81"/>
      <c r="CNF26" s="81"/>
      <c r="CNG26" s="81"/>
      <c r="CNH26" s="81"/>
      <c r="CNI26" s="81"/>
      <c r="CNJ26" s="81"/>
      <c r="CNK26" s="81"/>
      <c r="CNL26" s="81"/>
      <c r="CNM26" s="81"/>
      <c r="CNN26" s="81"/>
      <c r="CNO26" s="81"/>
      <c r="CNP26" s="81"/>
      <c r="CNQ26" s="81"/>
      <c r="CNR26" s="81"/>
      <c r="CNS26" s="81"/>
      <c r="CNT26" s="81"/>
      <c r="CNU26" s="81"/>
      <c r="CNV26" s="81"/>
      <c r="CNW26" s="81"/>
      <c r="CNX26" s="81"/>
      <c r="CNY26" s="81"/>
      <c r="CNZ26" s="81"/>
      <c r="COA26" s="81"/>
      <c r="COB26" s="81"/>
      <c r="COC26" s="81"/>
      <c r="COD26" s="81"/>
      <c r="COE26" s="81"/>
      <c r="COF26" s="81"/>
      <c r="COG26" s="81"/>
      <c r="COH26" s="81"/>
      <c r="COI26" s="81"/>
      <c r="COJ26" s="81"/>
      <c r="COK26" s="81"/>
      <c r="COL26" s="81"/>
      <c r="COM26" s="81"/>
      <c r="CON26" s="81"/>
      <c r="COO26" s="81"/>
      <c r="COP26" s="81"/>
      <c r="COQ26" s="81"/>
      <c r="COR26" s="81"/>
      <c r="COS26" s="81"/>
      <c r="COT26" s="81"/>
      <c r="COU26" s="81"/>
      <c r="COV26" s="81"/>
      <c r="COW26" s="81"/>
      <c r="COX26" s="81"/>
      <c r="COY26" s="81"/>
      <c r="COZ26" s="81"/>
      <c r="CPA26" s="81"/>
      <c r="CPB26" s="81"/>
      <c r="CPC26" s="81"/>
      <c r="CPD26" s="81"/>
      <c r="CPE26" s="81"/>
      <c r="CPF26" s="81"/>
      <c r="CPG26" s="81"/>
      <c r="CPH26" s="81"/>
      <c r="CPI26" s="81"/>
      <c r="CPJ26" s="81"/>
      <c r="CPK26" s="81"/>
      <c r="CPL26" s="81"/>
      <c r="CPM26" s="81"/>
      <c r="CPN26" s="81"/>
      <c r="CPO26" s="81"/>
      <c r="CPP26" s="81"/>
      <c r="CPQ26" s="81"/>
      <c r="CPR26" s="81"/>
      <c r="CPS26" s="81"/>
      <c r="CPT26" s="81"/>
      <c r="CPU26" s="81"/>
      <c r="CPV26" s="81"/>
      <c r="CPW26" s="81"/>
      <c r="CPX26" s="81"/>
      <c r="CPY26" s="81"/>
      <c r="CPZ26" s="81"/>
      <c r="CQA26" s="81"/>
      <c r="CQB26" s="81"/>
      <c r="CQC26" s="81"/>
      <c r="CQD26" s="81"/>
      <c r="CQE26" s="81"/>
      <c r="CQF26" s="81"/>
      <c r="CQG26" s="81"/>
      <c r="CQH26" s="81"/>
      <c r="CQI26" s="81"/>
      <c r="CQJ26" s="81"/>
      <c r="CQK26" s="81"/>
      <c r="CQL26" s="81"/>
      <c r="CQM26" s="81"/>
      <c r="CQN26" s="81"/>
      <c r="CQO26" s="81"/>
      <c r="CQP26" s="81"/>
      <c r="CQQ26" s="81"/>
      <c r="CQR26" s="81"/>
      <c r="CQS26" s="81"/>
      <c r="CQT26" s="81"/>
      <c r="CQU26" s="81"/>
      <c r="CQV26" s="81"/>
      <c r="CQW26" s="81"/>
      <c r="CQX26" s="81"/>
      <c r="CQY26" s="81"/>
      <c r="CQZ26" s="81"/>
      <c r="CRA26" s="81"/>
      <c r="CRB26" s="81"/>
      <c r="CRC26" s="81"/>
      <c r="CRD26" s="81"/>
      <c r="CRE26" s="81"/>
      <c r="CRF26" s="81"/>
      <c r="CRG26" s="81"/>
      <c r="CRH26" s="81"/>
      <c r="CRI26" s="81"/>
      <c r="CRJ26" s="81"/>
      <c r="CRK26" s="81"/>
      <c r="CRL26" s="81"/>
      <c r="CRM26" s="81"/>
      <c r="CRN26" s="81"/>
      <c r="CRO26" s="81"/>
      <c r="CRP26" s="81"/>
      <c r="CRQ26" s="81"/>
      <c r="CRR26" s="81"/>
      <c r="CRS26" s="81"/>
      <c r="CRT26" s="81"/>
      <c r="CRU26" s="81"/>
      <c r="CRV26" s="81"/>
      <c r="CRW26" s="81"/>
      <c r="CRX26" s="81"/>
      <c r="CRY26" s="81"/>
      <c r="CRZ26" s="81"/>
      <c r="CSA26" s="81"/>
      <c r="CSB26" s="81"/>
      <c r="CSC26" s="81"/>
      <c r="CSD26" s="81"/>
      <c r="CSE26" s="81"/>
      <c r="CSF26" s="81"/>
      <c r="CSG26" s="81"/>
      <c r="CSH26" s="81"/>
      <c r="CSI26" s="81"/>
      <c r="CSJ26" s="81"/>
      <c r="CSK26" s="81"/>
      <c r="CSL26" s="81"/>
      <c r="CSM26" s="81"/>
      <c r="CSN26" s="81"/>
      <c r="CSO26" s="81"/>
      <c r="CSP26" s="81"/>
      <c r="CSQ26" s="81"/>
      <c r="CSR26" s="81"/>
      <c r="CSS26" s="81"/>
      <c r="CST26" s="81"/>
      <c r="CSU26" s="81"/>
      <c r="CSV26" s="81"/>
      <c r="CSW26" s="81"/>
      <c r="CSX26" s="81"/>
      <c r="CSY26" s="81"/>
      <c r="CSZ26" s="81"/>
      <c r="CTA26" s="81"/>
      <c r="CTB26" s="81"/>
      <c r="CTC26" s="81"/>
      <c r="CTD26" s="81"/>
      <c r="CTE26" s="81"/>
      <c r="CTF26" s="81"/>
      <c r="CTG26" s="81"/>
      <c r="CTH26" s="81"/>
      <c r="CTI26" s="81"/>
      <c r="CTJ26" s="81"/>
      <c r="CTK26" s="81"/>
      <c r="CTL26" s="81"/>
      <c r="CTM26" s="81"/>
      <c r="CTN26" s="81"/>
      <c r="CTO26" s="81"/>
      <c r="CTP26" s="81"/>
      <c r="CTQ26" s="81"/>
      <c r="CTR26" s="81"/>
      <c r="CTS26" s="81"/>
      <c r="CTT26" s="81"/>
      <c r="CTU26" s="81"/>
      <c r="CTV26" s="81"/>
      <c r="CTW26" s="81"/>
      <c r="CTX26" s="81"/>
      <c r="CTY26" s="81"/>
      <c r="CTZ26" s="81"/>
      <c r="CUA26" s="81"/>
      <c r="CUB26" s="81"/>
      <c r="CUC26" s="81"/>
      <c r="CUD26" s="81"/>
      <c r="CUE26" s="81"/>
      <c r="CUF26" s="81"/>
      <c r="CUG26" s="81"/>
      <c r="CUH26" s="81"/>
      <c r="CUI26" s="81"/>
      <c r="CUJ26" s="81"/>
      <c r="CUK26" s="81"/>
      <c r="CUL26" s="81"/>
      <c r="CUM26" s="81"/>
      <c r="CUN26" s="81"/>
      <c r="CUO26" s="81"/>
      <c r="CUP26" s="81"/>
      <c r="CUQ26" s="81"/>
      <c r="CUR26" s="81"/>
      <c r="CUS26" s="81"/>
      <c r="CUT26" s="81"/>
      <c r="CUU26" s="81"/>
      <c r="CUV26" s="81"/>
      <c r="CUW26" s="81"/>
      <c r="CUX26" s="81"/>
      <c r="CUY26" s="81"/>
      <c r="CUZ26" s="81"/>
      <c r="CVA26" s="81"/>
      <c r="CVB26" s="81"/>
      <c r="CVC26" s="81"/>
      <c r="CVD26" s="81"/>
      <c r="CVE26" s="81"/>
      <c r="CVF26" s="81"/>
      <c r="CVG26" s="81"/>
      <c r="CVH26" s="81"/>
      <c r="CVI26" s="81"/>
      <c r="CVJ26" s="81"/>
      <c r="CVK26" s="81"/>
      <c r="CVL26" s="81"/>
      <c r="CVM26" s="81"/>
      <c r="CVN26" s="81"/>
      <c r="CVO26" s="81"/>
      <c r="CVP26" s="81"/>
      <c r="CVQ26" s="81"/>
      <c r="CVR26" s="81"/>
      <c r="CVS26" s="81"/>
      <c r="CVT26" s="81"/>
      <c r="CVU26" s="81"/>
      <c r="CVV26" s="81"/>
      <c r="CVW26" s="81"/>
      <c r="CVX26" s="81"/>
      <c r="CVY26" s="81"/>
      <c r="CVZ26" s="81"/>
      <c r="CWA26" s="81"/>
      <c r="CWB26" s="81"/>
      <c r="CWC26" s="81"/>
      <c r="CWD26" s="81"/>
      <c r="CWE26" s="81"/>
      <c r="CWF26" s="81"/>
      <c r="CWG26" s="81"/>
      <c r="CWH26" s="81"/>
      <c r="CWI26" s="81"/>
      <c r="CWJ26" s="81"/>
      <c r="CWK26" s="81"/>
      <c r="CWL26" s="81"/>
      <c r="CWM26" s="81"/>
      <c r="CWN26" s="81"/>
      <c r="CWO26" s="81"/>
      <c r="CWP26" s="81"/>
      <c r="CWQ26" s="81"/>
      <c r="CWR26" s="81"/>
      <c r="CWS26" s="81"/>
      <c r="CWT26" s="81"/>
      <c r="CWU26" s="81"/>
      <c r="CWV26" s="81"/>
      <c r="CWW26" s="81"/>
      <c r="CWX26" s="81"/>
      <c r="CWY26" s="81"/>
      <c r="CWZ26" s="81"/>
      <c r="CXA26" s="81"/>
      <c r="CXB26" s="81"/>
      <c r="CXC26" s="81"/>
      <c r="CXD26" s="81"/>
      <c r="CXE26" s="81"/>
      <c r="CXF26" s="81"/>
      <c r="CXG26" s="81"/>
      <c r="CXH26" s="81"/>
      <c r="CXI26" s="81"/>
      <c r="CXJ26" s="81"/>
      <c r="CXK26" s="81"/>
      <c r="CXL26" s="81"/>
      <c r="CXM26" s="81"/>
      <c r="CXN26" s="81"/>
      <c r="CXO26" s="81"/>
      <c r="CXP26" s="81"/>
      <c r="CXQ26" s="81"/>
      <c r="CXR26" s="81"/>
      <c r="CXS26" s="81"/>
      <c r="CXT26" s="81"/>
      <c r="CXU26" s="81"/>
      <c r="CXV26" s="81"/>
      <c r="CXW26" s="81"/>
      <c r="CXX26" s="81"/>
      <c r="CXY26" s="81"/>
      <c r="CXZ26" s="81"/>
      <c r="CYA26" s="81"/>
      <c r="CYB26" s="81"/>
      <c r="CYC26" s="81"/>
      <c r="CYD26" s="81"/>
      <c r="CYE26" s="81"/>
      <c r="CYF26" s="81"/>
      <c r="CYG26" s="81"/>
      <c r="CYH26" s="81"/>
      <c r="CYI26" s="81"/>
      <c r="CYJ26" s="81"/>
      <c r="CYK26" s="81"/>
      <c r="CYL26" s="81"/>
      <c r="CYM26" s="81"/>
      <c r="CYN26" s="81"/>
      <c r="CYO26" s="81"/>
      <c r="CYP26" s="81"/>
      <c r="CYQ26" s="81"/>
      <c r="CYR26" s="81"/>
      <c r="CYS26" s="81"/>
      <c r="CYT26" s="81"/>
      <c r="CYU26" s="81"/>
      <c r="CYV26" s="81"/>
      <c r="CYW26" s="81"/>
      <c r="CYX26" s="81"/>
      <c r="CYY26" s="81"/>
      <c r="CYZ26" s="81"/>
      <c r="CZA26" s="81"/>
      <c r="CZB26" s="81"/>
      <c r="CZC26" s="81"/>
      <c r="CZD26" s="81"/>
      <c r="CZE26" s="81"/>
      <c r="CZF26" s="81"/>
      <c r="CZG26" s="81"/>
      <c r="CZH26" s="81"/>
      <c r="CZI26" s="81"/>
      <c r="CZJ26" s="81"/>
      <c r="CZK26" s="81"/>
      <c r="CZL26" s="81"/>
      <c r="CZM26" s="81"/>
      <c r="CZN26" s="81"/>
      <c r="CZO26" s="81"/>
      <c r="CZP26" s="81"/>
      <c r="CZQ26" s="81"/>
      <c r="CZR26" s="81"/>
      <c r="CZS26" s="81"/>
      <c r="CZT26" s="81"/>
      <c r="CZU26" s="81"/>
      <c r="CZV26" s="81"/>
      <c r="CZW26" s="81"/>
      <c r="CZX26" s="81"/>
      <c r="CZY26" s="81"/>
      <c r="CZZ26" s="81"/>
      <c r="DAA26" s="81"/>
      <c r="DAB26" s="81"/>
      <c r="DAC26" s="81"/>
      <c r="DAD26" s="81"/>
      <c r="DAE26" s="81"/>
      <c r="DAF26" s="81"/>
      <c r="DAG26" s="81"/>
      <c r="DAH26" s="81"/>
      <c r="DAI26" s="81"/>
      <c r="DAJ26" s="81"/>
      <c r="DAK26" s="81"/>
      <c r="DAL26" s="81"/>
      <c r="DAM26" s="81"/>
      <c r="DAN26" s="81"/>
      <c r="DAO26" s="81"/>
      <c r="DAP26" s="81"/>
      <c r="DAQ26" s="81"/>
      <c r="DAR26" s="81"/>
      <c r="DAS26" s="81"/>
      <c r="DAT26" s="81"/>
      <c r="DAU26" s="81"/>
      <c r="DAV26" s="81"/>
      <c r="DAW26" s="81"/>
      <c r="DAX26" s="81"/>
      <c r="DAY26" s="81"/>
      <c r="DAZ26" s="81"/>
      <c r="DBA26" s="81"/>
      <c r="DBB26" s="81"/>
      <c r="DBC26" s="81"/>
      <c r="DBD26" s="81"/>
      <c r="DBE26" s="81"/>
      <c r="DBF26" s="81"/>
      <c r="DBG26" s="81"/>
      <c r="DBH26" s="81"/>
      <c r="DBI26" s="81"/>
      <c r="DBJ26" s="81"/>
      <c r="DBK26" s="81"/>
      <c r="DBL26" s="81"/>
      <c r="DBM26" s="81"/>
      <c r="DBN26" s="81"/>
      <c r="DBO26" s="81"/>
      <c r="DBP26" s="81"/>
      <c r="DBQ26" s="81"/>
      <c r="DBR26" s="81"/>
      <c r="DBS26" s="81"/>
      <c r="DBT26" s="81"/>
      <c r="DBU26" s="81"/>
      <c r="DBV26" s="81"/>
      <c r="DBW26" s="81"/>
      <c r="DBX26" s="81"/>
      <c r="DBY26" s="81"/>
      <c r="DBZ26" s="81"/>
      <c r="DCA26" s="81"/>
      <c r="DCB26" s="81"/>
      <c r="DCC26" s="81"/>
      <c r="DCD26" s="81"/>
      <c r="DCE26" s="81"/>
      <c r="DCF26" s="81"/>
      <c r="DCG26" s="81"/>
      <c r="DCH26" s="81"/>
      <c r="DCI26" s="81"/>
      <c r="DCJ26" s="81"/>
      <c r="DCK26" s="81"/>
      <c r="DCL26" s="81"/>
      <c r="DCM26" s="81"/>
      <c r="DCN26" s="81"/>
      <c r="DCO26" s="81"/>
      <c r="DCP26" s="81"/>
      <c r="DCQ26" s="81"/>
      <c r="DCR26" s="81"/>
      <c r="DCS26" s="81"/>
      <c r="DCT26" s="81"/>
      <c r="DCU26" s="81"/>
      <c r="DCV26" s="81"/>
      <c r="DCW26" s="81"/>
      <c r="DCX26" s="81"/>
      <c r="DCY26" s="81"/>
      <c r="DCZ26" s="81"/>
      <c r="DDA26" s="81"/>
      <c r="DDB26" s="81"/>
      <c r="DDC26" s="81"/>
      <c r="DDD26" s="81"/>
      <c r="DDE26" s="81"/>
      <c r="DDF26" s="81"/>
      <c r="DDG26" s="81"/>
      <c r="DDH26" s="81"/>
      <c r="DDI26" s="81"/>
      <c r="DDJ26" s="81"/>
      <c r="VMW26" s="81"/>
      <c r="VMX26" s="81"/>
      <c r="VMY26" s="81"/>
      <c r="VMZ26" s="81"/>
      <c r="VNA26" s="81"/>
      <c r="VNB26" s="81"/>
      <c r="VNC26" s="81"/>
      <c r="VND26" s="81"/>
      <c r="VNE26" s="81"/>
      <c r="VNF26" s="81"/>
      <c r="VNG26" s="81"/>
      <c r="VNH26" s="81"/>
      <c r="VNI26" s="81"/>
      <c r="VNJ26" s="81"/>
      <c r="VNK26" s="81"/>
      <c r="VNL26" s="81"/>
      <c r="VNM26" s="81"/>
      <c r="VNN26" s="81"/>
      <c r="VNO26" s="81"/>
      <c r="VNP26" s="81"/>
      <c r="VNQ26" s="81"/>
      <c r="VNR26" s="81"/>
      <c r="VNS26" s="81"/>
      <c r="VNT26" s="81"/>
      <c r="VNU26" s="81"/>
      <c r="VNV26" s="81"/>
      <c r="VNW26" s="81"/>
      <c r="VNX26" s="81"/>
      <c r="VNY26" s="81"/>
      <c r="VNZ26" s="81"/>
      <c r="VOA26" s="81"/>
      <c r="VOB26" s="81"/>
      <c r="VOC26" s="81"/>
      <c r="VOD26" s="81"/>
      <c r="VOE26" s="81"/>
      <c r="VOF26" s="81"/>
      <c r="VOG26" s="81"/>
      <c r="VOH26" s="81"/>
      <c r="VOI26" s="81"/>
      <c r="VOJ26" s="81"/>
      <c r="VOK26" s="81"/>
      <c r="VOL26" s="81"/>
      <c r="VOM26" s="81"/>
      <c r="VON26" s="81"/>
      <c r="VOO26" s="81"/>
      <c r="VOP26" s="81"/>
      <c r="VOQ26" s="81"/>
      <c r="VOR26" s="81"/>
      <c r="VOS26" s="81"/>
      <c r="VOT26" s="81"/>
      <c r="VOU26" s="81"/>
      <c r="VOV26" s="81"/>
      <c r="VOW26" s="81"/>
      <c r="VOX26" s="81"/>
      <c r="VOY26" s="81"/>
      <c r="VOZ26" s="81"/>
      <c r="VPA26" s="81"/>
      <c r="VPB26" s="81"/>
      <c r="VPC26" s="81"/>
      <c r="VPD26" s="81"/>
      <c r="VPE26" s="81"/>
      <c r="VPF26" s="81"/>
      <c r="VPG26" s="81"/>
      <c r="VPH26" s="81"/>
      <c r="VPI26" s="81"/>
      <c r="VPJ26" s="81"/>
      <c r="VPK26" s="81"/>
      <c r="VPL26" s="81"/>
      <c r="VPM26" s="81"/>
      <c r="VPN26" s="81"/>
      <c r="VPO26" s="81"/>
      <c r="VPP26" s="81"/>
      <c r="VPQ26" s="81"/>
      <c r="VPR26" s="81"/>
      <c r="VPS26" s="81"/>
      <c r="VPT26" s="81"/>
      <c r="VPU26" s="81"/>
      <c r="VPV26" s="81"/>
      <c r="VPW26" s="81"/>
      <c r="VPX26" s="81"/>
      <c r="VPY26" s="81"/>
      <c r="VPZ26" s="81"/>
      <c r="VQA26" s="81"/>
      <c r="VQB26" s="81"/>
      <c r="VQC26" s="81"/>
      <c r="VQD26" s="81"/>
      <c r="VQE26" s="81"/>
      <c r="VQF26" s="81"/>
      <c r="VQG26" s="81"/>
      <c r="VQH26" s="81"/>
      <c r="VQI26" s="81"/>
      <c r="VQJ26" s="81"/>
      <c r="VQK26" s="81"/>
      <c r="VQL26" s="81"/>
      <c r="VQM26" s="81"/>
      <c r="VQN26" s="81"/>
      <c r="VQO26" s="81"/>
      <c r="VQP26" s="81"/>
      <c r="VQQ26" s="81"/>
      <c r="VQR26" s="81"/>
      <c r="VQS26" s="81"/>
      <c r="VQT26" s="81"/>
      <c r="VQU26" s="81"/>
      <c r="VQV26" s="81"/>
      <c r="VQW26" s="81"/>
      <c r="VQX26" s="81"/>
      <c r="VQY26" s="81"/>
      <c r="VQZ26" s="81"/>
      <c r="VRA26" s="81"/>
      <c r="VRB26" s="81"/>
      <c r="VRC26" s="81"/>
      <c r="VRD26" s="81"/>
      <c r="VRE26" s="81"/>
      <c r="VRF26" s="81"/>
      <c r="VRG26" s="81"/>
      <c r="VRH26" s="81"/>
      <c r="VRI26" s="81"/>
      <c r="VRJ26" s="81"/>
      <c r="VRK26" s="81"/>
      <c r="VRL26" s="81"/>
      <c r="VRM26" s="81"/>
      <c r="VRN26" s="81"/>
      <c r="VRO26" s="81"/>
      <c r="VRP26" s="81"/>
      <c r="VRQ26" s="81"/>
      <c r="VRR26" s="81"/>
      <c r="VRS26" s="81"/>
      <c r="VRT26" s="81"/>
      <c r="VRU26" s="81"/>
      <c r="VRV26" s="81"/>
      <c r="VRW26" s="81"/>
      <c r="VRX26" s="81"/>
      <c r="VRY26" s="81"/>
      <c r="VRZ26" s="81"/>
      <c r="VSA26" s="81"/>
      <c r="VSB26" s="81"/>
      <c r="VSC26" s="81"/>
      <c r="VSD26" s="81"/>
      <c r="VSE26" s="81"/>
      <c r="VSF26" s="81"/>
      <c r="VSG26" s="81"/>
      <c r="VSH26" s="81"/>
      <c r="VSI26" s="81"/>
      <c r="VSJ26" s="81"/>
      <c r="VSK26" s="81"/>
      <c r="VSL26" s="81"/>
      <c r="VSM26" s="81"/>
      <c r="VSN26" s="81"/>
      <c r="VSO26" s="81"/>
      <c r="VSP26" s="81"/>
      <c r="VSQ26" s="81"/>
      <c r="VSR26" s="81"/>
      <c r="VSS26" s="81"/>
      <c r="VST26" s="81"/>
      <c r="VSU26" s="81"/>
      <c r="VSV26" s="81"/>
      <c r="VSW26" s="81"/>
      <c r="VSX26" s="81"/>
      <c r="VSY26" s="81"/>
      <c r="VSZ26" s="81"/>
      <c r="VTA26" s="81"/>
      <c r="VTB26" s="81"/>
      <c r="VTC26" s="81"/>
      <c r="VTD26" s="81"/>
      <c r="VTE26" s="81"/>
      <c r="VTF26" s="81"/>
      <c r="VTG26" s="81"/>
      <c r="VTH26" s="81"/>
      <c r="VTI26" s="81"/>
      <c r="VTJ26" s="81"/>
      <c r="VTK26" s="81"/>
      <c r="VTL26" s="81"/>
      <c r="VTM26" s="81"/>
      <c r="VTN26" s="81"/>
      <c r="VTO26" s="81"/>
      <c r="VTP26" s="81"/>
      <c r="VTQ26" s="81"/>
      <c r="VTR26" s="81"/>
      <c r="VTS26" s="81"/>
      <c r="VTT26" s="81"/>
      <c r="VTU26" s="81"/>
      <c r="VTV26" s="81"/>
      <c r="VTW26" s="81"/>
      <c r="VTX26" s="81"/>
      <c r="VTY26" s="81"/>
      <c r="VTZ26" s="81"/>
      <c r="VUA26" s="81"/>
      <c r="VUB26" s="81"/>
      <c r="VUC26" s="81"/>
      <c r="VUD26" s="81"/>
      <c r="VUE26" s="81"/>
      <c r="VUF26" s="81"/>
      <c r="VUG26" s="81"/>
      <c r="VUH26" s="81"/>
      <c r="VUI26" s="81"/>
      <c r="VUJ26" s="81"/>
      <c r="VUK26" s="81"/>
      <c r="VUL26" s="81"/>
      <c r="VUM26" s="81"/>
      <c r="VUN26" s="81"/>
      <c r="VUO26" s="81"/>
      <c r="VUP26" s="81"/>
      <c r="VUQ26" s="81"/>
      <c r="VUR26" s="81"/>
      <c r="VUS26" s="81"/>
      <c r="VUT26" s="81"/>
      <c r="VUU26" s="81"/>
      <c r="VUV26" s="81"/>
      <c r="VUW26" s="81"/>
      <c r="VUX26" s="81"/>
      <c r="VUY26" s="81"/>
      <c r="VUZ26" s="81"/>
      <c r="VVA26" s="81"/>
      <c r="VVB26" s="81"/>
      <c r="VVC26" s="81"/>
      <c r="VVD26" s="81"/>
      <c r="VVE26" s="81"/>
      <c r="VVF26" s="81"/>
      <c r="VVG26" s="81"/>
      <c r="VVH26" s="81"/>
      <c r="VVI26" s="81"/>
      <c r="VVJ26" s="81"/>
      <c r="VVK26" s="81"/>
      <c r="VVL26" s="81"/>
      <c r="VVM26" s="81"/>
      <c r="VVN26" s="81"/>
      <c r="VVO26" s="81"/>
      <c r="VVP26" s="81"/>
      <c r="VVQ26" s="81"/>
      <c r="VVR26" s="81"/>
      <c r="VVS26" s="81"/>
      <c r="VVT26" s="81"/>
      <c r="VVU26" s="81"/>
      <c r="VVV26" s="81"/>
      <c r="VVW26" s="81"/>
      <c r="VVX26" s="81"/>
      <c r="VVY26" s="81"/>
      <c r="VVZ26" s="81"/>
      <c r="VWA26" s="81"/>
      <c r="VWB26" s="81"/>
      <c r="VWC26" s="81"/>
      <c r="VWD26" s="81"/>
      <c r="VWE26" s="81"/>
      <c r="VWF26" s="81"/>
      <c r="VWG26" s="81"/>
      <c r="VWH26" s="81"/>
      <c r="VWI26" s="81"/>
      <c r="VWJ26" s="81"/>
      <c r="VWK26" s="81"/>
      <c r="VWL26" s="81"/>
      <c r="VWM26" s="81"/>
      <c r="VWN26" s="81"/>
      <c r="VWO26" s="81"/>
      <c r="VWP26" s="81"/>
      <c r="VWQ26" s="81"/>
      <c r="VWR26" s="81"/>
      <c r="VWS26" s="81"/>
      <c r="VWT26" s="81"/>
      <c r="VWU26" s="81"/>
      <c r="VWV26" s="81"/>
      <c r="VWW26" s="81"/>
      <c r="VWX26" s="81"/>
      <c r="VWY26" s="81"/>
      <c r="VWZ26" s="81"/>
      <c r="VXA26" s="81"/>
      <c r="VXB26" s="81"/>
      <c r="VXC26" s="81"/>
      <c r="VXD26" s="81"/>
      <c r="VXE26" s="81"/>
      <c r="VXF26" s="81"/>
      <c r="VXG26" s="81"/>
      <c r="VXH26" s="81"/>
      <c r="VXI26" s="81"/>
      <c r="VXJ26" s="81"/>
      <c r="VXK26" s="81"/>
      <c r="VXL26" s="81"/>
      <c r="VXM26" s="81"/>
      <c r="VXN26" s="81"/>
      <c r="VXO26" s="81"/>
      <c r="VXP26" s="81"/>
      <c r="VXQ26" s="81"/>
      <c r="VXR26" s="81"/>
      <c r="VXS26" s="81"/>
      <c r="VXT26" s="81"/>
      <c r="VXU26" s="81"/>
      <c r="VXV26" s="81"/>
      <c r="VXW26" s="81"/>
      <c r="VXX26" s="81"/>
      <c r="VXY26" s="81"/>
      <c r="VXZ26" s="81"/>
      <c r="VYA26" s="81"/>
      <c r="VYB26" s="81"/>
      <c r="VYC26" s="81"/>
      <c r="VYD26" s="81"/>
      <c r="VYE26" s="81"/>
      <c r="VYF26" s="81"/>
      <c r="VYG26" s="81"/>
      <c r="VYH26" s="81"/>
      <c r="VYI26" s="81"/>
      <c r="VYJ26" s="81"/>
      <c r="VYK26" s="81"/>
      <c r="VYL26" s="81"/>
      <c r="VYM26" s="81"/>
      <c r="VYN26" s="81"/>
      <c r="VYO26" s="81"/>
      <c r="VYP26" s="81"/>
      <c r="VYQ26" s="81"/>
      <c r="VYR26" s="81"/>
      <c r="VYS26" s="81"/>
      <c r="VYT26" s="81"/>
      <c r="VYU26" s="81"/>
      <c r="VYV26" s="81"/>
      <c r="VYW26" s="81"/>
      <c r="VYX26" s="81"/>
      <c r="VYY26" s="81"/>
      <c r="VYZ26" s="81"/>
      <c r="VZA26" s="81"/>
      <c r="VZB26" s="81"/>
      <c r="VZC26" s="81"/>
      <c r="VZD26" s="81"/>
      <c r="VZE26" s="81"/>
      <c r="VZF26" s="81"/>
      <c r="VZG26" s="81"/>
      <c r="VZH26" s="81"/>
      <c r="VZI26" s="81"/>
      <c r="VZJ26" s="81"/>
      <c r="VZK26" s="81"/>
      <c r="VZL26" s="81"/>
      <c r="VZM26" s="81"/>
      <c r="VZN26" s="81"/>
      <c r="VZO26" s="81"/>
      <c r="VZP26" s="81"/>
      <c r="VZQ26" s="81"/>
      <c r="VZR26" s="81"/>
      <c r="VZS26" s="81"/>
      <c r="VZT26" s="81"/>
      <c r="VZU26" s="81"/>
      <c r="VZV26" s="81"/>
      <c r="VZW26" s="81"/>
      <c r="VZX26" s="81"/>
      <c r="VZY26" s="81"/>
      <c r="VZZ26" s="81"/>
      <c r="WAA26" s="81"/>
      <c r="WAB26" s="81"/>
      <c r="WAC26" s="81"/>
      <c r="WAD26" s="81"/>
      <c r="WAE26" s="81"/>
      <c r="WAF26" s="81"/>
      <c r="WAG26" s="81"/>
      <c r="WAH26" s="81"/>
      <c r="WAI26" s="81"/>
      <c r="WAJ26" s="81"/>
      <c r="WAK26" s="81"/>
      <c r="WAL26" s="81"/>
      <c r="WAM26" s="81"/>
      <c r="WAN26" s="81"/>
      <c r="WAO26" s="81"/>
      <c r="WAP26" s="81"/>
      <c r="WAQ26" s="81"/>
      <c r="WAR26" s="81"/>
      <c r="WAS26" s="81"/>
      <c r="WAT26" s="81"/>
      <c r="WAU26" s="81"/>
      <c r="WAV26" s="81"/>
      <c r="WAW26" s="81"/>
      <c r="WAX26" s="81"/>
      <c r="WAY26" s="81"/>
      <c r="WAZ26" s="81"/>
      <c r="WBA26" s="81"/>
      <c r="WBB26" s="81"/>
      <c r="WBC26" s="81"/>
      <c r="WBD26" s="81"/>
      <c r="WBE26" s="81"/>
      <c r="WBF26" s="81"/>
      <c r="WBG26" s="81"/>
      <c r="WBH26" s="81"/>
      <c r="WBI26" s="81"/>
      <c r="WBJ26" s="81"/>
      <c r="WBK26" s="81"/>
      <c r="WBL26" s="81"/>
      <c r="WBM26" s="81"/>
      <c r="WBN26" s="81"/>
      <c r="WBO26" s="81"/>
      <c r="WBP26" s="81"/>
      <c r="WBQ26" s="81"/>
      <c r="WBR26" s="81"/>
      <c r="WBS26" s="81"/>
      <c r="WBT26" s="81"/>
      <c r="WBU26" s="81"/>
      <c r="WBV26" s="81"/>
      <c r="WBW26" s="81"/>
      <c r="WBX26" s="81"/>
      <c r="WBY26" s="81"/>
      <c r="WBZ26" s="81"/>
      <c r="WCA26" s="81"/>
      <c r="WCB26" s="81"/>
      <c r="WCC26" s="81"/>
      <c r="WCD26" s="81"/>
      <c r="WCE26" s="81"/>
      <c r="WCF26" s="81"/>
      <c r="WCG26" s="81"/>
      <c r="WCH26" s="81"/>
      <c r="WCI26" s="81"/>
      <c r="WCJ26" s="81"/>
      <c r="WCK26" s="81"/>
      <c r="WCL26" s="81"/>
      <c r="WCM26" s="81"/>
      <c r="WCN26" s="81"/>
      <c r="WCO26" s="81"/>
      <c r="WCP26" s="81"/>
      <c r="WCQ26" s="81"/>
      <c r="WCR26" s="81"/>
      <c r="WCS26" s="81"/>
      <c r="WCT26" s="81"/>
      <c r="WCU26" s="81"/>
      <c r="WCV26" s="81"/>
      <c r="WCW26" s="81"/>
      <c r="WCX26" s="81"/>
      <c r="WCY26" s="81"/>
      <c r="WCZ26" s="81"/>
      <c r="WDA26" s="81"/>
      <c r="WDB26" s="81"/>
      <c r="WDC26" s="81"/>
      <c r="WDD26" s="81"/>
      <c r="WDE26" s="81"/>
      <c r="WDF26" s="81"/>
      <c r="WDG26" s="81"/>
      <c r="WDH26" s="81"/>
      <c r="WDI26" s="81"/>
      <c r="WDJ26" s="81"/>
      <c r="WDK26" s="81"/>
      <c r="WDL26" s="81"/>
      <c r="WDM26" s="81"/>
      <c r="WDN26" s="81"/>
      <c r="WDO26" s="81"/>
      <c r="WDP26" s="81"/>
      <c r="WDQ26" s="81"/>
      <c r="WDR26" s="81"/>
      <c r="WDS26" s="81"/>
      <c r="WDT26" s="81"/>
      <c r="WDU26" s="81"/>
      <c r="WDV26" s="81"/>
      <c r="WDW26" s="81"/>
      <c r="WDX26" s="81"/>
      <c r="WDY26" s="81"/>
      <c r="WDZ26" s="81"/>
      <c r="WEA26" s="81"/>
      <c r="WEB26" s="81"/>
      <c r="WEC26" s="81"/>
      <c r="WED26" s="81"/>
      <c r="WEE26" s="81"/>
      <c r="WEF26" s="81"/>
      <c r="WEG26" s="81"/>
      <c r="WEH26" s="81"/>
      <c r="WEI26" s="81"/>
      <c r="WEJ26" s="81"/>
      <c r="WEK26" s="81"/>
      <c r="WEL26" s="81"/>
      <c r="WEM26" s="81"/>
      <c r="WEN26" s="81"/>
      <c r="WEO26" s="81"/>
      <c r="WEP26" s="81"/>
      <c r="WEQ26" s="81"/>
      <c r="WER26" s="81"/>
      <c r="WES26" s="81"/>
      <c r="WET26" s="81"/>
      <c r="WEU26" s="81"/>
      <c r="WEV26" s="81"/>
      <c r="WEW26" s="81"/>
      <c r="WEX26" s="81"/>
      <c r="WEY26" s="81"/>
      <c r="WEZ26" s="81"/>
      <c r="WFA26" s="81"/>
      <c r="WFB26" s="81"/>
      <c r="WFC26" s="81"/>
      <c r="WFD26" s="81"/>
      <c r="WFE26" s="81"/>
      <c r="WFF26" s="81"/>
      <c r="WFG26" s="81"/>
      <c r="WFH26" s="81"/>
      <c r="WFI26" s="81"/>
      <c r="WFJ26" s="81"/>
      <c r="WFK26" s="81"/>
      <c r="WFL26" s="81"/>
      <c r="WFM26" s="81"/>
      <c r="WFN26" s="81"/>
      <c r="WFO26" s="81"/>
      <c r="WFP26" s="81"/>
      <c r="WFQ26" s="81"/>
      <c r="WFR26" s="81"/>
      <c r="WFS26" s="81"/>
      <c r="WFT26" s="81"/>
      <c r="WFU26" s="81"/>
      <c r="WFV26" s="81"/>
      <c r="WFW26" s="81"/>
      <c r="WFX26" s="81"/>
      <c r="WFY26" s="81"/>
      <c r="WFZ26" s="81"/>
      <c r="WGA26" s="81"/>
      <c r="WGB26" s="81"/>
      <c r="WGC26" s="81"/>
      <c r="WGD26" s="81"/>
      <c r="WGE26" s="81"/>
      <c r="WGF26" s="81"/>
      <c r="WGG26" s="81"/>
      <c r="WGH26" s="81"/>
      <c r="WGI26" s="81"/>
      <c r="WGJ26" s="81"/>
      <c r="WGK26" s="81"/>
      <c r="WGL26" s="81"/>
      <c r="WGM26" s="81"/>
      <c r="WGN26" s="81"/>
      <c r="WGO26" s="81"/>
      <c r="WGP26" s="81"/>
      <c r="WGQ26" s="81"/>
      <c r="WGR26" s="81"/>
      <c r="WGS26" s="81"/>
      <c r="WGT26" s="81"/>
      <c r="WGU26" s="81"/>
      <c r="WGV26" s="81"/>
      <c r="WGW26" s="81"/>
      <c r="WGX26" s="81"/>
      <c r="WGY26" s="81"/>
      <c r="WGZ26" s="81"/>
      <c r="WHA26" s="81"/>
      <c r="WHB26" s="81"/>
      <c r="WHC26" s="81"/>
      <c r="WHD26" s="81"/>
      <c r="WHE26" s="81"/>
      <c r="WHF26" s="81"/>
      <c r="WHG26" s="81"/>
      <c r="WHH26" s="81"/>
      <c r="WHI26" s="81"/>
      <c r="WHJ26" s="81"/>
      <c r="WHK26" s="81"/>
      <c r="WHL26" s="81"/>
      <c r="WHM26" s="81"/>
      <c r="WHN26" s="81"/>
      <c r="WHO26" s="81"/>
      <c r="WHP26" s="81"/>
      <c r="WHQ26" s="81"/>
      <c r="WHR26" s="81"/>
      <c r="WHS26" s="81"/>
      <c r="WHT26" s="81"/>
      <c r="WHU26" s="81"/>
      <c r="WHV26" s="81"/>
      <c r="WHW26" s="81"/>
      <c r="WHX26" s="81"/>
      <c r="WHY26" s="81"/>
      <c r="WHZ26" s="81"/>
      <c r="WIA26" s="81"/>
      <c r="WIB26" s="81"/>
      <c r="WIC26" s="81"/>
      <c r="WID26" s="81"/>
      <c r="WIE26" s="81"/>
      <c r="WIF26" s="81"/>
      <c r="WIG26" s="81"/>
      <c r="WIH26" s="81"/>
      <c r="WII26" s="81"/>
      <c r="WIJ26" s="81"/>
      <c r="WIK26" s="81"/>
      <c r="WIL26" s="81"/>
      <c r="WIM26" s="81"/>
      <c r="WIN26" s="81"/>
      <c r="WIO26" s="81"/>
      <c r="WIP26" s="81"/>
      <c r="WIQ26" s="81"/>
      <c r="WIR26" s="81"/>
      <c r="WIS26" s="81"/>
      <c r="WIT26" s="81"/>
      <c r="WIU26" s="81"/>
      <c r="WIV26" s="81"/>
      <c r="WIW26" s="81"/>
      <c r="WIX26" s="81"/>
      <c r="WIY26" s="81"/>
      <c r="WIZ26" s="81"/>
      <c r="WJA26" s="81"/>
      <c r="WJB26" s="81"/>
      <c r="WJC26" s="81"/>
      <c r="WJD26" s="81"/>
      <c r="WJE26" s="81"/>
      <c r="WJF26" s="81"/>
      <c r="WJG26" s="81"/>
      <c r="WJH26" s="81"/>
      <c r="WJI26" s="81"/>
      <c r="WJJ26" s="81"/>
      <c r="WJK26" s="81"/>
      <c r="WJL26" s="81"/>
      <c r="WJM26" s="81"/>
      <c r="WJN26" s="81"/>
      <c r="WJO26" s="81"/>
      <c r="WJP26" s="81"/>
      <c r="WJQ26" s="81"/>
      <c r="WJR26" s="81"/>
      <c r="WJS26" s="81"/>
      <c r="WJT26" s="81"/>
      <c r="WJU26" s="81"/>
      <c r="WJV26" s="81"/>
      <c r="WJW26" s="81"/>
      <c r="WJX26" s="81"/>
      <c r="WJY26" s="81"/>
      <c r="WJZ26" s="81"/>
      <c r="WKA26" s="81"/>
      <c r="WKB26" s="81"/>
      <c r="WKC26" s="81"/>
      <c r="WKD26" s="81"/>
      <c r="WKE26" s="81"/>
      <c r="WKF26" s="81"/>
      <c r="WKG26" s="81"/>
      <c r="WKH26" s="81"/>
      <c r="WKI26" s="81"/>
      <c r="WKJ26" s="81"/>
      <c r="WKK26" s="81"/>
      <c r="WKL26" s="81"/>
      <c r="WKM26" s="81"/>
      <c r="WKN26" s="81"/>
      <c r="WKO26" s="81"/>
      <c r="WKP26" s="81"/>
      <c r="WKQ26" s="81"/>
      <c r="WKR26" s="81"/>
      <c r="WKS26" s="81"/>
      <c r="WKT26" s="81"/>
      <c r="WKU26" s="81"/>
      <c r="WKV26" s="81"/>
      <c r="WKW26" s="81"/>
      <c r="WKX26" s="81"/>
      <c r="WKY26" s="81"/>
      <c r="WKZ26" s="81"/>
      <c r="WLA26" s="81"/>
      <c r="WLB26" s="81"/>
      <c r="WLC26" s="81"/>
      <c r="WLD26" s="81"/>
      <c r="WLE26" s="81"/>
      <c r="WLF26" s="81"/>
      <c r="WLG26" s="81"/>
      <c r="WLH26" s="81"/>
      <c r="WLI26" s="81"/>
      <c r="WLJ26" s="81"/>
      <c r="WLK26" s="81"/>
      <c r="WLL26" s="81"/>
      <c r="WLM26" s="81"/>
      <c r="WLN26" s="81"/>
      <c r="WLO26" s="81"/>
      <c r="WLP26" s="81"/>
      <c r="WLQ26" s="81"/>
      <c r="WLR26" s="81"/>
      <c r="WLS26" s="81"/>
      <c r="WLT26" s="81"/>
      <c r="WLU26" s="81"/>
      <c r="WLV26" s="81"/>
      <c r="WLW26" s="81"/>
      <c r="WLX26" s="81"/>
      <c r="WLY26" s="81"/>
      <c r="WLZ26" s="81"/>
      <c r="WMA26" s="81"/>
      <c r="WMB26" s="81"/>
      <c r="WMC26" s="81"/>
      <c r="WMD26" s="81"/>
      <c r="WME26" s="81"/>
      <c r="WMF26" s="81"/>
      <c r="WMG26" s="81"/>
      <c r="WMH26" s="81"/>
      <c r="WMI26" s="81"/>
      <c r="WMJ26" s="81"/>
      <c r="WMK26" s="81"/>
      <c r="WML26" s="81"/>
      <c r="WMM26" s="81"/>
      <c r="WMN26" s="81"/>
      <c r="WMO26" s="81"/>
      <c r="WMP26" s="81"/>
      <c r="WMQ26" s="81"/>
      <c r="WMR26" s="81"/>
      <c r="WMS26" s="81"/>
      <c r="WMT26" s="81"/>
      <c r="WMU26" s="81"/>
      <c r="WMV26" s="81"/>
      <c r="WMW26" s="81"/>
      <c r="WMX26" s="81"/>
      <c r="WMY26" s="81"/>
      <c r="WMZ26" s="81"/>
      <c r="WNA26" s="81"/>
      <c r="WNB26" s="81"/>
      <c r="WNC26" s="81"/>
      <c r="WND26" s="81"/>
      <c r="WNE26" s="81"/>
      <c r="WNF26" s="81"/>
      <c r="WNG26" s="81"/>
      <c r="WNH26" s="81"/>
      <c r="WNI26" s="81"/>
      <c r="WNJ26" s="81"/>
      <c r="WNK26" s="81"/>
      <c r="WNL26" s="81"/>
      <c r="WNM26" s="81"/>
      <c r="WNN26" s="81"/>
      <c r="WNO26" s="81"/>
      <c r="WNP26" s="81"/>
      <c r="WNQ26" s="81"/>
      <c r="WNR26" s="81"/>
      <c r="WNS26" s="81"/>
      <c r="WNT26" s="81"/>
      <c r="WNU26" s="81"/>
      <c r="WNV26" s="81"/>
      <c r="WNW26" s="81"/>
      <c r="WNX26" s="81"/>
      <c r="WNY26" s="81"/>
      <c r="WNZ26" s="81"/>
      <c r="WOA26" s="81"/>
      <c r="WOB26" s="81"/>
      <c r="WOC26" s="81"/>
      <c r="WOD26" s="81"/>
      <c r="WOE26" s="81"/>
      <c r="WOF26" s="81"/>
      <c r="WOG26" s="81"/>
      <c r="WOH26" s="81"/>
      <c r="WOI26" s="81"/>
      <c r="WOJ26" s="81"/>
      <c r="WOK26" s="81"/>
      <c r="WOL26" s="81"/>
      <c r="WOM26" s="81"/>
      <c r="WON26" s="81"/>
      <c r="WOO26" s="81"/>
      <c r="WOP26" s="81"/>
      <c r="WOQ26" s="81"/>
      <c r="WOR26" s="81"/>
      <c r="WOS26" s="81"/>
      <c r="WOT26" s="81"/>
      <c r="WOU26" s="81"/>
      <c r="WOV26" s="81"/>
      <c r="WOW26" s="81"/>
      <c r="WOX26" s="81"/>
      <c r="WOY26" s="81"/>
      <c r="WOZ26" s="81"/>
      <c r="WPA26" s="81"/>
      <c r="WPB26" s="81"/>
      <c r="WPC26" s="81"/>
      <c r="WPD26" s="81"/>
      <c r="WPE26" s="81"/>
      <c r="WPF26" s="81"/>
      <c r="WPG26" s="81"/>
      <c r="WPH26" s="81"/>
      <c r="WPI26" s="81"/>
      <c r="WPJ26" s="81"/>
      <c r="WPK26" s="81"/>
      <c r="WPL26" s="81"/>
      <c r="WPM26" s="81"/>
      <c r="WPN26" s="81"/>
      <c r="WPO26" s="81"/>
      <c r="WPP26" s="81"/>
      <c r="WPQ26" s="81"/>
      <c r="WPR26" s="81"/>
      <c r="WPS26" s="81"/>
      <c r="WPT26" s="81"/>
      <c r="WPU26" s="81"/>
      <c r="WPV26" s="81"/>
      <c r="WPW26" s="81"/>
      <c r="WPX26" s="81"/>
      <c r="WPY26" s="81"/>
      <c r="WPZ26" s="81"/>
      <c r="WQA26" s="81"/>
      <c r="WQB26" s="81"/>
      <c r="WQC26" s="81"/>
      <c r="WQD26" s="81"/>
      <c r="WQE26" s="81"/>
      <c r="WQF26" s="81"/>
      <c r="WQG26" s="81"/>
      <c r="WQH26" s="81"/>
      <c r="WQI26" s="81"/>
      <c r="WQJ26" s="81"/>
      <c r="WQK26" s="81"/>
      <c r="WQL26" s="81"/>
      <c r="WQM26" s="81"/>
      <c r="WQN26" s="81"/>
      <c r="WQO26" s="81"/>
      <c r="WQP26" s="81"/>
      <c r="WQQ26" s="81"/>
      <c r="WQR26" s="81"/>
      <c r="WQS26" s="81"/>
      <c r="WQT26" s="81"/>
      <c r="WQU26" s="81"/>
      <c r="WQV26" s="81"/>
      <c r="WQW26" s="81"/>
      <c r="WQX26" s="81"/>
      <c r="WQY26" s="81"/>
      <c r="WQZ26" s="81"/>
      <c r="WRA26" s="81"/>
      <c r="WRB26" s="81"/>
      <c r="WRC26" s="81"/>
      <c r="WRD26" s="81"/>
      <c r="WRE26" s="81"/>
      <c r="WRF26" s="81"/>
      <c r="WRG26" s="81"/>
      <c r="WRH26" s="81"/>
      <c r="WRI26" s="81"/>
      <c r="WRJ26" s="81"/>
      <c r="WRK26" s="81"/>
      <c r="WRL26" s="81"/>
      <c r="WRM26" s="81"/>
      <c r="WRN26" s="81"/>
      <c r="WRO26" s="81"/>
      <c r="WRP26" s="81"/>
      <c r="WRQ26" s="81"/>
      <c r="WRR26" s="81"/>
      <c r="WRS26" s="81"/>
      <c r="WRT26" s="81"/>
      <c r="WRU26" s="81"/>
      <c r="WRV26" s="81"/>
      <c r="WRW26" s="81"/>
      <c r="WRX26" s="81"/>
      <c r="WRY26" s="81"/>
      <c r="WRZ26" s="81"/>
      <c r="WSA26" s="81"/>
      <c r="WSB26" s="81"/>
      <c r="WSC26" s="81"/>
      <c r="WSD26" s="81"/>
      <c r="WSE26" s="81"/>
      <c r="WSF26" s="81"/>
      <c r="WSG26" s="81"/>
      <c r="WSH26" s="81"/>
      <c r="WSI26" s="81"/>
      <c r="WSJ26" s="81"/>
      <c r="WSK26" s="81"/>
      <c r="WSL26" s="81"/>
      <c r="WSM26" s="81"/>
      <c r="WSN26" s="81"/>
      <c r="WSO26" s="81"/>
      <c r="WSP26" s="81"/>
      <c r="WSQ26" s="81"/>
      <c r="WSR26" s="81"/>
      <c r="WSS26" s="81"/>
      <c r="WST26" s="81"/>
      <c r="WSU26" s="81"/>
      <c r="WSV26" s="81"/>
      <c r="WSW26" s="81"/>
      <c r="WSX26" s="81"/>
      <c r="WSY26" s="81"/>
      <c r="WSZ26" s="81"/>
      <c r="WTA26" s="81"/>
      <c r="WTB26" s="81"/>
      <c r="WTC26" s="81"/>
      <c r="WTD26" s="81"/>
      <c r="WTE26" s="81"/>
      <c r="WTF26" s="81"/>
      <c r="WTG26" s="81"/>
      <c r="WTH26" s="81"/>
      <c r="WTI26" s="81"/>
      <c r="WTJ26" s="81"/>
      <c r="WTK26" s="81"/>
      <c r="WTL26" s="81"/>
      <c r="WTM26" s="81"/>
      <c r="WTN26" s="81"/>
      <c r="WTO26" s="81"/>
      <c r="WTP26" s="81"/>
      <c r="WTQ26" s="81"/>
      <c r="WTR26" s="81"/>
      <c r="WTS26" s="81"/>
      <c r="WTT26" s="81"/>
      <c r="WTU26" s="81"/>
      <c r="WTV26" s="81"/>
      <c r="WTW26" s="81"/>
      <c r="WTX26" s="81"/>
      <c r="WTY26" s="81"/>
      <c r="WTZ26" s="81"/>
      <c r="WUA26" s="81"/>
      <c r="WUB26" s="81"/>
      <c r="WUC26" s="81"/>
      <c r="WUD26" s="81"/>
      <c r="WUE26" s="81"/>
      <c r="WUF26" s="81"/>
      <c r="WUG26" s="81"/>
      <c r="WUH26" s="81"/>
      <c r="WUI26" s="81"/>
      <c r="WUJ26" s="81"/>
      <c r="WUK26" s="81"/>
      <c r="WUL26" s="81"/>
      <c r="WUM26" s="81"/>
      <c r="WUN26" s="81"/>
      <c r="WUO26" s="81"/>
      <c r="WUP26" s="81"/>
      <c r="WUQ26" s="81"/>
      <c r="WUR26" s="81"/>
      <c r="WUS26" s="81"/>
      <c r="WUT26" s="81"/>
      <c r="WUU26" s="81"/>
      <c r="WUV26" s="81"/>
      <c r="WUW26" s="81"/>
      <c r="WUX26" s="81"/>
      <c r="WUY26" s="81"/>
      <c r="WUZ26" s="81"/>
      <c r="WVA26" s="81"/>
      <c r="WVB26" s="81"/>
      <c r="WVC26" s="81"/>
      <c r="WVD26" s="81"/>
      <c r="WVE26" s="81"/>
      <c r="WVF26" s="81"/>
      <c r="WVG26" s="81"/>
      <c r="WVH26" s="81"/>
      <c r="WVI26" s="81"/>
      <c r="WVJ26" s="81"/>
      <c r="WVK26" s="81"/>
      <c r="WVL26" s="81"/>
      <c r="WVM26" s="81"/>
      <c r="WVN26" s="81"/>
      <c r="WVO26" s="81"/>
      <c r="WVP26" s="81"/>
      <c r="WVQ26" s="81"/>
      <c r="WVR26" s="81"/>
      <c r="WVS26" s="81"/>
      <c r="WVT26" s="81"/>
      <c r="WVU26" s="81"/>
      <c r="WVV26" s="81"/>
      <c r="WVW26" s="81"/>
      <c r="WVX26" s="81"/>
      <c r="WVY26" s="81"/>
      <c r="WVZ26" s="81"/>
      <c r="WWA26" s="81"/>
      <c r="WWB26" s="81"/>
      <c r="WWC26" s="81"/>
      <c r="WWD26" s="81"/>
      <c r="WWE26" s="81"/>
      <c r="WWF26" s="81"/>
      <c r="WWG26" s="81"/>
      <c r="WWH26" s="81"/>
      <c r="WWI26" s="81"/>
      <c r="WWJ26" s="81"/>
      <c r="WWK26" s="81"/>
      <c r="WWL26" s="81"/>
      <c r="WWM26" s="81"/>
      <c r="WWN26" s="81"/>
      <c r="WWO26" s="81"/>
      <c r="WWP26" s="81"/>
      <c r="WWQ26" s="81"/>
      <c r="WWR26" s="81"/>
      <c r="WWS26" s="81"/>
      <c r="WWT26" s="81"/>
      <c r="WWU26" s="81"/>
      <c r="WWV26" s="81"/>
      <c r="WWW26" s="81"/>
      <c r="WWX26" s="81"/>
      <c r="WWY26" s="81"/>
      <c r="WWZ26" s="81"/>
      <c r="WXA26" s="81"/>
      <c r="WXB26" s="81"/>
      <c r="WXC26" s="81"/>
      <c r="WXD26" s="81"/>
      <c r="WXE26" s="81"/>
      <c r="WXF26" s="81"/>
      <c r="WXG26" s="81"/>
      <c r="WXH26" s="81"/>
      <c r="WXI26" s="81"/>
      <c r="WXJ26" s="81"/>
      <c r="WXK26" s="81"/>
      <c r="WXL26" s="81"/>
      <c r="WXM26" s="81"/>
      <c r="WXN26" s="81"/>
      <c r="WXO26" s="81"/>
      <c r="WXP26" s="81"/>
      <c r="WXQ26" s="81"/>
      <c r="WXR26" s="81"/>
      <c r="WXS26" s="81"/>
      <c r="WXT26" s="81"/>
      <c r="WXU26" s="81"/>
      <c r="WXV26" s="81"/>
      <c r="WXW26" s="81"/>
      <c r="WXX26" s="81"/>
      <c r="WXY26" s="81"/>
      <c r="WXZ26" s="81"/>
      <c r="WYA26" s="81"/>
      <c r="WYB26" s="81"/>
      <c r="WYC26" s="81"/>
      <c r="WYD26" s="81"/>
      <c r="WYE26" s="81"/>
      <c r="WYF26" s="81"/>
      <c r="WYG26" s="81"/>
      <c r="WYH26" s="81"/>
      <c r="WYI26" s="81"/>
      <c r="WYJ26" s="81"/>
      <c r="WYK26" s="81"/>
      <c r="WYL26" s="81"/>
      <c r="WYM26" s="81"/>
      <c r="WYN26" s="81"/>
      <c r="WYO26" s="81"/>
      <c r="WYP26" s="81"/>
      <c r="WYQ26" s="81"/>
      <c r="WYR26" s="81"/>
      <c r="WYS26" s="81"/>
      <c r="WYT26" s="81"/>
      <c r="WYU26" s="81"/>
      <c r="WYV26" s="81"/>
      <c r="WYW26" s="81"/>
      <c r="WYX26" s="81"/>
      <c r="WYY26" s="81"/>
      <c r="WYZ26" s="81"/>
      <c r="WZA26" s="81"/>
      <c r="WZB26" s="81"/>
      <c r="WZC26" s="81"/>
      <c r="WZD26" s="81"/>
      <c r="WZE26" s="81"/>
      <c r="WZF26" s="81"/>
      <c r="WZG26" s="81"/>
      <c r="WZH26" s="81"/>
      <c r="WZI26" s="81"/>
      <c r="WZJ26" s="81"/>
      <c r="WZK26" s="81"/>
      <c r="WZL26" s="81"/>
      <c r="WZM26" s="81"/>
      <c r="WZN26" s="81"/>
      <c r="WZO26" s="81"/>
      <c r="WZP26" s="81"/>
      <c r="WZQ26" s="81"/>
      <c r="WZR26" s="81"/>
      <c r="WZS26" s="81"/>
      <c r="WZT26" s="81"/>
      <c r="WZU26" s="81"/>
      <c r="WZV26" s="81"/>
      <c r="WZW26" s="81"/>
      <c r="WZX26" s="81"/>
      <c r="WZY26" s="81"/>
      <c r="WZZ26" s="81"/>
      <c r="XAA26" s="81"/>
      <c r="XAB26" s="81"/>
      <c r="XAC26" s="81"/>
      <c r="XAD26" s="81"/>
      <c r="XAE26" s="81"/>
      <c r="XAF26" s="81"/>
      <c r="XAG26" s="81"/>
      <c r="XAH26" s="81"/>
      <c r="XAI26" s="81"/>
      <c r="XAJ26" s="81"/>
      <c r="XAK26" s="81"/>
      <c r="XAL26" s="81"/>
      <c r="XAM26" s="81"/>
      <c r="XAN26" s="81"/>
      <c r="XAO26" s="81"/>
      <c r="XAP26" s="81"/>
      <c r="XAQ26" s="81"/>
      <c r="XAR26" s="81"/>
      <c r="XAS26" s="81"/>
      <c r="XAT26" s="81"/>
      <c r="XAU26" s="81"/>
      <c r="XAV26" s="81"/>
      <c r="XAW26" s="81"/>
      <c r="XAX26" s="81"/>
      <c r="XAY26" s="81"/>
      <c r="XAZ26" s="81"/>
      <c r="XBA26" s="81"/>
      <c r="XBB26" s="81"/>
      <c r="XBC26" s="81"/>
      <c r="XBD26" s="81"/>
      <c r="XBE26" s="81"/>
      <c r="XBF26" s="81"/>
      <c r="XBG26" s="81"/>
      <c r="XBH26" s="81"/>
      <c r="XBI26" s="81"/>
      <c r="XBJ26" s="81"/>
      <c r="XBK26" s="81"/>
      <c r="XBL26" s="81"/>
      <c r="XBM26" s="81"/>
      <c r="XBN26" s="81"/>
      <c r="XBO26" s="81"/>
      <c r="XBP26" s="81"/>
      <c r="XBQ26" s="81"/>
      <c r="XBR26" s="81"/>
      <c r="XBS26" s="81"/>
      <c r="XBT26" s="81"/>
      <c r="XBU26" s="81"/>
      <c r="XBV26" s="81"/>
      <c r="XBW26" s="81"/>
      <c r="XBX26" s="81"/>
      <c r="XBY26" s="81"/>
      <c r="XBZ26" s="81"/>
      <c r="XCA26" s="81"/>
      <c r="XCB26" s="81"/>
      <c r="XCC26" s="81"/>
      <c r="XCD26" s="81"/>
      <c r="XCE26" s="81"/>
      <c r="XCF26" s="81"/>
      <c r="XCG26" s="81"/>
      <c r="XCH26" s="81"/>
      <c r="XCI26" s="81"/>
      <c r="XCJ26" s="81"/>
      <c r="XCK26" s="81"/>
      <c r="XCL26" s="81"/>
      <c r="XCM26" s="81"/>
      <c r="XCN26" s="81"/>
      <c r="XCO26" s="81"/>
      <c r="XCP26" s="81"/>
      <c r="XCQ26" s="81"/>
      <c r="XCR26" s="81"/>
      <c r="XCS26" s="81"/>
      <c r="XCT26" s="81"/>
      <c r="XCU26" s="81"/>
      <c r="XCV26" s="81"/>
      <c r="XCW26" s="81"/>
      <c r="XCX26" s="81"/>
      <c r="XCY26" s="81"/>
      <c r="XCZ26" s="81"/>
      <c r="XDA26" s="81"/>
      <c r="XDB26" s="81"/>
      <c r="XDC26" s="81"/>
      <c r="XDD26" s="81"/>
      <c r="XDE26" s="81"/>
      <c r="XDF26" s="81"/>
      <c r="XDG26" s="81"/>
      <c r="XDH26" s="81"/>
      <c r="XDI26" s="81"/>
      <c r="XDJ26" s="81"/>
      <c r="XDK26" s="81"/>
      <c r="XDL26" s="81"/>
      <c r="XDM26" s="81"/>
      <c r="XDN26" s="81"/>
      <c r="XDO26" s="81"/>
      <c r="XDP26" s="81"/>
      <c r="XDQ26" s="81"/>
      <c r="XDR26" s="81"/>
      <c r="XDS26" s="81"/>
      <c r="XDT26" s="81"/>
      <c r="XDU26" s="81"/>
      <c r="XDV26" s="81"/>
      <c r="XDW26" s="81"/>
      <c r="XDX26" s="81"/>
      <c r="XDY26" s="81"/>
      <c r="XDZ26" s="81"/>
      <c r="XEA26" s="81"/>
      <c r="XEB26" s="81"/>
      <c r="XEC26" s="81"/>
      <c r="XED26" s="81"/>
      <c r="XEE26" s="81"/>
      <c r="XEF26" s="81"/>
      <c r="XEG26" s="81"/>
      <c r="XEH26" s="81"/>
      <c r="XEI26" s="81"/>
      <c r="XEJ26" s="81"/>
      <c r="XEK26" s="81"/>
      <c r="XEL26" s="81"/>
      <c r="XEM26" s="81"/>
      <c r="XEN26" s="81"/>
      <c r="XEO26" s="81"/>
      <c r="XEP26" s="81"/>
      <c r="XEQ26" s="81"/>
      <c r="XER26" s="81"/>
      <c r="XES26" s="81"/>
      <c r="XET26" s="81"/>
      <c r="XEU26" s="81"/>
      <c r="XEV26" s="81"/>
      <c r="XEW26" s="81"/>
      <c r="XEX26" s="81"/>
      <c r="XEY26" s="81"/>
      <c r="XEZ26" s="81"/>
      <c r="XFA26" s="81"/>
      <c r="XFB26" s="81"/>
      <c r="XFC26" s="81"/>
      <c r="XFD26" s="81"/>
    </row>
    <row r="27" spans="1:2818 15233:16384" s="170" customFormat="1" ht="94.5" customHeight="1" x14ac:dyDescent="0.25">
      <c r="A27" s="171"/>
      <c r="B27" s="172" t="s">
        <v>269</v>
      </c>
      <c r="C27" s="173" t="s">
        <v>18</v>
      </c>
      <c r="D27" s="174" t="s">
        <v>270</v>
      </c>
      <c r="E27" s="208"/>
      <c r="F27" s="209"/>
      <c r="G27" s="210"/>
      <c r="H27" s="211"/>
      <c r="I27" s="212"/>
      <c r="J27" s="213"/>
      <c r="K27" s="172"/>
      <c r="L27" s="173"/>
      <c r="M27" s="174"/>
      <c r="N27" s="172"/>
      <c r="O27" s="172"/>
      <c r="P27" s="173"/>
      <c r="Q27" s="174"/>
      <c r="R27" s="172"/>
      <c r="S27" s="172"/>
      <c r="T27" s="173"/>
      <c r="U27" s="174"/>
      <c r="V27" s="172"/>
      <c r="W27" s="172"/>
      <c r="X27" s="214"/>
      <c r="Y27" s="214"/>
      <c r="Z27" s="214"/>
      <c r="AA27" s="214"/>
      <c r="AB27" s="214"/>
      <c r="AC27" s="214"/>
      <c r="AD27" s="215"/>
      <c r="AE27" s="81"/>
      <c r="AF27" s="81"/>
      <c r="AG27" s="81"/>
      <c r="AH27" s="81"/>
      <c r="AI27" s="81"/>
      <c r="AJ27" s="81"/>
      <c r="AK27" s="81"/>
      <c r="AL27" s="81"/>
      <c r="AM27" s="81"/>
      <c r="AN27" s="81"/>
      <c r="AO27" s="81"/>
      <c r="AP27" s="81"/>
      <c r="AQ27" s="81"/>
      <c r="AR27" s="81"/>
      <c r="AS27" s="81"/>
      <c r="AT27" s="81"/>
      <c r="AU27" s="81"/>
      <c r="AV27" s="81"/>
      <c r="AW27" s="81"/>
      <c r="AX27" s="81"/>
      <c r="AY27" s="81"/>
      <c r="AZ27" s="81"/>
      <c r="BA27" s="81"/>
      <c r="BB27" s="81"/>
      <c r="BC27" s="81"/>
      <c r="BD27" s="81"/>
      <c r="BE27" s="81"/>
      <c r="BF27" s="81"/>
      <c r="BG27" s="81"/>
      <c r="BH27" s="81"/>
      <c r="BI27" s="81"/>
      <c r="BJ27" s="81"/>
      <c r="BK27" s="81"/>
      <c r="BL27" s="81"/>
      <c r="BM27" s="81"/>
      <c r="BN27" s="81"/>
      <c r="BO27" s="81"/>
      <c r="BP27" s="81"/>
      <c r="BQ27" s="81"/>
      <c r="BR27" s="81"/>
      <c r="BS27" s="81"/>
      <c r="BT27" s="81"/>
      <c r="BU27" s="81"/>
      <c r="BV27" s="81"/>
      <c r="BW27" s="81"/>
      <c r="BX27" s="81"/>
      <c r="BY27" s="81"/>
      <c r="BZ27" s="81"/>
      <c r="CA27" s="81"/>
      <c r="CB27" s="81"/>
      <c r="CC27" s="81"/>
      <c r="CD27" s="81"/>
      <c r="CE27" s="81"/>
      <c r="CF27" s="81"/>
      <c r="CG27" s="81"/>
      <c r="CH27" s="81"/>
      <c r="CI27" s="81"/>
      <c r="CJ27" s="81"/>
      <c r="CK27" s="81"/>
      <c r="CL27" s="81"/>
      <c r="CM27" s="81"/>
      <c r="CN27" s="81"/>
      <c r="CO27" s="81"/>
      <c r="CP27" s="81"/>
      <c r="CQ27" s="81"/>
      <c r="CR27" s="81"/>
      <c r="CS27" s="81"/>
      <c r="CT27" s="81"/>
      <c r="CU27" s="81"/>
      <c r="CV27" s="81"/>
      <c r="CW27" s="81"/>
      <c r="CX27" s="81"/>
      <c r="CY27" s="81"/>
      <c r="CZ27" s="81"/>
      <c r="DA27" s="81"/>
      <c r="DB27" s="81"/>
      <c r="DC27" s="81"/>
      <c r="DD27" s="81"/>
      <c r="DE27" s="81"/>
      <c r="DF27" s="81"/>
      <c r="DG27" s="81"/>
      <c r="DH27" s="81"/>
      <c r="DI27" s="81"/>
      <c r="DJ27" s="81"/>
      <c r="DK27" s="81"/>
      <c r="DL27" s="81"/>
      <c r="DM27" s="81"/>
      <c r="DN27" s="81"/>
      <c r="DO27" s="81"/>
      <c r="DP27" s="81"/>
      <c r="DQ27" s="81"/>
      <c r="DR27" s="81"/>
      <c r="DS27" s="81"/>
      <c r="DT27" s="81"/>
      <c r="DU27" s="81"/>
      <c r="DV27" s="81"/>
      <c r="DW27" s="81"/>
      <c r="DX27" s="81"/>
      <c r="DY27" s="81"/>
      <c r="DZ27" s="81"/>
      <c r="EA27" s="81"/>
      <c r="EB27" s="81"/>
      <c r="EC27" s="81"/>
      <c r="ED27" s="81"/>
      <c r="EE27" s="81"/>
      <c r="EF27" s="81"/>
      <c r="EG27" s="81"/>
      <c r="EH27" s="81"/>
      <c r="EI27" s="81"/>
      <c r="EJ27" s="81"/>
      <c r="EK27" s="81"/>
      <c r="EL27" s="81"/>
      <c r="EM27" s="81"/>
      <c r="EN27" s="81"/>
      <c r="EO27" s="81"/>
      <c r="EP27" s="81"/>
      <c r="EQ27" s="81"/>
      <c r="ER27" s="81"/>
      <c r="ES27" s="81"/>
      <c r="ET27" s="81"/>
      <c r="EU27" s="81"/>
      <c r="EV27" s="81"/>
      <c r="EW27" s="81"/>
      <c r="EX27" s="81"/>
      <c r="EY27" s="81"/>
      <c r="EZ27" s="81"/>
      <c r="FA27" s="81"/>
      <c r="FB27" s="81"/>
      <c r="FC27" s="81"/>
      <c r="FD27" s="81"/>
      <c r="FE27" s="81"/>
      <c r="FF27" s="81"/>
      <c r="FG27" s="81"/>
      <c r="FH27" s="81"/>
      <c r="FI27" s="81"/>
      <c r="FJ27" s="81"/>
      <c r="FK27" s="81"/>
      <c r="FL27" s="81"/>
      <c r="FM27" s="81"/>
      <c r="FN27" s="81"/>
      <c r="FO27" s="81"/>
      <c r="FP27" s="81"/>
      <c r="FQ27" s="81"/>
      <c r="FR27" s="81"/>
      <c r="FS27" s="81"/>
      <c r="FT27" s="81"/>
      <c r="FU27" s="81"/>
      <c r="FV27" s="81"/>
      <c r="FW27" s="81"/>
      <c r="FX27" s="81"/>
      <c r="FY27" s="81"/>
      <c r="FZ27" s="81"/>
      <c r="GA27" s="81"/>
      <c r="GB27" s="81"/>
      <c r="GC27" s="81"/>
      <c r="GD27" s="81"/>
      <c r="GE27" s="81"/>
      <c r="GF27" s="81"/>
      <c r="GG27" s="81"/>
      <c r="GH27" s="81"/>
      <c r="GI27" s="81"/>
      <c r="GJ27" s="81"/>
      <c r="GK27" s="81"/>
      <c r="GL27" s="81"/>
      <c r="GM27" s="81"/>
      <c r="GN27" s="81"/>
      <c r="GO27" s="81"/>
      <c r="GP27" s="81"/>
      <c r="GQ27" s="81"/>
      <c r="GR27" s="81"/>
      <c r="GS27" s="81"/>
      <c r="GT27" s="81"/>
      <c r="GU27" s="81"/>
      <c r="GV27" s="81"/>
      <c r="GW27" s="81"/>
      <c r="GX27" s="81"/>
      <c r="GY27" s="81"/>
      <c r="GZ27" s="81"/>
      <c r="HA27" s="81"/>
      <c r="HB27" s="81"/>
      <c r="HC27" s="81"/>
      <c r="HD27" s="81"/>
      <c r="HE27" s="81"/>
      <c r="HF27" s="81"/>
      <c r="HG27" s="81"/>
      <c r="HH27" s="81"/>
      <c r="HI27" s="81"/>
      <c r="HJ27" s="81"/>
      <c r="HK27" s="81"/>
      <c r="HL27" s="81"/>
      <c r="HM27" s="81"/>
      <c r="HN27" s="81"/>
      <c r="HO27" s="81"/>
      <c r="HP27" s="81"/>
      <c r="HQ27" s="81"/>
      <c r="HR27" s="81"/>
      <c r="HS27" s="81"/>
      <c r="HT27" s="81"/>
      <c r="HU27" s="81"/>
      <c r="HV27" s="81"/>
      <c r="HW27" s="81"/>
      <c r="HX27" s="81"/>
      <c r="HY27" s="81"/>
      <c r="HZ27" s="81"/>
      <c r="IA27" s="81"/>
      <c r="IB27" s="81"/>
      <c r="IC27" s="81"/>
      <c r="ID27" s="81"/>
      <c r="IE27" s="81"/>
      <c r="IF27" s="81"/>
      <c r="IG27" s="81"/>
      <c r="IH27" s="81"/>
      <c r="II27" s="81"/>
      <c r="IJ27" s="81"/>
      <c r="IK27" s="81"/>
      <c r="IL27" s="81"/>
      <c r="IM27" s="81"/>
      <c r="IN27" s="81"/>
      <c r="IO27" s="81"/>
      <c r="IP27" s="81"/>
      <c r="IQ27" s="81"/>
      <c r="IR27" s="81"/>
      <c r="IS27" s="81"/>
      <c r="IT27" s="81"/>
      <c r="IU27" s="81"/>
      <c r="IV27" s="81"/>
      <c r="IW27" s="81"/>
      <c r="IX27" s="81"/>
      <c r="IY27" s="81"/>
      <c r="IZ27" s="81"/>
      <c r="JA27" s="81"/>
      <c r="JB27" s="81"/>
      <c r="JC27" s="81"/>
      <c r="JD27" s="81"/>
      <c r="JE27" s="81"/>
      <c r="JF27" s="81"/>
      <c r="JG27" s="81"/>
      <c r="JH27" s="81"/>
      <c r="JI27" s="81"/>
      <c r="JJ27" s="81"/>
      <c r="JK27" s="81"/>
      <c r="JL27" s="81"/>
      <c r="JM27" s="81"/>
      <c r="JN27" s="81"/>
      <c r="JO27" s="81"/>
      <c r="JP27" s="81"/>
      <c r="JQ27" s="81"/>
      <c r="JR27" s="81"/>
      <c r="JS27" s="81"/>
      <c r="JT27" s="81"/>
      <c r="JU27" s="81"/>
      <c r="JV27" s="81"/>
      <c r="JW27" s="81"/>
      <c r="JX27" s="81"/>
      <c r="JY27" s="81"/>
      <c r="JZ27" s="81"/>
      <c r="KA27" s="81"/>
      <c r="KB27" s="81"/>
      <c r="KC27" s="81"/>
      <c r="KD27" s="81"/>
      <c r="KE27" s="81"/>
      <c r="KF27" s="81"/>
      <c r="KG27" s="81"/>
      <c r="KH27" s="81"/>
      <c r="KI27" s="81"/>
      <c r="KJ27" s="81"/>
      <c r="KK27" s="81"/>
      <c r="KL27" s="81"/>
      <c r="KM27" s="81"/>
      <c r="KN27" s="81"/>
      <c r="KO27" s="81"/>
      <c r="KP27" s="81"/>
      <c r="KQ27" s="81"/>
      <c r="KR27" s="81"/>
      <c r="KS27" s="81"/>
      <c r="KT27" s="81"/>
      <c r="KU27" s="81"/>
      <c r="KV27" s="81"/>
      <c r="KW27" s="81"/>
      <c r="KX27" s="81"/>
      <c r="KY27" s="81"/>
      <c r="KZ27" s="81"/>
      <c r="LA27" s="81"/>
      <c r="LB27" s="81"/>
      <c r="LC27" s="81"/>
      <c r="LD27" s="81"/>
      <c r="LE27" s="81"/>
      <c r="LF27" s="81"/>
      <c r="LG27" s="81"/>
      <c r="LH27" s="81"/>
      <c r="LI27" s="81"/>
      <c r="LJ27" s="81"/>
      <c r="LK27" s="81"/>
      <c r="LL27" s="81"/>
      <c r="LM27" s="81"/>
      <c r="LN27" s="81"/>
      <c r="LO27" s="81"/>
      <c r="LP27" s="81"/>
      <c r="LQ27" s="81"/>
      <c r="LR27" s="81"/>
      <c r="LS27" s="81"/>
      <c r="LT27" s="81"/>
      <c r="LU27" s="81"/>
      <c r="LV27" s="81"/>
      <c r="LW27" s="81"/>
      <c r="LX27" s="81"/>
      <c r="LY27" s="81"/>
      <c r="LZ27" s="81"/>
      <c r="MA27" s="81"/>
      <c r="MB27" s="81"/>
      <c r="MC27" s="81"/>
      <c r="MD27" s="81"/>
      <c r="ME27" s="81"/>
      <c r="MF27" s="81"/>
      <c r="MG27" s="81"/>
      <c r="MH27" s="81"/>
      <c r="MI27" s="81"/>
      <c r="MJ27" s="81"/>
      <c r="MK27" s="81"/>
      <c r="ML27" s="81"/>
      <c r="MM27" s="81"/>
      <c r="MN27" s="81"/>
      <c r="MO27" s="81"/>
      <c r="MP27" s="81"/>
      <c r="MQ27" s="81"/>
      <c r="MR27" s="81"/>
      <c r="MS27" s="81"/>
      <c r="MT27" s="81"/>
      <c r="MU27" s="81"/>
      <c r="MV27" s="81"/>
      <c r="MW27" s="81"/>
      <c r="MX27" s="81"/>
      <c r="MY27" s="81"/>
      <c r="MZ27" s="81"/>
      <c r="NA27" s="81"/>
      <c r="NB27" s="81"/>
      <c r="NC27" s="81"/>
      <c r="ND27" s="81"/>
      <c r="NE27" s="81"/>
      <c r="NF27" s="81"/>
      <c r="NG27" s="81"/>
      <c r="NH27" s="81"/>
      <c r="NI27" s="81"/>
      <c r="NJ27" s="81"/>
      <c r="NK27" s="81"/>
      <c r="NL27" s="81"/>
      <c r="NM27" s="81"/>
      <c r="NN27" s="81"/>
      <c r="NO27" s="81"/>
      <c r="NP27" s="81"/>
      <c r="NQ27" s="81"/>
      <c r="NR27" s="81"/>
      <c r="NS27" s="81"/>
      <c r="NT27" s="81"/>
      <c r="NU27" s="81"/>
      <c r="NV27" s="81"/>
      <c r="NW27" s="81"/>
      <c r="NX27" s="81"/>
      <c r="NY27" s="81"/>
      <c r="NZ27" s="81"/>
      <c r="OA27" s="81"/>
      <c r="OB27" s="81"/>
      <c r="OC27" s="81"/>
      <c r="OD27" s="81"/>
      <c r="OE27" s="81"/>
      <c r="OF27" s="81"/>
      <c r="OG27" s="81"/>
      <c r="OH27" s="81"/>
      <c r="OI27" s="81"/>
      <c r="OJ27" s="81"/>
      <c r="OK27" s="81"/>
      <c r="OL27" s="81"/>
      <c r="OM27" s="81"/>
      <c r="ON27" s="81"/>
      <c r="OO27" s="81"/>
      <c r="OP27" s="81"/>
      <c r="OQ27" s="81"/>
      <c r="OR27" s="81"/>
      <c r="OS27" s="81"/>
      <c r="OT27" s="81"/>
      <c r="OU27" s="81"/>
      <c r="OV27" s="81"/>
      <c r="OW27" s="81"/>
      <c r="OX27" s="81"/>
      <c r="OY27" s="81"/>
      <c r="OZ27" s="81"/>
      <c r="PA27" s="81"/>
      <c r="PB27" s="81"/>
      <c r="PC27" s="81"/>
      <c r="PD27" s="81"/>
      <c r="PE27" s="81"/>
      <c r="PF27" s="81"/>
      <c r="PG27" s="81"/>
      <c r="PH27" s="81"/>
      <c r="PI27" s="81"/>
      <c r="PJ27" s="81"/>
      <c r="PK27" s="81"/>
      <c r="PL27" s="81"/>
      <c r="PM27" s="81"/>
      <c r="PN27" s="81"/>
      <c r="PO27" s="81"/>
      <c r="PP27" s="81"/>
      <c r="PQ27" s="81"/>
      <c r="PR27" s="81"/>
      <c r="PS27" s="81"/>
      <c r="PT27" s="81"/>
      <c r="PU27" s="81"/>
      <c r="PV27" s="81"/>
      <c r="PW27" s="81"/>
      <c r="PX27" s="81"/>
      <c r="PY27" s="81"/>
      <c r="PZ27" s="81"/>
      <c r="QA27" s="81"/>
      <c r="QB27" s="81"/>
      <c r="QC27" s="81"/>
      <c r="QD27" s="81"/>
      <c r="QE27" s="81"/>
      <c r="QF27" s="81"/>
      <c r="QG27" s="81"/>
      <c r="QH27" s="81"/>
      <c r="QI27" s="81"/>
      <c r="QJ27" s="81"/>
      <c r="QK27" s="81"/>
      <c r="QL27" s="81"/>
      <c r="QM27" s="81"/>
      <c r="QN27" s="81"/>
      <c r="QO27" s="81"/>
      <c r="QP27" s="81"/>
      <c r="QQ27" s="81"/>
      <c r="QR27" s="81"/>
      <c r="QS27" s="81"/>
      <c r="QT27" s="81"/>
      <c r="QU27" s="81"/>
      <c r="QV27" s="81"/>
      <c r="QW27" s="81"/>
      <c r="QX27" s="81"/>
      <c r="QY27" s="81"/>
      <c r="QZ27" s="81"/>
      <c r="RA27" s="81"/>
      <c r="RB27" s="81"/>
      <c r="RC27" s="81"/>
      <c r="RD27" s="81"/>
      <c r="RE27" s="81"/>
      <c r="RF27" s="81"/>
      <c r="RG27" s="81"/>
      <c r="RH27" s="81"/>
      <c r="RI27" s="81"/>
      <c r="RJ27" s="81"/>
      <c r="RK27" s="81"/>
      <c r="RL27" s="81"/>
      <c r="RM27" s="81"/>
      <c r="RN27" s="81"/>
      <c r="RO27" s="81"/>
      <c r="RP27" s="81"/>
      <c r="RQ27" s="81"/>
      <c r="RR27" s="81"/>
      <c r="RS27" s="81"/>
      <c r="RT27" s="81"/>
      <c r="RU27" s="81"/>
      <c r="RV27" s="81"/>
      <c r="RW27" s="81"/>
      <c r="RX27" s="81"/>
      <c r="RY27" s="81"/>
      <c r="RZ27" s="81"/>
      <c r="SA27" s="81"/>
      <c r="SB27" s="81"/>
      <c r="SC27" s="81"/>
      <c r="SD27" s="81"/>
      <c r="SE27" s="81"/>
      <c r="SF27" s="81"/>
      <c r="SG27" s="81"/>
      <c r="SH27" s="81"/>
      <c r="SI27" s="81"/>
      <c r="SJ27" s="81"/>
      <c r="SK27" s="81"/>
      <c r="SL27" s="81"/>
      <c r="SM27" s="81"/>
      <c r="SN27" s="81"/>
      <c r="SO27" s="81"/>
      <c r="SP27" s="81"/>
      <c r="SQ27" s="81"/>
      <c r="SR27" s="81"/>
      <c r="SS27" s="81"/>
      <c r="ST27" s="81"/>
      <c r="SU27" s="81"/>
      <c r="SV27" s="81"/>
      <c r="SW27" s="81"/>
      <c r="SX27" s="81"/>
      <c r="SY27" s="81"/>
      <c r="SZ27" s="81"/>
      <c r="TA27" s="81"/>
      <c r="TB27" s="81"/>
      <c r="TC27" s="81"/>
      <c r="TD27" s="81"/>
      <c r="TE27" s="81"/>
      <c r="TF27" s="81"/>
      <c r="TG27" s="81"/>
      <c r="TH27" s="81"/>
      <c r="TI27" s="81"/>
      <c r="TJ27" s="81"/>
      <c r="TK27" s="81"/>
      <c r="TL27" s="81"/>
      <c r="TM27" s="81"/>
      <c r="TN27" s="81"/>
      <c r="TO27" s="81"/>
      <c r="TP27" s="81"/>
      <c r="TQ27" s="81"/>
      <c r="TR27" s="81"/>
      <c r="TS27" s="81"/>
      <c r="TT27" s="81"/>
      <c r="TU27" s="81"/>
      <c r="TV27" s="81"/>
      <c r="TW27" s="81"/>
      <c r="TX27" s="81"/>
      <c r="TY27" s="81"/>
      <c r="TZ27" s="81"/>
      <c r="UA27" s="81"/>
      <c r="UB27" s="81"/>
      <c r="UC27" s="81"/>
      <c r="UD27" s="81"/>
      <c r="UE27" s="81"/>
      <c r="UF27" s="81"/>
      <c r="UG27" s="81"/>
      <c r="UH27" s="81"/>
      <c r="UI27" s="81"/>
      <c r="UJ27" s="81"/>
      <c r="UK27" s="81"/>
      <c r="UL27" s="81"/>
      <c r="UM27" s="81"/>
      <c r="UN27" s="81"/>
      <c r="UO27" s="81"/>
      <c r="UP27" s="81"/>
      <c r="UQ27" s="81"/>
      <c r="UR27" s="81"/>
      <c r="US27" s="81"/>
      <c r="UT27" s="81"/>
      <c r="UU27" s="81"/>
      <c r="UV27" s="81"/>
      <c r="UW27" s="81"/>
      <c r="UX27" s="81"/>
      <c r="UY27" s="81"/>
      <c r="UZ27" s="81"/>
      <c r="VA27" s="81"/>
      <c r="VB27" s="81"/>
      <c r="VC27" s="81"/>
      <c r="VD27" s="81"/>
      <c r="VE27" s="81"/>
      <c r="VF27" s="81"/>
      <c r="VG27" s="81"/>
      <c r="VH27" s="81"/>
      <c r="VI27" s="81"/>
      <c r="VJ27" s="81"/>
      <c r="VK27" s="81"/>
      <c r="VL27" s="81"/>
      <c r="VM27" s="81"/>
      <c r="VN27" s="81"/>
      <c r="VO27" s="81"/>
      <c r="VP27" s="81"/>
      <c r="VQ27" s="81"/>
      <c r="VR27" s="81"/>
      <c r="VS27" s="81"/>
      <c r="VT27" s="81"/>
      <c r="VU27" s="81"/>
      <c r="VV27" s="81"/>
      <c r="VW27" s="81"/>
      <c r="VX27" s="81"/>
      <c r="VY27" s="81"/>
      <c r="VZ27" s="81"/>
      <c r="WA27" s="81"/>
      <c r="WB27" s="81"/>
      <c r="WC27" s="81"/>
      <c r="WD27" s="81"/>
      <c r="WE27" s="81"/>
      <c r="WF27" s="81"/>
      <c r="WG27" s="81"/>
      <c r="WH27" s="81"/>
      <c r="WI27" s="81"/>
      <c r="WJ27" s="81"/>
      <c r="WK27" s="81"/>
      <c r="WL27" s="81"/>
      <c r="WM27" s="81"/>
      <c r="WN27" s="81"/>
      <c r="WO27" s="81"/>
      <c r="WP27" s="81"/>
      <c r="WQ27" s="81"/>
      <c r="WR27" s="81"/>
      <c r="WS27" s="81"/>
      <c r="WT27" s="81"/>
      <c r="WU27" s="81"/>
      <c r="WV27" s="81"/>
      <c r="WW27" s="81"/>
      <c r="WX27" s="81"/>
      <c r="WY27" s="81"/>
      <c r="WZ27" s="81"/>
      <c r="XA27" s="81"/>
      <c r="XB27" s="81"/>
      <c r="XC27" s="81"/>
      <c r="XD27" s="81"/>
      <c r="XE27" s="81"/>
      <c r="XF27" s="81"/>
      <c r="XG27" s="81"/>
      <c r="XH27" s="81"/>
      <c r="XI27" s="81"/>
      <c r="XJ27" s="81"/>
      <c r="XK27" s="81"/>
      <c r="XL27" s="81"/>
      <c r="XM27" s="81"/>
      <c r="XN27" s="81"/>
      <c r="XO27" s="81"/>
      <c r="XP27" s="81"/>
      <c r="XQ27" s="81"/>
      <c r="XR27" s="81"/>
      <c r="XS27" s="81"/>
      <c r="XT27" s="81"/>
      <c r="XU27" s="81"/>
      <c r="XV27" s="81"/>
      <c r="XW27" s="81"/>
      <c r="XX27" s="81"/>
      <c r="XY27" s="81"/>
      <c r="XZ27" s="81"/>
      <c r="YA27" s="81"/>
      <c r="YB27" s="81"/>
      <c r="YC27" s="81"/>
      <c r="YD27" s="81"/>
      <c r="YE27" s="81"/>
      <c r="YF27" s="81"/>
      <c r="YG27" s="81"/>
      <c r="YH27" s="81"/>
      <c r="YI27" s="81"/>
      <c r="YJ27" s="81"/>
      <c r="YK27" s="81"/>
      <c r="YL27" s="81"/>
      <c r="YM27" s="81"/>
      <c r="YN27" s="81"/>
      <c r="YO27" s="81"/>
      <c r="YP27" s="81"/>
      <c r="YQ27" s="81"/>
      <c r="YR27" s="81"/>
      <c r="YS27" s="81"/>
      <c r="YT27" s="81"/>
      <c r="YU27" s="81"/>
      <c r="YV27" s="81"/>
      <c r="YW27" s="81"/>
      <c r="YX27" s="81"/>
      <c r="YY27" s="81"/>
      <c r="YZ27" s="81"/>
      <c r="ZA27" s="81"/>
      <c r="ZB27" s="81"/>
      <c r="ZC27" s="81"/>
      <c r="ZD27" s="81"/>
      <c r="ZE27" s="81"/>
      <c r="ZF27" s="81"/>
      <c r="ZG27" s="81"/>
      <c r="ZH27" s="81"/>
      <c r="ZI27" s="81"/>
      <c r="ZJ27" s="81"/>
      <c r="ZK27" s="81"/>
      <c r="ZL27" s="81"/>
      <c r="ZM27" s="81"/>
      <c r="ZN27" s="81"/>
      <c r="ZO27" s="81"/>
      <c r="ZP27" s="81"/>
      <c r="ZQ27" s="81"/>
      <c r="ZR27" s="81"/>
      <c r="ZS27" s="81"/>
      <c r="ZT27" s="81"/>
      <c r="ZU27" s="81"/>
      <c r="ZV27" s="81"/>
      <c r="ZW27" s="81"/>
      <c r="ZX27" s="81"/>
      <c r="ZY27" s="81"/>
      <c r="ZZ27" s="81"/>
      <c r="AAA27" s="81"/>
      <c r="AAB27" s="81"/>
      <c r="AAC27" s="81"/>
      <c r="AAD27" s="81"/>
      <c r="AAE27" s="81"/>
      <c r="AAF27" s="81"/>
      <c r="AAG27" s="81"/>
      <c r="AAH27" s="81"/>
      <c r="AAI27" s="81"/>
      <c r="AAJ27" s="81"/>
      <c r="AAK27" s="81"/>
      <c r="AAL27" s="81"/>
      <c r="AAM27" s="81"/>
      <c r="AAN27" s="81"/>
      <c r="AAO27" s="81"/>
      <c r="AAP27" s="81"/>
      <c r="AAQ27" s="81"/>
      <c r="AAR27" s="81"/>
      <c r="AAS27" s="81"/>
      <c r="AAT27" s="81"/>
      <c r="AAU27" s="81"/>
      <c r="AAV27" s="81"/>
      <c r="AAW27" s="81"/>
      <c r="AAX27" s="81"/>
      <c r="AAY27" s="81"/>
      <c r="AAZ27" s="81"/>
      <c r="ABA27" s="81"/>
      <c r="ABB27" s="81"/>
      <c r="ABC27" s="81"/>
      <c r="ABD27" s="81"/>
      <c r="ABE27" s="81"/>
      <c r="ABF27" s="81"/>
      <c r="ABG27" s="81"/>
      <c r="ABH27" s="81"/>
      <c r="ABI27" s="81"/>
      <c r="ABJ27" s="81"/>
      <c r="ABK27" s="81"/>
      <c r="ABL27" s="81"/>
      <c r="ABM27" s="81"/>
      <c r="ABN27" s="81"/>
      <c r="ABO27" s="81"/>
      <c r="ABP27" s="81"/>
      <c r="ABQ27" s="81"/>
      <c r="ABR27" s="81"/>
      <c r="ABS27" s="81"/>
      <c r="ABT27" s="81"/>
      <c r="ABU27" s="81"/>
      <c r="ABV27" s="81"/>
      <c r="ABW27" s="81"/>
      <c r="ABX27" s="81"/>
      <c r="ABY27" s="81"/>
      <c r="ABZ27" s="81"/>
      <c r="ACA27" s="81"/>
      <c r="ACB27" s="81"/>
      <c r="ACC27" s="81"/>
      <c r="ACD27" s="81"/>
      <c r="ACE27" s="81"/>
      <c r="ACF27" s="81"/>
      <c r="ACG27" s="81"/>
      <c r="ACH27" s="81"/>
      <c r="ACI27" s="81"/>
      <c r="ACJ27" s="81"/>
      <c r="ACK27" s="81"/>
      <c r="ACL27" s="81"/>
      <c r="ACM27" s="81"/>
      <c r="ACN27" s="81"/>
      <c r="ACO27" s="81"/>
      <c r="ACP27" s="81"/>
      <c r="ACQ27" s="81"/>
      <c r="ACR27" s="81"/>
      <c r="ACS27" s="81"/>
      <c r="ACT27" s="81"/>
      <c r="ACU27" s="81"/>
      <c r="ACV27" s="81"/>
      <c r="ACW27" s="81"/>
      <c r="ACX27" s="81"/>
      <c r="ACY27" s="81"/>
      <c r="ACZ27" s="81"/>
      <c r="ADA27" s="81"/>
      <c r="ADB27" s="81"/>
      <c r="ADC27" s="81"/>
      <c r="ADD27" s="81"/>
      <c r="ADE27" s="81"/>
      <c r="ADF27" s="81"/>
      <c r="ADG27" s="81"/>
      <c r="ADH27" s="81"/>
      <c r="ADI27" s="81"/>
      <c r="ADJ27" s="81"/>
      <c r="ADK27" s="81"/>
      <c r="ADL27" s="81"/>
      <c r="ADM27" s="81"/>
      <c r="ADN27" s="81"/>
      <c r="ADO27" s="81"/>
      <c r="ADP27" s="81"/>
      <c r="ADQ27" s="81"/>
      <c r="ADR27" s="81"/>
      <c r="ADS27" s="81"/>
      <c r="ADT27" s="81"/>
      <c r="ADU27" s="81"/>
      <c r="ADV27" s="81"/>
      <c r="ADW27" s="81"/>
      <c r="ADX27" s="81"/>
      <c r="ADY27" s="81"/>
      <c r="ADZ27" s="81"/>
      <c r="AEA27" s="81"/>
      <c r="AEB27" s="81"/>
      <c r="AEC27" s="81"/>
      <c r="AED27" s="81"/>
      <c r="AEE27" s="81"/>
      <c r="AEF27" s="81"/>
      <c r="AEG27" s="81"/>
      <c r="AEH27" s="81"/>
      <c r="AEI27" s="81"/>
      <c r="AEJ27" s="81"/>
      <c r="AEK27" s="81"/>
      <c r="AEL27" s="81"/>
      <c r="AEM27" s="81"/>
      <c r="AEN27" s="81"/>
      <c r="AEO27" s="81"/>
      <c r="AEP27" s="81"/>
      <c r="AEQ27" s="81"/>
      <c r="AER27" s="81"/>
      <c r="AES27" s="81"/>
      <c r="AET27" s="81"/>
      <c r="AEU27" s="81"/>
      <c r="AEV27" s="81"/>
      <c r="AEW27" s="81"/>
      <c r="AEX27" s="81"/>
      <c r="AEY27" s="81"/>
      <c r="AEZ27" s="81"/>
      <c r="AFA27" s="81"/>
      <c r="AFB27" s="81"/>
      <c r="AFC27" s="81"/>
      <c r="AFD27" s="81"/>
      <c r="AFE27" s="81"/>
      <c r="AFF27" s="81"/>
      <c r="AFG27" s="81"/>
      <c r="AFH27" s="81"/>
      <c r="AFI27" s="81"/>
      <c r="AFJ27" s="81"/>
      <c r="AFK27" s="81"/>
      <c r="AFL27" s="81"/>
      <c r="AFM27" s="81"/>
      <c r="AFN27" s="81"/>
      <c r="AFO27" s="81"/>
      <c r="AFP27" s="81"/>
      <c r="AFQ27" s="81"/>
      <c r="AFR27" s="81"/>
      <c r="AFS27" s="81"/>
      <c r="AFT27" s="81"/>
      <c r="AFU27" s="81"/>
      <c r="AFV27" s="81"/>
      <c r="AFW27" s="81"/>
      <c r="AFX27" s="81"/>
      <c r="AFY27" s="81"/>
      <c r="AFZ27" s="81"/>
      <c r="AGA27" s="81"/>
      <c r="AGB27" s="81"/>
      <c r="AGC27" s="81"/>
      <c r="AGD27" s="81"/>
      <c r="AGE27" s="81"/>
      <c r="AGF27" s="81"/>
      <c r="AGG27" s="81"/>
      <c r="AGH27" s="81"/>
      <c r="AGI27" s="81"/>
      <c r="AGJ27" s="81"/>
      <c r="AGK27" s="81"/>
      <c r="AGL27" s="81"/>
      <c r="AGM27" s="81"/>
      <c r="AGN27" s="81"/>
      <c r="AGO27" s="81"/>
      <c r="AGP27" s="81"/>
      <c r="AGQ27" s="81"/>
      <c r="AGR27" s="81"/>
      <c r="AGS27" s="81"/>
      <c r="AGT27" s="81"/>
      <c r="AGU27" s="81"/>
      <c r="AGV27" s="81"/>
      <c r="AGW27" s="81"/>
      <c r="AGX27" s="81"/>
      <c r="AGY27" s="81"/>
      <c r="AGZ27" s="81"/>
      <c r="AHA27" s="81"/>
      <c r="AHB27" s="81"/>
      <c r="AHC27" s="81"/>
      <c r="AHD27" s="81"/>
      <c r="AHE27" s="81"/>
      <c r="AHF27" s="81"/>
      <c r="AHG27" s="81"/>
      <c r="AHH27" s="81"/>
      <c r="AHI27" s="81"/>
      <c r="AHJ27" s="81"/>
      <c r="AHK27" s="81"/>
      <c r="AHL27" s="81"/>
      <c r="AHM27" s="81"/>
      <c r="AHN27" s="81"/>
      <c r="AHO27" s="81"/>
      <c r="AHP27" s="81"/>
      <c r="AHQ27" s="81"/>
      <c r="AHR27" s="81"/>
      <c r="AHS27" s="81"/>
      <c r="AHT27" s="81"/>
      <c r="AHU27" s="81"/>
      <c r="AHV27" s="81"/>
      <c r="AHW27" s="81"/>
      <c r="AHX27" s="81"/>
      <c r="AHY27" s="81"/>
      <c r="AHZ27" s="81"/>
      <c r="AIA27" s="81"/>
      <c r="AIB27" s="81"/>
      <c r="AIC27" s="81"/>
      <c r="AID27" s="81"/>
      <c r="AIE27" s="81"/>
      <c r="AIF27" s="81"/>
      <c r="AIG27" s="81"/>
      <c r="AIH27" s="81"/>
      <c r="AII27" s="81"/>
      <c r="AIJ27" s="81"/>
      <c r="AIK27" s="81"/>
      <c r="AIL27" s="81"/>
      <c r="AIM27" s="81"/>
      <c r="AIN27" s="81"/>
      <c r="AIO27" s="81"/>
      <c r="AIP27" s="81"/>
      <c r="AIQ27" s="81"/>
      <c r="AIR27" s="81"/>
      <c r="AIS27" s="81"/>
      <c r="AIT27" s="81"/>
      <c r="AIU27" s="81"/>
      <c r="AIV27" s="81"/>
      <c r="AIW27" s="81"/>
      <c r="AIX27" s="81"/>
      <c r="AIY27" s="81"/>
      <c r="AIZ27" s="81"/>
      <c r="AJA27" s="81"/>
      <c r="AJB27" s="81"/>
      <c r="AJC27" s="81"/>
      <c r="AJD27" s="81"/>
      <c r="AJE27" s="81"/>
      <c r="AJF27" s="81"/>
      <c r="AJG27" s="81"/>
      <c r="AJH27" s="81"/>
      <c r="AJI27" s="81"/>
      <c r="AJJ27" s="81"/>
      <c r="AJK27" s="81"/>
      <c r="AJL27" s="81"/>
      <c r="AJM27" s="81"/>
      <c r="AJN27" s="81"/>
      <c r="AJO27" s="81"/>
      <c r="AJP27" s="81"/>
      <c r="AJQ27" s="81"/>
      <c r="AJR27" s="81"/>
      <c r="AJS27" s="81"/>
      <c r="AJT27" s="81"/>
      <c r="AJU27" s="81"/>
      <c r="AJV27" s="81"/>
      <c r="AJW27" s="81"/>
      <c r="AJX27" s="81"/>
      <c r="AJY27" s="81"/>
      <c r="AJZ27" s="81"/>
      <c r="AKA27" s="81"/>
      <c r="AKB27" s="81"/>
      <c r="AKC27" s="81"/>
      <c r="AKD27" s="81"/>
      <c r="AKE27" s="81"/>
      <c r="AKF27" s="81"/>
      <c r="AKG27" s="81"/>
      <c r="AKH27" s="81"/>
      <c r="AKI27" s="81"/>
      <c r="AKJ27" s="81"/>
      <c r="AKK27" s="81"/>
      <c r="AKL27" s="81"/>
      <c r="AKM27" s="81"/>
      <c r="AKN27" s="81"/>
      <c r="AKO27" s="81"/>
      <c r="AKP27" s="81"/>
      <c r="AKQ27" s="81"/>
      <c r="AKR27" s="81"/>
      <c r="AKS27" s="81"/>
      <c r="AKT27" s="81"/>
      <c r="AKU27" s="81"/>
      <c r="AKV27" s="81"/>
      <c r="AKW27" s="81"/>
      <c r="AKX27" s="81"/>
      <c r="AKY27" s="81"/>
      <c r="AKZ27" s="81"/>
      <c r="ALA27" s="81"/>
      <c r="ALB27" s="81"/>
      <c r="ALC27" s="81"/>
      <c r="ALD27" s="81"/>
      <c r="ALE27" s="81"/>
      <c r="ALF27" s="81"/>
      <c r="ALG27" s="81"/>
      <c r="ALH27" s="81"/>
      <c r="ALI27" s="81"/>
      <c r="ALJ27" s="81"/>
      <c r="ALK27" s="81"/>
      <c r="ALL27" s="81"/>
      <c r="ALM27" s="81"/>
      <c r="ALN27" s="81"/>
      <c r="ALO27" s="81"/>
      <c r="ALP27" s="81"/>
      <c r="ALQ27" s="81"/>
      <c r="ALR27" s="81"/>
      <c r="ALS27" s="81"/>
      <c r="ALT27" s="81"/>
      <c r="ALU27" s="81"/>
      <c r="ALV27" s="81"/>
      <c r="ALW27" s="81"/>
      <c r="ALX27" s="81"/>
      <c r="ALY27" s="81"/>
      <c r="ALZ27" s="81"/>
      <c r="AMA27" s="81"/>
      <c r="AMB27" s="81"/>
      <c r="AMC27" s="81"/>
      <c r="AMD27" s="81"/>
      <c r="AME27" s="81"/>
      <c r="AMF27" s="81"/>
      <c r="AMG27" s="81"/>
      <c r="AMH27" s="81"/>
      <c r="AMI27" s="81"/>
      <c r="AMJ27" s="81"/>
      <c r="AMK27" s="81"/>
      <c r="AML27" s="81"/>
      <c r="AMM27" s="81"/>
      <c r="AMN27" s="81"/>
      <c r="AMO27" s="81"/>
      <c r="AMP27" s="81"/>
      <c r="AMQ27" s="81"/>
      <c r="AMR27" s="81"/>
      <c r="AMS27" s="81"/>
      <c r="AMT27" s="81"/>
      <c r="AMU27" s="81"/>
      <c r="AMV27" s="81"/>
      <c r="AMW27" s="81"/>
      <c r="AMX27" s="81"/>
      <c r="AMY27" s="81"/>
      <c r="AMZ27" s="81"/>
      <c r="ANA27" s="81"/>
      <c r="ANB27" s="81"/>
      <c r="ANC27" s="81"/>
      <c r="AND27" s="81"/>
      <c r="ANE27" s="81"/>
      <c r="ANF27" s="81"/>
      <c r="ANG27" s="81"/>
      <c r="ANH27" s="81"/>
      <c r="ANI27" s="81"/>
      <c r="ANJ27" s="81"/>
      <c r="ANK27" s="81"/>
      <c r="ANL27" s="81"/>
      <c r="ANM27" s="81"/>
      <c r="ANN27" s="81"/>
      <c r="ANO27" s="81"/>
      <c r="ANP27" s="81"/>
      <c r="ANQ27" s="81"/>
      <c r="ANR27" s="81"/>
      <c r="ANS27" s="81"/>
      <c r="ANT27" s="81"/>
      <c r="ANU27" s="81"/>
      <c r="ANV27" s="81"/>
      <c r="ANW27" s="81"/>
      <c r="ANX27" s="81"/>
      <c r="ANY27" s="81"/>
      <c r="ANZ27" s="81"/>
      <c r="AOA27" s="81"/>
      <c r="AOB27" s="81"/>
      <c r="AOC27" s="81"/>
      <c r="AOD27" s="81"/>
      <c r="AOE27" s="81"/>
      <c r="AOF27" s="81"/>
      <c r="AOG27" s="81"/>
      <c r="AOH27" s="81"/>
      <c r="AOI27" s="81"/>
      <c r="AOJ27" s="81"/>
      <c r="AOK27" s="81"/>
      <c r="AOL27" s="81"/>
      <c r="AOM27" s="81"/>
      <c r="AON27" s="81"/>
      <c r="AOO27" s="81"/>
      <c r="AOP27" s="81"/>
      <c r="AOQ27" s="81"/>
      <c r="AOR27" s="81"/>
      <c r="AOS27" s="81"/>
      <c r="AOT27" s="81"/>
      <c r="AOU27" s="81"/>
      <c r="AOV27" s="81"/>
      <c r="AOW27" s="81"/>
      <c r="AOX27" s="81"/>
      <c r="AOY27" s="81"/>
      <c r="AOZ27" s="81"/>
      <c r="APA27" s="81"/>
      <c r="APB27" s="81"/>
      <c r="APC27" s="81"/>
      <c r="APD27" s="81"/>
      <c r="APE27" s="81"/>
      <c r="APF27" s="81"/>
      <c r="APG27" s="81"/>
      <c r="APH27" s="81"/>
      <c r="API27" s="81"/>
      <c r="APJ27" s="81"/>
      <c r="APK27" s="81"/>
      <c r="APL27" s="81"/>
      <c r="APM27" s="81"/>
      <c r="APN27" s="81"/>
      <c r="APO27" s="81"/>
      <c r="APP27" s="81"/>
      <c r="APQ27" s="81"/>
      <c r="APR27" s="81"/>
      <c r="APS27" s="81"/>
      <c r="APT27" s="81"/>
      <c r="APU27" s="81"/>
      <c r="APV27" s="81"/>
      <c r="APW27" s="81"/>
      <c r="APX27" s="81"/>
      <c r="APY27" s="81"/>
      <c r="APZ27" s="81"/>
      <c r="AQA27" s="81"/>
      <c r="AQB27" s="81"/>
      <c r="AQC27" s="81"/>
      <c r="AQD27" s="81"/>
      <c r="AQE27" s="81"/>
      <c r="AQF27" s="81"/>
      <c r="AQG27" s="81"/>
      <c r="AQH27" s="81"/>
      <c r="AQI27" s="81"/>
      <c r="AQJ27" s="81"/>
      <c r="AQK27" s="81"/>
      <c r="AQL27" s="81"/>
      <c r="AQM27" s="81"/>
      <c r="AQN27" s="81"/>
      <c r="AQO27" s="81"/>
      <c r="AQP27" s="81"/>
      <c r="AQQ27" s="81"/>
      <c r="AQR27" s="81"/>
      <c r="AQS27" s="81"/>
      <c r="AQT27" s="81"/>
      <c r="AQU27" s="81"/>
      <c r="AQV27" s="81"/>
      <c r="AQW27" s="81"/>
      <c r="AQX27" s="81"/>
      <c r="AQY27" s="81"/>
      <c r="AQZ27" s="81"/>
      <c r="ARA27" s="81"/>
      <c r="ARB27" s="81"/>
      <c r="ARC27" s="81"/>
      <c r="ARD27" s="81"/>
      <c r="ARE27" s="81"/>
      <c r="ARF27" s="81"/>
      <c r="ARG27" s="81"/>
      <c r="ARH27" s="81"/>
      <c r="ARI27" s="81"/>
      <c r="ARJ27" s="81"/>
      <c r="ARK27" s="81"/>
      <c r="ARL27" s="81"/>
      <c r="ARM27" s="81"/>
      <c r="ARN27" s="81"/>
      <c r="ARO27" s="81"/>
      <c r="ARP27" s="81"/>
      <c r="ARQ27" s="81"/>
      <c r="ARR27" s="81"/>
      <c r="ARS27" s="81"/>
      <c r="ART27" s="81"/>
      <c r="ARU27" s="81"/>
      <c r="ARV27" s="81"/>
      <c r="ARW27" s="81"/>
      <c r="ARX27" s="81"/>
      <c r="ARY27" s="81"/>
      <c r="ARZ27" s="81"/>
      <c r="ASA27" s="81"/>
      <c r="ASB27" s="81"/>
      <c r="ASC27" s="81"/>
      <c r="ASD27" s="81"/>
      <c r="ASE27" s="81"/>
      <c r="ASF27" s="81"/>
      <c r="ASG27" s="81"/>
      <c r="ASH27" s="81"/>
      <c r="ASI27" s="81"/>
      <c r="ASJ27" s="81"/>
      <c r="ASK27" s="81"/>
      <c r="ASL27" s="81"/>
      <c r="ASM27" s="81"/>
      <c r="ASN27" s="81"/>
      <c r="ASO27" s="81"/>
      <c r="ASP27" s="81"/>
      <c r="ASQ27" s="81"/>
      <c r="ASR27" s="81"/>
      <c r="ASS27" s="81"/>
      <c r="AST27" s="81"/>
      <c r="ASU27" s="81"/>
      <c r="ASV27" s="81"/>
      <c r="ASW27" s="81"/>
      <c r="ASX27" s="81"/>
      <c r="ASY27" s="81"/>
      <c r="ASZ27" s="81"/>
      <c r="ATA27" s="81"/>
      <c r="ATB27" s="81"/>
      <c r="ATC27" s="81"/>
      <c r="ATD27" s="81"/>
      <c r="ATE27" s="81"/>
      <c r="ATF27" s="81"/>
      <c r="ATG27" s="81"/>
      <c r="ATH27" s="81"/>
      <c r="ATI27" s="81"/>
      <c r="ATJ27" s="81"/>
      <c r="ATK27" s="81"/>
      <c r="ATL27" s="81"/>
      <c r="ATM27" s="81"/>
      <c r="ATN27" s="81"/>
      <c r="ATO27" s="81"/>
      <c r="ATP27" s="81"/>
      <c r="ATQ27" s="81"/>
      <c r="ATR27" s="81"/>
      <c r="ATS27" s="81"/>
      <c r="ATT27" s="81"/>
      <c r="ATU27" s="81"/>
      <c r="ATV27" s="81"/>
      <c r="ATW27" s="81"/>
      <c r="ATX27" s="81"/>
      <c r="ATY27" s="81"/>
      <c r="ATZ27" s="81"/>
      <c r="AUA27" s="81"/>
      <c r="AUB27" s="81"/>
      <c r="AUC27" s="81"/>
      <c r="AUD27" s="81"/>
      <c r="AUE27" s="81"/>
      <c r="AUF27" s="81"/>
      <c r="AUG27" s="81"/>
      <c r="AUH27" s="81"/>
      <c r="AUI27" s="81"/>
      <c r="AUJ27" s="81"/>
      <c r="AUK27" s="81"/>
      <c r="AUL27" s="81"/>
      <c r="AUM27" s="81"/>
      <c r="AUN27" s="81"/>
      <c r="AUO27" s="81"/>
      <c r="AUP27" s="81"/>
      <c r="AUQ27" s="81"/>
      <c r="AUR27" s="81"/>
      <c r="AUS27" s="81"/>
      <c r="AUT27" s="81"/>
      <c r="AUU27" s="81"/>
      <c r="AUV27" s="81"/>
      <c r="AUW27" s="81"/>
      <c r="AUX27" s="81"/>
      <c r="AUY27" s="81"/>
      <c r="AUZ27" s="81"/>
      <c r="AVA27" s="81"/>
      <c r="AVB27" s="81"/>
      <c r="AVC27" s="81"/>
      <c r="AVD27" s="81"/>
      <c r="AVE27" s="81"/>
      <c r="AVF27" s="81"/>
      <c r="AVG27" s="81"/>
      <c r="AVH27" s="81"/>
      <c r="AVI27" s="81"/>
      <c r="AVJ27" s="81"/>
      <c r="AVK27" s="81"/>
      <c r="AVL27" s="81"/>
      <c r="AVM27" s="81"/>
      <c r="AVN27" s="81"/>
      <c r="AVO27" s="81"/>
      <c r="AVP27" s="81"/>
      <c r="AVQ27" s="81"/>
      <c r="AVR27" s="81"/>
      <c r="AVS27" s="81"/>
      <c r="AVT27" s="81"/>
      <c r="AVU27" s="81"/>
      <c r="AVV27" s="81"/>
      <c r="AVW27" s="81"/>
      <c r="AVX27" s="81"/>
      <c r="AVY27" s="81"/>
      <c r="AVZ27" s="81"/>
      <c r="AWA27" s="81"/>
      <c r="AWB27" s="81"/>
      <c r="AWC27" s="81"/>
      <c r="AWD27" s="81"/>
      <c r="AWE27" s="81"/>
      <c r="AWF27" s="81"/>
      <c r="AWG27" s="81"/>
      <c r="AWH27" s="81"/>
      <c r="AWI27" s="81"/>
      <c r="AWJ27" s="81"/>
      <c r="AWK27" s="81"/>
      <c r="AWL27" s="81"/>
      <c r="AWM27" s="81"/>
      <c r="AWN27" s="81"/>
      <c r="AWO27" s="81"/>
      <c r="AWP27" s="81"/>
      <c r="AWQ27" s="81"/>
      <c r="AWR27" s="81"/>
      <c r="AWS27" s="81"/>
      <c r="AWT27" s="81"/>
      <c r="AWU27" s="81"/>
      <c r="AWV27" s="81"/>
      <c r="AWW27" s="81"/>
      <c r="AWX27" s="81"/>
      <c r="AWY27" s="81"/>
      <c r="AWZ27" s="81"/>
      <c r="AXA27" s="81"/>
      <c r="AXB27" s="81"/>
      <c r="AXC27" s="81"/>
      <c r="AXD27" s="81"/>
      <c r="AXE27" s="81"/>
      <c r="AXF27" s="81"/>
      <c r="AXG27" s="81"/>
      <c r="AXH27" s="81"/>
      <c r="AXI27" s="81"/>
      <c r="AXJ27" s="81"/>
      <c r="AXK27" s="81"/>
      <c r="AXL27" s="81"/>
      <c r="AXM27" s="81"/>
      <c r="AXN27" s="81"/>
      <c r="AXO27" s="81"/>
      <c r="AXP27" s="81"/>
      <c r="AXQ27" s="81"/>
      <c r="AXR27" s="81"/>
      <c r="AXS27" s="81"/>
      <c r="AXT27" s="81"/>
      <c r="AXU27" s="81"/>
      <c r="AXV27" s="81"/>
      <c r="AXW27" s="81"/>
      <c r="AXX27" s="81"/>
      <c r="AXY27" s="81"/>
      <c r="AXZ27" s="81"/>
      <c r="AYA27" s="81"/>
      <c r="AYB27" s="81"/>
      <c r="AYC27" s="81"/>
      <c r="AYD27" s="81"/>
      <c r="AYE27" s="81"/>
      <c r="AYF27" s="81"/>
      <c r="AYG27" s="81"/>
      <c r="AYH27" s="81"/>
      <c r="AYI27" s="81"/>
      <c r="AYJ27" s="81"/>
      <c r="AYK27" s="81"/>
      <c r="AYL27" s="81"/>
      <c r="AYM27" s="81"/>
      <c r="AYN27" s="81"/>
      <c r="AYO27" s="81"/>
      <c r="AYP27" s="81"/>
      <c r="AYQ27" s="81"/>
      <c r="AYR27" s="81"/>
      <c r="AYS27" s="81"/>
      <c r="AYT27" s="81"/>
      <c r="AYU27" s="81"/>
      <c r="AYV27" s="81"/>
      <c r="AYW27" s="81"/>
      <c r="AYX27" s="81"/>
      <c r="AYY27" s="81"/>
      <c r="AYZ27" s="81"/>
      <c r="AZA27" s="81"/>
      <c r="AZB27" s="81"/>
      <c r="AZC27" s="81"/>
      <c r="AZD27" s="81"/>
      <c r="AZE27" s="81"/>
      <c r="AZF27" s="81"/>
      <c r="AZG27" s="81"/>
      <c r="AZH27" s="81"/>
      <c r="AZI27" s="81"/>
      <c r="AZJ27" s="81"/>
      <c r="AZK27" s="81"/>
      <c r="AZL27" s="81"/>
      <c r="AZM27" s="81"/>
      <c r="AZN27" s="81"/>
      <c r="AZO27" s="81"/>
      <c r="AZP27" s="81"/>
      <c r="AZQ27" s="81"/>
      <c r="AZR27" s="81"/>
      <c r="AZS27" s="81"/>
      <c r="AZT27" s="81"/>
      <c r="AZU27" s="81"/>
      <c r="AZV27" s="81"/>
      <c r="AZW27" s="81"/>
      <c r="AZX27" s="81"/>
      <c r="AZY27" s="81"/>
      <c r="AZZ27" s="81"/>
      <c r="BAA27" s="81"/>
      <c r="BAB27" s="81"/>
      <c r="BAC27" s="81"/>
      <c r="BAD27" s="81"/>
      <c r="BAE27" s="81"/>
      <c r="BAF27" s="81"/>
      <c r="BAG27" s="81"/>
      <c r="BAH27" s="81"/>
      <c r="BAI27" s="81"/>
      <c r="BAJ27" s="81"/>
      <c r="BAK27" s="81"/>
      <c r="BAL27" s="81"/>
      <c r="BAM27" s="81"/>
      <c r="BAN27" s="81"/>
      <c r="BAO27" s="81"/>
      <c r="BAP27" s="81"/>
      <c r="BAQ27" s="81"/>
      <c r="BAR27" s="81"/>
      <c r="BAS27" s="81"/>
      <c r="BAT27" s="81"/>
      <c r="BAU27" s="81"/>
      <c r="BAV27" s="81"/>
      <c r="BAW27" s="81"/>
      <c r="BAX27" s="81"/>
      <c r="BAY27" s="81"/>
      <c r="BAZ27" s="81"/>
      <c r="BBA27" s="81"/>
      <c r="BBB27" s="81"/>
      <c r="BBC27" s="81"/>
      <c r="BBD27" s="81"/>
      <c r="BBE27" s="81"/>
      <c r="BBF27" s="81"/>
      <c r="BBG27" s="81"/>
      <c r="BBH27" s="81"/>
      <c r="BBI27" s="81"/>
      <c r="BBJ27" s="81"/>
      <c r="BBK27" s="81"/>
      <c r="BBL27" s="81"/>
      <c r="BBM27" s="81"/>
      <c r="BBN27" s="81"/>
      <c r="BBO27" s="81"/>
      <c r="BBP27" s="81"/>
      <c r="BBQ27" s="81"/>
      <c r="BBR27" s="81"/>
      <c r="BBS27" s="81"/>
      <c r="BBT27" s="81"/>
      <c r="BBU27" s="81"/>
      <c r="BBV27" s="81"/>
      <c r="BBW27" s="81"/>
      <c r="BBX27" s="81"/>
      <c r="BBY27" s="81"/>
      <c r="BBZ27" s="81"/>
      <c r="BCA27" s="81"/>
      <c r="BCB27" s="81"/>
      <c r="BCC27" s="81"/>
      <c r="BCD27" s="81"/>
      <c r="BCE27" s="81"/>
      <c r="BCF27" s="81"/>
      <c r="BCG27" s="81"/>
      <c r="BCH27" s="81"/>
      <c r="BCI27" s="81"/>
      <c r="BCJ27" s="81"/>
      <c r="BCK27" s="81"/>
      <c r="BCL27" s="81"/>
      <c r="BCM27" s="81"/>
      <c r="BCN27" s="81"/>
      <c r="BCO27" s="81"/>
      <c r="BCP27" s="81"/>
      <c r="BCQ27" s="81"/>
      <c r="BCR27" s="81"/>
      <c r="BCS27" s="81"/>
      <c r="BCT27" s="81"/>
      <c r="BCU27" s="81"/>
      <c r="BCV27" s="81"/>
      <c r="BCW27" s="81"/>
      <c r="BCX27" s="81"/>
      <c r="BCY27" s="81"/>
      <c r="BCZ27" s="81"/>
      <c r="BDA27" s="81"/>
      <c r="BDB27" s="81"/>
      <c r="BDC27" s="81"/>
      <c r="BDD27" s="81"/>
      <c r="BDE27" s="81"/>
      <c r="BDF27" s="81"/>
      <c r="BDG27" s="81"/>
      <c r="BDH27" s="81"/>
      <c r="BDI27" s="81"/>
      <c r="BDJ27" s="81"/>
      <c r="BDK27" s="81"/>
      <c r="BDL27" s="81"/>
      <c r="BDM27" s="81"/>
      <c r="BDN27" s="81"/>
      <c r="BDO27" s="81"/>
      <c r="BDP27" s="81"/>
      <c r="BDQ27" s="81"/>
      <c r="BDR27" s="81"/>
      <c r="BDS27" s="81"/>
      <c r="BDT27" s="81"/>
      <c r="BDU27" s="81"/>
      <c r="BDV27" s="81"/>
      <c r="BDW27" s="81"/>
      <c r="BDX27" s="81"/>
      <c r="BDY27" s="81"/>
      <c r="BDZ27" s="81"/>
      <c r="BEA27" s="81"/>
      <c r="BEB27" s="81"/>
      <c r="BEC27" s="81"/>
      <c r="BED27" s="81"/>
      <c r="BEE27" s="81"/>
      <c r="BEF27" s="81"/>
      <c r="BEG27" s="81"/>
      <c r="BEH27" s="81"/>
      <c r="BEI27" s="81"/>
      <c r="BEJ27" s="81"/>
      <c r="BEK27" s="81"/>
      <c r="BEL27" s="81"/>
      <c r="BEM27" s="81"/>
      <c r="BEN27" s="81"/>
      <c r="BEO27" s="81"/>
      <c r="BEP27" s="81"/>
      <c r="BEQ27" s="81"/>
      <c r="BER27" s="81"/>
      <c r="BES27" s="81"/>
      <c r="BET27" s="81"/>
      <c r="BEU27" s="81"/>
      <c r="BEV27" s="81"/>
      <c r="BEW27" s="81"/>
      <c r="BEX27" s="81"/>
      <c r="BEY27" s="81"/>
      <c r="BEZ27" s="81"/>
      <c r="BFA27" s="81"/>
      <c r="BFB27" s="81"/>
      <c r="BFC27" s="81"/>
      <c r="BFD27" s="81"/>
      <c r="BFE27" s="81"/>
      <c r="BFF27" s="81"/>
      <c r="BFG27" s="81"/>
      <c r="BFH27" s="81"/>
      <c r="BFI27" s="81"/>
      <c r="BFJ27" s="81"/>
      <c r="BFK27" s="81"/>
      <c r="BFL27" s="81"/>
      <c r="BFM27" s="81"/>
      <c r="BFN27" s="81"/>
      <c r="BFO27" s="81"/>
      <c r="BFP27" s="81"/>
      <c r="BFQ27" s="81"/>
      <c r="BFR27" s="81"/>
      <c r="BFS27" s="81"/>
      <c r="BFT27" s="81"/>
      <c r="BFU27" s="81"/>
      <c r="BFV27" s="81"/>
      <c r="BFW27" s="81"/>
      <c r="BFX27" s="81"/>
      <c r="BFY27" s="81"/>
      <c r="BFZ27" s="81"/>
      <c r="BGA27" s="81"/>
      <c r="BGB27" s="81"/>
      <c r="BGC27" s="81"/>
      <c r="BGD27" s="81"/>
      <c r="BGE27" s="81"/>
      <c r="BGF27" s="81"/>
      <c r="BGG27" s="81"/>
      <c r="BGH27" s="81"/>
      <c r="BGI27" s="81"/>
      <c r="BGJ27" s="81"/>
      <c r="BGK27" s="81"/>
      <c r="BGL27" s="81"/>
      <c r="BGM27" s="81"/>
      <c r="BGN27" s="81"/>
      <c r="BGO27" s="81"/>
      <c r="BGP27" s="81"/>
      <c r="BGQ27" s="81"/>
      <c r="BGR27" s="81"/>
      <c r="BGS27" s="81"/>
      <c r="BGT27" s="81"/>
      <c r="BGU27" s="81"/>
      <c r="BGV27" s="81"/>
      <c r="BGW27" s="81"/>
      <c r="BGX27" s="81"/>
      <c r="BGY27" s="81"/>
      <c r="BGZ27" s="81"/>
      <c r="BHA27" s="81"/>
      <c r="BHB27" s="81"/>
      <c r="BHC27" s="81"/>
      <c r="BHD27" s="81"/>
      <c r="BHE27" s="81"/>
      <c r="BHF27" s="81"/>
      <c r="BHG27" s="81"/>
      <c r="BHH27" s="81"/>
      <c r="BHI27" s="81"/>
      <c r="BHJ27" s="81"/>
      <c r="BHK27" s="81"/>
      <c r="BHL27" s="81"/>
      <c r="BHM27" s="81"/>
      <c r="BHN27" s="81"/>
      <c r="BHO27" s="81"/>
      <c r="BHP27" s="81"/>
      <c r="BHQ27" s="81"/>
      <c r="BHR27" s="81"/>
      <c r="BHS27" s="81"/>
      <c r="BHT27" s="81"/>
      <c r="BHU27" s="81"/>
      <c r="BHV27" s="81"/>
      <c r="BHW27" s="81"/>
      <c r="BHX27" s="81"/>
      <c r="BHY27" s="81"/>
      <c r="BHZ27" s="81"/>
      <c r="BIA27" s="81"/>
      <c r="BIB27" s="81"/>
      <c r="BIC27" s="81"/>
      <c r="BID27" s="81"/>
      <c r="BIE27" s="81"/>
      <c r="BIF27" s="81"/>
      <c r="BIG27" s="81"/>
      <c r="BIH27" s="81"/>
      <c r="BII27" s="81"/>
      <c r="BIJ27" s="81"/>
      <c r="BIK27" s="81"/>
      <c r="BIL27" s="81"/>
      <c r="BIM27" s="81"/>
      <c r="BIN27" s="81"/>
      <c r="BIO27" s="81"/>
      <c r="BIP27" s="81"/>
      <c r="BIQ27" s="81"/>
      <c r="BIR27" s="81"/>
      <c r="BIS27" s="81"/>
      <c r="BIT27" s="81"/>
      <c r="BIU27" s="81"/>
      <c r="BIV27" s="81"/>
      <c r="BIW27" s="81"/>
      <c r="BIX27" s="81"/>
      <c r="BIY27" s="81"/>
      <c r="BIZ27" s="81"/>
      <c r="BJA27" s="81"/>
      <c r="BJB27" s="81"/>
      <c r="BJC27" s="81"/>
      <c r="BJD27" s="81"/>
      <c r="BJE27" s="81"/>
      <c r="BJF27" s="81"/>
      <c r="BJG27" s="81"/>
      <c r="BJH27" s="81"/>
      <c r="BJI27" s="81"/>
      <c r="BJJ27" s="81"/>
      <c r="BJK27" s="81"/>
      <c r="BJL27" s="81"/>
      <c r="BJM27" s="81"/>
      <c r="BJN27" s="81"/>
      <c r="BJO27" s="81"/>
      <c r="BJP27" s="81"/>
      <c r="BJQ27" s="81"/>
      <c r="BJR27" s="81"/>
      <c r="BJS27" s="81"/>
      <c r="BJT27" s="81"/>
      <c r="BJU27" s="81"/>
      <c r="BJV27" s="81"/>
      <c r="BJW27" s="81"/>
      <c r="BJX27" s="81"/>
      <c r="BJY27" s="81"/>
      <c r="BJZ27" s="81"/>
      <c r="BKA27" s="81"/>
      <c r="BKB27" s="81"/>
      <c r="BKC27" s="81"/>
      <c r="BKD27" s="81"/>
      <c r="BKE27" s="81"/>
      <c r="BKF27" s="81"/>
      <c r="BKG27" s="81"/>
      <c r="BKH27" s="81"/>
      <c r="BKI27" s="81"/>
      <c r="BKJ27" s="81"/>
      <c r="BKK27" s="81"/>
      <c r="BKL27" s="81"/>
      <c r="BKM27" s="81"/>
      <c r="BKN27" s="81"/>
      <c r="BKO27" s="81"/>
      <c r="BKP27" s="81"/>
      <c r="BKQ27" s="81"/>
      <c r="BKR27" s="81"/>
      <c r="BKS27" s="81"/>
      <c r="BKT27" s="81"/>
      <c r="BKU27" s="81"/>
      <c r="BKV27" s="81"/>
      <c r="BKW27" s="81"/>
      <c r="BKX27" s="81"/>
      <c r="BKY27" s="81"/>
      <c r="BKZ27" s="81"/>
      <c r="BLA27" s="81"/>
      <c r="BLB27" s="81"/>
      <c r="BLC27" s="81"/>
      <c r="BLD27" s="81"/>
      <c r="BLE27" s="81"/>
      <c r="BLF27" s="81"/>
      <c r="BLG27" s="81"/>
      <c r="BLH27" s="81"/>
      <c r="BLI27" s="81"/>
      <c r="BLJ27" s="81"/>
      <c r="BLK27" s="81"/>
      <c r="BLL27" s="81"/>
      <c r="BLM27" s="81"/>
      <c r="BLN27" s="81"/>
      <c r="BLO27" s="81"/>
      <c r="BLP27" s="81"/>
      <c r="BLQ27" s="81"/>
      <c r="BLR27" s="81"/>
      <c r="BLS27" s="81"/>
      <c r="BLT27" s="81"/>
      <c r="BLU27" s="81"/>
      <c r="BLV27" s="81"/>
      <c r="BLW27" s="81"/>
      <c r="BLX27" s="81"/>
      <c r="BLY27" s="81"/>
      <c r="BLZ27" s="81"/>
      <c r="BMA27" s="81"/>
      <c r="BMB27" s="81"/>
      <c r="BMC27" s="81"/>
      <c r="BMD27" s="81"/>
      <c r="BME27" s="81"/>
      <c r="BMF27" s="81"/>
      <c r="BMG27" s="81"/>
      <c r="BMH27" s="81"/>
      <c r="BMI27" s="81"/>
      <c r="BMJ27" s="81"/>
      <c r="BMK27" s="81"/>
      <c r="BML27" s="81"/>
      <c r="BMM27" s="81"/>
      <c r="BMN27" s="81"/>
      <c r="BMO27" s="81"/>
      <c r="BMP27" s="81"/>
      <c r="BMQ27" s="81"/>
      <c r="BMR27" s="81"/>
      <c r="BMS27" s="81"/>
      <c r="BMT27" s="81"/>
      <c r="BMU27" s="81"/>
      <c r="BMV27" s="81"/>
      <c r="BMW27" s="81"/>
      <c r="BMX27" s="81"/>
      <c r="BMY27" s="81"/>
      <c r="BMZ27" s="81"/>
      <c r="BNA27" s="81"/>
      <c r="BNB27" s="81"/>
      <c r="BNC27" s="81"/>
      <c r="BND27" s="81"/>
      <c r="BNE27" s="81"/>
      <c r="BNF27" s="81"/>
      <c r="BNG27" s="81"/>
      <c r="BNH27" s="81"/>
      <c r="BNI27" s="81"/>
      <c r="BNJ27" s="81"/>
      <c r="BNK27" s="81"/>
      <c r="BNL27" s="81"/>
      <c r="BNM27" s="81"/>
      <c r="BNN27" s="81"/>
      <c r="BNO27" s="81"/>
      <c r="BNP27" s="81"/>
      <c r="BNQ27" s="81"/>
      <c r="BNR27" s="81"/>
      <c r="BNS27" s="81"/>
      <c r="BNT27" s="81"/>
      <c r="BNU27" s="81"/>
      <c r="BNV27" s="81"/>
      <c r="BNW27" s="81"/>
      <c r="BNX27" s="81"/>
      <c r="BNY27" s="81"/>
      <c r="BNZ27" s="81"/>
      <c r="BOA27" s="81"/>
      <c r="BOB27" s="81"/>
      <c r="BOC27" s="81"/>
      <c r="BOD27" s="81"/>
      <c r="BOE27" s="81"/>
      <c r="BOF27" s="81"/>
      <c r="BOG27" s="81"/>
      <c r="BOH27" s="81"/>
      <c r="BOI27" s="81"/>
      <c r="BOJ27" s="81"/>
      <c r="BOK27" s="81"/>
      <c r="BOL27" s="81"/>
      <c r="BOM27" s="81"/>
      <c r="BON27" s="81"/>
      <c r="BOO27" s="81"/>
      <c r="BOP27" s="81"/>
      <c r="BOQ27" s="81"/>
      <c r="BOR27" s="81"/>
      <c r="BOS27" s="81"/>
      <c r="BOT27" s="81"/>
      <c r="BOU27" s="81"/>
      <c r="BOV27" s="81"/>
      <c r="BOW27" s="81"/>
      <c r="BOX27" s="81"/>
      <c r="BOY27" s="81"/>
      <c r="BOZ27" s="81"/>
      <c r="BPA27" s="81"/>
      <c r="BPB27" s="81"/>
      <c r="BPC27" s="81"/>
      <c r="BPD27" s="81"/>
      <c r="BPE27" s="81"/>
      <c r="BPF27" s="81"/>
      <c r="BPG27" s="81"/>
      <c r="BPH27" s="81"/>
      <c r="BPI27" s="81"/>
      <c r="BPJ27" s="81"/>
      <c r="BPK27" s="81"/>
      <c r="BPL27" s="81"/>
      <c r="BPM27" s="81"/>
      <c r="BPN27" s="81"/>
      <c r="BPO27" s="81"/>
      <c r="BPP27" s="81"/>
      <c r="BPQ27" s="81"/>
      <c r="BPR27" s="81"/>
      <c r="BPS27" s="81"/>
      <c r="BPT27" s="81"/>
      <c r="BPU27" s="81"/>
      <c r="BPV27" s="81"/>
      <c r="BPW27" s="81"/>
      <c r="BPX27" s="81"/>
      <c r="BPY27" s="81"/>
      <c r="BPZ27" s="81"/>
      <c r="BQA27" s="81"/>
      <c r="BQB27" s="81"/>
      <c r="BQC27" s="81"/>
      <c r="BQD27" s="81"/>
      <c r="BQE27" s="81"/>
      <c r="BQF27" s="81"/>
      <c r="BQG27" s="81"/>
      <c r="BQH27" s="81"/>
      <c r="BQI27" s="81"/>
      <c r="BQJ27" s="81"/>
      <c r="BQK27" s="81"/>
      <c r="BQL27" s="81"/>
      <c r="BQM27" s="81"/>
      <c r="BQN27" s="81"/>
      <c r="BQO27" s="81"/>
      <c r="BQP27" s="81"/>
      <c r="BQQ27" s="81"/>
      <c r="BQR27" s="81"/>
      <c r="BQS27" s="81"/>
      <c r="BQT27" s="81"/>
      <c r="BQU27" s="81"/>
      <c r="BQV27" s="81"/>
      <c r="BQW27" s="81"/>
      <c r="BQX27" s="81"/>
      <c r="BQY27" s="81"/>
      <c r="BQZ27" s="81"/>
      <c r="BRA27" s="81"/>
      <c r="BRB27" s="81"/>
      <c r="BRC27" s="81"/>
      <c r="BRD27" s="81"/>
      <c r="BRE27" s="81"/>
      <c r="BRF27" s="81"/>
      <c r="BRG27" s="81"/>
      <c r="BRH27" s="81"/>
      <c r="BRI27" s="81"/>
      <c r="BRJ27" s="81"/>
      <c r="BRK27" s="81"/>
      <c r="BRL27" s="81"/>
      <c r="BRM27" s="81"/>
      <c r="BRN27" s="81"/>
      <c r="BRO27" s="81"/>
      <c r="BRP27" s="81"/>
      <c r="BRQ27" s="81"/>
      <c r="BRR27" s="81"/>
      <c r="BRS27" s="81"/>
      <c r="BRT27" s="81"/>
      <c r="BRU27" s="81"/>
      <c r="BRV27" s="81"/>
      <c r="BRW27" s="81"/>
      <c r="BRX27" s="81"/>
      <c r="BRY27" s="81"/>
      <c r="BRZ27" s="81"/>
      <c r="BSA27" s="81"/>
      <c r="BSB27" s="81"/>
      <c r="BSC27" s="81"/>
      <c r="BSD27" s="81"/>
      <c r="BSE27" s="81"/>
      <c r="BSF27" s="81"/>
      <c r="BSG27" s="81"/>
      <c r="BSH27" s="81"/>
      <c r="BSI27" s="81"/>
      <c r="BSJ27" s="81"/>
      <c r="BSK27" s="81"/>
      <c r="BSL27" s="81"/>
      <c r="BSM27" s="81"/>
      <c r="BSN27" s="81"/>
      <c r="BSO27" s="81"/>
      <c r="BSP27" s="81"/>
      <c r="BSQ27" s="81"/>
      <c r="BSR27" s="81"/>
      <c r="BSS27" s="81"/>
      <c r="BST27" s="81"/>
      <c r="BSU27" s="81"/>
      <c r="BSV27" s="81"/>
      <c r="BSW27" s="81"/>
      <c r="BSX27" s="81"/>
      <c r="BSY27" s="81"/>
      <c r="BSZ27" s="81"/>
      <c r="BTA27" s="81"/>
      <c r="BTB27" s="81"/>
      <c r="BTC27" s="81"/>
      <c r="BTD27" s="81"/>
      <c r="BTE27" s="81"/>
      <c r="BTF27" s="81"/>
      <c r="BTG27" s="81"/>
      <c r="BTH27" s="81"/>
      <c r="BTI27" s="81"/>
      <c r="BTJ27" s="81"/>
      <c r="BTK27" s="81"/>
      <c r="BTL27" s="81"/>
      <c r="BTM27" s="81"/>
      <c r="BTN27" s="81"/>
      <c r="BTO27" s="81"/>
      <c r="BTP27" s="81"/>
      <c r="BTQ27" s="81"/>
      <c r="BTR27" s="81"/>
      <c r="BTS27" s="81"/>
      <c r="BTT27" s="81"/>
      <c r="BTU27" s="81"/>
      <c r="BTV27" s="81"/>
      <c r="BTW27" s="81"/>
      <c r="BTX27" s="81"/>
      <c r="BTY27" s="81"/>
      <c r="BTZ27" s="81"/>
      <c r="BUA27" s="81"/>
      <c r="BUB27" s="81"/>
      <c r="BUC27" s="81"/>
      <c r="BUD27" s="81"/>
      <c r="BUE27" s="81"/>
      <c r="BUF27" s="81"/>
      <c r="BUG27" s="81"/>
      <c r="BUH27" s="81"/>
      <c r="BUI27" s="81"/>
      <c r="BUJ27" s="81"/>
      <c r="BUK27" s="81"/>
      <c r="BUL27" s="81"/>
      <c r="BUM27" s="81"/>
      <c r="BUN27" s="81"/>
      <c r="BUO27" s="81"/>
      <c r="BUP27" s="81"/>
      <c r="BUQ27" s="81"/>
      <c r="BUR27" s="81"/>
      <c r="BUS27" s="81"/>
      <c r="BUT27" s="81"/>
      <c r="BUU27" s="81"/>
      <c r="BUV27" s="81"/>
      <c r="BUW27" s="81"/>
      <c r="BUX27" s="81"/>
      <c r="BUY27" s="81"/>
      <c r="BUZ27" s="81"/>
      <c r="BVA27" s="81"/>
      <c r="BVB27" s="81"/>
      <c r="BVC27" s="81"/>
      <c r="BVD27" s="81"/>
      <c r="BVE27" s="81"/>
      <c r="BVF27" s="81"/>
      <c r="BVG27" s="81"/>
      <c r="BVH27" s="81"/>
      <c r="BVI27" s="81"/>
      <c r="BVJ27" s="81"/>
      <c r="BVK27" s="81"/>
      <c r="BVL27" s="81"/>
      <c r="BVM27" s="81"/>
      <c r="BVN27" s="81"/>
      <c r="BVO27" s="81"/>
      <c r="BVP27" s="81"/>
      <c r="BVQ27" s="81"/>
      <c r="BVR27" s="81"/>
      <c r="BVS27" s="81"/>
      <c r="BVT27" s="81"/>
      <c r="BVU27" s="81"/>
      <c r="BVV27" s="81"/>
      <c r="BVW27" s="81"/>
      <c r="BVX27" s="81"/>
      <c r="BVY27" s="81"/>
      <c r="BVZ27" s="81"/>
      <c r="BWA27" s="81"/>
      <c r="BWB27" s="81"/>
      <c r="BWC27" s="81"/>
      <c r="BWD27" s="81"/>
      <c r="BWE27" s="81"/>
      <c r="BWF27" s="81"/>
      <c r="BWG27" s="81"/>
      <c r="BWH27" s="81"/>
      <c r="BWI27" s="81"/>
      <c r="BWJ27" s="81"/>
      <c r="BWK27" s="81"/>
      <c r="BWL27" s="81"/>
      <c r="BWM27" s="81"/>
      <c r="BWN27" s="81"/>
      <c r="BWO27" s="81"/>
      <c r="BWP27" s="81"/>
      <c r="BWQ27" s="81"/>
      <c r="BWR27" s="81"/>
      <c r="BWS27" s="81"/>
      <c r="BWT27" s="81"/>
      <c r="BWU27" s="81"/>
      <c r="BWV27" s="81"/>
      <c r="BWW27" s="81"/>
      <c r="BWX27" s="81"/>
      <c r="BWY27" s="81"/>
      <c r="BWZ27" s="81"/>
      <c r="BXA27" s="81"/>
      <c r="BXB27" s="81"/>
      <c r="BXC27" s="81"/>
      <c r="BXD27" s="81"/>
      <c r="BXE27" s="81"/>
      <c r="BXF27" s="81"/>
      <c r="BXG27" s="81"/>
      <c r="BXH27" s="81"/>
      <c r="BXI27" s="81"/>
      <c r="BXJ27" s="81"/>
      <c r="BXK27" s="81"/>
      <c r="BXL27" s="81"/>
      <c r="BXM27" s="81"/>
      <c r="BXN27" s="81"/>
      <c r="BXO27" s="81"/>
      <c r="BXP27" s="81"/>
      <c r="BXQ27" s="81"/>
      <c r="BXR27" s="81"/>
      <c r="BXS27" s="81"/>
      <c r="BXT27" s="81"/>
      <c r="BXU27" s="81"/>
      <c r="BXV27" s="81"/>
      <c r="BXW27" s="81"/>
      <c r="BXX27" s="81"/>
      <c r="BXY27" s="81"/>
      <c r="BXZ27" s="81"/>
      <c r="BYA27" s="81"/>
      <c r="BYB27" s="81"/>
      <c r="BYC27" s="81"/>
      <c r="BYD27" s="81"/>
      <c r="BYE27" s="81"/>
      <c r="BYF27" s="81"/>
      <c r="BYG27" s="81"/>
      <c r="BYH27" s="81"/>
      <c r="BYI27" s="81"/>
      <c r="BYJ27" s="81"/>
      <c r="BYK27" s="81"/>
      <c r="BYL27" s="81"/>
      <c r="BYM27" s="81"/>
      <c r="BYN27" s="81"/>
      <c r="BYO27" s="81"/>
      <c r="BYP27" s="81"/>
      <c r="BYQ27" s="81"/>
      <c r="BYR27" s="81"/>
      <c r="BYS27" s="81"/>
      <c r="BYT27" s="81"/>
      <c r="BYU27" s="81"/>
      <c r="BYV27" s="81"/>
      <c r="BYW27" s="81"/>
      <c r="BYX27" s="81"/>
      <c r="BYY27" s="81"/>
      <c r="BYZ27" s="81"/>
      <c r="BZA27" s="81"/>
      <c r="BZB27" s="81"/>
      <c r="BZC27" s="81"/>
      <c r="BZD27" s="81"/>
      <c r="BZE27" s="81"/>
      <c r="BZF27" s="81"/>
      <c r="BZG27" s="81"/>
      <c r="BZH27" s="81"/>
      <c r="BZI27" s="81"/>
      <c r="BZJ27" s="81"/>
      <c r="BZK27" s="81"/>
      <c r="BZL27" s="81"/>
      <c r="BZM27" s="81"/>
      <c r="BZN27" s="81"/>
      <c r="BZO27" s="81"/>
      <c r="BZP27" s="81"/>
      <c r="BZQ27" s="81"/>
      <c r="BZR27" s="81"/>
      <c r="BZS27" s="81"/>
      <c r="BZT27" s="81"/>
      <c r="BZU27" s="81"/>
      <c r="BZV27" s="81"/>
      <c r="BZW27" s="81"/>
      <c r="BZX27" s="81"/>
      <c r="BZY27" s="81"/>
      <c r="BZZ27" s="81"/>
      <c r="CAA27" s="81"/>
      <c r="CAB27" s="81"/>
      <c r="CAC27" s="81"/>
      <c r="CAD27" s="81"/>
      <c r="CAE27" s="81"/>
      <c r="CAF27" s="81"/>
      <c r="CAG27" s="81"/>
      <c r="CAH27" s="81"/>
      <c r="CAI27" s="81"/>
      <c r="CAJ27" s="81"/>
      <c r="CAK27" s="81"/>
      <c r="CAL27" s="81"/>
      <c r="CAM27" s="81"/>
      <c r="CAN27" s="81"/>
      <c r="CAO27" s="81"/>
      <c r="CAP27" s="81"/>
      <c r="CAQ27" s="81"/>
      <c r="CAR27" s="81"/>
      <c r="CAS27" s="81"/>
      <c r="CAT27" s="81"/>
      <c r="CAU27" s="81"/>
      <c r="CAV27" s="81"/>
      <c r="CAW27" s="81"/>
      <c r="CAX27" s="81"/>
      <c r="CAY27" s="81"/>
      <c r="CAZ27" s="81"/>
      <c r="CBA27" s="81"/>
      <c r="CBB27" s="81"/>
      <c r="CBC27" s="81"/>
      <c r="CBD27" s="81"/>
      <c r="CBE27" s="81"/>
      <c r="CBF27" s="81"/>
      <c r="CBG27" s="81"/>
      <c r="CBH27" s="81"/>
      <c r="CBI27" s="81"/>
      <c r="CBJ27" s="81"/>
      <c r="CBK27" s="81"/>
      <c r="CBL27" s="81"/>
      <c r="CBM27" s="81"/>
      <c r="CBN27" s="81"/>
      <c r="CBO27" s="81"/>
      <c r="CBP27" s="81"/>
      <c r="CBQ27" s="81"/>
      <c r="CBR27" s="81"/>
      <c r="CBS27" s="81"/>
      <c r="CBT27" s="81"/>
      <c r="CBU27" s="81"/>
      <c r="CBV27" s="81"/>
      <c r="CBW27" s="81"/>
      <c r="CBX27" s="81"/>
      <c r="CBY27" s="81"/>
      <c r="CBZ27" s="81"/>
      <c r="CCA27" s="81"/>
      <c r="CCB27" s="81"/>
      <c r="CCC27" s="81"/>
      <c r="CCD27" s="81"/>
      <c r="CCE27" s="81"/>
      <c r="CCF27" s="81"/>
      <c r="CCG27" s="81"/>
      <c r="CCH27" s="81"/>
      <c r="CCI27" s="81"/>
      <c r="CCJ27" s="81"/>
      <c r="CCK27" s="81"/>
      <c r="CCL27" s="81"/>
      <c r="CCM27" s="81"/>
      <c r="CCN27" s="81"/>
      <c r="CCO27" s="81"/>
      <c r="CCP27" s="81"/>
      <c r="CCQ27" s="81"/>
      <c r="CCR27" s="81"/>
      <c r="CCS27" s="81"/>
      <c r="CCT27" s="81"/>
      <c r="CCU27" s="81"/>
      <c r="CCV27" s="81"/>
      <c r="CCW27" s="81"/>
      <c r="CCX27" s="81"/>
      <c r="CCY27" s="81"/>
      <c r="CCZ27" s="81"/>
      <c r="CDA27" s="81"/>
      <c r="CDB27" s="81"/>
      <c r="CDC27" s="81"/>
      <c r="CDD27" s="81"/>
      <c r="CDE27" s="81"/>
      <c r="CDF27" s="81"/>
      <c r="CDG27" s="81"/>
      <c r="CDH27" s="81"/>
      <c r="CDI27" s="81"/>
      <c r="CDJ27" s="81"/>
      <c r="CDK27" s="81"/>
      <c r="CDL27" s="81"/>
      <c r="CDM27" s="81"/>
      <c r="CDN27" s="81"/>
      <c r="CDO27" s="81"/>
      <c r="CDP27" s="81"/>
      <c r="CDQ27" s="81"/>
      <c r="CDR27" s="81"/>
      <c r="CDS27" s="81"/>
      <c r="CDT27" s="81"/>
      <c r="CDU27" s="81"/>
      <c r="CDV27" s="81"/>
      <c r="CDW27" s="81"/>
      <c r="CDX27" s="81"/>
      <c r="CDY27" s="81"/>
      <c r="CDZ27" s="81"/>
      <c r="CEA27" s="81"/>
      <c r="CEB27" s="81"/>
      <c r="CEC27" s="81"/>
      <c r="CED27" s="81"/>
      <c r="CEE27" s="81"/>
      <c r="CEF27" s="81"/>
      <c r="CEG27" s="81"/>
      <c r="CEH27" s="81"/>
      <c r="CEI27" s="81"/>
      <c r="CEJ27" s="81"/>
      <c r="CEK27" s="81"/>
      <c r="CEL27" s="81"/>
      <c r="CEM27" s="81"/>
      <c r="CEN27" s="81"/>
      <c r="CEO27" s="81"/>
      <c r="CEP27" s="81"/>
      <c r="CEQ27" s="81"/>
      <c r="CER27" s="81"/>
      <c r="CES27" s="81"/>
      <c r="CET27" s="81"/>
      <c r="CEU27" s="81"/>
      <c r="CEV27" s="81"/>
      <c r="CEW27" s="81"/>
      <c r="CEX27" s="81"/>
      <c r="CEY27" s="81"/>
      <c r="CEZ27" s="81"/>
      <c r="CFA27" s="81"/>
      <c r="CFB27" s="81"/>
      <c r="CFC27" s="81"/>
      <c r="CFD27" s="81"/>
      <c r="CFE27" s="81"/>
      <c r="CFF27" s="81"/>
      <c r="CFG27" s="81"/>
      <c r="CFH27" s="81"/>
      <c r="CFI27" s="81"/>
      <c r="CFJ27" s="81"/>
      <c r="CFK27" s="81"/>
      <c r="CFL27" s="81"/>
      <c r="CFM27" s="81"/>
      <c r="CFN27" s="81"/>
      <c r="CFO27" s="81"/>
      <c r="CFP27" s="81"/>
      <c r="CFQ27" s="81"/>
      <c r="CFR27" s="81"/>
      <c r="CFS27" s="81"/>
      <c r="CFT27" s="81"/>
      <c r="CFU27" s="81"/>
      <c r="CFV27" s="81"/>
      <c r="CFW27" s="81"/>
      <c r="CFX27" s="81"/>
      <c r="CFY27" s="81"/>
      <c r="CFZ27" s="81"/>
      <c r="CGA27" s="81"/>
      <c r="CGB27" s="81"/>
      <c r="CGC27" s="81"/>
      <c r="CGD27" s="81"/>
      <c r="CGE27" s="81"/>
      <c r="CGF27" s="81"/>
      <c r="CGG27" s="81"/>
      <c r="CGH27" s="81"/>
      <c r="CGI27" s="81"/>
      <c r="CGJ27" s="81"/>
      <c r="CGK27" s="81"/>
      <c r="CGL27" s="81"/>
      <c r="CGM27" s="81"/>
      <c r="CGN27" s="81"/>
      <c r="CGO27" s="81"/>
      <c r="CGP27" s="81"/>
      <c r="CGQ27" s="81"/>
      <c r="CGR27" s="81"/>
      <c r="CGS27" s="81"/>
      <c r="CGT27" s="81"/>
      <c r="CGU27" s="81"/>
      <c r="CGV27" s="81"/>
      <c r="CGW27" s="81"/>
      <c r="CGX27" s="81"/>
      <c r="CGY27" s="81"/>
      <c r="CGZ27" s="81"/>
      <c r="CHA27" s="81"/>
      <c r="CHB27" s="81"/>
      <c r="CHC27" s="81"/>
      <c r="CHD27" s="81"/>
      <c r="CHE27" s="81"/>
      <c r="CHF27" s="81"/>
      <c r="CHG27" s="81"/>
      <c r="CHH27" s="81"/>
      <c r="CHI27" s="81"/>
      <c r="CHJ27" s="81"/>
      <c r="CHK27" s="81"/>
      <c r="CHL27" s="81"/>
      <c r="CHM27" s="81"/>
      <c r="CHN27" s="81"/>
      <c r="CHO27" s="81"/>
      <c r="CHP27" s="81"/>
      <c r="CHQ27" s="81"/>
      <c r="CHR27" s="81"/>
      <c r="CHS27" s="81"/>
      <c r="CHT27" s="81"/>
      <c r="CHU27" s="81"/>
      <c r="CHV27" s="81"/>
      <c r="CHW27" s="81"/>
      <c r="CHX27" s="81"/>
      <c r="CHY27" s="81"/>
      <c r="CHZ27" s="81"/>
      <c r="CIA27" s="81"/>
      <c r="CIB27" s="81"/>
      <c r="CIC27" s="81"/>
      <c r="CID27" s="81"/>
      <c r="CIE27" s="81"/>
      <c r="CIF27" s="81"/>
      <c r="CIG27" s="81"/>
      <c r="CIH27" s="81"/>
      <c r="CII27" s="81"/>
      <c r="CIJ27" s="81"/>
      <c r="CIK27" s="81"/>
      <c r="CIL27" s="81"/>
      <c r="CIM27" s="81"/>
      <c r="CIN27" s="81"/>
      <c r="CIO27" s="81"/>
      <c r="CIP27" s="81"/>
      <c r="CIQ27" s="81"/>
      <c r="CIR27" s="81"/>
      <c r="CIS27" s="81"/>
      <c r="CIT27" s="81"/>
      <c r="CIU27" s="81"/>
      <c r="CIV27" s="81"/>
      <c r="CIW27" s="81"/>
      <c r="CIX27" s="81"/>
      <c r="CIY27" s="81"/>
      <c r="CIZ27" s="81"/>
      <c r="CJA27" s="81"/>
      <c r="CJB27" s="81"/>
      <c r="CJC27" s="81"/>
      <c r="CJD27" s="81"/>
      <c r="CJE27" s="81"/>
      <c r="CJF27" s="81"/>
      <c r="CJG27" s="81"/>
      <c r="CJH27" s="81"/>
      <c r="CJI27" s="81"/>
      <c r="CJJ27" s="81"/>
      <c r="CJK27" s="81"/>
      <c r="CJL27" s="81"/>
      <c r="CJM27" s="81"/>
      <c r="CJN27" s="81"/>
      <c r="CJO27" s="81"/>
      <c r="CJP27" s="81"/>
      <c r="CJQ27" s="81"/>
      <c r="CJR27" s="81"/>
      <c r="CJS27" s="81"/>
      <c r="CJT27" s="81"/>
      <c r="CJU27" s="81"/>
      <c r="CJV27" s="81"/>
      <c r="CJW27" s="81"/>
      <c r="CJX27" s="81"/>
      <c r="CJY27" s="81"/>
      <c r="CJZ27" s="81"/>
      <c r="CKA27" s="81"/>
      <c r="CKB27" s="81"/>
      <c r="CKC27" s="81"/>
      <c r="CKD27" s="81"/>
      <c r="CKE27" s="81"/>
      <c r="CKF27" s="81"/>
      <c r="CKG27" s="81"/>
      <c r="CKH27" s="81"/>
      <c r="CKI27" s="81"/>
      <c r="CKJ27" s="81"/>
      <c r="CKK27" s="81"/>
      <c r="CKL27" s="81"/>
      <c r="CKM27" s="81"/>
      <c r="CKN27" s="81"/>
      <c r="CKO27" s="81"/>
      <c r="CKP27" s="81"/>
      <c r="CKQ27" s="81"/>
      <c r="CKR27" s="81"/>
      <c r="CKS27" s="81"/>
      <c r="CKT27" s="81"/>
      <c r="CKU27" s="81"/>
      <c r="CKV27" s="81"/>
      <c r="CKW27" s="81"/>
      <c r="CKX27" s="81"/>
      <c r="CKY27" s="81"/>
      <c r="CKZ27" s="81"/>
      <c r="CLA27" s="81"/>
      <c r="CLB27" s="81"/>
      <c r="CLC27" s="81"/>
      <c r="CLD27" s="81"/>
      <c r="CLE27" s="81"/>
      <c r="CLF27" s="81"/>
      <c r="CLG27" s="81"/>
      <c r="CLH27" s="81"/>
      <c r="CLI27" s="81"/>
      <c r="CLJ27" s="81"/>
      <c r="CLK27" s="81"/>
      <c r="CLL27" s="81"/>
      <c r="CLM27" s="81"/>
      <c r="CLN27" s="81"/>
      <c r="CLO27" s="81"/>
      <c r="CLP27" s="81"/>
      <c r="CLQ27" s="81"/>
      <c r="CLR27" s="81"/>
      <c r="CLS27" s="81"/>
      <c r="CLT27" s="81"/>
      <c r="CLU27" s="81"/>
      <c r="CLV27" s="81"/>
      <c r="CLW27" s="81"/>
      <c r="CLX27" s="81"/>
      <c r="CLY27" s="81"/>
      <c r="CLZ27" s="81"/>
      <c r="CMA27" s="81"/>
      <c r="CMB27" s="81"/>
      <c r="CMC27" s="81"/>
      <c r="CMD27" s="81"/>
      <c r="CME27" s="81"/>
      <c r="CMF27" s="81"/>
      <c r="CMG27" s="81"/>
      <c r="CMH27" s="81"/>
      <c r="CMI27" s="81"/>
      <c r="CMJ27" s="81"/>
      <c r="CMK27" s="81"/>
      <c r="CML27" s="81"/>
      <c r="CMM27" s="81"/>
      <c r="CMN27" s="81"/>
      <c r="CMO27" s="81"/>
      <c r="CMP27" s="81"/>
      <c r="CMQ27" s="81"/>
      <c r="CMR27" s="81"/>
      <c r="CMS27" s="81"/>
      <c r="CMT27" s="81"/>
      <c r="CMU27" s="81"/>
      <c r="CMV27" s="81"/>
      <c r="CMW27" s="81"/>
      <c r="CMX27" s="81"/>
      <c r="CMY27" s="81"/>
      <c r="CMZ27" s="81"/>
      <c r="CNA27" s="81"/>
      <c r="CNB27" s="81"/>
      <c r="CNC27" s="81"/>
      <c r="CND27" s="81"/>
      <c r="CNE27" s="81"/>
      <c r="CNF27" s="81"/>
      <c r="CNG27" s="81"/>
      <c r="CNH27" s="81"/>
      <c r="CNI27" s="81"/>
      <c r="CNJ27" s="81"/>
      <c r="CNK27" s="81"/>
      <c r="CNL27" s="81"/>
      <c r="CNM27" s="81"/>
      <c r="CNN27" s="81"/>
      <c r="CNO27" s="81"/>
      <c r="CNP27" s="81"/>
      <c r="CNQ27" s="81"/>
      <c r="CNR27" s="81"/>
      <c r="CNS27" s="81"/>
      <c r="CNT27" s="81"/>
      <c r="CNU27" s="81"/>
      <c r="CNV27" s="81"/>
      <c r="CNW27" s="81"/>
      <c r="CNX27" s="81"/>
      <c r="CNY27" s="81"/>
      <c r="CNZ27" s="81"/>
      <c r="COA27" s="81"/>
      <c r="COB27" s="81"/>
      <c r="COC27" s="81"/>
      <c r="COD27" s="81"/>
      <c r="COE27" s="81"/>
      <c r="COF27" s="81"/>
      <c r="COG27" s="81"/>
      <c r="COH27" s="81"/>
      <c r="COI27" s="81"/>
      <c r="COJ27" s="81"/>
      <c r="COK27" s="81"/>
      <c r="COL27" s="81"/>
      <c r="COM27" s="81"/>
      <c r="CON27" s="81"/>
      <c r="COO27" s="81"/>
      <c r="COP27" s="81"/>
      <c r="COQ27" s="81"/>
      <c r="COR27" s="81"/>
      <c r="COS27" s="81"/>
      <c r="COT27" s="81"/>
      <c r="COU27" s="81"/>
      <c r="COV27" s="81"/>
      <c r="COW27" s="81"/>
      <c r="COX27" s="81"/>
      <c r="COY27" s="81"/>
      <c r="COZ27" s="81"/>
      <c r="CPA27" s="81"/>
      <c r="CPB27" s="81"/>
      <c r="CPC27" s="81"/>
      <c r="CPD27" s="81"/>
      <c r="CPE27" s="81"/>
      <c r="CPF27" s="81"/>
      <c r="CPG27" s="81"/>
      <c r="CPH27" s="81"/>
      <c r="CPI27" s="81"/>
      <c r="CPJ27" s="81"/>
      <c r="CPK27" s="81"/>
      <c r="CPL27" s="81"/>
      <c r="CPM27" s="81"/>
      <c r="CPN27" s="81"/>
      <c r="CPO27" s="81"/>
      <c r="CPP27" s="81"/>
      <c r="CPQ27" s="81"/>
      <c r="CPR27" s="81"/>
      <c r="CPS27" s="81"/>
      <c r="CPT27" s="81"/>
      <c r="CPU27" s="81"/>
      <c r="CPV27" s="81"/>
      <c r="CPW27" s="81"/>
      <c r="CPX27" s="81"/>
      <c r="CPY27" s="81"/>
      <c r="CPZ27" s="81"/>
      <c r="CQA27" s="81"/>
      <c r="CQB27" s="81"/>
      <c r="CQC27" s="81"/>
      <c r="CQD27" s="81"/>
      <c r="CQE27" s="81"/>
      <c r="CQF27" s="81"/>
      <c r="CQG27" s="81"/>
      <c r="CQH27" s="81"/>
      <c r="CQI27" s="81"/>
      <c r="CQJ27" s="81"/>
      <c r="CQK27" s="81"/>
      <c r="CQL27" s="81"/>
      <c r="CQM27" s="81"/>
      <c r="CQN27" s="81"/>
      <c r="CQO27" s="81"/>
      <c r="CQP27" s="81"/>
      <c r="CQQ27" s="81"/>
      <c r="CQR27" s="81"/>
      <c r="CQS27" s="81"/>
      <c r="CQT27" s="81"/>
      <c r="CQU27" s="81"/>
      <c r="CQV27" s="81"/>
      <c r="CQW27" s="81"/>
      <c r="CQX27" s="81"/>
      <c r="CQY27" s="81"/>
      <c r="CQZ27" s="81"/>
      <c r="CRA27" s="81"/>
      <c r="CRB27" s="81"/>
      <c r="CRC27" s="81"/>
      <c r="CRD27" s="81"/>
      <c r="CRE27" s="81"/>
      <c r="CRF27" s="81"/>
      <c r="CRG27" s="81"/>
      <c r="CRH27" s="81"/>
      <c r="CRI27" s="81"/>
      <c r="CRJ27" s="81"/>
      <c r="CRK27" s="81"/>
      <c r="CRL27" s="81"/>
      <c r="CRM27" s="81"/>
      <c r="CRN27" s="81"/>
      <c r="CRO27" s="81"/>
      <c r="CRP27" s="81"/>
      <c r="CRQ27" s="81"/>
      <c r="CRR27" s="81"/>
      <c r="CRS27" s="81"/>
      <c r="CRT27" s="81"/>
      <c r="CRU27" s="81"/>
      <c r="CRV27" s="81"/>
      <c r="CRW27" s="81"/>
      <c r="CRX27" s="81"/>
      <c r="CRY27" s="81"/>
      <c r="CRZ27" s="81"/>
      <c r="CSA27" s="81"/>
      <c r="CSB27" s="81"/>
      <c r="CSC27" s="81"/>
      <c r="CSD27" s="81"/>
      <c r="CSE27" s="81"/>
      <c r="CSF27" s="81"/>
      <c r="CSG27" s="81"/>
      <c r="CSH27" s="81"/>
      <c r="CSI27" s="81"/>
      <c r="CSJ27" s="81"/>
      <c r="CSK27" s="81"/>
      <c r="CSL27" s="81"/>
      <c r="CSM27" s="81"/>
      <c r="CSN27" s="81"/>
      <c r="CSO27" s="81"/>
      <c r="CSP27" s="81"/>
      <c r="CSQ27" s="81"/>
      <c r="CSR27" s="81"/>
      <c r="CSS27" s="81"/>
      <c r="CST27" s="81"/>
      <c r="CSU27" s="81"/>
      <c r="CSV27" s="81"/>
      <c r="CSW27" s="81"/>
      <c r="CSX27" s="81"/>
      <c r="CSY27" s="81"/>
      <c r="CSZ27" s="81"/>
      <c r="CTA27" s="81"/>
      <c r="CTB27" s="81"/>
      <c r="CTC27" s="81"/>
      <c r="CTD27" s="81"/>
      <c r="CTE27" s="81"/>
      <c r="CTF27" s="81"/>
      <c r="CTG27" s="81"/>
      <c r="CTH27" s="81"/>
      <c r="CTI27" s="81"/>
      <c r="CTJ27" s="81"/>
      <c r="CTK27" s="81"/>
      <c r="CTL27" s="81"/>
      <c r="CTM27" s="81"/>
      <c r="CTN27" s="81"/>
      <c r="CTO27" s="81"/>
      <c r="CTP27" s="81"/>
      <c r="CTQ27" s="81"/>
      <c r="CTR27" s="81"/>
      <c r="CTS27" s="81"/>
      <c r="CTT27" s="81"/>
      <c r="CTU27" s="81"/>
      <c r="CTV27" s="81"/>
      <c r="CTW27" s="81"/>
      <c r="CTX27" s="81"/>
      <c r="CTY27" s="81"/>
      <c r="CTZ27" s="81"/>
      <c r="CUA27" s="81"/>
      <c r="CUB27" s="81"/>
      <c r="CUC27" s="81"/>
      <c r="CUD27" s="81"/>
      <c r="CUE27" s="81"/>
      <c r="CUF27" s="81"/>
      <c r="CUG27" s="81"/>
      <c r="CUH27" s="81"/>
      <c r="CUI27" s="81"/>
      <c r="CUJ27" s="81"/>
      <c r="CUK27" s="81"/>
      <c r="CUL27" s="81"/>
      <c r="CUM27" s="81"/>
      <c r="CUN27" s="81"/>
      <c r="CUO27" s="81"/>
      <c r="CUP27" s="81"/>
      <c r="CUQ27" s="81"/>
      <c r="CUR27" s="81"/>
      <c r="CUS27" s="81"/>
      <c r="CUT27" s="81"/>
      <c r="CUU27" s="81"/>
      <c r="CUV27" s="81"/>
      <c r="CUW27" s="81"/>
      <c r="CUX27" s="81"/>
      <c r="CUY27" s="81"/>
      <c r="CUZ27" s="81"/>
      <c r="CVA27" s="81"/>
      <c r="CVB27" s="81"/>
      <c r="CVC27" s="81"/>
      <c r="CVD27" s="81"/>
      <c r="CVE27" s="81"/>
      <c r="CVF27" s="81"/>
      <c r="CVG27" s="81"/>
      <c r="CVH27" s="81"/>
      <c r="CVI27" s="81"/>
      <c r="CVJ27" s="81"/>
      <c r="CVK27" s="81"/>
      <c r="CVL27" s="81"/>
      <c r="CVM27" s="81"/>
      <c r="CVN27" s="81"/>
      <c r="CVO27" s="81"/>
      <c r="CVP27" s="81"/>
      <c r="CVQ27" s="81"/>
      <c r="CVR27" s="81"/>
      <c r="CVS27" s="81"/>
      <c r="CVT27" s="81"/>
      <c r="CVU27" s="81"/>
      <c r="CVV27" s="81"/>
      <c r="CVW27" s="81"/>
      <c r="CVX27" s="81"/>
      <c r="CVY27" s="81"/>
      <c r="CVZ27" s="81"/>
      <c r="CWA27" s="81"/>
      <c r="CWB27" s="81"/>
      <c r="CWC27" s="81"/>
      <c r="CWD27" s="81"/>
      <c r="CWE27" s="81"/>
      <c r="CWF27" s="81"/>
      <c r="CWG27" s="81"/>
      <c r="CWH27" s="81"/>
      <c r="CWI27" s="81"/>
      <c r="CWJ27" s="81"/>
      <c r="CWK27" s="81"/>
      <c r="CWL27" s="81"/>
      <c r="CWM27" s="81"/>
      <c r="CWN27" s="81"/>
      <c r="CWO27" s="81"/>
      <c r="CWP27" s="81"/>
      <c r="CWQ27" s="81"/>
      <c r="CWR27" s="81"/>
      <c r="CWS27" s="81"/>
      <c r="CWT27" s="81"/>
      <c r="CWU27" s="81"/>
      <c r="CWV27" s="81"/>
      <c r="CWW27" s="81"/>
      <c r="CWX27" s="81"/>
      <c r="CWY27" s="81"/>
      <c r="CWZ27" s="81"/>
      <c r="CXA27" s="81"/>
      <c r="CXB27" s="81"/>
      <c r="CXC27" s="81"/>
      <c r="CXD27" s="81"/>
      <c r="CXE27" s="81"/>
      <c r="CXF27" s="81"/>
      <c r="CXG27" s="81"/>
      <c r="CXH27" s="81"/>
      <c r="CXI27" s="81"/>
      <c r="CXJ27" s="81"/>
      <c r="CXK27" s="81"/>
      <c r="CXL27" s="81"/>
      <c r="CXM27" s="81"/>
      <c r="CXN27" s="81"/>
      <c r="CXO27" s="81"/>
      <c r="CXP27" s="81"/>
      <c r="CXQ27" s="81"/>
      <c r="CXR27" s="81"/>
      <c r="CXS27" s="81"/>
      <c r="CXT27" s="81"/>
      <c r="CXU27" s="81"/>
      <c r="CXV27" s="81"/>
      <c r="CXW27" s="81"/>
      <c r="CXX27" s="81"/>
      <c r="CXY27" s="81"/>
      <c r="CXZ27" s="81"/>
      <c r="CYA27" s="81"/>
      <c r="CYB27" s="81"/>
      <c r="CYC27" s="81"/>
      <c r="CYD27" s="81"/>
      <c r="CYE27" s="81"/>
      <c r="CYF27" s="81"/>
      <c r="CYG27" s="81"/>
      <c r="CYH27" s="81"/>
      <c r="CYI27" s="81"/>
      <c r="CYJ27" s="81"/>
      <c r="CYK27" s="81"/>
      <c r="CYL27" s="81"/>
      <c r="CYM27" s="81"/>
      <c r="CYN27" s="81"/>
      <c r="CYO27" s="81"/>
      <c r="CYP27" s="81"/>
      <c r="CYQ27" s="81"/>
      <c r="CYR27" s="81"/>
      <c r="CYS27" s="81"/>
      <c r="CYT27" s="81"/>
      <c r="CYU27" s="81"/>
      <c r="CYV27" s="81"/>
      <c r="CYW27" s="81"/>
      <c r="CYX27" s="81"/>
      <c r="CYY27" s="81"/>
      <c r="CYZ27" s="81"/>
      <c r="CZA27" s="81"/>
      <c r="CZB27" s="81"/>
      <c r="CZC27" s="81"/>
      <c r="CZD27" s="81"/>
      <c r="CZE27" s="81"/>
      <c r="CZF27" s="81"/>
      <c r="CZG27" s="81"/>
      <c r="CZH27" s="81"/>
      <c r="CZI27" s="81"/>
      <c r="CZJ27" s="81"/>
      <c r="CZK27" s="81"/>
      <c r="CZL27" s="81"/>
      <c r="CZM27" s="81"/>
      <c r="CZN27" s="81"/>
      <c r="CZO27" s="81"/>
      <c r="CZP27" s="81"/>
      <c r="CZQ27" s="81"/>
      <c r="CZR27" s="81"/>
      <c r="CZS27" s="81"/>
      <c r="CZT27" s="81"/>
      <c r="CZU27" s="81"/>
      <c r="CZV27" s="81"/>
      <c r="CZW27" s="81"/>
      <c r="CZX27" s="81"/>
      <c r="CZY27" s="81"/>
      <c r="CZZ27" s="81"/>
      <c r="DAA27" s="81"/>
      <c r="DAB27" s="81"/>
      <c r="DAC27" s="81"/>
      <c r="DAD27" s="81"/>
      <c r="DAE27" s="81"/>
      <c r="DAF27" s="81"/>
      <c r="DAG27" s="81"/>
      <c r="DAH27" s="81"/>
      <c r="DAI27" s="81"/>
      <c r="DAJ27" s="81"/>
      <c r="DAK27" s="81"/>
      <c r="DAL27" s="81"/>
      <c r="DAM27" s="81"/>
      <c r="DAN27" s="81"/>
      <c r="DAO27" s="81"/>
      <c r="DAP27" s="81"/>
      <c r="DAQ27" s="81"/>
      <c r="DAR27" s="81"/>
      <c r="DAS27" s="81"/>
      <c r="DAT27" s="81"/>
      <c r="DAU27" s="81"/>
      <c r="DAV27" s="81"/>
      <c r="DAW27" s="81"/>
      <c r="DAX27" s="81"/>
      <c r="DAY27" s="81"/>
      <c r="DAZ27" s="81"/>
      <c r="DBA27" s="81"/>
      <c r="DBB27" s="81"/>
      <c r="DBC27" s="81"/>
      <c r="DBD27" s="81"/>
      <c r="DBE27" s="81"/>
      <c r="DBF27" s="81"/>
      <c r="DBG27" s="81"/>
      <c r="DBH27" s="81"/>
      <c r="DBI27" s="81"/>
      <c r="DBJ27" s="81"/>
      <c r="DBK27" s="81"/>
      <c r="DBL27" s="81"/>
      <c r="DBM27" s="81"/>
      <c r="DBN27" s="81"/>
      <c r="DBO27" s="81"/>
      <c r="DBP27" s="81"/>
      <c r="DBQ27" s="81"/>
      <c r="DBR27" s="81"/>
      <c r="DBS27" s="81"/>
      <c r="DBT27" s="81"/>
      <c r="DBU27" s="81"/>
      <c r="DBV27" s="81"/>
      <c r="DBW27" s="81"/>
      <c r="DBX27" s="81"/>
      <c r="DBY27" s="81"/>
      <c r="DBZ27" s="81"/>
      <c r="DCA27" s="81"/>
      <c r="DCB27" s="81"/>
      <c r="DCC27" s="81"/>
      <c r="DCD27" s="81"/>
      <c r="DCE27" s="81"/>
      <c r="DCF27" s="81"/>
      <c r="DCG27" s="81"/>
      <c r="DCH27" s="81"/>
      <c r="DCI27" s="81"/>
      <c r="DCJ27" s="81"/>
      <c r="DCK27" s="81"/>
      <c r="DCL27" s="81"/>
      <c r="DCM27" s="81"/>
      <c r="DCN27" s="81"/>
      <c r="DCO27" s="81"/>
      <c r="DCP27" s="81"/>
      <c r="DCQ27" s="81"/>
      <c r="DCR27" s="81"/>
      <c r="DCS27" s="81"/>
      <c r="DCT27" s="81"/>
      <c r="DCU27" s="81"/>
      <c r="DCV27" s="81"/>
      <c r="DCW27" s="81"/>
      <c r="DCX27" s="81"/>
      <c r="DCY27" s="81"/>
      <c r="DCZ27" s="81"/>
      <c r="DDA27" s="81"/>
      <c r="DDB27" s="81"/>
      <c r="DDC27" s="81"/>
      <c r="DDD27" s="81"/>
      <c r="DDE27" s="81"/>
      <c r="DDF27" s="81"/>
      <c r="DDG27" s="81"/>
      <c r="DDH27" s="81"/>
      <c r="DDI27" s="81"/>
      <c r="DDJ27" s="81"/>
      <c r="VMW27" s="81"/>
      <c r="VMX27" s="81"/>
      <c r="VMY27" s="81"/>
      <c r="VMZ27" s="81"/>
      <c r="VNA27" s="81"/>
      <c r="VNB27" s="81"/>
      <c r="VNC27" s="81"/>
      <c r="VND27" s="81"/>
      <c r="VNE27" s="81"/>
      <c r="VNF27" s="81"/>
      <c r="VNG27" s="81"/>
      <c r="VNH27" s="81"/>
      <c r="VNI27" s="81"/>
      <c r="VNJ27" s="81"/>
      <c r="VNK27" s="81"/>
      <c r="VNL27" s="81"/>
      <c r="VNM27" s="81"/>
      <c r="VNN27" s="81"/>
      <c r="VNO27" s="81"/>
      <c r="VNP27" s="81"/>
      <c r="VNQ27" s="81"/>
      <c r="VNR27" s="81"/>
      <c r="VNS27" s="81"/>
      <c r="VNT27" s="81"/>
      <c r="VNU27" s="81"/>
      <c r="VNV27" s="81"/>
      <c r="VNW27" s="81"/>
      <c r="VNX27" s="81"/>
      <c r="VNY27" s="81"/>
      <c r="VNZ27" s="81"/>
      <c r="VOA27" s="81"/>
      <c r="VOB27" s="81"/>
      <c r="VOC27" s="81"/>
      <c r="VOD27" s="81"/>
      <c r="VOE27" s="81"/>
      <c r="VOF27" s="81"/>
      <c r="VOG27" s="81"/>
      <c r="VOH27" s="81"/>
      <c r="VOI27" s="81"/>
      <c r="VOJ27" s="81"/>
      <c r="VOK27" s="81"/>
      <c r="VOL27" s="81"/>
      <c r="VOM27" s="81"/>
      <c r="VON27" s="81"/>
      <c r="VOO27" s="81"/>
      <c r="VOP27" s="81"/>
      <c r="VOQ27" s="81"/>
      <c r="VOR27" s="81"/>
      <c r="VOS27" s="81"/>
      <c r="VOT27" s="81"/>
      <c r="VOU27" s="81"/>
      <c r="VOV27" s="81"/>
      <c r="VOW27" s="81"/>
      <c r="VOX27" s="81"/>
      <c r="VOY27" s="81"/>
      <c r="VOZ27" s="81"/>
      <c r="VPA27" s="81"/>
      <c r="VPB27" s="81"/>
      <c r="VPC27" s="81"/>
      <c r="VPD27" s="81"/>
      <c r="VPE27" s="81"/>
      <c r="VPF27" s="81"/>
      <c r="VPG27" s="81"/>
      <c r="VPH27" s="81"/>
      <c r="VPI27" s="81"/>
      <c r="VPJ27" s="81"/>
      <c r="VPK27" s="81"/>
      <c r="VPL27" s="81"/>
      <c r="VPM27" s="81"/>
      <c r="VPN27" s="81"/>
      <c r="VPO27" s="81"/>
      <c r="VPP27" s="81"/>
      <c r="VPQ27" s="81"/>
      <c r="VPR27" s="81"/>
      <c r="VPS27" s="81"/>
      <c r="VPT27" s="81"/>
      <c r="VPU27" s="81"/>
      <c r="VPV27" s="81"/>
      <c r="VPW27" s="81"/>
      <c r="VPX27" s="81"/>
      <c r="VPY27" s="81"/>
      <c r="VPZ27" s="81"/>
      <c r="VQA27" s="81"/>
      <c r="VQB27" s="81"/>
      <c r="VQC27" s="81"/>
      <c r="VQD27" s="81"/>
      <c r="VQE27" s="81"/>
      <c r="VQF27" s="81"/>
      <c r="VQG27" s="81"/>
      <c r="VQH27" s="81"/>
      <c r="VQI27" s="81"/>
      <c r="VQJ27" s="81"/>
      <c r="VQK27" s="81"/>
      <c r="VQL27" s="81"/>
      <c r="VQM27" s="81"/>
      <c r="VQN27" s="81"/>
      <c r="VQO27" s="81"/>
      <c r="VQP27" s="81"/>
      <c r="VQQ27" s="81"/>
      <c r="VQR27" s="81"/>
      <c r="VQS27" s="81"/>
      <c r="VQT27" s="81"/>
      <c r="VQU27" s="81"/>
      <c r="VQV27" s="81"/>
      <c r="VQW27" s="81"/>
      <c r="VQX27" s="81"/>
      <c r="VQY27" s="81"/>
      <c r="VQZ27" s="81"/>
      <c r="VRA27" s="81"/>
      <c r="VRB27" s="81"/>
      <c r="VRC27" s="81"/>
      <c r="VRD27" s="81"/>
      <c r="VRE27" s="81"/>
      <c r="VRF27" s="81"/>
      <c r="VRG27" s="81"/>
      <c r="VRH27" s="81"/>
      <c r="VRI27" s="81"/>
      <c r="VRJ27" s="81"/>
      <c r="VRK27" s="81"/>
      <c r="VRL27" s="81"/>
      <c r="VRM27" s="81"/>
      <c r="VRN27" s="81"/>
      <c r="VRO27" s="81"/>
      <c r="VRP27" s="81"/>
      <c r="VRQ27" s="81"/>
      <c r="VRR27" s="81"/>
      <c r="VRS27" s="81"/>
      <c r="VRT27" s="81"/>
      <c r="VRU27" s="81"/>
      <c r="VRV27" s="81"/>
      <c r="VRW27" s="81"/>
      <c r="VRX27" s="81"/>
      <c r="VRY27" s="81"/>
      <c r="VRZ27" s="81"/>
      <c r="VSA27" s="81"/>
      <c r="VSB27" s="81"/>
      <c r="VSC27" s="81"/>
      <c r="VSD27" s="81"/>
      <c r="VSE27" s="81"/>
      <c r="VSF27" s="81"/>
      <c r="VSG27" s="81"/>
      <c r="VSH27" s="81"/>
      <c r="VSI27" s="81"/>
      <c r="VSJ27" s="81"/>
      <c r="VSK27" s="81"/>
      <c r="VSL27" s="81"/>
      <c r="VSM27" s="81"/>
      <c r="VSN27" s="81"/>
      <c r="VSO27" s="81"/>
      <c r="VSP27" s="81"/>
      <c r="VSQ27" s="81"/>
      <c r="VSR27" s="81"/>
      <c r="VSS27" s="81"/>
      <c r="VST27" s="81"/>
      <c r="VSU27" s="81"/>
      <c r="VSV27" s="81"/>
      <c r="VSW27" s="81"/>
      <c r="VSX27" s="81"/>
      <c r="VSY27" s="81"/>
      <c r="VSZ27" s="81"/>
      <c r="VTA27" s="81"/>
      <c r="VTB27" s="81"/>
      <c r="VTC27" s="81"/>
      <c r="VTD27" s="81"/>
      <c r="VTE27" s="81"/>
      <c r="VTF27" s="81"/>
      <c r="VTG27" s="81"/>
      <c r="VTH27" s="81"/>
      <c r="VTI27" s="81"/>
      <c r="VTJ27" s="81"/>
      <c r="VTK27" s="81"/>
      <c r="VTL27" s="81"/>
      <c r="VTM27" s="81"/>
      <c r="VTN27" s="81"/>
      <c r="VTO27" s="81"/>
      <c r="VTP27" s="81"/>
      <c r="VTQ27" s="81"/>
      <c r="VTR27" s="81"/>
      <c r="VTS27" s="81"/>
      <c r="VTT27" s="81"/>
      <c r="VTU27" s="81"/>
      <c r="VTV27" s="81"/>
      <c r="VTW27" s="81"/>
      <c r="VTX27" s="81"/>
      <c r="VTY27" s="81"/>
      <c r="VTZ27" s="81"/>
      <c r="VUA27" s="81"/>
      <c r="VUB27" s="81"/>
      <c r="VUC27" s="81"/>
      <c r="VUD27" s="81"/>
      <c r="VUE27" s="81"/>
      <c r="VUF27" s="81"/>
      <c r="VUG27" s="81"/>
      <c r="VUH27" s="81"/>
      <c r="VUI27" s="81"/>
      <c r="VUJ27" s="81"/>
      <c r="VUK27" s="81"/>
      <c r="VUL27" s="81"/>
      <c r="VUM27" s="81"/>
      <c r="VUN27" s="81"/>
      <c r="VUO27" s="81"/>
      <c r="VUP27" s="81"/>
      <c r="VUQ27" s="81"/>
      <c r="VUR27" s="81"/>
      <c r="VUS27" s="81"/>
      <c r="VUT27" s="81"/>
      <c r="VUU27" s="81"/>
      <c r="VUV27" s="81"/>
      <c r="VUW27" s="81"/>
      <c r="VUX27" s="81"/>
      <c r="VUY27" s="81"/>
      <c r="VUZ27" s="81"/>
      <c r="VVA27" s="81"/>
      <c r="VVB27" s="81"/>
      <c r="VVC27" s="81"/>
      <c r="VVD27" s="81"/>
      <c r="VVE27" s="81"/>
      <c r="VVF27" s="81"/>
      <c r="VVG27" s="81"/>
      <c r="VVH27" s="81"/>
      <c r="VVI27" s="81"/>
      <c r="VVJ27" s="81"/>
      <c r="VVK27" s="81"/>
      <c r="VVL27" s="81"/>
      <c r="VVM27" s="81"/>
      <c r="VVN27" s="81"/>
      <c r="VVO27" s="81"/>
      <c r="VVP27" s="81"/>
      <c r="VVQ27" s="81"/>
      <c r="VVR27" s="81"/>
      <c r="VVS27" s="81"/>
      <c r="VVT27" s="81"/>
      <c r="VVU27" s="81"/>
      <c r="VVV27" s="81"/>
      <c r="VVW27" s="81"/>
      <c r="VVX27" s="81"/>
      <c r="VVY27" s="81"/>
      <c r="VVZ27" s="81"/>
      <c r="VWA27" s="81"/>
      <c r="VWB27" s="81"/>
      <c r="VWC27" s="81"/>
      <c r="VWD27" s="81"/>
      <c r="VWE27" s="81"/>
      <c r="VWF27" s="81"/>
      <c r="VWG27" s="81"/>
      <c r="VWH27" s="81"/>
      <c r="VWI27" s="81"/>
      <c r="VWJ27" s="81"/>
      <c r="VWK27" s="81"/>
      <c r="VWL27" s="81"/>
      <c r="VWM27" s="81"/>
      <c r="VWN27" s="81"/>
      <c r="VWO27" s="81"/>
      <c r="VWP27" s="81"/>
      <c r="VWQ27" s="81"/>
      <c r="VWR27" s="81"/>
      <c r="VWS27" s="81"/>
      <c r="VWT27" s="81"/>
      <c r="VWU27" s="81"/>
      <c r="VWV27" s="81"/>
      <c r="VWW27" s="81"/>
      <c r="VWX27" s="81"/>
      <c r="VWY27" s="81"/>
      <c r="VWZ27" s="81"/>
      <c r="VXA27" s="81"/>
      <c r="VXB27" s="81"/>
      <c r="VXC27" s="81"/>
      <c r="VXD27" s="81"/>
      <c r="VXE27" s="81"/>
      <c r="VXF27" s="81"/>
      <c r="VXG27" s="81"/>
      <c r="VXH27" s="81"/>
      <c r="VXI27" s="81"/>
      <c r="VXJ27" s="81"/>
      <c r="VXK27" s="81"/>
      <c r="VXL27" s="81"/>
      <c r="VXM27" s="81"/>
      <c r="VXN27" s="81"/>
      <c r="VXO27" s="81"/>
      <c r="VXP27" s="81"/>
      <c r="VXQ27" s="81"/>
      <c r="VXR27" s="81"/>
      <c r="VXS27" s="81"/>
      <c r="VXT27" s="81"/>
      <c r="VXU27" s="81"/>
      <c r="VXV27" s="81"/>
      <c r="VXW27" s="81"/>
      <c r="VXX27" s="81"/>
      <c r="VXY27" s="81"/>
      <c r="VXZ27" s="81"/>
      <c r="VYA27" s="81"/>
      <c r="VYB27" s="81"/>
      <c r="VYC27" s="81"/>
      <c r="VYD27" s="81"/>
      <c r="VYE27" s="81"/>
      <c r="VYF27" s="81"/>
      <c r="VYG27" s="81"/>
      <c r="VYH27" s="81"/>
      <c r="VYI27" s="81"/>
      <c r="VYJ27" s="81"/>
      <c r="VYK27" s="81"/>
      <c r="VYL27" s="81"/>
      <c r="VYM27" s="81"/>
      <c r="VYN27" s="81"/>
      <c r="VYO27" s="81"/>
      <c r="VYP27" s="81"/>
      <c r="VYQ27" s="81"/>
      <c r="VYR27" s="81"/>
      <c r="VYS27" s="81"/>
      <c r="VYT27" s="81"/>
      <c r="VYU27" s="81"/>
      <c r="VYV27" s="81"/>
      <c r="VYW27" s="81"/>
      <c r="VYX27" s="81"/>
      <c r="VYY27" s="81"/>
      <c r="VYZ27" s="81"/>
      <c r="VZA27" s="81"/>
      <c r="VZB27" s="81"/>
      <c r="VZC27" s="81"/>
      <c r="VZD27" s="81"/>
      <c r="VZE27" s="81"/>
      <c r="VZF27" s="81"/>
      <c r="VZG27" s="81"/>
      <c r="VZH27" s="81"/>
      <c r="VZI27" s="81"/>
      <c r="VZJ27" s="81"/>
      <c r="VZK27" s="81"/>
      <c r="VZL27" s="81"/>
      <c r="VZM27" s="81"/>
      <c r="VZN27" s="81"/>
      <c r="VZO27" s="81"/>
      <c r="VZP27" s="81"/>
      <c r="VZQ27" s="81"/>
      <c r="VZR27" s="81"/>
      <c r="VZS27" s="81"/>
      <c r="VZT27" s="81"/>
      <c r="VZU27" s="81"/>
      <c r="VZV27" s="81"/>
      <c r="VZW27" s="81"/>
      <c r="VZX27" s="81"/>
      <c r="VZY27" s="81"/>
      <c r="VZZ27" s="81"/>
      <c r="WAA27" s="81"/>
      <c r="WAB27" s="81"/>
      <c r="WAC27" s="81"/>
      <c r="WAD27" s="81"/>
      <c r="WAE27" s="81"/>
      <c r="WAF27" s="81"/>
      <c r="WAG27" s="81"/>
      <c r="WAH27" s="81"/>
      <c r="WAI27" s="81"/>
      <c r="WAJ27" s="81"/>
      <c r="WAK27" s="81"/>
      <c r="WAL27" s="81"/>
      <c r="WAM27" s="81"/>
      <c r="WAN27" s="81"/>
      <c r="WAO27" s="81"/>
      <c r="WAP27" s="81"/>
      <c r="WAQ27" s="81"/>
      <c r="WAR27" s="81"/>
      <c r="WAS27" s="81"/>
      <c r="WAT27" s="81"/>
      <c r="WAU27" s="81"/>
      <c r="WAV27" s="81"/>
      <c r="WAW27" s="81"/>
      <c r="WAX27" s="81"/>
      <c r="WAY27" s="81"/>
      <c r="WAZ27" s="81"/>
      <c r="WBA27" s="81"/>
      <c r="WBB27" s="81"/>
      <c r="WBC27" s="81"/>
      <c r="WBD27" s="81"/>
      <c r="WBE27" s="81"/>
      <c r="WBF27" s="81"/>
      <c r="WBG27" s="81"/>
      <c r="WBH27" s="81"/>
      <c r="WBI27" s="81"/>
      <c r="WBJ27" s="81"/>
      <c r="WBK27" s="81"/>
      <c r="WBL27" s="81"/>
      <c r="WBM27" s="81"/>
      <c r="WBN27" s="81"/>
      <c r="WBO27" s="81"/>
      <c r="WBP27" s="81"/>
      <c r="WBQ27" s="81"/>
      <c r="WBR27" s="81"/>
      <c r="WBS27" s="81"/>
      <c r="WBT27" s="81"/>
      <c r="WBU27" s="81"/>
      <c r="WBV27" s="81"/>
      <c r="WBW27" s="81"/>
      <c r="WBX27" s="81"/>
      <c r="WBY27" s="81"/>
      <c r="WBZ27" s="81"/>
      <c r="WCA27" s="81"/>
      <c r="WCB27" s="81"/>
      <c r="WCC27" s="81"/>
      <c r="WCD27" s="81"/>
      <c r="WCE27" s="81"/>
      <c r="WCF27" s="81"/>
      <c r="WCG27" s="81"/>
      <c r="WCH27" s="81"/>
      <c r="WCI27" s="81"/>
      <c r="WCJ27" s="81"/>
      <c r="WCK27" s="81"/>
      <c r="WCL27" s="81"/>
      <c r="WCM27" s="81"/>
      <c r="WCN27" s="81"/>
      <c r="WCO27" s="81"/>
      <c r="WCP27" s="81"/>
      <c r="WCQ27" s="81"/>
      <c r="WCR27" s="81"/>
      <c r="WCS27" s="81"/>
      <c r="WCT27" s="81"/>
      <c r="WCU27" s="81"/>
      <c r="WCV27" s="81"/>
      <c r="WCW27" s="81"/>
      <c r="WCX27" s="81"/>
      <c r="WCY27" s="81"/>
      <c r="WCZ27" s="81"/>
      <c r="WDA27" s="81"/>
      <c r="WDB27" s="81"/>
      <c r="WDC27" s="81"/>
      <c r="WDD27" s="81"/>
      <c r="WDE27" s="81"/>
      <c r="WDF27" s="81"/>
      <c r="WDG27" s="81"/>
      <c r="WDH27" s="81"/>
      <c r="WDI27" s="81"/>
      <c r="WDJ27" s="81"/>
      <c r="WDK27" s="81"/>
      <c r="WDL27" s="81"/>
      <c r="WDM27" s="81"/>
      <c r="WDN27" s="81"/>
      <c r="WDO27" s="81"/>
      <c r="WDP27" s="81"/>
      <c r="WDQ27" s="81"/>
      <c r="WDR27" s="81"/>
      <c r="WDS27" s="81"/>
      <c r="WDT27" s="81"/>
      <c r="WDU27" s="81"/>
      <c r="WDV27" s="81"/>
      <c r="WDW27" s="81"/>
      <c r="WDX27" s="81"/>
      <c r="WDY27" s="81"/>
      <c r="WDZ27" s="81"/>
      <c r="WEA27" s="81"/>
      <c r="WEB27" s="81"/>
      <c r="WEC27" s="81"/>
      <c r="WED27" s="81"/>
      <c r="WEE27" s="81"/>
      <c r="WEF27" s="81"/>
      <c r="WEG27" s="81"/>
      <c r="WEH27" s="81"/>
      <c r="WEI27" s="81"/>
      <c r="WEJ27" s="81"/>
      <c r="WEK27" s="81"/>
      <c r="WEL27" s="81"/>
      <c r="WEM27" s="81"/>
      <c r="WEN27" s="81"/>
      <c r="WEO27" s="81"/>
      <c r="WEP27" s="81"/>
      <c r="WEQ27" s="81"/>
      <c r="WER27" s="81"/>
      <c r="WES27" s="81"/>
      <c r="WET27" s="81"/>
      <c r="WEU27" s="81"/>
      <c r="WEV27" s="81"/>
      <c r="WEW27" s="81"/>
      <c r="WEX27" s="81"/>
      <c r="WEY27" s="81"/>
      <c r="WEZ27" s="81"/>
      <c r="WFA27" s="81"/>
      <c r="WFB27" s="81"/>
      <c r="WFC27" s="81"/>
      <c r="WFD27" s="81"/>
      <c r="WFE27" s="81"/>
      <c r="WFF27" s="81"/>
      <c r="WFG27" s="81"/>
      <c r="WFH27" s="81"/>
      <c r="WFI27" s="81"/>
      <c r="WFJ27" s="81"/>
      <c r="WFK27" s="81"/>
      <c r="WFL27" s="81"/>
      <c r="WFM27" s="81"/>
      <c r="WFN27" s="81"/>
      <c r="WFO27" s="81"/>
      <c r="WFP27" s="81"/>
      <c r="WFQ27" s="81"/>
      <c r="WFR27" s="81"/>
      <c r="WFS27" s="81"/>
      <c r="WFT27" s="81"/>
      <c r="WFU27" s="81"/>
      <c r="WFV27" s="81"/>
      <c r="WFW27" s="81"/>
      <c r="WFX27" s="81"/>
      <c r="WFY27" s="81"/>
      <c r="WFZ27" s="81"/>
      <c r="WGA27" s="81"/>
      <c r="WGB27" s="81"/>
      <c r="WGC27" s="81"/>
      <c r="WGD27" s="81"/>
      <c r="WGE27" s="81"/>
      <c r="WGF27" s="81"/>
      <c r="WGG27" s="81"/>
      <c r="WGH27" s="81"/>
      <c r="WGI27" s="81"/>
      <c r="WGJ27" s="81"/>
      <c r="WGK27" s="81"/>
      <c r="WGL27" s="81"/>
      <c r="WGM27" s="81"/>
      <c r="WGN27" s="81"/>
      <c r="WGO27" s="81"/>
      <c r="WGP27" s="81"/>
      <c r="WGQ27" s="81"/>
      <c r="WGR27" s="81"/>
      <c r="WGS27" s="81"/>
      <c r="WGT27" s="81"/>
      <c r="WGU27" s="81"/>
      <c r="WGV27" s="81"/>
      <c r="WGW27" s="81"/>
      <c r="WGX27" s="81"/>
      <c r="WGY27" s="81"/>
      <c r="WGZ27" s="81"/>
      <c r="WHA27" s="81"/>
      <c r="WHB27" s="81"/>
      <c r="WHC27" s="81"/>
      <c r="WHD27" s="81"/>
      <c r="WHE27" s="81"/>
      <c r="WHF27" s="81"/>
      <c r="WHG27" s="81"/>
      <c r="WHH27" s="81"/>
      <c r="WHI27" s="81"/>
      <c r="WHJ27" s="81"/>
      <c r="WHK27" s="81"/>
      <c r="WHL27" s="81"/>
      <c r="WHM27" s="81"/>
      <c r="WHN27" s="81"/>
      <c r="WHO27" s="81"/>
      <c r="WHP27" s="81"/>
      <c r="WHQ27" s="81"/>
      <c r="WHR27" s="81"/>
      <c r="WHS27" s="81"/>
      <c r="WHT27" s="81"/>
      <c r="WHU27" s="81"/>
      <c r="WHV27" s="81"/>
      <c r="WHW27" s="81"/>
      <c r="WHX27" s="81"/>
      <c r="WHY27" s="81"/>
      <c r="WHZ27" s="81"/>
      <c r="WIA27" s="81"/>
      <c r="WIB27" s="81"/>
      <c r="WIC27" s="81"/>
      <c r="WID27" s="81"/>
      <c r="WIE27" s="81"/>
      <c r="WIF27" s="81"/>
      <c r="WIG27" s="81"/>
      <c r="WIH27" s="81"/>
      <c r="WII27" s="81"/>
      <c r="WIJ27" s="81"/>
      <c r="WIK27" s="81"/>
      <c r="WIL27" s="81"/>
      <c r="WIM27" s="81"/>
      <c r="WIN27" s="81"/>
      <c r="WIO27" s="81"/>
      <c r="WIP27" s="81"/>
      <c r="WIQ27" s="81"/>
      <c r="WIR27" s="81"/>
      <c r="WIS27" s="81"/>
      <c r="WIT27" s="81"/>
      <c r="WIU27" s="81"/>
      <c r="WIV27" s="81"/>
      <c r="WIW27" s="81"/>
      <c r="WIX27" s="81"/>
      <c r="WIY27" s="81"/>
      <c r="WIZ27" s="81"/>
      <c r="WJA27" s="81"/>
      <c r="WJB27" s="81"/>
      <c r="WJC27" s="81"/>
      <c r="WJD27" s="81"/>
      <c r="WJE27" s="81"/>
      <c r="WJF27" s="81"/>
      <c r="WJG27" s="81"/>
      <c r="WJH27" s="81"/>
      <c r="WJI27" s="81"/>
      <c r="WJJ27" s="81"/>
      <c r="WJK27" s="81"/>
      <c r="WJL27" s="81"/>
      <c r="WJM27" s="81"/>
      <c r="WJN27" s="81"/>
      <c r="WJO27" s="81"/>
      <c r="WJP27" s="81"/>
      <c r="WJQ27" s="81"/>
      <c r="WJR27" s="81"/>
      <c r="WJS27" s="81"/>
      <c r="WJT27" s="81"/>
      <c r="WJU27" s="81"/>
      <c r="WJV27" s="81"/>
      <c r="WJW27" s="81"/>
      <c r="WJX27" s="81"/>
      <c r="WJY27" s="81"/>
      <c r="WJZ27" s="81"/>
      <c r="WKA27" s="81"/>
      <c r="WKB27" s="81"/>
      <c r="WKC27" s="81"/>
      <c r="WKD27" s="81"/>
      <c r="WKE27" s="81"/>
      <c r="WKF27" s="81"/>
      <c r="WKG27" s="81"/>
      <c r="WKH27" s="81"/>
      <c r="WKI27" s="81"/>
      <c r="WKJ27" s="81"/>
      <c r="WKK27" s="81"/>
      <c r="WKL27" s="81"/>
      <c r="WKM27" s="81"/>
      <c r="WKN27" s="81"/>
      <c r="WKO27" s="81"/>
      <c r="WKP27" s="81"/>
      <c r="WKQ27" s="81"/>
      <c r="WKR27" s="81"/>
      <c r="WKS27" s="81"/>
      <c r="WKT27" s="81"/>
      <c r="WKU27" s="81"/>
      <c r="WKV27" s="81"/>
      <c r="WKW27" s="81"/>
      <c r="WKX27" s="81"/>
      <c r="WKY27" s="81"/>
      <c r="WKZ27" s="81"/>
      <c r="WLA27" s="81"/>
      <c r="WLB27" s="81"/>
      <c r="WLC27" s="81"/>
      <c r="WLD27" s="81"/>
      <c r="WLE27" s="81"/>
      <c r="WLF27" s="81"/>
      <c r="WLG27" s="81"/>
      <c r="WLH27" s="81"/>
      <c r="WLI27" s="81"/>
      <c r="WLJ27" s="81"/>
      <c r="WLK27" s="81"/>
      <c r="WLL27" s="81"/>
      <c r="WLM27" s="81"/>
      <c r="WLN27" s="81"/>
      <c r="WLO27" s="81"/>
      <c r="WLP27" s="81"/>
      <c r="WLQ27" s="81"/>
      <c r="WLR27" s="81"/>
      <c r="WLS27" s="81"/>
      <c r="WLT27" s="81"/>
      <c r="WLU27" s="81"/>
      <c r="WLV27" s="81"/>
      <c r="WLW27" s="81"/>
      <c r="WLX27" s="81"/>
      <c r="WLY27" s="81"/>
      <c r="WLZ27" s="81"/>
      <c r="WMA27" s="81"/>
      <c r="WMB27" s="81"/>
      <c r="WMC27" s="81"/>
      <c r="WMD27" s="81"/>
      <c r="WME27" s="81"/>
      <c r="WMF27" s="81"/>
      <c r="WMG27" s="81"/>
      <c r="WMH27" s="81"/>
      <c r="WMI27" s="81"/>
      <c r="WMJ27" s="81"/>
      <c r="WMK27" s="81"/>
      <c r="WML27" s="81"/>
      <c r="WMM27" s="81"/>
      <c r="WMN27" s="81"/>
      <c r="WMO27" s="81"/>
      <c r="WMP27" s="81"/>
      <c r="WMQ27" s="81"/>
      <c r="WMR27" s="81"/>
      <c r="WMS27" s="81"/>
      <c r="WMT27" s="81"/>
      <c r="WMU27" s="81"/>
      <c r="WMV27" s="81"/>
      <c r="WMW27" s="81"/>
      <c r="WMX27" s="81"/>
      <c r="WMY27" s="81"/>
      <c r="WMZ27" s="81"/>
      <c r="WNA27" s="81"/>
      <c r="WNB27" s="81"/>
      <c r="WNC27" s="81"/>
      <c r="WND27" s="81"/>
      <c r="WNE27" s="81"/>
      <c r="WNF27" s="81"/>
      <c r="WNG27" s="81"/>
      <c r="WNH27" s="81"/>
      <c r="WNI27" s="81"/>
      <c r="WNJ27" s="81"/>
      <c r="WNK27" s="81"/>
      <c r="WNL27" s="81"/>
      <c r="WNM27" s="81"/>
      <c r="WNN27" s="81"/>
      <c r="WNO27" s="81"/>
      <c r="WNP27" s="81"/>
      <c r="WNQ27" s="81"/>
      <c r="WNR27" s="81"/>
      <c r="WNS27" s="81"/>
      <c r="WNT27" s="81"/>
      <c r="WNU27" s="81"/>
      <c r="WNV27" s="81"/>
      <c r="WNW27" s="81"/>
      <c r="WNX27" s="81"/>
      <c r="WNY27" s="81"/>
      <c r="WNZ27" s="81"/>
      <c r="WOA27" s="81"/>
      <c r="WOB27" s="81"/>
      <c r="WOC27" s="81"/>
      <c r="WOD27" s="81"/>
      <c r="WOE27" s="81"/>
      <c r="WOF27" s="81"/>
      <c r="WOG27" s="81"/>
      <c r="WOH27" s="81"/>
      <c r="WOI27" s="81"/>
      <c r="WOJ27" s="81"/>
      <c r="WOK27" s="81"/>
      <c r="WOL27" s="81"/>
      <c r="WOM27" s="81"/>
      <c r="WON27" s="81"/>
      <c r="WOO27" s="81"/>
      <c r="WOP27" s="81"/>
      <c r="WOQ27" s="81"/>
      <c r="WOR27" s="81"/>
      <c r="WOS27" s="81"/>
      <c r="WOT27" s="81"/>
      <c r="WOU27" s="81"/>
      <c r="WOV27" s="81"/>
      <c r="WOW27" s="81"/>
      <c r="WOX27" s="81"/>
      <c r="WOY27" s="81"/>
      <c r="WOZ27" s="81"/>
      <c r="WPA27" s="81"/>
      <c r="WPB27" s="81"/>
      <c r="WPC27" s="81"/>
      <c r="WPD27" s="81"/>
      <c r="WPE27" s="81"/>
      <c r="WPF27" s="81"/>
      <c r="WPG27" s="81"/>
      <c r="WPH27" s="81"/>
      <c r="WPI27" s="81"/>
      <c r="WPJ27" s="81"/>
      <c r="WPK27" s="81"/>
      <c r="WPL27" s="81"/>
      <c r="WPM27" s="81"/>
      <c r="WPN27" s="81"/>
      <c r="WPO27" s="81"/>
      <c r="WPP27" s="81"/>
      <c r="WPQ27" s="81"/>
      <c r="WPR27" s="81"/>
      <c r="WPS27" s="81"/>
      <c r="WPT27" s="81"/>
      <c r="WPU27" s="81"/>
      <c r="WPV27" s="81"/>
      <c r="WPW27" s="81"/>
      <c r="WPX27" s="81"/>
      <c r="WPY27" s="81"/>
      <c r="WPZ27" s="81"/>
      <c r="WQA27" s="81"/>
      <c r="WQB27" s="81"/>
      <c r="WQC27" s="81"/>
      <c r="WQD27" s="81"/>
      <c r="WQE27" s="81"/>
      <c r="WQF27" s="81"/>
      <c r="WQG27" s="81"/>
      <c r="WQH27" s="81"/>
      <c r="WQI27" s="81"/>
      <c r="WQJ27" s="81"/>
      <c r="WQK27" s="81"/>
      <c r="WQL27" s="81"/>
      <c r="WQM27" s="81"/>
      <c r="WQN27" s="81"/>
      <c r="WQO27" s="81"/>
      <c r="WQP27" s="81"/>
      <c r="WQQ27" s="81"/>
      <c r="WQR27" s="81"/>
      <c r="WQS27" s="81"/>
      <c r="WQT27" s="81"/>
      <c r="WQU27" s="81"/>
      <c r="WQV27" s="81"/>
      <c r="WQW27" s="81"/>
      <c r="WQX27" s="81"/>
      <c r="WQY27" s="81"/>
      <c r="WQZ27" s="81"/>
      <c r="WRA27" s="81"/>
      <c r="WRB27" s="81"/>
      <c r="WRC27" s="81"/>
      <c r="WRD27" s="81"/>
      <c r="WRE27" s="81"/>
      <c r="WRF27" s="81"/>
      <c r="WRG27" s="81"/>
      <c r="WRH27" s="81"/>
      <c r="WRI27" s="81"/>
      <c r="WRJ27" s="81"/>
      <c r="WRK27" s="81"/>
      <c r="WRL27" s="81"/>
      <c r="WRM27" s="81"/>
      <c r="WRN27" s="81"/>
      <c r="WRO27" s="81"/>
      <c r="WRP27" s="81"/>
      <c r="WRQ27" s="81"/>
      <c r="WRR27" s="81"/>
      <c r="WRS27" s="81"/>
      <c r="WRT27" s="81"/>
      <c r="WRU27" s="81"/>
      <c r="WRV27" s="81"/>
      <c r="WRW27" s="81"/>
      <c r="WRX27" s="81"/>
      <c r="WRY27" s="81"/>
      <c r="WRZ27" s="81"/>
      <c r="WSA27" s="81"/>
      <c r="WSB27" s="81"/>
      <c r="WSC27" s="81"/>
      <c r="WSD27" s="81"/>
      <c r="WSE27" s="81"/>
      <c r="WSF27" s="81"/>
      <c r="WSG27" s="81"/>
      <c r="WSH27" s="81"/>
      <c r="WSI27" s="81"/>
      <c r="WSJ27" s="81"/>
      <c r="WSK27" s="81"/>
      <c r="WSL27" s="81"/>
      <c r="WSM27" s="81"/>
      <c r="WSN27" s="81"/>
      <c r="WSO27" s="81"/>
      <c r="WSP27" s="81"/>
      <c r="WSQ27" s="81"/>
      <c r="WSR27" s="81"/>
      <c r="WSS27" s="81"/>
      <c r="WST27" s="81"/>
      <c r="WSU27" s="81"/>
      <c r="WSV27" s="81"/>
      <c r="WSW27" s="81"/>
      <c r="WSX27" s="81"/>
      <c r="WSY27" s="81"/>
      <c r="WSZ27" s="81"/>
      <c r="WTA27" s="81"/>
      <c r="WTB27" s="81"/>
      <c r="WTC27" s="81"/>
      <c r="WTD27" s="81"/>
      <c r="WTE27" s="81"/>
      <c r="WTF27" s="81"/>
      <c r="WTG27" s="81"/>
      <c r="WTH27" s="81"/>
      <c r="WTI27" s="81"/>
      <c r="WTJ27" s="81"/>
      <c r="WTK27" s="81"/>
      <c r="WTL27" s="81"/>
      <c r="WTM27" s="81"/>
      <c r="WTN27" s="81"/>
      <c r="WTO27" s="81"/>
      <c r="WTP27" s="81"/>
      <c r="WTQ27" s="81"/>
      <c r="WTR27" s="81"/>
      <c r="WTS27" s="81"/>
      <c r="WTT27" s="81"/>
      <c r="WTU27" s="81"/>
      <c r="WTV27" s="81"/>
      <c r="WTW27" s="81"/>
      <c r="WTX27" s="81"/>
      <c r="WTY27" s="81"/>
      <c r="WTZ27" s="81"/>
      <c r="WUA27" s="81"/>
      <c r="WUB27" s="81"/>
      <c r="WUC27" s="81"/>
      <c r="WUD27" s="81"/>
      <c r="WUE27" s="81"/>
      <c r="WUF27" s="81"/>
      <c r="WUG27" s="81"/>
      <c r="WUH27" s="81"/>
      <c r="WUI27" s="81"/>
      <c r="WUJ27" s="81"/>
      <c r="WUK27" s="81"/>
      <c r="WUL27" s="81"/>
      <c r="WUM27" s="81"/>
      <c r="WUN27" s="81"/>
      <c r="WUO27" s="81"/>
      <c r="WUP27" s="81"/>
      <c r="WUQ27" s="81"/>
      <c r="WUR27" s="81"/>
      <c r="WUS27" s="81"/>
      <c r="WUT27" s="81"/>
      <c r="WUU27" s="81"/>
      <c r="WUV27" s="81"/>
      <c r="WUW27" s="81"/>
      <c r="WUX27" s="81"/>
      <c r="WUY27" s="81"/>
      <c r="WUZ27" s="81"/>
      <c r="WVA27" s="81"/>
      <c r="WVB27" s="81"/>
      <c r="WVC27" s="81"/>
      <c r="WVD27" s="81"/>
      <c r="WVE27" s="81"/>
      <c r="WVF27" s="81"/>
      <c r="WVG27" s="81"/>
      <c r="WVH27" s="81"/>
      <c r="WVI27" s="81"/>
      <c r="WVJ27" s="81"/>
      <c r="WVK27" s="81"/>
      <c r="WVL27" s="81"/>
      <c r="WVM27" s="81"/>
      <c r="WVN27" s="81"/>
      <c r="WVO27" s="81"/>
      <c r="WVP27" s="81"/>
      <c r="WVQ27" s="81"/>
      <c r="WVR27" s="81"/>
      <c r="WVS27" s="81"/>
      <c r="WVT27" s="81"/>
      <c r="WVU27" s="81"/>
      <c r="WVV27" s="81"/>
      <c r="WVW27" s="81"/>
      <c r="WVX27" s="81"/>
      <c r="WVY27" s="81"/>
      <c r="WVZ27" s="81"/>
      <c r="WWA27" s="81"/>
      <c r="WWB27" s="81"/>
      <c r="WWC27" s="81"/>
      <c r="WWD27" s="81"/>
      <c r="WWE27" s="81"/>
      <c r="WWF27" s="81"/>
      <c r="WWG27" s="81"/>
      <c r="WWH27" s="81"/>
      <c r="WWI27" s="81"/>
      <c r="WWJ27" s="81"/>
      <c r="WWK27" s="81"/>
      <c r="WWL27" s="81"/>
      <c r="WWM27" s="81"/>
      <c r="WWN27" s="81"/>
      <c r="WWO27" s="81"/>
      <c r="WWP27" s="81"/>
      <c r="WWQ27" s="81"/>
      <c r="WWR27" s="81"/>
      <c r="WWS27" s="81"/>
      <c r="WWT27" s="81"/>
      <c r="WWU27" s="81"/>
      <c r="WWV27" s="81"/>
      <c r="WWW27" s="81"/>
      <c r="WWX27" s="81"/>
      <c r="WWY27" s="81"/>
      <c r="WWZ27" s="81"/>
      <c r="WXA27" s="81"/>
      <c r="WXB27" s="81"/>
      <c r="WXC27" s="81"/>
      <c r="WXD27" s="81"/>
      <c r="WXE27" s="81"/>
      <c r="WXF27" s="81"/>
      <c r="WXG27" s="81"/>
      <c r="WXH27" s="81"/>
      <c r="WXI27" s="81"/>
      <c r="WXJ27" s="81"/>
      <c r="WXK27" s="81"/>
      <c r="WXL27" s="81"/>
      <c r="WXM27" s="81"/>
      <c r="WXN27" s="81"/>
      <c r="WXO27" s="81"/>
      <c r="WXP27" s="81"/>
      <c r="WXQ27" s="81"/>
      <c r="WXR27" s="81"/>
      <c r="WXS27" s="81"/>
      <c r="WXT27" s="81"/>
      <c r="WXU27" s="81"/>
      <c r="WXV27" s="81"/>
      <c r="WXW27" s="81"/>
      <c r="WXX27" s="81"/>
      <c r="WXY27" s="81"/>
      <c r="WXZ27" s="81"/>
      <c r="WYA27" s="81"/>
      <c r="WYB27" s="81"/>
      <c r="WYC27" s="81"/>
      <c r="WYD27" s="81"/>
      <c r="WYE27" s="81"/>
      <c r="WYF27" s="81"/>
      <c r="WYG27" s="81"/>
      <c r="WYH27" s="81"/>
      <c r="WYI27" s="81"/>
      <c r="WYJ27" s="81"/>
      <c r="WYK27" s="81"/>
      <c r="WYL27" s="81"/>
      <c r="WYM27" s="81"/>
      <c r="WYN27" s="81"/>
      <c r="WYO27" s="81"/>
      <c r="WYP27" s="81"/>
      <c r="WYQ27" s="81"/>
      <c r="WYR27" s="81"/>
      <c r="WYS27" s="81"/>
      <c r="WYT27" s="81"/>
      <c r="WYU27" s="81"/>
      <c r="WYV27" s="81"/>
      <c r="WYW27" s="81"/>
      <c r="WYX27" s="81"/>
      <c r="WYY27" s="81"/>
      <c r="WYZ27" s="81"/>
      <c r="WZA27" s="81"/>
      <c r="WZB27" s="81"/>
      <c r="WZC27" s="81"/>
      <c r="WZD27" s="81"/>
      <c r="WZE27" s="81"/>
      <c r="WZF27" s="81"/>
      <c r="WZG27" s="81"/>
      <c r="WZH27" s="81"/>
      <c r="WZI27" s="81"/>
      <c r="WZJ27" s="81"/>
      <c r="WZK27" s="81"/>
      <c r="WZL27" s="81"/>
      <c r="WZM27" s="81"/>
      <c r="WZN27" s="81"/>
      <c r="WZO27" s="81"/>
      <c r="WZP27" s="81"/>
      <c r="WZQ27" s="81"/>
      <c r="WZR27" s="81"/>
      <c r="WZS27" s="81"/>
      <c r="WZT27" s="81"/>
      <c r="WZU27" s="81"/>
      <c r="WZV27" s="81"/>
      <c r="WZW27" s="81"/>
      <c r="WZX27" s="81"/>
      <c r="WZY27" s="81"/>
      <c r="WZZ27" s="81"/>
      <c r="XAA27" s="81"/>
      <c r="XAB27" s="81"/>
      <c r="XAC27" s="81"/>
      <c r="XAD27" s="81"/>
      <c r="XAE27" s="81"/>
      <c r="XAF27" s="81"/>
      <c r="XAG27" s="81"/>
      <c r="XAH27" s="81"/>
      <c r="XAI27" s="81"/>
      <c r="XAJ27" s="81"/>
      <c r="XAK27" s="81"/>
      <c r="XAL27" s="81"/>
      <c r="XAM27" s="81"/>
      <c r="XAN27" s="81"/>
      <c r="XAO27" s="81"/>
      <c r="XAP27" s="81"/>
      <c r="XAQ27" s="81"/>
      <c r="XAR27" s="81"/>
      <c r="XAS27" s="81"/>
      <c r="XAT27" s="81"/>
      <c r="XAU27" s="81"/>
      <c r="XAV27" s="81"/>
      <c r="XAW27" s="81"/>
      <c r="XAX27" s="81"/>
      <c r="XAY27" s="81"/>
      <c r="XAZ27" s="81"/>
      <c r="XBA27" s="81"/>
      <c r="XBB27" s="81"/>
      <c r="XBC27" s="81"/>
      <c r="XBD27" s="81"/>
      <c r="XBE27" s="81"/>
      <c r="XBF27" s="81"/>
      <c r="XBG27" s="81"/>
      <c r="XBH27" s="81"/>
      <c r="XBI27" s="81"/>
      <c r="XBJ27" s="81"/>
      <c r="XBK27" s="81"/>
      <c r="XBL27" s="81"/>
      <c r="XBM27" s="81"/>
      <c r="XBN27" s="81"/>
      <c r="XBO27" s="81"/>
      <c r="XBP27" s="81"/>
      <c r="XBQ27" s="81"/>
      <c r="XBR27" s="81"/>
      <c r="XBS27" s="81"/>
      <c r="XBT27" s="81"/>
      <c r="XBU27" s="81"/>
      <c r="XBV27" s="81"/>
      <c r="XBW27" s="81"/>
      <c r="XBX27" s="81"/>
      <c r="XBY27" s="81"/>
      <c r="XBZ27" s="81"/>
      <c r="XCA27" s="81"/>
      <c r="XCB27" s="81"/>
      <c r="XCC27" s="81"/>
      <c r="XCD27" s="81"/>
      <c r="XCE27" s="81"/>
      <c r="XCF27" s="81"/>
      <c r="XCG27" s="81"/>
      <c r="XCH27" s="81"/>
      <c r="XCI27" s="81"/>
      <c r="XCJ27" s="81"/>
      <c r="XCK27" s="81"/>
      <c r="XCL27" s="81"/>
      <c r="XCM27" s="81"/>
      <c r="XCN27" s="81"/>
      <c r="XCO27" s="81"/>
      <c r="XCP27" s="81"/>
      <c r="XCQ27" s="81"/>
      <c r="XCR27" s="81"/>
      <c r="XCS27" s="81"/>
      <c r="XCT27" s="81"/>
      <c r="XCU27" s="81"/>
      <c r="XCV27" s="81"/>
      <c r="XCW27" s="81"/>
      <c r="XCX27" s="81"/>
      <c r="XCY27" s="81"/>
      <c r="XCZ27" s="81"/>
      <c r="XDA27" s="81"/>
      <c r="XDB27" s="81"/>
      <c r="XDC27" s="81"/>
      <c r="XDD27" s="81"/>
      <c r="XDE27" s="81"/>
      <c r="XDF27" s="81"/>
      <c r="XDG27" s="81"/>
      <c r="XDH27" s="81"/>
      <c r="XDI27" s="81"/>
      <c r="XDJ27" s="81"/>
      <c r="XDK27" s="81"/>
      <c r="XDL27" s="81"/>
      <c r="XDM27" s="81"/>
      <c r="XDN27" s="81"/>
      <c r="XDO27" s="81"/>
      <c r="XDP27" s="81"/>
      <c r="XDQ27" s="81"/>
      <c r="XDR27" s="81"/>
      <c r="XDS27" s="81"/>
      <c r="XDT27" s="81"/>
      <c r="XDU27" s="81"/>
      <c r="XDV27" s="81"/>
      <c r="XDW27" s="81"/>
      <c r="XDX27" s="81"/>
      <c r="XDY27" s="81"/>
      <c r="XDZ27" s="81"/>
      <c r="XEA27" s="81"/>
      <c r="XEB27" s="81"/>
      <c r="XEC27" s="81"/>
      <c r="XED27" s="81"/>
      <c r="XEE27" s="81"/>
      <c r="XEF27" s="81"/>
      <c r="XEG27" s="81"/>
      <c r="XEH27" s="81"/>
      <c r="XEI27" s="81"/>
      <c r="XEJ27" s="81"/>
      <c r="XEK27" s="81"/>
      <c r="XEL27" s="81"/>
      <c r="XEM27" s="81"/>
      <c r="XEN27" s="81"/>
      <c r="XEO27" s="81"/>
      <c r="XEP27" s="81"/>
      <c r="XEQ27" s="81"/>
      <c r="XER27" s="81"/>
      <c r="XES27" s="81"/>
      <c r="XET27" s="81"/>
      <c r="XEU27" s="81"/>
      <c r="XEV27" s="81"/>
      <c r="XEW27" s="81"/>
      <c r="XEX27" s="81"/>
      <c r="XEY27" s="81"/>
      <c r="XEZ27" s="81"/>
      <c r="XFA27" s="81"/>
      <c r="XFB27" s="81"/>
      <c r="XFC27" s="81"/>
      <c r="XFD27" s="81"/>
    </row>
    <row r="28" spans="1:2818 15233:16384" s="194" customFormat="1" x14ac:dyDescent="0.25">
      <c r="A28" s="187"/>
      <c r="B28" s="188" t="s">
        <v>231</v>
      </c>
      <c r="C28" s="216" t="s">
        <v>18</v>
      </c>
      <c r="D28" s="189"/>
      <c r="E28" s="217"/>
      <c r="F28" s="191"/>
      <c r="G28" s="218"/>
      <c r="H28" s="218"/>
      <c r="I28" s="218"/>
      <c r="J28" s="218">
        <f t="shared" ref="J28:W28" si="22">SUM(J29:J30)</f>
        <v>11762919</v>
      </c>
      <c r="K28" s="218">
        <f t="shared" si="22"/>
        <v>13997585</v>
      </c>
      <c r="L28" s="218">
        <f t="shared" si="22"/>
        <v>16247368.666666668</v>
      </c>
      <c r="M28" s="218">
        <f t="shared" si="22"/>
        <v>18216330.222222224</v>
      </c>
      <c r="N28" s="218">
        <f t="shared" si="22"/>
        <v>20367467.296296299</v>
      </c>
      <c r="O28" s="218">
        <f t="shared" si="22"/>
        <v>22490761.395061731</v>
      </c>
      <c r="P28" s="218">
        <f t="shared" si="22"/>
        <v>24571892.304526754</v>
      </c>
      <c r="Q28" s="218">
        <f t="shared" si="22"/>
        <v>26690412.998628259</v>
      </c>
      <c r="R28" s="218">
        <f t="shared" si="22"/>
        <v>28798061.566072248</v>
      </c>
      <c r="S28" s="218">
        <f t="shared" si="22"/>
        <v>30900494.956409089</v>
      </c>
      <c r="T28" s="218">
        <f t="shared" si="22"/>
        <v>32904552.462838501</v>
      </c>
      <c r="U28" s="218">
        <f t="shared" si="22"/>
        <v>34768794.302101567</v>
      </c>
      <c r="V28" s="218">
        <f t="shared" si="22"/>
        <v>36460501.910643212</v>
      </c>
      <c r="W28" s="218">
        <f t="shared" si="22"/>
        <v>37943170.431772314</v>
      </c>
      <c r="X28" s="218">
        <f t="shared" ref="X28:AC28" si="23">SUM(X29:X30)</f>
        <v>39202824.924005769</v>
      </c>
      <c r="Y28" s="218">
        <f t="shared" si="23"/>
        <v>40237432.069116749</v>
      </c>
      <c r="Z28" s="218">
        <f t="shared" si="23"/>
        <v>41055766.936786011</v>
      </c>
      <c r="AA28" s="218">
        <f t="shared" si="23"/>
        <v>41678286.237788752</v>
      </c>
      <c r="AB28" s="218">
        <f t="shared" si="23"/>
        <v>42132120.811982304</v>
      </c>
      <c r="AC28" s="218">
        <f t="shared" si="23"/>
        <v>42447902.269126564</v>
      </c>
      <c r="AD28" s="219"/>
      <c r="AE28" s="81"/>
      <c r="AF28" s="81"/>
      <c r="AG28" s="81"/>
      <c r="AH28" s="81"/>
      <c r="AI28" s="81"/>
      <c r="AJ28" s="81"/>
      <c r="AK28" s="81"/>
      <c r="AL28" s="81"/>
      <c r="AM28" s="81"/>
      <c r="AN28" s="81"/>
      <c r="AO28" s="81"/>
      <c r="AP28" s="81"/>
      <c r="AQ28" s="81"/>
      <c r="AR28" s="81"/>
      <c r="AS28" s="81"/>
      <c r="AT28" s="81"/>
      <c r="AU28" s="81"/>
      <c r="AV28" s="81"/>
      <c r="AW28" s="81"/>
      <c r="AX28" s="81"/>
      <c r="AY28" s="81"/>
      <c r="AZ28" s="81"/>
      <c r="BA28" s="81"/>
      <c r="BB28" s="81"/>
      <c r="BC28" s="81"/>
      <c r="BD28" s="81"/>
      <c r="BE28" s="81"/>
      <c r="BF28" s="81"/>
      <c r="BG28" s="81"/>
      <c r="BH28" s="81"/>
      <c r="BI28" s="81"/>
      <c r="BJ28" s="81"/>
      <c r="BK28" s="81"/>
      <c r="BL28" s="81"/>
      <c r="BM28" s="81"/>
      <c r="BN28" s="81"/>
      <c r="BO28" s="81"/>
      <c r="BP28" s="81"/>
      <c r="BQ28" s="81"/>
      <c r="BR28" s="81"/>
      <c r="BS28" s="81"/>
      <c r="BT28" s="81"/>
      <c r="BU28" s="81"/>
      <c r="BV28" s="81"/>
      <c r="BW28" s="81"/>
      <c r="BX28" s="81"/>
      <c r="BY28" s="81"/>
      <c r="BZ28" s="81"/>
      <c r="CA28" s="81"/>
      <c r="CB28" s="81"/>
      <c r="CC28" s="81"/>
      <c r="CD28" s="81"/>
      <c r="CE28" s="81"/>
      <c r="CF28" s="81"/>
      <c r="CG28" s="81"/>
      <c r="CH28" s="81"/>
      <c r="CI28" s="81"/>
      <c r="CJ28" s="81"/>
      <c r="CK28" s="81"/>
      <c r="CL28" s="81"/>
      <c r="CM28" s="81"/>
      <c r="CN28" s="81"/>
      <c r="CO28" s="81"/>
      <c r="CP28" s="81"/>
      <c r="CQ28" s="81"/>
      <c r="CR28" s="81"/>
      <c r="CS28" s="81"/>
      <c r="CT28" s="81"/>
      <c r="CU28" s="81"/>
      <c r="CV28" s="81"/>
      <c r="CW28" s="81"/>
      <c r="CX28" s="81"/>
      <c r="CY28" s="81"/>
      <c r="CZ28" s="81"/>
      <c r="DA28" s="81"/>
      <c r="DB28" s="81"/>
      <c r="DC28" s="81"/>
      <c r="DD28" s="81"/>
      <c r="DE28" s="81"/>
      <c r="DF28" s="81"/>
      <c r="DG28" s="81"/>
      <c r="DH28" s="81"/>
      <c r="DI28" s="81"/>
      <c r="DJ28" s="81"/>
      <c r="DK28" s="81"/>
      <c r="DL28" s="81"/>
      <c r="DM28" s="81"/>
      <c r="DN28" s="81"/>
      <c r="DO28" s="81"/>
      <c r="DP28" s="81"/>
      <c r="DQ28" s="81"/>
      <c r="DR28" s="81"/>
      <c r="DS28" s="81"/>
      <c r="DT28" s="81"/>
      <c r="DU28" s="81"/>
      <c r="DV28" s="81"/>
      <c r="DW28" s="81"/>
      <c r="DX28" s="81"/>
      <c r="DY28" s="81"/>
      <c r="DZ28" s="81"/>
      <c r="EA28" s="81"/>
      <c r="EB28" s="81"/>
      <c r="EC28" s="81"/>
      <c r="ED28" s="81"/>
      <c r="EE28" s="81"/>
      <c r="EF28" s="81"/>
      <c r="EG28" s="81"/>
      <c r="EH28" s="81"/>
      <c r="EI28" s="81"/>
      <c r="EJ28" s="81"/>
      <c r="EK28" s="81"/>
      <c r="EL28" s="81"/>
      <c r="EM28" s="81"/>
      <c r="EN28" s="81"/>
      <c r="EO28" s="81"/>
      <c r="EP28" s="81"/>
      <c r="EQ28" s="81"/>
      <c r="ER28" s="81"/>
      <c r="ES28" s="81"/>
      <c r="ET28" s="81"/>
      <c r="EU28" s="81"/>
      <c r="EV28" s="81"/>
      <c r="EW28" s="81"/>
      <c r="EX28" s="81"/>
      <c r="EY28" s="81"/>
      <c r="EZ28" s="81"/>
      <c r="FA28" s="81"/>
      <c r="FB28" s="81"/>
      <c r="FC28" s="81"/>
      <c r="FD28" s="81"/>
      <c r="FE28" s="81"/>
      <c r="FF28" s="81"/>
      <c r="FG28" s="81"/>
      <c r="FH28" s="81"/>
      <c r="FI28" s="81"/>
      <c r="FJ28" s="81"/>
      <c r="FK28" s="81"/>
      <c r="FL28" s="81"/>
      <c r="FM28" s="81"/>
      <c r="FN28" s="81"/>
      <c r="FO28" s="81"/>
      <c r="FP28" s="81"/>
      <c r="FQ28" s="81"/>
      <c r="FR28" s="81"/>
      <c r="FS28" s="81"/>
      <c r="FT28" s="81"/>
      <c r="FU28" s="81"/>
      <c r="FV28" s="81"/>
      <c r="FW28" s="81"/>
      <c r="FX28" s="81"/>
      <c r="FY28" s="81"/>
      <c r="FZ28" s="81"/>
      <c r="GA28" s="81"/>
      <c r="GB28" s="81"/>
      <c r="GC28" s="81"/>
      <c r="GD28" s="81"/>
      <c r="GE28" s="81"/>
      <c r="GF28" s="81"/>
      <c r="GG28" s="81"/>
      <c r="GH28" s="81"/>
      <c r="GI28" s="81"/>
      <c r="GJ28" s="81"/>
      <c r="GK28" s="81"/>
      <c r="GL28" s="81"/>
      <c r="GM28" s="81"/>
      <c r="GN28" s="81"/>
      <c r="GO28" s="81"/>
      <c r="GP28" s="81"/>
      <c r="GQ28" s="81"/>
      <c r="GR28" s="81"/>
      <c r="GS28" s="81"/>
      <c r="GT28" s="81"/>
      <c r="GU28" s="81"/>
      <c r="GV28" s="81"/>
      <c r="GW28" s="81"/>
      <c r="GX28" s="81"/>
      <c r="GY28" s="81"/>
      <c r="GZ28" s="81"/>
      <c r="HA28" s="81"/>
      <c r="HB28" s="81"/>
      <c r="HC28" s="81"/>
      <c r="HD28" s="81"/>
      <c r="HE28" s="81"/>
      <c r="HF28" s="81"/>
      <c r="HG28" s="81"/>
      <c r="HH28" s="81"/>
      <c r="HI28" s="81"/>
      <c r="HJ28" s="81"/>
      <c r="HK28" s="81"/>
      <c r="HL28" s="81"/>
      <c r="HM28" s="81"/>
      <c r="HN28" s="81"/>
      <c r="HO28" s="81"/>
      <c r="HP28" s="81"/>
      <c r="HQ28" s="81"/>
      <c r="HR28" s="81"/>
      <c r="HS28" s="81"/>
      <c r="HT28" s="81"/>
      <c r="HU28" s="81"/>
      <c r="HV28" s="81"/>
      <c r="HW28" s="81"/>
      <c r="HX28" s="81"/>
      <c r="HY28" s="81"/>
      <c r="HZ28" s="81"/>
      <c r="IA28" s="81"/>
      <c r="IB28" s="81"/>
      <c r="IC28" s="81"/>
      <c r="ID28" s="81"/>
      <c r="IE28" s="81"/>
      <c r="IF28" s="81"/>
      <c r="IG28" s="81"/>
      <c r="IH28" s="81"/>
      <c r="II28" s="81"/>
      <c r="IJ28" s="81"/>
      <c r="IK28" s="81"/>
      <c r="IL28" s="81"/>
      <c r="IM28" s="81"/>
      <c r="IN28" s="81"/>
      <c r="IO28" s="81"/>
      <c r="IP28" s="81"/>
      <c r="IQ28" s="81"/>
      <c r="IR28" s="81"/>
      <c r="IS28" s="81"/>
      <c r="IT28" s="81"/>
      <c r="IU28" s="81"/>
      <c r="IV28" s="81"/>
      <c r="IW28" s="81"/>
      <c r="IX28" s="81"/>
      <c r="IY28" s="81"/>
      <c r="IZ28" s="81"/>
      <c r="JA28" s="81"/>
      <c r="JB28" s="81"/>
      <c r="JC28" s="81"/>
      <c r="JD28" s="81"/>
      <c r="JE28" s="81"/>
      <c r="JF28" s="81"/>
      <c r="JG28" s="81"/>
      <c r="JH28" s="81"/>
      <c r="JI28" s="81"/>
      <c r="JJ28" s="81"/>
      <c r="JK28" s="81"/>
      <c r="JL28" s="81"/>
      <c r="JM28" s="81"/>
      <c r="JN28" s="81"/>
      <c r="JO28" s="81"/>
      <c r="JP28" s="81"/>
      <c r="JQ28" s="81"/>
      <c r="JR28" s="81"/>
      <c r="JS28" s="81"/>
      <c r="JT28" s="81"/>
      <c r="JU28" s="81"/>
      <c r="JV28" s="81"/>
      <c r="JW28" s="81"/>
      <c r="JX28" s="81"/>
      <c r="JY28" s="81"/>
      <c r="JZ28" s="81"/>
      <c r="KA28" s="81"/>
      <c r="KB28" s="81"/>
      <c r="KC28" s="81"/>
      <c r="KD28" s="81"/>
      <c r="KE28" s="81"/>
      <c r="KF28" s="81"/>
      <c r="KG28" s="81"/>
      <c r="KH28" s="81"/>
      <c r="KI28" s="81"/>
      <c r="KJ28" s="81"/>
      <c r="KK28" s="81"/>
      <c r="KL28" s="81"/>
      <c r="KM28" s="81"/>
      <c r="KN28" s="81"/>
      <c r="KO28" s="81"/>
      <c r="KP28" s="81"/>
      <c r="KQ28" s="81"/>
      <c r="KR28" s="81"/>
      <c r="KS28" s="81"/>
      <c r="KT28" s="81"/>
      <c r="KU28" s="81"/>
      <c r="KV28" s="81"/>
      <c r="KW28" s="81"/>
      <c r="KX28" s="81"/>
      <c r="KY28" s="81"/>
      <c r="KZ28" s="81"/>
      <c r="LA28" s="81"/>
      <c r="LB28" s="81"/>
      <c r="LC28" s="81"/>
      <c r="LD28" s="81"/>
      <c r="LE28" s="81"/>
      <c r="LF28" s="81"/>
      <c r="LG28" s="81"/>
      <c r="LH28" s="81"/>
      <c r="LI28" s="81"/>
      <c r="LJ28" s="81"/>
      <c r="LK28" s="81"/>
      <c r="LL28" s="81"/>
      <c r="LM28" s="81"/>
      <c r="LN28" s="81"/>
      <c r="LO28" s="81"/>
      <c r="LP28" s="81"/>
      <c r="LQ28" s="81"/>
      <c r="LR28" s="81"/>
      <c r="LS28" s="81"/>
      <c r="LT28" s="81"/>
      <c r="LU28" s="81"/>
      <c r="LV28" s="81"/>
      <c r="LW28" s="81"/>
      <c r="LX28" s="81"/>
      <c r="LY28" s="81"/>
      <c r="LZ28" s="81"/>
      <c r="MA28" s="81"/>
      <c r="MB28" s="81"/>
      <c r="MC28" s="81"/>
      <c r="MD28" s="81"/>
      <c r="ME28" s="81"/>
      <c r="MF28" s="81"/>
      <c r="MG28" s="81"/>
      <c r="MH28" s="81"/>
      <c r="MI28" s="81"/>
      <c r="MJ28" s="81"/>
      <c r="MK28" s="81"/>
      <c r="ML28" s="81"/>
      <c r="MM28" s="81"/>
      <c r="MN28" s="81"/>
      <c r="MO28" s="81"/>
      <c r="MP28" s="81"/>
      <c r="MQ28" s="81"/>
      <c r="MR28" s="81"/>
      <c r="MS28" s="81"/>
      <c r="MT28" s="81"/>
      <c r="MU28" s="81"/>
      <c r="MV28" s="81"/>
      <c r="MW28" s="81"/>
      <c r="MX28" s="81"/>
      <c r="MY28" s="81"/>
      <c r="MZ28" s="81"/>
      <c r="NA28" s="81"/>
      <c r="NB28" s="81"/>
      <c r="NC28" s="81"/>
      <c r="ND28" s="81"/>
      <c r="NE28" s="81"/>
      <c r="NF28" s="81"/>
      <c r="NG28" s="81"/>
      <c r="NH28" s="81"/>
      <c r="NI28" s="81"/>
      <c r="NJ28" s="81"/>
      <c r="NK28" s="81"/>
      <c r="NL28" s="81"/>
      <c r="NM28" s="81"/>
      <c r="NN28" s="81"/>
      <c r="NO28" s="81"/>
      <c r="NP28" s="81"/>
      <c r="NQ28" s="81"/>
      <c r="NR28" s="81"/>
      <c r="NS28" s="81"/>
      <c r="NT28" s="81"/>
      <c r="NU28" s="81"/>
      <c r="NV28" s="81"/>
      <c r="NW28" s="81"/>
      <c r="NX28" s="81"/>
      <c r="NY28" s="81"/>
      <c r="NZ28" s="81"/>
      <c r="OA28" s="81"/>
      <c r="OB28" s="81"/>
      <c r="OC28" s="81"/>
      <c r="OD28" s="81"/>
      <c r="OE28" s="81"/>
      <c r="OF28" s="81"/>
      <c r="OG28" s="81"/>
      <c r="OH28" s="81"/>
      <c r="OI28" s="81"/>
      <c r="OJ28" s="81"/>
      <c r="OK28" s="81"/>
      <c r="OL28" s="81"/>
      <c r="OM28" s="81"/>
      <c r="ON28" s="81"/>
      <c r="OO28" s="81"/>
      <c r="OP28" s="81"/>
      <c r="OQ28" s="81"/>
      <c r="OR28" s="81"/>
      <c r="OS28" s="81"/>
      <c r="OT28" s="81"/>
      <c r="OU28" s="81"/>
      <c r="OV28" s="81"/>
      <c r="OW28" s="81"/>
      <c r="OX28" s="81"/>
      <c r="OY28" s="81"/>
      <c r="OZ28" s="81"/>
      <c r="PA28" s="81"/>
      <c r="PB28" s="81"/>
      <c r="PC28" s="81"/>
      <c r="PD28" s="81"/>
      <c r="PE28" s="81"/>
      <c r="PF28" s="81"/>
      <c r="PG28" s="81"/>
      <c r="PH28" s="81"/>
      <c r="PI28" s="81"/>
      <c r="PJ28" s="81"/>
      <c r="PK28" s="81"/>
      <c r="PL28" s="81"/>
      <c r="PM28" s="81"/>
      <c r="PN28" s="81"/>
      <c r="PO28" s="81"/>
      <c r="PP28" s="81"/>
      <c r="PQ28" s="81"/>
      <c r="PR28" s="81"/>
      <c r="PS28" s="81"/>
      <c r="PT28" s="81"/>
      <c r="PU28" s="81"/>
      <c r="PV28" s="81"/>
      <c r="PW28" s="81"/>
      <c r="PX28" s="81"/>
      <c r="PY28" s="81"/>
      <c r="PZ28" s="81"/>
      <c r="QA28" s="81"/>
      <c r="QB28" s="81"/>
      <c r="QC28" s="81"/>
      <c r="QD28" s="81"/>
      <c r="QE28" s="81"/>
      <c r="QF28" s="81"/>
      <c r="QG28" s="81"/>
      <c r="QH28" s="81"/>
      <c r="QI28" s="81"/>
      <c r="QJ28" s="81"/>
      <c r="QK28" s="81"/>
      <c r="QL28" s="81"/>
      <c r="QM28" s="81"/>
      <c r="QN28" s="81"/>
      <c r="QO28" s="81"/>
      <c r="QP28" s="81"/>
      <c r="QQ28" s="81"/>
      <c r="QR28" s="81"/>
      <c r="QS28" s="81"/>
      <c r="QT28" s="81"/>
      <c r="QU28" s="81"/>
      <c r="QV28" s="81"/>
      <c r="QW28" s="81"/>
      <c r="QX28" s="81"/>
      <c r="QY28" s="81"/>
      <c r="QZ28" s="81"/>
      <c r="RA28" s="81"/>
      <c r="RB28" s="81"/>
      <c r="RC28" s="81"/>
      <c r="RD28" s="81"/>
      <c r="RE28" s="81"/>
      <c r="RF28" s="81"/>
      <c r="RG28" s="81"/>
      <c r="RH28" s="81"/>
      <c r="RI28" s="81"/>
      <c r="RJ28" s="81"/>
      <c r="RK28" s="81"/>
      <c r="RL28" s="81"/>
      <c r="RM28" s="81"/>
      <c r="RN28" s="81"/>
      <c r="RO28" s="81"/>
      <c r="RP28" s="81"/>
      <c r="RQ28" s="81"/>
      <c r="RR28" s="81"/>
      <c r="RS28" s="81"/>
      <c r="RT28" s="81"/>
      <c r="RU28" s="81"/>
      <c r="RV28" s="81"/>
      <c r="RW28" s="81"/>
      <c r="RX28" s="81"/>
      <c r="RY28" s="81"/>
      <c r="RZ28" s="81"/>
      <c r="SA28" s="81"/>
      <c r="SB28" s="81"/>
      <c r="SC28" s="81"/>
      <c r="SD28" s="81"/>
      <c r="SE28" s="81"/>
      <c r="SF28" s="81"/>
      <c r="SG28" s="81"/>
      <c r="SH28" s="81"/>
      <c r="SI28" s="81"/>
      <c r="SJ28" s="81"/>
      <c r="SK28" s="81"/>
      <c r="SL28" s="81"/>
      <c r="SM28" s="81"/>
      <c r="SN28" s="81"/>
      <c r="SO28" s="81"/>
      <c r="SP28" s="81"/>
      <c r="SQ28" s="81"/>
      <c r="SR28" s="81"/>
      <c r="SS28" s="81"/>
      <c r="ST28" s="81"/>
      <c r="SU28" s="81"/>
      <c r="SV28" s="81"/>
      <c r="SW28" s="81"/>
      <c r="SX28" s="81"/>
      <c r="SY28" s="81"/>
      <c r="SZ28" s="81"/>
      <c r="TA28" s="81"/>
      <c r="TB28" s="81"/>
      <c r="TC28" s="81"/>
      <c r="TD28" s="81"/>
      <c r="TE28" s="81"/>
      <c r="TF28" s="81"/>
      <c r="TG28" s="81"/>
      <c r="TH28" s="81"/>
      <c r="TI28" s="81"/>
      <c r="TJ28" s="81"/>
      <c r="TK28" s="81"/>
      <c r="TL28" s="81"/>
      <c r="TM28" s="81"/>
      <c r="TN28" s="81"/>
      <c r="TO28" s="81"/>
      <c r="TP28" s="81"/>
      <c r="TQ28" s="81"/>
      <c r="TR28" s="81"/>
      <c r="TS28" s="81"/>
      <c r="TT28" s="81"/>
      <c r="TU28" s="81"/>
      <c r="TV28" s="81"/>
      <c r="TW28" s="81"/>
      <c r="TX28" s="81"/>
      <c r="TY28" s="81"/>
      <c r="TZ28" s="81"/>
      <c r="UA28" s="81"/>
      <c r="UB28" s="81"/>
      <c r="UC28" s="81"/>
      <c r="UD28" s="81"/>
      <c r="UE28" s="81"/>
      <c r="UF28" s="81"/>
      <c r="UG28" s="81"/>
      <c r="UH28" s="81"/>
      <c r="UI28" s="81"/>
      <c r="UJ28" s="81"/>
      <c r="UK28" s="81"/>
      <c r="UL28" s="81"/>
      <c r="UM28" s="81"/>
      <c r="UN28" s="81"/>
      <c r="UO28" s="81"/>
      <c r="UP28" s="81"/>
      <c r="UQ28" s="81"/>
      <c r="UR28" s="81"/>
      <c r="US28" s="81"/>
      <c r="UT28" s="81"/>
      <c r="UU28" s="81"/>
      <c r="UV28" s="81"/>
      <c r="UW28" s="81"/>
      <c r="UX28" s="81"/>
      <c r="UY28" s="81"/>
      <c r="UZ28" s="81"/>
      <c r="VA28" s="81"/>
      <c r="VB28" s="81"/>
      <c r="VC28" s="81"/>
      <c r="VD28" s="81"/>
      <c r="VE28" s="81"/>
      <c r="VF28" s="81"/>
      <c r="VG28" s="81"/>
      <c r="VH28" s="81"/>
      <c r="VI28" s="81"/>
      <c r="VJ28" s="81"/>
      <c r="VK28" s="81"/>
      <c r="VL28" s="81"/>
      <c r="VM28" s="81"/>
      <c r="VN28" s="81"/>
      <c r="VO28" s="81"/>
      <c r="VP28" s="81"/>
      <c r="VQ28" s="81"/>
      <c r="VR28" s="81"/>
      <c r="VS28" s="81"/>
      <c r="VT28" s="81"/>
      <c r="VU28" s="81"/>
      <c r="VV28" s="81"/>
      <c r="VW28" s="81"/>
      <c r="VX28" s="81"/>
      <c r="VY28" s="81"/>
      <c r="VZ28" s="81"/>
      <c r="WA28" s="81"/>
      <c r="WB28" s="81"/>
      <c r="WC28" s="81"/>
      <c r="WD28" s="81"/>
      <c r="WE28" s="81"/>
      <c r="WF28" s="81"/>
      <c r="WG28" s="81"/>
      <c r="WH28" s="81"/>
      <c r="WI28" s="81"/>
      <c r="WJ28" s="81"/>
      <c r="WK28" s="81"/>
      <c r="WL28" s="81"/>
      <c r="WM28" s="81"/>
      <c r="WN28" s="81"/>
      <c r="WO28" s="81"/>
      <c r="WP28" s="81"/>
      <c r="WQ28" s="81"/>
      <c r="WR28" s="81"/>
      <c r="WS28" s="81"/>
      <c r="WT28" s="81"/>
      <c r="WU28" s="81"/>
      <c r="WV28" s="81"/>
      <c r="WW28" s="81"/>
      <c r="WX28" s="81"/>
      <c r="WY28" s="81"/>
      <c r="WZ28" s="81"/>
      <c r="XA28" s="81"/>
      <c r="XB28" s="81"/>
      <c r="XC28" s="81"/>
      <c r="XD28" s="81"/>
      <c r="XE28" s="81"/>
      <c r="XF28" s="81"/>
      <c r="XG28" s="81"/>
      <c r="XH28" s="81"/>
      <c r="XI28" s="81"/>
      <c r="XJ28" s="81"/>
      <c r="XK28" s="81"/>
      <c r="XL28" s="81"/>
      <c r="XM28" s="81"/>
      <c r="XN28" s="81"/>
      <c r="XO28" s="81"/>
      <c r="XP28" s="81"/>
      <c r="XQ28" s="81"/>
      <c r="XR28" s="81"/>
      <c r="XS28" s="81"/>
      <c r="XT28" s="81"/>
      <c r="XU28" s="81"/>
      <c r="XV28" s="81"/>
      <c r="XW28" s="81"/>
      <c r="XX28" s="81"/>
      <c r="XY28" s="81"/>
      <c r="XZ28" s="81"/>
      <c r="YA28" s="81"/>
      <c r="YB28" s="81"/>
      <c r="YC28" s="81"/>
      <c r="YD28" s="81"/>
      <c r="YE28" s="81"/>
      <c r="YF28" s="81"/>
      <c r="YG28" s="81"/>
      <c r="YH28" s="81"/>
      <c r="YI28" s="81"/>
      <c r="YJ28" s="81"/>
      <c r="YK28" s="81"/>
      <c r="YL28" s="81"/>
      <c r="YM28" s="81"/>
      <c r="YN28" s="81"/>
      <c r="YO28" s="81"/>
      <c r="YP28" s="81"/>
      <c r="YQ28" s="81"/>
      <c r="YR28" s="81"/>
      <c r="YS28" s="81"/>
      <c r="YT28" s="81"/>
      <c r="YU28" s="81"/>
      <c r="YV28" s="81"/>
      <c r="YW28" s="81"/>
      <c r="YX28" s="81"/>
      <c r="YY28" s="81"/>
      <c r="YZ28" s="81"/>
      <c r="ZA28" s="81"/>
      <c r="ZB28" s="81"/>
      <c r="ZC28" s="81"/>
      <c r="ZD28" s="81"/>
      <c r="ZE28" s="81"/>
      <c r="ZF28" s="81"/>
      <c r="ZG28" s="81"/>
      <c r="ZH28" s="81"/>
      <c r="ZI28" s="81"/>
      <c r="ZJ28" s="81"/>
      <c r="ZK28" s="81"/>
      <c r="ZL28" s="81"/>
      <c r="ZM28" s="81"/>
      <c r="ZN28" s="81"/>
      <c r="ZO28" s="81"/>
      <c r="ZP28" s="81"/>
      <c r="ZQ28" s="81"/>
      <c r="ZR28" s="81"/>
      <c r="ZS28" s="81"/>
      <c r="ZT28" s="81"/>
      <c r="ZU28" s="81"/>
      <c r="ZV28" s="81"/>
      <c r="ZW28" s="81"/>
      <c r="ZX28" s="81"/>
      <c r="ZY28" s="81"/>
      <c r="ZZ28" s="81"/>
      <c r="AAA28" s="81"/>
      <c r="AAB28" s="81"/>
      <c r="AAC28" s="81"/>
      <c r="AAD28" s="81"/>
      <c r="AAE28" s="81"/>
      <c r="AAF28" s="81"/>
      <c r="AAG28" s="81"/>
      <c r="AAH28" s="81"/>
      <c r="AAI28" s="81"/>
      <c r="AAJ28" s="81"/>
      <c r="AAK28" s="81"/>
      <c r="AAL28" s="81"/>
      <c r="AAM28" s="81"/>
      <c r="AAN28" s="81"/>
      <c r="AAO28" s="81"/>
      <c r="AAP28" s="81"/>
      <c r="AAQ28" s="81"/>
      <c r="AAR28" s="81"/>
      <c r="AAS28" s="81"/>
      <c r="AAT28" s="81"/>
      <c r="AAU28" s="81"/>
      <c r="AAV28" s="81"/>
      <c r="AAW28" s="81"/>
      <c r="AAX28" s="81"/>
      <c r="AAY28" s="81"/>
      <c r="AAZ28" s="81"/>
      <c r="ABA28" s="81"/>
      <c r="ABB28" s="81"/>
      <c r="ABC28" s="81"/>
      <c r="ABD28" s="81"/>
      <c r="ABE28" s="81"/>
      <c r="ABF28" s="81"/>
      <c r="ABG28" s="81"/>
      <c r="ABH28" s="81"/>
      <c r="ABI28" s="81"/>
      <c r="ABJ28" s="81"/>
      <c r="ABK28" s="81"/>
      <c r="ABL28" s="81"/>
      <c r="ABM28" s="81"/>
      <c r="ABN28" s="81"/>
      <c r="ABO28" s="81"/>
      <c r="ABP28" s="81"/>
      <c r="ABQ28" s="81"/>
      <c r="ABR28" s="81"/>
      <c r="ABS28" s="81"/>
      <c r="ABT28" s="81"/>
      <c r="ABU28" s="81"/>
      <c r="ABV28" s="81"/>
      <c r="ABW28" s="81"/>
      <c r="ABX28" s="81"/>
      <c r="ABY28" s="81"/>
      <c r="ABZ28" s="81"/>
      <c r="ACA28" s="81"/>
      <c r="ACB28" s="81"/>
      <c r="ACC28" s="81"/>
      <c r="ACD28" s="81"/>
      <c r="ACE28" s="81"/>
      <c r="ACF28" s="81"/>
      <c r="ACG28" s="81"/>
      <c r="ACH28" s="81"/>
      <c r="ACI28" s="81"/>
      <c r="ACJ28" s="81"/>
      <c r="ACK28" s="81"/>
      <c r="ACL28" s="81"/>
      <c r="ACM28" s="81"/>
      <c r="ACN28" s="81"/>
      <c r="ACO28" s="81"/>
      <c r="ACP28" s="81"/>
      <c r="ACQ28" s="81"/>
      <c r="ACR28" s="81"/>
      <c r="ACS28" s="81"/>
      <c r="ACT28" s="81"/>
      <c r="ACU28" s="81"/>
      <c r="ACV28" s="81"/>
      <c r="ACW28" s="81"/>
      <c r="ACX28" s="81"/>
      <c r="ACY28" s="81"/>
      <c r="ACZ28" s="81"/>
      <c r="ADA28" s="81"/>
      <c r="ADB28" s="81"/>
      <c r="ADC28" s="81"/>
      <c r="ADD28" s="81"/>
      <c r="ADE28" s="81"/>
      <c r="ADF28" s="81"/>
      <c r="ADG28" s="81"/>
      <c r="ADH28" s="81"/>
      <c r="ADI28" s="81"/>
      <c r="ADJ28" s="81"/>
      <c r="ADK28" s="81"/>
      <c r="ADL28" s="81"/>
      <c r="ADM28" s="81"/>
      <c r="ADN28" s="81"/>
      <c r="ADO28" s="81"/>
      <c r="ADP28" s="81"/>
      <c r="ADQ28" s="81"/>
      <c r="ADR28" s="81"/>
      <c r="ADS28" s="81"/>
      <c r="ADT28" s="81"/>
      <c r="ADU28" s="81"/>
      <c r="ADV28" s="81"/>
      <c r="ADW28" s="81"/>
      <c r="ADX28" s="81"/>
      <c r="ADY28" s="81"/>
      <c r="ADZ28" s="81"/>
      <c r="AEA28" s="81"/>
      <c r="AEB28" s="81"/>
      <c r="AEC28" s="81"/>
      <c r="AED28" s="81"/>
      <c r="AEE28" s="81"/>
      <c r="AEF28" s="81"/>
      <c r="AEG28" s="81"/>
      <c r="AEH28" s="81"/>
      <c r="AEI28" s="81"/>
      <c r="AEJ28" s="81"/>
      <c r="AEK28" s="81"/>
      <c r="AEL28" s="81"/>
      <c r="AEM28" s="81"/>
      <c r="AEN28" s="81"/>
      <c r="AEO28" s="81"/>
      <c r="AEP28" s="81"/>
      <c r="AEQ28" s="81"/>
      <c r="AER28" s="81"/>
      <c r="AES28" s="81"/>
      <c r="AET28" s="81"/>
      <c r="AEU28" s="81"/>
      <c r="AEV28" s="81"/>
      <c r="AEW28" s="81"/>
      <c r="AEX28" s="81"/>
      <c r="AEY28" s="81"/>
      <c r="AEZ28" s="81"/>
      <c r="AFA28" s="81"/>
      <c r="AFB28" s="81"/>
      <c r="AFC28" s="81"/>
      <c r="AFD28" s="81"/>
      <c r="AFE28" s="81"/>
      <c r="AFF28" s="81"/>
      <c r="AFG28" s="81"/>
      <c r="AFH28" s="81"/>
      <c r="AFI28" s="81"/>
      <c r="AFJ28" s="81"/>
      <c r="AFK28" s="81"/>
      <c r="AFL28" s="81"/>
      <c r="AFM28" s="81"/>
      <c r="AFN28" s="81"/>
      <c r="AFO28" s="81"/>
      <c r="AFP28" s="81"/>
      <c r="AFQ28" s="81"/>
      <c r="AFR28" s="81"/>
      <c r="AFS28" s="81"/>
      <c r="AFT28" s="81"/>
      <c r="AFU28" s="81"/>
      <c r="AFV28" s="81"/>
      <c r="AFW28" s="81"/>
      <c r="AFX28" s="81"/>
      <c r="AFY28" s="81"/>
      <c r="AFZ28" s="81"/>
      <c r="AGA28" s="81"/>
      <c r="AGB28" s="81"/>
      <c r="AGC28" s="81"/>
      <c r="AGD28" s="81"/>
      <c r="AGE28" s="81"/>
      <c r="AGF28" s="81"/>
      <c r="AGG28" s="81"/>
      <c r="AGH28" s="81"/>
      <c r="AGI28" s="81"/>
      <c r="AGJ28" s="81"/>
      <c r="AGK28" s="81"/>
      <c r="AGL28" s="81"/>
      <c r="AGM28" s="81"/>
      <c r="AGN28" s="81"/>
      <c r="AGO28" s="81"/>
      <c r="AGP28" s="81"/>
      <c r="AGQ28" s="81"/>
      <c r="AGR28" s="81"/>
      <c r="AGS28" s="81"/>
      <c r="AGT28" s="81"/>
      <c r="AGU28" s="81"/>
      <c r="AGV28" s="81"/>
      <c r="AGW28" s="81"/>
      <c r="AGX28" s="81"/>
      <c r="AGY28" s="81"/>
      <c r="AGZ28" s="81"/>
      <c r="AHA28" s="81"/>
      <c r="AHB28" s="81"/>
      <c r="AHC28" s="81"/>
      <c r="AHD28" s="81"/>
      <c r="AHE28" s="81"/>
      <c r="AHF28" s="81"/>
      <c r="AHG28" s="81"/>
      <c r="AHH28" s="81"/>
      <c r="AHI28" s="81"/>
      <c r="AHJ28" s="81"/>
      <c r="AHK28" s="81"/>
      <c r="AHL28" s="81"/>
      <c r="AHM28" s="81"/>
      <c r="AHN28" s="81"/>
      <c r="AHO28" s="81"/>
      <c r="AHP28" s="81"/>
      <c r="AHQ28" s="81"/>
      <c r="AHR28" s="81"/>
      <c r="AHS28" s="81"/>
      <c r="AHT28" s="81"/>
      <c r="AHU28" s="81"/>
      <c r="AHV28" s="81"/>
      <c r="AHW28" s="81"/>
      <c r="AHX28" s="81"/>
      <c r="AHY28" s="81"/>
      <c r="AHZ28" s="81"/>
      <c r="AIA28" s="81"/>
      <c r="AIB28" s="81"/>
      <c r="AIC28" s="81"/>
      <c r="AID28" s="81"/>
      <c r="AIE28" s="81"/>
      <c r="AIF28" s="81"/>
      <c r="AIG28" s="81"/>
      <c r="AIH28" s="81"/>
      <c r="AII28" s="81"/>
      <c r="AIJ28" s="81"/>
      <c r="AIK28" s="81"/>
      <c r="AIL28" s="81"/>
      <c r="AIM28" s="81"/>
      <c r="AIN28" s="81"/>
      <c r="AIO28" s="81"/>
      <c r="AIP28" s="81"/>
      <c r="AIQ28" s="81"/>
      <c r="AIR28" s="81"/>
      <c r="AIS28" s="81"/>
      <c r="AIT28" s="81"/>
      <c r="AIU28" s="81"/>
      <c r="AIV28" s="81"/>
      <c r="AIW28" s="81"/>
      <c r="AIX28" s="81"/>
      <c r="AIY28" s="81"/>
      <c r="AIZ28" s="81"/>
      <c r="AJA28" s="81"/>
      <c r="AJB28" s="81"/>
      <c r="AJC28" s="81"/>
      <c r="AJD28" s="81"/>
      <c r="AJE28" s="81"/>
      <c r="AJF28" s="81"/>
      <c r="AJG28" s="81"/>
      <c r="AJH28" s="81"/>
      <c r="AJI28" s="81"/>
      <c r="AJJ28" s="81"/>
      <c r="AJK28" s="81"/>
      <c r="AJL28" s="81"/>
      <c r="AJM28" s="81"/>
      <c r="AJN28" s="81"/>
      <c r="AJO28" s="81"/>
      <c r="AJP28" s="81"/>
      <c r="AJQ28" s="81"/>
      <c r="AJR28" s="81"/>
      <c r="AJS28" s="81"/>
      <c r="AJT28" s="81"/>
      <c r="AJU28" s="81"/>
      <c r="AJV28" s="81"/>
      <c r="AJW28" s="81"/>
      <c r="AJX28" s="81"/>
      <c r="AJY28" s="81"/>
      <c r="AJZ28" s="81"/>
      <c r="AKA28" s="81"/>
      <c r="AKB28" s="81"/>
      <c r="AKC28" s="81"/>
      <c r="AKD28" s="81"/>
      <c r="AKE28" s="81"/>
      <c r="AKF28" s="81"/>
      <c r="AKG28" s="81"/>
      <c r="AKH28" s="81"/>
      <c r="AKI28" s="81"/>
      <c r="AKJ28" s="81"/>
      <c r="AKK28" s="81"/>
      <c r="AKL28" s="81"/>
      <c r="AKM28" s="81"/>
      <c r="AKN28" s="81"/>
      <c r="AKO28" s="81"/>
      <c r="AKP28" s="81"/>
      <c r="AKQ28" s="81"/>
      <c r="AKR28" s="81"/>
      <c r="AKS28" s="81"/>
      <c r="AKT28" s="81"/>
      <c r="AKU28" s="81"/>
      <c r="AKV28" s="81"/>
      <c r="AKW28" s="81"/>
      <c r="AKX28" s="81"/>
      <c r="AKY28" s="81"/>
      <c r="AKZ28" s="81"/>
      <c r="ALA28" s="81"/>
      <c r="ALB28" s="81"/>
      <c r="ALC28" s="81"/>
      <c r="ALD28" s="81"/>
      <c r="ALE28" s="81"/>
      <c r="ALF28" s="81"/>
      <c r="ALG28" s="81"/>
      <c r="ALH28" s="81"/>
      <c r="ALI28" s="81"/>
      <c r="ALJ28" s="81"/>
      <c r="ALK28" s="81"/>
      <c r="ALL28" s="81"/>
      <c r="ALM28" s="81"/>
      <c r="ALN28" s="81"/>
      <c r="ALO28" s="81"/>
      <c r="ALP28" s="81"/>
      <c r="ALQ28" s="81"/>
      <c r="ALR28" s="81"/>
      <c r="ALS28" s="81"/>
      <c r="ALT28" s="81"/>
      <c r="ALU28" s="81"/>
      <c r="ALV28" s="81"/>
      <c r="ALW28" s="81"/>
      <c r="ALX28" s="81"/>
      <c r="ALY28" s="81"/>
      <c r="ALZ28" s="81"/>
      <c r="AMA28" s="81"/>
      <c r="AMB28" s="81"/>
      <c r="AMC28" s="81"/>
      <c r="AMD28" s="81"/>
      <c r="AME28" s="81"/>
      <c r="AMF28" s="81"/>
      <c r="AMG28" s="81"/>
      <c r="AMH28" s="81"/>
      <c r="AMI28" s="81"/>
      <c r="AMJ28" s="81"/>
      <c r="AMK28" s="81"/>
      <c r="AML28" s="81"/>
      <c r="AMM28" s="81"/>
      <c r="AMN28" s="81"/>
      <c r="AMO28" s="81"/>
      <c r="AMP28" s="81"/>
      <c r="AMQ28" s="81"/>
      <c r="AMR28" s="81"/>
      <c r="AMS28" s="81"/>
      <c r="AMT28" s="81"/>
      <c r="AMU28" s="81"/>
      <c r="AMV28" s="81"/>
      <c r="AMW28" s="81"/>
      <c r="AMX28" s="81"/>
      <c r="AMY28" s="81"/>
      <c r="AMZ28" s="81"/>
      <c r="ANA28" s="81"/>
      <c r="ANB28" s="81"/>
      <c r="ANC28" s="81"/>
      <c r="AND28" s="81"/>
      <c r="ANE28" s="81"/>
      <c r="ANF28" s="81"/>
      <c r="ANG28" s="81"/>
      <c r="ANH28" s="81"/>
      <c r="ANI28" s="81"/>
      <c r="ANJ28" s="81"/>
      <c r="ANK28" s="81"/>
      <c r="ANL28" s="81"/>
      <c r="ANM28" s="81"/>
      <c r="ANN28" s="81"/>
      <c r="ANO28" s="81"/>
      <c r="ANP28" s="81"/>
      <c r="ANQ28" s="81"/>
      <c r="ANR28" s="81"/>
      <c r="ANS28" s="81"/>
      <c r="ANT28" s="81"/>
      <c r="ANU28" s="81"/>
      <c r="ANV28" s="81"/>
      <c r="ANW28" s="81"/>
      <c r="ANX28" s="81"/>
      <c r="ANY28" s="81"/>
      <c r="ANZ28" s="81"/>
      <c r="AOA28" s="81"/>
      <c r="AOB28" s="81"/>
      <c r="AOC28" s="81"/>
      <c r="AOD28" s="81"/>
      <c r="AOE28" s="81"/>
      <c r="AOF28" s="81"/>
      <c r="AOG28" s="81"/>
      <c r="AOH28" s="81"/>
      <c r="AOI28" s="81"/>
      <c r="AOJ28" s="81"/>
      <c r="AOK28" s="81"/>
      <c r="AOL28" s="81"/>
      <c r="AOM28" s="81"/>
      <c r="AON28" s="81"/>
      <c r="AOO28" s="81"/>
      <c r="AOP28" s="81"/>
      <c r="AOQ28" s="81"/>
      <c r="AOR28" s="81"/>
      <c r="AOS28" s="81"/>
      <c r="AOT28" s="81"/>
      <c r="AOU28" s="81"/>
      <c r="AOV28" s="81"/>
      <c r="AOW28" s="81"/>
      <c r="AOX28" s="81"/>
      <c r="AOY28" s="81"/>
      <c r="AOZ28" s="81"/>
      <c r="APA28" s="81"/>
      <c r="APB28" s="81"/>
      <c r="APC28" s="81"/>
      <c r="APD28" s="81"/>
      <c r="APE28" s="81"/>
      <c r="APF28" s="81"/>
      <c r="APG28" s="81"/>
      <c r="APH28" s="81"/>
      <c r="API28" s="81"/>
      <c r="APJ28" s="81"/>
      <c r="APK28" s="81"/>
      <c r="APL28" s="81"/>
      <c r="APM28" s="81"/>
      <c r="APN28" s="81"/>
      <c r="APO28" s="81"/>
      <c r="APP28" s="81"/>
      <c r="APQ28" s="81"/>
      <c r="APR28" s="81"/>
      <c r="APS28" s="81"/>
      <c r="APT28" s="81"/>
      <c r="APU28" s="81"/>
      <c r="APV28" s="81"/>
      <c r="APW28" s="81"/>
      <c r="APX28" s="81"/>
      <c r="APY28" s="81"/>
      <c r="APZ28" s="81"/>
      <c r="AQA28" s="81"/>
      <c r="AQB28" s="81"/>
      <c r="AQC28" s="81"/>
      <c r="AQD28" s="81"/>
      <c r="AQE28" s="81"/>
      <c r="AQF28" s="81"/>
      <c r="AQG28" s="81"/>
      <c r="AQH28" s="81"/>
      <c r="AQI28" s="81"/>
      <c r="AQJ28" s="81"/>
      <c r="AQK28" s="81"/>
      <c r="AQL28" s="81"/>
      <c r="AQM28" s="81"/>
      <c r="AQN28" s="81"/>
      <c r="AQO28" s="81"/>
      <c r="AQP28" s="81"/>
      <c r="AQQ28" s="81"/>
      <c r="AQR28" s="81"/>
      <c r="AQS28" s="81"/>
      <c r="AQT28" s="81"/>
      <c r="AQU28" s="81"/>
      <c r="AQV28" s="81"/>
      <c r="AQW28" s="81"/>
      <c r="AQX28" s="81"/>
      <c r="AQY28" s="81"/>
      <c r="AQZ28" s="81"/>
      <c r="ARA28" s="81"/>
      <c r="ARB28" s="81"/>
      <c r="ARC28" s="81"/>
      <c r="ARD28" s="81"/>
      <c r="ARE28" s="81"/>
      <c r="ARF28" s="81"/>
      <c r="ARG28" s="81"/>
      <c r="ARH28" s="81"/>
      <c r="ARI28" s="81"/>
      <c r="ARJ28" s="81"/>
      <c r="ARK28" s="81"/>
      <c r="ARL28" s="81"/>
      <c r="ARM28" s="81"/>
      <c r="ARN28" s="81"/>
      <c r="ARO28" s="81"/>
      <c r="ARP28" s="81"/>
      <c r="ARQ28" s="81"/>
      <c r="ARR28" s="81"/>
      <c r="ARS28" s="81"/>
      <c r="ART28" s="81"/>
      <c r="ARU28" s="81"/>
      <c r="ARV28" s="81"/>
      <c r="ARW28" s="81"/>
      <c r="ARX28" s="81"/>
      <c r="ARY28" s="81"/>
      <c r="ARZ28" s="81"/>
      <c r="ASA28" s="81"/>
      <c r="ASB28" s="81"/>
      <c r="ASC28" s="81"/>
      <c r="ASD28" s="81"/>
      <c r="ASE28" s="81"/>
      <c r="ASF28" s="81"/>
      <c r="ASG28" s="81"/>
      <c r="ASH28" s="81"/>
      <c r="ASI28" s="81"/>
      <c r="ASJ28" s="81"/>
      <c r="ASK28" s="81"/>
      <c r="ASL28" s="81"/>
      <c r="ASM28" s="81"/>
      <c r="ASN28" s="81"/>
      <c r="ASO28" s="81"/>
      <c r="ASP28" s="81"/>
      <c r="ASQ28" s="81"/>
      <c r="ASR28" s="81"/>
      <c r="ASS28" s="81"/>
      <c r="AST28" s="81"/>
      <c r="ASU28" s="81"/>
      <c r="ASV28" s="81"/>
      <c r="ASW28" s="81"/>
      <c r="ASX28" s="81"/>
      <c r="ASY28" s="81"/>
      <c r="ASZ28" s="81"/>
      <c r="ATA28" s="81"/>
      <c r="ATB28" s="81"/>
      <c r="ATC28" s="81"/>
      <c r="ATD28" s="81"/>
      <c r="ATE28" s="81"/>
      <c r="ATF28" s="81"/>
      <c r="ATG28" s="81"/>
      <c r="ATH28" s="81"/>
      <c r="ATI28" s="81"/>
      <c r="ATJ28" s="81"/>
      <c r="ATK28" s="81"/>
      <c r="ATL28" s="81"/>
      <c r="ATM28" s="81"/>
      <c r="ATN28" s="81"/>
      <c r="ATO28" s="81"/>
      <c r="ATP28" s="81"/>
      <c r="ATQ28" s="81"/>
      <c r="ATR28" s="81"/>
      <c r="ATS28" s="81"/>
      <c r="ATT28" s="81"/>
      <c r="ATU28" s="81"/>
      <c r="ATV28" s="81"/>
      <c r="ATW28" s="81"/>
      <c r="ATX28" s="81"/>
      <c r="ATY28" s="81"/>
      <c r="ATZ28" s="81"/>
      <c r="AUA28" s="81"/>
      <c r="AUB28" s="81"/>
      <c r="AUC28" s="81"/>
      <c r="AUD28" s="81"/>
      <c r="AUE28" s="81"/>
      <c r="AUF28" s="81"/>
      <c r="AUG28" s="81"/>
      <c r="AUH28" s="81"/>
      <c r="AUI28" s="81"/>
      <c r="AUJ28" s="81"/>
      <c r="AUK28" s="81"/>
      <c r="AUL28" s="81"/>
      <c r="AUM28" s="81"/>
      <c r="AUN28" s="81"/>
      <c r="AUO28" s="81"/>
      <c r="AUP28" s="81"/>
      <c r="AUQ28" s="81"/>
      <c r="AUR28" s="81"/>
      <c r="AUS28" s="81"/>
      <c r="AUT28" s="81"/>
      <c r="AUU28" s="81"/>
      <c r="AUV28" s="81"/>
      <c r="AUW28" s="81"/>
      <c r="AUX28" s="81"/>
      <c r="AUY28" s="81"/>
      <c r="AUZ28" s="81"/>
      <c r="AVA28" s="81"/>
      <c r="AVB28" s="81"/>
      <c r="AVC28" s="81"/>
      <c r="AVD28" s="81"/>
      <c r="AVE28" s="81"/>
      <c r="AVF28" s="81"/>
      <c r="AVG28" s="81"/>
      <c r="AVH28" s="81"/>
      <c r="AVI28" s="81"/>
      <c r="AVJ28" s="81"/>
      <c r="AVK28" s="81"/>
      <c r="AVL28" s="81"/>
      <c r="AVM28" s="81"/>
      <c r="AVN28" s="81"/>
      <c r="AVO28" s="81"/>
      <c r="AVP28" s="81"/>
      <c r="AVQ28" s="81"/>
      <c r="AVR28" s="81"/>
      <c r="AVS28" s="81"/>
      <c r="AVT28" s="81"/>
      <c r="AVU28" s="81"/>
      <c r="AVV28" s="81"/>
      <c r="AVW28" s="81"/>
      <c r="AVX28" s="81"/>
      <c r="AVY28" s="81"/>
      <c r="AVZ28" s="81"/>
      <c r="AWA28" s="81"/>
      <c r="AWB28" s="81"/>
      <c r="AWC28" s="81"/>
      <c r="AWD28" s="81"/>
      <c r="AWE28" s="81"/>
      <c r="AWF28" s="81"/>
      <c r="AWG28" s="81"/>
      <c r="AWH28" s="81"/>
      <c r="AWI28" s="81"/>
      <c r="AWJ28" s="81"/>
      <c r="AWK28" s="81"/>
      <c r="AWL28" s="81"/>
      <c r="AWM28" s="81"/>
      <c r="AWN28" s="81"/>
      <c r="AWO28" s="81"/>
      <c r="AWP28" s="81"/>
      <c r="AWQ28" s="81"/>
      <c r="AWR28" s="81"/>
      <c r="AWS28" s="81"/>
      <c r="AWT28" s="81"/>
      <c r="AWU28" s="81"/>
      <c r="AWV28" s="81"/>
      <c r="AWW28" s="81"/>
      <c r="AWX28" s="81"/>
      <c r="AWY28" s="81"/>
      <c r="AWZ28" s="81"/>
      <c r="AXA28" s="81"/>
      <c r="AXB28" s="81"/>
      <c r="AXC28" s="81"/>
      <c r="AXD28" s="81"/>
      <c r="AXE28" s="81"/>
      <c r="AXF28" s="81"/>
      <c r="AXG28" s="81"/>
      <c r="AXH28" s="81"/>
      <c r="AXI28" s="81"/>
      <c r="AXJ28" s="81"/>
      <c r="AXK28" s="81"/>
      <c r="AXL28" s="81"/>
      <c r="AXM28" s="81"/>
      <c r="AXN28" s="81"/>
      <c r="AXO28" s="81"/>
      <c r="AXP28" s="81"/>
      <c r="AXQ28" s="81"/>
      <c r="AXR28" s="81"/>
      <c r="AXS28" s="81"/>
      <c r="AXT28" s="81"/>
      <c r="AXU28" s="81"/>
      <c r="AXV28" s="81"/>
      <c r="AXW28" s="81"/>
      <c r="AXX28" s="81"/>
      <c r="AXY28" s="81"/>
      <c r="AXZ28" s="81"/>
      <c r="AYA28" s="81"/>
      <c r="AYB28" s="81"/>
      <c r="AYC28" s="81"/>
      <c r="AYD28" s="81"/>
      <c r="AYE28" s="81"/>
      <c r="AYF28" s="81"/>
      <c r="AYG28" s="81"/>
      <c r="AYH28" s="81"/>
      <c r="AYI28" s="81"/>
      <c r="AYJ28" s="81"/>
      <c r="AYK28" s="81"/>
      <c r="AYL28" s="81"/>
      <c r="AYM28" s="81"/>
      <c r="AYN28" s="81"/>
      <c r="AYO28" s="81"/>
      <c r="AYP28" s="81"/>
      <c r="AYQ28" s="81"/>
      <c r="AYR28" s="81"/>
      <c r="AYS28" s="81"/>
      <c r="AYT28" s="81"/>
      <c r="AYU28" s="81"/>
      <c r="AYV28" s="81"/>
      <c r="AYW28" s="81"/>
      <c r="AYX28" s="81"/>
      <c r="AYY28" s="81"/>
      <c r="AYZ28" s="81"/>
      <c r="AZA28" s="81"/>
      <c r="AZB28" s="81"/>
      <c r="AZC28" s="81"/>
      <c r="AZD28" s="81"/>
      <c r="AZE28" s="81"/>
      <c r="AZF28" s="81"/>
      <c r="AZG28" s="81"/>
      <c r="AZH28" s="81"/>
      <c r="AZI28" s="81"/>
      <c r="AZJ28" s="81"/>
      <c r="AZK28" s="81"/>
      <c r="AZL28" s="81"/>
      <c r="AZM28" s="81"/>
      <c r="AZN28" s="81"/>
      <c r="AZO28" s="81"/>
      <c r="AZP28" s="81"/>
      <c r="AZQ28" s="81"/>
      <c r="AZR28" s="81"/>
      <c r="AZS28" s="81"/>
      <c r="AZT28" s="81"/>
      <c r="AZU28" s="81"/>
      <c r="AZV28" s="81"/>
      <c r="AZW28" s="81"/>
      <c r="AZX28" s="81"/>
      <c r="AZY28" s="81"/>
      <c r="AZZ28" s="81"/>
      <c r="BAA28" s="81"/>
      <c r="BAB28" s="81"/>
      <c r="BAC28" s="81"/>
      <c r="BAD28" s="81"/>
      <c r="BAE28" s="81"/>
      <c r="BAF28" s="81"/>
      <c r="BAG28" s="81"/>
      <c r="BAH28" s="81"/>
      <c r="BAI28" s="81"/>
      <c r="BAJ28" s="81"/>
      <c r="BAK28" s="81"/>
      <c r="BAL28" s="81"/>
      <c r="BAM28" s="81"/>
      <c r="BAN28" s="81"/>
      <c r="BAO28" s="81"/>
      <c r="BAP28" s="81"/>
      <c r="BAQ28" s="81"/>
      <c r="BAR28" s="81"/>
      <c r="BAS28" s="81"/>
      <c r="BAT28" s="81"/>
      <c r="BAU28" s="81"/>
      <c r="BAV28" s="81"/>
      <c r="BAW28" s="81"/>
      <c r="BAX28" s="81"/>
      <c r="BAY28" s="81"/>
      <c r="BAZ28" s="81"/>
      <c r="BBA28" s="81"/>
      <c r="BBB28" s="81"/>
      <c r="BBC28" s="81"/>
      <c r="BBD28" s="81"/>
      <c r="BBE28" s="81"/>
      <c r="BBF28" s="81"/>
      <c r="BBG28" s="81"/>
      <c r="BBH28" s="81"/>
      <c r="BBI28" s="81"/>
      <c r="BBJ28" s="81"/>
      <c r="BBK28" s="81"/>
      <c r="BBL28" s="81"/>
      <c r="BBM28" s="81"/>
      <c r="BBN28" s="81"/>
      <c r="BBO28" s="81"/>
      <c r="BBP28" s="81"/>
      <c r="BBQ28" s="81"/>
      <c r="BBR28" s="81"/>
      <c r="BBS28" s="81"/>
      <c r="BBT28" s="81"/>
      <c r="BBU28" s="81"/>
      <c r="BBV28" s="81"/>
      <c r="BBW28" s="81"/>
      <c r="BBX28" s="81"/>
      <c r="BBY28" s="81"/>
      <c r="BBZ28" s="81"/>
      <c r="BCA28" s="81"/>
      <c r="BCB28" s="81"/>
      <c r="BCC28" s="81"/>
      <c r="BCD28" s="81"/>
      <c r="BCE28" s="81"/>
      <c r="BCF28" s="81"/>
      <c r="BCG28" s="81"/>
      <c r="BCH28" s="81"/>
      <c r="BCI28" s="81"/>
      <c r="BCJ28" s="81"/>
      <c r="BCK28" s="81"/>
      <c r="BCL28" s="81"/>
      <c r="BCM28" s="81"/>
      <c r="BCN28" s="81"/>
      <c r="BCO28" s="81"/>
      <c r="BCP28" s="81"/>
      <c r="BCQ28" s="81"/>
      <c r="BCR28" s="81"/>
      <c r="BCS28" s="81"/>
      <c r="BCT28" s="81"/>
      <c r="BCU28" s="81"/>
      <c r="BCV28" s="81"/>
      <c r="BCW28" s="81"/>
      <c r="BCX28" s="81"/>
      <c r="BCY28" s="81"/>
      <c r="BCZ28" s="81"/>
      <c r="BDA28" s="81"/>
      <c r="BDB28" s="81"/>
      <c r="BDC28" s="81"/>
      <c r="BDD28" s="81"/>
      <c r="BDE28" s="81"/>
      <c r="BDF28" s="81"/>
      <c r="BDG28" s="81"/>
      <c r="BDH28" s="81"/>
      <c r="BDI28" s="81"/>
      <c r="BDJ28" s="81"/>
      <c r="BDK28" s="81"/>
      <c r="BDL28" s="81"/>
      <c r="BDM28" s="81"/>
      <c r="BDN28" s="81"/>
      <c r="BDO28" s="81"/>
      <c r="BDP28" s="81"/>
      <c r="BDQ28" s="81"/>
      <c r="BDR28" s="81"/>
      <c r="BDS28" s="81"/>
      <c r="BDT28" s="81"/>
      <c r="BDU28" s="81"/>
      <c r="BDV28" s="81"/>
      <c r="BDW28" s="81"/>
      <c r="BDX28" s="81"/>
      <c r="BDY28" s="81"/>
      <c r="BDZ28" s="81"/>
      <c r="BEA28" s="81"/>
      <c r="BEB28" s="81"/>
      <c r="BEC28" s="81"/>
      <c r="BED28" s="81"/>
      <c r="BEE28" s="81"/>
      <c r="BEF28" s="81"/>
      <c r="BEG28" s="81"/>
      <c r="BEH28" s="81"/>
      <c r="BEI28" s="81"/>
      <c r="BEJ28" s="81"/>
      <c r="BEK28" s="81"/>
      <c r="BEL28" s="81"/>
      <c r="BEM28" s="81"/>
      <c r="BEN28" s="81"/>
      <c r="BEO28" s="81"/>
      <c r="BEP28" s="81"/>
      <c r="BEQ28" s="81"/>
      <c r="BER28" s="81"/>
      <c r="BES28" s="81"/>
      <c r="BET28" s="81"/>
      <c r="BEU28" s="81"/>
      <c r="BEV28" s="81"/>
      <c r="BEW28" s="81"/>
      <c r="BEX28" s="81"/>
      <c r="BEY28" s="81"/>
      <c r="BEZ28" s="81"/>
      <c r="BFA28" s="81"/>
      <c r="BFB28" s="81"/>
      <c r="BFC28" s="81"/>
      <c r="BFD28" s="81"/>
      <c r="BFE28" s="81"/>
      <c r="BFF28" s="81"/>
      <c r="BFG28" s="81"/>
      <c r="BFH28" s="81"/>
      <c r="BFI28" s="81"/>
      <c r="BFJ28" s="81"/>
      <c r="BFK28" s="81"/>
      <c r="BFL28" s="81"/>
      <c r="BFM28" s="81"/>
      <c r="BFN28" s="81"/>
      <c r="BFO28" s="81"/>
      <c r="BFP28" s="81"/>
      <c r="BFQ28" s="81"/>
      <c r="BFR28" s="81"/>
      <c r="BFS28" s="81"/>
      <c r="BFT28" s="81"/>
      <c r="BFU28" s="81"/>
      <c r="BFV28" s="81"/>
      <c r="BFW28" s="81"/>
      <c r="BFX28" s="81"/>
      <c r="BFY28" s="81"/>
      <c r="BFZ28" s="81"/>
      <c r="BGA28" s="81"/>
      <c r="BGB28" s="81"/>
      <c r="BGC28" s="81"/>
      <c r="BGD28" s="81"/>
      <c r="BGE28" s="81"/>
      <c r="BGF28" s="81"/>
      <c r="BGG28" s="81"/>
      <c r="BGH28" s="81"/>
      <c r="BGI28" s="81"/>
      <c r="BGJ28" s="81"/>
      <c r="BGK28" s="81"/>
      <c r="BGL28" s="81"/>
      <c r="BGM28" s="81"/>
      <c r="BGN28" s="81"/>
      <c r="BGO28" s="81"/>
      <c r="BGP28" s="81"/>
      <c r="BGQ28" s="81"/>
      <c r="BGR28" s="81"/>
      <c r="BGS28" s="81"/>
      <c r="BGT28" s="81"/>
      <c r="BGU28" s="81"/>
      <c r="BGV28" s="81"/>
      <c r="BGW28" s="81"/>
      <c r="BGX28" s="81"/>
      <c r="BGY28" s="81"/>
      <c r="BGZ28" s="81"/>
      <c r="BHA28" s="81"/>
      <c r="BHB28" s="81"/>
      <c r="BHC28" s="81"/>
      <c r="BHD28" s="81"/>
      <c r="BHE28" s="81"/>
      <c r="BHF28" s="81"/>
      <c r="BHG28" s="81"/>
      <c r="BHH28" s="81"/>
      <c r="BHI28" s="81"/>
      <c r="BHJ28" s="81"/>
      <c r="BHK28" s="81"/>
      <c r="BHL28" s="81"/>
      <c r="BHM28" s="81"/>
      <c r="BHN28" s="81"/>
      <c r="BHO28" s="81"/>
      <c r="BHP28" s="81"/>
      <c r="BHQ28" s="81"/>
      <c r="BHR28" s="81"/>
      <c r="BHS28" s="81"/>
      <c r="BHT28" s="81"/>
      <c r="BHU28" s="81"/>
      <c r="BHV28" s="81"/>
      <c r="BHW28" s="81"/>
      <c r="BHX28" s="81"/>
      <c r="BHY28" s="81"/>
      <c r="BHZ28" s="81"/>
      <c r="BIA28" s="81"/>
      <c r="BIB28" s="81"/>
      <c r="BIC28" s="81"/>
      <c r="BID28" s="81"/>
      <c r="BIE28" s="81"/>
      <c r="BIF28" s="81"/>
      <c r="BIG28" s="81"/>
      <c r="BIH28" s="81"/>
      <c r="BII28" s="81"/>
      <c r="BIJ28" s="81"/>
      <c r="BIK28" s="81"/>
      <c r="BIL28" s="81"/>
      <c r="BIM28" s="81"/>
      <c r="BIN28" s="81"/>
      <c r="BIO28" s="81"/>
      <c r="BIP28" s="81"/>
      <c r="BIQ28" s="81"/>
      <c r="BIR28" s="81"/>
      <c r="BIS28" s="81"/>
      <c r="BIT28" s="81"/>
      <c r="BIU28" s="81"/>
      <c r="BIV28" s="81"/>
      <c r="BIW28" s="81"/>
      <c r="BIX28" s="81"/>
      <c r="BIY28" s="81"/>
      <c r="BIZ28" s="81"/>
      <c r="BJA28" s="81"/>
      <c r="BJB28" s="81"/>
      <c r="BJC28" s="81"/>
      <c r="BJD28" s="81"/>
      <c r="BJE28" s="81"/>
      <c r="BJF28" s="81"/>
      <c r="BJG28" s="81"/>
      <c r="BJH28" s="81"/>
      <c r="BJI28" s="81"/>
      <c r="BJJ28" s="81"/>
      <c r="BJK28" s="81"/>
      <c r="BJL28" s="81"/>
      <c r="BJM28" s="81"/>
      <c r="BJN28" s="81"/>
      <c r="BJO28" s="81"/>
      <c r="BJP28" s="81"/>
      <c r="BJQ28" s="81"/>
      <c r="BJR28" s="81"/>
      <c r="BJS28" s="81"/>
      <c r="BJT28" s="81"/>
      <c r="BJU28" s="81"/>
      <c r="BJV28" s="81"/>
      <c r="BJW28" s="81"/>
      <c r="BJX28" s="81"/>
      <c r="BJY28" s="81"/>
      <c r="BJZ28" s="81"/>
      <c r="BKA28" s="81"/>
      <c r="BKB28" s="81"/>
      <c r="BKC28" s="81"/>
      <c r="BKD28" s="81"/>
      <c r="BKE28" s="81"/>
      <c r="BKF28" s="81"/>
      <c r="BKG28" s="81"/>
      <c r="BKH28" s="81"/>
      <c r="BKI28" s="81"/>
      <c r="BKJ28" s="81"/>
      <c r="BKK28" s="81"/>
      <c r="BKL28" s="81"/>
      <c r="BKM28" s="81"/>
      <c r="BKN28" s="81"/>
      <c r="BKO28" s="81"/>
      <c r="BKP28" s="81"/>
      <c r="BKQ28" s="81"/>
      <c r="BKR28" s="81"/>
      <c r="BKS28" s="81"/>
      <c r="BKT28" s="81"/>
      <c r="BKU28" s="81"/>
      <c r="BKV28" s="81"/>
      <c r="BKW28" s="81"/>
      <c r="BKX28" s="81"/>
      <c r="BKY28" s="81"/>
      <c r="BKZ28" s="81"/>
      <c r="BLA28" s="81"/>
      <c r="BLB28" s="81"/>
      <c r="BLC28" s="81"/>
      <c r="BLD28" s="81"/>
      <c r="BLE28" s="81"/>
      <c r="BLF28" s="81"/>
      <c r="BLG28" s="81"/>
      <c r="BLH28" s="81"/>
      <c r="BLI28" s="81"/>
      <c r="BLJ28" s="81"/>
      <c r="BLK28" s="81"/>
      <c r="BLL28" s="81"/>
      <c r="BLM28" s="81"/>
      <c r="BLN28" s="81"/>
      <c r="BLO28" s="81"/>
      <c r="BLP28" s="81"/>
      <c r="BLQ28" s="81"/>
      <c r="BLR28" s="81"/>
      <c r="BLS28" s="81"/>
      <c r="BLT28" s="81"/>
      <c r="BLU28" s="81"/>
      <c r="BLV28" s="81"/>
      <c r="BLW28" s="81"/>
      <c r="BLX28" s="81"/>
      <c r="BLY28" s="81"/>
      <c r="BLZ28" s="81"/>
      <c r="BMA28" s="81"/>
      <c r="BMB28" s="81"/>
      <c r="BMC28" s="81"/>
      <c r="BMD28" s="81"/>
      <c r="BME28" s="81"/>
      <c r="BMF28" s="81"/>
      <c r="BMG28" s="81"/>
      <c r="BMH28" s="81"/>
      <c r="BMI28" s="81"/>
      <c r="BMJ28" s="81"/>
      <c r="BMK28" s="81"/>
      <c r="BML28" s="81"/>
      <c r="BMM28" s="81"/>
      <c r="BMN28" s="81"/>
      <c r="BMO28" s="81"/>
      <c r="BMP28" s="81"/>
      <c r="BMQ28" s="81"/>
      <c r="BMR28" s="81"/>
      <c r="BMS28" s="81"/>
      <c r="BMT28" s="81"/>
      <c r="BMU28" s="81"/>
      <c r="BMV28" s="81"/>
      <c r="BMW28" s="81"/>
      <c r="BMX28" s="81"/>
      <c r="BMY28" s="81"/>
      <c r="BMZ28" s="81"/>
      <c r="BNA28" s="81"/>
      <c r="BNB28" s="81"/>
      <c r="BNC28" s="81"/>
      <c r="BND28" s="81"/>
      <c r="BNE28" s="81"/>
      <c r="BNF28" s="81"/>
      <c r="BNG28" s="81"/>
      <c r="BNH28" s="81"/>
      <c r="BNI28" s="81"/>
      <c r="BNJ28" s="81"/>
      <c r="BNK28" s="81"/>
      <c r="BNL28" s="81"/>
      <c r="BNM28" s="81"/>
      <c r="BNN28" s="81"/>
      <c r="BNO28" s="81"/>
      <c r="BNP28" s="81"/>
      <c r="BNQ28" s="81"/>
      <c r="BNR28" s="81"/>
      <c r="BNS28" s="81"/>
      <c r="BNT28" s="81"/>
      <c r="BNU28" s="81"/>
      <c r="BNV28" s="81"/>
      <c r="BNW28" s="81"/>
      <c r="BNX28" s="81"/>
      <c r="BNY28" s="81"/>
      <c r="BNZ28" s="81"/>
      <c r="BOA28" s="81"/>
      <c r="BOB28" s="81"/>
      <c r="BOC28" s="81"/>
      <c r="BOD28" s="81"/>
      <c r="BOE28" s="81"/>
      <c r="BOF28" s="81"/>
      <c r="BOG28" s="81"/>
      <c r="BOH28" s="81"/>
      <c r="BOI28" s="81"/>
      <c r="BOJ28" s="81"/>
      <c r="BOK28" s="81"/>
      <c r="BOL28" s="81"/>
      <c r="BOM28" s="81"/>
      <c r="BON28" s="81"/>
      <c r="BOO28" s="81"/>
      <c r="BOP28" s="81"/>
      <c r="BOQ28" s="81"/>
      <c r="BOR28" s="81"/>
      <c r="BOS28" s="81"/>
      <c r="BOT28" s="81"/>
      <c r="BOU28" s="81"/>
      <c r="BOV28" s="81"/>
      <c r="BOW28" s="81"/>
      <c r="BOX28" s="81"/>
      <c r="BOY28" s="81"/>
      <c r="BOZ28" s="81"/>
      <c r="BPA28" s="81"/>
      <c r="BPB28" s="81"/>
      <c r="BPC28" s="81"/>
      <c r="BPD28" s="81"/>
      <c r="BPE28" s="81"/>
      <c r="BPF28" s="81"/>
      <c r="BPG28" s="81"/>
      <c r="BPH28" s="81"/>
      <c r="BPI28" s="81"/>
      <c r="BPJ28" s="81"/>
      <c r="BPK28" s="81"/>
      <c r="BPL28" s="81"/>
      <c r="BPM28" s="81"/>
      <c r="BPN28" s="81"/>
      <c r="BPO28" s="81"/>
      <c r="BPP28" s="81"/>
      <c r="BPQ28" s="81"/>
      <c r="BPR28" s="81"/>
      <c r="BPS28" s="81"/>
      <c r="BPT28" s="81"/>
      <c r="BPU28" s="81"/>
      <c r="BPV28" s="81"/>
      <c r="BPW28" s="81"/>
      <c r="BPX28" s="81"/>
      <c r="BPY28" s="81"/>
      <c r="BPZ28" s="81"/>
      <c r="BQA28" s="81"/>
      <c r="BQB28" s="81"/>
      <c r="BQC28" s="81"/>
      <c r="BQD28" s="81"/>
      <c r="BQE28" s="81"/>
      <c r="BQF28" s="81"/>
      <c r="BQG28" s="81"/>
      <c r="BQH28" s="81"/>
      <c r="BQI28" s="81"/>
      <c r="BQJ28" s="81"/>
      <c r="BQK28" s="81"/>
      <c r="BQL28" s="81"/>
      <c r="BQM28" s="81"/>
      <c r="BQN28" s="81"/>
      <c r="BQO28" s="81"/>
      <c r="BQP28" s="81"/>
      <c r="BQQ28" s="81"/>
      <c r="BQR28" s="81"/>
      <c r="BQS28" s="81"/>
      <c r="BQT28" s="81"/>
      <c r="BQU28" s="81"/>
      <c r="BQV28" s="81"/>
      <c r="BQW28" s="81"/>
      <c r="BQX28" s="81"/>
      <c r="BQY28" s="81"/>
      <c r="BQZ28" s="81"/>
      <c r="BRA28" s="81"/>
      <c r="BRB28" s="81"/>
      <c r="BRC28" s="81"/>
      <c r="BRD28" s="81"/>
      <c r="BRE28" s="81"/>
      <c r="BRF28" s="81"/>
      <c r="BRG28" s="81"/>
      <c r="BRH28" s="81"/>
      <c r="BRI28" s="81"/>
      <c r="BRJ28" s="81"/>
      <c r="BRK28" s="81"/>
      <c r="BRL28" s="81"/>
      <c r="BRM28" s="81"/>
      <c r="BRN28" s="81"/>
      <c r="BRO28" s="81"/>
      <c r="BRP28" s="81"/>
      <c r="BRQ28" s="81"/>
      <c r="BRR28" s="81"/>
      <c r="BRS28" s="81"/>
      <c r="BRT28" s="81"/>
      <c r="BRU28" s="81"/>
      <c r="BRV28" s="81"/>
      <c r="BRW28" s="81"/>
      <c r="BRX28" s="81"/>
      <c r="BRY28" s="81"/>
      <c r="BRZ28" s="81"/>
      <c r="BSA28" s="81"/>
      <c r="BSB28" s="81"/>
      <c r="BSC28" s="81"/>
      <c r="BSD28" s="81"/>
      <c r="BSE28" s="81"/>
      <c r="BSF28" s="81"/>
      <c r="BSG28" s="81"/>
      <c r="BSH28" s="81"/>
      <c r="BSI28" s="81"/>
      <c r="BSJ28" s="81"/>
      <c r="BSK28" s="81"/>
      <c r="BSL28" s="81"/>
      <c r="BSM28" s="81"/>
      <c r="BSN28" s="81"/>
      <c r="BSO28" s="81"/>
      <c r="BSP28" s="81"/>
      <c r="BSQ28" s="81"/>
      <c r="BSR28" s="81"/>
      <c r="BSS28" s="81"/>
      <c r="BST28" s="81"/>
      <c r="BSU28" s="81"/>
      <c r="BSV28" s="81"/>
      <c r="BSW28" s="81"/>
      <c r="BSX28" s="81"/>
      <c r="BSY28" s="81"/>
      <c r="BSZ28" s="81"/>
      <c r="BTA28" s="81"/>
      <c r="BTB28" s="81"/>
      <c r="BTC28" s="81"/>
      <c r="BTD28" s="81"/>
      <c r="BTE28" s="81"/>
      <c r="BTF28" s="81"/>
      <c r="BTG28" s="81"/>
      <c r="BTH28" s="81"/>
      <c r="BTI28" s="81"/>
      <c r="BTJ28" s="81"/>
      <c r="BTK28" s="81"/>
      <c r="BTL28" s="81"/>
      <c r="BTM28" s="81"/>
      <c r="BTN28" s="81"/>
      <c r="BTO28" s="81"/>
      <c r="BTP28" s="81"/>
      <c r="BTQ28" s="81"/>
      <c r="BTR28" s="81"/>
      <c r="BTS28" s="81"/>
      <c r="BTT28" s="81"/>
      <c r="BTU28" s="81"/>
      <c r="BTV28" s="81"/>
      <c r="BTW28" s="81"/>
      <c r="BTX28" s="81"/>
      <c r="BTY28" s="81"/>
      <c r="BTZ28" s="81"/>
      <c r="BUA28" s="81"/>
      <c r="BUB28" s="81"/>
      <c r="BUC28" s="81"/>
      <c r="BUD28" s="81"/>
      <c r="BUE28" s="81"/>
      <c r="BUF28" s="81"/>
      <c r="BUG28" s="81"/>
      <c r="BUH28" s="81"/>
      <c r="BUI28" s="81"/>
      <c r="BUJ28" s="81"/>
      <c r="BUK28" s="81"/>
      <c r="BUL28" s="81"/>
      <c r="BUM28" s="81"/>
      <c r="BUN28" s="81"/>
      <c r="BUO28" s="81"/>
      <c r="BUP28" s="81"/>
      <c r="BUQ28" s="81"/>
      <c r="BUR28" s="81"/>
      <c r="BUS28" s="81"/>
      <c r="BUT28" s="81"/>
      <c r="BUU28" s="81"/>
      <c r="BUV28" s="81"/>
      <c r="BUW28" s="81"/>
      <c r="BUX28" s="81"/>
      <c r="BUY28" s="81"/>
      <c r="BUZ28" s="81"/>
      <c r="BVA28" s="81"/>
      <c r="BVB28" s="81"/>
      <c r="BVC28" s="81"/>
      <c r="BVD28" s="81"/>
      <c r="BVE28" s="81"/>
      <c r="BVF28" s="81"/>
      <c r="BVG28" s="81"/>
      <c r="BVH28" s="81"/>
      <c r="BVI28" s="81"/>
      <c r="BVJ28" s="81"/>
      <c r="BVK28" s="81"/>
      <c r="BVL28" s="81"/>
      <c r="BVM28" s="81"/>
      <c r="BVN28" s="81"/>
      <c r="BVO28" s="81"/>
      <c r="BVP28" s="81"/>
      <c r="BVQ28" s="81"/>
      <c r="BVR28" s="81"/>
      <c r="BVS28" s="81"/>
      <c r="BVT28" s="81"/>
      <c r="BVU28" s="81"/>
      <c r="BVV28" s="81"/>
      <c r="BVW28" s="81"/>
      <c r="BVX28" s="81"/>
      <c r="BVY28" s="81"/>
      <c r="BVZ28" s="81"/>
      <c r="BWA28" s="81"/>
      <c r="BWB28" s="81"/>
      <c r="BWC28" s="81"/>
      <c r="BWD28" s="81"/>
      <c r="BWE28" s="81"/>
      <c r="BWF28" s="81"/>
      <c r="BWG28" s="81"/>
      <c r="BWH28" s="81"/>
      <c r="BWI28" s="81"/>
      <c r="BWJ28" s="81"/>
      <c r="BWK28" s="81"/>
      <c r="BWL28" s="81"/>
      <c r="BWM28" s="81"/>
      <c r="BWN28" s="81"/>
      <c r="BWO28" s="81"/>
      <c r="BWP28" s="81"/>
      <c r="BWQ28" s="81"/>
      <c r="BWR28" s="81"/>
      <c r="BWS28" s="81"/>
      <c r="BWT28" s="81"/>
      <c r="BWU28" s="81"/>
      <c r="BWV28" s="81"/>
      <c r="BWW28" s="81"/>
      <c r="BWX28" s="81"/>
      <c r="BWY28" s="81"/>
      <c r="BWZ28" s="81"/>
      <c r="BXA28" s="81"/>
      <c r="BXB28" s="81"/>
      <c r="BXC28" s="81"/>
      <c r="BXD28" s="81"/>
      <c r="BXE28" s="81"/>
      <c r="BXF28" s="81"/>
      <c r="BXG28" s="81"/>
      <c r="BXH28" s="81"/>
      <c r="BXI28" s="81"/>
      <c r="BXJ28" s="81"/>
      <c r="BXK28" s="81"/>
      <c r="BXL28" s="81"/>
      <c r="BXM28" s="81"/>
      <c r="BXN28" s="81"/>
      <c r="BXO28" s="81"/>
      <c r="BXP28" s="81"/>
      <c r="BXQ28" s="81"/>
      <c r="BXR28" s="81"/>
      <c r="BXS28" s="81"/>
      <c r="BXT28" s="81"/>
      <c r="BXU28" s="81"/>
      <c r="BXV28" s="81"/>
      <c r="BXW28" s="81"/>
      <c r="BXX28" s="81"/>
      <c r="BXY28" s="81"/>
      <c r="BXZ28" s="81"/>
      <c r="BYA28" s="81"/>
      <c r="BYB28" s="81"/>
      <c r="BYC28" s="81"/>
      <c r="BYD28" s="81"/>
      <c r="BYE28" s="81"/>
      <c r="BYF28" s="81"/>
      <c r="BYG28" s="81"/>
      <c r="BYH28" s="81"/>
      <c r="BYI28" s="81"/>
      <c r="BYJ28" s="81"/>
      <c r="BYK28" s="81"/>
      <c r="BYL28" s="81"/>
      <c r="BYM28" s="81"/>
      <c r="BYN28" s="81"/>
      <c r="BYO28" s="81"/>
      <c r="BYP28" s="81"/>
      <c r="BYQ28" s="81"/>
      <c r="BYR28" s="81"/>
      <c r="BYS28" s="81"/>
      <c r="BYT28" s="81"/>
      <c r="BYU28" s="81"/>
      <c r="BYV28" s="81"/>
      <c r="BYW28" s="81"/>
      <c r="BYX28" s="81"/>
      <c r="BYY28" s="81"/>
      <c r="BYZ28" s="81"/>
      <c r="BZA28" s="81"/>
      <c r="BZB28" s="81"/>
      <c r="BZC28" s="81"/>
      <c r="BZD28" s="81"/>
      <c r="BZE28" s="81"/>
      <c r="BZF28" s="81"/>
      <c r="BZG28" s="81"/>
      <c r="BZH28" s="81"/>
      <c r="BZI28" s="81"/>
      <c r="BZJ28" s="81"/>
      <c r="BZK28" s="81"/>
      <c r="BZL28" s="81"/>
      <c r="BZM28" s="81"/>
      <c r="BZN28" s="81"/>
      <c r="BZO28" s="81"/>
      <c r="BZP28" s="81"/>
      <c r="BZQ28" s="81"/>
      <c r="BZR28" s="81"/>
      <c r="BZS28" s="81"/>
      <c r="BZT28" s="81"/>
      <c r="BZU28" s="81"/>
      <c r="BZV28" s="81"/>
      <c r="BZW28" s="81"/>
      <c r="BZX28" s="81"/>
      <c r="BZY28" s="81"/>
      <c r="BZZ28" s="81"/>
      <c r="CAA28" s="81"/>
      <c r="CAB28" s="81"/>
      <c r="CAC28" s="81"/>
      <c r="CAD28" s="81"/>
      <c r="CAE28" s="81"/>
      <c r="CAF28" s="81"/>
      <c r="CAG28" s="81"/>
      <c r="CAH28" s="81"/>
      <c r="CAI28" s="81"/>
      <c r="CAJ28" s="81"/>
      <c r="CAK28" s="81"/>
      <c r="CAL28" s="81"/>
      <c r="CAM28" s="81"/>
      <c r="CAN28" s="81"/>
      <c r="CAO28" s="81"/>
      <c r="CAP28" s="81"/>
      <c r="CAQ28" s="81"/>
      <c r="CAR28" s="81"/>
      <c r="CAS28" s="81"/>
      <c r="CAT28" s="81"/>
      <c r="CAU28" s="81"/>
      <c r="CAV28" s="81"/>
      <c r="CAW28" s="81"/>
      <c r="CAX28" s="81"/>
      <c r="CAY28" s="81"/>
      <c r="CAZ28" s="81"/>
      <c r="CBA28" s="81"/>
      <c r="CBB28" s="81"/>
      <c r="CBC28" s="81"/>
      <c r="CBD28" s="81"/>
      <c r="CBE28" s="81"/>
      <c r="CBF28" s="81"/>
      <c r="CBG28" s="81"/>
      <c r="CBH28" s="81"/>
      <c r="CBI28" s="81"/>
      <c r="CBJ28" s="81"/>
      <c r="CBK28" s="81"/>
      <c r="CBL28" s="81"/>
      <c r="CBM28" s="81"/>
      <c r="CBN28" s="81"/>
      <c r="CBO28" s="81"/>
      <c r="CBP28" s="81"/>
      <c r="CBQ28" s="81"/>
      <c r="CBR28" s="81"/>
      <c r="CBS28" s="81"/>
      <c r="CBT28" s="81"/>
      <c r="CBU28" s="81"/>
      <c r="CBV28" s="81"/>
      <c r="CBW28" s="81"/>
      <c r="CBX28" s="81"/>
      <c r="CBY28" s="81"/>
      <c r="CBZ28" s="81"/>
      <c r="CCA28" s="81"/>
      <c r="CCB28" s="81"/>
      <c r="CCC28" s="81"/>
      <c r="CCD28" s="81"/>
      <c r="CCE28" s="81"/>
      <c r="CCF28" s="81"/>
      <c r="CCG28" s="81"/>
      <c r="CCH28" s="81"/>
      <c r="CCI28" s="81"/>
      <c r="CCJ28" s="81"/>
      <c r="CCK28" s="81"/>
      <c r="CCL28" s="81"/>
      <c r="CCM28" s="81"/>
      <c r="CCN28" s="81"/>
      <c r="CCO28" s="81"/>
      <c r="CCP28" s="81"/>
      <c r="CCQ28" s="81"/>
      <c r="CCR28" s="81"/>
      <c r="CCS28" s="81"/>
      <c r="CCT28" s="81"/>
      <c r="CCU28" s="81"/>
      <c r="CCV28" s="81"/>
      <c r="CCW28" s="81"/>
      <c r="CCX28" s="81"/>
      <c r="CCY28" s="81"/>
      <c r="CCZ28" s="81"/>
      <c r="CDA28" s="81"/>
      <c r="CDB28" s="81"/>
      <c r="CDC28" s="81"/>
      <c r="CDD28" s="81"/>
      <c r="CDE28" s="81"/>
      <c r="CDF28" s="81"/>
      <c r="CDG28" s="81"/>
      <c r="CDH28" s="81"/>
      <c r="CDI28" s="81"/>
      <c r="CDJ28" s="81"/>
      <c r="CDK28" s="81"/>
      <c r="CDL28" s="81"/>
      <c r="CDM28" s="81"/>
      <c r="CDN28" s="81"/>
      <c r="CDO28" s="81"/>
      <c r="CDP28" s="81"/>
      <c r="CDQ28" s="81"/>
      <c r="CDR28" s="81"/>
      <c r="CDS28" s="81"/>
      <c r="CDT28" s="81"/>
      <c r="CDU28" s="81"/>
      <c r="CDV28" s="81"/>
      <c r="CDW28" s="81"/>
      <c r="CDX28" s="81"/>
      <c r="CDY28" s="81"/>
      <c r="CDZ28" s="81"/>
      <c r="CEA28" s="81"/>
      <c r="CEB28" s="81"/>
      <c r="CEC28" s="81"/>
      <c r="CED28" s="81"/>
      <c r="CEE28" s="81"/>
      <c r="CEF28" s="81"/>
      <c r="CEG28" s="81"/>
      <c r="CEH28" s="81"/>
      <c r="CEI28" s="81"/>
      <c r="CEJ28" s="81"/>
      <c r="CEK28" s="81"/>
      <c r="CEL28" s="81"/>
      <c r="CEM28" s="81"/>
      <c r="CEN28" s="81"/>
      <c r="CEO28" s="81"/>
      <c r="CEP28" s="81"/>
      <c r="CEQ28" s="81"/>
      <c r="CER28" s="81"/>
      <c r="CES28" s="81"/>
      <c r="CET28" s="81"/>
      <c r="CEU28" s="81"/>
      <c r="CEV28" s="81"/>
      <c r="CEW28" s="81"/>
      <c r="CEX28" s="81"/>
      <c r="CEY28" s="81"/>
      <c r="CEZ28" s="81"/>
      <c r="CFA28" s="81"/>
      <c r="CFB28" s="81"/>
      <c r="CFC28" s="81"/>
      <c r="CFD28" s="81"/>
      <c r="CFE28" s="81"/>
      <c r="CFF28" s="81"/>
      <c r="CFG28" s="81"/>
      <c r="CFH28" s="81"/>
      <c r="CFI28" s="81"/>
      <c r="CFJ28" s="81"/>
      <c r="CFK28" s="81"/>
      <c r="CFL28" s="81"/>
      <c r="CFM28" s="81"/>
      <c r="CFN28" s="81"/>
      <c r="CFO28" s="81"/>
      <c r="CFP28" s="81"/>
      <c r="CFQ28" s="81"/>
      <c r="CFR28" s="81"/>
      <c r="CFS28" s="81"/>
      <c r="CFT28" s="81"/>
      <c r="CFU28" s="81"/>
      <c r="CFV28" s="81"/>
      <c r="CFW28" s="81"/>
      <c r="CFX28" s="81"/>
      <c r="CFY28" s="81"/>
      <c r="CFZ28" s="81"/>
      <c r="CGA28" s="81"/>
      <c r="CGB28" s="81"/>
      <c r="CGC28" s="81"/>
      <c r="CGD28" s="81"/>
      <c r="CGE28" s="81"/>
      <c r="CGF28" s="81"/>
      <c r="CGG28" s="81"/>
      <c r="CGH28" s="81"/>
      <c r="CGI28" s="81"/>
      <c r="CGJ28" s="81"/>
      <c r="CGK28" s="81"/>
      <c r="CGL28" s="81"/>
      <c r="CGM28" s="81"/>
      <c r="CGN28" s="81"/>
      <c r="CGO28" s="81"/>
      <c r="CGP28" s="81"/>
      <c r="CGQ28" s="81"/>
      <c r="CGR28" s="81"/>
      <c r="CGS28" s="81"/>
      <c r="CGT28" s="81"/>
      <c r="CGU28" s="81"/>
      <c r="CGV28" s="81"/>
      <c r="CGW28" s="81"/>
      <c r="CGX28" s="81"/>
      <c r="CGY28" s="81"/>
      <c r="CGZ28" s="81"/>
      <c r="CHA28" s="81"/>
      <c r="CHB28" s="81"/>
      <c r="CHC28" s="81"/>
      <c r="CHD28" s="81"/>
      <c r="CHE28" s="81"/>
      <c r="CHF28" s="81"/>
      <c r="CHG28" s="81"/>
      <c r="CHH28" s="81"/>
      <c r="CHI28" s="81"/>
      <c r="CHJ28" s="81"/>
      <c r="CHK28" s="81"/>
      <c r="CHL28" s="81"/>
      <c r="CHM28" s="81"/>
      <c r="CHN28" s="81"/>
      <c r="CHO28" s="81"/>
      <c r="CHP28" s="81"/>
      <c r="CHQ28" s="81"/>
      <c r="CHR28" s="81"/>
      <c r="CHS28" s="81"/>
      <c r="CHT28" s="81"/>
      <c r="CHU28" s="81"/>
      <c r="CHV28" s="81"/>
      <c r="CHW28" s="81"/>
      <c r="CHX28" s="81"/>
      <c r="CHY28" s="81"/>
      <c r="CHZ28" s="81"/>
      <c r="CIA28" s="81"/>
      <c r="CIB28" s="81"/>
      <c r="CIC28" s="81"/>
      <c r="CID28" s="81"/>
      <c r="CIE28" s="81"/>
      <c r="CIF28" s="81"/>
      <c r="CIG28" s="81"/>
      <c r="CIH28" s="81"/>
      <c r="CII28" s="81"/>
      <c r="CIJ28" s="81"/>
      <c r="CIK28" s="81"/>
      <c r="CIL28" s="81"/>
      <c r="CIM28" s="81"/>
      <c r="CIN28" s="81"/>
      <c r="CIO28" s="81"/>
      <c r="CIP28" s="81"/>
      <c r="CIQ28" s="81"/>
      <c r="CIR28" s="81"/>
      <c r="CIS28" s="81"/>
      <c r="CIT28" s="81"/>
      <c r="CIU28" s="81"/>
      <c r="CIV28" s="81"/>
      <c r="CIW28" s="81"/>
      <c r="CIX28" s="81"/>
      <c r="CIY28" s="81"/>
      <c r="CIZ28" s="81"/>
      <c r="CJA28" s="81"/>
      <c r="CJB28" s="81"/>
      <c r="CJC28" s="81"/>
      <c r="CJD28" s="81"/>
      <c r="CJE28" s="81"/>
      <c r="CJF28" s="81"/>
      <c r="CJG28" s="81"/>
      <c r="CJH28" s="81"/>
      <c r="CJI28" s="81"/>
      <c r="CJJ28" s="81"/>
      <c r="CJK28" s="81"/>
      <c r="CJL28" s="81"/>
      <c r="CJM28" s="81"/>
      <c r="CJN28" s="81"/>
      <c r="CJO28" s="81"/>
      <c r="CJP28" s="81"/>
      <c r="CJQ28" s="81"/>
      <c r="CJR28" s="81"/>
      <c r="CJS28" s="81"/>
      <c r="CJT28" s="81"/>
      <c r="CJU28" s="81"/>
      <c r="CJV28" s="81"/>
      <c r="CJW28" s="81"/>
      <c r="CJX28" s="81"/>
      <c r="CJY28" s="81"/>
      <c r="CJZ28" s="81"/>
      <c r="CKA28" s="81"/>
      <c r="CKB28" s="81"/>
      <c r="CKC28" s="81"/>
      <c r="CKD28" s="81"/>
      <c r="CKE28" s="81"/>
      <c r="CKF28" s="81"/>
      <c r="CKG28" s="81"/>
      <c r="CKH28" s="81"/>
      <c r="CKI28" s="81"/>
      <c r="CKJ28" s="81"/>
      <c r="CKK28" s="81"/>
      <c r="CKL28" s="81"/>
      <c r="CKM28" s="81"/>
      <c r="CKN28" s="81"/>
      <c r="CKO28" s="81"/>
      <c r="CKP28" s="81"/>
      <c r="CKQ28" s="81"/>
      <c r="CKR28" s="81"/>
      <c r="CKS28" s="81"/>
      <c r="CKT28" s="81"/>
      <c r="CKU28" s="81"/>
      <c r="CKV28" s="81"/>
      <c r="CKW28" s="81"/>
      <c r="CKX28" s="81"/>
      <c r="CKY28" s="81"/>
      <c r="CKZ28" s="81"/>
      <c r="CLA28" s="81"/>
      <c r="CLB28" s="81"/>
      <c r="CLC28" s="81"/>
      <c r="CLD28" s="81"/>
      <c r="CLE28" s="81"/>
      <c r="CLF28" s="81"/>
      <c r="CLG28" s="81"/>
      <c r="CLH28" s="81"/>
      <c r="CLI28" s="81"/>
      <c r="CLJ28" s="81"/>
      <c r="CLK28" s="81"/>
      <c r="CLL28" s="81"/>
      <c r="CLM28" s="81"/>
      <c r="CLN28" s="81"/>
      <c r="CLO28" s="81"/>
      <c r="CLP28" s="81"/>
      <c r="CLQ28" s="81"/>
      <c r="CLR28" s="81"/>
      <c r="CLS28" s="81"/>
      <c r="CLT28" s="81"/>
      <c r="CLU28" s="81"/>
      <c r="CLV28" s="81"/>
      <c r="CLW28" s="81"/>
      <c r="CLX28" s="81"/>
      <c r="CLY28" s="81"/>
      <c r="CLZ28" s="81"/>
      <c r="CMA28" s="81"/>
      <c r="CMB28" s="81"/>
      <c r="CMC28" s="81"/>
      <c r="CMD28" s="81"/>
      <c r="CME28" s="81"/>
      <c r="CMF28" s="81"/>
      <c r="CMG28" s="81"/>
      <c r="CMH28" s="81"/>
      <c r="CMI28" s="81"/>
      <c r="CMJ28" s="81"/>
      <c r="CMK28" s="81"/>
      <c r="CML28" s="81"/>
      <c r="CMM28" s="81"/>
      <c r="CMN28" s="81"/>
      <c r="CMO28" s="81"/>
      <c r="CMP28" s="81"/>
      <c r="CMQ28" s="81"/>
      <c r="CMR28" s="81"/>
      <c r="CMS28" s="81"/>
      <c r="CMT28" s="81"/>
      <c r="CMU28" s="81"/>
      <c r="CMV28" s="81"/>
      <c r="CMW28" s="81"/>
      <c r="CMX28" s="81"/>
      <c r="CMY28" s="81"/>
      <c r="CMZ28" s="81"/>
      <c r="CNA28" s="81"/>
      <c r="CNB28" s="81"/>
      <c r="CNC28" s="81"/>
      <c r="CND28" s="81"/>
      <c r="CNE28" s="81"/>
      <c r="CNF28" s="81"/>
      <c r="CNG28" s="81"/>
      <c r="CNH28" s="81"/>
      <c r="CNI28" s="81"/>
      <c r="CNJ28" s="81"/>
      <c r="CNK28" s="81"/>
      <c r="CNL28" s="81"/>
      <c r="CNM28" s="81"/>
      <c r="CNN28" s="81"/>
      <c r="CNO28" s="81"/>
      <c r="CNP28" s="81"/>
      <c r="CNQ28" s="81"/>
      <c r="CNR28" s="81"/>
      <c r="CNS28" s="81"/>
      <c r="CNT28" s="81"/>
      <c r="CNU28" s="81"/>
      <c r="CNV28" s="81"/>
      <c r="CNW28" s="81"/>
      <c r="CNX28" s="81"/>
      <c r="CNY28" s="81"/>
      <c r="CNZ28" s="81"/>
      <c r="COA28" s="81"/>
      <c r="COB28" s="81"/>
      <c r="COC28" s="81"/>
      <c r="COD28" s="81"/>
      <c r="COE28" s="81"/>
      <c r="COF28" s="81"/>
      <c r="COG28" s="81"/>
      <c r="COH28" s="81"/>
      <c r="COI28" s="81"/>
      <c r="COJ28" s="81"/>
      <c r="COK28" s="81"/>
      <c r="COL28" s="81"/>
      <c r="COM28" s="81"/>
      <c r="CON28" s="81"/>
      <c r="COO28" s="81"/>
      <c r="COP28" s="81"/>
      <c r="COQ28" s="81"/>
      <c r="COR28" s="81"/>
      <c r="COS28" s="81"/>
      <c r="COT28" s="81"/>
      <c r="COU28" s="81"/>
      <c r="COV28" s="81"/>
      <c r="COW28" s="81"/>
      <c r="COX28" s="81"/>
      <c r="COY28" s="81"/>
      <c r="COZ28" s="81"/>
      <c r="CPA28" s="81"/>
      <c r="CPB28" s="81"/>
      <c r="CPC28" s="81"/>
      <c r="CPD28" s="81"/>
      <c r="CPE28" s="81"/>
      <c r="CPF28" s="81"/>
      <c r="CPG28" s="81"/>
      <c r="CPH28" s="81"/>
      <c r="CPI28" s="81"/>
      <c r="CPJ28" s="81"/>
      <c r="CPK28" s="81"/>
      <c r="CPL28" s="81"/>
      <c r="CPM28" s="81"/>
      <c r="CPN28" s="81"/>
      <c r="CPO28" s="81"/>
      <c r="CPP28" s="81"/>
      <c r="CPQ28" s="81"/>
      <c r="CPR28" s="81"/>
      <c r="CPS28" s="81"/>
      <c r="CPT28" s="81"/>
      <c r="CPU28" s="81"/>
      <c r="CPV28" s="81"/>
      <c r="CPW28" s="81"/>
      <c r="CPX28" s="81"/>
      <c r="CPY28" s="81"/>
      <c r="CPZ28" s="81"/>
      <c r="CQA28" s="81"/>
      <c r="CQB28" s="81"/>
      <c r="CQC28" s="81"/>
      <c r="CQD28" s="81"/>
      <c r="CQE28" s="81"/>
      <c r="CQF28" s="81"/>
      <c r="CQG28" s="81"/>
      <c r="CQH28" s="81"/>
      <c r="CQI28" s="81"/>
      <c r="CQJ28" s="81"/>
      <c r="CQK28" s="81"/>
      <c r="CQL28" s="81"/>
      <c r="CQM28" s="81"/>
      <c r="CQN28" s="81"/>
      <c r="CQO28" s="81"/>
      <c r="CQP28" s="81"/>
      <c r="CQQ28" s="81"/>
      <c r="CQR28" s="81"/>
      <c r="CQS28" s="81"/>
      <c r="CQT28" s="81"/>
      <c r="CQU28" s="81"/>
      <c r="CQV28" s="81"/>
      <c r="CQW28" s="81"/>
      <c r="CQX28" s="81"/>
      <c r="CQY28" s="81"/>
      <c r="CQZ28" s="81"/>
      <c r="CRA28" s="81"/>
      <c r="CRB28" s="81"/>
      <c r="CRC28" s="81"/>
      <c r="CRD28" s="81"/>
      <c r="CRE28" s="81"/>
      <c r="CRF28" s="81"/>
      <c r="CRG28" s="81"/>
      <c r="CRH28" s="81"/>
      <c r="CRI28" s="81"/>
      <c r="CRJ28" s="81"/>
      <c r="CRK28" s="81"/>
      <c r="CRL28" s="81"/>
      <c r="CRM28" s="81"/>
      <c r="CRN28" s="81"/>
      <c r="CRO28" s="81"/>
      <c r="CRP28" s="81"/>
      <c r="CRQ28" s="81"/>
      <c r="CRR28" s="81"/>
      <c r="CRS28" s="81"/>
      <c r="CRT28" s="81"/>
      <c r="CRU28" s="81"/>
      <c r="CRV28" s="81"/>
      <c r="CRW28" s="81"/>
      <c r="CRX28" s="81"/>
      <c r="CRY28" s="81"/>
      <c r="CRZ28" s="81"/>
      <c r="CSA28" s="81"/>
      <c r="CSB28" s="81"/>
      <c r="CSC28" s="81"/>
      <c r="CSD28" s="81"/>
      <c r="CSE28" s="81"/>
      <c r="CSF28" s="81"/>
      <c r="CSG28" s="81"/>
      <c r="CSH28" s="81"/>
      <c r="CSI28" s="81"/>
      <c r="CSJ28" s="81"/>
      <c r="CSK28" s="81"/>
      <c r="CSL28" s="81"/>
      <c r="CSM28" s="81"/>
      <c r="CSN28" s="81"/>
      <c r="CSO28" s="81"/>
      <c r="CSP28" s="81"/>
      <c r="CSQ28" s="81"/>
      <c r="CSR28" s="81"/>
      <c r="CSS28" s="81"/>
      <c r="CST28" s="81"/>
      <c r="CSU28" s="81"/>
      <c r="CSV28" s="81"/>
      <c r="CSW28" s="81"/>
      <c r="CSX28" s="81"/>
      <c r="CSY28" s="81"/>
      <c r="CSZ28" s="81"/>
      <c r="CTA28" s="81"/>
      <c r="CTB28" s="81"/>
      <c r="CTC28" s="81"/>
      <c r="CTD28" s="81"/>
      <c r="CTE28" s="81"/>
      <c r="CTF28" s="81"/>
      <c r="CTG28" s="81"/>
      <c r="CTH28" s="81"/>
      <c r="CTI28" s="81"/>
      <c r="CTJ28" s="81"/>
      <c r="CTK28" s="81"/>
      <c r="CTL28" s="81"/>
      <c r="CTM28" s="81"/>
      <c r="CTN28" s="81"/>
      <c r="CTO28" s="81"/>
      <c r="CTP28" s="81"/>
      <c r="CTQ28" s="81"/>
      <c r="CTR28" s="81"/>
      <c r="CTS28" s="81"/>
      <c r="CTT28" s="81"/>
      <c r="CTU28" s="81"/>
      <c r="CTV28" s="81"/>
      <c r="CTW28" s="81"/>
      <c r="CTX28" s="81"/>
      <c r="CTY28" s="81"/>
      <c r="CTZ28" s="81"/>
      <c r="CUA28" s="81"/>
      <c r="CUB28" s="81"/>
      <c r="CUC28" s="81"/>
      <c r="CUD28" s="81"/>
      <c r="CUE28" s="81"/>
      <c r="CUF28" s="81"/>
      <c r="CUG28" s="81"/>
      <c r="CUH28" s="81"/>
      <c r="CUI28" s="81"/>
      <c r="CUJ28" s="81"/>
      <c r="CUK28" s="81"/>
      <c r="CUL28" s="81"/>
      <c r="CUM28" s="81"/>
      <c r="CUN28" s="81"/>
      <c r="CUO28" s="81"/>
      <c r="CUP28" s="81"/>
      <c r="CUQ28" s="81"/>
      <c r="CUR28" s="81"/>
      <c r="CUS28" s="81"/>
      <c r="CUT28" s="81"/>
      <c r="CUU28" s="81"/>
      <c r="CUV28" s="81"/>
      <c r="CUW28" s="81"/>
      <c r="CUX28" s="81"/>
      <c r="CUY28" s="81"/>
      <c r="CUZ28" s="81"/>
      <c r="CVA28" s="81"/>
      <c r="CVB28" s="81"/>
      <c r="CVC28" s="81"/>
      <c r="CVD28" s="81"/>
      <c r="CVE28" s="81"/>
      <c r="CVF28" s="81"/>
      <c r="CVG28" s="81"/>
      <c r="CVH28" s="81"/>
      <c r="CVI28" s="81"/>
      <c r="CVJ28" s="81"/>
      <c r="CVK28" s="81"/>
      <c r="CVL28" s="81"/>
      <c r="CVM28" s="81"/>
      <c r="CVN28" s="81"/>
      <c r="CVO28" s="81"/>
      <c r="CVP28" s="81"/>
      <c r="CVQ28" s="81"/>
      <c r="CVR28" s="81"/>
      <c r="CVS28" s="81"/>
      <c r="CVT28" s="81"/>
      <c r="CVU28" s="81"/>
      <c r="CVV28" s="81"/>
      <c r="CVW28" s="81"/>
      <c r="CVX28" s="81"/>
      <c r="CVY28" s="81"/>
      <c r="CVZ28" s="81"/>
      <c r="CWA28" s="81"/>
      <c r="CWB28" s="81"/>
      <c r="CWC28" s="81"/>
      <c r="CWD28" s="81"/>
      <c r="CWE28" s="81"/>
      <c r="CWF28" s="81"/>
      <c r="CWG28" s="81"/>
      <c r="CWH28" s="81"/>
      <c r="CWI28" s="81"/>
      <c r="CWJ28" s="81"/>
      <c r="CWK28" s="81"/>
      <c r="CWL28" s="81"/>
      <c r="CWM28" s="81"/>
      <c r="CWN28" s="81"/>
      <c r="CWO28" s="81"/>
      <c r="CWP28" s="81"/>
      <c r="CWQ28" s="81"/>
      <c r="CWR28" s="81"/>
      <c r="CWS28" s="81"/>
      <c r="CWT28" s="81"/>
      <c r="CWU28" s="81"/>
      <c r="CWV28" s="81"/>
      <c r="CWW28" s="81"/>
      <c r="CWX28" s="81"/>
      <c r="CWY28" s="81"/>
      <c r="CWZ28" s="81"/>
      <c r="CXA28" s="81"/>
      <c r="CXB28" s="81"/>
      <c r="CXC28" s="81"/>
      <c r="CXD28" s="81"/>
      <c r="CXE28" s="81"/>
      <c r="CXF28" s="81"/>
      <c r="CXG28" s="81"/>
      <c r="CXH28" s="81"/>
      <c r="CXI28" s="81"/>
      <c r="CXJ28" s="81"/>
      <c r="CXK28" s="81"/>
      <c r="CXL28" s="81"/>
      <c r="CXM28" s="81"/>
      <c r="CXN28" s="81"/>
      <c r="CXO28" s="81"/>
      <c r="CXP28" s="81"/>
      <c r="CXQ28" s="81"/>
      <c r="CXR28" s="81"/>
      <c r="CXS28" s="81"/>
      <c r="CXT28" s="81"/>
      <c r="CXU28" s="81"/>
      <c r="CXV28" s="81"/>
      <c r="CXW28" s="81"/>
      <c r="CXX28" s="81"/>
      <c r="CXY28" s="81"/>
      <c r="CXZ28" s="81"/>
      <c r="CYA28" s="81"/>
      <c r="CYB28" s="81"/>
      <c r="CYC28" s="81"/>
      <c r="CYD28" s="81"/>
      <c r="CYE28" s="81"/>
      <c r="CYF28" s="81"/>
      <c r="CYG28" s="81"/>
      <c r="CYH28" s="81"/>
      <c r="CYI28" s="81"/>
      <c r="CYJ28" s="81"/>
      <c r="CYK28" s="81"/>
      <c r="CYL28" s="81"/>
      <c r="CYM28" s="81"/>
      <c r="CYN28" s="81"/>
      <c r="CYO28" s="81"/>
      <c r="CYP28" s="81"/>
      <c r="CYQ28" s="81"/>
      <c r="CYR28" s="81"/>
      <c r="CYS28" s="81"/>
      <c r="CYT28" s="81"/>
      <c r="CYU28" s="81"/>
      <c r="CYV28" s="81"/>
      <c r="CYW28" s="81"/>
      <c r="CYX28" s="81"/>
      <c r="CYY28" s="81"/>
      <c r="CYZ28" s="81"/>
      <c r="CZA28" s="81"/>
      <c r="CZB28" s="81"/>
      <c r="CZC28" s="81"/>
      <c r="CZD28" s="81"/>
      <c r="CZE28" s="81"/>
      <c r="CZF28" s="81"/>
      <c r="CZG28" s="81"/>
      <c r="CZH28" s="81"/>
      <c r="CZI28" s="81"/>
      <c r="CZJ28" s="81"/>
      <c r="CZK28" s="81"/>
      <c r="CZL28" s="81"/>
      <c r="CZM28" s="81"/>
      <c r="CZN28" s="81"/>
      <c r="CZO28" s="81"/>
      <c r="CZP28" s="81"/>
      <c r="CZQ28" s="81"/>
      <c r="CZR28" s="81"/>
      <c r="CZS28" s="81"/>
      <c r="CZT28" s="81"/>
      <c r="CZU28" s="81"/>
      <c r="CZV28" s="81"/>
      <c r="CZW28" s="81"/>
      <c r="CZX28" s="81"/>
      <c r="CZY28" s="81"/>
      <c r="CZZ28" s="81"/>
      <c r="DAA28" s="81"/>
      <c r="DAB28" s="81"/>
      <c r="DAC28" s="81"/>
      <c r="DAD28" s="81"/>
      <c r="DAE28" s="81"/>
      <c r="DAF28" s="81"/>
      <c r="DAG28" s="81"/>
      <c r="DAH28" s="81"/>
      <c r="DAI28" s="81"/>
      <c r="DAJ28" s="81"/>
      <c r="DAK28" s="81"/>
      <c r="DAL28" s="81"/>
      <c r="DAM28" s="81"/>
      <c r="DAN28" s="81"/>
      <c r="DAO28" s="81"/>
      <c r="DAP28" s="81"/>
      <c r="DAQ28" s="81"/>
      <c r="DAR28" s="81"/>
      <c r="DAS28" s="81"/>
      <c r="DAT28" s="81"/>
      <c r="DAU28" s="81"/>
      <c r="DAV28" s="81"/>
      <c r="DAW28" s="81"/>
      <c r="DAX28" s="81"/>
      <c r="DAY28" s="81"/>
      <c r="DAZ28" s="81"/>
      <c r="DBA28" s="81"/>
      <c r="DBB28" s="81"/>
      <c r="DBC28" s="81"/>
      <c r="DBD28" s="81"/>
      <c r="DBE28" s="81"/>
      <c r="DBF28" s="81"/>
      <c r="DBG28" s="81"/>
      <c r="DBH28" s="81"/>
      <c r="DBI28" s="81"/>
      <c r="DBJ28" s="81"/>
      <c r="DBK28" s="81"/>
      <c r="DBL28" s="81"/>
      <c r="DBM28" s="81"/>
      <c r="DBN28" s="81"/>
      <c r="DBO28" s="81"/>
      <c r="DBP28" s="81"/>
      <c r="DBQ28" s="81"/>
      <c r="DBR28" s="81"/>
      <c r="DBS28" s="81"/>
      <c r="DBT28" s="81"/>
      <c r="DBU28" s="81"/>
      <c r="DBV28" s="81"/>
      <c r="DBW28" s="81"/>
      <c r="DBX28" s="81"/>
      <c r="DBY28" s="81"/>
      <c r="DBZ28" s="81"/>
      <c r="DCA28" s="81"/>
      <c r="DCB28" s="81"/>
      <c r="DCC28" s="81"/>
      <c r="DCD28" s="81"/>
      <c r="DCE28" s="81"/>
      <c r="DCF28" s="81"/>
      <c r="DCG28" s="81"/>
      <c r="DCH28" s="81"/>
      <c r="DCI28" s="81"/>
      <c r="DCJ28" s="81"/>
      <c r="DCK28" s="81"/>
      <c r="DCL28" s="81"/>
      <c r="DCM28" s="81"/>
      <c r="DCN28" s="81"/>
      <c r="DCO28" s="81"/>
      <c r="DCP28" s="81"/>
      <c r="DCQ28" s="81"/>
      <c r="DCR28" s="81"/>
      <c r="DCS28" s="81"/>
      <c r="DCT28" s="81"/>
      <c r="DCU28" s="81"/>
      <c r="DCV28" s="81"/>
      <c r="DCW28" s="81"/>
      <c r="DCX28" s="81"/>
      <c r="DCY28" s="81"/>
      <c r="DCZ28" s="81"/>
      <c r="DDA28" s="81"/>
      <c r="DDB28" s="81"/>
      <c r="DDC28" s="81"/>
      <c r="DDD28" s="81"/>
      <c r="DDE28" s="81"/>
      <c r="DDF28" s="81"/>
      <c r="DDG28" s="81"/>
      <c r="DDH28" s="81"/>
      <c r="DDI28" s="81"/>
      <c r="DDJ28" s="81"/>
      <c r="VMW28" s="81"/>
      <c r="VMX28" s="81"/>
      <c r="VMY28" s="81"/>
      <c r="VMZ28" s="81"/>
      <c r="VNA28" s="81"/>
      <c r="VNB28" s="81"/>
      <c r="VNC28" s="81"/>
      <c r="VND28" s="81"/>
      <c r="VNE28" s="81"/>
      <c r="VNF28" s="81"/>
      <c r="VNG28" s="81"/>
      <c r="VNH28" s="81"/>
      <c r="VNI28" s="81"/>
      <c r="VNJ28" s="81"/>
      <c r="VNK28" s="81"/>
      <c r="VNL28" s="81"/>
      <c r="VNM28" s="81"/>
      <c r="VNN28" s="81"/>
      <c r="VNO28" s="81"/>
      <c r="VNP28" s="81"/>
      <c r="VNQ28" s="81"/>
      <c r="VNR28" s="81"/>
      <c r="VNS28" s="81"/>
      <c r="VNT28" s="81"/>
      <c r="VNU28" s="81"/>
      <c r="VNV28" s="81"/>
      <c r="VNW28" s="81"/>
      <c r="VNX28" s="81"/>
      <c r="VNY28" s="81"/>
      <c r="VNZ28" s="81"/>
      <c r="VOA28" s="81"/>
      <c r="VOB28" s="81"/>
      <c r="VOC28" s="81"/>
      <c r="VOD28" s="81"/>
      <c r="VOE28" s="81"/>
      <c r="VOF28" s="81"/>
      <c r="VOG28" s="81"/>
      <c r="VOH28" s="81"/>
      <c r="VOI28" s="81"/>
      <c r="VOJ28" s="81"/>
      <c r="VOK28" s="81"/>
      <c r="VOL28" s="81"/>
      <c r="VOM28" s="81"/>
      <c r="VON28" s="81"/>
      <c r="VOO28" s="81"/>
      <c r="VOP28" s="81"/>
      <c r="VOQ28" s="81"/>
      <c r="VOR28" s="81"/>
      <c r="VOS28" s="81"/>
      <c r="VOT28" s="81"/>
      <c r="VOU28" s="81"/>
      <c r="VOV28" s="81"/>
      <c r="VOW28" s="81"/>
      <c r="VOX28" s="81"/>
      <c r="VOY28" s="81"/>
      <c r="VOZ28" s="81"/>
      <c r="VPA28" s="81"/>
      <c r="VPB28" s="81"/>
      <c r="VPC28" s="81"/>
      <c r="VPD28" s="81"/>
      <c r="VPE28" s="81"/>
      <c r="VPF28" s="81"/>
      <c r="VPG28" s="81"/>
      <c r="VPH28" s="81"/>
      <c r="VPI28" s="81"/>
      <c r="VPJ28" s="81"/>
      <c r="VPK28" s="81"/>
      <c r="VPL28" s="81"/>
      <c r="VPM28" s="81"/>
      <c r="VPN28" s="81"/>
      <c r="VPO28" s="81"/>
      <c r="VPP28" s="81"/>
      <c r="VPQ28" s="81"/>
      <c r="VPR28" s="81"/>
      <c r="VPS28" s="81"/>
      <c r="VPT28" s="81"/>
      <c r="VPU28" s="81"/>
      <c r="VPV28" s="81"/>
      <c r="VPW28" s="81"/>
      <c r="VPX28" s="81"/>
      <c r="VPY28" s="81"/>
      <c r="VPZ28" s="81"/>
      <c r="VQA28" s="81"/>
      <c r="VQB28" s="81"/>
      <c r="VQC28" s="81"/>
      <c r="VQD28" s="81"/>
      <c r="VQE28" s="81"/>
      <c r="VQF28" s="81"/>
      <c r="VQG28" s="81"/>
      <c r="VQH28" s="81"/>
      <c r="VQI28" s="81"/>
      <c r="VQJ28" s="81"/>
      <c r="VQK28" s="81"/>
      <c r="VQL28" s="81"/>
      <c r="VQM28" s="81"/>
      <c r="VQN28" s="81"/>
      <c r="VQO28" s="81"/>
      <c r="VQP28" s="81"/>
      <c r="VQQ28" s="81"/>
      <c r="VQR28" s="81"/>
      <c r="VQS28" s="81"/>
      <c r="VQT28" s="81"/>
      <c r="VQU28" s="81"/>
      <c r="VQV28" s="81"/>
      <c r="VQW28" s="81"/>
      <c r="VQX28" s="81"/>
      <c r="VQY28" s="81"/>
      <c r="VQZ28" s="81"/>
      <c r="VRA28" s="81"/>
      <c r="VRB28" s="81"/>
      <c r="VRC28" s="81"/>
      <c r="VRD28" s="81"/>
      <c r="VRE28" s="81"/>
      <c r="VRF28" s="81"/>
      <c r="VRG28" s="81"/>
      <c r="VRH28" s="81"/>
      <c r="VRI28" s="81"/>
      <c r="VRJ28" s="81"/>
      <c r="VRK28" s="81"/>
      <c r="VRL28" s="81"/>
      <c r="VRM28" s="81"/>
      <c r="VRN28" s="81"/>
      <c r="VRO28" s="81"/>
      <c r="VRP28" s="81"/>
      <c r="VRQ28" s="81"/>
      <c r="VRR28" s="81"/>
      <c r="VRS28" s="81"/>
      <c r="VRT28" s="81"/>
      <c r="VRU28" s="81"/>
      <c r="VRV28" s="81"/>
      <c r="VRW28" s="81"/>
      <c r="VRX28" s="81"/>
      <c r="VRY28" s="81"/>
      <c r="VRZ28" s="81"/>
      <c r="VSA28" s="81"/>
      <c r="VSB28" s="81"/>
      <c r="VSC28" s="81"/>
      <c r="VSD28" s="81"/>
      <c r="VSE28" s="81"/>
      <c r="VSF28" s="81"/>
      <c r="VSG28" s="81"/>
      <c r="VSH28" s="81"/>
      <c r="VSI28" s="81"/>
      <c r="VSJ28" s="81"/>
      <c r="VSK28" s="81"/>
      <c r="VSL28" s="81"/>
      <c r="VSM28" s="81"/>
      <c r="VSN28" s="81"/>
      <c r="VSO28" s="81"/>
      <c r="VSP28" s="81"/>
      <c r="VSQ28" s="81"/>
      <c r="VSR28" s="81"/>
      <c r="VSS28" s="81"/>
      <c r="VST28" s="81"/>
      <c r="VSU28" s="81"/>
      <c r="VSV28" s="81"/>
      <c r="VSW28" s="81"/>
      <c r="VSX28" s="81"/>
      <c r="VSY28" s="81"/>
      <c r="VSZ28" s="81"/>
      <c r="VTA28" s="81"/>
      <c r="VTB28" s="81"/>
      <c r="VTC28" s="81"/>
      <c r="VTD28" s="81"/>
      <c r="VTE28" s="81"/>
      <c r="VTF28" s="81"/>
      <c r="VTG28" s="81"/>
      <c r="VTH28" s="81"/>
      <c r="VTI28" s="81"/>
      <c r="VTJ28" s="81"/>
      <c r="VTK28" s="81"/>
      <c r="VTL28" s="81"/>
      <c r="VTM28" s="81"/>
      <c r="VTN28" s="81"/>
      <c r="VTO28" s="81"/>
      <c r="VTP28" s="81"/>
      <c r="VTQ28" s="81"/>
      <c r="VTR28" s="81"/>
      <c r="VTS28" s="81"/>
      <c r="VTT28" s="81"/>
      <c r="VTU28" s="81"/>
      <c r="VTV28" s="81"/>
      <c r="VTW28" s="81"/>
      <c r="VTX28" s="81"/>
      <c r="VTY28" s="81"/>
      <c r="VTZ28" s="81"/>
      <c r="VUA28" s="81"/>
      <c r="VUB28" s="81"/>
      <c r="VUC28" s="81"/>
      <c r="VUD28" s="81"/>
      <c r="VUE28" s="81"/>
      <c r="VUF28" s="81"/>
      <c r="VUG28" s="81"/>
      <c r="VUH28" s="81"/>
      <c r="VUI28" s="81"/>
      <c r="VUJ28" s="81"/>
      <c r="VUK28" s="81"/>
      <c r="VUL28" s="81"/>
      <c r="VUM28" s="81"/>
      <c r="VUN28" s="81"/>
      <c r="VUO28" s="81"/>
      <c r="VUP28" s="81"/>
      <c r="VUQ28" s="81"/>
      <c r="VUR28" s="81"/>
      <c r="VUS28" s="81"/>
      <c r="VUT28" s="81"/>
      <c r="VUU28" s="81"/>
      <c r="VUV28" s="81"/>
      <c r="VUW28" s="81"/>
      <c r="VUX28" s="81"/>
      <c r="VUY28" s="81"/>
      <c r="VUZ28" s="81"/>
      <c r="VVA28" s="81"/>
      <c r="VVB28" s="81"/>
      <c r="VVC28" s="81"/>
      <c r="VVD28" s="81"/>
      <c r="VVE28" s="81"/>
      <c r="VVF28" s="81"/>
      <c r="VVG28" s="81"/>
      <c r="VVH28" s="81"/>
      <c r="VVI28" s="81"/>
      <c r="VVJ28" s="81"/>
      <c r="VVK28" s="81"/>
      <c r="VVL28" s="81"/>
      <c r="VVM28" s="81"/>
      <c r="VVN28" s="81"/>
      <c r="VVO28" s="81"/>
      <c r="VVP28" s="81"/>
      <c r="VVQ28" s="81"/>
      <c r="VVR28" s="81"/>
      <c r="VVS28" s="81"/>
      <c r="VVT28" s="81"/>
      <c r="VVU28" s="81"/>
      <c r="VVV28" s="81"/>
      <c r="VVW28" s="81"/>
      <c r="VVX28" s="81"/>
      <c r="VVY28" s="81"/>
      <c r="VVZ28" s="81"/>
      <c r="VWA28" s="81"/>
      <c r="VWB28" s="81"/>
      <c r="VWC28" s="81"/>
      <c r="VWD28" s="81"/>
      <c r="VWE28" s="81"/>
      <c r="VWF28" s="81"/>
      <c r="VWG28" s="81"/>
      <c r="VWH28" s="81"/>
      <c r="VWI28" s="81"/>
      <c r="VWJ28" s="81"/>
      <c r="VWK28" s="81"/>
      <c r="VWL28" s="81"/>
      <c r="VWM28" s="81"/>
      <c r="VWN28" s="81"/>
      <c r="VWO28" s="81"/>
      <c r="VWP28" s="81"/>
      <c r="VWQ28" s="81"/>
      <c r="VWR28" s="81"/>
      <c r="VWS28" s="81"/>
      <c r="VWT28" s="81"/>
      <c r="VWU28" s="81"/>
      <c r="VWV28" s="81"/>
      <c r="VWW28" s="81"/>
      <c r="VWX28" s="81"/>
      <c r="VWY28" s="81"/>
      <c r="VWZ28" s="81"/>
      <c r="VXA28" s="81"/>
      <c r="VXB28" s="81"/>
      <c r="VXC28" s="81"/>
      <c r="VXD28" s="81"/>
      <c r="VXE28" s="81"/>
      <c r="VXF28" s="81"/>
      <c r="VXG28" s="81"/>
      <c r="VXH28" s="81"/>
      <c r="VXI28" s="81"/>
      <c r="VXJ28" s="81"/>
      <c r="VXK28" s="81"/>
      <c r="VXL28" s="81"/>
      <c r="VXM28" s="81"/>
      <c r="VXN28" s="81"/>
      <c r="VXO28" s="81"/>
      <c r="VXP28" s="81"/>
      <c r="VXQ28" s="81"/>
      <c r="VXR28" s="81"/>
      <c r="VXS28" s="81"/>
      <c r="VXT28" s="81"/>
      <c r="VXU28" s="81"/>
      <c r="VXV28" s="81"/>
      <c r="VXW28" s="81"/>
      <c r="VXX28" s="81"/>
      <c r="VXY28" s="81"/>
      <c r="VXZ28" s="81"/>
      <c r="VYA28" s="81"/>
      <c r="VYB28" s="81"/>
      <c r="VYC28" s="81"/>
      <c r="VYD28" s="81"/>
      <c r="VYE28" s="81"/>
      <c r="VYF28" s="81"/>
      <c r="VYG28" s="81"/>
      <c r="VYH28" s="81"/>
      <c r="VYI28" s="81"/>
      <c r="VYJ28" s="81"/>
      <c r="VYK28" s="81"/>
      <c r="VYL28" s="81"/>
      <c r="VYM28" s="81"/>
      <c r="VYN28" s="81"/>
      <c r="VYO28" s="81"/>
      <c r="VYP28" s="81"/>
      <c r="VYQ28" s="81"/>
      <c r="VYR28" s="81"/>
      <c r="VYS28" s="81"/>
      <c r="VYT28" s="81"/>
      <c r="VYU28" s="81"/>
      <c r="VYV28" s="81"/>
      <c r="VYW28" s="81"/>
      <c r="VYX28" s="81"/>
      <c r="VYY28" s="81"/>
      <c r="VYZ28" s="81"/>
      <c r="VZA28" s="81"/>
      <c r="VZB28" s="81"/>
      <c r="VZC28" s="81"/>
      <c r="VZD28" s="81"/>
      <c r="VZE28" s="81"/>
      <c r="VZF28" s="81"/>
      <c r="VZG28" s="81"/>
      <c r="VZH28" s="81"/>
      <c r="VZI28" s="81"/>
      <c r="VZJ28" s="81"/>
      <c r="VZK28" s="81"/>
      <c r="VZL28" s="81"/>
      <c r="VZM28" s="81"/>
      <c r="VZN28" s="81"/>
      <c r="VZO28" s="81"/>
      <c r="VZP28" s="81"/>
      <c r="VZQ28" s="81"/>
      <c r="VZR28" s="81"/>
      <c r="VZS28" s="81"/>
      <c r="VZT28" s="81"/>
      <c r="VZU28" s="81"/>
      <c r="VZV28" s="81"/>
      <c r="VZW28" s="81"/>
      <c r="VZX28" s="81"/>
      <c r="VZY28" s="81"/>
      <c r="VZZ28" s="81"/>
      <c r="WAA28" s="81"/>
      <c r="WAB28" s="81"/>
      <c r="WAC28" s="81"/>
      <c r="WAD28" s="81"/>
      <c r="WAE28" s="81"/>
      <c r="WAF28" s="81"/>
      <c r="WAG28" s="81"/>
      <c r="WAH28" s="81"/>
      <c r="WAI28" s="81"/>
      <c r="WAJ28" s="81"/>
      <c r="WAK28" s="81"/>
      <c r="WAL28" s="81"/>
      <c r="WAM28" s="81"/>
      <c r="WAN28" s="81"/>
      <c r="WAO28" s="81"/>
      <c r="WAP28" s="81"/>
      <c r="WAQ28" s="81"/>
      <c r="WAR28" s="81"/>
      <c r="WAS28" s="81"/>
      <c r="WAT28" s="81"/>
      <c r="WAU28" s="81"/>
      <c r="WAV28" s="81"/>
      <c r="WAW28" s="81"/>
      <c r="WAX28" s="81"/>
      <c r="WAY28" s="81"/>
      <c r="WAZ28" s="81"/>
      <c r="WBA28" s="81"/>
      <c r="WBB28" s="81"/>
      <c r="WBC28" s="81"/>
      <c r="WBD28" s="81"/>
      <c r="WBE28" s="81"/>
      <c r="WBF28" s="81"/>
      <c r="WBG28" s="81"/>
      <c r="WBH28" s="81"/>
      <c r="WBI28" s="81"/>
      <c r="WBJ28" s="81"/>
      <c r="WBK28" s="81"/>
      <c r="WBL28" s="81"/>
      <c r="WBM28" s="81"/>
      <c r="WBN28" s="81"/>
      <c r="WBO28" s="81"/>
      <c r="WBP28" s="81"/>
      <c r="WBQ28" s="81"/>
      <c r="WBR28" s="81"/>
      <c r="WBS28" s="81"/>
      <c r="WBT28" s="81"/>
      <c r="WBU28" s="81"/>
      <c r="WBV28" s="81"/>
      <c r="WBW28" s="81"/>
      <c r="WBX28" s="81"/>
      <c r="WBY28" s="81"/>
      <c r="WBZ28" s="81"/>
      <c r="WCA28" s="81"/>
      <c r="WCB28" s="81"/>
      <c r="WCC28" s="81"/>
      <c r="WCD28" s="81"/>
      <c r="WCE28" s="81"/>
      <c r="WCF28" s="81"/>
      <c r="WCG28" s="81"/>
      <c r="WCH28" s="81"/>
      <c r="WCI28" s="81"/>
      <c r="WCJ28" s="81"/>
      <c r="WCK28" s="81"/>
      <c r="WCL28" s="81"/>
      <c r="WCM28" s="81"/>
      <c r="WCN28" s="81"/>
      <c r="WCO28" s="81"/>
      <c r="WCP28" s="81"/>
      <c r="WCQ28" s="81"/>
      <c r="WCR28" s="81"/>
      <c r="WCS28" s="81"/>
      <c r="WCT28" s="81"/>
      <c r="WCU28" s="81"/>
      <c r="WCV28" s="81"/>
      <c r="WCW28" s="81"/>
      <c r="WCX28" s="81"/>
      <c r="WCY28" s="81"/>
      <c r="WCZ28" s="81"/>
      <c r="WDA28" s="81"/>
      <c r="WDB28" s="81"/>
      <c r="WDC28" s="81"/>
      <c r="WDD28" s="81"/>
      <c r="WDE28" s="81"/>
      <c r="WDF28" s="81"/>
      <c r="WDG28" s="81"/>
      <c r="WDH28" s="81"/>
      <c r="WDI28" s="81"/>
      <c r="WDJ28" s="81"/>
      <c r="WDK28" s="81"/>
      <c r="WDL28" s="81"/>
      <c r="WDM28" s="81"/>
      <c r="WDN28" s="81"/>
      <c r="WDO28" s="81"/>
      <c r="WDP28" s="81"/>
      <c r="WDQ28" s="81"/>
      <c r="WDR28" s="81"/>
      <c r="WDS28" s="81"/>
      <c r="WDT28" s="81"/>
      <c r="WDU28" s="81"/>
      <c r="WDV28" s="81"/>
      <c r="WDW28" s="81"/>
      <c r="WDX28" s="81"/>
      <c r="WDY28" s="81"/>
      <c r="WDZ28" s="81"/>
      <c r="WEA28" s="81"/>
      <c r="WEB28" s="81"/>
      <c r="WEC28" s="81"/>
      <c r="WED28" s="81"/>
      <c r="WEE28" s="81"/>
      <c r="WEF28" s="81"/>
      <c r="WEG28" s="81"/>
      <c r="WEH28" s="81"/>
      <c r="WEI28" s="81"/>
      <c r="WEJ28" s="81"/>
      <c r="WEK28" s="81"/>
      <c r="WEL28" s="81"/>
      <c r="WEM28" s="81"/>
      <c r="WEN28" s="81"/>
      <c r="WEO28" s="81"/>
      <c r="WEP28" s="81"/>
      <c r="WEQ28" s="81"/>
      <c r="WER28" s="81"/>
      <c r="WES28" s="81"/>
      <c r="WET28" s="81"/>
      <c r="WEU28" s="81"/>
      <c r="WEV28" s="81"/>
      <c r="WEW28" s="81"/>
      <c r="WEX28" s="81"/>
      <c r="WEY28" s="81"/>
      <c r="WEZ28" s="81"/>
      <c r="WFA28" s="81"/>
      <c r="WFB28" s="81"/>
      <c r="WFC28" s="81"/>
      <c r="WFD28" s="81"/>
      <c r="WFE28" s="81"/>
      <c r="WFF28" s="81"/>
      <c r="WFG28" s="81"/>
      <c r="WFH28" s="81"/>
      <c r="WFI28" s="81"/>
      <c r="WFJ28" s="81"/>
      <c r="WFK28" s="81"/>
      <c r="WFL28" s="81"/>
      <c r="WFM28" s="81"/>
      <c r="WFN28" s="81"/>
      <c r="WFO28" s="81"/>
      <c r="WFP28" s="81"/>
      <c r="WFQ28" s="81"/>
      <c r="WFR28" s="81"/>
      <c r="WFS28" s="81"/>
      <c r="WFT28" s="81"/>
      <c r="WFU28" s="81"/>
      <c r="WFV28" s="81"/>
      <c r="WFW28" s="81"/>
      <c r="WFX28" s="81"/>
      <c r="WFY28" s="81"/>
      <c r="WFZ28" s="81"/>
      <c r="WGA28" s="81"/>
      <c r="WGB28" s="81"/>
      <c r="WGC28" s="81"/>
      <c r="WGD28" s="81"/>
      <c r="WGE28" s="81"/>
      <c r="WGF28" s="81"/>
      <c r="WGG28" s="81"/>
      <c r="WGH28" s="81"/>
      <c r="WGI28" s="81"/>
      <c r="WGJ28" s="81"/>
      <c r="WGK28" s="81"/>
      <c r="WGL28" s="81"/>
      <c r="WGM28" s="81"/>
      <c r="WGN28" s="81"/>
      <c r="WGO28" s="81"/>
      <c r="WGP28" s="81"/>
      <c r="WGQ28" s="81"/>
      <c r="WGR28" s="81"/>
      <c r="WGS28" s="81"/>
      <c r="WGT28" s="81"/>
      <c r="WGU28" s="81"/>
      <c r="WGV28" s="81"/>
      <c r="WGW28" s="81"/>
      <c r="WGX28" s="81"/>
      <c r="WGY28" s="81"/>
      <c r="WGZ28" s="81"/>
      <c r="WHA28" s="81"/>
      <c r="WHB28" s="81"/>
      <c r="WHC28" s="81"/>
      <c r="WHD28" s="81"/>
      <c r="WHE28" s="81"/>
      <c r="WHF28" s="81"/>
      <c r="WHG28" s="81"/>
      <c r="WHH28" s="81"/>
      <c r="WHI28" s="81"/>
      <c r="WHJ28" s="81"/>
      <c r="WHK28" s="81"/>
      <c r="WHL28" s="81"/>
      <c r="WHM28" s="81"/>
      <c r="WHN28" s="81"/>
      <c r="WHO28" s="81"/>
      <c r="WHP28" s="81"/>
      <c r="WHQ28" s="81"/>
      <c r="WHR28" s="81"/>
      <c r="WHS28" s="81"/>
      <c r="WHT28" s="81"/>
      <c r="WHU28" s="81"/>
      <c r="WHV28" s="81"/>
      <c r="WHW28" s="81"/>
      <c r="WHX28" s="81"/>
      <c r="WHY28" s="81"/>
      <c r="WHZ28" s="81"/>
      <c r="WIA28" s="81"/>
      <c r="WIB28" s="81"/>
      <c r="WIC28" s="81"/>
      <c r="WID28" s="81"/>
      <c r="WIE28" s="81"/>
      <c r="WIF28" s="81"/>
      <c r="WIG28" s="81"/>
      <c r="WIH28" s="81"/>
      <c r="WII28" s="81"/>
      <c r="WIJ28" s="81"/>
      <c r="WIK28" s="81"/>
      <c r="WIL28" s="81"/>
      <c r="WIM28" s="81"/>
      <c r="WIN28" s="81"/>
      <c r="WIO28" s="81"/>
      <c r="WIP28" s="81"/>
      <c r="WIQ28" s="81"/>
      <c r="WIR28" s="81"/>
      <c r="WIS28" s="81"/>
      <c r="WIT28" s="81"/>
      <c r="WIU28" s="81"/>
      <c r="WIV28" s="81"/>
      <c r="WIW28" s="81"/>
      <c r="WIX28" s="81"/>
      <c r="WIY28" s="81"/>
      <c r="WIZ28" s="81"/>
      <c r="WJA28" s="81"/>
      <c r="WJB28" s="81"/>
      <c r="WJC28" s="81"/>
      <c r="WJD28" s="81"/>
      <c r="WJE28" s="81"/>
      <c r="WJF28" s="81"/>
      <c r="WJG28" s="81"/>
      <c r="WJH28" s="81"/>
      <c r="WJI28" s="81"/>
      <c r="WJJ28" s="81"/>
      <c r="WJK28" s="81"/>
      <c r="WJL28" s="81"/>
      <c r="WJM28" s="81"/>
      <c r="WJN28" s="81"/>
      <c r="WJO28" s="81"/>
      <c r="WJP28" s="81"/>
      <c r="WJQ28" s="81"/>
      <c r="WJR28" s="81"/>
      <c r="WJS28" s="81"/>
      <c r="WJT28" s="81"/>
      <c r="WJU28" s="81"/>
      <c r="WJV28" s="81"/>
      <c r="WJW28" s="81"/>
      <c r="WJX28" s="81"/>
      <c r="WJY28" s="81"/>
      <c r="WJZ28" s="81"/>
      <c r="WKA28" s="81"/>
      <c r="WKB28" s="81"/>
      <c r="WKC28" s="81"/>
      <c r="WKD28" s="81"/>
      <c r="WKE28" s="81"/>
      <c r="WKF28" s="81"/>
      <c r="WKG28" s="81"/>
      <c r="WKH28" s="81"/>
      <c r="WKI28" s="81"/>
      <c r="WKJ28" s="81"/>
      <c r="WKK28" s="81"/>
      <c r="WKL28" s="81"/>
      <c r="WKM28" s="81"/>
      <c r="WKN28" s="81"/>
      <c r="WKO28" s="81"/>
      <c r="WKP28" s="81"/>
      <c r="WKQ28" s="81"/>
      <c r="WKR28" s="81"/>
      <c r="WKS28" s="81"/>
      <c r="WKT28" s="81"/>
      <c r="WKU28" s="81"/>
      <c r="WKV28" s="81"/>
      <c r="WKW28" s="81"/>
      <c r="WKX28" s="81"/>
      <c r="WKY28" s="81"/>
      <c r="WKZ28" s="81"/>
      <c r="WLA28" s="81"/>
      <c r="WLB28" s="81"/>
      <c r="WLC28" s="81"/>
      <c r="WLD28" s="81"/>
      <c r="WLE28" s="81"/>
      <c r="WLF28" s="81"/>
      <c r="WLG28" s="81"/>
      <c r="WLH28" s="81"/>
      <c r="WLI28" s="81"/>
      <c r="WLJ28" s="81"/>
      <c r="WLK28" s="81"/>
      <c r="WLL28" s="81"/>
      <c r="WLM28" s="81"/>
      <c r="WLN28" s="81"/>
      <c r="WLO28" s="81"/>
      <c r="WLP28" s="81"/>
      <c r="WLQ28" s="81"/>
      <c r="WLR28" s="81"/>
      <c r="WLS28" s="81"/>
      <c r="WLT28" s="81"/>
      <c r="WLU28" s="81"/>
      <c r="WLV28" s="81"/>
      <c r="WLW28" s="81"/>
      <c r="WLX28" s="81"/>
      <c r="WLY28" s="81"/>
      <c r="WLZ28" s="81"/>
      <c r="WMA28" s="81"/>
      <c r="WMB28" s="81"/>
      <c r="WMC28" s="81"/>
      <c r="WMD28" s="81"/>
      <c r="WME28" s="81"/>
      <c r="WMF28" s="81"/>
      <c r="WMG28" s="81"/>
      <c r="WMH28" s="81"/>
      <c r="WMI28" s="81"/>
      <c r="WMJ28" s="81"/>
      <c r="WMK28" s="81"/>
      <c r="WML28" s="81"/>
      <c r="WMM28" s="81"/>
      <c r="WMN28" s="81"/>
      <c r="WMO28" s="81"/>
      <c r="WMP28" s="81"/>
      <c r="WMQ28" s="81"/>
      <c r="WMR28" s="81"/>
      <c r="WMS28" s="81"/>
      <c r="WMT28" s="81"/>
      <c r="WMU28" s="81"/>
      <c r="WMV28" s="81"/>
      <c r="WMW28" s="81"/>
      <c r="WMX28" s="81"/>
      <c r="WMY28" s="81"/>
      <c r="WMZ28" s="81"/>
      <c r="WNA28" s="81"/>
      <c r="WNB28" s="81"/>
      <c r="WNC28" s="81"/>
      <c r="WND28" s="81"/>
      <c r="WNE28" s="81"/>
      <c r="WNF28" s="81"/>
      <c r="WNG28" s="81"/>
      <c r="WNH28" s="81"/>
      <c r="WNI28" s="81"/>
      <c r="WNJ28" s="81"/>
      <c r="WNK28" s="81"/>
      <c r="WNL28" s="81"/>
      <c r="WNM28" s="81"/>
      <c r="WNN28" s="81"/>
      <c r="WNO28" s="81"/>
      <c r="WNP28" s="81"/>
      <c r="WNQ28" s="81"/>
      <c r="WNR28" s="81"/>
      <c r="WNS28" s="81"/>
      <c r="WNT28" s="81"/>
      <c r="WNU28" s="81"/>
      <c r="WNV28" s="81"/>
      <c r="WNW28" s="81"/>
      <c r="WNX28" s="81"/>
      <c r="WNY28" s="81"/>
      <c r="WNZ28" s="81"/>
      <c r="WOA28" s="81"/>
      <c r="WOB28" s="81"/>
      <c r="WOC28" s="81"/>
      <c r="WOD28" s="81"/>
      <c r="WOE28" s="81"/>
      <c r="WOF28" s="81"/>
      <c r="WOG28" s="81"/>
      <c r="WOH28" s="81"/>
      <c r="WOI28" s="81"/>
      <c r="WOJ28" s="81"/>
      <c r="WOK28" s="81"/>
      <c r="WOL28" s="81"/>
      <c r="WOM28" s="81"/>
      <c r="WON28" s="81"/>
      <c r="WOO28" s="81"/>
      <c r="WOP28" s="81"/>
      <c r="WOQ28" s="81"/>
      <c r="WOR28" s="81"/>
      <c r="WOS28" s="81"/>
      <c r="WOT28" s="81"/>
      <c r="WOU28" s="81"/>
      <c r="WOV28" s="81"/>
      <c r="WOW28" s="81"/>
      <c r="WOX28" s="81"/>
      <c r="WOY28" s="81"/>
      <c r="WOZ28" s="81"/>
      <c r="WPA28" s="81"/>
      <c r="WPB28" s="81"/>
      <c r="WPC28" s="81"/>
      <c r="WPD28" s="81"/>
      <c r="WPE28" s="81"/>
      <c r="WPF28" s="81"/>
      <c r="WPG28" s="81"/>
      <c r="WPH28" s="81"/>
      <c r="WPI28" s="81"/>
      <c r="WPJ28" s="81"/>
      <c r="WPK28" s="81"/>
      <c r="WPL28" s="81"/>
      <c r="WPM28" s="81"/>
      <c r="WPN28" s="81"/>
      <c r="WPO28" s="81"/>
      <c r="WPP28" s="81"/>
      <c r="WPQ28" s="81"/>
      <c r="WPR28" s="81"/>
      <c r="WPS28" s="81"/>
      <c r="WPT28" s="81"/>
      <c r="WPU28" s="81"/>
      <c r="WPV28" s="81"/>
      <c r="WPW28" s="81"/>
      <c r="WPX28" s="81"/>
      <c r="WPY28" s="81"/>
      <c r="WPZ28" s="81"/>
      <c r="WQA28" s="81"/>
      <c r="WQB28" s="81"/>
      <c r="WQC28" s="81"/>
      <c r="WQD28" s="81"/>
      <c r="WQE28" s="81"/>
      <c r="WQF28" s="81"/>
      <c r="WQG28" s="81"/>
      <c r="WQH28" s="81"/>
      <c r="WQI28" s="81"/>
      <c r="WQJ28" s="81"/>
      <c r="WQK28" s="81"/>
      <c r="WQL28" s="81"/>
      <c r="WQM28" s="81"/>
      <c r="WQN28" s="81"/>
      <c r="WQO28" s="81"/>
      <c r="WQP28" s="81"/>
      <c r="WQQ28" s="81"/>
      <c r="WQR28" s="81"/>
      <c r="WQS28" s="81"/>
      <c r="WQT28" s="81"/>
      <c r="WQU28" s="81"/>
      <c r="WQV28" s="81"/>
      <c r="WQW28" s="81"/>
      <c r="WQX28" s="81"/>
      <c r="WQY28" s="81"/>
      <c r="WQZ28" s="81"/>
      <c r="WRA28" s="81"/>
      <c r="WRB28" s="81"/>
      <c r="WRC28" s="81"/>
      <c r="WRD28" s="81"/>
      <c r="WRE28" s="81"/>
      <c r="WRF28" s="81"/>
      <c r="WRG28" s="81"/>
      <c r="WRH28" s="81"/>
      <c r="WRI28" s="81"/>
      <c r="WRJ28" s="81"/>
      <c r="WRK28" s="81"/>
      <c r="WRL28" s="81"/>
      <c r="WRM28" s="81"/>
      <c r="WRN28" s="81"/>
      <c r="WRO28" s="81"/>
      <c r="WRP28" s="81"/>
      <c r="WRQ28" s="81"/>
      <c r="WRR28" s="81"/>
      <c r="WRS28" s="81"/>
      <c r="WRT28" s="81"/>
      <c r="WRU28" s="81"/>
      <c r="WRV28" s="81"/>
      <c r="WRW28" s="81"/>
      <c r="WRX28" s="81"/>
      <c r="WRY28" s="81"/>
      <c r="WRZ28" s="81"/>
      <c r="WSA28" s="81"/>
      <c r="WSB28" s="81"/>
      <c r="WSC28" s="81"/>
      <c r="WSD28" s="81"/>
      <c r="WSE28" s="81"/>
      <c r="WSF28" s="81"/>
      <c r="WSG28" s="81"/>
      <c r="WSH28" s="81"/>
      <c r="WSI28" s="81"/>
      <c r="WSJ28" s="81"/>
      <c r="WSK28" s="81"/>
      <c r="WSL28" s="81"/>
      <c r="WSM28" s="81"/>
      <c r="WSN28" s="81"/>
      <c r="WSO28" s="81"/>
      <c r="WSP28" s="81"/>
      <c r="WSQ28" s="81"/>
      <c r="WSR28" s="81"/>
      <c r="WSS28" s="81"/>
      <c r="WST28" s="81"/>
      <c r="WSU28" s="81"/>
      <c r="WSV28" s="81"/>
      <c r="WSW28" s="81"/>
      <c r="WSX28" s="81"/>
      <c r="WSY28" s="81"/>
      <c r="WSZ28" s="81"/>
      <c r="WTA28" s="81"/>
      <c r="WTB28" s="81"/>
      <c r="WTC28" s="81"/>
      <c r="WTD28" s="81"/>
      <c r="WTE28" s="81"/>
      <c r="WTF28" s="81"/>
      <c r="WTG28" s="81"/>
      <c r="WTH28" s="81"/>
      <c r="WTI28" s="81"/>
      <c r="WTJ28" s="81"/>
      <c r="WTK28" s="81"/>
      <c r="WTL28" s="81"/>
      <c r="WTM28" s="81"/>
      <c r="WTN28" s="81"/>
      <c r="WTO28" s="81"/>
      <c r="WTP28" s="81"/>
      <c r="WTQ28" s="81"/>
      <c r="WTR28" s="81"/>
      <c r="WTS28" s="81"/>
      <c r="WTT28" s="81"/>
      <c r="WTU28" s="81"/>
      <c r="WTV28" s="81"/>
      <c r="WTW28" s="81"/>
      <c r="WTX28" s="81"/>
      <c r="WTY28" s="81"/>
      <c r="WTZ28" s="81"/>
      <c r="WUA28" s="81"/>
      <c r="WUB28" s="81"/>
      <c r="WUC28" s="81"/>
      <c r="WUD28" s="81"/>
      <c r="WUE28" s="81"/>
      <c r="WUF28" s="81"/>
      <c r="WUG28" s="81"/>
      <c r="WUH28" s="81"/>
      <c r="WUI28" s="81"/>
      <c r="WUJ28" s="81"/>
      <c r="WUK28" s="81"/>
      <c r="WUL28" s="81"/>
      <c r="WUM28" s="81"/>
      <c r="WUN28" s="81"/>
      <c r="WUO28" s="81"/>
      <c r="WUP28" s="81"/>
      <c r="WUQ28" s="81"/>
      <c r="WUR28" s="81"/>
      <c r="WUS28" s="81"/>
      <c r="WUT28" s="81"/>
      <c r="WUU28" s="81"/>
      <c r="WUV28" s="81"/>
      <c r="WUW28" s="81"/>
      <c r="WUX28" s="81"/>
      <c r="WUY28" s="81"/>
      <c r="WUZ28" s="81"/>
      <c r="WVA28" s="81"/>
      <c r="WVB28" s="81"/>
      <c r="WVC28" s="81"/>
      <c r="WVD28" s="81"/>
      <c r="WVE28" s="81"/>
      <c r="WVF28" s="81"/>
      <c r="WVG28" s="81"/>
      <c r="WVH28" s="81"/>
      <c r="WVI28" s="81"/>
      <c r="WVJ28" s="81"/>
      <c r="WVK28" s="81"/>
      <c r="WVL28" s="81"/>
      <c r="WVM28" s="81"/>
      <c r="WVN28" s="81"/>
      <c r="WVO28" s="81"/>
      <c r="WVP28" s="81"/>
      <c r="WVQ28" s="81"/>
      <c r="WVR28" s="81"/>
      <c r="WVS28" s="81"/>
      <c r="WVT28" s="81"/>
      <c r="WVU28" s="81"/>
      <c r="WVV28" s="81"/>
      <c r="WVW28" s="81"/>
      <c r="WVX28" s="81"/>
      <c r="WVY28" s="81"/>
      <c r="WVZ28" s="81"/>
      <c r="WWA28" s="81"/>
      <c r="WWB28" s="81"/>
      <c r="WWC28" s="81"/>
      <c r="WWD28" s="81"/>
      <c r="WWE28" s="81"/>
      <c r="WWF28" s="81"/>
      <c r="WWG28" s="81"/>
      <c r="WWH28" s="81"/>
      <c r="WWI28" s="81"/>
      <c r="WWJ28" s="81"/>
      <c r="WWK28" s="81"/>
      <c r="WWL28" s="81"/>
      <c r="WWM28" s="81"/>
      <c r="WWN28" s="81"/>
      <c r="WWO28" s="81"/>
      <c r="WWP28" s="81"/>
      <c r="WWQ28" s="81"/>
      <c r="WWR28" s="81"/>
      <c r="WWS28" s="81"/>
      <c r="WWT28" s="81"/>
      <c r="WWU28" s="81"/>
      <c r="WWV28" s="81"/>
      <c r="WWW28" s="81"/>
      <c r="WWX28" s="81"/>
      <c r="WWY28" s="81"/>
      <c r="WWZ28" s="81"/>
      <c r="WXA28" s="81"/>
      <c r="WXB28" s="81"/>
      <c r="WXC28" s="81"/>
      <c r="WXD28" s="81"/>
      <c r="WXE28" s="81"/>
      <c r="WXF28" s="81"/>
      <c r="WXG28" s="81"/>
      <c r="WXH28" s="81"/>
      <c r="WXI28" s="81"/>
      <c r="WXJ28" s="81"/>
      <c r="WXK28" s="81"/>
      <c r="WXL28" s="81"/>
      <c r="WXM28" s="81"/>
      <c r="WXN28" s="81"/>
      <c r="WXO28" s="81"/>
      <c r="WXP28" s="81"/>
      <c r="WXQ28" s="81"/>
      <c r="WXR28" s="81"/>
      <c r="WXS28" s="81"/>
      <c r="WXT28" s="81"/>
      <c r="WXU28" s="81"/>
      <c r="WXV28" s="81"/>
      <c r="WXW28" s="81"/>
      <c r="WXX28" s="81"/>
      <c r="WXY28" s="81"/>
      <c r="WXZ28" s="81"/>
      <c r="WYA28" s="81"/>
      <c r="WYB28" s="81"/>
      <c r="WYC28" s="81"/>
      <c r="WYD28" s="81"/>
      <c r="WYE28" s="81"/>
      <c r="WYF28" s="81"/>
      <c r="WYG28" s="81"/>
      <c r="WYH28" s="81"/>
      <c r="WYI28" s="81"/>
      <c r="WYJ28" s="81"/>
      <c r="WYK28" s="81"/>
      <c r="WYL28" s="81"/>
      <c r="WYM28" s="81"/>
      <c r="WYN28" s="81"/>
      <c r="WYO28" s="81"/>
      <c r="WYP28" s="81"/>
      <c r="WYQ28" s="81"/>
      <c r="WYR28" s="81"/>
      <c r="WYS28" s="81"/>
      <c r="WYT28" s="81"/>
      <c r="WYU28" s="81"/>
      <c r="WYV28" s="81"/>
      <c r="WYW28" s="81"/>
      <c r="WYX28" s="81"/>
      <c r="WYY28" s="81"/>
      <c r="WYZ28" s="81"/>
      <c r="WZA28" s="81"/>
      <c r="WZB28" s="81"/>
      <c r="WZC28" s="81"/>
      <c r="WZD28" s="81"/>
      <c r="WZE28" s="81"/>
      <c r="WZF28" s="81"/>
      <c r="WZG28" s="81"/>
      <c r="WZH28" s="81"/>
      <c r="WZI28" s="81"/>
      <c r="WZJ28" s="81"/>
      <c r="WZK28" s="81"/>
      <c r="WZL28" s="81"/>
      <c r="WZM28" s="81"/>
      <c r="WZN28" s="81"/>
      <c r="WZO28" s="81"/>
      <c r="WZP28" s="81"/>
      <c r="WZQ28" s="81"/>
      <c r="WZR28" s="81"/>
      <c r="WZS28" s="81"/>
      <c r="WZT28" s="81"/>
      <c r="WZU28" s="81"/>
      <c r="WZV28" s="81"/>
      <c r="WZW28" s="81"/>
      <c r="WZX28" s="81"/>
      <c r="WZY28" s="81"/>
      <c r="WZZ28" s="81"/>
      <c r="XAA28" s="81"/>
      <c r="XAB28" s="81"/>
      <c r="XAC28" s="81"/>
      <c r="XAD28" s="81"/>
      <c r="XAE28" s="81"/>
      <c r="XAF28" s="81"/>
      <c r="XAG28" s="81"/>
      <c r="XAH28" s="81"/>
      <c r="XAI28" s="81"/>
      <c r="XAJ28" s="81"/>
      <c r="XAK28" s="81"/>
      <c r="XAL28" s="81"/>
      <c r="XAM28" s="81"/>
      <c r="XAN28" s="81"/>
      <c r="XAO28" s="81"/>
      <c r="XAP28" s="81"/>
      <c r="XAQ28" s="81"/>
      <c r="XAR28" s="81"/>
      <c r="XAS28" s="81"/>
      <c r="XAT28" s="81"/>
      <c r="XAU28" s="81"/>
      <c r="XAV28" s="81"/>
      <c r="XAW28" s="81"/>
      <c r="XAX28" s="81"/>
      <c r="XAY28" s="81"/>
      <c r="XAZ28" s="81"/>
      <c r="XBA28" s="81"/>
      <c r="XBB28" s="81"/>
      <c r="XBC28" s="81"/>
      <c r="XBD28" s="81"/>
      <c r="XBE28" s="81"/>
      <c r="XBF28" s="81"/>
      <c r="XBG28" s="81"/>
      <c r="XBH28" s="81"/>
      <c r="XBI28" s="81"/>
      <c r="XBJ28" s="81"/>
      <c r="XBK28" s="81"/>
      <c r="XBL28" s="81"/>
      <c r="XBM28" s="81"/>
      <c r="XBN28" s="81"/>
      <c r="XBO28" s="81"/>
      <c r="XBP28" s="81"/>
      <c r="XBQ28" s="81"/>
      <c r="XBR28" s="81"/>
      <c r="XBS28" s="81"/>
      <c r="XBT28" s="81"/>
      <c r="XBU28" s="81"/>
      <c r="XBV28" s="81"/>
      <c r="XBW28" s="81"/>
      <c r="XBX28" s="81"/>
      <c r="XBY28" s="81"/>
      <c r="XBZ28" s="81"/>
      <c r="XCA28" s="81"/>
      <c r="XCB28" s="81"/>
      <c r="XCC28" s="81"/>
      <c r="XCD28" s="81"/>
      <c r="XCE28" s="81"/>
      <c r="XCF28" s="81"/>
      <c r="XCG28" s="81"/>
      <c r="XCH28" s="81"/>
      <c r="XCI28" s="81"/>
      <c r="XCJ28" s="81"/>
      <c r="XCK28" s="81"/>
      <c r="XCL28" s="81"/>
      <c r="XCM28" s="81"/>
      <c r="XCN28" s="81"/>
      <c r="XCO28" s="81"/>
      <c r="XCP28" s="81"/>
      <c r="XCQ28" s="81"/>
      <c r="XCR28" s="81"/>
      <c r="XCS28" s="81"/>
      <c r="XCT28" s="81"/>
      <c r="XCU28" s="81"/>
      <c r="XCV28" s="81"/>
      <c r="XCW28" s="81"/>
      <c r="XCX28" s="81"/>
      <c r="XCY28" s="81"/>
      <c r="XCZ28" s="81"/>
      <c r="XDA28" s="81"/>
      <c r="XDB28" s="81"/>
      <c r="XDC28" s="81"/>
      <c r="XDD28" s="81"/>
      <c r="XDE28" s="81"/>
      <c r="XDF28" s="81"/>
      <c r="XDG28" s="81"/>
      <c r="XDH28" s="81"/>
      <c r="XDI28" s="81"/>
      <c r="XDJ28" s="81"/>
      <c r="XDK28" s="81"/>
      <c r="XDL28" s="81"/>
      <c r="XDM28" s="81"/>
      <c r="XDN28" s="81"/>
      <c r="XDO28" s="81"/>
      <c r="XDP28" s="81"/>
      <c r="XDQ28" s="81"/>
      <c r="XDR28" s="81"/>
      <c r="XDS28" s="81"/>
      <c r="XDT28" s="81"/>
      <c r="XDU28" s="81"/>
      <c r="XDV28" s="81"/>
      <c r="XDW28" s="81"/>
      <c r="XDX28" s="81"/>
      <c r="XDY28" s="81"/>
      <c r="XDZ28" s="81"/>
      <c r="XEA28" s="81"/>
      <c r="XEB28" s="81"/>
      <c r="XEC28" s="81"/>
      <c r="XED28" s="81"/>
      <c r="XEE28" s="81"/>
      <c r="XEF28" s="81"/>
      <c r="XEG28" s="81"/>
      <c r="XEH28" s="81"/>
      <c r="XEI28" s="81"/>
      <c r="XEJ28" s="81"/>
      <c r="XEK28" s="81"/>
      <c r="XEL28" s="81"/>
      <c r="XEM28" s="81"/>
      <c r="XEN28" s="81"/>
      <c r="XEO28" s="81"/>
      <c r="XEP28" s="81"/>
      <c r="XEQ28" s="81"/>
      <c r="XER28" s="81"/>
      <c r="XES28" s="81"/>
      <c r="XET28" s="81"/>
      <c r="XEU28" s="81"/>
      <c r="XEV28" s="81"/>
      <c r="XEW28" s="81"/>
      <c r="XEX28" s="81"/>
      <c r="XEY28" s="81"/>
      <c r="XEZ28" s="81"/>
      <c r="XFA28" s="81"/>
      <c r="XFB28" s="81"/>
      <c r="XFC28" s="81"/>
      <c r="XFD28" s="81"/>
    </row>
    <row r="29" spans="1:2818 15233:16384" ht="42.75" x14ac:dyDescent="0.25">
      <c r="A29" s="111"/>
      <c r="B29" s="112" t="s">
        <v>29</v>
      </c>
      <c r="C29" s="113" t="s">
        <v>18</v>
      </c>
      <c r="D29" s="144"/>
      <c r="E29" s="115"/>
      <c r="F29" s="220"/>
      <c r="G29" s="221"/>
      <c r="H29" s="221"/>
      <c r="I29" s="221"/>
      <c r="J29" s="221">
        <f>(J21-J22)*($I$15+$I$17+$I$18)</f>
        <v>7841946</v>
      </c>
      <c r="K29" s="221">
        <f t="shared" ref="K29:AC29" si="24">(K21-K22)*($I$15+$I$17+$I$18)</f>
        <v>9331723.333333334</v>
      </c>
      <c r="L29" s="221">
        <f t="shared" si="24"/>
        <v>10831579.111111112</v>
      </c>
      <c r="M29" s="221">
        <f t="shared" si="24"/>
        <v>12144220.148148149</v>
      </c>
      <c r="N29" s="221">
        <f t="shared" si="24"/>
        <v>13578311.5308642</v>
      </c>
      <c r="O29" s="221">
        <f t="shared" si="24"/>
        <v>14993840.930041155</v>
      </c>
      <c r="P29" s="221">
        <f t="shared" si="24"/>
        <v>16381261.536351169</v>
      </c>
      <c r="Q29" s="221">
        <f t="shared" si="24"/>
        <v>17793608.665752172</v>
      </c>
      <c r="R29" s="221">
        <f t="shared" si="24"/>
        <v>19198707.710714832</v>
      </c>
      <c r="S29" s="221">
        <f t="shared" si="24"/>
        <v>20600329.970939394</v>
      </c>
      <c r="T29" s="221">
        <f t="shared" si="24"/>
        <v>21936368.308559</v>
      </c>
      <c r="U29" s="221">
        <f t="shared" si="24"/>
        <v>23179196.201401047</v>
      </c>
      <c r="V29" s="221">
        <f t="shared" si="24"/>
        <v>24307001.27376214</v>
      </c>
      <c r="W29" s="221">
        <f t="shared" si="24"/>
        <v>25295446.954514876</v>
      </c>
      <c r="X29" s="221">
        <f t="shared" si="24"/>
        <v>26135216.616003845</v>
      </c>
      <c r="Y29" s="221">
        <f t="shared" si="24"/>
        <v>26824954.7127445</v>
      </c>
      <c r="Z29" s="221">
        <f t="shared" si="24"/>
        <v>27370511.291190676</v>
      </c>
      <c r="AA29" s="221">
        <f t="shared" si="24"/>
        <v>27785524.158525836</v>
      </c>
      <c r="AB29" s="221">
        <f t="shared" si="24"/>
        <v>28088080.541321535</v>
      </c>
      <c r="AC29" s="221">
        <f t="shared" si="24"/>
        <v>28298601.512751043</v>
      </c>
      <c r="AD29" s="268" t="s">
        <v>527</v>
      </c>
      <c r="MU29" s="81"/>
      <c r="MV29" s="81"/>
      <c r="MW29" s="81"/>
      <c r="MX29" s="81"/>
      <c r="MY29" s="81"/>
      <c r="MZ29" s="81"/>
      <c r="NA29" s="81"/>
      <c r="NB29" s="81"/>
      <c r="NC29" s="81"/>
      <c r="ND29" s="81"/>
      <c r="NE29" s="81"/>
      <c r="NF29" s="81"/>
      <c r="NG29" s="81"/>
      <c r="NH29" s="81"/>
      <c r="NI29" s="81"/>
      <c r="NJ29" s="81"/>
      <c r="NK29" s="81"/>
      <c r="NL29" s="81"/>
      <c r="NM29" s="81"/>
      <c r="NN29" s="81"/>
      <c r="NO29" s="81"/>
      <c r="NP29" s="81"/>
      <c r="NQ29" s="81"/>
      <c r="NR29" s="81"/>
      <c r="NS29" s="81"/>
      <c r="NT29" s="81"/>
      <c r="NU29" s="81"/>
      <c r="NV29" s="81"/>
      <c r="NW29" s="81"/>
      <c r="NX29" s="81"/>
      <c r="NY29" s="81"/>
      <c r="NZ29" s="81"/>
      <c r="OA29" s="81"/>
      <c r="OB29" s="81"/>
      <c r="OC29" s="81"/>
      <c r="OD29" s="81"/>
      <c r="OE29" s="81"/>
      <c r="OF29" s="81"/>
      <c r="OG29" s="81"/>
      <c r="OH29" s="81"/>
      <c r="OI29" s="81"/>
      <c r="OJ29" s="81"/>
      <c r="OK29" s="81"/>
      <c r="OL29" s="81"/>
      <c r="OM29" s="81"/>
      <c r="ON29" s="81"/>
      <c r="OO29" s="81"/>
      <c r="OP29" s="81"/>
      <c r="OQ29" s="81"/>
      <c r="OR29" s="81"/>
      <c r="OS29" s="81"/>
      <c r="OT29" s="81"/>
      <c r="OU29" s="81"/>
      <c r="OV29" s="81"/>
      <c r="OW29" s="81"/>
      <c r="OX29" s="81"/>
      <c r="OY29" s="81"/>
      <c r="OZ29" s="81"/>
      <c r="PA29" s="81"/>
      <c r="PB29" s="81"/>
      <c r="PC29" s="81"/>
      <c r="PD29" s="81"/>
      <c r="PE29" s="81"/>
      <c r="PF29" s="81"/>
      <c r="PG29" s="81"/>
      <c r="PH29" s="81"/>
      <c r="PI29" s="81"/>
      <c r="PJ29" s="81"/>
      <c r="PK29" s="81"/>
      <c r="PL29" s="81"/>
      <c r="PM29" s="81"/>
      <c r="PN29" s="81"/>
      <c r="PO29" s="81"/>
      <c r="PP29" s="81"/>
      <c r="PQ29" s="81"/>
      <c r="PR29" s="81"/>
      <c r="PS29" s="81"/>
      <c r="PT29" s="81"/>
      <c r="PU29" s="81"/>
      <c r="PV29" s="81"/>
      <c r="PW29" s="81"/>
      <c r="PX29" s="81"/>
      <c r="PY29" s="81"/>
      <c r="PZ29" s="81"/>
      <c r="QA29" s="81"/>
      <c r="QB29" s="81"/>
      <c r="QC29" s="81"/>
      <c r="QD29" s="81"/>
      <c r="QE29" s="81"/>
      <c r="QF29" s="81"/>
      <c r="QG29" s="81"/>
      <c r="QH29" s="81"/>
      <c r="QI29" s="81"/>
      <c r="QJ29" s="81"/>
      <c r="QK29" s="81"/>
      <c r="QL29" s="81"/>
      <c r="QM29" s="81"/>
      <c r="QN29" s="81"/>
      <c r="QO29" s="81"/>
      <c r="QP29" s="81"/>
      <c r="QQ29" s="81"/>
      <c r="QR29" s="81"/>
      <c r="QS29" s="81"/>
      <c r="QT29" s="81"/>
      <c r="QU29" s="81"/>
      <c r="QV29" s="81"/>
      <c r="QW29" s="81"/>
      <c r="QX29" s="81"/>
      <c r="QY29" s="81"/>
      <c r="QZ29" s="81"/>
      <c r="RA29" s="81"/>
      <c r="RB29" s="81"/>
      <c r="RC29" s="81"/>
      <c r="RD29" s="81"/>
      <c r="RE29" s="81"/>
      <c r="RF29" s="81"/>
      <c r="RG29" s="81"/>
      <c r="RH29" s="81"/>
      <c r="RI29" s="81"/>
      <c r="RJ29" s="81"/>
      <c r="RK29" s="81"/>
      <c r="RL29" s="81"/>
      <c r="RM29" s="81"/>
      <c r="RN29" s="81"/>
      <c r="RO29" s="81"/>
      <c r="RP29" s="81"/>
      <c r="RQ29" s="81"/>
      <c r="RR29" s="81"/>
      <c r="RS29" s="81"/>
      <c r="RT29" s="81"/>
      <c r="RU29" s="81"/>
      <c r="RV29" s="81"/>
      <c r="RW29" s="81"/>
      <c r="RX29" s="81"/>
      <c r="RY29" s="81"/>
      <c r="RZ29" s="81"/>
      <c r="SA29" s="81"/>
      <c r="SB29" s="81"/>
      <c r="SC29" s="81"/>
      <c r="SD29" s="81"/>
      <c r="SE29" s="81"/>
      <c r="SF29" s="81"/>
      <c r="SG29" s="81"/>
      <c r="SH29" s="81"/>
      <c r="SI29" s="81"/>
      <c r="SJ29" s="81"/>
      <c r="SK29" s="81"/>
      <c r="SL29" s="81"/>
      <c r="SM29" s="81"/>
      <c r="SN29" s="81"/>
      <c r="SO29" s="81"/>
      <c r="SP29" s="81"/>
      <c r="SQ29" s="81"/>
      <c r="SR29" s="81"/>
      <c r="SS29" s="81"/>
      <c r="ST29" s="81"/>
      <c r="SU29" s="81"/>
      <c r="SV29" s="81"/>
      <c r="SW29" s="81"/>
      <c r="SX29" s="81"/>
      <c r="SY29" s="81"/>
      <c r="SZ29" s="81"/>
      <c r="TA29" s="81"/>
      <c r="TB29" s="81"/>
      <c r="TC29" s="81"/>
      <c r="TD29" s="81"/>
      <c r="TE29" s="81"/>
      <c r="TF29" s="81"/>
      <c r="TG29" s="81"/>
      <c r="TH29" s="81"/>
      <c r="TI29" s="81"/>
      <c r="TJ29" s="81"/>
      <c r="TK29" s="81"/>
      <c r="TL29" s="81"/>
      <c r="TM29" s="81"/>
      <c r="TN29" s="81"/>
      <c r="TO29" s="81"/>
      <c r="TP29" s="81"/>
      <c r="TQ29" s="81"/>
      <c r="TR29" s="81"/>
      <c r="TS29" s="81"/>
      <c r="TT29" s="81"/>
      <c r="TU29" s="81"/>
      <c r="TV29" s="81"/>
      <c r="TW29" s="81"/>
      <c r="TX29" s="81"/>
      <c r="TY29" s="81"/>
      <c r="TZ29" s="81"/>
      <c r="UA29" s="81"/>
      <c r="UB29" s="81"/>
      <c r="UC29" s="81"/>
      <c r="UD29" s="81"/>
      <c r="UE29" s="81"/>
      <c r="UF29" s="81"/>
      <c r="UG29" s="81"/>
      <c r="UH29" s="81"/>
      <c r="UI29" s="81"/>
      <c r="UJ29" s="81"/>
      <c r="UK29" s="81"/>
      <c r="UL29" s="81"/>
      <c r="UM29" s="81"/>
      <c r="UN29" s="81"/>
      <c r="UO29" s="81"/>
      <c r="UP29" s="81"/>
      <c r="UQ29" s="81"/>
      <c r="UR29" s="81"/>
      <c r="US29" s="81"/>
      <c r="UT29" s="81"/>
      <c r="UU29" s="81"/>
      <c r="UV29" s="81"/>
      <c r="UW29" s="81"/>
      <c r="UX29" s="81"/>
      <c r="UY29" s="81"/>
      <c r="UZ29" s="81"/>
      <c r="VA29" s="81"/>
      <c r="VB29" s="81"/>
      <c r="VC29" s="81"/>
      <c r="VD29" s="81"/>
      <c r="VE29" s="81"/>
      <c r="VF29" s="81"/>
      <c r="VG29" s="81"/>
      <c r="VH29" s="81"/>
      <c r="VI29" s="81"/>
      <c r="VJ29" s="81"/>
      <c r="VK29" s="81"/>
      <c r="VL29" s="81"/>
      <c r="VM29" s="81"/>
      <c r="VN29" s="81"/>
      <c r="VO29" s="81"/>
      <c r="VP29" s="81"/>
      <c r="VQ29" s="81"/>
      <c r="VR29" s="81"/>
      <c r="VS29" s="81"/>
      <c r="VT29" s="81"/>
      <c r="VU29" s="81"/>
      <c r="VV29" s="81"/>
      <c r="VW29" s="81"/>
      <c r="VX29" s="81"/>
      <c r="VY29" s="81"/>
      <c r="VZ29" s="81"/>
      <c r="WA29" s="81"/>
      <c r="WB29" s="81"/>
      <c r="WC29" s="81"/>
      <c r="WD29" s="81"/>
      <c r="WE29" s="81"/>
      <c r="WF29" s="81"/>
      <c r="WG29" s="81"/>
      <c r="WH29" s="81"/>
      <c r="WI29" s="81"/>
      <c r="WJ29" s="81"/>
      <c r="WK29" s="81"/>
      <c r="WL29" s="81"/>
      <c r="WM29" s="81"/>
      <c r="WN29" s="81"/>
      <c r="WO29" s="81"/>
      <c r="WP29" s="81"/>
      <c r="WQ29" s="81"/>
      <c r="WR29" s="81"/>
      <c r="WS29" s="81"/>
      <c r="WT29" s="81"/>
      <c r="WU29" s="81"/>
      <c r="WV29" s="81"/>
      <c r="WW29" s="81"/>
      <c r="WX29" s="81"/>
      <c r="WY29" s="81"/>
      <c r="WZ29" s="81"/>
      <c r="XA29" s="81"/>
      <c r="XB29" s="81"/>
      <c r="XC29" s="81"/>
      <c r="XD29" s="81"/>
      <c r="XE29" s="81"/>
      <c r="XF29" s="81"/>
      <c r="XG29" s="81"/>
      <c r="XH29" s="81"/>
      <c r="XI29" s="81"/>
      <c r="XJ29" s="81"/>
      <c r="XK29" s="81"/>
      <c r="XL29" s="81"/>
      <c r="XM29" s="81"/>
      <c r="XN29" s="81"/>
      <c r="XO29" s="81"/>
      <c r="XP29" s="81"/>
      <c r="XQ29" s="81"/>
      <c r="XR29" s="81"/>
      <c r="XS29" s="81"/>
      <c r="XT29" s="81"/>
      <c r="XU29" s="81"/>
      <c r="XV29" s="81"/>
      <c r="XW29" s="81"/>
      <c r="XX29" s="81"/>
      <c r="XY29" s="81"/>
      <c r="XZ29" s="81"/>
      <c r="YA29" s="81"/>
      <c r="YB29" s="81"/>
      <c r="YC29" s="81"/>
      <c r="YD29" s="81"/>
      <c r="YE29" s="81"/>
      <c r="YF29" s="81"/>
      <c r="YG29" s="81"/>
      <c r="YH29" s="81"/>
      <c r="YI29" s="81"/>
      <c r="YJ29" s="81"/>
      <c r="YK29" s="81"/>
      <c r="YL29" s="81"/>
      <c r="YM29" s="81"/>
      <c r="YN29" s="81"/>
      <c r="YO29" s="81"/>
      <c r="YP29" s="81"/>
      <c r="YQ29" s="81"/>
      <c r="YR29" s="81"/>
      <c r="YS29" s="81"/>
      <c r="YT29" s="81"/>
      <c r="YU29" s="81"/>
      <c r="YV29" s="81"/>
      <c r="YW29" s="81"/>
      <c r="YX29" s="81"/>
      <c r="YY29" s="81"/>
      <c r="YZ29" s="81"/>
      <c r="ZA29" s="81"/>
      <c r="ZB29" s="81"/>
      <c r="ZC29" s="81"/>
      <c r="ZD29" s="81"/>
      <c r="ZE29" s="81"/>
      <c r="ZF29" s="81"/>
      <c r="ZG29" s="81"/>
      <c r="ZH29" s="81"/>
      <c r="ZI29" s="81"/>
      <c r="ZJ29" s="81"/>
      <c r="ZK29" s="81"/>
      <c r="ZL29" s="81"/>
      <c r="ZM29" s="81"/>
      <c r="ZN29" s="81"/>
      <c r="ZO29" s="81"/>
      <c r="ZP29" s="81"/>
      <c r="ZQ29" s="81"/>
      <c r="ZR29" s="81"/>
      <c r="ZS29" s="81"/>
      <c r="ZT29" s="81"/>
      <c r="ZU29" s="81"/>
      <c r="ZV29" s="81"/>
      <c r="ZW29" s="81"/>
      <c r="ZX29" s="81"/>
      <c r="ZY29" s="81"/>
      <c r="ZZ29" s="81"/>
      <c r="AAA29" s="81"/>
      <c r="AAB29" s="81"/>
      <c r="AAC29" s="81"/>
      <c r="AAD29" s="81"/>
      <c r="AAE29" s="81"/>
      <c r="AAF29" s="81"/>
      <c r="AAG29" s="81"/>
      <c r="AAH29" s="81"/>
      <c r="AAI29" s="81"/>
      <c r="AAJ29" s="81"/>
      <c r="AAK29" s="81"/>
      <c r="AAL29" s="81"/>
      <c r="AAM29" s="81"/>
      <c r="AAN29" s="81"/>
      <c r="AAO29" s="81"/>
      <c r="AAP29" s="81"/>
      <c r="AAQ29" s="81"/>
      <c r="AAR29" s="81"/>
      <c r="AAS29" s="81"/>
      <c r="AAT29" s="81"/>
      <c r="AAU29" s="81"/>
      <c r="AAV29" s="81"/>
      <c r="AAW29" s="81"/>
      <c r="AAX29" s="81"/>
      <c r="AAY29" s="81"/>
      <c r="AAZ29" s="81"/>
      <c r="ABA29" s="81"/>
      <c r="ABB29" s="81"/>
      <c r="ABC29" s="81"/>
      <c r="ABD29" s="81"/>
      <c r="ABE29" s="81"/>
      <c r="ABF29" s="81"/>
      <c r="ABG29" s="81"/>
      <c r="ABH29" s="81"/>
      <c r="ABI29" s="81"/>
      <c r="ABJ29" s="81"/>
      <c r="ABK29" s="81"/>
      <c r="ABL29" s="81"/>
      <c r="ABM29" s="81"/>
      <c r="ABN29" s="81"/>
      <c r="ABO29" s="81"/>
      <c r="ABP29" s="81"/>
      <c r="ABQ29" s="81"/>
      <c r="ABR29" s="81"/>
      <c r="ABS29" s="81"/>
      <c r="ABT29" s="81"/>
      <c r="ABU29" s="81"/>
      <c r="ABV29" s="81"/>
      <c r="ABW29" s="81"/>
      <c r="ABX29" s="81"/>
      <c r="ABY29" s="81"/>
      <c r="ABZ29" s="81"/>
      <c r="ACA29" s="81"/>
      <c r="ACB29" s="81"/>
      <c r="ACC29" s="81"/>
      <c r="ACD29" s="81"/>
      <c r="ACE29" s="81"/>
      <c r="ACF29" s="81"/>
      <c r="ACG29" s="81"/>
      <c r="ACH29" s="81"/>
      <c r="ACI29" s="81"/>
      <c r="ACJ29" s="81"/>
      <c r="ACK29" s="81"/>
      <c r="ACL29" s="81"/>
      <c r="ACM29" s="81"/>
      <c r="ACN29" s="81"/>
      <c r="ACO29" s="81"/>
      <c r="ACP29" s="81"/>
      <c r="ACQ29" s="81"/>
      <c r="ACR29" s="81"/>
      <c r="ACS29" s="81"/>
      <c r="ACT29" s="81"/>
      <c r="ACU29" s="81"/>
      <c r="ACV29" s="81"/>
      <c r="ACW29" s="81"/>
      <c r="ACX29" s="81"/>
      <c r="ACY29" s="81"/>
      <c r="ACZ29" s="81"/>
      <c r="ADA29" s="81"/>
      <c r="ADB29" s="81"/>
      <c r="ADC29" s="81"/>
      <c r="ADD29" s="81"/>
      <c r="ADE29" s="81"/>
      <c r="ADF29" s="81"/>
      <c r="ADG29" s="81"/>
      <c r="ADH29" s="81"/>
      <c r="ADI29" s="81"/>
      <c r="ADJ29" s="81"/>
      <c r="ADK29" s="81"/>
      <c r="ADL29" s="81"/>
      <c r="ADM29" s="81"/>
      <c r="ADN29" s="81"/>
      <c r="ADO29" s="81"/>
      <c r="ADP29" s="81"/>
      <c r="ADQ29" s="81"/>
      <c r="ADR29" s="81"/>
      <c r="ADS29" s="81"/>
      <c r="ADT29" s="81"/>
      <c r="ADU29" s="81"/>
      <c r="ADV29" s="81"/>
      <c r="ADW29" s="81"/>
      <c r="ADX29" s="81"/>
      <c r="ADY29" s="81"/>
      <c r="ADZ29" s="81"/>
      <c r="AEA29" s="81"/>
      <c r="AEB29" s="81"/>
      <c r="AEC29" s="81"/>
      <c r="AED29" s="81"/>
      <c r="AEE29" s="81"/>
      <c r="AEF29" s="81"/>
      <c r="AEG29" s="81"/>
      <c r="AEH29" s="81"/>
      <c r="AEI29" s="81"/>
      <c r="AEJ29" s="81"/>
      <c r="AEK29" s="81"/>
      <c r="AEL29" s="81"/>
      <c r="AEM29" s="81"/>
      <c r="AEN29" s="81"/>
      <c r="AEO29" s="81"/>
      <c r="AEP29" s="81"/>
      <c r="AEQ29" s="81"/>
      <c r="AER29" s="81"/>
      <c r="AES29" s="81"/>
      <c r="AET29" s="81"/>
      <c r="AEU29" s="81"/>
      <c r="AEV29" s="81"/>
      <c r="AEW29" s="81"/>
      <c r="AEX29" s="81"/>
      <c r="AEY29" s="81"/>
      <c r="AEZ29" s="81"/>
      <c r="AFA29" s="81"/>
      <c r="AFB29" s="81"/>
      <c r="AFC29" s="81"/>
      <c r="AFD29" s="81"/>
      <c r="AFE29" s="81"/>
      <c r="AFF29" s="81"/>
      <c r="AFG29" s="81"/>
      <c r="AFH29" s="81"/>
      <c r="AFI29" s="81"/>
      <c r="AFJ29" s="81"/>
      <c r="AFK29" s="81"/>
      <c r="AFL29" s="81"/>
      <c r="AFM29" s="81"/>
      <c r="AFN29" s="81"/>
      <c r="AFO29" s="81"/>
      <c r="AFP29" s="81"/>
      <c r="AFQ29" s="81"/>
      <c r="AFR29" s="81"/>
      <c r="AFS29" s="81"/>
      <c r="AFT29" s="81"/>
      <c r="AFU29" s="81"/>
      <c r="AFV29" s="81"/>
      <c r="AFW29" s="81"/>
      <c r="AFX29" s="81"/>
      <c r="AFY29" s="81"/>
      <c r="AFZ29" s="81"/>
      <c r="AGA29" s="81"/>
      <c r="AGB29" s="81"/>
      <c r="AGC29" s="81"/>
      <c r="AGD29" s="81"/>
      <c r="AGE29" s="81"/>
      <c r="AGF29" s="81"/>
      <c r="AGG29" s="81"/>
      <c r="AGH29" s="81"/>
      <c r="AGI29" s="81"/>
      <c r="AGJ29" s="81"/>
      <c r="AGK29" s="81"/>
      <c r="AGL29" s="81"/>
      <c r="AGM29" s="81"/>
      <c r="AGN29" s="81"/>
      <c r="AGO29" s="81"/>
      <c r="AGP29" s="81"/>
      <c r="AGQ29" s="81"/>
      <c r="AGR29" s="81"/>
      <c r="AGS29" s="81"/>
      <c r="AGT29" s="81"/>
      <c r="AGU29" s="81"/>
      <c r="AGV29" s="81"/>
      <c r="AGW29" s="81"/>
      <c r="AGX29" s="81"/>
      <c r="AGY29" s="81"/>
      <c r="AGZ29" s="81"/>
      <c r="AHA29" s="81"/>
      <c r="AHB29" s="81"/>
      <c r="AHC29" s="81"/>
      <c r="AHD29" s="81"/>
      <c r="AHE29" s="81"/>
      <c r="AHF29" s="81"/>
      <c r="AHG29" s="81"/>
      <c r="AHH29" s="81"/>
      <c r="AHI29" s="81"/>
      <c r="AHJ29" s="81"/>
      <c r="AHK29" s="81"/>
      <c r="AHL29" s="81"/>
      <c r="AHM29" s="81"/>
      <c r="AHN29" s="81"/>
      <c r="AHO29" s="81"/>
      <c r="AHP29" s="81"/>
      <c r="AHQ29" s="81"/>
      <c r="AHR29" s="81"/>
      <c r="AHS29" s="81"/>
      <c r="AHT29" s="81"/>
      <c r="AHU29" s="81"/>
      <c r="AHV29" s="81"/>
      <c r="AHW29" s="81"/>
      <c r="AHX29" s="81"/>
      <c r="AHY29" s="81"/>
      <c r="AHZ29" s="81"/>
      <c r="AIA29" s="81"/>
      <c r="AIB29" s="81"/>
      <c r="AIC29" s="81"/>
      <c r="AID29" s="81"/>
      <c r="AIE29" s="81"/>
      <c r="AIF29" s="81"/>
      <c r="AIG29" s="81"/>
      <c r="AIH29" s="81"/>
      <c r="AII29" s="81"/>
      <c r="AIJ29" s="81"/>
      <c r="AIK29" s="81"/>
      <c r="AIL29" s="81"/>
      <c r="AIM29" s="81"/>
      <c r="AIN29" s="81"/>
      <c r="AIO29" s="81"/>
      <c r="AIP29" s="81"/>
      <c r="AIQ29" s="81"/>
      <c r="AIR29" s="81"/>
      <c r="AIS29" s="81"/>
      <c r="AIT29" s="81"/>
      <c r="AIU29" s="81"/>
      <c r="AIV29" s="81"/>
      <c r="AIW29" s="81"/>
      <c r="AIX29" s="81"/>
      <c r="AIY29" s="81"/>
      <c r="AIZ29" s="81"/>
      <c r="AJA29" s="81"/>
      <c r="AJB29" s="81"/>
      <c r="AJC29" s="81"/>
      <c r="AJD29" s="81"/>
      <c r="AJE29" s="81"/>
      <c r="AJF29" s="81"/>
      <c r="AJG29" s="81"/>
      <c r="AJH29" s="81"/>
      <c r="AJI29" s="81"/>
      <c r="AJJ29" s="81"/>
      <c r="AJK29" s="81"/>
      <c r="AJL29" s="81"/>
      <c r="AJM29" s="81"/>
      <c r="AJN29" s="81"/>
      <c r="AJO29" s="81"/>
      <c r="AJP29" s="81"/>
      <c r="AJQ29" s="81"/>
      <c r="AJR29" s="81"/>
      <c r="AJS29" s="81"/>
      <c r="AJT29" s="81"/>
      <c r="AJU29" s="81"/>
      <c r="AJV29" s="81"/>
      <c r="AJW29" s="81"/>
      <c r="AJX29" s="81"/>
      <c r="AJY29" s="81"/>
      <c r="AJZ29" s="81"/>
      <c r="AKA29" s="81"/>
      <c r="AKB29" s="81"/>
      <c r="AKC29" s="81"/>
      <c r="AKD29" s="81"/>
      <c r="AKE29" s="81"/>
      <c r="AKF29" s="81"/>
      <c r="AKG29" s="81"/>
      <c r="AKH29" s="81"/>
      <c r="AKI29" s="81"/>
      <c r="AKJ29" s="81"/>
      <c r="AKK29" s="81"/>
      <c r="AKL29" s="81"/>
      <c r="AKM29" s="81"/>
      <c r="AKN29" s="81"/>
      <c r="AKO29" s="81"/>
      <c r="AKP29" s="81"/>
      <c r="AKQ29" s="81"/>
      <c r="AKR29" s="81"/>
      <c r="AKS29" s="81"/>
      <c r="AKT29" s="81"/>
      <c r="AKU29" s="81"/>
      <c r="AKV29" s="81"/>
      <c r="AKW29" s="81"/>
      <c r="AKX29" s="81"/>
      <c r="AKY29" s="81"/>
      <c r="AKZ29" s="81"/>
      <c r="ALA29" s="81"/>
      <c r="ALB29" s="81"/>
      <c r="ALC29" s="81"/>
      <c r="ALD29" s="81"/>
      <c r="ALE29" s="81"/>
      <c r="ALF29" s="81"/>
      <c r="ALG29" s="81"/>
      <c r="ALH29" s="81"/>
      <c r="ALI29" s="81"/>
      <c r="ALJ29" s="81"/>
      <c r="ALK29" s="81"/>
      <c r="ALL29" s="81"/>
      <c r="ALM29" s="81"/>
      <c r="ALN29" s="81"/>
      <c r="ALO29" s="81"/>
      <c r="ALP29" s="81"/>
      <c r="ALQ29" s="81"/>
      <c r="ALR29" s="81"/>
      <c r="ALS29" s="81"/>
      <c r="ALT29" s="81"/>
      <c r="ALU29" s="81"/>
      <c r="ALV29" s="81"/>
      <c r="ALW29" s="81"/>
      <c r="ALX29" s="81"/>
      <c r="ALY29" s="81"/>
      <c r="ALZ29" s="81"/>
      <c r="AMA29" s="81"/>
      <c r="AMB29" s="81"/>
      <c r="AMC29" s="81"/>
      <c r="AMD29" s="81"/>
      <c r="AME29" s="81"/>
      <c r="AMF29" s="81"/>
      <c r="AMG29" s="81"/>
      <c r="AMH29" s="81"/>
      <c r="AMI29" s="81"/>
      <c r="AMJ29" s="81"/>
      <c r="AMK29" s="81"/>
      <c r="AML29" s="81"/>
      <c r="AMM29" s="81"/>
      <c r="AMN29" s="81"/>
      <c r="AMO29" s="81"/>
      <c r="AMP29" s="81"/>
      <c r="AMQ29" s="81"/>
      <c r="AMR29" s="81"/>
      <c r="AMS29" s="81"/>
      <c r="AMT29" s="81"/>
      <c r="AMU29" s="81"/>
      <c r="AMV29" s="81"/>
      <c r="AMW29" s="81"/>
      <c r="AMX29" s="81"/>
      <c r="AMY29" s="81"/>
      <c r="AMZ29" s="81"/>
      <c r="ANA29" s="81"/>
      <c r="ANB29" s="81"/>
      <c r="ANC29" s="81"/>
      <c r="AND29" s="81"/>
      <c r="ANE29" s="81"/>
      <c r="ANF29" s="81"/>
      <c r="ANG29" s="81"/>
      <c r="ANH29" s="81"/>
      <c r="ANI29" s="81"/>
      <c r="ANJ29" s="81"/>
      <c r="ANK29" s="81"/>
      <c r="ANL29" s="81"/>
      <c r="ANM29" s="81"/>
      <c r="ANN29" s="81"/>
      <c r="ANO29" s="81"/>
      <c r="ANP29" s="81"/>
      <c r="ANQ29" s="81"/>
      <c r="ANR29" s="81"/>
      <c r="ANS29" s="81"/>
      <c r="ANT29" s="81"/>
      <c r="ANU29" s="81"/>
      <c r="ANV29" s="81"/>
      <c r="ANW29" s="81"/>
      <c r="ANX29" s="81"/>
      <c r="ANY29" s="81"/>
      <c r="ANZ29" s="81"/>
      <c r="AOA29" s="81"/>
      <c r="AOB29" s="81"/>
      <c r="AOC29" s="81"/>
      <c r="AOD29" s="81"/>
      <c r="AOE29" s="81"/>
      <c r="AOF29" s="81"/>
      <c r="AOG29" s="81"/>
      <c r="AOH29" s="81"/>
      <c r="AOI29" s="81"/>
      <c r="AOJ29" s="81"/>
      <c r="AOK29" s="81"/>
      <c r="AOL29" s="81"/>
      <c r="AOM29" s="81"/>
      <c r="AON29" s="81"/>
      <c r="AOO29" s="81"/>
      <c r="AOP29" s="81"/>
      <c r="AOQ29" s="81"/>
      <c r="AOR29" s="81"/>
      <c r="AOS29" s="81"/>
      <c r="AOT29" s="81"/>
      <c r="AOU29" s="81"/>
      <c r="AOV29" s="81"/>
      <c r="AOW29" s="81"/>
      <c r="AOX29" s="81"/>
      <c r="AOY29" s="81"/>
      <c r="AOZ29" s="81"/>
      <c r="APA29" s="81"/>
      <c r="APB29" s="81"/>
      <c r="APC29" s="81"/>
      <c r="APD29" s="81"/>
      <c r="APE29" s="81"/>
      <c r="APF29" s="81"/>
      <c r="APG29" s="81"/>
      <c r="APH29" s="81"/>
      <c r="API29" s="81"/>
      <c r="APJ29" s="81"/>
      <c r="APK29" s="81"/>
      <c r="APL29" s="81"/>
      <c r="APM29" s="81"/>
      <c r="APN29" s="81"/>
      <c r="APO29" s="81"/>
      <c r="APP29" s="81"/>
      <c r="APQ29" s="81"/>
      <c r="APR29" s="81"/>
      <c r="APS29" s="81"/>
      <c r="APT29" s="81"/>
      <c r="APU29" s="81"/>
      <c r="APV29" s="81"/>
      <c r="APW29" s="81"/>
      <c r="APX29" s="81"/>
      <c r="APY29" s="81"/>
      <c r="APZ29" s="81"/>
      <c r="AQA29" s="81"/>
      <c r="AQB29" s="81"/>
      <c r="AQC29" s="81"/>
      <c r="AQD29" s="81"/>
      <c r="AQE29" s="81"/>
      <c r="AQF29" s="81"/>
      <c r="AQG29" s="81"/>
      <c r="AQH29" s="81"/>
      <c r="AQI29" s="81"/>
      <c r="AQJ29" s="81"/>
      <c r="AQK29" s="81"/>
      <c r="AQL29" s="81"/>
      <c r="AQM29" s="81"/>
      <c r="AQN29" s="81"/>
      <c r="AQO29" s="81"/>
      <c r="AQP29" s="81"/>
      <c r="AQQ29" s="81"/>
      <c r="AQR29" s="81"/>
      <c r="AQS29" s="81"/>
      <c r="AQT29" s="81"/>
      <c r="AQU29" s="81"/>
      <c r="AQV29" s="81"/>
      <c r="AQW29" s="81"/>
      <c r="AQX29" s="81"/>
      <c r="AQY29" s="81"/>
      <c r="AQZ29" s="81"/>
      <c r="ARA29" s="81"/>
      <c r="ARB29" s="81"/>
      <c r="ARC29" s="81"/>
      <c r="ARD29" s="81"/>
      <c r="ARE29" s="81"/>
      <c r="ARF29" s="81"/>
      <c r="ARG29" s="81"/>
      <c r="ARH29" s="81"/>
      <c r="ARI29" s="81"/>
      <c r="ARJ29" s="81"/>
      <c r="ARK29" s="81"/>
      <c r="ARL29" s="81"/>
      <c r="ARM29" s="81"/>
      <c r="ARN29" s="81"/>
      <c r="ARO29" s="81"/>
      <c r="ARP29" s="81"/>
      <c r="ARQ29" s="81"/>
      <c r="ARR29" s="81"/>
      <c r="ARS29" s="81"/>
      <c r="ART29" s="81"/>
      <c r="ARU29" s="81"/>
      <c r="ARV29" s="81"/>
      <c r="ARW29" s="81"/>
      <c r="ARX29" s="81"/>
      <c r="ARY29" s="81"/>
      <c r="ARZ29" s="81"/>
      <c r="ASA29" s="81"/>
      <c r="ASB29" s="81"/>
      <c r="ASC29" s="81"/>
      <c r="ASD29" s="81"/>
      <c r="ASE29" s="81"/>
      <c r="ASF29" s="81"/>
      <c r="ASG29" s="81"/>
      <c r="ASH29" s="81"/>
      <c r="ASI29" s="81"/>
      <c r="ASJ29" s="81"/>
      <c r="ASK29" s="81"/>
      <c r="ASL29" s="81"/>
      <c r="ASM29" s="81"/>
      <c r="ASN29" s="81"/>
      <c r="ASO29" s="81"/>
      <c r="ASP29" s="81"/>
      <c r="ASQ29" s="81"/>
      <c r="ASR29" s="81"/>
      <c r="ASS29" s="81"/>
      <c r="AST29" s="81"/>
      <c r="ASU29" s="81"/>
      <c r="ASV29" s="81"/>
      <c r="ASW29" s="81"/>
      <c r="ASX29" s="81"/>
      <c r="ASY29" s="81"/>
      <c r="ASZ29" s="81"/>
      <c r="ATA29" s="81"/>
      <c r="ATB29" s="81"/>
      <c r="ATC29" s="81"/>
      <c r="ATD29" s="81"/>
      <c r="ATE29" s="81"/>
      <c r="ATF29" s="81"/>
      <c r="ATG29" s="81"/>
      <c r="ATH29" s="81"/>
      <c r="ATI29" s="81"/>
      <c r="ATJ29" s="81"/>
      <c r="ATK29" s="81"/>
      <c r="ATL29" s="81"/>
      <c r="ATM29" s="81"/>
      <c r="ATN29" s="81"/>
      <c r="ATO29" s="81"/>
      <c r="ATP29" s="81"/>
      <c r="ATQ29" s="81"/>
      <c r="ATR29" s="81"/>
      <c r="ATS29" s="81"/>
      <c r="ATT29" s="81"/>
      <c r="ATU29" s="81"/>
      <c r="ATV29" s="81"/>
      <c r="ATW29" s="81"/>
      <c r="ATX29" s="81"/>
      <c r="ATY29" s="81"/>
      <c r="ATZ29" s="81"/>
      <c r="AUA29" s="81"/>
      <c r="AUB29" s="81"/>
      <c r="AUC29" s="81"/>
      <c r="AUD29" s="81"/>
      <c r="AUE29" s="81"/>
      <c r="AUF29" s="81"/>
      <c r="AUG29" s="81"/>
      <c r="AUH29" s="81"/>
      <c r="AUI29" s="81"/>
      <c r="AUJ29" s="81"/>
      <c r="AUK29" s="81"/>
      <c r="AUL29" s="81"/>
      <c r="AUM29" s="81"/>
      <c r="AUN29" s="81"/>
      <c r="AUO29" s="81"/>
      <c r="AUP29" s="81"/>
      <c r="AUQ29" s="81"/>
      <c r="AUR29" s="81"/>
      <c r="AUS29" s="81"/>
      <c r="AUT29" s="81"/>
      <c r="AUU29" s="81"/>
      <c r="AUV29" s="81"/>
      <c r="AUW29" s="81"/>
      <c r="AUX29" s="81"/>
      <c r="AUY29" s="81"/>
      <c r="AUZ29" s="81"/>
      <c r="AVA29" s="81"/>
      <c r="AVB29" s="81"/>
      <c r="AVC29" s="81"/>
      <c r="AVD29" s="81"/>
      <c r="AVE29" s="81"/>
      <c r="AVF29" s="81"/>
      <c r="AVG29" s="81"/>
      <c r="AVH29" s="81"/>
      <c r="AVI29" s="81"/>
      <c r="AVJ29" s="81"/>
      <c r="AVK29" s="81"/>
      <c r="AVL29" s="81"/>
      <c r="AVM29" s="81"/>
      <c r="AVN29" s="81"/>
      <c r="AVO29" s="81"/>
      <c r="AVP29" s="81"/>
      <c r="AVQ29" s="81"/>
      <c r="AVR29" s="81"/>
      <c r="AVS29" s="81"/>
      <c r="AVT29" s="81"/>
      <c r="AVU29" s="81"/>
      <c r="AVV29" s="81"/>
      <c r="AVW29" s="81"/>
      <c r="AVX29" s="81"/>
      <c r="AVY29" s="81"/>
      <c r="AVZ29" s="81"/>
      <c r="AWA29" s="81"/>
      <c r="AWB29" s="81"/>
      <c r="AWC29" s="81"/>
      <c r="AWD29" s="81"/>
      <c r="AWE29" s="81"/>
      <c r="AWF29" s="81"/>
      <c r="AWG29" s="81"/>
      <c r="AWH29" s="81"/>
      <c r="AWI29" s="81"/>
      <c r="AWJ29" s="81"/>
      <c r="AWK29" s="81"/>
      <c r="AWL29" s="81"/>
      <c r="AWM29" s="81"/>
      <c r="AWN29" s="81"/>
      <c r="AWO29" s="81"/>
      <c r="AWP29" s="81"/>
      <c r="AWQ29" s="81"/>
      <c r="AWR29" s="81"/>
      <c r="AWS29" s="81"/>
      <c r="AWT29" s="81"/>
      <c r="AWU29" s="81"/>
      <c r="AWV29" s="81"/>
      <c r="AWW29" s="81"/>
      <c r="AWX29" s="81"/>
      <c r="AWY29" s="81"/>
      <c r="AWZ29" s="81"/>
      <c r="AXA29" s="81"/>
      <c r="AXB29" s="81"/>
      <c r="AXC29" s="81"/>
      <c r="AXD29" s="81"/>
      <c r="AXE29" s="81"/>
      <c r="AXF29" s="81"/>
      <c r="AXG29" s="81"/>
      <c r="AXH29" s="81"/>
      <c r="AXI29" s="81"/>
      <c r="AXJ29" s="81"/>
      <c r="AXK29" s="81"/>
      <c r="AXL29" s="81"/>
      <c r="AXM29" s="81"/>
      <c r="AXN29" s="81"/>
      <c r="AXO29" s="81"/>
      <c r="AXP29" s="81"/>
      <c r="AXQ29" s="81"/>
      <c r="AXR29" s="81"/>
      <c r="AXS29" s="81"/>
      <c r="AXT29" s="81"/>
      <c r="AXU29" s="81"/>
      <c r="AXV29" s="81"/>
      <c r="AXW29" s="81"/>
      <c r="AXX29" s="81"/>
      <c r="AXY29" s="81"/>
      <c r="AXZ29" s="81"/>
      <c r="AYA29" s="81"/>
      <c r="AYB29" s="81"/>
      <c r="AYC29" s="81"/>
      <c r="AYD29" s="81"/>
      <c r="AYE29" s="81"/>
      <c r="AYF29" s="81"/>
      <c r="AYG29" s="81"/>
      <c r="AYH29" s="81"/>
      <c r="AYI29" s="81"/>
      <c r="AYJ29" s="81"/>
      <c r="AYK29" s="81"/>
      <c r="AYL29" s="81"/>
      <c r="AYM29" s="81"/>
      <c r="AYN29" s="81"/>
      <c r="AYO29" s="81"/>
      <c r="AYP29" s="81"/>
      <c r="AYQ29" s="81"/>
      <c r="AYR29" s="81"/>
      <c r="AYS29" s="81"/>
      <c r="AYT29" s="81"/>
      <c r="AYU29" s="81"/>
      <c r="AYV29" s="81"/>
      <c r="AYW29" s="81"/>
      <c r="AYX29" s="81"/>
      <c r="AYY29" s="81"/>
      <c r="AYZ29" s="81"/>
      <c r="AZA29" s="81"/>
      <c r="AZB29" s="81"/>
      <c r="AZC29" s="81"/>
      <c r="AZD29" s="81"/>
      <c r="AZE29" s="81"/>
      <c r="AZF29" s="81"/>
      <c r="AZG29" s="81"/>
      <c r="AZH29" s="81"/>
      <c r="AZI29" s="81"/>
      <c r="AZJ29" s="81"/>
      <c r="AZK29" s="81"/>
      <c r="AZL29" s="81"/>
      <c r="AZM29" s="81"/>
      <c r="AZN29" s="81"/>
      <c r="AZO29" s="81"/>
      <c r="AZP29" s="81"/>
      <c r="AZQ29" s="81"/>
      <c r="AZR29" s="81"/>
      <c r="AZS29" s="81"/>
      <c r="AZT29" s="81"/>
      <c r="AZU29" s="81"/>
      <c r="AZV29" s="81"/>
      <c r="AZW29" s="81"/>
      <c r="AZX29" s="81"/>
      <c r="AZY29" s="81"/>
      <c r="AZZ29" s="81"/>
      <c r="BAA29" s="81"/>
      <c r="BAB29" s="81"/>
      <c r="BAC29" s="81"/>
      <c r="BAD29" s="81"/>
      <c r="BAE29" s="81"/>
      <c r="BAF29" s="81"/>
      <c r="BAG29" s="81"/>
      <c r="BAH29" s="81"/>
      <c r="BAI29" s="81"/>
      <c r="BAJ29" s="81"/>
      <c r="BAK29" s="81"/>
      <c r="BAL29" s="81"/>
      <c r="BAM29" s="81"/>
      <c r="BAN29" s="81"/>
      <c r="BAO29" s="81"/>
      <c r="BAP29" s="81"/>
      <c r="BAQ29" s="81"/>
      <c r="BAR29" s="81"/>
      <c r="BAS29" s="81"/>
      <c r="BAT29" s="81"/>
      <c r="BAU29" s="81"/>
      <c r="BAV29" s="81"/>
      <c r="BAW29" s="81"/>
      <c r="BAX29" s="81"/>
      <c r="BAY29" s="81"/>
      <c r="BAZ29" s="81"/>
      <c r="BBA29" s="81"/>
      <c r="BBB29" s="81"/>
      <c r="BBC29" s="81"/>
      <c r="BBD29" s="81"/>
      <c r="BBE29" s="81"/>
      <c r="BBF29" s="81"/>
      <c r="BBG29" s="81"/>
      <c r="BBH29" s="81"/>
      <c r="BBI29" s="81"/>
      <c r="BBJ29" s="81"/>
      <c r="BBK29" s="81"/>
      <c r="BBL29" s="81"/>
      <c r="BBM29" s="81"/>
      <c r="BBN29" s="81"/>
      <c r="BBO29" s="81"/>
      <c r="BBP29" s="81"/>
      <c r="BBQ29" s="81"/>
      <c r="BBR29" s="81"/>
      <c r="BBS29" s="81"/>
      <c r="BBT29" s="81"/>
      <c r="BBU29" s="81"/>
      <c r="BBV29" s="81"/>
      <c r="BBW29" s="81"/>
      <c r="BBX29" s="81"/>
      <c r="BBY29" s="81"/>
      <c r="BBZ29" s="81"/>
      <c r="BCA29" s="81"/>
      <c r="BCB29" s="81"/>
      <c r="BCC29" s="81"/>
      <c r="BCD29" s="81"/>
      <c r="BCE29" s="81"/>
      <c r="BCF29" s="81"/>
      <c r="BCG29" s="81"/>
      <c r="BCH29" s="81"/>
      <c r="BCI29" s="81"/>
      <c r="BCJ29" s="81"/>
      <c r="BCK29" s="81"/>
      <c r="BCL29" s="81"/>
      <c r="BCM29" s="81"/>
      <c r="BCN29" s="81"/>
      <c r="BCO29" s="81"/>
      <c r="BCP29" s="81"/>
      <c r="BCQ29" s="81"/>
      <c r="BCR29" s="81"/>
      <c r="BCS29" s="81"/>
      <c r="BCT29" s="81"/>
      <c r="BCU29" s="81"/>
      <c r="BCV29" s="81"/>
      <c r="BCW29" s="81"/>
      <c r="BCX29" s="81"/>
      <c r="BCY29" s="81"/>
      <c r="BCZ29" s="81"/>
      <c r="BDA29" s="81"/>
      <c r="BDB29" s="81"/>
      <c r="BDC29" s="81"/>
      <c r="BDD29" s="81"/>
      <c r="BDE29" s="81"/>
      <c r="BDF29" s="81"/>
      <c r="BDG29" s="81"/>
      <c r="BDH29" s="81"/>
      <c r="BDI29" s="81"/>
      <c r="BDJ29" s="81"/>
      <c r="BDK29" s="81"/>
      <c r="BDL29" s="81"/>
      <c r="BDM29" s="81"/>
      <c r="BDN29" s="81"/>
      <c r="BDO29" s="81"/>
      <c r="BDP29" s="81"/>
      <c r="BDQ29" s="81"/>
      <c r="BDR29" s="81"/>
      <c r="BDS29" s="81"/>
      <c r="BDT29" s="81"/>
      <c r="BDU29" s="81"/>
      <c r="BDV29" s="81"/>
      <c r="BDW29" s="81"/>
      <c r="BDX29" s="81"/>
      <c r="BDY29" s="81"/>
      <c r="BDZ29" s="81"/>
      <c r="BEA29" s="81"/>
      <c r="BEB29" s="81"/>
      <c r="BEC29" s="81"/>
      <c r="BED29" s="81"/>
      <c r="BEE29" s="81"/>
      <c r="BEF29" s="81"/>
      <c r="BEG29" s="81"/>
      <c r="BEH29" s="81"/>
      <c r="BEI29" s="81"/>
      <c r="BEJ29" s="81"/>
      <c r="BEK29" s="81"/>
      <c r="BEL29" s="81"/>
      <c r="BEM29" s="81"/>
      <c r="BEN29" s="81"/>
      <c r="BEO29" s="81"/>
      <c r="BEP29" s="81"/>
      <c r="BEQ29" s="81"/>
      <c r="BER29" s="81"/>
      <c r="BES29" s="81"/>
      <c r="BET29" s="81"/>
      <c r="BEU29" s="81"/>
      <c r="BEV29" s="81"/>
      <c r="BEW29" s="81"/>
      <c r="BEX29" s="81"/>
      <c r="BEY29" s="81"/>
      <c r="BEZ29" s="81"/>
      <c r="BFA29" s="81"/>
      <c r="BFB29" s="81"/>
      <c r="BFC29" s="81"/>
      <c r="BFD29" s="81"/>
      <c r="BFE29" s="81"/>
      <c r="BFF29" s="81"/>
      <c r="BFG29" s="81"/>
      <c r="BFH29" s="81"/>
      <c r="BFI29" s="81"/>
      <c r="BFJ29" s="81"/>
      <c r="BFK29" s="81"/>
      <c r="BFL29" s="81"/>
      <c r="BFM29" s="81"/>
      <c r="BFN29" s="81"/>
      <c r="BFO29" s="81"/>
      <c r="BFP29" s="81"/>
      <c r="BFQ29" s="81"/>
      <c r="BFR29" s="81"/>
      <c r="BFS29" s="81"/>
      <c r="BFT29" s="81"/>
      <c r="BFU29" s="81"/>
      <c r="BFV29" s="81"/>
      <c r="BFW29" s="81"/>
      <c r="BFX29" s="81"/>
      <c r="BFY29" s="81"/>
      <c r="BFZ29" s="81"/>
      <c r="BGA29" s="81"/>
      <c r="BGB29" s="81"/>
      <c r="BGC29" s="81"/>
      <c r="BGD29" s="81"/>
      <c r="BGE29" s="81"/>
      <c r="BGF29" s="81"/>
      <c r="BGG29" s="81"/>
      <c r="BGH29" s="81"/>
      <c r="BGI29" s="81"/>
      <c r="BGJ29" s="81"/>
      <c r="BGK29" s="81"/>
      <c r="BGL29" s="81"/>
      <c r="BGM29" s="81"/>
      <c r="BGN29" s="81"/>
      <c r="BGO29" s="81"/>
      <c r="BGP29" s="81"/>
      <c r="BGQ29" s="81"/>
      <c r="BGR29" s="81"/>
      <c r="BGS29" s="81"/>
      <c r="BGT29" s="81"/>
      <c r="BGU29" s="81"/>
      <c r="BGV29" s="81"/>
      <c r="BGW29" s="81"/>
      <c r="BGX29" s="81"/>
      <c r="BGY29" s="81"/>
      <c r="BGZ29" s="81"/>
      <c r="BHA29" s="81"/>
      <c r="BHB29" s="81"/>
      <c r="BHC29" s="81"/>
      <c r="BHD29" s="81"/>
      <c r="BHE29" s="81"/>
      <c r="BHF29" s="81"/>
      <c r="BHG29" s="81"/>
      <c r="BHH29" s="81"/>
      <c r="BHI29" s="81"/>
      <c r="BHJ29" s="81"/>
      <c r="BHK29" s="81"/>
      <c r="BHL29" s="81"/>
      <c r="BHM29" s="81"/>
      <c r="BHN29" s="81"/>
      <c r="BHO29" s="81"/>
      <c r="BHP29" s="81"/>
      <c r="BHQ29" s="81"/>
      <c r="BHR29" s="81"/>
      <c r="BHS29" s="81"/>
      <c r="BHT29" s="81"/>
      <c r="BHU29" s="81"/>
      <c r="BHV29" s="81"/>
      <c r="BHW29" s="81"/>
      <c r="BHX29" s="81"/>
      <c r="BHY29" s="81"/>
      <c r="BHZ29" s="81"/>
      <c r="BIA29" s="81"/>
      <c r="BIB29" s="81"/>
      <c r="BIC29" s="81"/>
      <c r="BID29" s="81"/>
      <c r="BIE29" s="81"/>
      <c r="BIF29" s="81"/>
      <c r="BIG29" s="81"/>
      <c r="BIH29" s="81"/>
      <c r="BII29" s="81"/>
      <c r="BIJ29" s="81"/>
      <c r="BIK29" s="81"/>
      <c r="BIL29" s="81"/>
      <c r="BIM29" s="81"/>
      <c r="BIN29" s="81"/>
      <c r="BIO29" s="81"/>
      <c r="BIP29" s="81"/>
      <c r="BIQ29" s="81"/>
      <c r="BIR29" s="81"/>
      <c r="BIS29" s="81"/>
      <c r="BIT29" s="81"/>
      <c r="BIU29" s="81"/>
      <c r="BIV29" s="81"/>
      <c r="BIW29" s="81"/>
      <c r="BIX29" s="81"/>
      <c r="BIY29" s="81"/>
      <c r="BIZ29" s="81"/>
      <c r="BJA29" s="81"/>
      <c r="BJB29" s="81"/>
      <c r="BJC29" s="81"/>
      <c r="BJD29" s="81"/>
      <c r="BJE29" s="81"/>
      <c r="BJF29" s="81"/>
      <c r="BJG29" s="81"/>
      <c r="BJH29" s="81"/>
      <c r="BJI29" s="81"/>
      <c r="BJJ29" s="81"/>
      <c r="BJK29" s="81"/>
      <c r="BJL29" s="81"/>
      <c r="BJM29" s="81"/>
      <c r="BJN29" s="81"/>
      <c r="BJO29" s="81"/>
      <c r="BJP29" s="81"/>
      <c r="BJQ29" s="81"/>
      <c r="BJR29" s="81"/>
      <c r="BJS29" s="81"/>
      <c r="BJT29" s="81"/>
      <c r="BJU29" s="81"/>
      <c r="BJV29" s="81"/>
      <c r="BJW29" s="81"/>
      <c r="BJX29" s="81"/>
      <c r="BJY29" s="81"/>
      <c r="BJZ29" s="81"/>
      <c r="BKA29" s="81"/>
      <c r="BKB29" s="81"/>
      <c r="BKC29" s="81"/>
      <c r="BKD29" s="81"/>
      <c r="BKE29" s="81"/>
      <c r="BKF29" s="81"/>
      <c r="BKG29" s="81"/>
      <c r="BKH29" s="81"/>
      <c r="BKI29" s="81"/>
      <c r="BKJ29" s="81"/>
      <c r="BKK29" s="81"/>
      <c r="BKL29" s="81"/>
      <c r="BKM29" s="81"/>
      <c r="BKN29" s="81"/>
      <c r="BKO29" s="81"/>
      <c r="BKP29" s="81"/>
      <c r="BKQ29" s="81"/>
      <c r="BKR29" s="81"/>
      <c r="BKS29" s="81"/>
      <c r="BKT29" s="81"/>
      <c r="BKU29" s="81"/>
      <c r="BKV29" s="81"/>
      <c r="BKW29" s="81"/>
      <c r="BKX29" s="81"/>
      <c r="BKY29" s="81"/>
      <c r="BKZ29" s="81"/>
      <c r="BLA29" s="81"/>
      <c r="BLB29" s="81"/>
      <c r="BLC29" s="81"/>
      <c r="BLD29" s="81"/>
      <c r="BLE29" s="81"/>
      <c r="BLF29" s="81"/>
      <c r="BLG29" s="81"/>
      <c r="BLH29" s="81"/>
      <c r="BLI29" s="81"/>
      <c r="BLJ29" s="81"/>
      <c r="BLK29" s="81"/>
      <c r="BLL29" s="81"/>
      <c r="BLM29" s="81"/>
      <c r="BLN29" s="81"/>
      <c r="BLO29" s="81"/>
      <c r="BLP29" s="81"/>
      <c r="BLQ29" s="81"/>
      <c r="BLR29" s="81"/>
      <c r="BLS29" s="81"/>
      <c r="BLT29" s="81"/>
      <c r="BLU29" s="81"/>
      <c r="BLV29" s="81"/>
      <c r="BLW29" s="81"/>
      <c r="BLX29" s="81"/>
      <c r="BLY29" s="81"/>
      <c r="BLZ29" s="81"/>
      <c r="BMA29" s="81"/>
      <c r="BMB29" s="81"/>
      <c r="BMC29" s="81"/>
      <c r="BMD29" s="81"/>
      <c r="BME29" s="81"/>
      <c r="BMF29" s="81"/>
      <c r="BMG29" s="81"/>
      <c r="BMH29" s="81"/>
      <c r="BMI29" s="81"/>
      <c r="BMJ29" s="81"/>
      <c r="BMK29" s="81"/>
      <c r="BML29" s="81"/>
      <c r="BMM29" s="81"/>
      <c r="BMN29" s="81"/>
      <c r="BMO29" s="81"/>
      <c r="BMP29" s="81"/>
      <c r="BMQ29" s="81"/>
      <c r="BMR29" s="81"/>
      <c r="BMS29" s="81"/>
      <c r="BMT29" s="81"/>
      <c r="BMU29" s="81"/>
      <c r="BMV29" s="81"/>
      <c r="BMW29" s="81"/>
      <c r="BMX29" s="81"/>
      <c r="BMY29" s="81"/>
      <c r="BMZ29" s="81"/>
      <c r="BNA29" s="81"/>
      <c r="BNB29" s="81"/>
      <c r="BNC29" s="81"/>
      <c r="BND29" s="81"/>
      <c r="BNE29" s="81"/>
      <c r="BNF29" s="81"/>
      <c r="BNG29" s="81"/>
      <c r="BNH29" s="81"/>
      <c r="BNI29" s="81"/>
      <c r="BNJ29" s="81"/>
      <c r="BNK29" s="81"/>
      <c r="BNL29" s="81"/>
      <c r="BNM29" s="81"/>
      <c r="BNN29" s="81"/>
      <c r="BNO29" s="81"/>
      <c r="BNP29" s="81"/>
      <c r="BNQ29" s="81"/>
      <c r="BNR29" s="81"/>
      <c r="BNS29" s="81"/>
      <c r="BNT29" s="81"/>
      <c r="BNU29" s="81"/>
      <c r="BNV29" s="81"/>
      <c r="BNW29" s="81"/>
      <c r="BNX29" s="81"/>
      <c r="BNY29" s="81"/>
      <c r="BNZ29" s="81"/>
      <c r="BOA29" s="81"/>
      <c r="BOB29" s="81"/>
      <c r="BOC29" s="81"/>
      <c r="BOD29" s="81"/>
      <c r="BOE29" s="81"/>
      <c r="BOF29" s="81"/>
      <c r="BOG29" s="81"/>
      <c r="BOH29" s="81"/>
      <c r="BOI29" s="81"/>
      <c r="BOJ29" s="81"/>
      <c r="BOK29" s="81"/>
      <c r="BOL29" s="81"/>
      <c r="BOM29" s="81"/>
      <c r="BON29" s="81"/>
      <c r="BOO29" s="81"/>
      <c r="BOP29" s="81"/>
      <c r="BOQ29" s="81"/>
      <c r="BOR29" s="81"/>
      <c r="BOS29" s="81"/>
      <c r="BOT29" s="81"/>
      <c r="BOU29" s="81"/>
      <c r="BOV29" s="81"/>
      <c r="BOW29" s="81"/>
      <c r="BOX29" s="81"/>
      <c r="BOY29" s="81"/>
      <c r="BOZ29" s="81"/>
      <c r="BPA29" s="81"/>
      <c r="BPB29" s="81"/>
      <c r="BPC29" s="81"/>
      <c r="BPD29" s="81"/>
      <c r="BPE29" s="81"/>
      <c r="BPF29" s="81"/>
      <c r="BPG29" s="81"/>
      <c r="BPH29" s="81"/>
      <c r="BPI29" s="81"/>
      <c r="BPJ29" s="81"/>
      <c r="BPK29" s="81"/>
      <c r="BPL29" s="81"/>
      <c r="BPM29" s="81"/>
      <c r="BPN29" s="81"/>
      <c r="BPO29" s="81"/>
      <c r="BPP29" s="81"/>
      <c r="BPQ29" s="81"/>
      <c r="BPR29" s="81"/>
      <c r="BPS29" s="81"/>
      <c r="BPT29" s="81"/>
      <c r="BPU29" s="81"/>
      <c r="BPV29" s="81"/>
      <c r="BPW29" s="81"/>
      <c r="BPX29" s="81"/>
      <c r="BPY29" s="81"/>
      <c r="BPZ29" s="81"/>
      <c r="BQA29" s="81"/>
      <c r="BQB29" s="81"/>
      <c r="BQC29" s="81"/>
      <c r="BQD29" s="81"/>
      <c r="BQE29" s="81"/>
      <c r="BQF29" s="81"/>
      <c r="BQG29" s="81"/>
      <c r="BQH29" s="81"/>
      <c r="BQI29" s="81"/>
      <c r="BQJ29" s="81"/>
      <c r="BQK29" s="81"/>
      <c r="BQL29" s="81"/>
      <c r="BQM29" s="81"/>
      <c r="BQN29" s="81"/>
      <c r="BQO29" s="81"/>
      <c r="BQP29" s="81"/>
      <c r="BQQ29" s="81"/>
      <c r="BQR29" s="81"/>
      <c r="BQS29" s="81"/>
      <c r="BQT29" s="81"/>
      <c r="BQU29" s="81"/>
      <c r="BQV29" s="81"/>
      <c r="BQW29" s="81"/>
      <c r="BQX29" s="81"/>
      <c r="BQY29" s="81"/>
      <c r="BQZ29" s="81"/>
      <c r="BRA29" s="81"/>
      <c r="BRB29" s="81"/>
      <c r="BRC29" s="81"/>
      <c r="BRD29" s="81"/>
      <c r="BRE29" s="81"/>
      <c r="BRF29" s="81"/>
      <c r="BRG29" s="81"/>
      <c r="BRH29" s="81"/>
      <c r="BRI29" s="81"/>
      <c r="BRJ29" s="81"/>
      <c r="BRK29" s="81"/>
      <c r="BRL29" s="81"/>
      <c r="BRM29" s="81"/>
      <c r="BRN29" s="81"/>
      <c r="BRO29" s="81"/>
      <c r="BRP29" s="81"/>
      <c r="BRQ29" s="81"/>
      <c r="BRR29" s="81"/>
      <c r="BRS29" s="81"/>
      <c r="BRT29" s="81"/>
      <c r="BRU29" s="81"/>
      <c r="BRV29" s="81"/>
      <c r="BRW29" s="81"/>
      <c r="BRX29" s="81"/>
      <c r="BRY29" s="81"/>
      <c r="BRZ29" s="81"/>
      <c r="BSA29" s="81"/>
      <c r="BSB29" s="81"/>
      <c r="BSC29" s="81"/>
      <c r="BSD29" s="81"/>
      <c r="BSE29" s="81"/>
      <c r="BSF29" s="81"/>
      <c r="BSG29" s="81"/>
      <c r="BSH29" s="81"/>
      <c r="BSI29" s="81"/>
      <c r="BSJ29" s="81"/>
      <c r="BSK29" s="81"/>
      <c r="BSL29" s="81"/>
      <c r="BSM29" s="81"/>
      <c r="BSN29" s="81"/>
      <c r="BSO29" s="81"/>
      <c r="BSP29" s="81"/>
      <c r="BSQ29" s="81"/>
      <c r="BSR29" s="81"/>
      <c r="BSS29" s="81"/>
      <c r="BST29" s="81"/>
      <c r="BSU29" s="81"/>
      <c r="BSV29" s="81"/>
      <c r="BSW29" s="81"/>
      <c r="BSX29" s="81"/>
      <c r="BSY29" s="81"/>
      <c r="BSZ29" s="81"/>
      <c r="BTA29" s="81"/>
      <c r="BTB29" s="81"/>
      <c r="BTC29" s="81"/>
      <c r="BTD29" s="81"/>
      <c r="BTE29" s="81"/>
      <c r="BTF29" s="81"/>
      <c r="BTG29" s="81"/>
      <c r="BTH29" s="81"/>
      <c r="BTI29" s="81"/>
      <c r="BTJ29" s="81"/>
      <c r="BTK29" s="81"/>
      <c r="BTL29" s="81"/>
      <c r="BTM29" s="81"/>
      <c r="BTN29" s="81"/>
      <c r="BTO29" s="81"/>
      <c r="BTP29" s="81"/>
      <c r="BTQ29" s="81"/>
      <c r="BTR29" s="81"/>
      <c r="BTS29" s="81"/>
      <c r="BTT29" s="81"/>
      <c r="BTU29" s="81"/>
      <c r="BTV29" s="81"/>
      <c r="BTW29" s="81"/>
      <c r="BTX29" s="81"/>
      <c r="BTY29" s="81"/>
      <c r="BTZ29" s="81"/>
      <c r="BUA29" s="81"/>
      <c r="BUB29" s="81"/>
      <c r="BUC29" s="81"/>
      <c r="BUD29" s="81"/>
      <c r="BUE29" s="81"/>
      <c r="BUF29" s="81"/>
      <c r="BUG29" s="81"/>
      <c r="BUH29" s="81"/>
      <c r="BUI29" s="81"/>
      <c r="BUJ29" s="81"/>
      <c r="BUK29" s="81"/>
      <c r="BUL29" s="81"/>
      <c r="BUM29" s="81"/>
      <c r="BUN29" s="81"/>
      <c r="BUO29" s="81"/>
      <c r="BUP29" s="81"/>
      <c r="BUQ29" s="81"/>
      <c r="BUR29" s="81"/>
      <c r="BUS29" s="81"/>
      <c r="BUT29" s="81"/>
      <c r="BUU29" s="81"/>
      <c r="BUV29" s="81"/>
      <c r="BUW29" s="81"/>
      <c r="BUX29" s="81"/>
      <c r="BUY29" s="81"/>
      <c r="BUZ29" s="81"/>
      <c r="BVA29" s="81"/>
      <c r="BVB29" s="81"/>
      <c r="BVC29" s="81"/>
      <c r="BVD29" s="81"/>
      <c r="BVE29" s="81"/>
      <c r="BVF29" s="81"/>
      <c r="BVG29" s="81"/>
      <c r="BVH29" s="81"/>
      <c r="BVI29" s="81"/>
      <c r="BVJ29" s="81"/>
      <c r="BVK29" s="81"/>
      <c r="BVL29" s="81"/>
      <c r="BVM29" s="81"/>
      <c r="BVN29" s="81"/>
      <c r="BVO29" s="81"/>
      <c r="BVP29" s="81"/>
      <c r="BVQ29" s="81"/>
      <c r="BVR29" s="81"/>
      <c r="BVS29" s="81"/>
      <c r="BVT29" s="81"/>
      <c r="BVU29" s="81"/>
      <c r="BVV29" s="81"/>
      <c r="BVW29" s="81"/>
      <c r="BVX29" s="81"/>
      <c r="BVY29" s="81"/>
      <c r="BVZ29" s="81"/>
      <c r="BWA29" s="81"/>
      <c r="BWB29" s="81"/>
      <c r="BWC29" s="81"/>
      <c r="BWD29" s="81"/>
      <c r="BWE29" s="81"/>
      <c r="BWF29" s="81"/>
      <c r="BWG29" s="81"/>
      <c r="BWH29" s="81"/>
      <c r="BWI29" s="81"/>
      <c r="BWJ29" s="81"/>
      <c r="BWK29" s="81"/>
      <c r="BWL29" s="81"/>
      <c r="BWM29" s="81"/>
      <c r="BWN29" s="81"/>
      <c r="BWO29" s="81"/>
      <c r="BWP29" s="81"/>
      <c r="BWQ29" s="81"/>
      <c r="BWR29" s="81"/>
      <c r="BWS29" s="81"/>
      <c r="BWT29" s="81"/>
      <c r="BWU29" s="81"/>
      <c r="BWV29" s="81"/>
      <c r="BWW29" s="81"/>
      <c r="BWX29" s="81"/>
      <c r="BWY29" s="81"/>
      <c r="BWZ29" s="81"/>
      <c r="BXA29" s="81"/>
      <c r="BXB29" s="81"/>
      <c r="BXC29" s="81"/>
      <c r="BXD29" s="81"/>
      <c r="BXE29" s="81"/>
      <c r="BXF29" s="81"/>
      <c r="BXG29" s="81"/>
      <c r="BXH29" s="81"/>
      <c r="BXI29" s="81"/>
      <c r="BXJ29" s="81"/>
      <c r="BXK29" s="81"/>
      <c r="BXL29" s="81"/>
      <c r="BXM29" s="81"/>
      <c r="BXN29" s="81"/>
      <c r="BXO29" s="81"/>
      <c r="BXP29" s="81"/>
      <c r="BXQ29" s="81"/>
      <c r="BXR29" s="81"/>
      <c r="BXS29" s="81"/>
      <c r="BXT29" s="81"/>
      <c r="BXU29" s="81"/>
      <c r="BXV29" s="81"/>
      <c r="BXW29" s="81"/>
      <c r="BXX29" s="81"/>
      <c r="BXY29" s="81"/>
      <c r="BXZ29" s="81"/>
      <c r="BYA29" s="81"/>
      <c r="BYB29" s="81"/>
      <c r="BYC29" s="81"/>
      <c r="BYD29" s="81"/>
      <c r="BYE29" s="81"/>
      <c r="BYF29" s="81"/>
      <c r="BYG29" s="81"/>
      <c r="BYH29" s="81"/>
      <c r="BYI29" s="81"/>
      <c r="BYJ29" s="81"/>
      <c r="BYK29" s="81"/>
      <c r="BYL29" s="81"/>
      <c r="BYM29" s="81"/>
      <c r="BYN29" s="81"/>
      <c r="BYO29" s="81"/>
      <c r="BYP29" s="81"/>
      <c r="BYQ29" s="81"/>
      <c r="BYR29" s="81"/>
      <c r="BYS29" s="81"/>
      <c r="BYT29" s="81"/>
      <c r="BYU29" s="81"/>
      <c r="BYV29" s="81"/>
      <c r="BYW29" s="81"/>
      <c r="BYX29" s="81"/>
      <c r="BYY29" s="81"/>
      <c r="BYZ29" s="81"/>
      <c r="BZA29" s="81"/>
      <c r="BZB29" s="81"/>
      <c r="BZC29" s="81"/>
      <c r="BZD29" s="81"/>
      <c r="BZE29" s="81"/>
      <c r="BZF29" s="81"/>
      <c r="BZG29" s="81"/>
      <c r="BZH29" s="81"/>
      <c r="BZI29" s="81"/>
      <c r="BZJ29" s="81"/>
      <c r="BZK29" s="81"/>
      <c r="BZL29" s="81"/>
      <c r="BZM29" s="81"/>
      <c r="BZN29" s="81"/>
      <c r="BZO29" s="81"/>
      <c r="BZP29" s="81"/>
      <c r="BZQ29" s="81"/>
      <c r="BZR29" s="81"/>
      <c r="BZS29" s="81"/>
      <c r="BZT29" s="81"/>
      <c r="BZU29" s="81"/>
      <c r="BZV29" s="81"/>
      <c r="BZW29" s="81"/>
      <c r="BZX29" s="81"/>
      <c r="BZY29" s="81"/>
      <c r="BZZ29" s="81"/>
      <c r="CAA29" s="81"/>
      <c r="CAB29" s="81"/>
      <c r="CAC29" s="81"/>
      <c r="CAD29" s="81"/>
      <c r="CAE29" s="81"/>
      <c r="CAF29" s="81"/>
      <c r="CAG29" s="81"/>
      <c r="CAH29" s="81"/>
      <c r="CAI29" s="81"/>
      <c r="CAJ29" s="81"/>
      <c r="CAK29" s="81"/>
      <c r="CAL29" s="81"/>
      <c r="CAM29" s="81"/>
      <c r="CAN29" s="81"/>
      <c r="CAO29" s="81"/>
      <c r="CAP29" s="81"/>
      <c r="CAQ29" s="81"/>
      <c r="CAR29" s="81"/>
      <c r="CAS29" s="81"/>
      <c r="CAT29" s="81"/>
      <c r="CAU29" s="81"/>
      <c r="CAV29" s="81"/>
      <c r="CAW29" s="81"/>
      <c r="CAX29" s="81"/>
      <c r="CAY29" s="81"/>
      <c r="CAZ29" s="81"/>
      <c r="CBA29" s="81"/>
      <c r="CBB29" s="81"/>
      <c r="CBC29" s="81"/>
      <c r="CBD29" s="81"/>
      <c r="CBE29" s="81"/>
      <c r="CBF29" s="81"/>
      <c r="CBG29" s="81"/>
      <c r="CBH29" s="81"/>
      <c r="CBI29" s="81"/>
      <c r="CBJ29" s="81"/>
      <c r="CBK29" s="81"/>
      <c r="CBL29" s="81"/>
      <c r="CBM29" s="81"/>
      <c r="CBN29" s="81"/>
      <c r="CBO29" s="81"/>
      <c r="CBP29" s="81"/>
      <c r="CBQ29" s="81"/>
      <c r="CBR29" s="81"/>
      <c r="CBS29" s="81"/>
      <c r="CBT29" s="81"/>
      <c r="CBU29" s="81"/>
      <c r="CBV29" s="81"/>
      <c r="CBW29" s="81"/>
      <c r="CBX29" s="81"/>
      <c r="CBY29" s="81"/>
      <c r="CBZ29" s="81"/>
      <c r="CCA29" s="81"/>
      <c r="CCB29" s="81"/>
      <c r="CCC29" s="81"/>
      <c r="CCD29" s="81"/>
      <c r="CCE29" s="81"/>
      <c r="CCF29" s="81"/>
      <c r="CCG29" s="81"/>
      <c r="CCH29" s="81"/>
      <c r="CCI29" s="81"/>
      <c r="CCJ29" s="81"/>
      <c r="CCK29" s="81"/>
      <c r="CCL29" s="81"/>
      <c r="CCM29" s="81"/>
      <c r="CCN29" s="81"/>
      <c r="CCO29" s="81"/>
      <c r="CCP29" s="81"/>
      <c r="CCQ29" s="81"/>
      <c r="CCR29" s="81"/>
      <c r="CCS29" s="81"/>
      <c r="CCT29" s="81"/>
      <c r="CCU29" s="81"/>
      <c r="CCV29" s="81"/>
      <c r="CCW29" s="81"/>
      <c r="CCX29" s="81"/>
      <c r="CCY29" s="81"/>
      <c r="CCZ29" s="81"/>
      <c r="CDA29" s="81"/>
      <c r="CDB29" s="81"/>
      <c r="CDC29" s="81"/>
      <c r="CDD29" s="81"/>
      <c r="CDE29" s="81"/>
      <c r="CDF29" s="81"/>
      <c r="CDG29" s="81"/>
      <c r="CDH29" s="81"/>
      <c r="CDI29" s="81"/>
      <c r="CDJ29" s="81"/>
      <c r="CDK29" s="81"/>
      <c r="CDL29" s="81"/>
      <c r="CDM29" s="81"/>
      <c r="CDN29" s="81"/>
      <c r="CDO29" s="81"/>
      <c r="CDP29" s="81"/>
      <c r="CDQ29" s="81"/>
      <c r="CDR29" s="81"/>
      <c r="CDS29" s="81"/>
      <c r="CDT29" s="81"/>
      <c r="CDU29" s="81"/>
      <c r="CDV29" s="81"/>
      <c r="CDW29" s="81"/>
      <c r="CDX29" s="81"/>
      <c r="CDY29" s="81"/>
      <c r="CDZ29" s="81"/>
      <c r="CEA29" s="81"/>
      <c r="CEB29" s="81"/>
      <c r="CEC29" s="81"/>
      <c r="CED29" s="81"/>
      <c r="CEE29" s="81"/>
      <c r="CEF29" s="81"/>
      <c r="CEG29" s="81"/>
      <c r="CEH29" s="81"/>
      <c r="CEI29" s="81"/>
      <c r="CEJ29" s="81"/>
      <c r="CEK29" s="81"/>
      <c r="CEL29" s="81"/>
      <c r="CEM29" s="81"/>
      <c r="CEN29" s="81"/>
      <c r="CEO29" s="81"/>
      <c r="CEP29" s="81"/>
      <c r="CEQ29" s="81"/>
      <c r="CER29" s="81"/>
      <c r="CES29" s="81"/>
      <c r="CET29" s="81"/>
      <c r="CEU29" s="81"/>
      <c r="CEV29" s="81"/>
      <c r="CEW29" s="81"/>
      <c r="CEX29" s="81"/>
      <c r="CEY29" s="81"/>
      <c r="CEZ29" s="81"/>
      <c r="CFA29" s="81"/>
      <c r="CFB29" s="81"/>
      <c r="CFC29" s="81"/>
      <c r="CFD29" s="81"/>
      <c r="CFE29" s="81"/>
      <c r="CFF29" s="81"/>
      <c r="CFG29" s="81"/>
      <c r="CFH29" s="81"/>
      <c r="CFI29" s="81"/>
      <c r="CFJ29" s="81"/>
      <c r="CFK29" s="81"/>
      <c r="CFL29" s="81"/>
      <c r="CFM29" s="81"/>
      <c r="CFN29" s="81"/>
      <c r="CFO29" s="81"/>
      <c r="CFP29" s="81"/>
      <c r="CFQ29" s="81"/>
      <c r="CFR29" s="81"/>
      <c r="CFS29" s="81"/>
      <c r="CFT29" s="81"/>
      <c r="CFU29" s="81"/>
      <c r="CFV29" s="81"/>
      <c r="CFW29" s="81"/>
      <c r="CFX29" s="81"/>
      <c r="CFY29" s="81"/>
      <c r="CFZ29" s="81"/>
      <c r="CGA29" s="81"/>
      <c r="CGB29" s="81"/>
      <c r="CGC29" s="81"/>
      <c r="CGD29" s="81"/>
      <c r="CGE29" s="81"/>
      <c r="CGF29" s="81"/>
      <c r="CGG29" s="81"/>
      <c r="CGH29" s="81"/>
      <c r="CGI29" s="81"/>
      <c r="CGJ29" s="81"/>
      <c r="CGK29" s="81"/>
      <c r="CGL29" s="81"/>
      <c r="CGM29" s="81"/>
      <c r="CGN29" s="81"/>
      <c r="CGO29" s="81"/>
      <c r="CGP29" s="81"/>
      <c r="CGQ29" s="81"/>
      <c r="CGR29" s="81"/>
      <c r="CGS29" s="81"/>
      <c r="CGT29" s="81"/>
      <c r="CGU29" s="81"/>
      <c r="CGV29" s="81"/>
      <c r="CGW29" s="81"/>
      <c r="CGX29" s="81"/>
      <c r="CGY29" s="81"/>
      <c r="CGZ29" s="81"/>
      <c r="CHA29" s="81"/>
      <c r="CHB29" s="81"/>
      <c r="CHC29" s="81"/>
      <c r="CHD29" s="81"/>
      <c r="CHE29" s="81"/>
      <c r="CHF29" s="81"/>
      <c r="CHG29" s="81"/>
      <c r="CHH29" s="81"/>
      <c r="CHI29" s="81"/>
      <c r="CHJ29" s="81"/>
      <c r="CHK29" s="81"/>
      <c r="CHL29" s="81"/>
      <c r="CHM29" s="81"/>
      <c r="CHN29" s="81"/>
      <c r="CHO29" s="81"/>
      <c r="CHP29" s="81"/>
      <c r="CHQ29" s="81"/>
      <c r="CHR29" s="81"/>
      <c r="CHS29" s="81"/>
      <c r="CHT29" s="81"/>
      <c r="CHU29" s="81"/>
      <c r="CHV29" s="81"/>
      <c r="CHW29" s="81"/>
      <c r="CHX29" s="81"/>
      <c r="CHY29" s="81"/>
      <c r="CHZ29" s="81"/>
      <c r="CIA29" s="81"/>
      <c r="CIB29" s="81"/>
      <c r="CIC29" s="81"/>
      <c r="CID29" s="81"/>
      <c r="CIE29" s="81"/>
      <c r="CIF29" s="81"/>
      <c r="CIG29" s="81"/>
      <c r="CIH29" s="81"/>
      <c r="CII29" s="81"/>
      <c r="CIJ29" s="81"/>
      <c r="CIK29" s="81"/>
      <c r="CIL29" s="81"/>
      <c r="CIM29" s="81"/>
      <c r="CIN29" s="81"/>
      <c r="CIO29" s="81"/>
      <c r="CIP29" s="81"/>
      <c r="CIQ29" s="81"/>
      <c r="CIR29" s="81"/>
      <c r="CIS29" s="81"/>
      <c r="CIT29" s="81"/>
      <c r="CIU29" s="81"/>
      <c r="CIV29" s="81"/>
      <c r="CIW29" s="81"/>
      <c r="CIX29" s="81"/>
      <c r="CIY29" s="81"/>
      <c r="CIZ29" s="81"/>
      <c r="CJA29" s="81"/>
      <c r="CJB29" s="81"/>
      <c r="CJC29" s="81"/>
      <c r="CJD29" s="81"/>
      <c r="CJE29" s="81"/>
      <c r="CJF29" s="81"/>
      <c r="CJG29" s="81"/>
      <c r="CJH29" s="81"/>
      <c r="CJI29" s="81"/>
      <c r="CJJ29" s="81"/>
      <c r="CJK29" s="81"/>
      <c r="CJL29" s="81"/>
      <c r="CJM29" s="81"/>
      <c r="CJN29" s="81"/>
      <c r="CJO29" s="81"/>
      <c r="CJP29" s="81"/>
      <c r="CJQ29" s="81"/>
      <c r="CJR29" s="81"/>
      <c r="CJS29" s="81"/>
      <c r="CJT29" s="81"/>
      <c r="CJU29" s="81"/>
      <c r="CJV29" s="81"/>
      <c r="CJW29" s="81"/>
      <c r="CJX29" s="81"/>
      <c r="CJY29" s="81"/>
      <c r="CJZ29" s="81"/>
      <c r="CKA29" s="81"/>
      <c r="CKB29" s="81"/>
      <c r="CKC29" s="81"/>
      <c r="CKD29" s="81"/>
      <c r="CKE29" s="81"/>
      <c r="CKF29" s="81"/>
      <c r="CKG29" s="81"/>
      <c r="CKH29" s="81"/>
      <c r="CKI29" s="81"/>
      <c r="CKJ29" s="81"/>
      <c r="CKK29" s="81"/>
      <c r="CKL29" s="81"/>
      <c r="CKM29" s="81"/>
      <c r="CKN29" s="81"/>
      <c r="CKO29" s="81"/>
      <c r="CKP29" s="81"/>
      <c r="CKQ29" s="81"/>
      <c r="CKR29" s="81"/>
      <c r="CKS29" s="81"/>
      <c r="CKT29" s="81"/>
      <c r="CKU29" s="81"/>
      <c r="CKV29" s="81"/>
      <c r="CKW29" s="81"/>
      <c r="CKX29" s="81"/>
      <c r="CKY29" s="81"/>
      <c r="CKZ29" s="81"/>
      <c r="CLA29" s="81"/>
      <c r="CLB29" s="81"/>
      <c r="CLC29" s="81"/>
      <c r="CLD29" s="81"/>
      <c r="CLE29" s="81"/>
      <c r="CLF29" s="81"/>
      <c r="CLG29" s="81"/>
      <c r="CLH29" s="81"/>
      <c r="CLI29" s="81"/>
      <c r="CLJ29" s="81"/>
      <c r="CLK29" s="81"/>
      <c r="CLL29" s="81"/>
      <c r="CLM29" s="81"/>
      <c r="CLN29" s="81"/>
      <c r="CLO29" s="81"/>
      <c r="CLP29" s="81"/>
      <c r="CLQ29" s="81"/>
      <c r="CLR29" s="81"/>
      <c r="CLS29" s="81"/>
      <c r="CLT29" s="81"/>
      <c r="CLU29" s="81"/>
      <c r="CLV29" s="81"/>
      <c r="CLW29" s="81"/>
      <c r="CLX29" s="81"/>
      <c r="CLY29" s="81"/>
      <c r="CLZ29" s="81"/>
      <c r="CMA29" s="81"/>
      <c r="CMB29" s="81"/>
      <c r="CMC29" s="81"/>
      <c r="CMD29" s="81"/>
      <c r="CME29" s="81"/>
      <c r="CMF29" s="81"/>
      <c r="CMG29" s="81"/>
      <c r="CMH29" s="81"/>
      <c r="CMI29" s="81"/>
      <c r="CMJ29" s="81"/>
      <c r="CMK29" s="81"/>
      <c r="CML29" s="81"/>
      <c r="CMM29" s="81"/>
      <c r="CMN29" s="81"/>
      <c r="CMO29" s="81"/>
      <c r="CMP29" s="81"/>
      <c r="CMQ29" s="81"/>
      <c r="CMR29" s="81"/>
      <c r="CMS29" s="81"/>
      <c r="CMT29" s="81"/>
      <c r="CMU29" s="81"/>
      <c r="CMV29" s="81"/>
      <c r="CMW29" s="81"/>
      <c r="CMX29" s="81"/>
      <c r="CMY29" s="81"/>
      <c r="CMZ29" s="81"/>
      <c r="CNA29" s="81"/>
      <c r="CNB29" s="81"/>
      <c r="CNC29" s="81"/>
      <c r="CND29" s="81"/>
      <c r="CNE29" s="81"/>
      <c r="CNF29" s="81"/>
      <c r="CNG29" s="81"/>
      <c r="CNH29" s="81"/>
      <c r="CNI29" s="81"/>
      <c r="CNJ29" s="81"/>
      <c r="CNK29" s="81"/>
      <c r="CNL29" s="81"/>
      <c r="CNM29" s="81"/>
      <c r="CNN29" s="81"/>
      <c r="CNO29" s="81"/>
      <c r="CNP29" s="81"/>
      <c r="CNQ29" s="81"/>
      <c r="CNR29" s="81"/>
      <c r="CNS29" s="81"/>
      <c r="CNT29" s="81"/>
      <c r="CNU29" s="81"/>
      <c r="CNV29" s="81"/>
      <c r="CNW29" s="81"/>
      <c r="CNX29" s="81"/>
      <c r="CNY29" s="81"/>
      <c r="CNZ29" s="81"/>
      <c r="COA29" s="81"/>
      <c r="COB29" s="81"/>
      <c r="COC29" s="81"/>
      <c r="COD29" s="81"/>
      <c r="COE29" s="81"/>
      <c r="COF29" s="81"/>
      <c r="COG29" s="81"/>
      <c r="COH29" s="81"/>
      <c r="COI29" s="81"/>
      <c r="COJ29" s="81"/>
      <c r="COK29" s="81"/>
      <c r="COL29" s="81"/>
      <c r="COM29" s="81"/>
      <c r="CON29" s="81"/>
      <c r="COO29" s="81"/>
      <c r="COP29" s="81"/>
      <c r="COQ29" s="81"/>
      <c r="COR29" s="81"/>
      <c r="COS29" s="81"/>
      <c r="COT29" s="81"/>
      <c r="COU29" s="81"/>
      <c r="COV29" s="81"/>
      <c r="COW29" s="81"/>
      <c r="COX29" s="81"/>
      <c r="COY29" s="81"/>
      <c r="COZ29" s="81"/>
      <c r="CPA29" s="81"/>
      <c r="CPB29" s="81"/>
      <c r="CPC29" s="81"/>
      <c r="CPD29" s="81"/>
      <c r="CPE29" s="81"/>
      <c r="CPF29" s="81"/>
      <c r="CPG29" s="81"/>
      <c r="CPH29" s="81"/>
      <c r="CPI29" s="81"/>
      <c r="CPJ29" s="81"/>
      <c r="CPK29" s="81"/>
      <c r="CPL29" s="81"/>
      <c r="CPM29" s="81"/>
      <c r="CPN29" s="81"/>
      <c r="CPO29" s="81"/>
      <c r="CPP29" s="81"/>
      <c r="CPQ29" s="81"/>
      <c r="CPR29" s="81"/>
      <c r="CPS29" s="81"/>
      <c r="CPT29" s="81"/>
      <c r="CPU29" s="81"/>
      <c r="CPV29" s="81"/>
      <c r="CPW29" s="81"/>
      <c r="CPX29" s="81"/>
      <c r="CPY29" s="81"/>
      <c r="CPZ29" s="81"/>
      <c r="CQA29" s="81"/>
      <c r="CQB29" s="81"/>
      <c r="CQC29" s="81"/>
      <c r="CQD29" s="81"/>
      <c r="CQE29" s="81"/>
      <c r="CQF29" s="81"/>
      <c r="CQG29" s="81"/>
      <c r="CQH29" s="81"/>
      <c r="CQI29" s="81"/>
      <c r="CQJ29" s="81"/>
      <c r="CQK29" s="81"/>
      <c r="CQL29" s="81"/>
      <c r="CQM29" s="81"/>
      <c r="CQN29" s="81"/>
      <c r="CQO29" s="81"/>
      <c r="CQP29" s="81"/>
      <c r="CQQ29" s="81"/>
      <c r="CQR29" s="81"/>
      <c r="CQS29" s="81"/>
      <c r="CQT29" s="81"/>
      <c r="CQU29" s="81"/>
      <c r="CQV29" s="81"/>
      <c r="CQW29" s="81"/>
      <c r="CQX29" s="81"/>
      <c r="CQY29" s="81"/>
      <c r="CQZ29" s="81"/>
      <c r="CRA29" s="81"/>
      <c r="CRB29" s="81"/>
      <c r="CRC29" s="81"/>
      <c r="CRD29" s="81"/>
      <c r="CRE29" s="81"/>
      <c r="CRF29" s="81"/>
      <c r="CRG29" s="81"/>
      <c r="CRH29" s="81"/>
      <c r="CRI29" s="81"/>
      <c r="CRJ29" s="81"/>
      <c r="CRK29" s="81"/>
      <c r="CRL29" s="81"/>
      <c r="CRM29" s="81"/>
      <c r="CRN29" s="81"/>
      <c r="CRO29" s="81"/>
      <c r="CRP29" s="81"/>
      <c r="CRQ29" s="81"/>
      <c r="CRR29" s="81"/>
      <c r="CRS29" s="81"/>
      <c r="CRT29" s="81"/>
      <c r="CRU29" s="81"/>
      <c r="CRV29" s="81"/>
      <c r="CRW29" s="81"/>
      <c r="CRX29" s="81"/>
      <c r="CRY29" s="81"/>
      <c r="CRZ29" s="81"/>
      <c r="CSA29" s="81"/>
      <c r="CSB29" s="81"/>
      <c r="CSC29" s="81"/>
      <c r="CSD29" s="81"/>
      <c r="CSE29" s="81"/>
      <c r="CSF29" s="81"/>
      <c r="CSG29" s="81"/>
      <c r="CSH29" s="81"/>
      <c r="CSI29" s="81"/>
      <c r="CSJ29" s="81"/>
      <c r="CSK29" s="81"/>
      <c r="CSL29" s="81"/>
      <c r="CSM29" s="81"/>
      <c r="CSN29" s="81"/>
      <c r="CSO29" s="81"/>
      <c r="CSP29" s="81"/>
      <c r="CSQ29" s="81"/>
      <c r="CSR29" s="81"/>
      <c r="CSS29" s="81"/>
      <c r="CST29" s="81"/>
      <c r="CSU29" s="81"/>
      <c r="CSV29" s="81"/>
      <c r="CSW29" s="81"/>
      <c r="CSX29" s="81"/>
      <c r="CSY29" s="81"/>
      <c r="CSZ29" s="81"/>
      <c r="CTA29" s="81"/>
      <c r="CTB29" s="81"/>
      <c r="CTC29" s="81"/>
      <c r="CTD29" s="81"/>
      <c r="CTE29" s="81"/>
      <c r="CTF29" s="81"/>
      <c r="CTG29" s="81"/>
      <c r="CTH29" s="81"/>
      <c r="CTI29" s="81"/>
      <c r="CTJ29" s="81"/>
      <c r="CTK29" s="81"/>
      <c r="CTL29" s="81"/>
      <c r="CTM29" s="81"/>
      <c r="CTN29" s="81"/>
      <c r="CTO29" s="81"/>
      <c r="CTP29" s="81"/>
      <c r="CTQ29" s="81"/>
      <c r="CTR29" s="81"/>
      <c r="CTS29" s="81"/>
      <c r="CTT29" s="81"/>
      <c r="CTU29" s="81"/>
      <c r="CTV29" s="81"/>
      <c r="CTW29" s="81"/>
      <c r="CTX29" s="81"/>
      <c r="CTY29" s="81"/>
      <c r="CTZ29" s="81"/>
      <c r="CUA29" s="81"/>
      <c r="CUB29" s="81"/>
      <c r="CUC29" s="81"/>
      <c r="CUD29" s="81"/>
      <c r="CUE29" s="81"/>
      <c r="CUF29" s="81"/>
      <c r="CUG29" s="81"/>
      <c r="CUH29" s="81"/>
      <c r="CUI29" s="81"/>
      <c r="CUJ29" s="81"/>
      <c r="CUK29" s="81"/>
      <c r="CUL29" s="81"/>
      <c r="CUM29" s="81"/>
      <c r="CUN29" s="81"/>
      <c r="CUO29" s="81"/>
      <c r="CUP29" s="81"/>
      <c r="CUQ29" s="81"/>
      <c r="CUR29" s="81"/>
      <c r="CUS29" s="81"/>
      <c r="CUT29" s="81"/>
      <c r="CUU29" s="81"/>
      <c r="CUV29" s="81"/>
      <c r="CUW29" s="81"/>
      <c r="CUX29" s="81"/>
      <c r="CUY29" s="81"/>
      <c r="CUZ29" s="81"/>
      <c r="CVA29" s="81"/>
      <c r="CVB29" s="81"/>
      <c r="CVC29" s="81"/>
      <c r="CVD29" s="81"/>
      <c r="CVE29" s="81"/>
      <c r="CVF29" s="81"/>
      <c r="CVG29" s="81"/>
      <c r="CVH29" s="81"/>
      <c r="CVI29" s="81"/>
      <c r="CVJ29" s="81"/>
      <c r="CVK29" s="81"/>
      <c r="CVL29" s="81"/>
      <c r="CVM29" s="81"/>
      <c r="CVN29" s="81"/>
      <c r="CVO29" s="81"/>
      <c r="CVP29" s="81"/>
      <c r="CVQ29" s="81"/>
      <c r="CVR29" s="81"/>
      <c r="CVS29" s="81"/>
      <c r="CVT29" s="81"/>
      <c r="CVU29" s="81"/>
      <c r="CVV29" s="81"/>
      <c r="CVW29" s="81"/>
      <c r="CVX29" s="81"/>
      <c r="CVY29" s="81"/>
      <c r="CVZ29" s="81"/>
      <c r="CWA29" s="81"/>
      <c r="CWB29" s="81"/>
      <c r="CWC29" s="81"/>
      <c r="CWD29" s="81"/>
      <c r="CWE29" s="81"/>
      <c r="CWF29" s="81"/>
      <c r="CWG29" s="81"/>
      <c r="CWH29" s="81"/>
      <c r="CWI29" s="81"/>
      <c r="CWJ29" s="81"/>
      <c r="CWK29" s="81"/>
      <c r="CWL29" s="81"/>
      <c r="CWM29" s="81"/>
      <c r="CWN29" s="81"/>
      <c r="CWO29" s="81"/>
      <c r="CWP29" s="81"/>
      <c r="CWQ29" s="81"/>
      <c r="CWR29" s="81"/>
      <c r="CWS29" s="81"/>
      <c r="CWT29" s="81"/>
      <c r="CWU29" s="81"/>
      <c r="CWV29" s="81"/>
      <c r="CWW29" s="81"/>
      <c r="CWX29" s="81"/>
      <c r="CWY29" s="81"/>
      <c r="CWZ29" s="81"/>
      <c r="CXA29" s="81"/>
      <c r="CXB29" s="81"/>
      <c r="CXC29" s="81"/>
      <c r="CXD29" s="81"/>
      <c r="CXE29" s="81"/>
      <c r="CXF29" s="81"/>
      <c r="CXG29" s="81"/>
      <c r="CXH29" s="81"/>
      <c r="CXI29" s="81"/>
      <c r="CXJ29" s="81"/>
      <c r="CXK29" s="81"/>
      <c r="CXL29" s="81"/>
      <c r="CXM29" s="81"/>
      <c r="CXN29" s="81"/>
      <c r="CXO29" s="81"/>
      <c r="CXP29" s="81"/>
      <c r="CXQ29" s="81"/>
      <c r="CXR29" s="81"/>
      <c r="CXS29" s="81"/>
      <c r="CXT29" s="81"/>
      <c r="CXU29" s="81"/>
      <c r="CXV29" s="81"/>
      <c r="CXW29" s="81"/>
      <c r="CXX29" s="81"/>
      <c r="CXY29" s="81"/>
      <c r="CXZ29" s="81"/>
      <c r="CYA29" s="81"/>
      <c r="CYB29" s="81"/>
      <c r="CYC29" s="81"/>
      <c r="CYD29" s="81"/>
      <c r="CYE29" s="81"/>
      <c r="CYF29" s="81"/>
      <c r="CYG29" s="81"/>
      <c r="CYH29" s="81"/>
      <c r="CYI29" s="81"/>
      <c r="CYJ29" s="81"/>
      <c r="CYK29" s="81"/>
      <c r="CYL29" s="81"/>
      <c r="CYM29" s="81"/>
      <c r="CYN29" s="81"/>
      <c r="CYO29" s="81"/>
      <c r="CYP29" s="81"/>
      <c r="CYQ29" s="81"/>
      <c r="CYR29" s="81"/>
      <c r="CYS29" s="81"/>
      <c r="CYT29" s="81"/>
      <c r="CYU29" s="81"/>
      <c r="CYV29" s="81"/>
      <c r="CYW29" s="81"/>
      <c r="CYX29" s="81"/>
      <c r="CYY29" s="81"/>
      <c r="CYZ29" s="81"/>
      <c r="CZA29" s="81"/>
      <c r="CZB29" s="81"/>
      <c r="CZC29" s="81"/>
      <c r="CZD29" s="81"/>
      <c r="CZE29" s="81"/>
      <c r="CZF29" s="81"/>
      <c r="CZG29" s="81"/>
      <c r="CZH29" s="81"/>
      <c r="CZI29" s="81"/>
      <c r="CZJ29" s="81"/>
      <c r="CZK29" s="81"/>
      <c r="CZL29" s="81"/>
      <c r="CZM29" s="81"/>
      <c r="CZN29" s="81"/>
      <c r="CZO29" s="81"/>
      <c r="CZP29" s="81"/>
      <c r="CZQ29" s="81"/>
      <c r="CZR29" s="81"/>
      <c r="CZS29" s="81"/>
      <c r="CZT29" s="81"/>
      <c r="CZU29" s="81"/>
      <c r="CZV29" s="81"/>
      <c r="CZW29" s="81"/>
      <c r="CZX29" s="81"/>
      <c r="CZY29" s="81"/>
      <c r="CZZ29" s="81"/>
      <c r="DAA29" s="81"/>
      <c r="DAB29" s="81"/>
      <c r="DAC29" s="81"/>
      <c r="DAD29" s="81"/>
      <c r="DAE29" s="81"/>
      <c r="DAF29" s="81"/>
      <c r="DAG29" s="81"/>
      <c r="DAH29" s="81"/>
      <c r="DAI29" s="81"/>
      <c r="DAJ29" s="81"/>
      <c r="DAK29" s="81"/>
      <c r="DAL29" s="81"/>
      <c r="DAM29" s="81"/>
      <c r="DAN29" s="81"/>
      <c r="DAO29" s="81"/>
      <c r="DAP29" s="81"/>
      <c r="DAQ29" s="81"/>
      <c r="DAR29" s="81"/>
      <c r="DAS29" s="81"/>
      <c r="DAT29" s="81"/>
      <c r="DAU29" s="81"/>
      <c r="DAV29" s="81"/>
      <c r="DAW29" s="81"/>
      <c r="DAX29" s="81"/>
      <c r="DAY29" s="81"/>
      <c r="DAZ29" s="81"/>
      <c r="DBA29" s="81"/>
      <c r="DBB29" s="81"/>
      <c r="DBC29" s="81"/>
      <c r="DBD29" s="81"/>
      <c r="DBE29" s="81"/>
      <c r="DBF29" s="81"/>
      <c r="DBG29" s="81"/>
      <c r="DBH29" s="81"/>
      <c r="DBI29" s="81"/>
      <c r="DBJ29" s="81"/>
      <c r="DBK29" s="81"/>
      <c r="DBL29" s="81"/>
      <c r="DBM29" s="81"/>
      <c r="DBN29" s="81"/>
      <c r="DBO29" s="81"/>
      <c r="DBP29" s="81"/>
      <c r="DBQ29" s="81"/>
      <c r="DBR29" s="81"/>
      <c r="DBS29" s="81"/>
      <c r="DBT29" s="81"/>
      <c r="DBU29" s="81"/>
      <c r="DBV29" s="81"/>
      <c r="DBW29" s="81"/>
      <c r="DBX29" s="81"/>
      <c r="DBY29" s="81"/>
      <c r="DBZ29" s="81"/>
      <c r="DCA29" s="81"/>
      <c r="DCB29" s="81"/>
      <c r="DCC29" s="81"/>
      <c r="DCD29" s="81"/>
      <c r="DCE29" s="81"/>
      <c r="DCF29" s="81"/>
      <c r="DCG29" s="81"/>
      <c r="DCH29" s="81"/>
      <c r="DCI29" s="81"/>
      <c r="DCJ29" s="81"/>
      <c r="DCK29" s="81"/>
      <c r="DCL29" s="81"/>
      <c r="DCM29" s="81"/>
      <c r="DCN29" s="81"/>
      <c r="DCO29" s="81"/>
      <c r="DCP29" s="81"/>
      <c r="DCQ29" s="81"/>
      <c r="DCR29" s="81"/>
      <c r="DCS29" s="81"/>
      <c r="DCT29" s="81"/>
      <c r="DCU29" s="81"/>
      <c r="DCV29" s="81"/>
      <c r="DCW29" s="81"/>
      <c r="DCX29" s="81"/>
      <c r="DCY29" s="81"/>
      <c r="DCZ29" s="81"/>
      <c r="DDA29" s="81"/>
      <c r="DDB29" s="81"/>
      <c r="DDC29" s="81"/>
      <c r="DDD29" s="81"/>
      <c r="DDE29" s="81"/>
      <c r="DDF29" s="81"/>
      <c r="DDG29" s="81"/>
      <c r="DDH29" s="81"/>
      <c r="DDI29" s="81"/>
      <c r="DDJ29" s="81"/>
      <c r="VMW29" s="81"/>
      <c r="VMX29" s="81"/>
      <c r="VMY29" s="81"/>
      <c r="VMZ29" s="81"/>
      <c r="VNA29" s="81"/>
      <c r="VNB29" s="81"/>
      <c r="VNC29" s="81"/>
      <c r="VND29" s="81"/>
      <c r="VNE29" s="81"/>
      <c r="VNF29" s="81"/>
      <c r="VNG29" s="81"/>
      <c r="VNH29" s="81"/>
      <c r="VNI29" s="81"/>
      <c r="VNJ29" s="81"/>
      <c r="VNK29" s="81"/>
      <c r="VNL29" s="81"/>
      <c r="VNM29" s="81"/>
      <c r="VNN29" s="81"/>
      <c r="VNO29" s="81"/>
      <c r="VNP29" s="81"/>
      <c r="VNQ29" s="81"/>
      <c r="VNR29" s="81"/>
      <c r="VNS29" s="81"/>
      <c r="VNT29" s="81"/>
      <c r="VNU29" s="81"/>
      <c r="VNV29" s="81"/>
      <c r="VNW29" s="81"/>
      <c r="VNX29" s="81"/>
      <c r="VNY29" s="81"/>
      <c r="VNZ29" s="81"/>
      <c r="VOA29" s="81"/>
      <c r="VOB29" s="81"/>
      <c r="VOC29" s="81"/>
      <c r="VOD29" s="81"/>
      <c r="VOE29" s="81"/>
      <c r="VOF29" s="81"/>
      <c r="VOG29" s="81"/>
      <c r="VOH29" s="81"/>
      <c r="VOI29" s="81"/>
      <c r="VOJ29" s="81"/>
      <c r="VOK29" s="81"/>
      <c r="VOL29" s="81"/>
      <c r="VOM29" s="81"/>
      <c r="VON29" s="81"/>
      <c r="VOO29" s="81"/>
      <c r="VOP29" s="81"/>
      <c r="VOQ29" s="81"/>
      <c r="VOR29" s="81"/>
      <c r="VOS29" s="81"/>
      <c r="VOT29" s="81"/>
      <c r="VOU29" s="81"/>
      <c r="VOV29" s="81"/>
      <c r="VOW29" s="81"/>
      <c r="VOX29" s="81"/>
      <c r="VOY29" s="81"/>
      <c r="VOZ29" s="81"/>
      <c r="VPA29" s="81"/>
      <c r="VPB29" s="81"/>
      <c r="VPC29" s="81"/>
      <c r="VPD29" s="81"/>
      <c r="VPE29" s="81"/>
      <c r="VPF29" s="81"/>
      <c r="VPG29" s="81"/>
      <c r="VPH29" s="81"/>
      <c r="VPI29" s="81"/>
      <c r="VPJ29" s="81"/>
      <c r="VPK29" s="81"/>
      <c r="VPL29" s="81"/>
      <c r="VPM29" s="81"/>
      <c r="VPN29" s="81"/>
      <c r="VPO29" s="81"/>
      <c r="VPP29" s="81"/>
      <c r="VPQ29" s="81"/>
      <c r="VPR29" s="81"/>
      <c r="VPS29" s="81"/>
      <c r="VPT29" s="81"/>
      <c r="VPU29" s="81"/>
      <c r="VPV29" s="81"/>
      <c r="VPW29" s="81"/>
      <c r="VPX29" s="81"/>
      <c r="VPY29" s="81"/>
      <c r="VPZ29" s="81"/>
      <c r="VQA29" s="81"/>
      <c r="VQB29" s="81"/>
      <c r="VQC29" s="81"/>
      <c r="VQD29" s="81"/>
      <c r="VQE29" s="81"/>
      <c r="VQF29" s="81"/>
      <c r="VQG29" s="81"/>
      <c r="VQH29" s="81"/>
      <c r="VQI29" s="81"/>
      <c r="VQJ29" s="81"/>
      <c r="VQK29" s="81"/>
      <c r="VQL29" s="81"/>
      <c r="VQM29" s="81"/>
      <c r="VQN29" s="81"/>
      <c r="VQO29" s="81"/>
      <c r="VQP29" s="81"/>
      <c r="VQQ29" s="81"/>
      <c r="VQR29" s="81"/>
      <c r="VQS29" s="81"/>
      <c r="VQT29" s="81"/>
      <c r="VQU29" s="81"/>
      <c r="VQV29" s="81"/>
      <c r="VQW29" s="81"/>
      <c r="VQX29" s="81"/>
      <c r="VQY29" s="81"/>
      <c r="VQZ29" s="81"/>
      <c r="VRA29" s="81"/>
      <c r="VRB29" s="81"/>
      <c r="VRC29" s="81"/>
      <c r="VRD29" s="81"/>
      <c r="VRE29" s="81"/>
      <c r="VRF29" s="81"/>
      <c r="VRG29" s="81"/>
      <c r="VRH29" s="81"/>
      <c r="VRI29" s="81"/>
      <c r="VRJ29" s="81"/>
      <c r="VRK29" s="81"/>
      <c r="VRL29" s="81"/>
      <c r="VRM29" s="81"/>
      <c r="VRN29" s="81"/>
      <c r="VRO29" s="81"/>
      <c r="VRP29" s="81"/>
      <c r="VRQ29" s="81"/>
      <c r="VRR29" s="81"/>
      <c r="VRS29" s="81"/>
      <c r="VRT29" s="81"/>
      <c r="VRU29" s="81"/>
      <c r="VRV29" s="81"/>
      <c r="VRW29" s="81"/>
      <c r="VRX29" s="81"/>
      <c r="VRY29" s="81"/>
      <c r="VRZ29" s="81"/>
      <c r="VSA29" s="81"/>
      <c r="VSB29" s="81"/>
      <c r="VSC29" s="81"/>
      <c r="VSD29" s="81"/>
      <c r="VSE29" s="81"/>
      <c r="VSF29" s="81"/>
      <c r="VSG29" s="81"/>
      <c r="VSH29" s="81"/>
      <c r="VSI29" s="81"/>
      <c r="VSJ29" s="81"/>
      <c r="VSK29" s="81"/>
      <c r="VSL29" s="81"/>
      <c r="VSM29" s="81"/>
      <c r="VSN29" s="81"/>
      <c r="VSO29" s="81"/>
      <c r="VSP29" s="81"/>
      <c r="VSQ29" s="81"/>
      <c r="VSR29" s="81"/>
      <c r="VSS29" s="81"/>
      <c r="VST29" s="81"/>
      <c r="VSU29" s="81"/>
      <c r="VSV29" s="81"/>
      <c r="VSW29" s="81"/>
      <c r="VSX29" s="81"/>
      <c r="VSY29" s="81"/>
      <c r="VSZ29" s="81"/>
      <c r="VTA29" s="81"/>
      <c r="VTB29" s="81"/>
      <c r="VTC29" s="81"/>
      <c r="VTD29" s="81"/>
      <c r="VTE29" s="81"/>
      <c r="VTF29" s="81"/>
      <c r="VTG29" s="81"/>
      <c r="VTH29" s="81"/>
      <c r="VTI29" s="81"/>
      <c r="VTJ29" s="81"/>
      <c r="VTK29" s="81"/>
      <c r="VTL29" s="81"/>
      <c r="VTM29" s="81"/>
      <c r="VTN29" s="81"/>
      <c r="VTO29" s="81"/>
      <c r="VTP29" s="81"/>
      <c r="VTQ29" s="81"/>
      <c r="VTR29" s="81"/>
      <c r="VTS29" s="81"/>
      <c r="VTT29" s="81"/>
      <c r="VTU29" s="81"/>
      <c r="VTV29" s="81"/>
      <c r="VTW29" s="81"/>
      <c r="VTX29" s="81"/>
      <c r="VTY29" s="81"/>
      <c r="VTZ29" s="81"/>
      <c r="VUA29" s="81"/>
      <c r="VUB29" s="81"/>
      <c r="VUC29" s="81"/>
      <c r="VUD29" s="81"/>
      <c r="VUE29" s="81"/>
      <c r="VUF29" s="81"/>
      <c r="VUG29" s="81"/>
      <c r="VUH29" s="81"/>
      <c r="VUI29" s="81"/>
      <c r="VUJ29" s="81"/>
      <c r="VUK29" s="81"/>
      <c r="VUL29" s="81"/>
      <c r="VUM29" s="81"/>
      <c r="VUN29" s="81"/>
      <c r="VUO29" s="81"/>
      <c r="VUP29" s="81"/>
      <c r="VUQ29" s="81"/>
      <c r="VUR29" s="81"/>
      <c r="VUS29" s="81"/>
      <c r="VUT29" s="81"/>
      <c r="VUU29" s="81"/>
      <c r="VUV29" s="81"/>
      <c r="VUW29" s="81"/>
      <c r="VUX29" s="81"/>
      <c r="VUY29" s="81"/>
      <c r="VUZ29" s="81"/>
      <c r="VVA29" s="81"/>
      <c r="VVB29" s="81"/>
      <c r="VVC29" s="81"/>
      <c r="VVD29" s="81"/>
      <c r="VVE29" s="81"/>
      <c r="VVF29" s="81"/>
      <c r="VVG29" s="81"/>
      <c r="VVH29" s="81"/>
      <c r="VVI29" s="81"/>
      <c r="VVJ29" s="81"/>
      <c r="VVK29" s="81"/>
      <c r="VVL29" s="81"/>
      <c r="VVM29" s="81"/>
      <c r="VVN29" s="81"/>
      <c r="VVO29" s="81"/>
      <c r="VVP29" s="81"/>
      <c r="VVQ29" s="81"/>
      <c r="VVR29" s="81"/>
      <c r="VVS29" s="81"/>
      <c r="VVT29" s="81"/>
      <c r="VVU29" s="81"/>
      <c r="VVV29" s="81"/>
      <c r="VVW29" s="81"/>
      <c r="VVX29" s="81"/>
      <c r="VVY29" s="81"/>
      <c r="VVZ29" s="81"/>
      <c r="VWA29" s="81"/>
      <c r="VWB29" s="81"/>
      <c r="VWC29" s="81"/>
      <c r="VWD29" s="81"/>
      <c r="VWE29" s="81"/>
      <c r="VWF29" s="81"/>
      <c r="VWG29" s="81"/>
      <c r="VWH29" s="81"/>
      <c r="VWI29" s="81"/>
      <c r="VWJ29" s="81"/>
      <c r="VWK29" s="81"/>
      <c r="VWL29" s="81"/>
      <c r="VWM29" s="81"/>
      <c r="VWN29" s="81"/>
      <c r="VWO29" s="81"/>
      <c r="VWP29" s="81"/>
      <c r="VWQ29" s="81"/>
      <c r="VWR29" s="81"/>
      <c r="VWS29" s="81"/>
      <c r="VWT29" s="81"/>
      <c r="VWU29" s="81"/>
      <c r="VWV29" s="81"/>
      <c r="VWW29" s="81"/>
      <c r="VWX29" s="81"/>
      <c r="VWY29" s="81"/>
      <c r="VWZ29" s="81"/>
      <c r="VXA29" s="81"/>
      <c r="VXB29" s="81"/>
      <c r="VXC29" s="81"/>
      <c r="VXD29" s="81"/>
      <c r="VXE29" s="81"/>
      <c r="VXF29" s="81"/>
      <c r="VXG29" s="81"/>
      <c r="VXH29" s="81"/>
      <c r="VXI29" s="81"/>
      <c r="VXJ29" s="81"/>
      <c r="VXK29" s="81"/>
      <c r="VXL29" s="81"/>
      <c r="VXM29" s="81"/>
      <c r="VXN29" s="81"/>
      <c r="VXO29" s="81"/>
      <c r="VXP29" s="81"/>
      <c r="VXQ29" s="81"/>
      <c r="VXR29" s="81"/>
      <c r="VXS29" s="81"/>
      <c r="VXT29" s="81"/>
      <c r="VXU29" s="81"/>
      <c r="VXV29" s="81"/>
      <c r="VXW29" s="81"/>
      <c r="VXX29" s="81"/>
      <c r="VXY29" s="81"/>
      <c r="VXZ29" s="81"/>
      <c r="VYA29" s="81"/>
      <c r="VYB29" s="81"/>
      <c r="VYC29" s="81"/>
      <c r="VYD29" s="81"/>
      <c r="VYE29" s="81"/>
      <c r="VYF29" s="81"/>
      <c r="VYG29" s="81"/>
      <c r="VYH29" s="81"/>
      <c r="VYI29" s="81"/>
      <c r="VYJ29" s="81"/>
      <c r="VYK29" s="81"/>
      <c r="VYL29" s="81"/>
      <c r="VYM29" s="81"/>
      <c r="VYN29" s="81"/>
      <c r="VYO29" s="81"/>
      <c r="VYP29" s="81"/>
      <c r="VYQ29" s="81"/>
      <c r="VYR29" s="81"/>
      <c r="VYS29" s="81"/>
      <c r="VYT29" s="81"/>
      <c r="VYU29" s="81"/>
      <c r="VYV29" s="81"/>
      <c r="VYW29" s="81"/>
      <c r="VYX29" s="81"/>
      <c r="VYY29" s="81"/>
      <c r="VYZ29" s="81"/>
      <c r="VZA29" s="81"/>
      <c r="VZB29" s="81"/>
      <c r="VZC29" s="81"/>
      <c r="VZD29" s="81"/>
      <c r="VZE29" s="81"/>
      <c r="VZF29" s="81"/>
      <c r="VZG29" s="81"/>
      <c r="VZH29" s="81"/>
      <c r="VZI29" s="81"/>
      <c r="VZJ29" s="81"/>
      <c r="VZK29" s="81"/>
      <c r="VZL29" s="81"/>
      <c r="VZM29" s="81"/>
      <c r="VZN29" s="81"/>
      <c r="VZO29" s="81"/>
      <c r="VZP29" s="81"/>
      <c r="VZQ29" s="81"/>
      <c r="VZR29" s="81"/>
      <c r="VZS29" s="81"/>
      <c r="VZT29" s="81"/>
      <c r="VZU29" s="81"/>
      <c r="VZV29" s="81"/>
      <c r="VZW29" s="81"/>
      <c r="VZX29" s="81"/>
      <c r="VZY29" s="81"/>
      <c r="VZZ29" s="81"/>
      <c r="WAA29" s="81"/>
      <c r="WAB29" s="81"/>
      <c r="WAC29" s="81"/>
      <c r="WAD29" s="81"/>
      <c r="WAE29" s="81"/>
      <c r="WAF29" s="81"/>
      <c r="WAG29" s="81"/>
      <c r="WAH29" s="81"/>
      <c r="WAI29" s="81"/>
      <c r="WAJ29" s="81"/>
      <c r="WAK29" s="81"/>
      <c r="WAL29" s="81"/>
      <c r="WAM29" s="81"/>
      <c r="WAN29" s="81"/>
      <c r="WAO29" s="81"/>
      <c r="WAP29" s="81"/>
      <c r="WAQ29" s="81"/>
      <c r="WAR29" s="81"/>
      <c r="WAS29" s="81"/>
      <c r="WAT29" s="81"/>
      <c r="WAU29" s="81"/>
      <c r="WAV29" s="81"/>
      <c r="WAW29" s="81"/>
      <c r="WAX29" s="81"/>
      <c r="WAY29" s="81"/>
      <c r="WAZ29" s="81"/>
      <c r="WBA29" s="81"/>
      <c r="WBB29" s="81"/>
      <c r="WBC29" s="81"/>
      <c r="WBD29" s="81"/>
      <c r="WBE29" s="81"/>
      <c r="WBF29" s="81"/>
      <c r="WBG29" s="81"/>
      <c r="WBH29" s="81"/>
      <c r="WBI29" s="81"/>
      <c r="WBJ29" s="81"/>
      <c r="WBK29" s="81"/>
      <c r="WBL29" s="81"/>
      <c r="WBM29" s="81"/>
      <c r="WBN29" s="81"/>
      <c r="WBO29" s="81"/>
      <c r="WBP29" s="81"/>
      <c r="WBQ29" s="81"/>
      <c r="WBR29" s="81"/>
      <c r="WBS29" s="81"/>
      <c r="WBT29" s="81"/>
      <c r="WBU29" s="81"/>
      <c r="WBV29" s="81"/>
      <c r="WBW29" s="81"/>
      <c r="WBX29" s="81"/>
      <c r="WBY29" s="81"/>
      <c r="WBZ29" s="81"/>
      <c r="WCA29" s="81"/>
      <c r="WCB29" s="81"/>
      <c r="WCC29" s="81"/>
      <c r="WCD29" s="81"/>
      <c r="WCE29" s="81"/>
      <c r="WCF29" s="81"/>
      <c r="WCG29" s="81"/>
      <c r="WCH29" s="81"/>
      <c r="WCI29" s="81"/>
      <c r="WCJ29" s="81"/>
      <c r="WCK29" s="81"/>
      <c r="WCL29" s="81"/>
      <c r="WCM29" s="81"/>
      <c r="WCN29" s="81"/>
      <c r="WCO29" s="81"/>
      <c r="WCP29" s="81"/>
      <c r="WCQ29" s="81"/>
      <c r="WCR29" s="81"/>
      <c r="WCS29" s="81"/>
      <c r="WCT29" s="81"/>
      <c r="WCU29" s="81"/>
      <c r="WCV29" s="81"/>
      <c r="WCW29" s="81"/>
      <c r="WCX29" s="81"/>
      <c r="WCY29" s="81"/>
      <c r="WCZ29" s="81"/>
      <c r="WDA29" s="81"/>
      <c r="WDB29" s="81"/>
      <c r="WDC29" s="81"/>
      <c r="WDD29" s="81"/>
      <c r="WDE29" s="81"/>
      <c r="WDF29" s="81"/>
      <c r="WDG29" s="81"/>
      <c r="WDH29" s="81"/>
      <c r="WDI29" s="81"/>
      <c r="WDJ29" s="81"/>
      <c r="WDK29" s="81"/>
      <c r="WDL29" s="81"/>
      <c r="WDM29" s="81"/>
      <c r="WDN29" s="81"/>
      <c r="WDO29" s="81"/>
      <c r="WDP29" s="81"/>
      <c r="WDQ29" s="81"/>
      <c r="WDR29" s="81"/>
      <c r="WDS29" s="81"/>
      <c r="WDT29" s="81"/>
      <c r="WDU29" s="81"/>
      <c r="WDV29" s="81"/>
      <c r="WDW29" s="81"/>
      <c r="WDX29" s="81"/>
      <c r="WDY29" s="81"/>
      <c r="WDZ29" s="81"/>
      <c r="WEA29" s="81"/>
      <c r="WEB29" s="81"/>
      <c r="WEC29" s="81"/>
      <c r="WED29" s="81"/>
      <c r="WEE29" s="81"/>
      <c r="WEF29" s="81"/>
      <c r="WEG29" s="81"/>
      <c r="WEH29" s="81"/>
      <c r="WEI29" s="81"/>
      <c r="WEJ29" s="81"/>
      <c r="WEK29" s="81"/>
      <c r="WEL29" s="81"/>
      <c r="WEM29" s="81"/>
      <c r="WEN29" s="81"/>
      <c r="WEO29" s="81"/>
      <c r="WEP29" s="81"/>
      <c r="WEQ29" s="81"/>
      <c r="WER29" s="81"/>
      <c r="WES29" s="81"/>
      <c r="WET29" s="81"/>
      <c r="WEU29" s="81"/>
      <c r="WEV29" s="81"/>
      <c r="WEW29" s="81"/>
      <c r="WEX29" s="81"/>
      <c r="WEY29" s="81"/>
      <c r="WEZ29" s="81"/>
      <c r="WFA29" s="81"/>
      <c r="WFB29" s="81"/>
      <c r="WFC29" s="81"/>
      <c r="WFD29" s="81"/>
      <c r="WFE29" s="81"/>
      <c r="WFF29" s="81"/>
      <c r="WFG29" s="81"/>
      <c r="WFH29" s="81"/>
      <c r="WFI29" s="81"/>
      <c r="WFJ29" s="81"/>
      <c r="WFK29" s="81"/>
      <c r="WFL29" s="81"/>
      <c r="WFM29" s="81"/>
      <c r="WFN29" s="81"/>
      <c r="WFO29" s="81"/>
      <c r="WFP29" s="81"/>
      <c r="WFQ29" s="81"/>
      <c r="WFR29" s="81"/>
      <c r="WFS29" s="81"/>
      <c r="WFT29" s="81"/>
      <c r="WFU29" s="81"/>
      <c r="WFV29" s="81"/>
      <c r="WFW29" s="81"/>
      <c r="WFX29" s="81"/>
      <c r="WFY29" s="81"/>
      <c r="WFZ29" s="81"/>
      <c r="WGA29" s="81"/>
      <c r="WGB29" s="81"/>
      <c r="WGC29" s="81"/>
      <c r="WGD29" s="81"/>
      <c r="WGE29" s="81"/>
      <c r="WGF29" s="81"/>
      <c r="WGG29" s="81"/>
      <c r="WGH29" s="81"/>
      <c r="WGI29" s="81"/>
      <c r="WGJ29" s="81"/>
      <c r="WGK29" s="81"/>
      <c r="WGL29" s="81"/>
      <c r="WGM29" s="81"/>
      <c r="WGN29" s="81"/>
      <c r="WGO29" s="81"/>
      <c r="WGP29" s="81"/>
      <c r="WGQ29" s="81"/>
      <c r="WGR29" s="81"/>
      <c r="WGS29" s="81"/>
      <c r="WGT29" s="81"/>
      <c r="WGU29" s="81"/>
      <c r="WGV29" s="81"/>
      <c r="WGW29" s="81"/>
      <c r="WGX29" s="81"/>
      <c r="WGY29" s="81"/>
      <c r="WGZ29" s="81"/>
      <c r="WHA29" s="81"/>
      <c r="WHB29" s="81"/>
      <c r="WHC29" s="81"/>
      <c r="WHD29" s="81"/>
      <c r="WHE29" s="81"/>
      <c r="WHF29" s="81"/>
      <c r="WHG29" s="81"/>
      <c r="WHH29" s="81"/>
      <c r="WHI29" s="81"/>
      <c r="WHJ29" s="81"/>
      <c r="WHK29" s="81"/>
      <c r="WHL29" s="81"/>
      <c r="WHM29" s="81"/>
      <c r="WHN29" s="81"/>
      <c r="WHO29" s="81"/>
      <c r="WHP29" s="81"/>
      <c r="WHQ29" s="81"/>
      <c r="WHR29" s="81"/>
      <c r="WHS29" s="81"/>
      <c r="WHT29" s="81"/>
      <c r="WHU29" s="81"/>
      <c r="WHV29" s="81"/>
      <c r="WHW29" s="81"/>
      <c r="WHX29" s="81"/>
      <c r="WHY29" s="81"/>
      <c r="WHZ29" s="81"/>
      <c r="WIA29" s="81"/>
      <c r="WIB29" s="81"/>
      <c r="WIC29" s="81"/>
      <c r="WID29" s="81"/>
      <c r="WIE29" s="81"/>
      <c r="WIF29" s="81"/>
      <c r="WIG29" s="81"/>
      <c r="WIH29" s="81"/>
      <c r="WII29" s="81"/>
      <c r="WIJ29" s="81"/>
      <c r="WIK29" s="81"/>
      <c r="WIL29" s="81"/>
      <c r="WIM29" s="81"/>
      <c r="WIN29" s="81"/>
      <c r="WIO29" s="81"/>
      <c r="WIP29" s="81"/>
      <c r="WIQ29" s="81"/>
      <c r="WIR29" s="81"/>
      <c r="WIS29" s="81"/>
      <c r="WIT29" s="81"/>
      <c r="WIU29" s="81"/>
      <c r="WIV29" s="81"/>
      <c r="WIW29" s="81"/>
      <c r="WIX29" s="81"/>
      <c r="WIY29" s="81"/>
      <c r="WIZ29" s="81"/>
      <c r="WJA29" s="81"/>
      <c r="WJB29" s="81"/>
      <c r="WJC29" s="81"/>
      <c r="WJD29" s="81"/>
      <c r="WJE29" s="81"/>
      <c r="WJF29" s="81"/>
      <c r="WJG29" s="81"/>
      <c r="WJH29" s="81"/>
      <c r="WJI29" s="81"/>
      <c r="WJJ29" s="81"/>
      <c r="WJK29" s="81"/>
      <c r="WJL29" s="81"/>
      <c r="WJM29" s="81"/>
      <c r="WJN29" s="81"/>
      <c r="WJO29" s="81"/>
      <c r="WJP29" s="81"/>
      <c r="WJQ29" s="81"/>
      <c r="WJR29" s="81"/>
      <c r="WJS29" s="81"/>
      <c r="WJT29" s="81"/>
      <c r="WJU29" s="81"/>
      <c r="WJV29" s="81"/>
      <c r="WJW29" s="81"/>
      <c r="WJX29" s="81"/>
      <c r="WJY29" s="81"/>
      <c r="WJZ29" s="81"/>
      <c r="WKA29" s="81"/>
      <c r="WKB29" s="81"/>
      <c r="WKC29" s="81"/>
      <c r="WKD29" s="81"/>
      <c r="WKE29" s="81"/>
      <c r="WKF29" s="81"/>
      <c r="WKG29" s="81"/>
      <c r="WKH29" s="81"/>
      <c r="WKI29" s="81"/>
      <c r="WKJ29" s="81"/>
      <c r="WKK29" s="81"/>
      <c r="WKL29" s="81"/>
      <c r="WKM29" s="81"/>
      <c r="WKN29" s="81"/>
      <c r="WKO29" s="81"/>
      <c r="WKP29" s="81"/>
      <c r="WKQ29" s="81"/>
      <c r="WKR29" s="81"/>
      <c r="WKS29" s="81"/>
      <c r="WKT29" s="81"/>
      <c r="WKU29" s="81"/>
      <c r="WKV29" s="81"/>
      <c r="WKW29" s="81"/>
      <c r="WKX29" s="81"/>
      <c r="WKY29" s="81"/>
      <c r="WKZ29" s="81"/>
      <c r="WLA29" s="81"/>
      <c r="WLB29" s="81"/>
      <c r="WLC29" s="81"/>
      <c r="WLD29" s="81"/>
      <c r="WLE29" s="81"/>
      <c r="WLF29" s="81"/>
      <c r="WLG29" s="81"/>
      <c r="WLH29" s="81"/>
      <c r="WLI29" s="81"/>
      <c r="WLJ29" s="81"/>
      <c r="WLK29" s="81"/>
      <c r="WLL29" s="81"/>
      <c r="WLM29" s="81"/>
      <c r="WLN29" s="81"/>
      <c r="WLO29" s="81"/>
      <c r="WLP29" s="81"/>
      <c r="WLQ29" s="81"/>
      <c r="WLR29" s="81"/>
      <c r="WLS29" s="81"/>
      <c r="WLT29" s="81"/>
      <c r="WLU29" s="81"/>
      <c r="WLV29" s="81"/>
      <c r="WLW29" s="81"/>
      <c r="WLX29" s="81"/>
      <c r="WLY29" s="81"/>
      <c r="WLZ29" s="81"/>
      <c r="WMA29" s="81"/>
      <c r="WMB29" s="81"/>
      <c r="WMC29" s="81"/>
      <c r="WMD29" s="81"/>
      <c r="WME29" s="81"/>
      <c r="WMF29" s="81"/>
      <c r="WMG29" s="81"/>
      <c r="WMH29" s="81"/>
      <c r="WMI29" s="81"/>
      <c r="WMJ29" s="81"/>
      <c r="WMK29" s="81"/>
      <c r="WML29" s="81"/>
      <c r="WMM29" s="81"/>
      <c r="WMN29" s="81"/>
      <c r="WMO29" s="81"/>
      <c r="WMP29" s="81"/>
      <c r="WMQ29" s="81"/>
      <c r="WMR29" s="81"/>
      <c r="WMS29" s="81"/>
      <c r="WMT29" s="81"/>
      <c r="WMU29" s="81"/>
      <c r="WMV29" s="81"/>
      <c r="WMW29" s="81"/>
      <c r="WMX29" s="81"/>
      <c r="WMY29" s="81"/>
      <c r="WMZ29" s="81"/>
      <c r="WNA29" s="81"/>
      <c r="WNB29" s="81"/>
      <c r="WNC29" s="81"/>
      <c r="WND29" s="81"/>
      <c r="WNE29" s="81"/>
      <c r="WNF29" s="81"/>
      <c r="WNG29" s="81"/>
      <c r="WNH29" s="81"/>
      <c r="WNI29" s="81"/>
      <c r="WNJ29" s="81"/>
      <c r="WNK29" s="81"/>
      <c r="WNL29" s="81"/>
      <c r="WNM29" s="81"/>
      <c r="WNN29" s="81"/>
      <c r="WNO29" s="81"/>
      <c r="WNP29" s="81"/>
      <c r="WNQ29" s="81"/>
      <c r="WNR29" s="81"/>
      <c r="WNS29" s="81"/>
      <c r="WNT29" s="81"/>
      <c r="WNU29" s="81"/>
      <c r="WNV29" s="81"/>
      <c r="WNW29" s="81"/>
      <c r="WNX29" s="81"/>
      <c r="WNY29" s="81"/>
      <c r="WNZ29" s="81"/>
      <c r="WOA29" s="81"/>
      <c r="WOB29" s="81"/>
      <c r="WOC29" s="81"/>
      <c r="WOD29" s="81"/>
      <c r="WOE29" s="81"/>
      <c r="WOF29" s="81"/>
      <c r="WOG29" s="81"/>
      <c r="WOH29" s="81"/>
      <c r="WOI29" s="81"/>
      <c r="WOJ29" s="81"/>
      <c r="WOK29" s="81"/>
      <c r="WOL29" s="81"/>
      <c r="WOM29" s="81"/>
      <c r="WON29" s="81"/>
      <c r="WOO29" s="81"/>
      <c r="WOP29" s="81"/>
      <c r="WOQ29" s="81"/>
      <c r="WOR29" s="81"/>
      <c r="WOS29" s="81"/>
      <c r="WOT29" s="81"/>
      <c r="WOU29" s="81"/>
      <c r="WOV29" s="81"/>
      <c r="WOW29" s="81"/>
      <c r="WOX29" s="81"/>
      <c r="WOY29" s="81"/>
      <c r="WOZ29" s="81"/>
      <c r="WPA29" s="81"/>
      <c r="WPB29" s="81"/>
      <c r="WPC29" s="81"/>
      <c r="WPD29" s="81"/>
      <c r="WPE29" s="81"/>
      <c r="WPF29" s="81"/>
      <c r="WPG29" s="81"/>
      <c r="WPH29" s="81"/>
      <c r="WPI29" s="81"/>
      <c r="WPJ29" s="81"/>
      <c r="WPK29" s="81"/>
      <c r="WPL29" s="81"/>
      <c r="WPM29" s="81"/>
      <c r="WPN29" s="81"/>
      <c r="WPO29" s="81"/>
      <c r="WPP29" s="81"/>
      <c r="WPQ29" s="81"/>
      <c r="WPR29" s="81"/>
      <c r="WPS29" s="81"/>
      <c r="WPT29" s="81"/>
      <c r="WPU29" s="81"/>
      <c r="WPV29" s="81"/>
      <c r="WPW29" s="81"/>
      <c r="WPX29" s="81"/>
      <c r="WPY29" s="81"/>
      <c r="WPZ29" s="81"/>
      <c r="WQA29" s="81"/>
      <c r="WQB29" s="81"/>
      <c r="WQC29" s="81"/>
      <c r="WQD29" s="81"/>
      <c r="WQE29" s="81"/>
      <c r="WQF29" s="81"/>
      <c r="WQG29" s="81"/>
      <c r="WQH29" s="81"/>
      <c r="WQI29" s="81"/>
      <c r="WQJ29" s="81"/>
      <c r="WQK29" s="81"/>
      <c r="WQL29" s="81"/>
      <c r="WQM29" s="81"/>
      <c r="WQN29" s="81"/>
      <c r="WQO29" s="81"/>
      <c r="WQP29" s="81"/>
      <c r="WQQ29" s="81"/>
      <c r="WQR29" s="81"/>
      <c r="WQS29" s="81"/>
      <c r="WQT29" s="81"/>
      <c r="WQU29" s="81"/>
      <c r="WQV29" s="81"/>
      <c r="WQW29" s="81"/>
      <c r="WQX29" s="81"/>
      <c r="WQY29" s="81"/>
      <c r="WQZ29" s="81"/>
      <c r="WRA29" s="81"/>
      <c r="WRB29" s="81"/>
      <c r="WRC29" s="81"/>
      <c r="WRD29" s="81"/>
      <c r="WRE29" s="81"/>
      <c r="WRF29" s="81"/>
      <c r="WRG29" s="81"/>
      <c r="WRH29" s="81"/>
      <c r="WRI29" s="81"/>
      <c r="WRJ29" s="81"/>
      <c r="WRK29" s="81"/>
      <c r="WRL29" s="81"/>
      <c r="WRM29" s="81"/>
      <c r="WRN29" s="81"/>
      <c r="WRO29" s="81"/>
      <c r="WRP29" s="81"/>
      <c r="WRQ29" s="81"/>
      <c r="WRR29" s="81"/>
      <c r="WRS29" s="81"/>
      <c r="WRT29" s="81"/>
      <c r="WRU29" s="81"/>
      <c r="WRV29" s="81"/>
      <c r="WRW29" s="81"/>
      <c r="WRX29" s="81"/>
      <c r="WRY29" s="81"/>
      <c r="WRZ29" s="81"/>
      <c r="WSA29" s="81"/>
      <c r="WSB29" s="81"/>
      <c r="WSC29" s="81"/>
      <c r="WSD29" s="81"/>
      <c r="WSE29" s="81"/>
      <c r="WSF29" s="81"/>
      <c r="WSG29" s="81"/>
      <c r="WSH29" s="81"/>
      <c r="WSI29" s="81"/>
      <c r="WSJ29" s="81"/>
      <c r="WSK29" s="81"/>
      <c r="WSL29" s="81"/>
      <c r="WSM29" s="81"/>
      <c r="WSN29" s="81"/>
      <c r="WSO29" s="81"/>
      <c r="WSP29" s="81"/>
      <c r="WSQ29" s="81"/>
      <c r="WSR29" s="81"/>
      <c r="WSS29" s="81"/>
      <c r="WST29" s="81"/>
      <c r="WSU29" s="81"/>
      <c r="WSV29" s="81"/>
      <c r="WSW29" s="81"/>
      <c r="WSX29" s="81"/>
      <c r="WSY29" s="81"/>
      <c r="WSZ29" s="81"/>
      <c r="WTA29" s="81"/>
      <c r="WTB29" s="81"/>
      <c r="WTC29" s="81"/>
      <c r="WTD29" s="81"/>
      <c r="WTE29" s="81"/>
      <c r="WTF29" s="81"/>
      <c r="WTG29" s="81"/>
      <c r="WTH29" s="81"/>
      <c r="WTI29" s="81"/>
      <c r="WTJ29" s="81"/>
      <c r="WTK29" s="81"/>
      <c r="WTL29" s="81"/>
      <c r="WTM29" s="81"/>
      <c r="WTN29" s="81"/>
      <c r="WTO29" s="81"/>
      <c r="WTP29" s="81"/>
      <c r="WTQ29" s="81"/>
      <c r="WTR29" s="81"/>
      <c r="WTS29" s="81"/>
      <c r="WTT29" s="81"/>
      <c r="WTU29" s="81"/>
      <c r="WTV29" s="81"/>
      <c r="WTW29" s="81"/>
      <c r="WTX29" s="81"/>
      <c r="WTY29" s="81"/>
      <c r="WTZ29" s="81"/>
      <c r="WUA29" s="81"/>
      <c r="WUB29" s="81"/>
      <c r="WUC29" s="81"/>
      <c r="WUD29" s="81"/>
      <c r="WUE29" s="81"/>
      <c r="WUF29" s="81"/>
      <c r="WUG29" s="81"/>
      <c r="WUH29" s="81"/>
      <c r="WUI29" s="81"/>
      <c r="WUJ29" s="81"/>
      <c r="WUK29" s="81"/>
      <c r="WUL29" s="81"/>
      <c r="WUM29" s="81"/>
      <c r="WUN29" s="81"/>
      <c r="WUO29" s="81"/>
      <c r="WUP29" s="81"/>
      <c r="WUQ29" s="81"/>
      <c r="WUR29" s="81"/>
      <c r="WUS29" s="81"/>
      <c r="WUT29" s="81"/>
      <c r="WUU29" s="81"/>
      <c r="WUV29" s="81"/>
      <c r="WUW29" s="81"/>
      <c r="WUX29" s="81"/>
      <c r="WUY29" s="81"/>
      <c r="WUZ29" s="81"/>
      <c r="WVA29" s="81"/>
      <c r="WVB29" s="81"/>
      <c r="WVC29" s="81"/>
      <c r="WVD29" s="81"/>
      <c r="WVE29" s="81"/>
      <c r="WVF29" s="81"/>
      <c r="WVG29" s="81"/>
      <c r="WVH29" s="81"/>
      <c r="WVI29" s="81"/>
      <c r="WVJ29" s="81"/>
      <c r="WVK29" s="81"/>
      <c r="WVL29" s="81"/>
      <c r="WVM29" s="81"/>
      <c r="WVN29" s="81"/>
      <c r="WVO29" s="81"/>
      <c r="WVP29" s="81"/>
      <c r="WVQ29" s="81"/>
      <c r="WVR29" s="81"/>
      <c r="WVS29" s="81"/>
      <c r="WVT29" s="81"/>
      <c r="WVU29" s="81"/>
      <c r="WVV29" s="81"/>
      <c r="WVW29" s="81"/>
      <c r="WVX29" s="81"/>
      <c r="WVY29" s="81"/>
      <c r="WVZ29" s="81"/>
      <c r="WWA29" s="81"/>
      <c r="WWB29" s="81"/>
      <c r="WWC29" s="81"/>
      <c r="WWD29" s="81"/>
      <c r="WWE29" s="81"/>
      <c r="WWF29" s="81"/>
      <c r="WWG29" s="81"/>
      <c r="WWH29" s="81"/>
      <c r="WWI29" s="81"/>
      <c r="WWJ29" s="81"/>
      <c r="WWK29" s="81"/>
      <c r="WWL29" s="81"/>
      <c r="WWM29" s="81"/>
      <c r="WWN29" s="81"/>
      <c r="WWO29" s="81"/>
      <c r="WWP29" s="81"/>
      <c r="WWQ29" s="81"/>
      <c r="WWR29" s="81"/>
      <c r="WWS29" s="81"/>
      <c r="WWT29" s="81"/>
      <c r="WWU29" s="81"/>
      <c r="WWV29" s="81"/>
      <c r="WWW29" s="81"/>
      <c r="WWX29" s="81"/>
      <c r="WWY29" s="81"/>
      <c r="WWZ29" s="81"/>
      <c r="WXA29" s="81"/>
      <c r="WXB29" s="81"/>
      <c r="WXC29" s="81"/>
      <c r="WXD29" s="81"/>
      <c r="WXE29" s="81"/>
      <c r="WXF29" s="81"/>
      <c r="WXG29" s="81"/>
      <c r="WXH29" s="81"/>
      <c r="WXI29" s="81"/>
      <c r="WXJ29" s="81"/>
      <c r="WXK29" s="81"/>
      <c r="WXL29" s="81"/>
      <c r="WXM29" s="81"/>
      <c r="WXN29" s="81"/>
      <c r="WXO29" s="81"/>
      <c r="WXP29" s="81"/>
      <c r="WXQ29" s="81"/>
      <c r="WXR29" s="81"/>
      <c r="WXS29" s="81"/>
      <c r="WXT29" s="81"/>
      <c r="WXU29" s="81"/>
      <c r="WXV29" s="81"/>
      <c r="WXW29" s="81"/>
      <c r="WXX29" s="81"/>
      <c r="WXY29" s="81"/>
      <c r="WXZ29" s="81"/>
      <c r="WYA29" s="81"/>
      <c r="WYB29" s="81"/>
      <c r="WYC29" s="81"/>
      <c r="WYD29" s="81"/>
      <c r="WYE29" s="81"/>
      <c r="WYF29" s="81"/>
      <c r="WYG29" s="81"/>
      <c r="WYH29" s="81"/>
      <c r="WYI29" s="81"/>
      <c r="WYJ29" s="81"/>
      <c r="WYK29" s="81"/>
      <c r="WYL29" s="81"/>
      <c r="WYM29" s="81"/>
      <c r="WYN29" s="81"/>
      <c r="WYO29" s="81"/>
      <c r="WYP29" s="81"/>
      <c r="WYQ29" s="81"/>
      <c r="WYR29" s="81"/>
      <c r="WYS29" s="81"/>
      <c r="WYT29" s="81"/>
      <c r="WYU29" s="81"/>
      <c r="WYV29" s="81"/>
      <c r="WYW29" s="81"/>
      <c r="WYX29" s="81"/>
      <c r="WYY29" s="81"/>
      <c r="WYZ29" s="81"/>
      <c r="WZA29" s="81"/>
      <c r="WZB29" s="81"/>
      <c r="WZC29" s="81"/>
      <c r="WZD29" s="81"/>
      <c r="WZE29" s="81"/>
      <c r="WZF29" s="81"/>
      <c r="WZG29" s="81"/>
      <c r="WZH29" s="81"/>
      <c r="WZI29" s="81"/>
      <c r="WZJ29" s="81"/>
      <c r="WZK29" s="81"/>
      <c r="WZL29" s="81"/>
      <c r="WZM29" s="81"/>
      <c r="WZN29" s="81"/>
      <c r="WZO29" s="81"/>
      <c r="WZP29" s="81"/>
      <c r="WZQ29" s="81"/>
      <c r="WZR29" s="81"/>
      <c r="WZS29" s="81"/>
      <c r="WZT29" s="81"/>
      <c r="WZU29" s="81"/>
      <c r="WZV29" s="81"/>
      <c r="WZW29" s="81"/>
      <c r="WZX29" s="81"/>
      <c r="WZY29" s="81"/>
      <c r="WZZ29" s="81"/>
      <c r="XAA29" s="81"/>
      <c r="XAB29" s="81"/>
      <c r="XAC29" s="81"/>
      <c r="XAD29" s="81"/>
      <c r="XAE29" s="81"/>
      <c r="XAF29" s="81"/>
      <c r="XAG29" s="81"/>
      <c r="XAH29" s="81"/>
      <c r="XAI29" s="81"/>
      <c r="XAJ29" s="81"/>
      <c r="XAK29" s="81"/>
      <c r="XAL29" s="81"/>
      <c r="XAM29" s="81"/>
      <c r="XAN29" s="81"/>
      <c r="XAO29" s="81"/>
      <c r="XAP29" s="81"/>
      <c r="XAQ29" s="81"/>
      <c r="XAR29" s="81"/>
      <c r="XAS29" s="81"/>
      <c r="XAT29" s="81"/>
      <c r="XAU29" s="81"/>
      <c r="XAV29" s="81"/>
      <c r="XAW29" s="81"/>
      <c r="XAX29" s="81"/>
      <c r="XAY29" s="81"/>
      <c r="XAZ29" s="81"/>
      <c r="XBA29" s="81"/>
      <c r="XBB29" s="81"/>
      <c r="XBC29" s="81"/>
      <c r="XBD29" s="81"/>
      <c r="XBE29" s="81"/>
      <c r="XBF29" s="81"/>
      <c r="XBG29" s="81"/>
      <c r="XBH29" s="81"/>
      <c r="XBI29" s="81"/>
      <c r="XBJ29" s="81"/>
      <c r="XBK29" s="81"/>
      <c r="XBL29" s="81"/>
      <c r="XBM29" s="81"/>
      <c r="XBN29" s="81"/>
      <c r="XBO29" s="81"/>
      <c r="XBP29" s="81"/>
      <c r="XBQ29" s="81"/>
      <c r="XBR29" s="81"/>
      <c r="XBS29" s="81"/>
      <c r="XBT29" s="81"/>
      <c r="XBU29" s="81"/>
      <c r="XBV29" s="81"/>
      <c r="XBW29" s="81"/>
      <c r="XBX29" s="81"/>
      <c r="XBY29" s="81"/>
      <c r="XBZ29" s="81"/>
      <c r="XCA29" s="81"/>
      <c r="XCB29" s="81"/>
      <c r="XCC29" s="81"/>
      <c r="XCD29" s="81"/>
      <c r="XCE29" s="81"/>
      <c r="XCF29" s="81"/>
      <c r="XCG29" s="81"/>
      <c r="XCH29" s="81"/>
      <c r="XCI29" s="81"/>
      <c r="XCJ29" s="81"/>
      <c r="XCK29" s="81"/>
      <c r="XCL29" s="81"/>
      <c r="XCM29" s="81"/>
      <c r="XCN29" s="81"/>
      <c r="XCO29" s="81"/>
      <c r="XCP29" s="81"/>
      <c r="XCQ29" s="81"/>
      <c r="XCR29" s="81"/>
      <c r="XCS29" s="81"/>
      <c r="XCT29" s="81"/>
      <c r="XCU29" s="81"/>
      <c r="XCV29" s="81"/>
      <c r="XCW29" s="81"/>
      <c r="XCX29" s="81"/>
      <c r="XCY29" s="81"/>
      <c r="XCZ29" s="81"/>
      <c r="XDA29" s="81"/>
      <c r="XDB29" s="81"/>
      <c r="XDC29" s="81"/>
      <c r="XDD29" s="81"/>
      <c r="XDE29" s="81"/>
      <c r="XDF29" s="81"/>
      <c r="XDG29" s="81"/>
      <c r="XDH29" s="81"/>
      <c r="XDI29" s="81"/>
      <c r="XDJ29" s="81"/>
      <c r="XDK29" s="81"/>
      <c r="XDL29" s="81"/>
      <c r="XDM29" s="81"/>
      <c r="XDN29" s="81"/>
      <c r="XDO29" s="81"/>
      <c r="XDP29" s="81"/>
      <c r="XDQ29" s="81"/>
      <c r="XDR29" s="81"/>
      <c r="XDS29" s="81"/>
      <c r="XDT29" s="81"/>
      <c r="XDU29" s="81"/>
      <c r="XDV29" s="81"/>
      <c r="XDW29" s="81"/>
      <c r="XDX29" s="81"/>
      <c r="XDY29" s="81"/>
      <c r="XDZ29" s="81"/>
      <c r="XEA29" s="81"/>
      <c r="XEB29" s="81"/>
      <c r="XEC29" s="81"/>
      <c r="XED29" s="81"/>
      <c r="XEE29" s="81"/>
      <c r="XEF29" s="81"/>
      <c r="XEG29" s="81"/>
      <c r="XEH29" s="81"/>
      <c r="XEI29" s="81"/>
      <c r="XEJ29" s="81"/>
      <c r="XEK29" s="81"/>
      <c r="XEL29" s="81"/>
      <c r="XEM29" s="81"/>
      <c r="XEN29" s="81"/>
      <c r="XEO29" s="81"/>
      <c r="XEP29" s="81"/>
      <c r="XEQ29" s="81"/>
      <c r="XER29" s="81"/>
      <c r="XES29" s="81"/>
      <c r="XET29" s="81"/>
      <c r="XEU29" s="81"/>
      <c r="XEV29" s="81"/>
      <c r="XEW29" s="81"/>
      <c r="XEX29" s="81"/>
      <c r="XEY29" s="81"/>
      <c r="XEZ29" s="81"/>
      <c r="XFA29" s="81"/>
      <c r="XFB29" s="81"/>
      <c r="XFC29" s="81"/>
      <c r="XFD29" s="81"/>
    </row>
    <row r="30" spans="1:2818 15233:16384" ht="28.5" x14ac:dyDescent="0.25">
      <c r="A30" s="198"/>
      <c r="B30" s="112" t="s">
        <v>30</v>
      </c>
      <c r="C30" s="222" t="s">
        <v>18</v>
      </c>
      <c r="D30" s="200"/>
      <c r="E30" s="223"/>
      <c r="F30" s="201"/>
      <c r="G30" s="224"/>
      <c r="H30" s="224"/>
      <c r="I30" s="224"/>
      <c r="J30" s="224">
        <f>(J22)*(($I$15+$I$17+$I$18)/2)</f>
        <v>3920973</v>
      </c>
      <c r="K30" s="224">
        <f>(K22)*(($I$15+$I$17+$I$18)/2)</f>
        <v>4665861.666666667</v>
      </c>
      <c r="L30" s="224">
        <f t="shared" ref="L30:W30" si="25">(L22)*(($I$15+$I$17+$I$18)/2)</f>
        <v>5415789.555555556</v>
      </c>
      <c r="M30" s="224">
        <f t="shared" si="25"/>
        <v>6072110.0740740746</v>
      </c>
      <c r="N30" s="224">
        <f t="shared" si="25"/>
        <v>6789155.7654320998</v>
      </c>
      <c r="O30" s="224">
        <f t="shared" si="25"/>
        <v>7496920.4650205774</v>
      </c>
      <c r="P30" s="224">
        <f t="shared" si="25"/>
        <v>8190630.7681755843</v>
      </c>
      <c r="Q30" s="224">
        <f t="shared" si="25"/>
        <v>8896804.3328760862</v>
      </c>
      <c r="R30" s="224">
        <f t="shared" si="25"/>
        <v>9599353.855357416</v>
      </c>
      <c r="S30" s="224">
        <f t="shared" si="25"/>
        <v>10300164.985469697</v>
      </c>
      <c r="T30" s="224">
        <f t="shared" si="25"/>
        <v>10968184.1542795</v>
      </c>
      <c r="U30" s="224">
        <f t="shared" si="25"/>
        <v>11589598.100700524</v>
      </c>
      <c r="V30" s="224">
        <f t="shared" si="25"/>
        <v>12153500.63688107</v>
      </c>
      <c r="W30" s="224">
        <f t="shared" si="25"/>
        <v>12647723.477257438</v>
      </c>
      <c r="X30" s="224">
        <f t="shared" ref="X30:AC30" si="26">(X22)*(($I$15+$I$17+$I$18)/2)</f>
        <v>13067608.308001922</v>
      </c>
      <c r="Y30" s="224">
        <f t="shared" si="26"/>
        <v>13412477.35637225</v>
      </c>
      <c r="Z30" s="224">
        <f t="shared" si="26"/>
        <v>13685255.645595338</v>
      </c>
      <c r="AA30" s="224">
        <f t="shared" si="26"/>
        <v>13892762.079262918</v>
      </c>
      <c r="AB30" s="224">
        <f t="shared" si="26"/>
        <v>14044040.270660767</v>
      </c>
      <c r="AC30" s="224">
        <f t="shared" si="26"/>
        <v>14149300.756375521</v>
      </c>
      <c r="AD30" s="269" t="s">
        <v>527</v>
      </c>
      <c r="MU30" s="81"/>
      <c r="MV30" s="81"/>
      <c r="MW30" s="81"/>
      <c r="MX30" s="81"/>
      <c r="MY30" s="81"/>
      <c r="MZ30" s="81"/>
      <c r="NA30" s="81"/>
      <c r="NB30" s="81"/>
      <c r="NC30" s="81"/>
      <c r="ND30" s="81"/>
      <c r="NE30" s="81"/>
      <c r="NF30" s="81"/>
      <c r="NG30" s="81"/>
      <c r="NH30" s="81"/>
      <c r="NI30" s="81"/>
      <c r="NJ30" s="81"/>
      <c r="NK30" s="81"/>
      <c r="NL30" s="81"/>
      <c r="NM30" s="81"/>
      <c r="NN30" s="81"/>
      <c r="NO30" s="81"/>
      <c r="NP30" s="81"/>
      <c r="NQ30" s="81"/>
      <c r="NR30" s="81"/>
      <c r="NS30" s="81"/>
      <c r="NT30" s="81"/>
      <c r="NU30" s="81"/>
      <c r="NV30" s="81"/>
      <c r="NW30" s="81"/>
      <c r="NX30" s="81"/>
      <c r="NY30" s="81"/>
      <c r="NZ30" s="81"/>
      <c r="OA30" s="81"/>
      <c r="OB30" s="81"/>
      <c r="OC30" s="81"/>
      <c r="OD30" s="81"/>
      <c r="OE30" s="81"/>
      <c r="OF30" s="81"/>
      <c r="OG30" s="81"/>
      <c r="OH30" s="81"/>
      <c r="OI30" s="81"/>
      <c r="OJ30" s="81"/>
      <c r="OK30" s="81"/>
      <c r="OL30" s="81"/>
      <c r="OM30" s="81"/>
      <c r="ON30" s="81"/>
      <c r="OO30" s="81"/>
      <c r="OP30" s="81"/>
      <c r="OQ30" s="81"/>
      <c r="OR30" s="81"/>
      <c r="OS30" s="81"/>
      <c r="OT30" s="81"/>
      <c r="OU30" s="81"/>
      <c r="OV30" s="81"/>
      <c r="OW30" s="81"/>
      <c r="OX30" s="81"/>
      <c r="OY30" s="81"/>
      <c r="OZ30" s="81"/>
      <c r="PA30" s="81"/>
      <c r="PB30" s="81"/>
      <c r="PC30" s="81"/>
      <c r="PD30" s="81"/>
      <c r="PE30" s="81"/>
      <c r="PF30" s="81"/>
      <c r="PG30" s="81"/>
      <c r="PH30" s="81"/>
      <c r="PI30" s="81"/>
      <c r="PJ30" s="81"/>
      <c r="PK30" s="81"/>
      <c r="PL30" s="81"/>
      <c r="PM30" s="81"/>
      <c r="PN30" s="81"/>
      <c r="PO30" s="81"/>
      <c r="PP30" s="81"/>
      <c r="PQ30" s="81"/>
      <c r="PR30" s="81"/>
      <c r="PS30" s="81"/>
      <c r="PT30" s="81"/>
      <c r="PU30" s="81"/>
      <c r="PV30" s="81"/>
      <c r="PW30" s="81"/>
      <c r="PX30" s="81"/>
      <c r="PY30" s="81"/>
      <c r="PZ30" s="81"/>
      <c r="QA30" s="81"/>
      <c r="QB30" s="81"/>
      <c r="QC30" s="81"/>
      <c r="QD30" s="81"/>
      <c r="QE30" s="81"/>
      <c r="QF30" s="81"/>
      <c r="QG30" s="81"/>
      <c r="QH30" s="81"/>
      <c r="QI30" s="81"/>
      <c r="QJ30" s="81"/>
      <c r="QK30" s="81"/>
      <c r="QL30" s="81"/>
      <c r="QM30" s="81"/>
      <c r="QN30" s="81"/>
      <c r="QO30" s="81"/>
      <c r="QP30" s="81"/>
      <c r="QQ30" s="81"/>
      <c r="QR30" s="81"/>
      <c r="QS30" s="81"/>
      <c r="QT30" s="81"/>
      <c r="QU30" s="81"/>
      <c r="QV30" s="81"/>
      <c r="QW30" s="81"/>
      <c r="QX30" s="81"/>
      <c r="QY30" s="81"/>
      <c r="QZ30" s="81"/>
      <c r="RA30" s="81"/>
      <c r="RB30" s="81"/>
      <c r="RC30" s="81"/>
      <c r="RD30" s="81"/>
      <c r="RE30" s="81"/>
      <c r="RF30" s="81"/>
      <c r="RG30" s="81"/>
      <c r="RH30" s="81"/>
      <c r="RI30" s="81"/>
      <c r="RJ30" s="81"/>
      <c r="RK30" s="81"/>
      <c r="RL30" s="81"/>
      <c r="RM30" s="81"/>
      <c r="RN30" s="81"/>
      <c r="RO30" s="81"/>
      <c r="RP30" s="81"/>
      <c r="RQ30" s="81"/>
      <c r="RR30" s="81"/>
      <c r="RS30" s="81"/>
      <c r="RT30" s="81"/>
      <c r="RU30" s="81"/>
      <c r="RV30" s="81"/>
      <c r="RW30" s="81"/>
      <c r="RX30" s="81"/>
      <c r="RY30" s="81"/>
      <c r="RZ30" s="81"/>
      <c r="SA30" s="81"/>
      <c r="SB30" s="81"/>
      <c r="SC30" s="81"/>
      <c r="SD30" s="81"/>
      <c r="SE30" s="81"/>
      <c r="SF30" s="81"/>
      <c r="SG30" s="81"/>
      <c r="SH30" s="81"/>
      <c r="SI30" s="81"/>
      <c r="SJ30" s="81"/>
      <c r="SK30" s="81"/>
      <c r="SL30" s="81"/>
      <c r="SM30" s="81"/>
      <c r="SN30" s="81"/>
      <c r="SO30" s="81"/>
      <c r="SP30" s="81"/>
      <c r="SQ30" s="81"/>
      <c r="SR30" s="81"/>
      <c r="SS30" s="81"/>
      <c r="ST30" s="81"/>
      <c r="SU30" s="81"/>
      <c r="SV30" s="81"/>
      <c r="SW30" s="81"/>
      <c r="SX30" s="81"/>
      <c r="SY30" s="81"/>
      <c r="SZ30" s="81"/>
      <c r="TA30" s="81"/>
      <c r="TB30" s="81"/>
      <c r="TC30" s="81"/>
      <c r="TD30" s="81"/>
      <c r="TE30" s="81"/>
      <c r="TF30" s="81"/>
      <c r="TG30" s="81"/>
      <c r="TH30" s="81"/>
      <c r="TI30" s="81"/>
      <c r="TJ30" s="81"/>
      <c r="TK30" s="81"/>
      <c r="TL30" s="81"/>
      <c r="TM30" s="81"/>
      <c r="TN30" s="81"/>
      <c r="TO30" s="81"/>
      <c r="TP30" s="81"/>
      <c r="TQ30" s="81"/>
      <c r="TR30" s="81"/>
      <c r="TS30" s="81"/>
      <c r="TT30" s="81"/>
      <c r="TU30" s="81"/>
      <c r="TV30" s="81"/>
      <c r="TW30" s="81"/>
      <c r="TX30" s="81"/>
      <c r="TY30" s="81"/>
      <c r="TZ30" s="81"/>
      <c r="UA30" s="81"/>
      <c r="UB30" s="81"/>
      <c r="UC30" s="81"/>
      <c r="UD30" s="81"/>
      <c r="UE30" s="81"/>
      <c r="UF30" s="81"/>
      <c r="UG30" s="81"/>
      <c r="UH30" s="81"/>
      <c r="UI30" s="81"/>
      <c r="UJ30" s="81"/>
      <c r="UK30" s="81"/>
      <c r="UL30" s="81"/>
      <c r="UM30" s="81"/>
      <c r="UN30" s="81"/>
      <c r="UO30" s="81"/>
      <c r="UP30" s="81"/>
      <c r="UQ30" s="81"/>
      <c r="UR30" s="81"/>
      <c r="US30" s="81"/>
      <c r="UT30" s="81"/>
      <c r="UU30" s="81"/>
      <c r="UV30" s="81"/>
      <c r="UW30" s="81"/>
      <c r="UX30" s="81"/>
      <c r="UY30" s="81"/>
      <c r="UZ30" s="81"/>
      <c r="VA30" s="81"/>
      <c r="VB30" s="81"/>
      <c r="VC30" s="81"/>
      <c r="VD30" s="81"/>
      <c r="VE30" s="81"/>
      <c r="VF30" s="81"/>
      <c r="VG30" s="81"/>
      <c r="VH30" s="81"/>
      <c r="VI30" s="81"/>
      <c r="VJ30" s="81"/>
      <c r="VK30" s="81"/>
      <c r="VL30" s="81"/>
      <c r="VM30" s="81"/>
      <c r="VN30" s="81"/>
      <c r="VO30" s="81"/>
      <c r="VP30" s="81"/>
      <c r="VQ30" s="81"/>
      <c r="VR30" s="81"/>
      <c r="VS30" s="81"/>
      <c r="VT30" s="81"/>
      <c r="VU30" s="81"/>
      <c r="VV30" s="81"/>
      <c r="VW30" s="81"/>
      <c r="VX30" s="81"/>
      <c r="VY30" s="81"/>
      <c r="VZ30" s="81"/>
      <c r="WA30" s="81"/>
      <c r="WB30" s="81"/>
      <c r="WC30" s="81"/>
      <c r="WD30" s="81"/>
      <c r="WE30" s="81"/>
      <c r="WF30" s="81"/>
      <c r="WG30" s="81"/>
      <c r="WH30" s="81"/>
      <c r="WI30" s="81"/>
      <c r="WJ30" s="81"/>
      <c r="WK30" s="81"/>
      <c r="WL30" s="81"/>
      <c r="WM30" s="81"/>
      <c r="WN30" s="81"/>
      <c r="WO30" s="81"/>
      <c r="WP30" s="81"/>
      <c r="WQ30" s="81"/>
      <c r="WR30" s="81"/>
      <c r="WS30" s="81"/>
      <c r="WT30" s="81"/>
      <c r="WU30" s="81"/>
      <c r="WV30" s="81"/>
      <c r="WW30" s="81"/>
      <c r="WX30" s="81"/>
      <c r="WY30" s="81"/>
      <c r="WZ30" s="81"/>
      <c r="XA30" s="81"/>
      <c r="XB30" s="81"/>
      <c r="XC30" s="81"/>
      <c r="XD30" s="81"/>
      <c r="XE30" s="81"/>
      <c r="XF30" s="81"/>
      <c r="XG30" s="81"/>
      <c r="XH30" s="81"/>
      <c r="XI30" s="81"/>
      <c r="XJ30" s="81"/>
      <c r="XK30" s="81"/>
      <c r="XL30" s="81"/>
      <c r="XM30" s="81"/>
      <c r="XN30" s="81"/>
      <c r="XO30" s="81"/>
      <c r="XP30" s="81"/>
      <c r="XQ30" s="81"/>
      <c r="XR30" s="81"/>
      <c r="XS30" s="81"/>
      <c r="XT30" s="81"/>
      <c r="XU30" s="81"/>
      <c r="XV30" s="81"/>
      <c r="XW30" s="81"/>
      <c r="XX30" s="81"/>
      <c r="XY30" s="81"/>
      <c r="XZ30" s="81"/>
      <c r="YA30" s="81"/>
      <c r="YB30" s="81"/>
      <c r="YC30" s="81"/>
      <c r="YD30" s="81"/>
      <c r="YE30" s="81"/>
      <c r="YF30" s="81"/>
      <c r="YG30" s="81"/>
      <c r="YH30" s="81"/>
      <c r="YI30" s="81"/>
      <c r="YJ30" s="81"/>
      <c r="YK30" s="81"/>
      <c r="YL30" s="81"/>
      <c r="YM30" s="81"/>
      <c r="YN30" s="81"/>
      <c r="YO30" s="81"/>
      <c r="YP30" s="81"/>
      <c r="YQ30" s="81"/>
      <c r="YR30" s="81"/>
      <c r="YS30" s="81"/>
      <c r="YT30" s="81"/>
      <c r="YU30" s="81"/>
      <c r="YV30" s="81"/>
      <c r="YW30" s="81"/>
      <c r="YX30" s="81"/>
      <c r="YY30" s="81"/>
      <c r="YZ30" s="81"/>
      <c r="ZA30" s="81"/>
      <c r="ZB30" s="81"/>
      <c r="ZC30" s="81"/>
      <c r="ZD30" s="81"/>
      <c r="ZE30" s="81"/>
      <c r="ZF30" s="81"/>
      <c r="ZG30" s="81"/>
      <c r="ZH30" s="81"/>
      <c r="ZI30" s="81"/>
      <c r="ZJ30" s="81"/>
      <c r="ZK30" s="81"/>
      <c r="ZL30" s="81"/>
      <c r="ZM30" s="81"/>
      <c r="ZN30" s="81"/>
      <c r="ZO30" s="81"/>
      <c r="ZP30" s="81"/>
      <c r="ZQ30" s="81"/>
      <c r="ZR30" s="81"/>
      <c r="ZS30" s="81"/>
      <c r="ZT30" s="81"/>
      <c r="ZU30" s="81"/>
      <c r="ZV30" s="81"/>
      <c r="ZW30" s="81"/>
      <c r="ZX30" s="81"/>
      <c r="ZY30" s="81"/>
      <c r="ZZ30" s="81"/>
      <c r="AAA30" s="81"/>
      <c r="AAB30" s="81"/>
      <c r="AAC30" s="81"/>
      <c r="AAD30" s="81"/>
      <c r="AAE30" s="81"/>
      <c r="AAF30" s="81"/>
      <c r="AAG30" s="81"/>
      <c r="AAH30" s="81"/>
      <c r="AAI30" s="81"/>
      <c r="AAJ30" s="81"/>
      <c r="AAK30" s="81"/>
      <c r="AAL30" s="81"/>
      <c r="AAM30" s="81"/>
      <c r="AAN30" s="81"/>
      <c r="AAO30" s="81"/>
      <c r="AAP30" s="81"/>
      <c r="AAQ30" s="81"/>
      <c r="AAR30" s="81"/>
      <c r="AAS30" s="81"/>
      <c r="AAT30" s="81"/>
      <c r="AAU30" s="81"/>
      <c r="AAV30" s="81"/>
      <c r="AAW30" s="81"/>
      <c r="AAX30" s="81"/>
      <c r="AAY30" s="81"/>
      <c r="AAZ30" s="81"/>
      <c r="ABA30" s="81"/>
      <c r="ABB30" s="81"/>
      <c r="ABC30" s="81"/>
      <c r="ABD30" s="81"/>
      <c r="ABE30" s="81"/>
      <c r="ABF30" s="81"/>
      <c r="ABG30" s="81"/>
      <c r="ABH30" s="81"/>
      <c r="ABI30" s="81"/>
      <c r="ABJ30" s="81"/>
      <c r="ABK30" s="81"/>
      <c r="ABL30" s="81"/>
      <c r="ABM30" s="81"/>
      <c r="ABN30" s="81"/>
      <c r="ABO30" s="81"/>
      <c r="ABP30" s="81"/>
      <c r="ABQ30" s="81"/>
      <c r="ABR30" s="81"/>
      <c r="ABS30" s="81"/>
      <c r="ABT30" s="81"/>
      <c r="ABU30" s="81"/>
      <c r="ABV30" s="81"/>
      <c r="ABW30" s="81"/>
      <c r="ABX30" s="81"/>
      <c r="ABY30" s="81"/>
      <c r="ABZ30" s="81"/>
      <c r="ACA30" s="81"/>
      <c r="ACB30" s="81"/>
      <c r="ACC30" s="81"/>
      <c r="ACD30" s="81"/>
      <c r="ACE30" s="81"/>
      <c r="ACF30" s="81"/>
      <c r="ACG30" s="81"/>
      <c r="ACH30" s="81"/>
      <c r="ACI30" s="81"/>
      <c r="ACJ30" s="81"/>
      <c r="ACK30" s="81"/>
      <c r="ACL30" s="81"/>
      <c r="ACM30" s="81"/>
      <c r="ACN30" s="81"/>
      <c r="ACO30" s="81"/>
      <c r="ACP30" s="81"/>
      <c r="ACQ30" s="81"/>
      <c r="ACR30" s="81"/>
      <c r="ACS30" s="81"/>
      <c r="ACT30" s="81"/>
      <c r="ACU30" s="81"/>
      <c r="ACV30" s="81"/>
      <c r="ACW30" s="81"/>
      <c r="ACX30" s="81"/>
      <c r="ACY30" s="81"/>
      <c r="ACZ30" s="81"/>
      <c r="ADA30" s="81"/>
      <c r="ADB30" s="81"/>
      <c r="ADC30" s="81"/>
      <c r="ADD30" s="81"/>
      <c r="ADE30" s="81"/>
      <c r="ADF30" s="81"/>
      <c r="ADG30" s="81"/>
      <c r="ADH30" s="81"/>
      <c r="ADI30" s="81"/>
      <c r="ADJ30" s="81"/>
      <c r="ADK30" s="81"/>
      <c r="ADL30" s="81"/>
      <c r="ADM30" s="81"/>
      <c r="ADN30" s="81"/>
      <c r="ADO30" s="81"/>
      <c r="ADP30" s="81"/>
      <c r="ADQ30" s="81"/>
      <c r="ADR30" s="81"/>
      <c r="ADS30" s="81"/>
      <c r="ADT30" s="81"/>
      <c r="ADU30" s="81"/>
      <c r="ADV30" s="81"/>
      <c r="ADW30" s="81"/>
      <c r="ADX30" s="81"/>
      <c r="ADY30" s="81"/>
      <c r="ADZ30" s="81"/>
      <c r="AEA30" s="81"/>
      <c r="AEB30" s="81"/>
      <c r="AEC30" s="81"/>
      <c r="AED30" s="81"/>
      <c r="AEE30" s="81"/>
      <c r="AEF30" s="81"/>
      <c r="AEG30" s="81"/>
      <c r="AEH30" s="81"/>
      <c r="AEI30" s="81"/>
      <c r="AEJ30" s="81"/>
      <c r="AEK30" s="81"/>
      <c r="AEL30" s="81"/>
      <c r="AEM30" s="81"/>
      <c r="AEN30" s="81"/>
      <c r="AEO30" s="81"/>
      <c r="AEP30" s="81"/>
      <c r="AEQ30" s="81"/>
      <c r="AER30" s="81"/>
      <c r="AES30" s="81"/>
      <c r="AET30" s="81"/>
      <c r="AEU30" s="81"/>
      <c r="AEV30" s="81"/>
      <c r="AEW30" s="81"/>
      <c r="AEX30" s="81"/>
      <c r="AEY30" s="81"/>
      <c r="AEZ30" s="81"/>
      <c r="AFA30" s="81"/>
      <c r="AFB30" s="81"/>
      <c r="AFC30" s="81"/>
      <c r="AFD30" s="81"/>
      <c r="AFE30" s="81"/>
      <c r="AFF30" s="81"/>
      <c r="AFG30" s="81"/>
      <c r="AFH30" s="81"/>
      <c r="AFI30" s="81"/>
      <c r="AFJ30" s="81"/>
      <c r="AFK30" s="81"/>
      <c r="AFL30" s="81"/>
      <c r="AFM30" s="81"/>
      <c r="AFN30" s="81"/>
      <c r="AFO30" s="81"/>
      <c r="AFP30" s="81"/>
      <c r="AFQ30" s="81"/>
      <c r="AFR30" s="81"/>
      <c r="AFS30" s="81"/>
      <c r="AFT30" s="81"/>
      <c r="AFU30" s="81"/>
      <c r="AFV30" s="81"/>
      <c r="AFW30" s="81"/>
      <c r="AFX30" s="81"/>
      <c r="AFY30" s="81"/>
      <c r="AFZ30" s="81"/>
      <c r="AGA30" s="81"/>
      <c r="AGB30" s="81"/>
      <c r="AGC30" s="81"/>
      <c r="AGD30" s="81"/>
      <c r="AGE30" s="81"/>
      <c r="AGF30" s="81"/>
      <c r="AGG30" s="81"/>
      <c r="AGH30" s="81"/>
      <c r="AGI30" s="81"/>
      <c r="AGJ30" s="81"/>
      <c r="AGK30" s="81"/>
      <c r="AGL30" s="81"/>
      <c r="AGM30" s="81"/>
      <c r="AGN30" s="81"/>
      <c r="AGO30" s="81"/>
      <c r="AGP30" s="81"/>
      <c r="AGQ30" s="81"/>
      <c r="AGR30" s="81"/>
      <c r="AGS30" s="81"/>
      <c r="AGT30" s="81"/>
      <c r="AGU30" s="81"/>
      <c r="AGV30" s="81"/>
      <c r="AGW30" s="81"/>
      <c r="AGX30" s="81"/>
      <c r="AGY30" s="81"/>
      <c r="AGZ30" s="81"/>
      <c r="AHA30" s="81"/>
      <c r="AHB30" s="81"/>
      <c r="AHC30" s="81"/>
      <c r="AHD30" s="81"/>
      <c r="AHE30" s="81"/>
      <c r="AHF30" s="81"/>
      <c r="AHG30" s="81"/>
      <c r="AHH30" s="81"/>
      <c r="AHI30" s="81"/>
      <c r="AHJ30" s="81"/>
      <c r="AHK30" s="81"/>
      <c r="AHL30" s="81"/>
      <c r="AHM30" s="81"/>
      <c r="AHN30" s="81"/>
      <c r="AHO30" s="81"/>
      <c r="AHP30" s="81"/>
      <c r="AHQ30" s="81"/>
      <c r="AHR30" s="81"/>
      <c r="AHS30" s="81"/>
      <c r="AHT30" s="81"/>
      <c r="AHU30" s="81"/>
      <c r="AHV30" s="81"/>
      <c r="AHW30" s="81"/>
      <c r="AHX30" s="81"/>
      <c r="AHY30" s="81"/>
      <c r="AHZ30" s="81"/>
      <c r="AIA30" s="81"/>
      <c r="AIB30" s="81"/>
      <c r="AIC30" s="81"/>
      <c r="AID30" s="81"/>
      <c r="AIE30" s="81"/>
      <c r="AIF30" s="81"/>
      <c r="AIG30" s="81"/>
      <c r="AIH30" s="81"/>
      <c r="AII30" s="81"/>
      <c r="AIJ30" s="81"/>
      <c r="AIK30" s="81"/>
      <c r="AIL30" s="81"/>
      <c r="AIM30" s="81"/>
      <c r="AIN30" s="81"/>
      <c r="AIO30" s="81"/>
      <c r="AIP30" s="81"/>
      <c r="AIQ30" s="81"/>
      <c r="AIR30" s="81"/>
      <c r="AIS30" s="81"/>
      <c r="AIT30" s="81"/>
      <c r="AIU30" s="81"/>
      <c r="AIV30" s="81"/>
      <c r="AIW30" s="81"/>
      <c r="AIX30" s="81"/>
      <c r="AIY30" s="81"/>
      <c r="AIZ30" s="81"/>
      <c r="AJA30" s="81"/>
      <c r="AJB30" s="81"/>
      <c r="AJC30" s="81"/>
      <c r="AJD30" s="81"/>
      <c r="AJE30" s="81"/>
      <c r="AJF30" s="81"/>
      <c r="AJG30" s="81"/>
      <c r="AJH30" s="81"/>
      <c r="AJI30" s="81"/>
      <c r="AJJ30" s="81"/>
      <c r="AJK30" s="81"/>
      <c r="AJL30" s="81"/>
      <c r="AJM30" s="81"/>
      <c r="AJN30" s="81"/>
      <c r="AJO30" s="81"/>
      <c r="AJP30" s="81"/>
      <c r="AJQ30" s="81"/>
      <c r="AJR30" s="81"/>
      <c r="AJS30" s="81"/>
      <c r="AJT30" s="81"/>
      <c r="AJU30" s="81"/>
      <c r="AJV30" s="81"/>
      <c r="AJW30" s="81"/>
      <c r="AJX30" s="81"/>
      <c r="AJY30" s="81"/>
      <c r="AJZ30" s="81"/>
      <c r="AKA30" s="81"/>
      <c r="AKB30" s="81"/>
      <c r="AKC30" s="81"/>
      <c r="AKD30" s="81"/>
      <c r="AKE30" s="81"/>
      <c r="AKF30" s="81"/>
      <c r="AKG30" s="81"/>
      <c r="AKH30" s="81"/>
      <c r="AKI30" s="81"/>
      <c r="AKJ30" s="81"/>
      <c r="AKK30" s="81"/>
      <c r="AKL30" s="81"/>
      <c r="AKM30" s="81"/>
      <c r="AKN30" s="81"/>
      <c r="AKO30" s="81"/>
      <c r="AKP30" s="81"/>
      <c r="AKQ30" s="81"/>
      <c r="AKR30" s="81"/>
      <c r="AKS30" s="81"/>
      <c r="AKT30" s="81"/>
      <c r="AKU30" s="81"/>
      <c r="AKV30" s="81"/>
      <c r="AKW30" s="81"/>
      <c r="AKX30" s="81"/>
      <c r="AKY30" s="81"/>
      <c r="AKZ30" s="81"/>
      <c r="ALA30" s="81"/>
      <c r="ALB30" s="81"/>
      <c r="ALC30" s="81"/>
      <c r="ALD30" s="81"/>
      <c r="ALE30" s="81"/>
      <c r="ALF30" s="81"/>
      <c r="ALG30" s="81"/>
      <c r="ALH30" s="81"/>
      <c r="ALI30" s="81"/>
      <c r="ALJ30" s="81"/>
      <c r="ALK30" s="81"/>
      <c r="ALL30" s="81"/>
      <c r="ALM30" s="81"/>
      <c r="ALN30" s="81"/>
      <c r="ALO30" s="81"/>
      <c r="ALP30" s="81"/>
      <c r="ALQ30" s="81"/>
      <c r="ALR30" s="81"/>
      <c r="ALS30" s="81"/>
      <c r="ALT30" s="81"/>
      <c r="ALU30" s="81"/>
      <c r="ALV30" s="81"/>
      <c r="ALW30" s="81"/>
      <c r="ALX30" s="81"/>
      <c r="ALY30" s="81"/>
      <c r="ALZ30" s="81"/>
      <c r="AMA30" s="81"/>
      <c r="AMB30" s="81"/>
      <c r="AMC30" s="81"/>
      <c r="AMD30" s="81"/>
      <c r="AME30" s="81"/>
      <c r="AMF30" s="81"/>
      <c r="AMG30" s="81"/>
      <c r="AMH30" s="81"/>
      <c r="AMI30" s="81"/>
      <c r="AMJ30" s="81"/>
      <c r="AMK30" s="81"/>
      <c r="AML30" s="81"/>
      <c r="AMM30" s="81"/>
      <c r="AMN30" s="81"/>
      <c r="AMO30" s="81"/>
      <c r="AMP30" s="81"/>
      <c r="AMQ30" s="81"/>
      <c r="AMR30" s="81"/>
      <c r="AMS30" s="81"/>
      <c r="AMT30" s="81"/>
      <c r="AMU30" s="81"/>
      <c r="AMV30" s="81"/>
      <c r="AMW30" s="81"/>
      <c r="AMX30" s="81"/>
      <c r="AMY30" s="81"/>
      <c r="AMZ30" s="81"/>
      <c r="ANA30" s="81"/>
      <c r="ANB30" s="81"/>
      <c r="ANC30" s="81"/>
      <c r="AND30" s="81"/>
      <c r="ANE30" s="81"/>
      <c r="ANF30" s="81"/>
      <c r="ANG30" s="81"/>
      <c r="ANH30" s="81"/>
      <c r="ANI30" s="81"/>
      <c r="ANJ30" s="81"/>
      <c r="ANK30" s="81"/>
      <c r="ANL30" s="81"/>
      <c r="ANM30" s="81"/>
      <c r="ANN30" s="81"/>
      <c r="ANO30" s="81"/>
      <c r="ANP30" s="81"/>
      <c r="ANQ30" s="81"/>
      <c r="ANR30" s="81"/>
      <c r="ANS30" s="81"/>
      <c r="ANT30" s="81"/>
      <c r="ANU30" s="81"/>
      <c r="ANV30" s="81"/>
      <c r="ANW30" s="81"/>
      <c r="ANX30" s="81"/>
      <c r="ANY30" s="81"/>
      <c r="ANZ30" s="81"/>
      <c r="AOA30" s="81"/>
      <c r="AOB30" s="81"/>
      <c r="AOC30" s="81"/>
      <c r="AOD30" s="81"/>
      <c r="AOE30" s="81"/>
      <c r="AOF30" s="81"/>
      <c r="AOG30" s="81"/>
      <c r="AOH30" s="81"/>
      <c r="AOI30" s="81"/>
      <c r="AOJ30" s="81"/>
      <c r="AOK30" s="81"/>
      <c r="AOL30" s="81"/>
      <c r="AOM30" s="81"/>
      <c r="AON30" s="81"/>
      <c r="AOO30" s="81"/>
      <c r="AOP30" s="81"/>
      <c r="AOQ30" s="81"/>
      <c r="AOR30" s="81"/>
      <c r="AOS30" s="81"/>
      <c r="AOT30" s="81"/>
      <c r="AOU30" s="81"/>
      <c r="AOV30" s="81"/>
      <c r="AOW30" s="81"/>
      <c r="AOX30" s="81"/>
      <c r="AOY30" s="81"/>
      <c r="AOZ30" s="81"/>
      <c r="APA30" s="81"/>
      <c r="APB30" s="81"/>
      <c r="APC30" s="81"/>
      <c r="APD30" s="81"/>
      <c r="APE30" s="81"/>
      <c r="APF30" s="81"/>
      <c r="APG30" s="81"/>
      <c r="APH30" s="81"/>
      <c r="API30" s="81"/>
      <c r="APJ30" s="81"/>
      <c r="APK30" s="81"/>
      <c r="APL30" s="81"/>
      <c r="APM30" s="81"/>
      <c r="APN30" s="81"/>
      <c r="APO30" s="81"/>
      <c r="APP30" s="81"/>
      <c r="APQ30" s="81"/>
      <c r="APR30" s="81"/>
      <c r="APS30" s="81"/>
      <c r="APT30" s="81"/>
      <c r="APU30" s="81"/>
      <c r="APV30" s="81"/>
      <c r="APW30" s="81"/>
      <c r="APX30" s="81"/>
      <c r="APY30" s="81"/>
      <c r="APZ30" s="81"/>
      <c r="AQA30" s="81"/>
      <c r="AQB30" s="81"/>
      <c r="AQC30" s="81"/>
      <c r="AQD30" s="81"/>
      <c r="AQE30" s="81"/>
      <c r="AQF30" s="81"/>
      <c r="AQG30" s="81"/>
      <c r="AQH30" s="81"/>
      <c r="AQI30" s="81"/>
      <c r="AQJ30" s="81"/>
      <c r="AQK30" s="81"/>
      <c r="AQL30" s="81"/>
      <c r="AQM30" s="81"/>
      <c r="AQN30" s="81"/>
      <c r="AQO30" s="81"/>
      <c r="AQP30" s="81"/>
      <c r="AQQ30" s="81"/>
      <c r="AQR30" s="81"/>
      <c r="AQS30" s="81"/>
      <c r="AQT30" s="81"/>
      <c r="AQU30" s="81"/>
      <c r="AQV30" s="81"/>
      <c r="AQW30" s="81"/>
      <c r="AQX30" s="81"/>
      <c r="AQY30" s="81"/>
      <c r="AQZ30" s="81"/>
      <c r="ARA30" s="81"/>
      <c r="ARB30" s="81"/>
      <c r="ARC30" s="81"/>
      <c r="ARD30" s="81"/>
      <c r="ARE30" s="81"/>
      <c r="ARF30" s="81"/>
      <c r="ARG30" s="81"/>
      <c r="ARH30" s="81"/>
      <c r="ARI30" s="81"/>
      <c r="ARJ30" s="81"/>
      <c r="ARK30" s="81"/>
      <c r="ARL30" s="81"/>
      <c r="ARM30" s="81"/>
      <c r="ARN30" s="81"/>
      <c r="ARO30" s="81"/>
      <c r="ARP30" s="81"/>
      <c r="ARQ30" s="81"/>
      <c r="ARR30" s="81"/>
      <c r="ARS30" s="81"/>
      <c r="ART30" s="81"/>
      <c r="ARU30" s="81"/>
      <c r="ARV30" s="81"/>
      <c r="ARW30" s="81"/>
      <c r="ARX30" s="81"/>
      <c r="ARY30" s="81"/>
      <c r="ARZ30" s="81"/>
      <c r="ASA30" s="81"/>
      <c r="ASB30" s="81"/>
      <c r="ASC30" s="81"/>
      <c r="ASD30" s="81"/>
      <c r="ASE30" s="81"/>
      <c r="ASF30" s="81"/>
      <c r="ASG30" s="81"/>
      <c r="ASH30" s="81"/>
      <c r="ASI30" s="81"/>
      <c r="ASJ30" s="81"/>
      <c r="ASK30" s="81"/>
      <c r="ASL30" s="81"/>
      <c r="ASM30" s="81"/>
      <c r="ASN30" s="81"/>
      <c r="ASO30" s="81"/>
      <c r="ASP30" s="81"/>
      <c r="ASQ30" s="81"/>
      <c r="ASR30" s="81"/>
      <c r="ASS30" s="81"/>
      <c r="AST30" s="81"/>
      <c r="ASU30" s="81"/>
      <c r="ASV30" s="81"/>
      <c r="ASW30" s="81"/>
      <c r="ASX30" s="81"/>
      <c r="ASY30" s="81"/>
      <c r="ASZ30" s="81"/>
      <c r="ATA30" s="81"/>
      <c r="ATB30" s="81"/>
      <c r="ATC30" s="81"/>
      <c r="ATD30" s="81"/>
      <c r="ATE30" s="81"/>
      <c r="ATF30" s="81"/>
      <c r="ATG30" s="81"/>
      <c r="ATH30" s="81"/>
      <c r="ATI30" s="81"/>
      <c r="ATJ30" s="81"/>
      <c r="ATK30" s="81"/>
      <c r="ATL30" s="81"/>
      <c r="ATM30" s="81"/>
      <c r="ATN30" s="81"/>
      <c r="ATO30" s="81"/>
      <c r="ATP30" s="81"/>
      <c r="ATQ30" s="81"/>
      <c r="ATR30" s="81"/>
      <c r="ATS30" s="81"/>
      <c r="ATT30" s="81"/>
      <c r="ATU30" s="81"/>
      <c r="ATV30" s="81"/>
      <c r="ATW30" s="81"/>
      <c r="ATX30" s="81"/>
      <c r="ATY30" s="81"/>
      <c r="ATZ30" s="81"/>
      <c r="AUA30" s="81"/>
      <c r="AUB30" s="81"/>
      <c r="AUC30" s="81"/>
      <c r="AUD30" s="81"/>
      <c r="AUE30" s="81"/>
      <c r="AUF30" s="81"/>
      <c r="AUG30" s="81"/>
      <c r="AUH30" s="81"/>
      <c r="AUI30" s="81"/>
      <c r="AUJ30" s="81"/>
      <c r="AUK30" s="81"/>
      <c r="AUL30" s="81"/>
      <c r="AUM30" s="81"/>
      <c r="AUN30" s="81"/>
      <c r="AUO30" s="81"/>
      <c r="AUP30" s="81"/>
      <c r="AUQ30" s="81"/>
      <c r="AUR30" s="81"/>
      <c r="AUS30" s="81"/>
      <c r="AUT30" s="81"/>
      <c r="AUU30" s="81"/>
      <c r="AUV30" s="81"/>
      <c r="AUW30" s="81"/>
      <c r="AUX30" s="81"/>
      <c r="AUY30" s="81"/>
      <c r="AUZ30" s="81"/>
      <c r="AVA30" s="81"/>
      <c r="AVB30" s="81"/>
      <c r="AVC30" s="81"/>
      <c r="AVD30" s="81"/>
      <c r="AVE30" s="81"/>
      <c r="AVF30" s="81"/>
      <c r="AVG30" s="81"/>
      <c r="AVH30" s="81"/>
      <c r="AVI30" s="81"/>
      <c r="AVJ30" s="81"/>
      <c r="AVK30" s="81"/>
      <c r="AVL30" s="81"/>
      <c r="AVM30" s="81"/>
      <c r="AVN30" s="81"/>
      <c r="AVO30" s="81"/>
      <c r="AVP30" s="81"/>
      <c r="AVQ30" s="81"/>
      <c r="AVR30" s="81"/>
      <c r="AVS30" s="81"/>
      <c r="AVT30" s="81"/>
      <c r="AVU30" s="81"/>
      <c r="AVV30" s="81"/>
      <c r="AVW30" s="81"/>
      <c r="AVX30" s="81"/>
      <c r="AVY30" s="81"/>
      <c r="AVZ30" s="81"/>
      <c r="AWA30" s="81"/>
      <c r="AWB30" s="81"/>
      <c r="AWC30" s="81"/>
      <c r="AWD30" s="81"/>
      <c r="AWE30" s="81"/>
      <c r="AWF30" s="81"/>
      <c r="AWG30" s="81"/>
      <c r="AWH30" s="81"/>
      <c r="AWI30" s="81"/>
      <c r="AWJ30" s="81"/>
      <c r="AWK30" s="81"/>
      <c r="AWL30" s="81"/>
      <c r="AWM30" s="81"/>
      <c r="AWN30" s="81"/>
      <c r="AWO30" s="81"/>
      <c r="AWP30" s="81"/>
      <c r="AWQ30" s="81"/>
      <c r="AWR30" s="81"/>
      <c r="AWS30" s="81"/>
      <c r="AWT30" s="81"/>
      <c r="AWU30" s="81"/>
      <c r="AWV30" s="81"/>
      <c r="AWW30" s="81"/>
      <c r="AWX30" s="81"/>
      <c r="AWY30" s="81"/>
      <c r="AWZ30" s="81"/>
      <c r="AXA30" s="81"/>
      <c r="AXB30" s="81"/>
      <c r="AXC30" s="81"/>
      <c r="AXD30" s="81"/>
      <c r="AXE30" s="81"/>
      <c r="AXF30" s="81"/>
      <c r="AXG30" s="81"/>
      <c r="AXH30" s="81"/>
      <c r="AXI30" s="81"/>
      <c r="AXJ30" s="81"/>
      <c r="AXK30" s="81"/>
      <c r="AXL30" s="81"/>
      <c r="AXM30" s="81"/>
      <c r="AXN30" s="81"/>
      <c r="AXO30" s="81"/>
      <c r="AXP30" s="81"/>
      <c r="AXQ30" s="81"/>
      <c r="AXR30" s="81"/>
      <c r="AXS30" s="81"/>
      <c r="AXT30" s="81"/>
      <c r="AXU30" s="81"/>
      <c r="AXV30" s="81"/>
      <c r="AXW30" s="81"/>
      <c r="AXX30" s="81"/>
      <c r="AXY30" s="81"/>
      <c r="AXZ30" s="81"/>
      <c r="AYA30" s="81"/>
      <c r="AYB30" s="81"/>
      <c r="AYC30" s="81"/>
      <c r="AYD30" s="81"/>
      <c r="AYE30" s="81"/>
      <c r="AYF30" s="81"/>
      <c r="AYG30" s="81"/>
      <c r="AYH30" s="81"/>
      <c r="AYI30" s="81"/>
      <c r="AYJ30" s="81"/>
      <c r="AYK30" s="81"/>
      <c r="AYL30" s="81"/>
      <c r="AYM30" s="81"/>
      <c r="AYN30" s="81"/>
      <c r="AYO30" s="81"/>
      <c r="AYP30" s="81"/>
      <c r="AYQ30" s="81"/>
      <c r="AYR30" s="81"/>
      <c r="AYS30" s="81"/>
      <c r="AYT30" s="81"/>
      <c r="AYU30" s="81"/>
      <c r="AYV30" s="81"/>
      <c r="AYW30" s="81"/>
      <c r="AYX30" s="81"/>
      <c r="AYY30" s="81"/>
      <c r="AYZ30" s="81"/>
      <c r="AZA30" s="81"/>
      <c r="AZB30" s="81"/>
      <c r="AZC30" s="81"/>
      <c r="AZD30" s="81"/>
      <c r="AZE30" s="81"/>
      <c r="AZF30" s="81"/>
      <c r="AZG30" s="81"/>
      <c r="AZH30" s="81"/>
      <c r="AZI30" s="81"/>
      <c r="AZJ30" s="81"/>
      <c r="AZK30" s="81"/>
      <c r="AZL30" s="81"/>
      <c r="AZM30" s="81"/>
      <c r="AZN30" s="81"/>
      <c r="AZO30" s="81"/>
      <c r="AZP30" s="81"/>
      <c r="AZQ30" s="81"/>
      <c r="AZR30" s="81"/>
      <c r="AZS30" s="81"/>
      <c r="AZT30" s="81"/>
      <c r="AZU30" s="81"/>
      <c r="AZV30" s="81"/>
      <c r="AZW30" s="81"/>
      <c r="AZX30" s="81"/>
      <c r="AZY30" s="81"/>
      <c r="AZZ30" s="81"/>
      <c r="BAA30" s="81"/>
      <c r="BAB30" s="81"/>
      <c r="BAC30" s="81"/>
      <c r="BAD30" s="81"/>
      <c r="BAE30" s="81"/>
      <c r="BAF30" s="81"/>
      <c r="BAG30" s="81"/>
      <c r="BAH30" s="81"/>
      <c r="BAI30" s="81"/>
      <c r="BAJ30" s="81"/>
      <c r="BAK30" s="81"/>
      <c r="BAL30" s="81"/>
      <c r="BAM30" s="81"/>
      <c r="BAN30" s="81"/>
      <c r="BAO30" s="81"/>
      <c r="BAP30" s="81"/>
      <c r="BAQ30" s="81"/>
      <c r="BAR30" s="81"/>
      <c r="BAS30" s="81"/>
      <c r="BAT30" s="81"/>
      <c r="BAU30" s="81"/>
      <c r="BAV30" s="81"/>
      <c r="BAW30" s="81"/>
      <c r="BAX30" s="81"/>
      <c r="BAY30" s="81"/>
      <c r="BAZ30" s="81"/>
      <c r="BBA30" s="81"/>
      <c r="BBB30" s="81"/>
      <c r="BBC30" s="81"/>
      <c r="BBD30" s="81"/>
      <c r="BBE30" s="81"/>
      <c r="BBF30" s="81"/>
      <c r="BBG30" s="81"/>
      <c r="BBH30" s="81"/>
      <c r="BBI30" s="81"/>
      <c r="BBJ30" s="81"/>
      <c r="BBK30" s="81"/>
      <c r="BBL30" s="81"/>
      <c r="BBM30" s="81"/>
      <c r="BBN30" s="81"/>
      <c r="BBO30" s="81"/>
      <c r="BBP30" s="81"/>
      <c r="BBQ30" s="81"/>
      <c r="BBR30" s="81"/>
      <c r="BBS30" s="81"/>
      <c r="BBT30" s="81"/>
      <c r="BBU30" s="81"/>
      <c r="BBV30" s="81"/>
      <c r="BBW30" s="81"/>
      <c r="BBX30" s="81"/>
      <c r="BBY30" s="81"/>
      <c r="BBZ30" s="81"/>
      <c r="BCA30" s="81"/>
      <c r="BCB30" s="81"/>
      <c r="BCC30" s="81"/>
      <c r="BCD30" s="81"/>
      <c r="BCE30" s="81"/>
      <c r="BCF30" s="81"/>
      <c r="BCG30" s="81"/>
      <c r="BCH30" s="81"/>
      <c r="BCI30" s="81"/>
      <c r="BCJ30" s="81"/>
      <c r="BCK30" s="81"/>
      <c r="BCL30" s="81"/>
      <c r="BCM30" s="81"/>
      <c r="BCN30" s="81"/>
      <c r="BCO30" s="81"/>
      <c r="BCP30" s="81"/>
      <c r="BCQ30" s="81"/>
      <c r="BCR30" s="81"/>
      <c r="BCS30" s="81"/>
      <c r="BCT30" s="81"/>
      <c r="BCU30" s="81"/>
      <c r="BCV30" s="81"/>
      <c r="BCW30" s="81"/>
      <c r="BCX30" s="81"/>
      <c r="BCY30" s="81"/>
      <c r="BCZ30" s="81"/>
      <c r="BDA30" s="81"/>
      <c r="BDB30" s="81"/>
      <c r="BDC30" s="81"/>
      <c r="BDD30" s="81"/>
      <c r="BDE30" s="81"/>
      <c r="BDF30" s="81"/>
      <c r="BDG30" s="81"/>
      <c r="BDH30" s="81"/>
      <c r="BDI30" s="81"/>
      <c r="BDJ30" s="81"/>
      <c r="BDK30" s="81"/>
      <c r="BDL30" s="81"/>
      <c r="BDM30" s="81"/>
      <c r="BDN30" s="81"/>
      <c r="BDO30" s="81"/>
      <c r="BDP30" s="81"/>
      <c r="BDQ30" s="81"/>
      <c r="BDR30" s="81"/>
      <c r="BDS30" s="81"/>
      <c r="BDT30" s="81"/>
      <c r="BDU30" s="81"/>
      <c r="BDV30" s="81"/>
      <c r="BDW30" s="81"/>
      <c r="BDX30" s="81"/>
      <c r="BDY30" s="81"/>
      <c r="BDZ30" s="81"/>
      <c r="BEA30" s="81"/>
      <c r="BEB30" s="81"/>
      <c r="BEC30" s="81"/>
      <c r="BED30" s="81"/>
      <c r="BEE30" s="81"/>
      <c r="BEF30" s="81"/>
      <c r="BEG30" s="81"/>
      <c r="BEH30" s="81"/>
      <c r="BEI30" s="81"/>
      <c r="BEJ30" s="81"/>
      <c r="BEK30" s="81"/>
      <c r="BEL30" s="81"/>
      <c r="BEM30" s="81"/>
      <c r="BEN30" s="81"/>
      <c r="BEO30" s="81"/>
      <c r="BEP30" s="81"/>
      <c r="BEQ30" s="81"/>
      <c r="BER30" s="81"/>
      <c r="BES30" s="81"/>
      <c r="BET30" s="81"/>
      <c r="BEU30" s="81"/>
      <c r="BEV30" s="81"/>
      <c r="BEW30" s="81"/>
      <c r="BEX30" s="81"/>
      <c r="BEY30" s="81"/>
      <c r="BEZ30" s="81"/>
      <c r="BFA30" s="81"/>
      <c r="BFB30" s="81"/>
      <c r="BFC30" s="81"/>
      <c r="BFD30" s="81"/>
      <c r="BFE30" s="81"/>
      <c r="BFF30" s="81"/>
      <c r="BFG30" s="81"/>
      <c r="BFH30" s="81"/>
      <c r="BFI30" s="81"/>
      <c r="BFJ30" s="81"/>
      <c r="BFK30" s="81"/>
      <c r="BFL30" s="81"/>
      <c r="BFM30" s="81"/>
      <c r="BFN30" s="81"/>
      <c r="BFO30" s="81"/>
      <c r="BFP30" s="81"/>
      <c r="BFQ30" s="81"/>
      <c r="BFR30" s="81"/>
      <c r="BFS30" s="81"/>
      <c r="BFT30" s="81"/>
      <c r="BFU30" s="81"/>
      <c r="BFV30" s="81"/>
      <c r="BFW30" s="81"/>
      <c r="BFX30" s="81"/>
      <c r="BFY30" s="81"/>
      <c r="BFZ30" s="81"/>
      <c r="BGA30" s="81"/>
      <c r="BGB30" s="81"/>
      <c r="BGC30" s="81"/>
      <c r="BGD30" s="81"/>
      <c r="BGE30" s="81"/>
      <c r="BGF30" s="81"/>
      <c r="BGG30" s="81"/>
      <c r="BGH30" s="81"/>
      <c r="BGI30" s="81"/>
      <c r="BGJ30" s="81"/>
      <c r="BGK30" s="81"/>
      <c r="BGL30" s="81"/>
      <c r="BGM30" s="81"/>
      <c r="BGN30" s="81"/>
      <c r="BGO30" s="81"/>
      <c r="BGP30" s="81"/>
      <c r="BGQ30" s="81"/>
      <c r="BGR30" s="81"/>
      <c r="BGS30" s="81"/>
      <c r="BGT30" s="81"/>
      <c r="BGU30" s="81"/>
      <c r="BGV30" s="81"/>
      <c r="BGW30" s="81"/>
      <c r="BGX30" s="81"/>
      <c r="BGY30" s="81"/>
      <c r="BGZ30" s="81"/>
      <c r="BHA30" s="81"/>
      <c r="BHB30" s="81"/>
      <c r="BHC30" s="81"/>
      <c r="BHD30" s="81"/>
      <c r="BHE30" s="81"/>
      <c r="BHF30" s="81"/>
      <c r="BHG30" s="81"/>
      <c r="BHH30" s="81"/>
      <c r="BHI30" s="81"/>
      <c r="BHJ30" s="81"/>
      <c r="BHK30" s="81"/>
      <c r="BHL30" s="81"/>
      <c r="BHM30" s="81"/>
      <c r="BHN30" s="81"/>
      <c r="BHO30" s="81"/>
      <c r="BHP30" s="81"/>
      <c r="BHQ30" s="81"/>
      <c r="BHR30" s="81"/>
      <c r="BHS30" s="81"/>
      <c r="BHT30" s="81"/>
      <c r="BHU30" s="81"/>
      <c r="BHV30" s="81"/>
      <c r="BHW30" s="81"/>
      <c r="BHX30" s="81"/>
      <c r="BHY30" s="81"/>
      <c r="BHZ30" s="81"/>
      <c r="BIA30" s="81"/>
      <c r="BIB30" s="81"/>
      <c r="BIC30" s="81"/>
      <c r="BID30" s="81"/>
      <c r="BIE30" s="81"/>
      <c r="BIF30" s="81"/>
      <c r="BIG30" s="81"/>
      <c r="BIH30" s="81"/>
      <c r="BII30" s="81"/>
      <c r="BIJ30" s="81"/>
      <c r="BIK30" s="81"/>
      <c r="BIL30" s="81"/>
      <c r="BIM30" s="81"/>
      <c r="BIN30" s="81"/>
      <c r="BIO30" s="81"/>
      <c r="BIP30" s="81"/>
      <c r="BIQ30" s="81"/>
      <c r="BIR30" s="81"/>
      <c r="BIS30" s="81"/>
      <c r="BIT30" s="81"/>
      <c r="BIU30" s="81"/>
      <c r="BIV30" s="81"/>
      <c r="BIW30" s="81"/>
      <c r="BIX30" s="81"/>
      <c r="BIY30" s="81"/>
      <c r="BIZ30" s="81"/>
      <c r="BJA30" s="81"/>
      <c r="BJB30" s="81"/>
      <c r="BJC30" s="81"/>
      <c r="BJD30" s="81"/>
      <c r="BJE30" s="81"/>
      <c r="BJF30" s="81"/>
      <c r="BJG30" s="81"/>
      <c r="BJH30" s="81"/>
      <c r="BJI30" s="81"/>
      <c r="BJJ30" s="81"/>
      <c r="BJK30" s="81"/>
      <c r="BJL30" s="81"/>
      <c r="BJM30" s="81"/>
      <c r="BJN30" s="81"/>
      <c r="BJO30" s="81"/>
      <c r="BJP30" s="81"/>
      <c r="BJQ30" s="81"/>
      <c r="BJR30" s="81"/>
      <c r="BJS30" s="81"/>
      <c r="BJT30" s="81"/>
      <c r="BJU30" s="81"/>
      <c r="BJV30" s="81"/>
      <c r="BJW30" s="81"/>
      <c r="BJX30" s="81"/>
      <c r="BJY30" s="81"/>
      <c r="BJZ30" s="81"/>
      <c r="BKA30" s="81"/>
      <c r="BKB30" s="81"/>
      <c r="BKC30" s="81"/>
      <c r="BKD30" s="81"/>
      <c r="BKE30" s="81"/>
      <c r="BKF30" s="81"/>
      <c r="BKG30" s="81"/>
      <c r="BKH30" s="81"/>
      <c r="BKI30" s="81"/>
      <c r="BKJ30" s="81"/>
      <c r="BKK30" s="81"/>
      <c r="BKL30" s="81"/>
      <c r="BKM30" s="81"/>
      <c r="BKN30" s="81"/>
      <c r="BKO30" s="81"/>
      <c r="BKP30" s="81"/>
      <c r="BKQ30" s="81"/>
      <c r="BKR30" s="81"/>
      <c r="BKS30" s="81"/>
      <c r="BKT30" s="81"/>
      <c r="BKU30" s="81"/>
      <c r="BKV30" s="81"/>
      <c r="BKW30" s="81"/>
      <c r="BKX30" s="81"/>
      <c r="BKY30" s="81"/>
      <c r="BKZ30" s="81"/>
      <c r="BLA30" s="81"/>
      <c r="BLB30" s="81"/>
      <c r="BLC30" s="81"/>
      <c r="BLD30" s="81"/>
      <c r="BLE30" s="81"/>
      <c r="BLF30" s="81"/>
      <c r="BLG30" s="81"/>
      <c r="BLH30" s="81"/>
      <c r="BLI30" s="81"/>
      <c r="BLJ30" s="81"/>
      <c r="BLK30" s="81"/>
      <c r="BLL30" s="81"/>
      <c r="BLM30" s="81"/>
      <c r="BLN30" s="81"/>
      <c r="BLO30" s="81"/>
      <c r="BLP30" s="81"/>
      <c r="BLQ30" s="81"/>
      <c r="BLR30" s="81"/>
      <c r="BLS30" s="81"/>
      <c r="BLT30" s="81"/>
      <c r="BLU30" s="81"/>
      <c r="BLV30" s="81"/>
      <c r="BLW30" s="81"/>
      <c r="BLX30" s="81"/>
      <c r="BLY30" s="81"/>
      <c r="BLZ30" s="81"/>
      <c r="BMA30" s="81"/>
      <c r="BMB30" s="81"/>
      <c r="BMC30" s="81"/>
      <c r="BMD30" s="81"/>
      <c r="BME30" s="81"/>
      <c r="BMF30" s="81"/>
      <c r="BMG30" s="81"/>
      <c r="BMH30" s="81"/>
      <c r="BMI30" s="81"/>
      <c r="BMJ30" s="81"/>
      <c r="BMK30" s="81"/>
      <c r="BML30" s="81"/>
      <c r="BMM30" s="81"/>
      <c r="BMN30" s="81"/>
      <c r="BMO30" s="81"/>
      <c r="BMP30" s="81"/>
      <c r="BMQ30" s="81"/>
      <c r="BMR30" s="81"/>
      <c r="BMS30" s="81"/>
      <c r="BMT30" s="81"/>
      <c r="BMU30" s="81"/>
      <c r="BMV30" s="81"/>
      <c r="BMW30" s="81"/>
      <c r="BMX30" s="81"/>
      <c r="BMY30" s="81"/>
      <c r="BMZ30" s="81"/>
      <c r="BNA30" s="81"/>
      <c r="BNB30" s="81"/>
      <c r="BNC30" s="81"/>
      <c r="BND30" s="81"/>
      <c r="BNE30" s="81"/>
      <c r="BNF30" s="81"/>
      <c r="BNG30" s="81"/>
      <c r="BNH30" s="81"/>
      <c r="BNI30" s="81"/>
      <c r="BNJ30" s="81"/>
      <c r="BNK30" s="81"/>
      <c r="BNL30" s="81"/>
      <c r="BNM30" s="81"/>
      <c r="BNN30" s="81"/>
      <c r="BNO30" s="81"/>
      <c r="BNP30" s="81"/>
      <c r="BNQ30" s="81"/>
      <c r="BNR30" s="81"/>
      <c r="BNS30" s="81"/>
      <c r="BNT30" s="81"/>
      <c r="BNU30" s="81"/>
      <c r="BNV30" s="81"/>
      <c r="BNW30" s="81"/>
      <c r="BNX30" s="81"/>
      <c r="BNY30" s="81"/>
      <c r="BNZ30" s="81"/>
      <c r="BOA30" s="81"/>
      <c r="BOB30" s="81"/>
      <c r="BOC30" s="81"/>
      <c r="BOD30" s="81"/>
      <c r="BOE30" s="81"/>
      <c r="BOF30" s="81"/>
      <c r="BOG30" s="81"/>
      <c r="BOH30" s="81"/>
      <c r="BOI30" s="81"/>
      <c r="BOJ30" s="81"/>
      <c r="BOK30" s="81"/>
      <c r="BOL30" s="81"/>
      <c r="BOM30" s="81"/>
      <c r="BON30" s="81"/>
      <c r="BOO30" s="81"/>
      <c r="BOP30" s="81"/>
      <c r="BOQ30" s="81"/>
      <c r="BOR30" s="81"/>
      <c r="BOS30" s="81"/>
      <c r="BOT30" s="81"/>
      <c r="BOU30" s="81"/>
      <c r="BOV30" s="81"/>
      <c r="BOW30" s="81"/>
      <c r="BOX30" s="81"/>
      <c r="BOY30" s="81"/>
      <c r="BOZ30" s="81"/>
      <c r="BPA30" s="81"/>
      <c r="BPB30" s="81"/>
      <c r="BPC30" s="81"/>
      <c r="BPD30" s="81"/>
      <c r="BPE30" s="81"/>
      <c r="BPF30" s="81"/>
      <c r="BPG30" s="81"/>
      <c r="BPH30" s="81"/>
      <c r="BPI30" s="81"/>
      <c r="BPJ30" s="81"/>
      <c r="BPK30" s="81"/>
      <c r="BPL30" s="81"/>
      <c r="BPM30" s="81"/>
      <c r="BPN30" s="81"/>
      <c r="BPO30" s="81"/>
      <c r="BPP30" s="81"/>
      <c r="BPQ30" s="81"/>
      <c r="BPR30" s="81"/>
      <c r="BPS30" s="81"/>
      <c r="BPT30" s="81"/>
      <c r="BPU30" s="81"/>
      <c r="BPV30" s="81"/>
      <c r="BPW30" s="81"/>
      <c r="BPX30" s="81"/>
      <c r="BPY30" s="81"/>
      <c r="BPZ30" s="81"/>
      <c r="BQA30" s="81"/>
      <c r="BQB30" s="81"/>
      <c r="BQC30" s="81"/>
      <c r="BQD30" s="81"/>
      <c r="BQE30" s="81"/>
      <c r="BQF30" s="81"/>
      <c r="BQG30" s="81"/>
      <c r="BQH30" s="81"/>
      <c r="BQI30" s="81"/>
      <c r="BQJ30" s="81"/>
      <c r="BQK30" s="81"/>
      <c r="BQL30" s="81"/>
      <c r="BQM30" s="81"/>
      <c r="BQN30" s="81"/>
      <c r="BQO30" s="81"/>
      <c r="BQP30" s="81"/>
      <c r="BQQ30" s="81"/>
      <c r="BQR30" s="81"/>
      <c r="BQS30" s="81"/>
      <c r="BQT30" s="81"/>
      <c r="BQU30" s="81"/>
      <c r="BQV30" s="81"/>
      <c r="BQW30" s="81"/>
      <c r="BQX30" s="81"/>
      <c r="BQY30" s="81"/>
      <c r="BQZ30" s="81"/>
      <c r="BRA30" s="81"/>
      <c r="BRB30" s="81"/>
      <c r="BRC30" s="81"/>
      <c r="BRD30" s="81"/>
      <c r="BRE30" s="81"/>
      <c r="BRF30" s="81"/>
      <c r="BRG30" s="81"/>
      <c r="BRH30" s="81"/>
      <c r="BRI30" s="81"/>
      <c r="BRJ30" s="81"/>
      <c r="BRK30" s="81"/>
      <c r="BRL30" s="81"/>
      <c r="BRM30" s="81"/>
      <c r="BRN30" s="81"/>
      <c r="BRO30" s="81"/>
      <c r="BRP30" s="81"/>
      <c r="BRQ30" s="81"/>
      <c r="BRR30" s="81"/>
      <c r="BRS30" s="81"/>
      <c r="BRT30" s="81"/>
      <c r="BRU30" s="81"/>
      <c r="BRV30" s="81"/>
      <c r="BRW30" s="81"/>
      <c r="BRX30" s="81"/>
      <c r="BRY30" s="81"/>
      <c r="BRZ30" s="81"/>
      <c r="BSA30" s="81"/>
      <c r="BSB30" s="81"/>
      <c r="BSC30" s="81"/>
      <c r="BSD30" s="81"/>
      <c r="BSE30" s="81"/>
      <c r="BSF30" s="81"/>
      <c r="BSG30" s="81"/>
      <c r="BSH30" s="81"/>
      <c r="BSI30" s="81"/>
      <c r="BSJ30" s="81"/>
      <c r="BSK30" s="81"/>
      <c r="BSL30" s="81"/>
      <c r="BSM30" s="81"/>
      <c r="BSN30" s="81"/>
      <c r="BSO30" s="81"/>
      <c r="BSP30" s="81"/>
      <c r="BSQ30" s="81"/>
      <c r="BSR30" s="81"/>
      <c r="BSS30" s="81"/>
      <c r="BST30" s="81"/>
      <c r="BSU30" s="81"/>
      <c r="BSV30" s="81"/>
      <c r="BSW30" s="81"/>
      <c r="BSX30" s="81"/>
      <c r="BSY30" s="81"/>
      <c r="BSZ30" s="81"/>
      <c r="BTA30" s="81"/>
      <c r="BTB30" s="81"/>
      <c r="BTC30" s="81"/>
      <c r="BTD30" s="81"/>
      <c r="BTE30" s="81"/>
      <c r="BTF30" s="81"/>
      <c r="BTG30" s="81"/>
      <c r="BTH30" s="81"/>
      <c r="BTI30" s="81"/>
      <c r="BTJ30" s="81"/>
      <c r="BTK30" s="81"/>
      <c r="BTL30" s="81"/>
      <c r="BTM30" s="81"/>
      <c r="BTN30" s="81"/>
      <c r="BTO30" s="81"/>
      <c r="BTP30" s="81"/>
      <c r="BTQ30" s="81"/>
      <c r="BTR30" s="81"/>
      <c r="BTS30" s="81"/>
      <c r="BTT30" s="81"/>
      <c r="BTU30" s="81"/>
      <c r="BTV30" s="81"/>
      <c r="BTW30" s="81"/>
      <c r="BTX30" s="81"/>
      <c r="BTY30" s="81"/>
      <c r="BTZ30" s="81"/>
      <c r="BUA30" s="81"/>
      <c r="BUB30" s="81"/>
      <c r="BUC30" s="81"/>
      <c r="BUD30" s="81"/>
      <c r="BUE30" s="81"/>
      <c r="BUF30" s="81"/>
      <c r="BUG30" s="81"/>
      <c r="BUH30" s="81"/>
      <c r="BUI30" s="81"/>
      <c r="BUJ30" s="81"/>
      <c r="BUK30" s="81"/>
      <c r="BUL30" s="81"/>
      <c r="BUM30" s="81"/>
      <c r="BUN30" s="81"/>
      <c r="BUO30" s="81"/>
      <c r="BUP30" s="81"/>
      <c r="BUQ30" s="81"/>
      <c r="BUR30" s="81"/>
      <c r="BUS30" s="81"/>
      <c r="BUT30" s="81"/>
      <c r="BUU30" s="81"/>
      <c r="BUV30" s="81"/>
      <c r="BUW30" s="81"/>
      <c r="BUX30" s="81"/>
      <c r="BUY30" s="81"/>
      <c r="BUZ30" s="81"/>
      <c r="BVA30" s="81"/>
      <c r="BVB30" s="81"/>
      <c r="BVC30" s="81"/>
      <c r="BVD30" s="81"/>
      <c r="BVE30" s="81"/>
      <c r="BVF30" s="81"/>
      <c r="BVG30" s="81"/>
      <c r="BVH30" s="81"/>
      <c r="BVI30" s="81"/>
      <c r="BVJ30" s="81"/>
      <c r="BVK30" s="81"/>
      <c r="BVL30" s="81"/>
      <c r="BVM30" s="81"/>
      <c r="BVN30" s="81"/>
      <c r="BVO30" s="81"/>
      <c r="BVP30" s="81"/>
      <c r="BVQ30" s="81"/>
      <c r="BVR30" s="81"/>
      <c r="BVS30" s="81"/>
      <c r="BVT30" s="81"/>
      <c r="BVU30" s="81"/>
      <c r="BVV30" s="81"/>
      <c r="BVW30" s="81"/>
      <c r="BVX30" s="81"/>
      <c r="BVY30" s="81"/>
      <c r="BVZ30" s="81"/>
      <c r="BWA30" s="81"/>
      <c r="BWB30" s="81"/>
      <c r="BWC30" s="81"/>
      <c r="BWD30" s="81"/>
      <c r="BWE30" s="81"/>
      <c r="BWF30" s="81"/>
      <c r="BWG30" s="81"/>
      <c r="BWH30" s="81"/>
      <c r="BWI30" s="81"/>
      <c r="BWJ30" s="81"/>
      <c r="BWK30" s="81"/>
      <c r="BWL30" s="81"/>
      <c r="BWM30" s="81"/>
      <c r="BWN30" s="81"/>
      <c r="BWO30" s="81"/>
      <c r="BWP30" s="81"/>
      <c r="BWQ30" s="81"/>
      <c r="BWR30" s="81"/>
      <c r="BWS30" s="81"/>
      <c r="BWT30" s="81"/>
      <c r="BWU30" s="81"/>
      <c r="BWV30" s="81"/>
      <c r="BWW30" s="81"/>
      <c r="BWX30" s="81"/>
      <c r="BWY30" s="81"/>
      <c r="BWZ30" s="81"/>
      <c r="BXA30" s="81"/>
      <c r="BXB30" s="81"/>
      <c r="BXC30" s="81"/>
      <c r="BXD30" s="81"/>
      <c r="BXE30" s="81"/>
      <c r="BXF30" s="81"/>
      <c r="BXG30" s="81"/>
      <c r="BXH30" s="81"/>
      <c r="BXI30" s="81"/>
      <c r="BXJ30" s="81"/>
      <c r="BXK30" s="81"/>
      <c r="BXL30" s="81"/>
      <c r="BXM30" s="81"/>
      <c r="BXN30" s="81"/>
      <c r="BXO30" s="81"/>
      <c r="BXP30" s="81"/>
      <c r="BXQ30" s="81"/>
      <c r="BXR30" s="81"/>
      <c r="BXS30" s="81"/>
      <c r="BXT30" s="81"/>
      <c r="BXU30" s="81"/>
      <c r="BXV30" s="81"/>
      <c r="BXW30" s="81"/>
      <c r="BXX30" s="81"/>
      <c r="BXY30" s="81"/>
      <c r="BXZ30" s="81"/>
      <c r="BYA30" s="81"/>
      <c r="BYB30" s="81"/>
      <c r="BYC30" s="81"/>
      <c r="BYD30" s="81"/>
      <c r="BYE30" s="81"/>
      <c r="BYF30" s="81"/>
      <c r="BYG30" s="81"/>
      <c r="BYH30" s="81"/>
      <c r="BYI30" s="81"/>
      <c r="BYJ30" s="81"/>
      <c r="BYK30" s="81"/>
      <c r="BYL30" s="81"/>
      <c r="BYM30" s="81"/>
      <c r="BYN30" s="81"/>
      <c r="BYO30" s="81"/>
      <c r="BYP30" s="81"/>
      <c r="BYQ30" s="81"/>
      <c r="BYR30" s="81"/>
      <c r="BYS30" s="81"/>
      <c r="BYT30" s="81"/>
      <c r="BYU30" s="81"/>
      <c r="BYV30" s="81"/>
      <c r="BYW30" s="81"/>
      <c r="BYX30" s="81"/>
      <c r="BYY30" s="81"/>
      <c r="BYZ30" s="81"/>
      <c r="BZA30" s="81"/>
      <c r="BZB30" s="81"/>
      <c r="BZC30" s="81"/>
      <c r="BZD30" s="81"/>
      <c r="BZE30" s="81"/>
      <c r="BZF30" s="81"/>
      <c r="BZG30" s="81"/>
      <c r="BZH30" s="81"/>
      <c r="BZI30" s="81"/>
      <c r="BZJ30" s="81"/>
      <c r="BZK30" s="81"/>
      <c r="BZL30" s="81"/>
      <c r="BZM30" s="81"/>
      <c r="BZN30" s="81"/>
      <c r="BZO30" s="81"/>
      <c r="BZP30" s="81"/>
      <c r="BZQ30" s="81"/>
      <c r="BZR30" s="81"/>
      <c r="BZS30" s="81"/>
      <c r="BZT30" s="81"/>
      <c r="BZU30" s="81"/>
      <c r="BZV30" s="81"/>
      <c r="BZW30" s="81"/>
      <c r="BZX30" s="81"/>
      <c r="BZY30" s="81"/>
      <c r="BZZ30" s="81"/>
      <c r="CAA30" s="81"/>
      <c r="CAB30" s="81"/>
      <c r="CAC30" s="81"/>
      <c r="CAD30" s="81"/>
      <c r="CAE30" s="81"/>
      <c r="CAF30" s="81"/>
      <c r="CAG30" s="81"/>
      <c r="CAH30" s="81"/>
      <c r="CAI30" s="81"/>
      <c r="CAJ30" s="81"/>
      <c r="CAK30" s="81"/>
      <c r="CAL30" s="81"/>
      <c r="CAM30" s="81"/>
      <c r="CAN30" s="81"/>
      <c r="CAO30" s="81"/>
      <c r="CAP30" s="81"/>
      <c r="CAQ30" s="81"/>
      <c r="CAR30" s="81"/>
      <c r="CAS30" s="81"/>
      <c r="CAT30" s="81"/>
      <c r="CAU30" s="81"/>
      <c r="CAV30" s="81"/>
      <c r="CAW30" s="81"/>
      <c r="CAX30" s="81"/>
      <c r="CAY30" s="81"/>
      <c r="CAZ30" s="81"/>
      <c r="CBA30" s="81"/>
      <c r="CBB30" s="81"/>
      <c r="CBC30" s="81"/>
      <c r="CBD30" s="81"/>
      <c r="CBE30" s="81"/>
      <c r="CBF30" s="81"/>
      <c r="CBG30" s="81"/>
      <c r="CBH30" s="81"/>
      <c r="CBI30" s="81"/>
      <c r="CBJ30" s="81"/>
      <c r="CBK30" s="81"/>
      <c r="CBL30" s="81"/>
      <c r="CBM30" s="81"/>
      <c r="CBN30" s="81"/>
      <c r="CBO30" s="81"/>
      <c r="CBP30" s="81"/>
      <c r="CBQ30" s="81"/>
      <c r="CBR30" s="81"/>
      <c r="CBS30" s="81"/>
      <c r="CBT30" s="81"/>
      <c r="CBU30" s="81"/>
      <c r="CBV30" s="81"/>
      <c r="CBW30" s="81"/>
      <c r="CBX30" s="81"/>
      <c r="CBY30" s="81"/>
      <c r="CBZ30" s="81"/>
      <c r="CCA30" s="81"/>
      <c r="CCB30" s="81"/>
      <c r="CCC30" s="81"/>
      <c r="CCD30" s="81"/>
      <c r="CCE30" s="81"/>
      <c r="CCF30" s="81"/>
      <c r="CCG30" s="81"/>
      <c r="CCH30" s="81"/>
      <c r="CCI30" s="81"/>
      <c r="CCJ30" s="81"/>
      <c r="CCK30" s="81"/>
      <c r="CCL30" s="81"/>
      <c r="CCM30" s="81"/>
      <c r="CCN30" s="81"/>
      <c r="CCO30" s="81"/>
      <c r="CCP30" s="81"/>
      <c r="CCQ30" s="81"/>
      <c r="CCR30" s="81"/>
      <c r="CCS30" s="81"/>
      <c r="CCT30" s="81"/>
      <c r="CCU30" s="81"/>
      <c r="CCV30" s="81"/>
      <c r="CCW30" s="81"/>
      <c r="CCX30" s="81"/>
      <c r="CCY30" s="81"/>
      <c r="CCZ30" s="81"/>
      <c r="CDA30" s="81"/>
      <c r="CDB30" s="81"/>
      <c r="CDC30" s="81"/>
      <c r="CDD30" s="81"/>
      <c r="CDE30" s="81"/>
      <c r="CDF30" s="81"/>
      <c r="CDG30" s="81"/>
      <c r="CDH30" s="81"/>
      <c r="CDI30" s="81"/>
      <c r="CDJ30" s="81"/>
      <c r="CDK30" s="81"/>
      <c r="CDL30" s="81"/>
      <c r="CDM30" s="81"/>
      <c r="CDN30" s="81"/>
      <c r="CDO30" s="81"/>
      <c r="CDP30" s="81"/>
      <c r="CDQ30" s="81"/>
      <c r="CDR30" s="81"/>
      <c r="CDS30" s="81"/>
      <c r="CDT30" s="81"/>
      <c r="CDU30" s="81"/>
      <c r="CDV30" s="81"/>
      <c r="CDW30" s="81"/>
      <c r="CDX30" s="81"/>
      <c r="CDY30" s="81"/>
      <c r="CDZ30" s="81"/>
      <c r="CEA30" s="81"/>
      <c r="CEB30" s="81"/>
      <c r="CEC30" s="81"/>
      <c r="CED30" s="81"/>
      <c r="CEE30" s="81"/>
      <c r="CEF30" s="81"/>
      <c r="CEG30" s="81"/>
      <c r="CEH30" s="81"/>
      <c r="CEI30" s="81"/>
      <c r="CEJ30" s="81"/>
      <c r="CEK30" s="81"/>
      <c r="CEL30" s="81"/>
      <c r="CEM30" s="81"/>
      <c r="CEN30" s="81"/>
      <c r="CEO30" s="81"/>
      <c r="CEP30" s="81"/>
      <c r="CEQ30" s="81"/>
      <c r="CER30" s="81"/>
      <c r="CES30" s="81"/>
      <c r="CET30" s="81"/>
      <c r="CEU30" s="81"/>
      <c r="CEV30" s="81"/>
      <c r="CEW30" s="81"/>
      <c r="CEX30" s="81"/>
      <c r="CEY30" s="81"/>
      <c r="CEZ30" s="81"/>
      <c r="CFA30" s="81"/>
      <c r="CFB30" s="81"/>
      <c r="CFC30" s="81"/>
      <c r="CFD30" s="81"/>
      <c r="CFE30" s="81"/>
      <c r="CFF30" s="81"/>
      <c r="CFG30" s="81"/>
      <c r="CFH30" s="81"/>
      <c r="CFI30" s="81"/>
      <c r="CFJ30" s="81"/>
      <c r="CFK30" s="81"/>
      <c r="CFL30" s="81"/>
      <c r="CFM30" s="81"/>
      <c r="CFN30" s="81"/>
      <c r="CFO30" s="81"/>
      <c r="CFP30" s="81"/>
      <c r="CFQ30" s="81"/>
      <c r="CFR30" s="81"/>
      <c r="CFS30" s="81"/>
      <c r="CFT30" s="81"/>
      <c r="CFU30" s="81"/>
      <c r="CFV30" s="81"/>
      <c r="CFW30" s="81"/>
      <c r="CFX30" s="81"/>
      <c r="CFY30" s="81"/>
      <c r="CFZ30" s="81"/>
      <c r="CGA30" s="81"/>
      <c r="CGB30" s="81"/>
      <c r="CGC30" s="81"/>
      <c r="CGD30" s="81"/>
      <c r="CGE30" s="81"/>
      <c r="CGF30" s="81"/>
      <c r="CGG30" s="81"/>
      <c r="CGH30" s="81"/>
      <c r="CGI30" s="81"/>
      <c r="CGJ30" s="81"/>
      <c r="CGK30" s="81"/>
      <c r="CGL30" s="81"/>
      <c r="CGM30" s="81"/>
      <c r="CGN30" s="81"/>
      <c r="CGO30" s="81"/>
      <c r="CGP30" s="81"/>
      <c r="CGQ30" s="81"/>
      <c r="CGR30" s="81"/>
      <c r="CGS30" s="81"/>
      <c r="CGT30" s="81"/>
      <c r="CGU30" s="81"/>
      <c r="CGV30" s="81"/>
      <c r="CGW30" s="81"/>
      <c r="CGX30" s="81"/>
      <c r="CGY30" s="81"/>
      <c r="CGZ30" s="81"/>
      <c r="CHA30" s="81"/>
      <c r="CHB30" s="81"/>
      <c r="CHC30" s="81"/>
      <c r="CHD30" s="81"/>
      <c r="CHE30" s="81"/>
      <c r="CHF30" s="81"/>
      <c r="CHG30" s="81"/>
      <c r="CHH30" s="81"/>
      <c r="CHI30" s="81"/>
      <c r="CHJ30" s="81"/>
      <c r="CHK30" s="81"/>
      <c r="CHL30" s="81"/>
      <c r="CHM30" s="81"/>
      <c r="CHN30" s="81"/>
      <c r="CHO30" s="81"/>
      <c r="CHP30" s="81"/>
      <c r="CHQ30" s="81"/>
      <c r="CHR30" s="81"/>
      <c r="CHS30" s="81"/>
      <c r="CHT30" s="81"/>
      <c r="CHU30" s="81"/>
      <c r="CHV30" s="81"/>
      <c r="CHW30" s="81"/>
      <c r="CHX30" s="81"/>
      <c r="CHY30" s="81"/>
      <c r="CHZ30" s="81"/>
      <c r="CIA30" s="81"/>
      <c r="CIB30" s="81"/>
      <c r="CIC30" s="81"/>
      <c r="CID30" s="81"/>
      <c r="CIE30" s="81"/>
      <c r="CIF30" s="81"/>
      <c r="CIG30" s="81"/>
      <c r="CIH30" s="81"/>
      <c r="CII30" s="81"/>
      <c r="CIJ30" s="81"/>
      <c r="CIK30" s="81"/>
      <c r="CIL30" s="81"/>
      <c r="CIM30" s="81"/>
      <c r="CIN30" s="81"/>
      <c r="CIO30" s="81"/>
      <c r="CIP30" s="81"/>
      <c r="CIQ30" s="81"/>
      <c r="CIR30" s="81"/>
      <c r="CIS30" s="81"/>
      <c r="CIT30" s="81"/>
      <c r="CIU30" s="81"/>
      <c r="CIV30" s="81"/>
      <c r="CIW30" s="81"/>
      <c r="CIX30" s="81"/>
      <c r="CIY30" s="81"/>
      <c r="CIZ30" s="81"/>
      <c r="CJA30" s="81"/>
      <c r="CJB30" s="81"/>
      <c r="CJC30" s="81"/>
      <c r="CJD30" s="81"/>
      <c r="CJE30" s="81"/>
      <c r="CJF30" s="81"/>
      <c r="CJG30" s="81"/>
      <c r="CJH30" s="81"/>
      <c r="CJI30" s="81"/>
      <c r="CJJ30" s="81"/>
      <c r="CJK30" s="81"/>
      <c r="CJL30" s="81"/>
      <c r="CJM30" s="81"/>
      <c r="CJN30" s="81"/>
      <c r="CJO30" s="81"/>
      <c r="CJP30" s="81"/>
      <c r="CJQ30" s="81"/>
      <c r="CJR30" s="81"/>
      <c r="CJS30" s="81"/>
      <c r="CJT30" s="81"/>
      <c r="CJU30" s="81"/>
      <c r="CJV30" s="81"/>
      <c r="CJW30" s="81"/>
      <c r="CJX30" s="81"/>
      <c r="CJY30" s="81"/>
      <c r="CJZ30" s="81"/>
      <c r="CKA30" s="81"/>
      <c r="CKB30" s="81"/>
      <c r="CKC30" s="81"/>
      <c r="CKD30" s="81"/>
      <c r="CKE30" s="81"/>
      <c r="CKF30" s="81"/>
      <c r="CKG30" s="81"/>
      <c r="CKH30" s="81"/>
      <c r="CKI30" s="81"/>
      <c r="CKJ30" s="81"/>
      <c r="CKK30" s="81"/>
      <c r="CKL30" s="81"/>
      <c r="CKM30" s="81"/>
      <c r="CKN30" s="81"/>
      <c r="CKO30" s="81"/>
      <c r="CKP30" s="81"/>
      <c r="CKQ30" s="81"/>
      <c r="CKR30" s="81"/>
      <c r="CKS30" s="81"/>
      <c r="CKT30" s="81"/>
      <c r="CKU30" s="81"/>
      <c r="CKV30" s="81"/>
      <c r="CKW30" s="81"/>
      <c r="CKX30" s="81"/>
      <c r="CKY30" s="81"/>
      <c r="CKZ30" s="81"/>
      <c r="CLA30" s="81"/>
      <c r="CLB30" s="81"/>
      <c r="CLC30" s="81"/>
      <c r="CLD30" s="81"/>
      <c r="CLE30" s="81"/>
      <c r="CLF30" s="81"/>
      <c r="CLG30" s="81"/>
      <c r="CLH30" s="81"/>
      <c r="CLI30" s="81"/>
      <c r="CLJ30" s="81"/>
      <c r="CLK30" s="81"/>
      <c r="CLL30" s="81"/>
      <c r="CLM30" s="81"/>
      <c r="CLN30" s="81"/>
      <c r="CLO30" s="81"/>
      <c r="CLP30" s="81"/>
      <c r="CLQ30" s="81"/>
      <c r="CLR30" s="81"/>
      <c r="CLS30" s="81"/>
      <c r="CLT30" s="81"/>
      <c r="CLU30" s="81"/>
      <c r="CLV30" s="81"/>
      <c r="CLW30" s="81"/>
      <c r="CLX30" s="81"/>
      <c r="CLY30" s="81"/>
      <c r="CLZ30" s="81"/>
      <c r="CMA30" s="81"/>
      <c r="CMB30" s="81"/>
      <c r="CMC30" s="81"/>
      <c r="CMD30" s="81"/>
      <c r="CME30" s="81"/>
      <c r="CMF30" s="81"/>
      <c r="CMG30" s="81"/>
      <c r="CMH30" s="81"/>
      <c r="CMI30" s="81"/>
      <c r="CMJ30" s="81"/>
      <c r="CMK30" s="81"/>
      <c r="CML30" s="81"/>
      <c r="CMM30" s="81"/>
      <c r="CMN30" s="81"/>
      <c r="CMO30" s="81"/>
      <c r="CMP30" s="81"/>
      <c r="CMQ30" s="81"/>
      <c r="CMR30" s="81"/>
      <c r="CMS30" s="81"/>
      <c r="CMT30" s="81"/>
      <c r="CMU30" s="81"/>
      <c r="CMV30" s="81"/>
      <c r="CMW30" s="81"/>
      <c r="CMX30" s="81"/>
      <c r="CMY30" s="81"/>
      <c r="CMZ30" s="81"/>
      <c r="CNA30" s="81"/>
      <c r="CNB30" s="81"/>
      <c r="CNC30" s="81"/>
      <c r="CND30" s="81"/>
      <c r="CNE30" s="81"/>
      <c r="CNF30" s="81"/>
      <c r="CNG30" s="81"/>
      <c r="CNH30" s="81"/>
      <c r="CNI30" s="81"/>
      <c r="CNJ30" s="81"/>
      <c r="CNK30" s="81"/>
      <c r="CNL30" s="81"/>
      <c r="CNM30" s="81"/>
      <c r="CNN30" s="81"/>
      <c r="CNO30" s="81"/>
      <c r="CNP30" s="81"/>
      <c r="CNQ30" s="81"/>
      <c r="CNR30" s="81"/>
      <c r="CNS30" s="81"/>
      <c r="CNT30" s="81"/>
      <c r="CNU30" s="81"/>
      <c r="CNV30" s="81"/>
      <c r="CNW30" s="81"/>
      <c r="CNX30" s="81"/>
      <c r="CNY30" s="81"/>
      <c r="CNZ30" s="81"/>
      <c r="COA30" s="81"/>
      <c r="COB30" s="81"/>
      <c r="COC30" s="81"/>
      <c r="COD30" s="81"/>
      <c r="COE30" s="81"/>
      <c r="COF30" s="81"/>
      <c r="COG30" s="81"/>
      <c r="COH30" s="81"/>
      <c r="COI30" s="81"/>
      <c r="COJ30" s="81"/>
      <c r="COK30" s="81"/>
      <c r="COL30" s="81"/>
      <c r="COM30" s="81"/>
      <c r="CON30" s="81"/>
      <c r="COO30" s="81"/>
      <c r="COP30" s="81"/>
      <c r="COQ30" s="81"/>
      <c r="COR30" s="81"/>
      <c r="COS30" s="81"/>
      <c r="COT30" s="81"/>
      <c r="COU30" s="81"/>
      <c r="COV30" s="81"/>
      <c r="COW30" s="81"/>
      <c r="COX30" s="81"/>
      <c r="COY30" s="81"/>
      <c r="COZ30" s="81"/>
      <c r="CPA30" s="81"/>
      <c r="CPB30" s="81"/>
      <c r="CPC30" s="81"/>
      <c r="CPD30" s="81"/>
      <c r="CPE30" s="81"/>
      <c r="CPF30" s="81"/>
      <c r="CPG30" s="81"/>
      <c r="CPH30" s="81"/>
      <c r="CPI30" s="81"/>
      <c r="CPJ30" s="81"/>
      <c r="CPK30" s="81"/>
      <c r="CPL30" s="81"/>
      <c r="CPM30" s="81"/>
      <c r="CPN30" s="81"/>
      <c r="CPO30" s="81"/>
      <c r="CPP30" s="81"/>
      <c r="CPQ30" s="81"/>
      <c r="CPR30" s="81"/>
      <c r="CPS30" s="81"/>
      <c r="CPT30" s="81"/>
      <c r="CPU30" s="81"/>
      <c r="CPV30" s="81"/>
      <c r="CPW30" s="81"/>
      <c r="CPX30" s="81"/>
      <c r="CPY30" s="81"/>
      <c r="CPZ30" s="81"/>
      <c r="CQA30" s="81"/>
      <c r="CQB30" s="81"/>
      <c r="CQC30" s="81"/>
      <c r="CQD30" s="81"/>
      <c r="CQE30" s="81"/>
      <c r="CQF30" s="81"/>
      <c r="CQG30" s="81"/>
      <c r="CQH30" s="81"/>
      <c r="CQI30" s="81"/>
      <c r="CQJ30" s="81"/>
      <c r="CQK30" s="81"/>
      <c r="CQL30" s="81"/>
      <c r="CQM30" s="81"/>
      <c r="CQN30" s="81"/>
      <c r="CQO30" s="81"/>
      <c r="CQP30" s="81"/>
      <c r="CQQ30" s="81"/>
      <c r="CQR30" s="81"/>
      <c r="CQS30" s="81"/>
      <c r="CQT30" s="81"/>
      <c r="CQU30" s="81"/>
      <c r="CQV30" s="81"/>
      <c r="CQW30" s="81"/>
      <c r="CQX30" s="81"/>
      <c r="CQY30" s="81"/>
      <c r="CQZ30" s="81"/>
      <c r="CRA30" s="81"/>
      <c r="CRB30" s="81"/>
      <c r="CRC30" s="81"/>
      <c r="CRD30" s="81"/>
      <c r="CRE30" s="81"/>
      <c r="CRF30" s="81"/>
      <c r="CRG30" s="81"/>
      <c r="CRH30" s="81"/>
      <c r="CRI30" s="81"/>
      <c r="CRJ30" s="81"/>
      <c r="CRK30" s="81"/>
      <c r="CRL30" s="81"/>
      <c r="CRM30" s="81"/>
      <c r="CRN30" s="81"/>
      <c r="CRO30" s="81"/>
      <c r="CRP30" s="81"/>
      <c r="CRQ30" s="81"/>
      <c r="CRR30" s="81"/>
      <c r="CRS30" s="81"/>
      <c r="CRT30" s="81"/>
      <c r="CRU30" s="81"/>
      <c r="CRV30" s="81"/>
      <c r="CRW30" s="81"/>
      <c r="CRX30" s="81"/>
      <c r="CRY30" s="81"/>
      <c r="CRZ30" s="81"/>
      <c r="CSA30" s="81"/>
      <c r="CSB30" s="81"/>
      <c r="CSC30" s="81"/>
      <c r="CSD30" s="81"/>
      <c r="CSE30" s="81"/>
      <c r="CSF30" s="81"/>
      <c r="CSG30" s="81"/>
      <c r="CSH30" s="81"/>
      <c r="CSI30" s="81"/>
      <c r="CSJ30" s="81"/>
      <c r="CSK30" s="81"/>
      <c r="CSL30" s="81"/>
      <c r="CSM30" s="81"/>
      <c r="CSN30" s="81"/>
      <c r="CSO30" s="81"/>
      <c r="CSP30" s="81"/>
      <c r="CSQ30" s="81"/>
      <c r="CSR30" s="81"/>
      <c r="CSS30" s="81"/>
      <c r="CST30" s="81"/>
      <c r="CSU30" s="81"/>
      <c r="CSV30" s="81"/>
      <c r="CSW30" s="81"/>
      <c r="CSX30" s="81"/>
      <c r="CSY30" s="81"/>
      <c r="CSZ30" s="81"/>
      <c r="CTA30" s="81"/>
      <c r="CTB30" s="81"/>
      <c r="CTC30" s="81"/>
      <c r="CTD30" s="81"/>
      <c r="CTE30" s="81"/>
      <c r="CTF30" s="81"/>
      <c r="CTG30" s="81"/>
      <c r="CTH30" s="81"/>
      <c r="CTI30" s="81"/>
      <c r="CTJ30" s="81"/>
      <c r="CTK30" s="81"/>
      <c r="CTL30" s="81"/>
      <c r="CTM30" s="81"/>
      <c r="CTN30" s="81"/>
      <c r="CTO30" s="81"/>
      <c r="CTP30" s="81"/>
      <c r="CTQ30" s="81"/>
      <c r="CTR30" s="81"/>
      <c r="CTS30" s="81"/>
      <c r="CTT30" s="81"/>
      <c r="CTU30" s="81"/>
      <c r="CTV30" s="81"/>
      <c r="CTW30" s="81"/>
      <c r="CTX30" s="81"/>
      <c r="CTY30" s="81"/>
      <c r="CTZ30" s="81"/>
      <c r="CUA30" s="81"/>
      <c r="CUB30" s="81"/>
      <c r="CUC30" s="81"/>
      <c r="CUD30" s="81"/>
      <c r="CUE30" s="81"/>
      <c r="CUF30" s="81"/>
      <c r="CUG30" s="81"/>
      <c r="CUH30" s="81"/>
      <c r="CUI30" s="81"/>
      <c r="CUJ30" s="81"/>
      <c r="CUK30" s="81"/>
      <c r="CUL30" s="81"/>
      <c r="CUM30" s="81"/>
      <c r="CUN30" s="81"/>
      <c r="CUO30" s="81"/>
      <c r="CUP30" s="81"/>
      <c r="CUQ30" s="81"/>
      <c r="CUR30" s="81"/>
      <c r="CUS30" s="81"/>
      <c r="CUT30" s="81"/>
      <c r="CUU30" s="81"/>
      <c r="CUV30" s="81"/>
      <c r="CUW30" s="81"/>
      <c r="CUX30" s="81"/>
      <c r="CUY30" s="81"/>
      <c r="CUZ30" s="81"/>
      <c r="CVA30" s="81"/>
      <c r="CVB30" s="81"/>
      <c r="CVC30" s="81"/>
      <c r="CVD30" s="81"/>
      <c r="CVE30" s="81"/>
      <c r="CVF30" s="81"/>
      <c r="CVG30" s="81"/>
      <c r="CVH30" s="81"/>
      <c r="CVI30" s="81"/>
      <c r="CVJ30" s="81"/>
      <c r="CVK30" s="81"/>
      <c r="CVL30" s="81"/>
      <c r="CVM30" s="81"/>
      <c r="CVN30" s="81"/>
      <c r="CVO30" s="81"/>
      <c r="CVP30" s="81"/>
      <c r="CVQ30" s="81"/>
      <c r="CVR30" s="81"/>
      <c r="CVS30" s="81"/>
      <c r="CVT30" s="81"/>
      <c r="CVU30" s="81"/>
      <c r="CVV30" s="81"/>
      <c r="CVW30" s="81"/>
      <c r="CVX30" s="81"/>
      <c r="CVY30" s="81"/>
      <c r="CVZ30" s="81"/>
      <c r="CWA30" s="81"/>
      <c r="CWB30" s="81"/>
      <c r="CWC30" s="81"/>
      <c r="CWD30" s="81"/>
      <c r="CWE30" s="81"/>
      <c r="CWF30" s="81"/>
      <c r="CWG30" s="81"/>
      <c r="CWH30" s="81"/>
      <c r="CWI30" s="81"/>
      <c r="CWJ30" s="81"/>
      <c r="CWK30" s="81"/>
      <c r="CWL30" s="81"/>
      <c r="CWM30" s="81"/>
      <c r="CWN30" s="81"/>
      <c r="CWO30" s="81"/>
      <c r="CWP30" s="81"/>
      <c r="CWQ30" s="81"/>
      <c r="CWR30" s="81"/>
      <c r="CWS30" s="81"/>
      <c r="CWT30" s="81"/>
      <c r="CWU30" s="81"/>
      <c r="CWV30" s="81"/>
      <c r="CWW30" s="81"/>
      <c r="CWX30" s="81"/>
      <c r="CWY30" s="81"/>
      <c r="CWZ30" s="81"/>
      <c r="CXA30" s="81"/>
      <c r="CXB30" s="81"/>
      <c r="CXC30" s="81"/>
      <c r="CXD30" s="81"/>
      <c r="CXE30" s="81"/>
      <c r="CXF30" s="81"/>
      <c r="CXG30" s="81"/>
      <c r="CXH30" s="81"/>
      <c r="CXI30" s="81"/>
      <c r="CXJ30" s="81"/>
      <c r="CXK30" s="81"/>
      <c r="CXL30" s="81"/>
      <c r="CXM30" s="81"/>
      <c r="CXN30" s="81"/>
      <c r="CXO30" s="81"/>
      <c r="CXP30" s="81"/>
      <c r="CXQ30" s="81"/>
      <c r="CXR30" s="81"/>
      <c r="CXS30" s="81"/>
      <c r="CXT30" s="81"/>
      <c r="CXU30" s="81"/>
      <c r="CXV30" s="81"/>
      <c r="CXW30" s="81"/>
      <c r="CXX30" s="81"/>
      <c r="CXY30" s="81"/>
      <c r="CXZ30" s="81"/>
      <c r="CYA30" s="81"/>
      <c r="CYB30" s="81"/>
      <c r="CYC30" s="81"/>
      <c r="CYD30" s="81"/>
      <c r="CYE30" s="81"/>
      <c r="CYF30" s="81"/>
      <c r="CYG30" s="81"/>
      <c r="CYH30" s="81"/>
      <c r="CYI30" s="81"/>
      <c r="CYJ30" s="81"/>
      <c r="CYK30" s="81"/>
      <c r="CYL30" s="81"/>
      <c r="CYM30" s="81"/>
      <c r="CYN30" s="81"/>
      <c r="CYO30" s="81"/>
      <c r="CYP30" s="81"/>
      <c r="CYQ30" s="81"/>
      <c r="CYR30" s="81"/>
      <c r="CYS30" s="81"/>
      <c r="CYT30" s="81"/>
      <c r="CYU30" s="81"/>
      <c r="CYV30" s="81"/>
      <c r="CYW30" s="81"/>
      <c r="CYX30" s="81"/>
      <c r="CYY30" s="81"/>
      <c r="CYZ30" s="81"/>
      <c r="CZA30" s="81"/>
      <c r="CZB30" s="81"/>
      <c r="CZC30" s="81"/>
      <c r="CZD30" s="81"/>
      <c r="CZE30" s="81"/>
      <c r="CZF30" s="81"/>
      <c r="CZG30" s="81"/>
      <c r="CZH30" s="81"/>
      <c r="CZI30" s="81"/>
      <c r="CZJ30" s="81"/>
      <c r="CZK30" s="81"/>
      <c r="CZL30" s="81"/>
      <c r="CZM30" s="81"/>
      <c r="CZN30" s="81"/>
      <c r="CZO30" s="81"/>
      <c r="CZP30" s="81"/>
      <c r="CZQ30" s="81"/>
      <c r="CZR30" s="81"/>
      <c r="CZS30" s="81"/>
      <c r="CZT30" s="81"/>
      <c r="CZU30" s="81"/>
      <c r="CZV30" s="81"/>
      <c r="CZW30" s="81"/>
      <c r="CZX30" s="81"/>
      <c r="CZY30" s="81"/>
      <c r="CZZ30" s="81"/>
      <c r="DAA30" s="81"/>
      <c r="DAB30" s="81"/>
      <c r="DAC30" s="81"/>
      <c r="DAD30" s="81"/>
      <c r="DAE30" s="81"/>
      <c r="DAF30" s="81"/>
      <c r="DAG30" s="81"/>
      <c r="DAH30" s="81"/>
      <c r="DAI30" s="81"/>
      <c r="DAJ30" s="81"/>
      <c r="DAK30" s="81"/>
      <c r="DAL30" s="81"/>
      <c r="DAM30" s="81"/>
      <c r="DAN30" s="81"/>
      <c r="DAO30" s="81"/>
      <c r="DAP30" s="81"/>
      <c r="DAQ30" s="81"/>
      <c r="DAR30" s="81"/>
      <c r="DAS30" s="81"/>
      <c r="DAT30" s="81"/>
      <c r="DAU30" s="81"/>
      <c r="DAV30" s="81"/>
      <c r="DAW30" s="81"/>
      <c r="DAX30" s="81"/>
      <c r="DAY30" s="81"/>
      <c r="DAZ30" s="81"/>
      <c r="DBA30" s="81"/>
      <c r="DBB30" s="81"/>
      <c r="DBC30" s="81"/>
      <c r="DBD30" s="81"/>
      <c r="DBE30" s="81"/>
      <c r="DBF30" s="81"/>
      <c r="DBG30" s="81"/>
      <c r="DBH30" s="81"/>
      <c r="DBI30" s="81"/>
      <c r="DBJ30" s="81"/>
      <c r="DBK30" s="81"/>
      <c r="DBL30" s="81"/>
      <c r="DBM30" s="81"/>
      <c r="DBN30" s="81"/>
      <c r="DBO30" s="81"/>
      <c r="DBP30" s="81"/>
      <c r="DBQ30" s="81"/>
      <c r="DBR30" s="81"/>
      <c r="DBS30" s="81"/>
      <c r="DBT30" s="81"/>
      <c r="DBU30" s="81"/>
      <c r="DBV30" s="81"/>
      <c r="DBW30" s="81"/>
      <c r="DBX30" s="81"/>
      <c r="DBY30" s="81"/>
      <c r="DBZ30" s="81"/>
      <c r="DCA30" s="81"/>
      <c r="DCB30" s="81"/>
      <c r="DCC30" s="81"/>
      <c r="DCD30" s="81"/>
      <c r="DCE30" s="81"/>
      <c r="DCF30" s="81"/>
      <c r="DCG30" s="81"/>
      <c r="DCH30" s="81"/>
      <c r="DCI30" s="81"/>
      <c r="DCJ30" s="81"/>
      <c r="DCK30" s="81"/>
      <c r="DCL30" s="81"/>
      <c r="DCM30" s="81"/>
      <c r="DCN30" s="81"/>
      <c r="DCO30" s="81"/>
      <c r="DCP30" s="81"/>
      <c r="DCQ30" s="81"/>
      <c r="DCR30" s="81"/>
      <c r="DCS30" s="81"/>
      <c r="DCT30" s="81"/>
      <c r="DCU30" s="81"/>
      <c r="DCV30" s="81"/>
      <c r="DCW30" s="81"/>
      <c r="DCX30" s="81"/>
      <c r="DCY30" s="81"/>
      <c r="DCZ30" s="81"/>
      <c r="DDA30" s="81"/>
      <c r="DDB30" s="81"/>
      <c r="DDC30" s="81"/>
      <c r="DDD30" s="81"/>
      <c r="DDE30" s="81"/>
      <c r="DDF30" s="81"/>
      <c r="DDG30" s="81"/>
      <c r="DDH30" s="81"/>
      <c r="DDI30" s="81"/>
      <c r="DDJ30" s="81"/>
      <c r="VMW30" s="81"/>
      <c r="VMX30" s="81"/>
      <c r="VMY30" s="81"/>
      <c r="VMZ30" s="81"/>
      <c r="VNA30" s="81"/>
      <c r="VNB30" s="81"/>
      <c r="VNC30" s="81"/>
      <c r="VND30" s="81"/>
      <c r="VNE30" s="81"/>
      <c r="VNF30" s="81"/>
      <c r="VNG30" s="81"/>
      <c r="VNH30" s="81"/>
      <c r="VNI30" s="81"/>
      <c r="VNJ30" s="81"/>
      <c r="VNK30" s="81"/>
      <c r="VNL30" s="81"/>
      <c r="VNM30" s="81"/>
      <c r="VNN30" s="81"/>
      <c r="VNO30" s="81"/>
      <c r="VNP30" s="81"/>
      <c r="VNQ30" s="81"/>
      <c r="VNR30" s="81"/>
      <c r="VNS30" s="81"/>
      <c r="VNT30" s="81"/>
      <c r="VNU30" s="81"/>
      <c r="VNV30" s="81"/>
      <c r="VNW30" s="81"/>
      <c r="VNX30" s="81"/>
      <c r="VNY30" s="81"/>
      <c r="VNZ30" s="81"/>
      <c r="VOA30" s="81"/>
      <c r="VOB30" s="81"/>
      <c r="VOC30" s="81"/>
      <c r="VOD30" s="81"/>
      <c r="VOE30" s="81"/>
      <c r="VOF30" s="81"/>
      <c r="VOG30" s="81"/>
      <c r="VOH30" s="81"/>
      <c r="VOI30" s="81"/>
      <c r="VOJ30" s="81"/>
      <c r="VOK30" s="81"/>
      <c r="VOL30" s="81"/>
      <c r="VOM30" s="81"/>
      <c r="VON30" s="81"/>
      <c r="VOO30" s="81"/>
      <c r="VOP30" s="81"/>
      <c r="VOQ30" s="81"/>
      <c r="VOR30" s="81"/>
      <c r="VOS30" s="81"/>
      <c r="VOT30" s="81"/>
      <c r="VOU30" s="81"/>
      <c r="VOV30" s="81"/>
      <c r="VOW30" s="81"/>
      <c r="VOX30" s="81"/>
      <c r="VOY30" s="81"/>
      <c r="VOZ30" s="81"/>
      <c r="VPA30" s="81"/>
      <c r="VPB30" s="81"/>
      <c r="VPC30" s="81"/>
      <c r="VPD30" s="81"/>
      <c r="VPE30" s="81"/>
      <c r="VPF30" s="81"/>
      <c r="VPG30" s="81"/>
      <c r="VPH30" s="81"/>
      <c r="VPI30" s="81"/>
      <c r="VPJ30" s="81"/>
      <c r="VPK30" s="81"/>
      <c r="VPL30" s="81"/>
      <c r="VPM30" s="81"/>
      <c r="VPN30" s="81"/>
      <c r="VPO30" s="81"/>
      <c r="VPP30" s="81"/>
      <c r="VPQ30" s="81"/>
      <c r="VPR30" s="81"/>
      <c r="VPS30" s="81"/>
      <c r="VPT30" s="81"/>
      <c r="VPU30" s="81"/>
      <c r="VPV30" s="81"/>
      <c r="VPW30" s="81"/>
      <c r="VPX30" s="81"/>
      <c r="VPY30" s="81"/>
      <c r="VPZ30" s="81"/>
      <c r="VQA30" s="81"/>
      <c r="VQB30" s="81"/>
      <c r="VQC30" s="81"/>
      <c r="VQD30" s="81"/>
      <c r="VQE30" s="81"/>
      <c r="VQF30" s="81"/>
      <c r="VQG30" s="81"/>
      <c r="VQH30" s="81"/>
      <c r="VQI30" s="81"/>
      <c r="VQJ30" s="81"/>
      <c r="VQK30" s="81"/>
      <c r="VQL30" s="81"/>
      <c r="VQM30" s="81"/>
      <c r="VQN30" s="81"/>
      <c r="VQO30" s="81"/>
      <c r="VQP30" s="81"/>
      <c r="VQQ30" s="81"/>
      <c r="VQR30" s="81"/>
      <c r="VQS30" s="81"/>
      <c r="VQT30" s="81"/>
      <c r="VQU30" s="81"/>
      <c r="VQV30" s="81"/>
      <c r="VQW30" s="81"/>
      <c r="VQX30" s="81"/>
      <c r="VQY30" s="81"/>
      <c r="VQZ30" s="81"/>
      <c r="VRA30" s="81"/>
      <c r="VRB30" s="81"/>
      <c r="VRC30" s="81"/>
      <c r="VRD30" s="81"/>
      <c r="VRE30" s="81"/>
      <c r="VRF30" s="81"/>
      <c r="VRG30" s="81"/>
      <c r="VRH30" s="81"/>
      <c r="VRI30" s="81"/>
      <c r="VRJ30" s="81"/>
      <c r="VRK30" s="81"/>
      <c r="VRL30" s="81"/>
      <c r="VRM30" s="81"/>
      <c r="VRN30" s="81"/>
      <c r="VRO30" s="81"/>
      <c r="VRP30" s="81"/>
      <c r="VRQ30" s="81"/>
      <c r="VRR30" s="81"/>
      <c r="VRS30" s="81"/>
      <c r="VRT30" s="81"/>
      <c r="VRU30" s="81"/>
      <c r="VRV30" s="81"/>
      <c r="VRW30" s="81"/>
      <c r="VRX30" s="81"/>
      <c r="VRY30" s="81"/>
      <c r="VRZ30" s="81"/>
      <c r="VSA30" s="81"/>
      <c r="VSB30" s="81"/>
      <c r="VSC30" s="81"/>
      <c r="VSD30" s="81"/>
      <c r="VSE30" s="81"/>
      <c r="VSF30" s="81"/>
      <c r="VSG30" s="81"/>
      <c r="VSH30" s="81"/>
      <c r="VSI30" s="81"/>
      <c r="VSJ30" s="81"/>
      <c r="VSK30" s="81"/>
      <c r="VSL30" s="81"/>
      <c r="VSM30" s="81"/>
      <c r="VSN30" s="81"/>
      <c r="VSO30" s="81"/>
      <c r="VSP30" s="81"/>
      <c r="VSQ30" s="81"/>
      <c r="VSR30" s="81"/>
      <c r="VSS30" s="81"/>
      <c r="VST30" s="81"/>
      <c r="VSU30" s="81"/>
      <c r="VSV30" s="81"/>
      <c r="VSW30" s="81"/>
      <c r="VSX30" s="81"/>
      <c r="VSY30" s="81"/>
      <c r="VSZ30" s="81"/>
      <c r="VTA30" s="81"/>
      <c r="VTB30" s="81"/>
      <c r="VTC30" s="81"/>
      <c r="VTD30" s="81"/>
      <c r="VTE30" s="81"/>
      <c r="VTF30" s="81"/>
      <c r="VTG30" s="81"/>
      <c r="VTH30" s="81"/>
      <c r="VTI30" s="81"/>
      <c r="VTJ30" s="81"/>
      <c r="VTK30" s="81"/>
      <c r="VTL30" s="81"/>
      <c r="VTM30" s="81"/>
      <c r="VTN30" s="81"/>
      <c r="VTO30" s="81"/>
      <c r="VTP30" s="81"/>
      <c r="VTQ30" s="81"/>
      <c r="VTR30" s="81"/>
      <c r="VTS30" s="81"/>
      <c r="VTT30" s="81"/>
      <c r="VTU30" s="81"/>
      <c r="VTV30" s="81"/>
      <c r="VTW30" s="81"/>
      <c r="VTX30" s="81"/>
      <c r="VTY30" s="81"/>
      <c r="VTZ30" s="81"/>
      <c r="VUA30" s="81"/>
      <c r="VUB30" s="81"/>
      <c r="VUC30" s="81"/>
      <c r="VUD30" s="81"/>
      <c r="VUE30" s="81"/>
      <c r="VUF30" s="81"/>
      <c r="VUG30" s="81"/>
      <c r="VUH30" s="81"/>
      <c r="VUI30" s="81"/>
      <c r="VUJ30" s="81"/>
      <c r="VUK30" s="81"/>
      <c r="VUL30" s="81"/>
      <c r="VUM30" s="81"/>
      <c r="VUN30" s="81"/>
      <c r="VUO30" s="81"/>
      <c r="VUP30" s="81"/>
      <c r="VUQ30" s="81"/>
      <c r="VUR30" s="81"/>
      <c r="VUS30" s="81"/>
      <c r="VUT30" s="81"/>
      <c r="VUU30" s="81"/>
      <c r="VUV30" s="81"/>
      <c r="VUW30" s="81"/>
      <c r="VUX30" s="81"/>
      <c r="VUY30" s="81"/>
      <c r="VUZ30" s="81"/>
      <c r="VVA30" s="81"/>
      <c r="VVB30" s="81"/>
      <c r="VVC30" s="81"/>
      <c r="VVD30" s="81"/>
      <c r="VVE30" s="81"/>
      <c r="VVF30" s="81"/>
      <c r="VVG30" s="81"/>
      <c r="VVH30" s="81"/>
      <c r="VVI30" s="81"/>
      <c r="VVJ30" s="81"/>
      <c r="VVK30" s="81"/>
      <c r="VVL30" s="81"/>
      <c r="VVM30" s="81"/>
      <c r="VVN30" s="81"/>
      <c r="VVO30" s="81"/>
      <c r="VVP30" s="81"/>
      <c r="VVQ30" s="81"/>
      <c r="VVR30" s="81"/>
      <c r="VVS30" s="81"/>
      <c r="VVT30" s="81"/>
      <c r="VVU30" s="81"/>
      <c r="VVV30" s="81"/>
      <c r="VVW30" s="81"/>
      <c r="VVX30" s="81"/>
      <c r="VVY30" s="81"/>
      <c r="VVZ30" s="81"/>
      <c r="VWA30" s="81"/>
      <c r="VWB30" s="81"/>
      <c r="VWC30" s="81"/>
      <c r="VWD30" s="81"/>
      <c r="VWE30" s="81"/>
      <c r="VWF30" s="81"/>
      <c r="VWG30" s="81"/>
      <c r="VWH30" s="81"/>
      <c r="VWI30" s="81"/>
      <c r="VWJ30" s="81"/>
      <c r="VWK30" s="81"/>
      <c r="VWL30" s="81"/>
      <c r="VWM30" s="81"/>
      <c r="VWN30" s="81"/>
      <c r="VWO30" s="81"/>
      <c r="VWP30" s="81"/>
      <c r="VWQ30" s="81"/>
      <c r="VWR30" s="81"/>
      <c r="VWS30" s="81"/>
      <c r="VWT30" s="81"/>
      <c r="VWU30" s="81"/>
      <c r="VWV30" s="81"/>
      <c r="VWW30" s="81"/>
      <c r="VWX30" s="81"/>
      <c r="VWY30" s="81"/>
      <c r="VWZ30" s="81"/>
      <c r="VXA30" s="81"/>
      <c r="VXB30" s="81"/>
      <c r="VXC30" s="81"/>
      <c r="VXD30" s="81"/>
      <c r="VXE30" s="81"/>
      <c r="VXF30" s="81"/>
      <c r="VXG30" s="81"/>
      <c r="VXH30" s="81"/>
      <c r="VXI30" s="81"/>
      <c r="VXJ30" s="81"/>
      <c r="VXK30" s="81"/>
      <c r="VXL30" s="81"/>
      <c r="VXM30" s="81"/>
      <c r="VXN30" s="81"/>
      <c r="VXO30" s="81"/>
      <c r="VXP30" s="81"/>
      <c r="VXQ30" s="81"/>
      <c r="VXR30" s="81"/>
      <c r="VXS30" s="81"/>
      <c r="VXT30" s="81"/>
      <c r="VXU30" s="81"/>
      <c r="VXV30" s="81"/>
      <c r="VXW30" s="81"/>
      <c r="VXX30" s="81"/>
      <c r="VXY30" s="81"/>
      <c r="VXZ30" s="81"/>
      <c r="VYA30" s="81"/>
      <c r="VYB30" s="81"/>
      <c r="VYC30" s="81"/>
      <c r="VYD30" s="81"/>
      <c r="VYE30" s="81"/>
      <c r="VYF30" s="81"/>
      <c r="VYG30" s="81"/>
      <c r="VYH30" s="81"/>
      <c r="VYI30" s="81"/>
      <c r="VYJ30" s="81"/>
      <c r="VYK30" s="81"/>
      <c r="VYL30" s="81"/>
      <c r="VYM30" s="81"/>
      <c r="VYN30" s="81"/>
      <c r="VYO30" s="81"/>
      <c r="VYP30" s="81"/>
      <c r="VYQ30" s="81"/>
      <c r="VYR30" s="81"/>
      <c r="VYS30" s="81"/>
      <c r="VYT30" s="81"/>
      <c r="VYU30" s="81"/>
      <c r="VYV30" s="81"/>
      <c r="VYW30" s="81"/>
      <c r="VYX30" s="81"/>
      <c r="VYY30" s="81"/>
      <c r="VYZ30" s="81"/>
      <c r="VZA30" s="81"/>
      <c r="VZB30" s="81"/>
      <c r="VZC30" s="81"/>
      <c r="VZD30" s="81"/>
      <c r="VZE30" s="81"/>
      <c r="VZF30" s="81"/>
      <c r="VZG30" s="81"/>
      <c r="VZH30" s="81"/>
      <c r="VZI30" s="81"/>
      <c r="VZJ30" s="81"/>
      <c r="VZK30" s="81"/>
      <c r="VZL30" s="81"/>
      <c r="VZM30" s="81"/>
      <c r="VZN30" s="81"/>
      <c r="VZO30" s="81"/>
      <c r="VZP30" s="81"/>
      <c r="VZQ30" s="81"/>
      <c r="VZR30" s="81"/>
      <c r="VZS30" s="81"/>
      <c r="VZT30" s="81"/>
      <c r="VZU30" s="81"/>
      <c r="VZV30" s="81"/>
      <c r="VZW30" s="81"/>
      <c r="VZX30" s="81"/>
      <c r="VZY30" s="81"/>
      <c r="VZZ30" s="81"/>
      <c r="WAA30" s="81"/>
      <c r="WAB30" s="81"/>
      <c r="WAC30" s="81"/>
      <c r="WAD30" s="81"/>
      <c r="WAE30" s="81"/>
      <c r="WAF30" s="81"/>
      <c r="WAG30" s="81"/>
      <c r="WAH30" s="81"/>
      <c r="WAI30" s="81"/>
      <c r="WAJ30" s="81"/>
      <c r="WAK30" s="81"/>
      <c r="WAL30" s="81"/>
      <c r="WAM30" s="81"/>
      <c r="WAN30" s="81"/>
      <c r="WAO30" s="81"/>
      <c r="WAP30" s="81"/>
      <c r="WAQ30" s="81"/>
      <c r="WAR30" s="81"/>
      <c r="WAS30" s="81"/>
      <c r="WAT30" s="81"/>
      <c r="WAU30" s="81"/>
      <c r="WAV30" s="81"/>
      <c r="WAW30" s="81"/>
      <c r="WAX30" s="81"/>
      <c r="WAY30" s="81"/>
      <c r="WAZ30" s="81"/>
      <c r="WBA30" s="81"/>
      <c r="WBB30" s="81"/>
      <c r="WBC30" s="81"/>
      <c r="WBD30" s="81"/>
      <c r="WBE30" s="81"/>
      <c r="WBF30" s="81"/>
      <c r="WBG30" s="81"/>
      <c r="WBH30" s="81"/>
      <c r="WBI30" s="81"/>
      <c r="WBJ30" s="81"/>
      <c r="WBK30" s="81"/>
      <c r="WBL30" s="81"/>
      <c r="WBM30" s="81"/>
      <c r="WBN30" s="81"/>
      <c r="WBO30" s="81"/>
      <c r="WBP30" s="81"/>
      <c r="WBQ30" s="81"/>
      <c r="WBR30" s="81"/>
      <c r="WBS30" s="81"/>
      <c r="WBT30" s="81"/>
      <c r="WBU30" s="81"/>
      <c r="WBV30" s="81"/>
      <c r="WBW30" s="81"/>
      <c r="WBX30" s="81"/>
      <c r="WBY30" s="81"/>
      <c r="WBZ30" s="81"/>
      <c r="WCA30" s="81"/>
      <c r="WCB30" s="81"/>
      <c r="WCC30" s="81"/>
      <c r="WCD30" s="81"/>
      <c r="WCE30" s="81"/>
      <c r="WCF30" s="81"/>
      <c r="WCG30" s="81"/>
      <c r="WCH30" s="81"/>
      <c r="WCI30" s="81"/>
      <c r="WCJ30" s="81"/>
      <c r="WCK30" s="81"/>
      <c r="WCL30" s="81"/>
      <c r="WCM30" s="81"/>
      <c r="WCN30" s="81"/>
      <c r="WCO30" s="81"/>
      <c r="WCP30" s="81"/>
      <c r="WCQ30" s="81"/>
      <c r="WCR30" s="81"/>
      <c r="WCS30" s="81"/>
      <c r="WCT30" s="81"/>
      <c r="WCU30" s="81"/>
      <c r="WCV30" s="81"/>
      <c r="WCW30" s="81"/>
      <c r="WCX30" s="81"/>
      <c r="WCY30" s="81"/>
      <c r="WCZ30" s="81"/>
      <c r="WDA30" s="81"/>
      <c r="WDB30" s="81"/>
      <c r="WDC30" s="81"/>
      <c r="WDD30" s="81"/>
      <c r="WDE30" s="81"/>
      <c r="WDF30" s="81"/>
      <c r="WDG30" s="81"/>
      <c r="WDH30" s="81"/>
      <c r="WDI30" s="81"/>
      <c r="WDJ30" s="81"/>
      <c r="WDK30" s="81"/>
      <c r="WDL30" s="81"/>
      <c r="WDM30" s="81"/>
      <c r="WDN30" s="81"/>
      <c r="WDO30" s="81"/>
      <c r="WDP30" s="81"/>
      <c r="WDQ30" s="81"/>
      <c r="WDR30" s="81"/>
      <c r="WDS30" s="81"/>
      <c r="WDT30" s="81"/>
      <c r="WDU30" s="81"/>
      <c r="WDV30" s="81"/>
      <c r="WDW30" s="81"/>
      <c r="WDX30" s="81"/>
      <c r="WDY30" s="81"/>
      <c r="WDZ30" s="81"/>
      <c r="WEA30" s="81"/>
      <c r="WEB30" s="81"/>
      <c r="WEC30" s="81"/>
      <c r="WED30" s="81"/>
      <c r="WEE30" s="81"/>
      <c r="WEF30" s="81"/>
      <c r="WEG30" s="81"/>
      <c r="WEH30" s="81"/>
      <c r="WEI30" s="81"/>
      <c r="WEJ30" s="81"/>
      <c r="WEK30" s="81"/>
      <c r="WEL30" s="81"/>
      <c r="WEM30" s="81"/>
      <c r="WEN30" s="81"/>
      <c r="WEO30" s="81"/>
      <c r="WEP30" s="81"/>
      <c r="WEQ30" s="81"/>
      <c r="WER30" s="81"/>
      <c r="WES30" s="81"/>
      <c r="WET30" s="81"/>
      <c r="WEU30" s="81"/>
      <c r="WEV30" s="81"/>
      <c r="WEW30" s="81"/>
      <c r="WEX30" s="81"/>
      <c r="WEY30" s="81"/>
      <c r="WEZ30" s="81"/>
      <c r="WFA30" s="81"/>
      <c r="WFB30" s="81"/>
      <c r="WFC30" s="81"/>
      <c r="WFD30" s="81"/>
      <c r="WFE30" s="81"/>
      <c r="WFF30" s="81"/>
      <c r="WFG30" s="81"/>
      <c r="WFH30" s="81"/>
      <c r="WFI30" s="81"/>
      <c r="WFJ30" s="81"/>
      <c r="WFK30" s="81"/>
      <c r="WFL30" s="81"/>
      <c r="WFM30" s="81"/>
      <c r="WFN30" s="81"/>
      <c r="WFO30" s="81"/>
      <c r="WFP30" s="81"/>
      <c r="WFQ30" s="81"/>
      <c r="WFR30" s="81"/>
      <c r="WFS30" s="81"/>
      <c r="WFT30" s="81"/>
      <c r="WFU30" s="81"/>
      <c r="WFV30" s="81"/>
      <c r="WFW30" s="81"/>
      <c r="WFX30" s="81"/>
      <c r="WFY30" s="81"/>
      <c r="WFZ30" s="81"/>
      <c r="WGA30" s="81"/>
      <c r="WGB30" s="81"/>
      <c r="WGC30" s="81"/>
      <c r="WGD30" s="81"/>
      <c r="WGE30" s="81"/>
      <c r="WGF30" s="81"/>
      <c r="WGG30" s="81"/>
      <c r="WGH30" s="81"/>
      <c r="WGI30" s="81"/>
      <c r="WGJ30" s="81"/>
      <c r="WGK30" s="81"/>
      <c r="WGL30" s="81"/>
      <c r="WGM30" s="81"/>
      <c r="WGN30" s="81"/>
      <c r="WGO30" s="81"/>
      <c r="WGP30" s="81"/>
      <c r="WGQ30" s="81"/>
      <c r="WGR30" s="81"/>
      <c r="WGS30" s="81"/>
      <c r="WGT30" s="81"/>
      <c r="WGU30" s="81"/>
      <c r="WGV30" s="81"/>
      <c r="WGW30" s="81"/>
      <c r="WGX30" s="81"/>
      <c r="WGY30" s="81"/>
      <c r="WGZ30" s="81"/>
      <c r="WHA30" s="81"/>
      <c r="WHB30" s="81"/>
      <c r="WHC30" s="81"/>
      <c r="WHD30" s="81"/>
      <c r="WHE30" s="81"/>
      <c r="WHF30" s="81"/>
      <c r="WHG30" s="81"/>
      <c r="WHH30" s="81"/>
      <c r="WHI30" s="81"/>
      <c r="WHJ30" s="81"/>
      <c r="WHK30" s="81"/>
      <c r="WHL30" s="81"/>
      <c r="WHM30" s="81"/>
      <c r="WHN30" s="81"/>
      <c r="WHO30" s="81"/>
      <c r="WHP30" s="81"/>
      <c r="WHQ30" s="81"/>
      <c r="WHR30" s="81"/>
      <c r="WHS30" s="81"/>
      <c r="WHT30" s="81"/>
      <c r="WHU30" s="81"/>
      <c r="WHV30" s="81"/>
      <c r="WHW30" s="81"/>
      <c r="WHX30" s="81"/>
      <c r="WHY30" s="81"/>
      <c r="WHZ30" s="81"/>
      <c r="WIA30" s="81"/>
      <c r="WIB30" s="81"/>
      <c r="WIC30" s="81"/>
      <c r="WID30" s="81"/>
      <c r="WIE30" s="81"/>
      <c r="WIF30" s="81"/>
      <c r="WIG30" s="81"/>
      <c r="WIH30" s="81"/>
      <c r="WII30" s="81"/>
      <c r="WIJ30" s="81"/>
      <c r="WIK30" s="81"/>
      <c r="WIL30" s="81"/>
      <c r="WIM30" s="81"/>
      <c r="WIN30" s="81"/>
      <c r="WIO30" s="81"/>
      <c r="WIP30" s="81"/>
      <c r="WIQ30" s="81"/>
      <c r="WIR30" s="81"/>
      <c r="WIS30" s="81"/>
      <c r="WIT30" s="81"/>
      <c r="WIU30" s="81"/>
      <c r="WIV30" s="81"/>
      <c r="WIW30" s="81"/>
      <c r="WIX30" s="81"/>
      <c r="WIY30" s="81"/>
      <c r="WIZ30" s="81"/>
      <c r="WJA30" s="81"/>
      <c r="WJB30" s="81"/>
      <c r="WJC30" s="81"/>
      <c r="WJD30" s="81"/>
      <c r="WJE30" s="81"/>
      <c r="WJF30" s="81"/>
      <c r="WJG30" s="81"/>
      <c r="WJH30" s="81"/>
      <c r="WJI30" s="81"/>
      <c r="WJJ30" s="81"/>
      <c r="WJK30" s="81"/>
      <c r="WJL30" s="81"/>
      <c r="WJM30" s="81"/>
      <c r="WJN30" s="81"/>
      <c r="WJO30" s="81"/>
      <c r="WJP30" s="81"/>
      <c r="WJQ30" s="81"/>
      <c r="WJR30" s="81"/>
      <c r="WJS30" s="81"/>
      <c r="WJT30" s="81"/>
      <c r="WJU30" s="81"/>
      <c r="WJV30" s="81"/>
      <c r="WJW30" s="81"/>
      <c r="WJX30" s="81"/>
      <c r="WJY30" s="81"/>
      <c r="WJZ30" s="81"/>
      <c r="WKA30" s="81"/>
      <c r="WKB30" s="81"/>
      <c r="WKC30" s="81"/>
      <c r="WKD30" s="81"/>
      <c r="WKE30" s="81"/>
      <c r="WKF30" s="81"/>
      <c r="WKG30" s="81"/>
      <c r="WKH30" s="81"/>
      <c r="WKI30" s="81"/>
      <c r="WKJ30" s="81"/>
      <c r="WKK30" s="81"/>
      <c r="WKL30" s="81"/>
      <c r="WKM30" s="81"/>
      <c r="WKN30" s="81"/>
      <c r="WKO30" s="81"/>
      <c r="WKP30" s="81"/>
      <c r="WKQ30" s="81"/>
      <c r="WKR30" s="81"/>
      <c r="WKS30" s="81"/>
      <c r="WKT30" s="81"/>
      <c r="WKU30" s="81"/>
      <c r="WKV30" s="81"/>
      <c r="WKW30" s="81"/>
      <c r="WKX30" s="81"/>
      <c r="WKY30" s="81"/>
      <c r="WKZ30" s="81"/>
      <c r="WLA30" s="81"/>
      <c r="WLB30" s="81"/>
      <c r="WLC30" s="81"/>
      <c r="WLD30" s="81"/>
      <c r="WLE30" s="81"/>
      <c r="WLF30" s="81"/>
      <c r="WLG30" s="81"/>
      <c r="WLH30" s="81"/>
      <c r="WLI30" s="81"/>
      <c r="WLJ30" s="81"/>
      <c r="WLK30" s="81"/>
      <c r="WLL30" s="81"/>
      <c r="WLM30" s="81"/>
      <c r="WLN30" s="81"/>
      <c r="WLO30" s="81"/>
      <c r="WLP30" s="81"/>
      <c r="WLQ30" s="81"/>
      <c r="WLR30" s="81"/>
      <c r="WLS30" s="81"/>
      <c r="WLT30" s="81"/>
      <c r="WLU30" s="81"/>
      <c r="WLV30" s="81"/>
      <c r="WLW30" s="81"/>
      <c r="WLX30" s="81"/>
      <c r="WLY30" s="81"/>
      <c r="WLZ30" s="81"/>
      <c r="WMA30" s="81"/>
      <c r="WMB30" s="81"/>
      <c r="WMC30" s="81"/>
      <c r="WMD30" s="81"/>
      <c r="WME30" s="81"/>
      <c r="WMF30" s="81"/>
      <c r="WMG30" s="81"/>
      <c r="WMH30" s="81"/>
      <c r="WMI30" s="81"/>
      <c r="WMJ30" s="81"/>
      <c r="WMK30" s="81"/>
      <c r="WML30" s="81"/>
      <c r="WMM30" s="81"/>
      <c r="WMN30" s="81"/>
      <c r="WMO30" s="81"/>
      <c r="WMP30" s="81"/>
      <c r="WMQ30" s="81"/>
      <c r="WMR30" s="81"/>
      <c r="WMS30" s="81"/>
      <c r="WMT30" s="81"/>
      <c r="WMU30" s="81"/>
      <c r="WMV30" s="81"/>
      <c r="WMW30" s="81"/>
      <c r="WMX30" s="81"/>
      <c r="WMY30" s="81"/>
      <c r="WMZ30" s="81"/>
      <c r="WNA30" s="81"/>
      <c r="WNB30" s="81"/>
      <c r="WNC30" s="81"/>
      <c r="WND30" s="81"/>
      <c r="WNE30" s="81"/>
      <c r="WNF30" s="81"/>
      <c r="WNG30" s="81"/>
      <c r="WNH30" s="81"/>
      <c r="WNI30" s="81"/>
      <c r="WNJ30" s="81"/>
      <c r="WNK30" s="81"/>
      <c r="WNL30" s="81"/>
      <c r="WNM30" s="81"/>
      <c r="WNN30" s="81"/>
      <c r="WNO30" s="81"/>
      <c r="WNP30" s="81"/>
      <c r="WNQ30" s="81"/>
      <c r="WNR30" s="81"/>
      <c r="WNS30" s="81"/>
      <c r="WNT30" s="81"/>
      <c r="WNU30" s="81"/>
      <c r="WNV30" s="81"/>
      <c r="WNW30" s="81"/>
      <c r="WNX30" s="81"/>
      <c r="WNY30" s="81"/>
      <c r="WNZ30" s="81"/>
      <c r="WOA30" s="81"/>
      <c r="WOB30" s="81"/>
      <c r="WOC30" s="81"/>
      <c r="WOD30" s="81"/>
      <c r="WOE30" s="81"/>
      <c r="WOF30" s="81"/>
      <c r="WOG30" s="81"/>
      <c r="WOH30" s="81"/>
      <c r="WOI30" s="81"/>
      <c r="WOJ30" s="81"/>
      <c r="WOK30" s="81"/>
      <c r="WOL30" s="81"/>
      <c r="WOM30" s="81"/>
      <c r="WON30" s="81"/>
      <c r="WOO30" s="81"/>
      <c r="WOP30" s="81"/>
      <c r="WOQ30" s="81"/>
      <c r="WOR30" s="81"/>
      <c r="WOS30" s="81"/>
      <c r="WOT30" s="81"/>
      <c r="WOU30" s="81"/>
      <c r="WOV30" s="81"/>
      <c r="WOW30" s="81"/>
      <c r="WOX30" s="81"/>
      <c r="WOY30" s="81"/>
      <c r="WOZ30" s="81"/>
      <c r="WPA30" s="81"/>
      <c r="WPB30" s="81"/>
      <c r="WPC30" s="81"/>
      <c r="WPD30" s="81"/>
      <c r="WPE30" s="81"/>
      <c r="WPF30" s="81"/>
      <c r="WPG30" s="81"/>
      <c r="WPH30" s="81"/>
      <c r="WPI30" s="81"/>
      <c r="WPJ30" s="81"/>
      <c r="WPK30" s="81"/>
      <c r="WPL30" s="81"/>
      <c r="WPM30" s="81"/>
      <c r="WPN30" s="81"/>
      <c r="WPO30" s="81"/>
      <c r="WPP30" s="81"/>
      <c r="WPQ30" s="81"/>
      <c r="WPR30" s="81"/>
      <c r="WPS30" s="81"/>
      <c r="WPT30" s="81"/>
      <c r="WPU30" s="81"/>
      <c r="WPV30" s="81"/>
      <c r="WPW30" s="81"/>
      <c r="WPX30" s="81"/>
      <c r="WPY30" s="81"/>
      <c r="WPZ30" s="81"/>
      <c r="WQA30" s="81"/>
      <c r="WQB30" s="81"/>
      <c r="WQC30" s="81"/>
      <c r="WQD30" s="81"/>
      <c r="WQE30" s="81"/>
      <c r="WQF30" s="81"/>
      <c r="WQG30" s="81"/>
      <c r="WQH30" s="81"/>
      <c r="WQI30" s="81"/>
      <c r="WQJ30" s="81"/>
      <c r="WQK30" s="81"/>
      <c r="WQL30" s="81"/>
      <c r="WQM30" s="81"/>
      <c r="WQN30" s="81"/>
      <c r="WQO30" s="81"/>
      <c r="WQP30" s="81"/>
      <c r="WQQ30" s="81"/>
      <c r="WQR30" s="81"/>
      <c r="WQS30" s="81"/>
      <c r="WQT30" s="81"/>
      <c r="WQU30" s="81"/>
      <c r="WQV30" s="81"/>
      <c r="WQW30" s="81"/>
      <c r="WQX30" s="81"/>
      <c r="WQY30" s="81"/>
      <c r="WQZ30" s="81"/>
      <c r="WRA30" s="81"/>
      <c r="WRB30" s="81"/>
      <c r="WRC30" s="81"/>
      <c r="WRD30" s="81"/>
      <c r="WRE30" s="81"/>
      <c r="WRF30" s="81"/>
      <c r="WRG30" s="81"/>
      <c r="WRH30" s="81"/>
      <c r="WRI30" s="81"/>
      <c r="WRJ30" s="81"/>
      <c r="WRK30" s="81"/>
      <c r="WRL30" s="81"/>
      <c r="WRM30" s="81"/>
      <c r="WRN30" s="81"/>
      <c r="WRO30" s="81"/>
      <c r="WRP30" s="81"/>
      <c r="WRQ30" s="81"/>
      <c r="WRR30" s="81"/>
      <c r="WRS30" s="81"/>
      <c r="WRT30" s="81"/>
      <c r="WRU30" s="81"/>
      <c r="WRV30" s="81"/>
      <c r="WRW30" s="81"/>
      <c r="WRX30" s="81"/>
      <c r="WRY30" s="81"/>
      <c r="WRZ30" s="81"/>
      <c r="WSA30" s="81"/>
      <c r="WSB30" s="81"/>
      <c r="WSC30" s="81"/>
      <c r="WSD30" s="81"/>
      <c r="WSE30" s="81"/>
      <c r="WSF30" s="81"/>
      <c r="WSG30" s="81"/>
      <c r="WSH30" s="81"/>
      <c r="WSI30" s="81"/>
      <c r="WSJ30" s="81"/>
      <c r="WSK30" s="81"/>
      <c r="WSL30" s="81"/>
      <c r="WSM30" s="81"/>
      <c r="WSN30" s="81"/>
      <c r="WSO30" s="81"/>
      <c r="WSP30" s="81"/>
      <c r="WSQ30" s="81"/>
      <c r="WSR30" s="81"/>
      <c r="WSS30" s="81"/>
      <c r="WST30" s="81"/>
      <c r="WSU30" s="81"/>
      <c r="WSV30" s="81"/>
      <c r="WSW30" s="81"/>
      <c r="WSX30" s="81"/>
      <c r="WSY30" s="81"/>
      <c r="WSZ30" s="81"/>
      <c r="WTA30" s="81"/>
      <c r="WTB30" s="81"/>
      <c r="WTC30" s="81"/>
      <c r="WTD30" s="81"/>
      <c r="WTE30" s="81"/>
      <c r="WTF30" s="81"/>
      <c r="WTG30" s="81"/>
      <c r="WTH30" s="81"/>
      <c r="WTI30" s="81"/>
      <c r="WTJ30" s="81"/>
      <c r="WTK30" s="81"/>
      <c r="WTL30" s="81"/>
      <c r="WTM30" s="81"/>
      <c r="WTN30" s="81"/>
      <c r="WTO30" s="81"/>
      <c r="WTP30" s="81"/>
      <c r="WTQ30" s="81"/>
      <c r="WTR30" s="81"/>
      <c r="WTS30" s="81"/>
      <c r="WTT30" s="81"/>
      <c r="WTU30" s="81"/>
      <c r="WTV30" s="81"/>
      <c r="WTW30" s="81"/>
      <c r="WTX30" s="81"/>
      <c r="WTY30" s="81"/>
      <c r="WTZ30" s="81"/>
      <c r="WUA30" s="81"/>
      <c r="WUB30" s="81"/>
      <c r="WUC30" s="81"/>
      <c r="WUD30" s="81"/>
      <c r="WUE30" s="81"/>
      <c r="WUF30" s="81"/>
      <c r="WUG30" s="81"/>
      <c r="WUH30" s="81"/>
      <c r="WUI30" s="81"/>
      <c r="WUJ30" s="81"/>
      <c r="WUK30" s="81"/>
      <c r="WUL30" s="81"/>
      <c r="WUM30" s="81"/>
      <c r="WUN30" s="81"/>
      <c r="WUO30" s="81"/>
      <c r="WUP30" s="81"/>
      <c r="WUQ30" s="81"/>
      <c r="WUR30" s="81"/>
      <c r="WUS30" s="81"/>
      <c r="WUT30" s="81"/>
      <c r="WUU30" s="81"/>
      <c r="WUV30" s="81"/>
      <c r="WUW30" s="81"/>
      <c r="WUX30" s="81"/>
      <c r="WUY30" s="81"/>
      <c r="WUZ30" s="81"/>
      <c r="WVA30" s="81"/>
      <c r="WVB30" s="81"/>
      <c r="WVC30" s="81"/>
      <c r="WVD30" s="81"/>
      <c r="WVE30" s="81"/>
      <c r="WVF30" s="81"/>
      <c r="WVG30" s="81"/>
      <c r="WVH30" s="81"/>
      <c r="WVI30" s="81"/>
      <c r="WVJ30" s="81"/>
      <c r="WVK30" s="81"/>
      <c r="WVL30" s="81"/>
      <c r="WVM30" s="81"/>
      <c r="WVN30" s="81"/>
      <c r="WVO30" s="81"/>
      <c r="WVP30" s="81"/>
      <c r="WVQ30" s="81"/>
      <c r="WVR30" s="81"/>
      <c r="WVS30" s="81"/>
      <c r="WVT30" s="81"/>
      <c r="WVU30" s="81"/>
      <c r="WVV30" s="81"/>
      <c r="WVW30" s="81"/>
      <c r="WVX30" s="81"/>
      <c r="WVY30" s="81"/>
      <c r="WVZ30" s="81"/>
      <c r="WWA30" s="81"/>
      <c r="WWB30" s="81"/>
      <c r="WWC30" s="81"/>
      <c r="WWD30" s="81"/>
      <c r="WWE30" s="81"/>
      <c r="WWF30" s="81"/>
      <c r="WWG30" s="81"/>
      <c r="WWH30" s="81"/>
      <c r="WWI30" s="81"/>
      <c r="WWJ30" s="81"/>
      <c r="WWK30" s="81"/>
      <c r="WWL30" s="81"/>
      <c r="WWM30" s="81"/>
      <c r="WWN30" s="81"/>
      <c r="WWO30" s="81"/>
      <c r="WWP30" s="81"/>
      <c r="WWQ30" s="81"/>
      <c r="WWR30" s="81"/>
      <c r="WWS30" s="81"/>
      <c r="WWT30" s="81"/>
      <c r="WWU30" s="81"/>
      <c r="WWV30" s="81"/>
      <c r="WWW30" s="81"/>
      <c r="WWX30" s="81"/>
      <c r="WWY30" s="81"/>
      <c r="WWZ30" s="81"/>
      <c r="WXA30" s="81"/>
      <c r="WXB30" s="81"/>
      <c r="WXC30" s="81"/>
      <c r="WXD30" s="81"/>
      <c r="WXE30" s="81"/>
      <c r="WXF30" s="81"/>
      <c r="WXG30" s="81"/>
      <c r="WXH30" s="81"/>
      <c r="WXI30" s="81"/>
      <c r="WXJ30" s="81"/>
      <c r="WXK30" s="81"/>
      <c r="WXL30" s="81"/>
      <c r="WXM30" s="81"/>
      <c r="WXN30" s="81"/>
      <c r="WXO30" s="81"/>
      <c r="WXP30" s="81"/>
      <c r="WXQ30" s="81"/>
      <c r="WXR30" s="81"/>
      <c r="WXS30" s="81"/>
      <c r="WXT30" s="81"/>
      <c r="WXU30" s="81"/>
      <c r="WXV30" s="81"/>
      <c r="WXW30" s="81"/>
      <c r="WXX30" s="81"/>
      <c r="WXY30" s="81"/>
      <c r="WXZ30" s="81"/>
      <c r="WYA30" s="81"/>
      <c r="WYB30" s="81"/>
      <c r="WYC30" s="81"/>
      <c r="WYD30" s="81"/>
      <c r="WYE30" s="81"/>
      <c r="WYF30" s="81"/>
      <c r="WYG30" s="81"/>
      <c r="WYH30" s="81"/>
      <c r="WYI30" s="81"/>
      <c r="WYJ30" s="81"/>
      <c r="WYK30" s="81"/>
      <c r="WYL30" s="81"/>
      <c r="WYM30" s="81"/>
      <c r="WYN30" s="81"/>
      <c r="WYO30" s="81"/>
      <c r="WYP30" s="81"/>
      <c r="WYQ30" s="81"/>
      <c r="WYR30" s="81"/>
      <c r="WYS30" s="81"/>
      <c r="WYT30" s="81"/>
      <c r="WYU30" s="81"/>
      <c r="WYV30" s="81"/>
      <c r="WYW30" s="81"/>
      <c r="WYX30" s="81"/>
      <c r="WYY30" s="81"/>
      <c r="WYZ30" s="81"/>
      <c r="WZA30" s="81"/>
      <c r="WZB30" s="81"/>
      <c r="WZC30" s="81"/>
      <c r="WZD30" s="81"/>
      <c r="WZE30" s="81"/>
      <c r="WZF30" s="81"/>
      <c r="WZG30" s="81"/>
      <c r="WZH30" s="81"/>
      <c r="WZI30" s="81"/>
      <c r="WZJ30" s="81"/>
      <c r="WZK30" s="81"/>
      <c r="WZL30" s="81"/>
      <c r="WZM30" s="81"/>
      <c r="WZN30" s="81"/>
      <c r="WZO30" s="81"/>
      <c r="WZP30" s="81"/>
      <c r="WZQ30" s="81"/>
      <c r="WZR30" s="81"/>
      <c r="WZS30" s="81"/>
      <c r="WZT30" s="81"/>
      <c r="WZU30" s="81"/>
      <c r="WZV30" s="81"/>
      <c r="WZW30" s="81"/>
      <c r="WZX30" s="81"/>
      <c r="WZY30" s="81"/>
      <c r="WZZ30" s="81"/>
      <c r="XAA30" s="81"/>
      <c r="XAB30" s="81"/>
      <c r="XAC30" s="81"/>
      <c r="XAD30" s="81"/>
      <c r="XAE30" s="81"/>
      <c r="XAF30" s="81"/>
      <c r="XAG30" s="81"/>
      <c r="XAH30" s="81"/>
      <c r="XAI30" s="81"/>
      <c r="XAJ30" s="81"/>
      <c r="XAK30" s="81"/>
      <c r="XAL30" s="81"/>
      <c r="XAM30" s="81"/>
      <c r="XAN30" s="81"/>
      <c r="XAO30" s="81"/>
      <c r="XAP30" s="81"/>
      <c r="XAQ30" s="81"/>
      <c r="XAR30" s="81"/>
      <c r="XAS30" s="81"/>
      <c r="XAT30" s="81"/>
      <c r="XAU30" s="81"/>
      <c r="XAV30" s="81"/>
      <c r="XAW30" s="81"/>
      <c r="XAX30" s="81"/>
      <c r="XAY30" s="81"/>
      <c r="XAZ30" s="81"/>
      <c r="XBA30" s="81"/>
      <c r="XBB30" s="81"/>
      <c r="XBC30" s="81"/>
      <c r="XBD30" s="81"/>
      <c r="XBE30" s="81"/>
      <c r="XBF30" s="81"/>
      <c r="XBG30" s="81"/>
      <c r="XBH30" s="81"/>
      <c r="XBI30" s="81"/>
      <c r="XBJ30" s="81"/>
      <c r="XBK30" s="81"/>
      <c r="XBL30" s="81"/>
      <c r="XBM30" s="81"/>
      <c r="XBN30" s="81"/>
      <c r="XBO30" s="81"/>
      <c r="XBP30" s="81"/>
      <c r="XBQ30" s="81"/>
      <c r="XBR30" s="81"/>
      <c r="XBS30" s="81"/>
      <c r="XBT30" s="81"/>
      <c r="XBU30" s="81"/>
      <c r="XBV30" s="81"/>
      <c r="XBW30" s="81"/>
      <c r="XBX30" s="81"/>
      <c r="XBY30" s="81"/>
      <c r="XBZ30" s="81"/>
      <c r="XCA30" s="81"/>
      <c r="XCB30" s="81"/>
      <c r="XCC30" s="81"/>
      <c r="XCD30" s="81"/>
      <c r="XCE30" s="81"/>
      <c r="XCF30" s="81"/>
      <c r="XCG30" s="81"/>
      <c r="XCH30" s="81"/>
      <c r="XCI30" s="81"/>
      <c r="XCJ30" s="81"/>
      <c r="XCK30" s="81"/>
      <c r="XCL30" s="81"/>
      <c r="XCM30" s="81"/>
      <c r="XCN30" s="81"/>
      <c r="XCO30" s="81"/>
      <c r="XCP30" s="81"/>
      <c r="XCQ30" s="81"/>
      <c r="XCR30" s="81"/>
      <c r="XCS30" s="81"/>
      <c r="XCT30" s="81"/>
      <c r="XCU30" s="81"/>
      <c r="XCV30" s="81"/>
      <c r="XCW30" s="81"/>
      <c r="XCX30" s="81"/>
      <c r="XCY30" s="81"/>
      <c r="XCZ30" s="81"/>
      <c r="XDA30" s="81"/>
      <c r="XDB30" s="81"/>
      <c r="XDC30" s="81"/>
      <c r="XDD30" s="81"/>
      <c r="XDE30" s="81"/>
      <c r="XDF30" s="81"/>
      <c r="XDG30" s="81"/>
      <c r="XDH30" s="81"/>
      <c r="XDI30" s="81"/>
      <c r="XDJ30" s="81"/>
      <c r="XDK30" s="81"/>
      <c r="XDL30" s="81"/>
      <c r="XDM30" s="81"/>
      <c r="XDN30" s="81"/>
      <c r="XDO30" s="81"/>
      <c r="XDP30" s="81"/>
      <c r="XDQ30" s="81"/>
      <c r="XDR30" s="81"/>
      <c r="XDS30" s="81"/>
      <c r="XDT30" s="81"/>
      <c r="XDU30" s="81"/>
      <c r="XDV30" s="81"/>
      <c r="XDW30" s="81"/>
      <c r="XDX30" s="81"/>
      <c r="XDY30" s="81"/>
      <c r="XDZ30" s="81"/>
      <c r="XEA30" s="81"/>
      <c r="XEB30" s="81"/>
      <c r="XEC30" s="81"/>
      <c r="XED30" s="81"/>
      <c r="XEE30" s="81"/>
      <c r="XEF30" s="81"/>
      <c r="XEG30" s="81"/>
      <c r="XEH30" s="81"/>
      <c r="XEI30" s="81"/>
      <c r="XEJ30" s="81"/>
      <c r="XEK30" s="81"/>
      <c r="XEL30" s="81"/>
      <c r="XEM30" s="81"/>
      <c r="XEN30" s="81"/>
      <c r="XEO30" s="81"/>
      <c r="XEP30" s="81"/>
      <c r="XEQ30" s="81"/>
      <c r="XER30" s="81"/>
      <c r="XES30" s="81"/>
      <c r="XET30" s="81"/>
      <c r="XEU30" s="81"/>
      <c r="XEV30" s="81"/>
      <c r="XEW30" s="81"/>
      <c r="XEX30" s="81"/>
      <c r="XEY30" s="81"/>
      <c r="XEZ30" s="81"/>
      <c r="XFA30" s="81"/>
      <c r="XFB30" s="81"/>
      <c r="XFC30" s="81"/>
      <c r="XFD30" s="81"/>
    </row>
    <row r="31" spans="1:2818 15233:16384" s="232" customFormat="1" x14ac:dyDescent="0.25">
      <c r="A31" s="225"/>
      <c r="B31" s="188" t="s">
        <v>222</v>
      </c>
      <c r="C31" s="216" t="s">
        <v>18</v>
      </c>
      <c r="D31" s="226"/>
      <c r="E31" s="227"/>
      <c r="F31" s="228"/>
      <c r="G31" s="229"/>
      <c r="H31" s="229"/>
      <c r="I31" s="229"/>
      <c r="J31" s="230">
        <f t="shared" ref="J31:W31" si="27">SUM(J32:J33)</f>
        <v>11762919</v>
      </c>
      <c r="K31" s="230">
        <f t="shared" si="27"/>
        <v>13997585</v>
      </c>
      <c r="L31" s="230">
        <f t="shared" si="27"/>
        <v>16247368.666666668</v>
      </c>
      <c r="M31" s="230">
        <f t="shared" si="27"/>
        <v>18216330.222222224</v>
      </c>
      <c r="N31" s="230">
        <f t="shared" si="27"/>
        <v>20690137.85740741</v>
      </c>
      <c r="O31" s="230">
        <f t="shared" si="27"/>
        <v>23255616.45274692</v>
      </c>
      <c r="P31" s="230">
        <f t="shared" si="27"/>
        <v>25942111.437411018</v>
      </c>
      <c r="Q31" s="230">
        <f t="shared" si="27"/>
        <v>28903660.903233387</v>
      </c>
      <c r="R31" s="230">
        <f t="shared" si="27"/>
        <v>31894752.212421671</v>
      </c>
      <c r="S31" s="230">
        <f t="shared" si="27"/>
        <v>34875254.049509466</v>
      </c>
      <c r="T31" s="230">
        <f t="shared" si="27"/>
        <v>37785969.683951542</v>
      </c>
      <c r="U31" s="230">
        <f t="shared" si="27"/>
        <v>40509877.710038438</v>
      </c>
      <c r="V31" s="230">
        <f t="shared" si="27"/>
        <v>42986726.290603265</v>
      </c>
      <c r="W31" s="230">
        <f t="shared" si="27"/>
        <v>45163304.675296769</v>
      </c>
      <c r="X31" s="230">
        <f t="shared" ref="X31:AC31" si="28">SUM(X32:X33)</f>
        <v>47001490.643973619</v>
      </c>
      <c r="Y31" s="230">
        <f t="shared" si="28"/>
        <v>48494561.618778713</v>
      </c>
      <c r="Z31" s="230">
        <f t="shared" si="28"/>
        <v>49655796.900469035</v>
      </c>
      <c r="AA31" s="230">
        <f t="shared" si="28"/>
        <v>50516857.910293713</v>
      </c>
      <c r="AB31" s="230">
        <f t="shared" si="28"/>
        <v>51123258.763733923</v>
      </c>
      <c r="AC31" s="230">
        <f t="shared" si="28"/>
        <v>51526325.659293726</v>
      </c>
      <c r="AD31" s="231"/>
      <c r="AE31" s="81"/>
      <c r="AF31" s="81"/>
      <c r="AG31" s="81"/>
      <c r="AH31" s="81"/>
      <c r="AI31" s="81"/>
      <c r="AJ31" s="81"/>
      <c r="AK31" s="81"/>
      <c r="AL31" s="81"/>
      <c r="AM31" s="81"/>
      <c r="AN31" s="81"/>
      <c r="AO31" s="81"/>
      <c r="AP31" s="81"/>
      <c r="AQ31" s="81"/>
      <c r="AR31" s="81"/>
      <c r="AS31" s="81"/>
      <c r="AT31" s="81"/>
      <c r="AU31" s="81"/>
      <c r="AV31" s="81"/>
      <c r="AW31" s="81"/>
      <c r="AX31" s="81"/>
      <c r="AY31" s="81"/>
      <c r="AZ31" s="81"/>
      <c r="BA31" s="81"/>
      <c r="BB31" s="81"/>
      <c r="BC31" s="81"/>
      <c r="BD31" s="81"/>
      <c r="BE31" s="81"/>
      <c r="BF31" s="81"/>
      <c r="BG31" s="81"/>
      <c r="BH31" s="81"/>
      <c r="BI31" s="81"/>
      <c r="BJ31" s="81"/>
      <c r="BK31" s="81"/>
      <c r="BL31" s="81"/>
      <c r="BM31" s="81"/>
      <c r="BN31" s="81"/>
      <c r="BO31" s="81"/>
      <c r="BP31" s="81"/>
      <c r="BQ31" s="81"/>
      <c r="BR31" s="81"/>
      <c r="BS31" s="81"/>
      <c r="BT31" s="81"/>
      <c r="BU31" s="81"/>
      <c r="BV31" s="81"/>
      <c r="BW31" s="81"/>
      <c r="BX31" s="81"/>
      <c r="BY31" s="81"/>
      <c r="BZ31" s="81"/>
      <c r="CA31" s="81"/>
      <c r="CB31" s="81"/>
      <c r="CC31" s="81"/>
      <c r="CD31" s="81"/>
      <c r="CE31" s="81"/>
      <c r="CF31" s="81"/>
      <c r="CG31" s="81"/>
      <c r="CH31" s="81"/>
      <c r="CI31" s="81"/>
      <c r="CJ31" s="81"/>
      <c r="CK31" s="81"/>
      <c r="CL31" s="81"/>
      <c r="CM31" s="81"/>
      <c r="CN31" s="81"/>
      <c r="CO31" s="81"/>
      <c r="CP31" s="81"/>
      <c r="CQ31" s="81"/>
      <c r="CR31" s="81"/>
      <c r="CS31" s="81"/>
      <c r="CT31" s="81"/>
      <c r="CU31" s="81"/>
      <c r="CV31" s="81"/>
      <c r="CW31" s="81"/>
      <c r="CX31" s="81"/>
      <c r="CY31" s="81"/>
      <c r="CZ31" s="81"/>
      <c r="DA31" s="81"/>
      <c r="DB31" s="81"/>
      <c r="DC31" s="81"/>
      <c r="DD31" s="81"/>
      <c r="DE31" s="81"/>
      <c r="DF31" s="81"/>
      <c r="DG31" s="81"/>
      <c r="DH31" s="81"/>
      <c r="DI31" s="81"/>
      <c r="DJ31" s="81"/>
      <c r="DK31" s="81"/>
      <c r="DL31" s="81"/>
      <c r="DM31" s="81"/>
      <c r="DN31" s="81"/>
      <c r="DO31" s="81"/>
      <c r="DP31" s="81"/>
      <c r="DQ31" s="81"/>
      <c r="DR31" s="81"/>
      <c r="DS31" s="81"/>
      <c r="DT31" s="81"/>
      <c r="DU31" s="81"/>
      <c r="DV31" s="81"/>
      <c r="DW31" s="81"/>
      <c r="DX31" s="81"/>
      <c r="DY31" s="81"/>
      <c r="DZ31" s="81"/>
      <c r="EA31" s="81"/>
      <c r="EB31" s="81"/>
      <c r="EC31" s="81"/>
      <c r="ED31" s="81"/>
      <c r="EE31" s="81"/>
      <c r="EF31" s="81"/>
      <c r="EG31" s="81"/>
      <c r="EH31" s="81"/>
      <c r="EI31" s="81"/>
      <c r="EJ31" s="81"/>
      <c r="EK31" s="81"/>
      <c r="EL31" s="81"/>
      <c r="EM31" s="81"/>
      <c r="EN31" s="81"/>
      <c r="EO31" s="81"/>
      <c r="EP31" s="81"/>
      <c r="EQ31" s="81"/>
      <c r="ER31" s="81"/>
      <c r="ES31" s="81"/>
      <c r="ET31" s="81"/>
      <c r="EU31" s="81"/>
      <c r="EV31" s="81"/>
      <c r="EW31" s="81"/>
      <c r="EX31" s="81"/>
      <c r="EY31" s="81"/>
      <c r="EZ31" s="81"/>
      <c r="FA31" s="81"/>
      <c r="FB31" s="81"/>
      <c r="FC31" s="81"/>
      <c r="FD31" s="81"/>
      <c r="FE31" s="81"/>
      <c r="FF31" s="81"/>
      <c r="FG31" s="81"/>
      <c r="FH31" s="81"/>
      <c r="FI31" s="81"/>
      <c r="FJ31" s="81"/>
      <c r="FK31" s="81"/>
      <c r="FL31" s="81"/>
      <c r="FM31" s="81"/>
      <c r="FN31" s="81"/>
      <c r="FO31" s="81"/>
      <c r="FP31" s="81"/>
      <c r="FQ31" s="81"/>
      <c r="FR31" s="81"/>
      <c r="FS31" s="81"/>
      <c r="FT31" s="81"/>
      <c r="FU31" s="81"/>
      <c r="FV31" s="81"/>
      <c r="FW31" s="81"/>
      <c r="FX31" s="81"/>
      <c r="FY31" s="81"/>
      <c r="FZ31" s="81"/>
      <c r="GA31" s="81"/>
      <c r="GB31" s="81"/>
      <c r="GC31" s="81"/>
      <c r="GD31" s="81"/>
      <c r="GE31" s="81"/>
      <c r="GF31" s="81"/>
      <c r="GG31" s="81"/>
      <c r="GH31" s="81"/>
      <c r="GI31" s="81"/>
      <c r="GJ31" s="81"/>
      <c r="GK31" s="81"/>
      <c r="GL31" s="81"/>
      <c r="GM31" s="81"/>
      <c r="GN31" s="81"/>
      <c r="GO31" s="81"/>
      <c r="GP31" s="81"/>
      <c r="GQ31" s="81"/>
      <c r="GR31" s="81"/>
      <c r="GS31" s="81"/>
      <c r="GT31" s="81"/>
      <c r="GU31" s="81"/>
      <c r="GV31" s="81"/>
      <c r="GW31" s="81"/>
      <c r="GX31" s="81"/>
      <c r="GY31" s="81"/>
      <c r="GZ31" s="81"/>
      <c r="HA31" s="81"/>
      <c r="HB31" s="81"/>
      <c r="HC31" s="81"/>
      <c r="HD31" s="81"/>
      <c r="HE31" s="81"/>
      <c r="HF31" s="81"/>
      <c r="HG31" s="81"/>
      <c r="HH31" s="81"/>
      <c r="HI31" s="81"/>
      <c r="HJ31" s="81"/>
      <c r="HK31" s="81"/>
      <c r="HL31" s="81"/>
      <c r="HM31" s="81"/>
      <c r="HN31" s="81"/>
      <c r="HO31" s="81"/>
      <c r="HP31" s="81"/>
      <c r="HQ31" s="81"/>
      <c r="HR31" s="81"/>
      <c r="HS31" s="81"/>
      <c r="HT31" s="81"/>
      <c r="HU31" s="81"/>
      <c r="HV31" s="81"/>
      <c r="HW31" s="81"/>
      <c r="HX31" s="81"/>
      <c r="HY31" s="81"/>
      <c r="HZ31" s="81"/>
      <c r="IA31" s="81"/>
      <c r="IB31" s="81"/>
      <c r="IC31" s="81"/>
      <c r="ID31" s="81"/>
      <c r="IE31" s="81"/>
      <c r="IF31" s="81"/>
      <c r="IG31" s="81"/>
      <c r="IH31" s="81"/>
      <c r="II31" s="81"/>
      <c r="IJ31" s="81"/>
      <c r="IK31" s="81"/>
      <c r="IL31" s="81"/>
      <c r="IM31" s="81"/>
      <c r="IN31" s="81"/>
      <c r="IO31" s="81"/>
      <c r="IP31" s="81"/>
      <c r="IQ31" s="81"/>
      <c r="IR31" s="81"/>
      <c r="IS31" s="81"/>
      <c r="IT31" s="81"/>
      <c r="IU31" s="81"/>
      <c r="IV31" s="81"/>
      <c r="IW31" s="81"/>
      <c r="IX31" s="81"/>
      <c r="IY31" s="81"/>
      <c r="IZ31" s="81"/>
      <c r="JA31" s="81"/>
      <c r="JB31" s="81"/>
      <c r="JC31" s="81"/>
      <c r="JD31" s="81"/>
      <c r="JE31" s="81"/>
      <c r="JF31" s="81"/>
      <c r="JG31" s="81"/>
      <c r="JH31" s="81"/>
      <c r="JI31" s="81"/>
      <c r="JJ31" s="81"/>
      <c r="JK31" s="81"/>
      <c r="JL31" s="81"/>
      <c r="JM31" s="81"/>
      <c r="JN31" s="81"/>
      <c r="JO31" s="81"/>
      <c r="JP31" s="81"/>
      <c r="JQ31" s="81"/>
      <c r="JR31" s="81"/>
      <c r="JS31" s="81"/>
      <c r="JT31" s="81"/>
      <c r="JU31" s="81"/>
      <c r="JV31" s="81"/>
      <c r="JW31" s="81"/>
      <c r="JX31" s="81"/>
      <c r="JY31" s="81"/>
      <c r="JZ31" s="81"/>
      <c r="KA31" s="81"/>
      <c r="KB31" s="81"/>
      <c r="KC31" s="81"/>
      <c r="KD31" s="81"/>
      <c r="KE31" s="81"/>
      <c r="KF31" s="81"/>
      <c r="KG31" s="81"/>
      <c r="KH31" s="81"/>
      <c r="KI31" s="81"/>
      <c r="KJ31" s="81"/>
      <c r="KK31" s="81"/>
      <c r="KL31" s="81"/>
      <c r="KM31" s="81"/>
      <c r="KN31" s="81"/>
      <c r="KO31" s="81"/>
      <c r="KP31" s="81"/>
      <c r="KQ31" s="81"/>
      <c r="KR31" s="81"/>
      <c r="KS31" s="81"/>
      <c r="KT31" s="81"/>
      <c r="KU31" s="81"/>
      <c r="KV31" s="81"/>
      <c r="KW31" s="81"/>
      <c r="KX31" s="81"/>
      <c r="KY31" s="81"/>
      <c r="KZ31" s="81"/>
      <c r="LA31" s="81"/>
      <c r="LB31" s="81"/>
      <c r="LC31" s="81"/>
      <c r="LD31" s="81"/>
      <c r="LE31" s="81"/>
      <c r="LF31" s="81"/>
      <c r="LG31" s="81"/>
      <c r="LH31" s="81"/>
      <c r="LI31" s="81"/>
      <c r="LJ31" s="81"/>
      <c r="LK31" s="81"/>
      <c r="LL31" s="81"/>
      <c r="LM31" s="81"/>
      <c r="LN31" s="81"/>
      <c r="LO31" s="81"/>
      <c r="LP31" s="81"/>
      <c r="LQ31" s="81"/>
      <c r="LR31" s="81"/>
      <c r="LS31" s="81"/>
      <c r="LT31" s="81"/>
      <c r="LU31" s="81"/>
      <c r="LV31" s="81"/>
      <c r="LW31" s="81"/>
      <c r="LX31" s="81"/>
      <c r="LY31" s="81"/>
      <c r="LZ31" s="81"/>
      <c r="MA31" s="81"/>
      <c r="MB31" s="81"/>
      <c r="MC31" s="81"/>
      <c r="MD31" s="81"/>
      <c r="ME31" s="81"/>
      <c r="MF31" s="81"/>
      <c r="MG31" s="81"/>
      <c r="MH31" s="81"/>
      <c r="MI31" s="81"/>
      <c r="MJ31" s="81"/>
      <c r="MK31" s="81"/>
      <c r="ML31" s="81"/>
      <c r="MM31" s="81"/>
      <c r="MN31" s="81"/>
      <c r="MO31" s="81"/>
      <c r="MP31" s="81"/>
      <c r="MQ31" s="81"/>
      <c r="MR31" s="81"/>
      <c r="MS31" s="81"/>
      <c r="MT31" s="81"/>
      <c r="MU31" s="81"/>
      <c r="MV31" s="81"/>
      <c r="MW31" s="81"/>
      <c r="MX31" s="81"/>
      <c r="MY31" s="81"/>
      <c r="MZ31" s="81"/>
      <c r="NA31" s="81"/>
      <c r="NB31" s="81"/>
      <c r="NC31" s="81"/>
      <c r="ND31" s="81"/>
      <c r="NE31" s="81"/>
      <c r="NF31" s="81"/>
      <c r="NG31" s="81"/>
      <c r="NH31" s="81"/>
      <c r="NI31" s="81"/>
      <c r="NJ31" s="81"/>
      <c r="NK31" s="81"/>
      <c r="NL31" s="81"/>
      <c r="NM31" s="81"/>
      <c r="NN31" s="81"/>
      <c r="NO31" s="81"/>
      <c r="NP31" s="81"/>
      <c r="NQ31" s="81"/>
      <c r="NR31" s="81"/>
      <c r="NS31" s="81"/>
      <c r="NT31" s="81"/>
      <c r="NU31" s="81"/>
      <c r="NV31" s="81"/>
      <c r="NW31" s="81"/>
      <c r="NX31" s="81"/>
      <c r="NY31" s="81"/>
      <c r="NZ31" s="81"/>
      <c r="OA31" s="81"/>
      <c r="OB31" s="81"/>
      <c r="OC31" s="81"/>
      <c r="OD31" s="81"/>
      <c r="OE31" s="81"/>
      <c r="OF31" s="81"/>
      <c r="OG31" s="81"/>
      <c r="OH31" s="81"/>
      <c r="OI31" s="81"/>
      <c r="OJ31" s="81"/>
      <c r="OK31" s="81"/>
      <c r="OL31" s="81"/>
      <c r="OM31" s="81"/>
      <c r="ON31" s="81"/>
      <c r="OO31" s="81"/>
      <c r="OP31" s="81"/>
      <c r="OQ31" s="81"/>
      <c r="OR31" s="81"/>
      <c r="OS31" s="81"/>
      <c r="OT31" s="81"/>
      <c r="OU31" s="81"/>
      <c r="OV31" s="81"/>
      <c r="OW31" s="81"/>
      <c r="OX31" s="81"/>
      <c r="OY31" s="81"/>
      <c r="OZ31" s="81"/>
      <c r="PA31" s="81"/>
      <c r="PB31" s="81"/>
      <c r="PC31" s="81"/>
      <c r="PD31" s="81"/>
      <c r="PE31" s="81"/>
      <c r="PF31" s="81"/>
      <c r="PG31" s="81"/>
      <c r="PH31" s="81"/>
      <c r="PI31" s="81"/>
      <c r="PJ31" s="81"/>
      <c r="PK31" s="81"/>
      <c r="PL31" s="81"/>
      <c r="PM31" s="81"/>
      <c r="PN31" s="81"/>
      <c r="PO31" s="81"/>
      <c r="PP31" s="81"/>
      <c r="PQ31" s="81"/>
      <c r="PR31" s="81"/>
      <c r="PS31" s="81"/>
      <c r="PT31" s="81"/>
      <c r="PU31" s="81"/>
      <c r="PV31" s="81"/>
      <c r="PW31" s="81"/>
      <c r="PX31" s="81"/>
      <c r="PY31" s="81"/>
      <c r="PZ31" s="81"/>
      <c r="QA31" s="81"/>
      <c r="QB31" s="81"/>
      <c r="QC31" s="81"/>
      <c r="QD31" s="81"/>
      <c r="QE31" s="81"/>
      <c r="QF31" s="81"/>
      <c r="QG31" s="81"/>
      <c r="QH31" s="81"/>
      <c r="QI31" s="81"/>
      <c r="QJ31" s="81"/>
      <c r="QK31" s="81"/>
      <c r="QL31" s="81"/>
      <c r="QM31" s="81"/>
      <c r="QN31" s="81"/>
      <c r="QO31" s="81"/>
      <c r="QP31" s="81"/>
      <c r="QQ31" s="81"/>
      <c r="QR31" s="81"/>
      <c r="QS31" s="81"/>
      <c r="QT31" s="81"/>
      <c r="QU31" s="81"/>
      <c r="QV31" s="81"/>
      <c r="QW31" s="81"/>
      <c r="QX31" s="81"/>
      <c r="QY31" s="81"/>
      <c r="QZ31" s="81"/>
      <c r="RA31" s="81"/>
      <c r="RB31" s="81"/>
      <c r="RC31" s="81"/>
      <c r="RD31" s="81"/>
      <c r="RE31" s="81"/>
      <c r="RF31" s="81"/>
      <c r="RG31" s="81"/>
      <c r="RH31" s="81"/>
      <c r="RI31" s="81"/>
      <c r="RJ31" s="81"/>
      <c r="RK31" s="81"/>
      <c r="RL31" s="81"/>
      <c r="RM31" s="81"/>
      <c r="RN31" s="81"/>
      <c r="RO31" s="81"/>
      <c r="RP31" s="81"/>
      <c r="RQ31" s="81"/>
      <c r="RR31" s="81"/>
      <c r="RS31" s="81"/>
      <c r="RT31" s="81"/>
      <c r="RU31" s="81"/>
      <c r="RV31" s="81"/>
      <c r="RW31" s="81"/>
      <c r="RX31" s="81"/>
      <c r="RY31" s="81"/>
      <c r="RZ31" s="81"/>
      <c r="SA31" s="81"/>
      <c r="SB31" s="81"/>
      <c r="SC31" s="81"/>
      <c r="SD31" s="81"/>
      <c r="SE31" s="81"/>
      <c r="SF31" s="81"/>
      <c r="SG31" s="81"/>
      <c r="SH31" s="81"/>
      <c r="SI31" s="81"/>
      <c r="SJ31" s="81"/>
      <c r="SK31" s="81"/>
      <c r="SL31" s="81"/>
      <c r="SM31" s="81"/>
      <c r="SN31" s="81"/>
      <c r="SO31" s="81"/>
      <c r="SP31" s="81"/>
      <c r="SQ31" s="81"/>
      <c r="SR31" s="81"/>
      <c r="SS31" s="81"/>
      <c r="ST31" s="81"/>
      <c r="SU31" s="81"/>
      <c r="SV31" s="81"/>
      <c r="SW31" s="81"/>
      <c r="SX31" s="81"/>
      <c r="SY31" s="81"/>
      <c r="SZ31" s="81"/>
      <c r="TA31" s="81"/>
      <c r="TB31" s="81"/>
      <c r="TC31" s="81"/>
      <c r="TD31" s="81"/>
      <c r="TE31" s="81"/>
      <c r="TF31" s="81"/>
      <c r="TG31" s="81"/>
      <c r="TH31" s="81"/>
      <c r="TI31" s="81"/>
      <c r="TJ31" s="81"/>
      <c r="TK31" s="81"/>
      <c r="TL31" s="81"/>
      <c r="TM31" s="81"/>
      <c r="TN31" s="81"/>
      <c r="TO31" s="81"/>
      <c r="TP31" s="81"/>
      <c r="TQ31" s="81"/>
      <c r="TR31" s="81"/>
      <c r="TS31" s="81"/>
      <c r="TT31" s="81"/>
      <c r="TU31" s="81"/>
      <c r="TV31" s="81"/>
      <c r="TW31" s="81"/>
      <c r="TX31" s="81"/>
      <c r="TY31" s="81"/>
      <c r="TZ31" s="81"/>
      <c r="UA31" s="81"/>
      <c r="UB31" s="81"/>
      <c r="UC31" s="81"/>
      <c r="UD31" s="81"/>
      <c r="UE31" s="81"/>
      <c r="UF31" s="81"/>
      <c r="UG31" s="81"/>
      <c r="UH31" s="81"/>
      <c r="UI31" s="81"/>
      <c r="UJ31" s="81"/>
      <c r="UK31" s="81"/>
      <c r="UL31" s="81"/>
      <c r="UM31" s="81"/>
      <c r="UN31" s="81"/>
      <c r="UO31" s="81"/>
      <c r="UP31" s="81"/>
      <c r="UQ31" s="81"/>
      <c r="UR31" s="81"/>
      <c r="US31" s="81"/>
      <c r="UT31" s="81"/>
      <c r="UU31" s="81"/>
      <c r="UV31" s="81"/>
      <c r="UW31" s="81"/>
      <c r="UX31" s="81"/>
      <c r="UY31" s="81"/>
      <c r="UZ31" s="81"/>
      <c r="VA31" s="81"/>
      <c r="VB31" s="81"/>
      <c r="VC31" s="81"/>
      <c r="VD31" s="81"/>
      <c r="VE31" s="81"/>
      <c r="VF31" s="81"/>
      <c r="VG31" s="81"/>
      <c r="VH31" s="81"/>
      <c r="VI31" s="81"/>
      <c r="VJ31" s="81"/>
      <c r="VK31" s="81"/>
      <c r="VL31" s="81"/>
      <c r="VM31" s="81"/>
      <c r="VN31" s="81"/>
      <c r="VO31" s="81"/>
      <c r="VP31" s="81"/>
      <c r="VQ31" s="81"/>
      <c r="VR31" s="81"/>
      <c r="VS31" s="81"/>
      <c r="VT31" s="81"/>
      <c r="VU31" s="81"/>
      <c r="VV31" s="81"/>
      <c r="VW31" s="81"/>
      <c r="VX31" s="81"/>
      <c r="VY31" s="81"/>
      <c r="VZ31" s="81"/>
      <c r="WA31" s="81"/>
      <c r="WB31" s="81"/>
      <c r="WC31" s="81"/>
      <c r="WD31" s="81"/>
      <c r="WE31" s="81"/>
      <c r="WF31" s="81"/>
      <c r="WG31" s="81"/>
      <c r="WH31" s="81"/>
      <c r="WI31" s="81"/>
      <c r="WJ31" s="81"/>
      <c r="WK31" s="81"/>
      <c r="WL31" s="81"/>
      <c r="WM31" s="81"/>
      <c r="WN31" s="81"/>
      <c r="WO31" s="81"/>
      <c r="WP31" s="81"/>
      <c r="WQ31" s="81"/>
      <c r="WR31" s="81"/>
      <c r="WS31" s="81"/>
      <c r="WT31" s="81"/>
      <c r="WU31" s="81"/>
      <c r="WV31" s="81"/>
      <c r="WW31" s="81"/>
      <c r="WX31" s="81"/>
      <c r="WY31" s="81"/>
      <c r="WZ31" s="81"/>
      <c r="XA31" s="81"/>
      <c r="XB31" s="81"/>
      <c r="XC31" s="81"/>
      <c r="XD31" s="81"/>
      <c r="XE31" s="81"/>
      <c r="XF31" s="81"/>
      <c r="XG31" s="81"/>
      <c r="XH31" s="81"/>
      <c r="XI31" s="81"/>
      <c r="XJ31" s="81"/>
      <c r="XK31" s="81"/>
      <c r="XL31" s="81"/>
      <c r="XM31" s="81"/>
      <c r="XN31" s="81"/>
      <c r="XO31" s="81"/>
      <c r="XP31" s="81"/>
      <c r="XQ31" s="81"/>
      <c r="XR31" s="81"/>
      <c r="XS31" s="81"/>
      <c r="XT31" s="81"/>
      <c r="XU31" s="81"/>
      <c r="XV31" s="81"/>
      <c r="XW31" s="81"/>
      <c r="XX31" s="81"/>
      <c r="XY31" s="81"/>
      <c r="XZ31" s="81"/>
      <c r="YA31" s="81"/>
      <c r="YB31" s="81"/>
      <c r="YC31" s="81"/>
      <c r="YD31" s="81"/>
      <c r="YE31" s="81"/>
      <c r="YF31" s="81"/>
      <c r="YG31" s="81"/>
      <c r="YH31" s="81"/>
      <c r="YI31" s="81"/>
      <c r="YJ31" s="81"/>
      <c r="YK31" s="81"/>
      <c r="YL31" s="81"/>
      <c r="YM31" s="81"/>
      <c r="YN31" s="81"/>
      <c r="YO31" s="81"/>
      <c r="YP31" s="81"/>
      <c r="YQ31" s="81"/>
      <c r="YR31" s="81"/>
      <c r="YS31" s="81"/>
      <c r="YT31" s="81"/>
      <c r="YU31" s="81"/>
      <c r="YV31" s="81"/>
      <c r="YW31" s="81"/>
      <c r="YX31" s="81"/>
      <c r="YY31" s="81"/>
      <c r="YZ31" s="81"/>
      <c r="ZA31" s="81"/>
      <c r="ZB31" s="81"/>
      <c r="ZC31" s="81"/>
      <c r="ZD31" s="81"/>
      <c r="ZE31" s="81"/>
      <c r="ZF31" s="81"/>
      <c r="ZG31" s="81"/>
      <c r="ZH31" s="81"/>
      <c r="ZI31" s="81"/>
      <c r="ZJ31" s="81"/>
      <c r="ZK31" s="81"/>
      <c r="ZL31" s="81"/>
      <c r="ZM31" s="81"/>
      <c r="ZN31" s="81"/>
      <c r="ZO31" s="81"/>
      <c r="ZP31" s="81"/>
      <c r="ZQ31" s="81"/>
      <c r="ZR31" s="81"/>
      <c r="ZS31" s="81"/>
      <c r="ZT31" s="81"/>
      <c r="ZU31" s="81"/>
      <c r="ZV31" s="81"/>
      <c r="ZW31" s="81"/>
      <c r="ZX31" s="81"/>
      <c r="ZY31" s="81"/>
      <c r="ZZ31" s="81"/>
      <c r="AAA31" s="81"/>
      <c r="AAB31" s="81"/>
      <c r="AAC31" s="81"/>
      <c r="AAD31" s="81"/>
      <c r="AAE31" s="81"/>
      <c r="AAF31" s="81"/>
      <c r="AAG31" s="81"/>
      <c r="AAH31" s="81"/>
      <c r="AAI31" s="81"/>
      <c r="AAJ31" s="81"/>
      <c r="AAK31" s="81"/>
      <c r="AAL31" s="81"/>
      <c r="AAM31" s="81"/>
      <c r="AAN31" s="81"/>
      <c r="AAO31" s="81"/>
      <c r="AAP31" s="81"/>
      <c r="AAQ31" s="81"/>
      <c r="AAR31" s="81"/>
      <c r="AAS31" s="81"/>
      <c r="AAT31" s="81"/>
      <c r="AAU31" s="81"/>
      <c r="AAV31" s="81"/>
      <c r="AAW31" s="81"/>
      <c r="AAX31" s="81"/>
      <c r="AAY31" s="81"/>
      <c r="AAZ31" s="81"/>
      <c r="ABA31" s="81"/>
      <c r="ABB31" s="81"/>
      <c r="ABC31" s="81"/>
      <c r="ABD31" s="81"/>
      <c r="ABE31" s="81"/>
      <c r="ABF31" s="81"/>
      <c r="ABG31" s="81"/>
      <c r="ABH31" s="81"/>
      <c r="ABI31" s="81"/>
      <c r="ABJ31" s="81"/>
      <c r="ABK31" s="81"/>
      <c r="ABL31" s="81"/>
      <c r="ABM31" s="81"/>
      <c r="ABN31" s="81"/>
      <c r="ABO31" s="81"/>
      <c r="ABP31" s="81"/>
      <c r="ABQ31" s="81"/>
      <c r="ABR31" s="81"/>
      <c r="ABS31" s="81"/>
      <c r="ABT31" s="81"/>
      <c r="ABU31" s="81"/>
      <c r="ABV31" s="81"/>
      <c r="ABW31" s="81"/>
      <c r="ABX31" s="81"/>
      <c r="ABY31" s="81"/>
      <c r="ABZ31" s="81"/>
      <c r="ACA31" s="81"/>
      <c r="ACB31" s="81"/>
      <c r="ACC31" s="81"/>
      <c r="ACD31" s="81"/>
      <c r="ACE31" s="81"/>
      <c r="ACF31" s="81"/>
      <c r="ACG31" s="81"/>
      <c r="ACH31" s="81"/>
      <c r="ACI31" s="81"/>
      <c r="ACJ31" s="81"/>
      <c r="ACK31" s="81"/>
      <c r="ACL31" s="81"/>
      <c r="ACM31" s="81"/>
      <c r="ACN31" s="81"/>
      <c r="ACO31" s="81"/>
      <c r="ACP31" s="81"/>
      <c r="ACQ31" s="81"/>
      <c r="ACR31" s="81"/>
      <c r="ACS31" s="81"/>
      <c r="ACT31" s="81"/>
      <c r="ACU31" s="81"/>
      <c r="ACV31" s="81"/>
      <c r="ACW31" s="81"/>
      <c r="ACX31" s="81"/>
      <c r="ACY31" s="81"/>
      <c r="ACZ31" s="81"/>
      <c r="ADA31" s="81"/>
      <c r="ADB31" s="81"/>
      <c r="ADC31" s="81"/>
      <c r="ADD31" s="81"/>
      <c r="ADE31" s="81"/>
      <c r="ADF31" s="81"/>
      <c r="ADG31" s="81"/>
      <c r="ADH31" s="81"/>
      <c r="ADI31" s="81"/>
      <c r="ADJ31" s="81"/>
      <c r="ADK31" s="81"/>
      <c r="ADL31" s="81"/>
      <c r="ADM31" s="81"/>
      <c r="ADN31" s="81"/>
      <c r="ADO31" s="81"/>
      <c r="ADP31" s="81"/>
      <c r="ADQ31" s="81"/>
      <c r="ADR31" s="81"/>
      <c r="ADS31" s="81"/>
      <c r="ADT31" s="81"/>
      <c r="ADU31" s="81"/>
      <c r="ADV31" s="81"/>
      <c r="ADW31" s="81"/>
      <c r="ADX31" s="81"/>
      <c r="ADY31" s="81"/>
      <c r="ADZ31" s="81"/>
      <c r="AEA31" s="81"/>
      <c r="AEB31" s="81"/>
      <c r="AEC31" s="81"/>
      <c r="AED31" s="81"/>
      <c r="AEE31" s="81"/>
      <c r="AEF31" s="81"/>
      <c r="AEG31" s="81"/>
      <c r="AEH31" s="81"/>
      <c r="AEI31" s="81"/>
      <c r="AEJ31" s="81"/>
      <c r="AEK31" s="81"/>
      <c r="AEL31" s="81"/>
      <c r="AEM31" s="81"/>
      <c r="AEN31" s="81"/>
      <c r="AEO31" s="81"/>
      <c r="AEP31" s="81"/>
      <c r="AEQ31" s="81"/>
      <c r="AER31" s="81"/>
      <c r="AES31" s="81"/>
      <c r="AET31" s="81"/>
      <c r="AEU31" s="81"/>
      <c r="AEV31" s="81"/>
      <c r="AEW31" s="81"/>
      <c r="AEX31" s="81"/>
      <c r="AEY31" s="81"/>
      <c r="AEZ31" s="81"/>
      <c r="AFA31" s="81"/>
      <c r="AFB31" s="81"/>
      <c r="AFC31" s="81"/>
      <c r="AFD31" s="81"/>
      <c r="AFE31" s="81"/>
      <c r="AFF31" s="81"/>
      <c r="AFG31" s="81"/>
      <c r="AFH31" s="81"/>
      <c r="AFI31" s="81"/>
      <c r="AFJ31" s="81"/>
      <c r="AFK31" s="81"/>
      <c r="AFL31" s="81"/>
      <c r="AFM31" s="81"/>
      <c r="AFN31" s="81"/>
      <c r="AFO31" s="81"/>
      <c r="AFP31" s="81"/>
      <c r="AFQ31" s="81"/>
      <c r="AFR31" s="81"/>
      <c r="AFS31" s="81"/>
      <c r="AFT31" s="81"/>
      <c r="AFU31" s="81"/>
      <c r="AFV31" s="81"/>
      <c r="AFW31" s="81"/>
      <c r="AFX31" s="81"/>
      <c r="AFY31" s="81"/>
      <c r="AFZ31" s="81"/>
      <c r="AGA31" s="81"/>
      <c r="AGB31" s="81"/>
      <c r="AGC31" s="81"/>
      <c r="AGD31" s="81"/>
      <c r="AGE31" s="81"/>
      <c r="AGF31" s="81"/>
      <c r="AGG31" s="81"/>
      <c r="AGH31" s="81"/>
      <c r="AGI31" s="81"/>
      <c r="AGJ31" s="81"/>
      <c r="AGK31" s="81"/>
      <c r="AGL31" s="81"/>
      <c r="AGM31" s="81"/>
      <c r="AGN31" s="81"/>
      <c r="AGO31" s="81"/>
      <c r="AGP31" s="81"/>
      <c r="AGQ31" s="81"/>
      <c r="AGR31" s="81"/>
      <c r="AGS31" s="81"/>
      <c r="AGT31" s="81"/>
      <c r="AGU31" s="81"/>
      <c r="AGV31" s="81"/>
      <c r="AGW31" s="81"/>
      <c r="AGX31" s="81"/>
      <c r="AGY31" s="81"/>
      <c r="AGZ31" s="81"/>
      <c r="AHA31" s="81"/>
      <c r="AHB31" s="81"/>
      <c r="AHC31" s="81"/>
      <c r="AHD31" s="81"/>
      <c r="AHE31" s="81"/>
      <c r="AHF31" s="81"/>
      <c r="AHG31" s="81"/>
      <c r="AHH31" s="81"/>
      <c r="AHI31" s="81"/>
      <c r="AHJ31" s="81"/>
      <c r="AHK31" s="81"/>
      <c r="AHL31" s="81"/>
      <c r="AHM31" s="81"/>
      <c r="AHN31" s="81"/>
      <c r="AHO31" s="81"/>
      <c r="AHP31" s="81"/>
      <c r="AHQ31" s="81"/>
      <c r="AHR31" s="81"/>
      <c r="AHS31" s="81"/>
      <c r="AHT31" s="81"/>
      <c r="AHU31" s="81"/>
      <c r="AHV31" s="81"/>
      <c r="AHW31" s="81"/>
      <c r="AHX31" s="81"/>
      <c r="AHY31" s="81"/>
      <c r="AHZ31" s="81"/>
      <c r="AIA31" s="81"/>
      <c r="AIB31" s="81"/>
      <c r="AIC31" s="81"/>
      <c r="AID31" s="81"/>
      <c r="AIE31" s="81"/>
      <c r="AIF31" s="81"/>
      <c r="AIG31" s="81"/>
      <c r="AIH31" s="81"/>
      <c r="AII31" s="81"/>
      <c r="AIJ31" s="81"/>
      <c r="AIK31" s="81"/>
      <c r="AIL31" s="81"/>
      <c r="AIM31" s="81"/>
      <c r="AIN31" s="81"/>
      <c r="AIO31" s="81"/>
      <c r="AIP31" s="81"/>
      <c r="AIQ31" s="81"/>
      <c r="AIR31" s="81"/>
      <c r="AIS31" s="81"/>
      <c r="AIT31" s="81"/>
      <c r="AIU31" s="81"/>
      <c r="AIV31" s="81"/>
      <c r="AIW31" s="81"/>
      <c r="AIX31" s="81"/>
      <c r="AIY31" s="81"/>
      <c r="AIZ31" s="81"/>
      <c r="AJA31" s="81"/>
      <c r="AJB31" s="81"/>
      <c r="AJC31" s="81"/>
      <c r="AJD31" s="81"/>
      <c r="AJE31" s="81"/>
      <c r="AJF31" s="81"/>
      <c r="AJG31" s="81"/>
      <c r="AJH31" s="81"/>
      <c r="AJI31" s="81"/>
      <c r="AJJ31" s="81"/>
      <c r="AJK31" s="81"/>
      <c r="AJL31" s="81"/>
      <c r="AJM31" s="81"/>
      <c r="AJN31" s="81"/>
      <c r="AJO31" s="81"/>
      <c r="AJP31" s="81"/>
      <c r="AJQ31" s="81"/>
      <c r="AJR31" s="81"/>
      <c r="AJS31" s="81"/>
      <c r="AJT31" s="81"/>
      <c r="AJU31" s="81"/>
      <c r="AJV31" s="81"/>
      <c r="AJW31" s="81"/>
      <c r="AJX31" s="81"/>
      <c r="AJY31" s="81"/>
      <c r="AJZ31" s="81"/>
      <c r="AKA31" s="81"/>
      <c r="AKB31" s="81"/>
      <c r="AKC31" s="81"/>
      <c r="AKD31" s="81"/>
      <c r="AKE31" s="81"/>
      <c r="AKF31" s="81"/>
      <c r="AKG31" s="81"/>
      <c r="AKH31" s="81"/>
      <c r="AKI31" s="81"/>
      <c r="AKJ31" s="81"/>
      <c r="AKK31" s="81"/>
      <c r="AKL31" s="81"/>
      <c r="AKM31" s="81"/>
      <c r="AKN31" s="81"/>
      <c r="AKO31" s="81"/>
      <c r="AKP31" s="81"/>
      <c r="AKQ31" s="81"/>
      <c r="AKR31" s="81"/>
      <c r="AKS31" s="81"/>
      <c r="AKT31" s="81"/>
      <c r="AKU31" s="81"/>
      <c r="AKV31" s="81"/>
      <c r="AKW31" s="81"/>
      <c r="AKX31" s="81"/>
      <c r="AKY31" s="81"/>
      <c r="AKZ31" s="81"/>
      <c r="ALA31" s="81"/>
      <c r="ALB31" s="81"/>
      <c r="ALC31" s="81"/>
      <c r="ALD31" s="81"/>
      <c r="ALE31" s="81"/>
      <c r="ALF31" s="81"/>
      <c r="ALG31" s="81"/>
      <c r="ALH31" s="81"/>
      <c r="ALI31" s="81"/>
      <c r="ALJ31" s="81"/>
      <c r="ALK31" s="81"/>
      <c r="ALL31" s="81"/>
      <c r="ALM31" s="81"/>
      <c r="ALN31" s="81"/>
      <c r="ALO31" s="81"/>
      <c r="ALP31" s="81"/>
      <c r="ALQ31" s="81"/>
      <c r="ALR31" s="81"/>
      <c r="ALS31" s="81"/>
      <c r="ALT31" s="81"/>
      <c r="ALU31" s="81"/>
      <c r="ALV31" s="81"/>
      <c r="ALW31" s="81"/>
      <c r="ALX31" s="81"/>
      <c r="ALY31" s="81"/>
      <c r="ALZ31" s="81"/>
      <c r="AMA31" s="81"/>
      <c r="AMB31" s="81"/>
      <c r="AMC31" s="81"/>
      <c r="AMD31" s="81"/>
      <c r="AME31" s="81"/>
      <c r="AMF31" s="81"/>
      <c r="AMG31" s="81"/>
      <c r="AMH31" s="81"/>
      <c r="AMI31" s="81"/>
      <c r="AMJ31" s="81"/>
      <c r="AMK31" s="81"/>
      <c r="AML31" s="81"/>
      <c r="AMM31" s="81"/>
      <c r="AMN31" s="81"/>
      <c r="AMO31" s="81"/>
      <c r="AMP31" s="81"/>
      <c r="AMQ31" s="81"/>
      <c r="AMR31" s="81"/>
      <c r="AMS31" s="81"/>
      <c r="AMT31" s="81"/>
      <c r="AMU31" s="81"/>
      <c r="AMV31" s="81"/>
      <c r="AMW31" s="81"/>
      <c r="AMX31" s="81"/>
      <c r="AMY31" s="81"/>
      <c r="AMZ31" s="81"/>
      <c r="ANA31" s="81"/>
      <c r="ANB31" s="81"/>
      <c r="ANC31" s="81"/>
      <c r="AND31" s="81"/>
      <c r="ANE31" s="81"/>
      <c r="ANF31" s="81"/>
      <c r="ANG31" s="81"/>
      <c r="ANH31" s="81"/>
      <c r="ANI31" s="81"/>
      <c r="ANJ31" s="81"/>
      <c r="ANK31" s="81"/>
      <c r="ANL31" s="81"/>
      <c r="ANM31" s="81"/>
      <c r="ANN31" s="81"/>
      <c r="ANO31" s="81"/>
      <c r="ANP31" s="81"/>
      <c r="ANQ31" s="81"/>
      <c r="ANR31" s="81"/>
      <c r="ANS31" s="81"/>
      <c r="ANT31" s="81"/>
      <c r="ANU31" s="81"/>
      <c r="ANV31" s="81"/>
      <c r="ANW31" s="81"/>
      <c r="ANX31" s="81"/>
      <c r="ANY31" s="81"/>
      <c r="ANZ31" s="81"/>
      <c r="AOA31" s="81"/>
      <c r="AOB31" s="81"/>
      <c r="AOC31" s="81"/>
      <c r="AOD31" s="81"/>
      <c r="AOE31" s="81"/>
      <c r="AOF31" s="81"/>
      <c r="AOG31" s="81"/>
      <c r="AOH31" s="81"/>
      <c r="AOI31" s="81"/>
      <c r="AOJ31" s="81"/>
      <c r="AOK31" s="81"/>
      <c r="AOL31" s="81"/>
      <c r="AOM31" s="81"/>
      <c r="AON31" s="81"/>
      <c r="AOO31" s="81"/>
      <c r="AOP31" s="81"/>
      <c r="AOQ31" s="81"/>
      <c r="AOR31" s="81"/>
      <c r="AOS31" s="81"/>
      <c r="AOT31" s="81"/>
      <c r="AOU31" s="81"/>
      <c r="AOV31" s="81"/>
      <c r="AOW31" s="81"/>
      <c r="AOX31" s="81"/>
      <c r="AOY31" s="81"/>
      <c r="AOZ31" s="81"/>
      <c r="APA31" s="81"/>
      <c r="APB31" s="81"/>
      <c r="APC31" s="81"/>
      <c r="APD31" s="81"/>
      <c r="APE31" s="81"/>
      <c r="APF31" s="81"/>
      <c r="APG31" s="81"/>
      <c r="APH31" s="81"/>
      <c r="API31" s="81"/>
      <c r="APJ31" s="81"/>
      <c r="APK31" s="81"/>
      <c r="APL31" s="81"/>
      <c r="APM31" s="81"/>
      <c r="APN31" s="81"/>
      <c r="APO31" s="81"/>
      <c r="APP31" s="81"/>
      <c r="APQ31" s="81"/>
      <c r="APR31" s="81"/>
      <c r="APS31" s="81"/>
      <c r="APT31" s="81"/>
      <c r="APU31" s="81"/>
      <c r="APV31" s="81"/>
      <c r="APW31" s="81"/>
      <c r="APX31" s="81"/>
      <c r="APY31" s="81"/>
      <c r="APZ31" s="81"/>
      <c r="AQA31" s="81"/>
      <c r="AQB31" s="81"/>
      <c r="AQC31" s="81"/>
      <c r="AQD31" s="81"/>
      <c r="AQE31" s="81"/>
      <c r="AQF31" s="81"/>
      <c r="AQG31" s="81"/>
      <c r="AQH31" s="81"/>
      <c r="AQI31" s="81"/>
      <c r="AQJ31" s="81"/>
      <c r="AQK31" s="81"/>
      <c r="AQL31" s="81"/>
      <c r="AQM31" s="81"/>
      <c r="AQN31" s="81"/>
      <c r="AQO31" s="81"/>
      <c r="AQP31" s="81"/>
      <c r="AQQ31" s="81"/>
      <c r="AQR31" s="81"/>
      <c r="AQS31" s="81"/>
      <c r="AQT31" s="81"/>
      <c r="AQU31" s="81"/>
      <c r="AQV31" s="81"/>
      <c r="AQW31" s="81"/>
      <c r="AQX31" s="81"/>
      <c r="AQY31" s="81"/>
      <c r="AQZ31" s="81"/>
      <c r="ARA31" s="81"/>
      <c r="ARB31" s="81"/>
      <c r="ARC31" s="81"/>
      <c r="ARD31" s="81"/>
      <c r="ARE31" s="81"/>
      <c r="ARF31" s="81"/>
      <c r="ARG31" s="81"/>
      <c r="ARH31" s="81"/>
      <c r="ARI31" s="81"/>
      <c r="ARJ31" s="81"/>
      <c r="ARK31" s="81"/>
      <c r="ARL31" s="81"/>
      <c r="ARM31" s="81"/>
      <c r="ARN31" s="81"/>
      <c r="ARO31" s="81"/>
      <c r="ARP31" s="81"/>
      <c r="ARQ31" s="81"/>
      <c r="ARR31" s="81"/>
      <c r="ARS31" s="81"/>
      <c r="ART31" s="81"/>
      <c r="ARU31" s="81"/>
      <c r="ARV31" s="81"/>
      <c r="ARW31" s="81"/>
      <c r="ARX31" s="81"/>
      <c r="ARY31" s="81"/>
      <c r="ARZ31" s="81"/>
      <c r="ASA31" s="81"/>
      <c r="ASB31" s="81"/>
      <c r="ASC31" s="81"/>
      <c r="ASD31" s="81"/>
      <c r="ASE31" s="81"/>
      <c r="ASF31" s="81"/>
      <c r="ASG31" s="81"/>
      <c r="ASH31" s="81"/>
      <c r="ASI31" s="81"/>
      <c r="ASJ31" s="81"/>
      <c r="ASK31" s="81"/>
      <c r="ASL31" s="81"/>
      <c r="ASM31" s="81"/>
      <c r="ASN31" s="81"/>
      <c r="ASO31" s="81"/>
      <c r="ASP31" s="81"/>
      <c r="ASQ31" s="81"/>
      <c r="ASR31" s="81"/>
      <c r="ASS31" s="81"/>
      <c r="AST31" s="81"/>
      <c r="ASU31" s="81"/>
      <c r="ASV31" s="81"/>
      <c r="ASW31" s="81"/>
      <c r="ASX31" s="81"/>
      <c r="ASY31" s="81"/>
      <c r="ASZ31" s="81"/>
      <c r="ATA31" s="81"/>
      <c r="ATB31" s="81"/>
      <c r="ATC31" s="81"/>
      <c r="ATD31" s="81"/>
      <c r="ATE31" s="81"/>
      <c r="ATF31" s="81"/>
      <c r="ATG31" s="81"/>
      <c r="ATH31" s="81"/>
      <c r="ATI31" s="81"/>
      <c r="ATJ31" s="81"/>
      <c r="ATK31" s="81"/>
      <c r="ATL31" s="81"/>
      <c r="ATM31" s="81"/>
      <c r="ATN31" s="81"/>
      <c r="ATO31" s="81"/>
      <c r="ATP31" s="81"/>
      <c r="ATQ31" s="81"/>
      <c r="ATR31" s="81"/>
      <c r="ATS31" s="81"/>
      <c r="ATT31" s="81"/>
      <c r="ATU31" s="81"/>
      <c r="ATV31" s="81"/>
      <c r="ATW31" s="81"/>
      <c r="ATX31" s="81"/>
      <c r="ATY31" s="81"/>
      <c r="ATZ31" s="81"/>
      <c r="AUA31" s="81"/>
      <c r="AUB31" s="81"/>
      <c r="AUC31" s="81"/>
      <c r="AUD31" s="81"/>
      <c r="AUE31" s="81"/>
      <c r="AUF31" s="81"/>
      <c r="AUG31" s="81"/>
      <c r="AUH31" s="81"/>
      <c r="AUI31" s="81"/>
      <c r="AUJ31" s="81"/>
      <c r="AUK31" s="81"/>
      <c r="AUL31" s="81"/>
      <c r="AUM31" s="81"/>
      <c r="AUN31" s="81"/>
      <c r="AUO31" s="81"/>
      <c r="AUP31" s="81"/>
      <c r="AUQ31" s="81"/>
      <c r="AUR31" s="81"/>
      <c r="AUS31" s="81"/>
      <c r="AUT31" s="81"/>
      <c r="AUU31" s="81"/>
      <c r="AUV31" s="81"/>
      <c r="AUW31" s="81"/>
      <c r="AUX31" s="81"/>
      <c r="AUY31" s="81"/>
      <c r="AUZ31" s="81"/>
      <c r="AVA31" s="81"/>
      <c r="AVB31" s="81"/>
      <c r="AVC31" s="81"/>
      <c r="AVD31" s="81"/>
      <c r="AVE31" s="81"/>
      <c r="AVF31" s="81"/>
      <c r="AVG31" s="81"/>
      <c r="AVH31" s="81"/>
      <c r="AVI31" s="81"/>
      <c r="AVJ31" s="81"/>
      <c r="AVK31" s="81"/>
      <c r="AVL31" s="81"/>
      <c r="AVM31" s="81"/>
      <c r="AVN31" s="81"/>
      <c r="AVO31" s="81"/>
      <c r="AVP31" s="81"/>
      <c r="AVQ31" s="81"/>
      <c r="AVR31" s="81"/>
      <c r="AVS31" s="81"/>
      <c r="AVT31" s="81"/>
      <c r="AVU31" s="81"/>
      <c r="AVV31" s="81"/>
      <c r="AVW31" s="81"/>
      <c r="AVX31" s="81"/>
      <c r="AVY31" s="81"/>
      <c r="AVZ31" s="81"/>
      <c r="AWA31" s="81"/>
      <c r="AWB31" s="81"/>
      <c r="AWC31" s="81"/>
      <c r="AWD31" s="81"/>
      <c r="AWE31" s="81"/>
      <c r="AWF31" s="81"/>
      <c r="AWG31" s="81"/>
      <c r="AWH31" s="81"/>
      <c r="AWI31" s="81"/>
      <c r="AWJ31" s="81"/>
      <c r="AWK31" s="81"/>
      <c r="AWL31" s="81"/>
      <c r="AWM31" s="81"/>
      <c r="AWN31" s="81"/>
      <c r="AWO31" s="81"/>
      <c r="AWP31" s="81"/>
      <c r="AWQ31" s="81"/>
      <c r="AWR31" s="81"/>
      <c r="AWS31" s="81"/>
      <c r="AWT31" s="81"/>
      <c r="AWU31" s="81"/>
      <c r="AWV31" s="81"/>
      <c r="AWW31" s="81"/>
      <c r="AWX31" s="81"/>
      <c r="AWY31" s="81"/>
      <c r="AWZ31" s="81"/>
      <c r="AXA31" s="81"/>
      <c r="AXB31" s="81"/>
      <c r="AXC31" s="81"/>
      <c r="AXD31" s="81"/>
      <c r="AXE31" s="81"/>
      <c r="AXF31" s="81"/>
      <c r="AXG31" s="81"/>
      <c r="AXH31" s="81"/>
      <c r="AXI31" s="81"/>
      <c r="AXJ31" s="81"/>
      <c r="AXK31" s="81"/>
      <c r="AXL31" s="81"/>
      <c r="AXM31" s="81"/>
      <c r="AXN31" s="81"/>
      <c r="AXO31" s="81"/>
      <c r="AXP31" s="81"/>
      <c r="AXQ31" s="81"/>
      <c r="AXR31" s="81"/>
      <c r="AXS31" s="81"/>
      <c r="AXT31" s="81"/>
      <c r="AXU31" s="81"/>
      <c r="AXV31" s="81"/>
      <c r="AXW31" s="81"/>
      <c r="AXX31" s="81"/>
      <c r="AXY31" s="81"/>
      <c r="AXZ31" s="81"/>
      <c r="AYA31" s="81"/>
      <c r="AYB31" s="81"/>
      <c r="AYC31" s="81"/>
      <c r="AYD31" s="81"/>
      <c r="AYE31" s="81"/>
      <c r="AYF31" s="81"/>
      <c r="AYG31" s="81"/>
      <c r="AYH31" s="81"/>
      <c r="AYI31" s="81"/>
      <c r="AYJ31" s="81"/>
      <c r="AYK31" s="81"/>
      <c r="AYL31" s="81"/>
      <c r="AYM31" s="81"/>
      <c r="AYN31" s="81"/>
      <c r="AYO31" s="81"/>
      <c r="AYP31" s="81"/>
      <c r="AYQ31" s="81"/>
      <c r="AYR31" s="81"/>
      <c r="AYS31" s="81"/>
      <c r="AYT31" s="81"/>
      <c r="AYU31" s="81"/>
      <c r="AYV31" s="81"/>
      <c r="AYW31" s="81"/>
      <c r="AYX31" s="81"/>
      <c r="AYY31" s="81"/>
      <c r="AYZ31" s="81"/>
      <c r="AZA31" s="81"/>
      <c r="AZB31" s="81"/>
      <c r="AZC31" s="81"/>
      <c r="AZD31" s="81"/>
      <c r="AZE31" s="81"/>
      <c r="AZF31" s="81"/>
      <c r="AZG31" s="81"/>
      <c r="AZH31" s="81"/>
      <c r="AZI31" s="81"/>
      <c r="AZJ31" s="81"/>
      <c r="AZK31" s="81"/>
      <c r="AZL31" s="81"/>
      <c r="AZM31" s="81"/>
      <c r="AZN31" s="81"/>
      <c r="AZO31" s="81"/>
      <c r="AZP31" s="81"/>
      <c r="AZQ31" s="81"/>
      <c r="AZR31" s="81"/>
      <c r="AZS31" s="81"/>
      <c r="AZT31" s="81"/>
      <c r="AZU31" s="81"/>
      <c r="AZV31" s="81"/>
      <c r="AZW31" s="81"/>
      <c r="AZX31" s="81"/>
      <c r="AZY31" s="81"/>
      <c r="AZZ31" s="81"/>
      <c r="BAA31" s="81"/>
      <c r="BAB31" s="81"/>
      <c r="BAC31" s="81"/>
      <c r="BAD31" s="81"/>
      <c r="BAE31" s="81"/>
      <c r="BAF31" s="81"/>
      <c r="BAG31" s="81"/>
      <c r="BAH31" s="81"/>
      <c r="BAI31" s="81"/>
      <c r="BAJ31" s="81"/>
      <c r="BAK31" s="81"/>
      <c r="BAL31" s="81"/>
      <c r="BAM31" s="81"/>
      <c r="BAN31" s="81"/>
      <c r="BAO31" s="81"/>
      <c r="BAP31" s="81"/>
      <c r="BAQ31" s="81"/>
      <c r="BAR31" s="81"/>
      <c r="BAS31" s="81"/>
      <c r="BAT31" s="81"/>
      <c r="BAU31" s="81"/>
      <c r="BAV31" s="81"/>
      <c r="BAW31" s="81"/>
      <c r="BAX31" s="81"/>
      <c r="BAY31" s="81"/>
      <c r="BAZ31" s="81"/>
      <c r="BBA31" s="81"/>
      <c r="BBB31" s="81"/>
      <c r="BBC31" s="81"/>
      <c r="BBD31" s="81"/>
      <c r="BBE31" s="81"/>
      <c r="BBF31" s="81"/>
      <c r="BBG31" s="81"/>
      <c r="BBH31" s="81"/>
      <c r="BBI31" s="81"/>
      <c r="BBJ31" s="81"/>
      <c r="BBK31" s="81"/>
      <c r="BBL31" s="81"/>
      <c r="BBM31" s="81"/>
      <c r="BBN31" s="81"/>
      <c r="BBO31" s="81"/>
      <c r="BBP31" s="81"/>
      <c r="BBQ31" s="81"/>
      <c r="BBR31" s="81"/>
      <c r="BBS31" s="81"/>
      <c r="BBT31" s="81"/>
      <c r="BBU31" s="81"/>
      <c r="BBV31" s="81"/>
      <c r="BBW31" s="81"/>
      <c r="BBX31" s="81"/>
      <c r="BBY31" s="81"/>
      <c r="BBZ31" s="81"/>
      <c r="BCA31" s="81"/>
      <c r="BCB31" s="81"/>
      <c r="BCC31" s="81"/>
      <c r="BCD31" s="81"/>
      <c r="BCE31" s="81"/>
      <c r="BCF31" s="81"/>
      <c r="BCG31" s="81"/>
      <c r="BCH31" s="81"/>
      <c r="BCI31" s="81"/>
      <c r="BCJ31" s="81"/>
      <c r="BCK31" s="81"/>
      <c r="BCL31" s="81"/>
      <c r="BCM31" s="81"/>
      <c r="BCN31" s="81"/>
      <c r="BCO31" s="81"/>
      <c r="BCP31" s="81"/>
      <c r="BCQ31" s="81"/>
      <c r="BCR31" s="81"/>
      <c r="BCS31" s="81"/>
      <c r="BCT31" s="81"/>
      <c r="BCU31" s="81"/>
      <c r="BCV31" s="81"/>
      <c r="BCW31" s="81"/>
      <c r="BCX31" s="81"/>
      <c r="BCY31" s="81"/>
      <c r="BCZ31" s="81"/>
      <c r="BDA31" s="81"/>
      <c r="BDB31" s="81"/>
      <c r="BDC31" s="81"/>
      <c r="BDD31" s="81"/>
      <c r="BDE31" s="81"/>
      <c r="BDF31" s="81"/>
      <c r="BDG31" s="81"/>
      <c r="BDH31" s="81"/>
      <c r="BDI31" s="81"/>
      <c r="BDJ31" s="81"/>
      <c r="BDK31" s="81"/>
      <c r="BDL31" s="81"/>
      <c r="BDM31" s="81"/>
      <c r="BDN31" s="81"/>
      <c r="BDO31" s="81"/>
      <c r="BDP31" s="81"/>
      <c r="BDQ31" s="81"/>
      <c r="BDR31" s="81"/>
      <c r="BDS31" s="81"/>
      <c r="BDT31" s="81"/>
      <c r="BDU31" s="81"/>
      <c r="BDV31" s="81"/>
      <c r="BDW31" s="81"/>
      <c r="BDX31" s="81"/>
      <c r="BDY31" s="81"/>
      <c r="BDZ31" s="81"/>
      <c r="BEA31" s="81"/>
      <c r="BEB31" s="81"/>
      <c r="BEC31" s="81"/>
      <c r="BED31" s="81"/>
      <c r="BEE31" s="81"/>
      <c r="BEF31" s="81"/>
      <c r="BEG31" s="81"/>
      <c r="BEH31" s="81"/>
      <c r="BEI31" s="81"/>
      <c r="BEJ31" s="81"/>
      <c r="BEK31" s="81"/>
      <c r="BEL31" s="81"/>
      <c r="BEM31" s="81"/>
      <c r="BEN31" s="81"/>
      <c r="BEO31" s="81"/>
      <c r="BEP31" s="81"/>
      <c r="BEQ31" s="81"/>
      <c r="BER31" s="81"/>
      <c r="BES31" s="81"/>
      <c r="BET31" s="81"/>
      <c r="BEU31" s="81"/>
      <c r="BEV31" s="81"/>
      <c r="BEW31" s="81"/>
      <c r="BEX31" s="81"/>
      <c r="BEY31" s="81"/>
      <c r="BEZ31" s="81"/>
      <c r="BFA31" s="81"/>
      <c r="BFB31" s="81"/>
      <c r="BFC31" s="81"/>
      <c r="BFD31" s="81"/>
      <c r="BFE31" s="81"/>
      <c r="BFF31" s="81"/>
      <c r="BFG31" s="81"/>
      <c r="BFH31" s="81"/>
      <c r="BFI31" s="81"/>
      <c r="BFJ31" s="81"/>
      <c r="BFK31" s="81"/>
      <c r="BFL31" s="81"/>
      <c r="BFM31" s="81"/>
      <c r="BFN31" s="81"/>
      <c r="BFO31" s="81"/>
      <c r="BFP31" s="81"/>
      <c r="BFQ31" s="81"/>
      <c r="BFR31" s="81"/>
      <c r="BFS31" s="81"/>
      <c r="BFT31" s="81"/>
      <c r="BFU31" s="81"/>
      <c r="BFV31" s="81"/>
      <c r="BFW31" s="81"/>
      <c r="BFX31" s="81"/>
      <c r="BFY31" s="81"/>
      <c r="BFZ31" s="81"/>
      <c r="BGA31" s="81"/>
      <c r="BGB31" s="81"/>
      <c r="BGC31" s="81"/>
      <c r="BGD31" s="81"/>
      <c r="BGE31" s="81"/>
      <c r="BGF31" s="81"/>
      <c r="BGG31" s="81"/>
      <c r="BGH31" s="81"/>
      <c r="BGI31" s="81"/>
      <c r="BGJ31" s="81"/>
      <c r="BGK31" s="81"/>
      <c r="BGL31" s="81"/>
      <c r="BGM31" s="81"/>
      <c r="BGN31" s="81"/>
      <c r="BGO31" s="81"/>
      <c r="BGP31" s="81"/>
      <c r="BGQ31" s="81"/>
      <c r="BGR31" s="81"/>
      <c r="BGS31" s="81"/>
      <c r="BGT31" s="81"/>
      <c r="BGU31" s="81"/>
      <c r="BGV31" s="81"/>
      <c r="BGW31" s="81"/>
      <c r="BGX31" s="81"/>
      <c r="BGY31" s="81"/>
      <c r="BGZ31" s="81"/>
      <c r="BHA31" s="81"/>
      <c r="BHB31" s="81"/>
      <c r="BHC31" s="81"/>
      <c r="BHD31" s="81"/>
      <c r="BHE31" s="81"/>
      <c r="BHF31" s="81"/>
      <c r="BHG31" s="81"/>
      <c r="BHH31" s="81"/>
      <c r="BHI31" s="81"/>
      <c r="BHJ31" s="81"/>
      <c r="BHK31" s="81"/>
      <c r="BHL31" s="81"/>
      <c r="BHM31" s="81"/>
      <c r="BHN31" s="81"/>
      <c r="BHO31" s="81"/>
      <c r="BHP31" s="81"/>
      <c r="BHQ31" s="81"/>
      <c r="BHR31" s="81"/>
      <c r="BHS31" s="81"/>
      <c r="BHT31" s="81"/>
      <c r="BHU31" s="81"/>
      <c r="BHV31" s="81"/>
      <c r="BHW31" s="81"/>
      <c r="BHX31" s="81"/>
      <c r="BHY31" s="81"/>
      <c r="BHZ31" s="81"/>
      <c r="BIA31" s="81"/>
      <c r="BIB31" s="81"/>
      <c r="BIC31" s="81"/>
      <c r="BID31" s="81"/>
      <c r="BIE31" s="81"/>
      <c r="BIF31" s="81"/>
      <c r="BIG31" s="81"/>
      <c r="BIH31" s="81"/>
      <c r="BII31" s="81"/>
      <c r="BIJ31" s="81"/>
      <c r="BIK31" s="81"/>
      <c r="BIL31" s="81"/>
      <c r="BIM31" s="81"/>
      <c r="BIN31" s="81"/>
      <c r="BIO31" s="81"/>
      <c r="BIP31" s="81"/>
      <c r="BIQ31" s="81"/>
      <c r="BIR31" s="81"/>
      <c r="BIS31" s="81"/>
      <c r="BIT31" s="81"/>
      <c r="BIU31" s="81"/>
      <c r="BIV31" s="81"/>
      <c r="BIW31" s="81"/>
      <c r="BIX31" s="81"/>
      <c r="BIY31" s="81"/>
      <c r="BIZ31" s="81"/>
      <c r="BJA31" s="81"/>
      <c r="BJB31" s="81"/>
      <c r="BJC31" s="81"/>
      <c r="BJD31" s="81"/>
      <c r="BJE31" s="81"/>
      <c r="BJF31" s="81"/>
      <c r="BJG31" s="81"/>
      <c r="BJH31" s="81"/>
      <c r="BJI31" s="81"/>
      <c r="BJJ31" s="81"/>
      <c r="BJK31" s="81"/>
      <c r="BJL31" s="81"/>
      <c r="BJM31" s="81"/>
      <c r="BJN31" s="81"/>
      <c r="BJO31" s="81"/>
      <c r="BJP31" s="81"/>
      <c r="BJQ31" s="81"/>
      <c r="BJR31" s="81"/>
      <c r="BJS31" s="81"/>
      <c r="BJT31" s="81"/>
      <c r="BJU31" s="81"/>
      <c r="BJV31" s="81"/>
      <c r="BJW31" s="81"/>
      <c r="BJX31" s="81"/>
      <c r="BJY31" s="81"/>
      <c r="BJZ31" s="81"/>
      <c r="BKA31" s="81"/>
      <c r="BKB31" s="81"/>
      <c r="BKC31" s="81"/>
      <c r="BKD31" s="81"/>
      <c r="BKE31" s="81"/>
      <c r="BKF31" s="81"/>
      <c r="BKG31" s="81"/>
      <c r="BKH31" s="81"/>
      <c r="BKI31" s="81"/>
      <c r="BKJ31" s="81"/>
      <c r="BKK31" s="81"/>
      <c r="BKL31" s="81"/>
      <c r="BKM31" s="81"/>
      <c r="BKN31" s="81"/>
      <c r="BKO31" s="81"/>
      <c r="BKP31" s="81"/>
      <c r="BKQ31" s="81"/>
      <c r="BKR31" s="81"/>
      <c r="BKS31" s="81"/>
      <c r="BKT31" s="81"/>
      <c r="BKU31" s="81"/>
      <c r="BKV31" s="81"/>
      <c r="BKW31" s="81"/>
      <c r="BKX31" s="81"/>
      <c r="BKY31" s="81"/>
      <c r="BKZ31" s="81"/>
      <c r="BLA31" s="81"/>
      <c r="BLB31" s="81"/>
      <c r="BLC31" s="81"/>
      <c r="BLD31" s="81"/>
      <c r="BLE31" s="81"/>
      <c r="BLF31" s="81"/>
      <c r="BLG31" s="81"/>
      <c r="BLH31" s="81"/>
      <c r="BLI31" s="81"/>
      <c r="BLJ31" s="81"/>
      <c r="BLK31" s="81"/>
      <c r="BLL31" s="81"/>
      <c r="BLM31" s="81"/>
      <c r="BLN31" s="81"/>
      <c r="BLO31" s="81"/>
      <c r="BLP31" s="81"/>
      <c r="BLQ31" s="81"/>
      <c r="BLR31" s="81"/>
      <c r="BLS31" s="81"/>
      <c r="BLT31" s="81"/>
      <c r="BLU31" s="81"/>
      <c r="BLV31" s="81"/>
      <c r="BLW31" s="81"/>
      <c r="BLX31" s="81"/>
      <c r="BLY31" s="81"/>
      <c r="BLZ31" s="81"/>
      <c r="BMA31" s="81"/>
      <c r="BMB31" s="81"/>
      <c r="BMC31" s="81"/>
      <c r="BMD31" s="81"/>
      <c r="BME31" s="81"/>
      <c r="BMF31" s="81"/>
      <c r="BMG31" s="81"/>
      <c r="BMH31" s="81"/>
      <c r="BMI31" s="81"/>
      <c r="BMJ31" s="81"/>
      <c r="BMK31" s="81"/>
      <c r="BML31" s="81"/>
      <c r="BMM31" s="81"/>
      <c r="BMN31" s="81"/>
      <c r="BMO31" s="81"/>
      <c r="BMP31" s="81"/>
      <c r="BMQ31" s="81"/>
      <c r="BMR31" s="81"/>
      <c r="BMS31" s="81"/>
      <c r="BMT31" s="81"/>
      <c r="BMU31" s="81"/>
      <c r="BMV31" s="81"/>
      <c r="BMW31" s="81"/>
      <c r="BMX31" s="81"/>
      <c r="BMY31" s="81"/>
      <c r="BMZ31" s="81"/>
      <c r="BNA31" s="81"/>
      <c r="BNB31" s="81"/>
      <c r="BNC31" s="81"/>
      <c r="BND31" s="81"/>
      <c r="BNE31" s="81"/>
      <c r="BNF31" s="81"/>
      <c r="BNG31" s="81"/>
      <c r="BNH31" s="81"/>
      <c r="BNI31" s="81"/>
      <c r="BNJ31" s="81"/>
      <c r="BNK31" s="81"/>
      <c r="BNL31" s="81"/>
      <c r="BNM31" s="81"/>
      <c r="BNN31" s="81"/>
      <c r="BNO31" s="81"/>
      <c r="BNP31" s="81"/>
      <c r="BNQ31" s="81"/>
      <c r="BNR31" s="81"/>
      <c r="BNS31" s="81"/>
      <c r="BNT31" s="81"/>
      <c r="BNU31" s="81"/>
      <c r="BNV31" s="81"/>
      <c r="BNW31" s="81"/>
      <c r="BNX31" s="81"/>
      <c r="BNY31" s="81"/>
      <c r="BNZ31" s="81"/>
      <c r="BOA31" s="81"/>
      <c r="BOB31" s="81"/>
      <c r="BOC31" s="81"/>
      <c r="BOD31" s="81"/>
      <c r="BOE31" s="81"/>
      <c r="BOF31" s="81"/>
      <c r="BOG31" s="81"/>
      <c r="BOH31" s="81"/>
      <c r="BOI31" s="81"/>
      <c r="BOJ31" s="81"/>
      <c r="BOK31" s="81"/>
      <c r="BOL31" s="81"/>
      <c r="BOM31" s="81"/>
      <c r="BON31" s="81"/>
      <c r="BOO31" s="81"/>
      <c r="BOP31" s="81"/>
      <c r="BOQ31" s="81"/>
      <c r="BOR31" s="81"/>
      <c r="BOS31" s="81"/>
      <c r="BOT31" s="81"/>
      <c r="BOU31" s="81"/>
      <c r="BOV31" s="81"/>
      <c r="BOW31" s="81"/>
      <c r="BOX31" s="81"/>
      <c r="BOY31" s="81"/>
      <c r="BOZ31" s="81"/>
      <c r="BPA31" s="81"/>
      <c r="BPB31" s="81"/>
      <c r="BPC31" s="81"/>
      <c r="BPD31" s="81"/>
      <c r="BPE31" s="81"/>
      <c r="BPF31" s="81"/>
      <c r="BPG31" s="81"/>
      <c r="BPH31" s="81"/>
      <c r="BPI31" s="81"/>
      <c r="BPJ31" s="81"/>
      <c r="BPK31" s="81"/>
      <c r="BPL31" s="81"/>
      <c r="BPM31" s="81"/>
      <c r="BPN31" s="81"/>
      <c r="BPO31" s="81"/>
      <c r="BPP31" s="81"/>
      <c r="BPQ31" s="81"/>
      <c r="BPR31" s="81"/>
      <c r="BPS31" s="81"/>
      <c r="BPT31" s="81"/>
      <c r="BPU31" s="81"/>
      <c r="BPV31" s="81"/>
      <c r="BPW31" s="81"/>
      <c r="BPX31" s="81"/>
      <c r="BPY31" s="81"/>
      <c r="BPZ31" s="81"/>
      <c r="BQA31" s="81"/>
      <c r="BQB31" s="81"/>
      <c r="BQC31" s="81"/>
      <c r="BQD31" s="81"/>
      <c r="BQE31" s="81"/>
      <c r="BQF31" s="81"/>
      <c r="BQG31" s="81"/>
      <c r="BQH31" s="81"/>
      <c r="BQI31" s="81"/>
      <c r="BQJ31" s="81"/>
      <c r="BQK31" s="81"/>
      <c r="BQL31" s="81"/>
      <c r="BQM31" s="81"/>
      <c r="BQN31" s="81"/>
      <c r="BQO31" s="81"/>
      <c r="BQP31" s="81"/>
      <c r="BQQ31" s="81"/>
      <c r="BQR31" s="81"/>
      <c r="BQS31" s="81"/>
      <c r="BQT31" s="81"/>
      <c r="BQU31" s="81"/>
      <c r="BQV31" s="81"/>
      <c r="BQW31" s="81"/>
      <c r="BQX31" s="81"/>
      <c r="BQY31" s="81"/>
      <c r="BQZ31" s="81"/>
      <c r="BRA31" s="81"/>
      <c r="BRB31" s="81"/>
      <c r="BRC31" s="81"/>
      <c r="BRD31" s="81"/>
      <c r="BRE31" s="81"/>
      <c r="BRF31" s="81"/>
      <c r="BRG31" s="81"/>
      <c r="BRH31" s="81"/>
      <c r="BRI31" s="81"/>
      <c r="BRJ31" s="81"/>
      <c r="BRK31" s="81"/>
      <c r="BRL31" s="81"/>
      <c r="BRM31" s="81"/>
      <c r="BRN31" s="81"/>
      <c r="BRO31" s="81"/>
      <c r="BRP31" s="81"/>
      <c r="BRQ31" s="81"/>
      <c r="BRR31" s="81"/>
      <c r="BRS31" s="81"/>
      <c r="BRT31" s="81"/>
      <c r="BRU31" s="81"/>
      <c r="BRV31" s="81"/>
      <c r="BRW31" s="81"/>
      <c r="BRX31" s="81"/>
      <c r="BRY31" s="81"/>
      <c r="BRZ31" s="81"/>
      <c r="BSA31" s="81"/>
      <c r="BSB31" s="81"/>
      <c r="BSC31" s="81"/>
      <c r="BSD31" s="81"/>
      <c r="BSE31" s="81"/>
      <c r="BSF31" s="81"/>
      <c r="BSG31" s="81"/>
      <c r="BSH31" s="81"/>
      <c r="BSI31" s="81"/>
      <c r="BSJ31" s="81"/>
      <c r="BSK31" s="81"/>
      <c r="BSL31" s="81"/>
      <c r="BSM31" s="81"/>
      <c r="BSN31" s="81"/>
      <c r="BSO31" s="81"/>
      <c r="BSP31" s="81"/>
      <c r="BSQ31" s="81"/>
      <c r="BSR31" s="81"/>
      <c r="BSS31" s="81"/>
      <c r="BST31" s="81"/>
      <c r="BSU31" s="81"/>
      <c r="BSV31" s="81"/>
      <c r="BSW31" s="81"/>
      <c r="BSX31" s="81"/>
      <c r="BSY31" s="81"/>
      <c r="BSZ31" s="81"/>
      <c r="BTA31" s="81"/>
      <c r="BTB31" s="81"/>
      <c r="BTC31" s="81"/>
      <c r="BTD31" s="81"/>
      <c r="BTE31" s="81"/>
      <c r="BTF31" s="81"/>
      <c r="BTG31" s="81"/>
      <c r="BTH31" s="81"/>
      <c r="BTI31" s="81"/>
      <c r="BTJ31" s="81"/>
      <c r="BTK31" s="81"/>
      <c r="BTL31" s="81"/>
      <c r="BTM31" s="81"/>
      <c r="BTN31" s="81"/>
      <c r="BTO31" s="81"/>
      <c r="BTP31" s="81"/>
      <c r="BTQ31" s="81"/>
      <c r="BTR31" s="81"/>
      <c r="BTS31" s="81"/>
      <c r="BTT31" s="81"/>
      <c r="BTU31" s="81"/>
      <c r="BTV31" s="81"/>
      <c r="BTW31" s="81"/>
      <c r="BTX31" s="81"/>
      <c r="BTY31" s="81"/>
      <c r="BTZ31" s="81"/>
      <c r="BUA31" s="81"/>
      <c r="BUB31" s="81"/>
      <c r="BUC31" s="81"/>
      <c r="BUD31" s="81"/>
      <c r="BUE31" s="81"/>
      <c r="BUF31" s="81"/>
      <c r="BUG31" s="81"/>
      <c r="BUH31" s="81"/>
      <c r="BUI31" s="81"/>
      <c r="BUJ31" s="81"/>
      <c r="BUK31" s="81"/>
      <c r="BUL31" s="81"/>
      <c r="BUM31" s="81"/>
      <c r="BUN31" s="81"/>
      <c r="BUO31" s="81"/>
      <c r="BUP31" s="81"/>
      <c r="BUQ31" s="81"/>
      <c r="BUR31" s="81"/>
      <c r="BUS31" s="81"/>
      <c r="BUT31" s="81"/>
      <c r="BUU31" s="81"/>
      <c r="BUV31" s="81"/>
      <c r="BUW31" s="81"/>
      <c r="BUX31" s="81"/>
      <c r="BUY31" s="81"/>
      <c r="BUZ31" s="81"/>
      <c r="BVA31" s="81"/>
      <c r="BVB31" s="81"/>
      <c r="BVC31" s="81"/>
      <c r="BVD31" s="81"/>
      <c r="BVE31" s="81"/>
      <c r="BVF31" s="81"/>
      <c r="BVG31" s="81"/>
      <c r="BVH31" s="81"/>
      <c r="BVI31" s="81"/>
      <c r="BVJ31" s="81"/>
      <c r="BVK31" s="81"/>
      <c r="BVL31" s="81"/>
      <c r="BVM31" s="81"/>
      <c r="BVN31" s="81"/>
      <c r="BVO31" s="81"/>
      <c r="BVP31" s="81"/>
      <c r="BVQ31" s="81"/>
      <c r="BVR31" s="81"/>
      <c r="BVS31" s="81"/>
      <c r="BVT31" s="81"/>
      <c r="BVU31" s="81"/>
      <c r="BVV31" s="81"/>
      <c r="BVW31" s="81"/>
      <c r="BVX31" s="81"/>
      <c r="BVY31" s="81"/>
      <c r="BVZ31" s="81"/>
      <c r="BWA31" s="81"/>
      <c r="BWB31" s="81"/>
      <c r="BWC31" s="81"/>
      <c r="BWD31" s="81"/>
      <c r="BWE31" s="81"/>
      <c r="BWF31" s="81"/>
      <c r="BWG31" s="81"/>
      <c r="BWH31" s="81"/>
      <c r="BWI31" s="81"/>
      <c r="BWJ31" s="81"/>
      <c r="BWK31" s="81"/>
      <c r="BWL31" s="81"/>
      <c r="BWM31" s="81"/>
      <c r="BWN31" s="81"/>
      <c r="BWO31" s="81"/>
      <c r="BWP31" s="81"/>
      <c r="BWQ31" s="81"/>
      <c r="BWR31" s="81"/>
      <c r="BWS31" s="81"/>
      <c r="BWT31" s="81"/>
      <c r="BWU31" s="81"/>
      <c r="BWV31" s="81"/>
      <c r="BWW31" s="81"/>
      <c r="BWX31" s="81"/>
      <c r="BWY31" s="81"/>
      <c r="BWZ31" s="81"/>
      <c r="BXA31" s="81"/>
      <c r="BXB31" s="81"/>
      <c r="BXC31" s="81"/>
      <c r="BXD31" s="81"/>
      <c r="BXE31" s="81"/>
      <c r="BXF31" s="81"/>
      <c r="BXG31" s="81"/>
      <c r="BXH31" s="81"/>
      <c r="BXI31" s="81"/>
      <c r="BXJ31" s="81"/>
      <c r="BXK31" s="81"/>
      <c r="BXL31" s="81"/>
      <c r="BXM31" s="81"/>
      <c r="BXN31" s="81"/>
      <c r="BXO31" s="81"/>
      <c r="BXP31" s="81"/>
      <c r="BXQ31" s="81"/>
      <c r="BXR31" s="81"/>
      <c r="BXS31" s="81"/>
      <c r="BXT31" s="81"/>
      <c r="BXU31" s="81"/>
      <c r="BXV31" s="81"/>
      <c r="BXW31" s="81"/>
      <c r="BXX31" s="81"/>
      <c r="BXY31" s="81"/>
      <c r="BXZ31" s="81"/>
      <c r="BYA31" s="81"/>
      <c r="BYB31" s="81"/>
      <c r="BYC31" s="81"/>
      <c r="BYD31" s="81"/>
      <c r="BYE31" s="81"/>
      <c r="BYF31" s="81"/>
      <c r="BYG31" s="81"/>
      <c r="BYH31" s="81"/>
      <c r="BYI31" s="81"/>
      <c r="BYJ31" s="81"/>
      <c r="BYK31" s="81"/>
      <c r="BYL31" s="81"/>
      <c r="BYM31" s="81"/>
      <c r="BYN31" s="81"/>
      <c r="BYO31" s="81"/>
      <c r="BYP31" s="81"/>
      <c r="BYQ31" s="81"/>
      <c r="BYR31" s="81"/>
      <c r="BYS31" s="81"/>
      <c r="BYT31" s="81"/>
      <c r="BYU31" s="81"/>
      <c r="BYV31" s="81"/>
      <c r="BYW31" s="81"/>
      <c r="BYX31" s="81"/>
      <c r="BYY31" s="81"/>
      <c r="BYZ31" s="81"/>
      <c r="BZA31" s="81"/>
      <c r="BZB31" s="81"/>
      <c r="BZC31" s="81"/>
      <c r="BZD31" s="81"/>
      <c r="BZE31" s="81"/>
      <c r="BZF31" s="81"/>
      <c r="BZG31" s="81"/>
      <c r="BZH31" s="81"/>
      <c r="BZI31" s="81"/>
      <c r="BZJ31" s="81"/>
      <c r="BZK31" s="81"/>
      <c r="BZL31" s="81"/>
      <c r="BZM31" s="81"/>
      <c r="BZN31" s="81"/>
      <c r="BZO31" s="81"/>
      <c r="BZP31" s="81"/>
      <c r="BZQ31" s="81"/>
      <c r="BZR31" s="81"/>
      <c r="BZS31" s="81"/>
      <c r="BZT31" s="81"/>
      <c r="BZU31" s="81"/>
      <c r="BZV31" s="81"/>
      <c r="BZW31" s="81"/>
      <c r="BZX31" s="81"/>
      <c r="BZY31" s="81"/>
      <c r="BZZ31" s="81"/>
      <c r="CAA31" s="81"/>
      <c r="CAB31" s="81"/>
      <c r="CAC31" s="81"/>
      <c r="CAD31" s="81"/>
      <c r="CAE31" s="81"/>
      <c r="CAF31" s="81"/>
      <c r="CAG31" s="81"/>
      <c r="CAH31" s="81"/>
      <c r="CAI31" s="81"/>
      <c r="CAJ31" s="81"/>
      <c r="CAK31" s="81"/>
      <c r="CAL31" s="81"/>
      <c r="CAM31" s="81"/>
      <c r="CAN31" s="81"/>
      <c r="CAO31" s="81"/>
      <c r="CAP31" s="81"/>
      <c r="CAQ31" s="81"/>
      <c r="CAR31" s="81"/>
      <c r="CAS31" s="81"/>
      <c r="CAT31" s="81"/>
      <c r="CAU31" s="81"/>
      <c r="CAV31" s="81"/>
      <c r="CAW31" s="81"/>
      <c r="CAX31" s="81"/>
      <c r="CAY31" s="81"/>
      <c r="CAZ31" s="81"/>
      <c r="CBA31" s="81"/>
      <c r="CBB31" s="81"/>
      <c r="CBC31" s="81"/>
      <c r="CBD31" s="81"/>
      <c r="CBE31" s="81"/>
      <c r="CBF31" s="81"/>
      <c r="CBG31" s="81"/>
      <c r="CBH31" s="81"/>
      <c r="CBI31" s="81"/>
      <c r="CBJ31" s="81"/>
      <c r="CBK31" s="81"/>
      <c r="CBL31" s="81"/>
      <c r="CBM31" s="81"/>
      <c r="CBN31" s="81"/>
      <c r="CBO31" s="81"/>
      <c r="CBP31" s="81"/>
      <c r="CBQ31" s="81"/>
      <c r="CBR31" s="81"/>
      <c r="CBS31" s="81"/>
      <c r="CBT31" s="81"/>
      <c r="CBU31" s="81"/>
      <c r="CBV31" s="81"/>
      <c r="CBW31" s="81"/>
      <c r="CBX31" s="81"/>
      <c r="CBY31" s="81"/>
      <c r="CBZ31" s="81"/>
      <c r="CCA31" s="81"/>
      <c r="CCB31" s="81"/>
      <c r="CCC31" s="81"/>
      <c r="CCD31" s="81"/>
      <c r="CCE31" s="81"/>
      <c r="CCF31" s="81"/>
      <c r="CCG31" s="81"/>
      <c r="CCH31" s="81"/>
      <c r="CCI31" s="81"/>
      <c r="CCJ31" s="81"/>
      <c r="CCK31" s="81"/>
      <c r="CCL31" s="81"/>
      <c r="CCM31" s="81"/>
      <c r="CCN31" s="81"/>
      <c r="CCO31" s="81"/>
      <c r="CCP31" s="81"/>
      <c r="CCQ31" s="81"/>
      <c r="CCR31" s="81"/>
      <c r="CCS31" s="81"/>
      <c r="CCT31" s="81"/>
      <c r="CCU31" s="81"/>
      <c r="CCV31" s="81"/>
      <c r="CCW31" s="81"/>
      <c r="CCX31" s="81"/>
      <c r="CCY31" s="81"/>
      <c r="CCZ31" s="81"/>
      <c r="CDA31" s="81"/>
      <c r="CDB31" s="81"/>
      <c r="CDC31" s="81"/>
      <c r="CDD31" s="81"/>
      <c r="CDE31" s="81"/>
      <c r="CDF31" s="81"/>
      <c r="CDG31" s="81"/>
      <c r="CDH31" s="81"/>
      <c r="CDI31" s="81"/>
      <c r="CDJ31" s="81"/>
      <c r="CDK31" s="81"/>
      <c r="CDL31" s="81"/>
      <c r="CDM31" s="81"/>
      <c r="CDN31" s="81"/>
      <c r="CDO31" s="81"/>
      <c r="CDP31" s="81"/>
      <c r="CDQ31" s="81"/>
      <c r="CDR31" s="81"/>
      <c r="CDS31" s="81"/>
      <c r="CDT31" s="81"/>
      <c r="CDU31" s="81"/>
      <c r="CDV31" s="81"/>
      <c r="CDW31" s="81"/>
      <c r="CDX31" s="81"/>
      <c r="CDY31" s="81"/>
      <c r="CDZ31" s="81"/>
      <c r="CEA31" s="81"/>
      <c r="CEB31" s="81"/>
      <c r="CEC31" s="81"/>
      <c r="CED31" s="81"/>
      <c r="CEE31" s="81"/>
      <c r="CEF31" s="81"/>
      <c r="CEG31" s="81"/>
      <c r="CEH31" s="81"/>
      <c r="CEI31" s="81"/>
      <c r="CEJ31" s="81"/>
      <c r="CEK31" s="81"/>
      <c r="CEL31" s="81"/>
      <c r="CEM31" s="81"/>
      <c r="CEN31" s="81"/>
      <c r="CEO31" s="81"/>
      <c r="CEP31" s="81"/>
      <c r="CEQ31" s="81"/>
      <c r="CER31" s="81"/>
      <c r="CES31" s="81"/>
      <c r="CET31" s="81"/>
      <c r="CEU31" s="81"/>
      <c r="CEV31" s="81"/>
      <c r="CEW31" s="81"/>
      <c r="CEX31" s="81"/>
      <c r="CEY31" s="81"/>
      <c r="CEZ31" s="81"/>
      <c r="CFA31" s="81"/>
      <c r="CFB31" s="81"/>
      <c r="CFC31" s="81"/>
      <c r="CFD31" s="81"/>
      <c r="CFE31" s="81"/>
      <c r="CFF31" s="81"/>
      <c r="CFG31" s="81"/>
      <c r="CFH31" s="81"/>
      <c r="CFI31" s="81"/>
      <c r="CFJ31" s="81"/>
      <c r="CFK31" s="81"/>
      <c r="CFL31" s="81"/>
      <c r="CFM31" s="81"/>
      <c r="CFN31" s="81"/>
      <c r="CFO31" s="81"/>
      <c r="CFP31" s="81"/>
      <c r="CFQ31" s="81"/>
      <c r="CFR31" s="81"/>
      <c r="CFS31" s="81"/>
      <c r="CFT31" s="81"/>
      <c r="CFU31" s="81"/>
      <c r="CFV31" s="81"/>
      <c r="CFW31" s="81"/>
      <c r="CFX31" s="81"/>
      <c r="CFY31" s="81"/>
      <c r="CFZ31" s="81"/>
      <c r="CGA31" s="81"/>
      <c r="CGB31" s="81"/>
      <c r="CGC31" s="81"/>
      <c r="CGD31" s="81"/>
      <c r="CGE31" s="81"/>
      <c r="CGF31" s="81"/>
      <c r="CGG31" s="81"/>
      <c r="CGH31" s="81"/>
      <c r="CGI31" s="81"/>
      <c r="CGJ31" s="81"/>
      <c r="CGK31" s="81"/>
      <c r="CGL31" s="81"/>
      <c r="CGM31" s="81"/>
      <c r="CGN31" s="81"/>
      <c r="CGO31" s="81"/>
      <c r="CGP31" s="81"/>
      <c r="CGQ31" s="81"/>
      <c r="CGR31" s="81"/>
      <c r="CGS31" s="81"/>
      <c r="CGT31" s="81"/>
      <c r="CGU31" s="81"/>
      <c r="CGV31" s="81"/>
      <c r="CGW31" s="81"/>
      <c r="CGX31" s="81"/>
      <c r="CGY31" s="81"/>
      <c r="CGZ31" s="81"/>
      <c r="CHA31" s="81"/>
      <c r="CHB31" s="81"/>
      <c r="CHC31" s="81"/>
      <c r="CHD31" s="81"/>
      <c r="CHE31" s="81"/>
      <c r="CHF31" s="81"/>
      <c r="CHG31" s="81"/>
      <c r="CHH31" s="81"/>
      <c r="CHI31" s="81"/>
      <c r="CHJ31" s="81"/>
      <c r="CHK31" s="81"/>
      <c r="CHL31" s="81"/>
      <c r="CHM31" s="81"/>
      <c r="CHN31" s="81"/>
      <c r="CHO31" s="81"/>
      <c r="CHP31" s="81"/>
      <c r="CHQ31" s="81"/>
      <c r="CHR31" s="81"/>
      <c r="CHS31" s="81"/>
      <c r="CHT31" s="81"/>
      <c r="CHU31" s="81"/>
      <c r="CHV31" s="81"/>
      <c r="CHW31" s="81"/>
      <c r="CHX31" s="81"/>
      <c r="CHY31" s="81"/>
      <c r="CHZ31" s="81"/>
      <c r="CIA31" s="81"/>
      <c r="CIB31" s="81"/>
      <c r="CIC31" s="81"/>
      <c r="CID31" s="81"/>
      <c r="CIE31" s="81"/>
      <c r="CIF31" s="81"/>
      <c r="CIG31" s="81"/>
      <c r="CIH31" s="81"/>
      <c r="CII31" s="81"/>
      <c r="CIJ31" s="81"/>
      <c r="CIK31" s="81"/>
      <c r="CIL31" s="81"/>
      <c r="CIM31" s="81"/>
      <c r="CIN31" s="81"/>
      <c r="CIO31" s="81"/>
      <c r="CIP31" s="81"/>
      <c r="CIQ31" s="81"/>
      <c r="CIR31" s="81"/>
      <c r="CIS31" s="81"/>
      <c r="CIT31" s="81"/>
      <c r="CIU31" s="81"/>
      <c r="CIV31" s="81"/>
      <c r="CIW31" s="81"/>
      <c r="CIX31" s="81"/>
      <c r="CIY31" s="81"/>
      <c r="CIZ31" s="81"/>
      <c r="CJA31" s="81"/>
      <c r="CJB31" s="81"/>
      <c r="CJC31" s="81"/>
      <c r="CJD31" s="81"/>
      <c r="CJE31" s="81"/>
      <c r="CJF31" s="81"/>
      <c r="CJG31" s="81"/>
      <c r="CJH31" s="81"/>
      <c r="CJI31" s="81"/>
      <c r="CJJ31" s="81"/>
      <c r="CJK31" s="81"/>
      <c r="CJL31" s="81"/>
      <c r="CJM31" s="81"/>
      <c r="CJN31" s="81"/>
      <c r="CJO31" s="81"/>
      <c r="CJP31" s="81"/>
      <c r="CJQ31" s="81"/>
      <c r="CJR31" s="81"/>
      <c r="CJS31" s="81"/>
      <c r="CJT31" s="81"/>
      <c r="CJU31" s="81"/>
      <c r="CJV31" s="81"/>
      <c r="CJW31" s="81"/>
      <c r="CJX31" s="81"/>
      <c r="CJY31" s="81"/>
      <c r="CJZ31" s="81"/>
      <c r="CKA31" s="81"/>
      <c r="CKB31" s="81"/>
      <c r="CKC31" s="81"/>
      <c r="CKD31" s="81"/>
      <c r="CKE31" s="81"/>
      <c r="CKF31" s="81"/>
      <c r="CKG31" s="81"/>
      <c r="CKH31" s="81"/>
      <c r="CKI31" s="81"/>
      <c r="CKJ31" s="81"/>
      <c r="CKK31" s="81"/>
      <c r="CKL31" s="81"/>
      <c r="CKM31" s="81"/>
      <c r="CKN31" s="81"/>
      <c r="CKO31" s="81"/>
      <c r="CKP31" s="81"/>
      <c r="CKQ31" s="81"/>
      <c r="CKR31" s="81"/>
      <c r="CKS31" s="81"/>
      <c r="CKT31" s="81"/>
      <c r="CKU31" s="81"/>
      <c r="CKV31" s="81"/>
      <c r="CKW31" s="81"/>
      <c r="CKX31" s="81"/>
      <c r="CKY31" s="81"/>
      <c r="CKZ31" s="81"/>
      <c r="CLA31" s="81"/>
      <c r="CLB31" s="81"/>
      <c r="CLC31" s="81"/>
      <c r="CLD31" s="81"/>
      <c r="CLE31" s="81"/>
      <c r="CLF31" s="81"/>
      <c r="CLG31" s="81"/>
      <c r="CLH31" s="81"/>
      <c r="CLI31" s="81"/>
      <c r="CLJ31" s="81"/>
      <c r="CLK31" s="81"/>
      <c r="CLL31" s="81"/>
      <c r="CLM31" s="81"/>
      <c r="CLN31" s="81"/>
      <c r="CLO31" s="81"/>
      <c r="CLP31" s="81"/>
      <c r="CLQ31" s="81"/>
      <c r="CLR31" s="81"/>
      <c r="CLS31" s="81"/>
      <c r="CLT31" s="81"/>
      <c r="CLU31" s="81"/>
      <c r="CLV31" s="81"/>
      <c r="CLW31" s="81"/>
      <c r="CLX31" s="81"/>
      <c r="CLY31" s="81"/>
      <c r="CLZ31" s="81"/>
      <c r="CMA31" s="81"/>
      <c r="CMB31" s="81"/>
      <c r="CMC31" s="81"/>
      <c r="CMD31" s="81"/>
      <c r="CME31" s="81"/>
      <c r="CMF31" s="81"/>
      <c r="CMG31" s="81"/>
      <c r="CMH31" s="81"/>
      <c r="CMI31" s="81"/>
      <c r="CMJ31" s="81"/>
      <c r="CMK31" s="81"/>
      <c r="CML31" s="81"/>
      <c r="CMM31" s="81"/>
      <c r="CMN31" s="81"/>
      <c r="CMO31" s="81"/>
      <c r="CMP31" s="81"/>
      <c r="CMQ31" s="81"/>
      <c r="CMR31" s="81"/>
      <c r="CMS31" s="81"/>
      <c r="CMT31" s="81"/>
      <c r="CMU31" s="81"/>
      <c r="CMV31" s="81"/>
      <c r="CMW31" s="81"/>
      <c r="CMX31" s="81"/>
      <c r="CMY31" s="81"/>
      <c r="CMZ31" s="81"/>
      <c r="CNA31" s="81"/>
      <c r="CNB31" s="81"/>
      <c r="CNC31" s="81"/>
      <c r="CND31" s="81"/>
      <c r="CNE31" s="81"/>
      <c r="CNF31" s="81"/>
      <c r="CNG31" s="81"/>
      <c r="CNH31" s="81"/>
      <c r="CNI31" s="81"/>
      <c r="CNJ31" s="81"/>
      <c r="CNK31" s="81"/>
      <c r="CNL31" s="81"/>
      <c r="CNM31" s="81"/>
      <c r="CNN31" s="81"/>
      <c r="CNO31" s="81"/>
      <c r="CNP31" s="81"/>
      <c r="CNQ31" s="81"/>
      <c r="CNR31" s="81"/>
      <c r="CNS31" s="81"/>
      <c r="CNT31" s="81"/>
      <c r="CNU31" s="81"/>
      <c r="CNV31" s="81"/>
      <c r="CNW31" s="81"/>
      <c r="CNX31" s="81"/>
      <c r="CNY31" s="81"/>
      <c r="CNZ31" s="81"/>
      <c r="COA31" s="81"/>
      <c r="COB31" s="81"/>
      <c r="COC31" s="81"/>
      <c r="COD31" s="81"/>
      <c r="COE31" s="81"/>
      <c r="COF31" s="81"/>
      <c r="COG31" s="81"/>
      <c r="COH31" s="81"/>
      <c r="COI31" s="81"/>
      <c r="COJ31" s="81"/>
      <c r="COK31" s="81"/>
      <c r="COL31" s="81"/>
      <c r="COM31" s="81"/>
      <c r="CON31" s="81"/>
      <c r="COO31" s="81"/>
      <c r="COP31" s="81"/>
      <c r="COQ31" s="81"/>
      <c r="COR31" s="81"/>
      <c r="COS31" s="81"/>
      <c r="COT31" s="81"/>
      <c r="COU31" s="81"/>
      <c r="COV31" s="81"/>
      <c r="COW31" s="81"/>
      <c r="COX31" s="81"/>
      <c r="COY31" s="81"/>
      <c r="COZ31" s="81"/>
      <c r="CPA31" s="81"/>
      <c r="CPB31" s="81"/>
      <c r="CPC31" s="81"/>
      <c r="CPD31" s="81"/>
      <c r="CPE31" s="81"/>
      <c r="CPF31" s="81"/>
      <c r="CPG31" s="81"/>
      <c r="CPH31" s="81"/>
      <c r="CPI31" s="81"/>
      <c r="CPJ31" s="81"/>
      <c r="CPK31" s="81"/>
      <c r="CPL31" s="81"/>
      <c r="CPM31" s="81"/>
      <c r="CPN31" s="81"/>
      <c r="CPO31" s="81"/>
      <c r="CPP31" s="81"/>
      <c r="CPQ31" s="81"/>
      <c r="CPR31" s="81"/>
      <c r="CPS31" s="81"/>
      <c r="CPT31" s="81"/>
      <c r="CPU31" s="81"/>
      <c r="CPV31" s="81"/>
      <c r="CPW31" s="81"/>
      <c r="CPX31" s="81"/>
      <c r="CPY31" s="81"/>
      <c r="CPZ31" s="81"/>
      <c r="CQA31" s="81"/>
      <c r="CQB31" s="81"/>
      <c r="CQC31" s="81"/>
      <c r="CQD31" s="81"/>
      <c r="CQE31" s="81"/>
      <c r="CQF31" s="81"/>
      <c r="CQG31" s="81"/>
      <c r="CQH31" s="81"/>
      <c r="CQI31" s="81"/>
      <c r="CQJ31" s="81"/>
      <c r="CQK31" s="81"/>
      <c r="CQL31" s="81"/>
      <c r="CQM31" s="81"/>
      <c r="CQN31" s="81"/>
      <c r="CQO31" s="81"/>
      <c r="CQP31" s="81"/>
      <c r="CQQ31" s="81"/>
      <c r="CQR31" s="81"/>
      <c r="CQS31" s="81"/>
      <c r="CQT31" s="81"/>
      <c r="CQU31" s="81"/>
      <c r="CQV31" s="81"/>
      <c r="CQW31" s="81"/>
      <c r="CQX31" s="81"/>
      <c r="CQY31" s="81"/>
      <c r="CQZ31" s="81"/>
      <c r="CRA31" s="81"/>
      <c r="CRB31" s="81"/>
      <c r="CRC31" s="81"/>
      <c r="CRD31" s="81"/>
      <c r="CRE31" s="81"/>
      <c r="CRF31" s="81"/>
      <c r="CRG31" s="81"/>
      <c r="CRH31" s="81"/>
      <c r="CRI31" s="81"/>
      <c r="CRJ31" s="81"/>
      <c r="CRK31" s="81"/>
      <c r="CRL31" s="81"/>
      <c r="CRM31" s="81"/>
      <c r="CRN31" s="81"/>
      <c r="CRO31" s="81"/>
      <c r="CRP31" s="81"/>
      <c r="CRQ31" s="81"/>
      <c r="CRR31" s="81"/>
      <c r="CRS31" s="81"/>
      <c r="CRT31" s="81"/>
      <c r="CRU31" s="81"/>
      <c r="CRV31" s="81"/>
      <c r="CRW31" s="81"/>
      <c r="CRX31" s="81"/>
      <c r="CRY31" s="81"/>
      <c r="CRZ31" s="81"/>
      <c r="CSA31" s="81"/>
      <c r="CSB31" s="81"/>
      <c r="CSC31" s="81"/>
      <c r="CSD31" s="81"/>
      <c r="CSE31" s="81"/>
      <c r="CSF31" s="81"/>
      <c r="CSG31" s="81"/>
      <c r="CSH31" s="81"/>
      <c r="CSI31" s="81"/>
      <c r="CSJ31" s="81"/>
      <c r="CSK31" s="81"/>
      <c r="CSL31" s="81"/>
      <c r="CSM31" s="81"/>
      <c r="CSN31" s="81"/>
      <c r="CSO31" s="81"/>
      <c r="CSP31" s="81"/>
      <c r="CSQ31" s="81"/>
      <c r="CSR31" s="81"/>
      <c r="CSS31" s="81"/>
      <c r="CST31" s="81"/>
      <c r="CSU31" s="81"/>
      <c r="CSV31" s="81"/>
      <c r="CSW31" s="81"/>
      <c r="CSX31" s="81"/>
      <c r="CSY31" s="81"/>
      <c r="CSZ31" s="81"/>
      <c r="CTA31" s="81"/>
      <c r="CTB31" s="81"/>
      <c r="CTC31" s="81"/>
      <c r="CTD31" s="81"/>
      <c r="CTE31" s="81"/>
      <c r="CTF31" s="81"/>
      <c r="CTG31" s="81"/>
      <c r="CTH31" s="81"/>
      <c r="CTI31" s="81"/>
      <c r="CTJ31" s="81"/>
      <c r="CTK31" s="81"/>
      <c r="CTL31" s="81"/>
      <c r="CTM31" s="81"/>
      <c r="CTN31" s="81"/>
      <c r="CTO31" s="81"/>
      <c r="CTP31" s="81"/>
      <c r="CTQ31" s="81"/>
      <c r="CTR31" s="81"/>
      <c r="CTS31" s="81"/>
      <c r="CTT31" s="81"/>
      <c r="CTU31" s="81"/>
      <c r="CTV31" s="81"/>
      <c r="CTW31" s="81"/>
      <c r="CTX31" s="81"/>
      <c r="CTY31" s="81"/>
      <c r="CTZ31" s="81"/>
      <c r="CUA31" s="81"/>
      <c r="CUB31" s="81"/>
      <c r="CUC31" s="81"/>
      <c r="CUD31" s="81"/>
      <c r="CUE31" s="81"/>
      <c r="CUF31" s="81"/>
      <c r="CUG31" s="81"/>
      <c r="CUH31" s="81"/>
      <c r="CUI31" s="81"/>
      <c r="CUJ31" s="81"/>
      <c r="CUK31" s="81"/>
      <c r="CUL31" s="81"/>
      <c r="CUM31" s="81"/>
      <c r="CUN31" s="81"/>
      <c r="CUO31" s="81"/>
      <c r="CUP31" s="81"/>
      <c r="CUQ31" s="81"/>
      <c r="CUR31" s="81"/>
      <c r="CUS31" s="81"/>
      <c r="CUT31" s="81"/>
      <c r="CUU31" s="81"/>
      <c r="CUV31" s="81"/>
      <c r="CUW31" s="81"/>
      <c r="CUX31" s="81"/>
      <c r="CUY31" s="81"/>
      <c r="CUZ31" s="81"/>
      <c r="CVA31" s="81"/>
      <c r="CVB31" s="81"/>
      <c r="CVC31" s="81"/>
      <c r="CVD31" s="81"/>
      <c r="CVE31" s="81"/>
      <c r="CVF31" s="81"/>
      <c r="CVG31" s="81"/>
      <c r="CVH31" s="81"/>
      <c r="CVI31" s="81"/>
      <c r="CVJ31" s="81"/>
      <c r="CVK31" s="81"/>
      <c r="CVL31" s="81"/>
      <c r="CVM31" s="81"/>
      <c r="CVN31" s="81"/>
      <c r="CVO31" s="81"/>
      <c r="CVP31" s="81"/>
      <c r="CVQ31" s="81"/>
      <c r="CVR31" s="81"/>
      <c r="CVS31" s="81"/>
      <c r="CVT31" s="81"/>
      <c r="CVU31" s="81"/>
      <c r="CVV31" s="81"/>
      <c r="CVW31" s="81"/>
      <c r="CVX31" s="81"/>
      <c r="CVY31" s="81"/>
      <c r="CVZ31" s="81"/>
      <c r="CWA31" s="81"/>
      <c r="CWB31" s="81"/>
      <c r="CWC31" s="81"/>
      <c r="CWD31" s="81"/>
      <c r="CWE31" s="81"/>
      <c r="CWF31" s="81"/>
      <c r="CWG31" s="81"/>
      <c r="CWH31" s="81"/>
      <c r="CWI31" s="81"/>
      <c r="CWJ31" s="81"/>
      <c r="CWK31" s="81"/>
      <c r="CWL31" s="81"/>
      <c r="CWM31" s="81"/>
      <c r="CWN31" s="81"/>
      <c r="CWO31" s="81"/>
      <c r="CWP31" s="81"/>
      <c r="CWQ31" s="81"/>
      <c r="CWR31" s="81"/>
      <c r="CWS31" s="81"/>
      <c r="CWT31" s="81"/>
      <c r="CWU31" s="81"/>
      <c r="CWV31" s="81"/>
      <c r="CWW31" s="81"/>
      <c r="CWX31" s="81"/>
      <c r="CWY31" s="81"/>
      <c r="CWZ31" s="81"/>
      <c r="CXA31" s="81"/>
      <c r="CXB31" s="81"/>
      <c r="CXC31" s="81"/>
      <c r="CXD31" s="81"/>
      <c r="CXE31" s="81"/>
      <c r="CXF31" s="81"/>
      <c r="CXG31" s="81"/>
      <c r="CXH31" s="81"/>
      <c r="CXI31" s="81"/>
      <c r="CXJ31" s="81"/>
      <c r="CXK31" s="81"/>
      <c r="CXL31" s="81"/>
      <c r="CXM31" s="81"/>
      <c r="CXN31" s="81"/>
      <c r="CXO31" s="81"/>
      <c r="CXP31" s="81"/>
      <c r="CXQ31" s="81"/>
      <c r="CXR31" s="81"/>
      <c r="CXS31" s="81"/>
      <c r="CXT31" s="81"/>
      <c r="CXU31" s="81"/>
      <c r="CXV31" s="81"/>
      <c r="CXW31" s="81"/>
      <c r="CXX31" s="81"/>
      <c r="CXY31" s="81"/>
      <c r="CXZ31" s="81"/>
      <c r="CYA31" s="81"/>
      <c r="CYB31" s="81"/>
      <c r="CYC31" s="81"/>
      <c r="CYD31" s="81"/>
      <c r="CYE31" s="81"/>
      <c r="CYF31" s="81"/>
      <c r="CYG31" s="81"/>
      <c r="CYH31" s="81"/>
      <c r="CYI31" s="81"/>
      <c r="CYJ31" s="81"/>
      <c r="CYK31" s="81"/>
      <c r="CYL31" s="81"/>
      <c r="CYM31" s="81"/>
      <c r="CYN31" s="81"/>
      <c r="CYO31" s="81"/>
      <c r="CYP31" s="81"/>
      <c r="CYQ31" s="81"/>
      <c r="CYR31" s="81"/>
      <c r="CYS31" s="81"/>
      <c r="CYT31" s="81"/>
      <c r="CYU31" s="81"/>
      <c r="CYV31" s="81"/>
      <c r="CYW31" s="81"/>
      <c r="CYX31" s="81"/>
      <c r="CYY31" s="81"/>
      <c r="CYZ31" s="81"/>
      <c r="CZA31" s="81"/>
      <c r="CZB31" s="81"/>
      <c r="CZC31" s="81"/>
      <c r="CZD31" s="81"/>
      <c r="CZE31" s="81"/>
      <c r="CZF31" s="81"/>
      <c r="CZG31" s="81"/>
      <c r="CZH31" s="81"/>
      <c r="CZI31" s="81"/>
      <c r="CZJ31" s="81"/>
      <c r="CZK31" s="81"/>
      <c r="CZL31" s="81"/>
      <c r="CZM31" s="81"/>
      <c r="CZN31" s="81"/>
      <c r="CZO31" s="81"/>
      <c r="CZP31" s="81"/>
      <c r="CZQ31" s="81"/>
      <c r="CZR31" s="81"/>
      <c r="CZS31" s="81"/>
      <c r="CZT31" s="81"/>
      <c r="CZU31" s="81"/>
      <c r="CZV31" s="81"/>
      <c r="CZW31" s="81"/>
      <c r="CZX31" s="81"/>
      <c r="CZY31" s="81"/>
      <c r="CZZ31" s="81"/>
      <c r="DAA31" s="81"/>
      <c r="DAB31" s="81"/>
      <c r="DAC31" s="81"/>
      <c r="DAD31" s="81"/>
      <c r="DAE31" s="81"/>
      <c r="DAF31" s="81"/>
      <c r="DAG31" s="81"/>
      <c r="DAH31" s="81"/>
      <c r="DAI31" s="81"/>
      <c r="DAJ31" s="81"/>
      <c r="DAK31" s="81"/>
      <c r="DAL31" s="81"/>
      <c r="DAM31" s="81"/>
      <c r="DAN31" s="81"/>
      <c r="DAO31" s="81"/>
      <c r="DAP31" s="81"/>
      <c r="DAQ31" s="81"/>
      <c r="DAR31" s="81"/>
      <c r="DAS31" s="81"/>
      <c r="DAT31" s="81"/>
      <c r="DAU31" s="81"/>
      <c r="DAV31" s="81"/>
      <c r="DAW31" s="81"/>
      <c r="DAX31" s="81"/>
      <c r="DAY31" s="81"/>
      <c r="DAZ31" s="81"/>
      <c r="DBA31" s="81"/>
      <c r="DBB31" s="81"/>
      <c r="DBC31" s="81"/>
      <c r="DBD31" s="81"/>
      <c r="DBE31" s="81"/>
      <c r="DBF31" s="81"/>
      <c r="DBG31" s="81"/>
      <c r="DBH31" s="81"/>
      <c r="DBI31" s="81"/>
      <c r="DBJ31" s="81"/>
      <c r="DBK31" s="81"/>
      <c r="DBL31" s="81"/>
      <c r="DBM31" s="81"/>
      <c r="DBN31" s="81"/>
      <c r="DBO31" s="81"/>
      <c r="DBP31" s="81"/>
      <c r="DBQ31" s="81"/>
      <c r="DBR31" s="81"/>
      <c r="DBS31" s="81"/>
      <c r="DBT31" s="81"/>
      <c r="DBU31" s="81"/>
      <c r="DBV31" s="81"/>
      <c r="DBW31" s="81"/>
      <c r="DBX31" s="81"/>
      <c r="DBY31" s="81"/>
      <c r="DBZ31" s="81"/>
      <c r="DCA31" s="81"/>
      <c r="DCB31" s="81"/>
      <c r="DCC31" s="81"/>
      <c r="DCD31" s="81"/>
      <c r="DCE31" s="81"/>
      <c r="DCF31" s="81"/>
      <c r="DCG31" s="81"/>
      <c r="DCH31" s="81"/>
      <c r="DCI31" s="81"/>
      <c r="DCJ31" s="81"/>
      <c r="DCK31" s="81"/>
      <c r="DCL31" s="81"/>
      <c r="DCM31" s="81"/>
      <c r="DCN31" s="81"/>
      <c r="DCO31" s="81"/>
      <c r="DCP31" s="81"/>
      <c r="DCQ31" s="81"/>
      <c r="DCR31" s="81"/>
      <c r="DCS31" s="81"/>
      <c r="DCT31" s="81"/>
      <c r="DCU31" s="81"/>
      <c r="DCV31" s="81"/>
      <c r="DCW31" s="81"/>
      <c r="DCX31" s="81"/>
      <c r="DCY31" s="81"/>
      <c r="DCZ31" s="81"/>
      <c r="DDA31" s="81"/>
      <c r="DDB31" s="81"/>
      <c r="DDC31" s="81"/>
      <c r="DDD31" s="81"/>
      <c r="DDE31" s="81"/>
      <c r="DDF31" s="81"/>
      <c r="DDG31" s="81"/>
      <c r="DDH31" s="81"/>
      <c r="DDI31" s="81"/>
      <c r="DDJ31" s="81"/>
      <c r="VMW31" s="81"/>
      <c r="VMX31" s="81"/>
      <c r="VMY31" s="81"/>
      <c r="VMZ31" s="81"/>
      <c r="VNA31" s="81"/>
      <c r="VNB31" s="81"/>
      <c r="VNC31" s="81"/>
      <c r="VND31" s="81"/>
      <c r="VNE31" s="81"/>
      <c r="VNF31" s="81"/>
      <c r="VNG31" s="81"/>
      <c r="VNH31" s="81"/>
      <c r="VNI31" s="81"/>
      <c r="VNJ31" s="81"/>
      <c r="VNK31" s="81"/>
      <c r="VNL31" s="81"/>
      <c r="VNM31" s="81"/>
      <c r="VNN31" s="81"/>
      <c r="VNO31" s="81"/>
      <c r="VNP31" s="81"/>
      <c r="VNQ31" s="81"/>
      <c r="VNR31" s="81"/>
      <c r="VNS31" s="81"/>
      <c r="VNT31" s="81"/>
      <c r="VNU31" s="81"/>
      <c r="VNV31" s="81"/>
      <c r="VNW31" s="81"/>
      <c r="VNX31" s="81"/>
      <c r="VNY31" s="81"/>
      <c r="VNZ31" s="81"/>
      <c r="VOA31" s="81"/>
      <c r="VOB31" s="81"/>
      <c r="VOC31" s="81"/>
      <c r="VOD31" s="81"/>
      <c r="VOE31" s="81"/>
      <c r="VOF31" s="81"/>
      <c r="VOG31" s="81"/>
      <c r="VOH31" s="81"/>
      <c r="VOI31" s="81"/>
      <c r="VOJ31" s="81"/>
      <c r="VOK31" s="81"/>
      <c r="VOL31" s="81"/>
      <c r="VOM31" s="81"/>
      <c r="VON31" s="81"/>
      <c r="VOO31" s="81"/>
      <c r="VOP31" s="81"/>
      <c r="VOQ31" s="81"/>
      <c r="VOR31" s="81"/>
      <c r="VOS31" s="81"/>
      <c r="VOT31" s="81"/>
      <c r="VOU31" s="81"/>
      <c r="VOV31" s="81"/>
      <c r="VOW31" s="81"/>
      <c r="VOX31" s="81"/>
      <c r="VOY31" s="81"/>
      <c r="VOZ31" s="81"/>
      <c r="VPA31" s="81"/>
      <c r="VPB31" s="81"/>
      <c r="VPC31" s="81"/>
      <c r="VPD31" s="81"/>
      <c r="VPE31" s="81"/>
      <c r="VPF31" s="81"/>
      <c r="VPG31" s="81"/>
      <c r="VPH31" s="81"/>
      <c r="VPI31" s="81"/>
      <c r="VPJ31" s="81"/>
      <c r="VPK31" s="81"/>
      <c r="VPL31" s="81"/>
      <c r="VPM31" s="81"/>
      <c r="VPN31" s="81"/>
      <c r="VPO31" s="81"/>
      <c r="VPP31" s="81"/>
      <c r="VPQ31" s="81"/>
      <c r="VPR31" s="81"/>
      <c r="VPS31" s="81"/>
      <c r="VPT31" s="81"/>
      <c r="VPU31" s="81"/>
      <c r="VPV31" s="81"/>
      <c r="VPW31" s="81"/>
      <c r="VPX31" s="81"/>
      <c r="VPY31" s="81"/>
      <c r="VPZ31" s="81"/>
      <c r="VQA31" s="81"/>
      <c r="VQB31" s="81"/>
      <c r="VQC31" s="81"/>
      <c r="VQD31" s="81"/>
      <c r="VQE31" s="81"/>
      <c r="VQF31" s="81"/>
      <c r="VQG31" s="81"/>
      <c r="VQH31" s="81"/>
      <c r="VQI31" s="81"/>
      <c r="VQJ31" s="81"/>
      <c r="VQK31" s="81"/>
      <c r="VQL31" s="81"/>
      <c r="VQM31" s="81"/>
      <c r="VQN31" s="81"/>
      <c r="VQO31" s="81"/>
      <c r="VQP31" s="81"/>
      <c r="VQQ31" s="81"/>
      <c r="VQR31" s="81"/>
      <c r="VQS31" s="81"/>
      <c r="VQT31" s="81"/>
      <c r="VQU31" s="81"/>
      <c r="VQV31" s="81"/>
      <c r="VQW31" s="81"/>
      <c r="VQX31" s="81"/>
      <c r="VQY31" s="81"/>
      <c r="VQZ31" s="81"/>
      <c r="VRA31" s="81"/>
      <c r="VRB31" s="81"/>
      <c r="VRC31" s="81"/>
      <c r="VRD31" s="81"/>
      <c r="VRE31" s="81"/>
      <c r="VRF31" s="81"/>
      <c r="VRG31" s="81"/>
      <c r="VRH31" s="81"/>
      <c r="VRI31" s="81"/>
      <c r="VRJ31" s="81"/>
      <c r="VRK31" s="81"/>
      <c r="VRL31" s="81"/>
      <c r="VRM31" s="81"/>
      <c r="VRN31" s="81"/>
      <c r="VRO31" s="81"/>
      <c r="VRP31" s="81"/>
      <c r="VRQ31" s="81"/>
      <c r="VRR31" s="81"/>
      <c r="VRS31" s="81"/>
      <c r="VRT31" s="81"/>
      <c r="VRU31" s="81"/>
      <c r="VRV31" s="81"/>
      <c r="VRW31" s="81"/>
      <c r="VRX31" s="81"/>
      <c r="VRY31" s="81"/>
      <c r="VRZ31" s="81"/>
      <c r="VSA31" s="81"/>
      <c r="VSB31" s="81"/>
      <c r="VSC31" s="81"/>
      <c r="VSD31" s="81"/>
      <c r="VSE31" s="81"/>
      <c r="VSF31" s="81"/>
      <c r="VSG31" s="81"/>
      <c r="VSH31" s="81"/>
      <c r="VSI31" s="81"/>
      <c r="VSJ31" s="81"/>
      <c r="VSK31" s="81"/>
      <c r="VSL31" s="81"/>
      <c r="VSM31" s="81"/>
      <c r="VSN31" s="81"/>
      <c r="VSO31" s="81"/>
      <c r="VSP31" s="81"/>
      <c r="VSQ31" s="81"/>
      <c r="VSR31" s="81"/>
      <c r="VSS31" s="81"/>
      <c r="VST31" s="81"/>
      <c r="VSU31" s="81"/>
      <c r="VSV31" s="81"/>
      <c r="VSW31" s="81"/>
      <c r="VSX31" s="81"/>
      <c r="VSY31" s="81"/>
      <c r="VSZ31" s="81"/>
      <c r="VTA31" s="81"/>
      <c r="VTB31" s="81"/>
      <c r="VTC31" s="81"/>
      <c r="VTD31" s="81"/>
      <c r="VTE31" s="81"/>
      <c r="VTF31" s="81"/>
      <c r="VTG31" s="81"/>
      <c r="VTH31" s="81"/>
      <c r="VTI31" s="81"/>
      <c r="VTJ31" s="81"/>
      <c r="VTK31" s="81"/>
      <c r="VTL31" s="81"/>
      <c r="VTM31" s="81"/>
      <c r="VTN31" s="81"/>
      <c r="VTO31" s="81"/>
      <c r="VTP31" s="81"/>
      <c r="VTQ31" s="81"/>
      <c r="VTR31" s="81"/>
      <c r="VTS31" s="81"/>
      <c r="VTT31" s="81"/>
      <c r="VTU31" s="81"/>
      <c r="VTV31" s="81"/>
      <c r="VTW31" s="81"/>
      <c r="VTX31" s="81"/>
      <c r="VTY31" s="81"/>
      <c r="VTZ31" s="81"/>
      <c r="VUA31" s="81"/>
      <c r="VUB31" s="81"/>
      <c r="VUC31" s="81"/>
      <c r="VUD31" s="81"/>
      <c r="VUE31" s="81"/>
      <c r="VUF31" s="81"/>
      <c r="VUG31" s="81"/>
      <c r="VUH31" s="81"/>
      <c r="VUI31" s="81"/>
      <c r="VUJ31" s="81"/>
      <c r="VUK31" s="81"/>
      <c r="VUL31" s="81"/>
      <c r="VUM31" s="81"/>
      <c r="VUN31" s="81"/>
      <c r="VUO31" s="81"/>
      <c r="VUP31" s="81"/>
      <c r="VUQ31" s="81"/>
      <c r="VUR31" s="81"/>
      <c r="VUS31" s="81"/>
      <c r="VUT31" s="81"/>
      <c r="VUU31" s="81"/>
      <c r="VUV31" s="81"/>
      <c r="VUW31" s="81"/>
      <c r="VUX31" s="81"/>
      <c r="VUY31" s="81"/>
      <c r="VUZ31" s="81"/>
      <c r="VVA31" s="81"/>
      <c r="VVB31" s="81"/>
      <c r="VVC31" s="81"/>
      <c r="VVD31" s="81"/>
      <c r="VVE31" s="81"/>
      <c r="VVF31" s="81"/>
      <c r="VVG31" s="81"/>
      <c r="VVH31" s="81"/>
      <c r="VVI31" s="81"/>
      <c r="VVJ31" s="81"/>
      <c r="VVK31" s="81"/>
      <c r="VVL31" s="81"/>
      <c r="VVM31" s="81"/>
      <c r="VVN31" s="81"/>
      <c r="VVO31" s="81"/>
      <c r="VVP31" s="81"/>
      <c r="VVQ31" s="81"/>
      <c r="VVR31" s="81"/>
      <c r="VVS31" s="81"/>
      <c r="VVT31" s="81"/>
      <c r="VVU31" s="81"/>
      <c r="VVV31" s="81"/>
      <c r="VVW31" s="81"/>
      <c r="VVX31" s="81"/>
      <c r="VVY31" s="81"/>
      <c r="VVZ31" s="81"/>
      <c r="VWA31" s="81"/>
      <c r="VWB31" s="81"/>
      <c r="VWC31" s="81"/>
      <c r="VWD31" s="81"/>
      <c r="VWE31" s="81"/>
      <c r="VWF31" s="81"/>
      <c r="VWG31" s="81"/>
      <c r="VWH31" s="81"/>
      <c r="VWI31" s="81"/>
      <c r="VWJ31" s="81"/>
      <c r="VWK31" s="81"/>
      <c r="VWL31" s="81"/>
      <c r="VWM31" s="81"/>
      <c r="VWN31" s="81"/>
      <c r="VWO31" s="81"/>
      <c r="VWP31" s="81"/>
      <c r="VWQ31" s="81"/>
      <c r="VWR31" s="81"/>
      <c r="VWS31" s="81"/>
      <c r="VWT31" s="81"/>
      <c r="VWU31" s="81"/>
      <c r="VWV31" s="81"/>
      <c r="VWW31" s="81"/>
      <c r="VWX31" s="81"/>
      <c r="VWY31" s="81"/>
      <c r="VWZ31" s="81"/>
      <c r="VXA31" s="81"/>
      <c r="VXB31" s="81"/>
      <c r="VXC31" s="81"/>
      <c r="VXD31" s="81"/>
      <c r="VXE31" s="81"/>
      <c r="VXF31" s="81"/>
      <c r="VXG31" s="81"/>
      <c r="VXH31" s="81"/>
      <c r="VXI31" s="81"/>
      <c r="VXJ31" s="81"/>
      <c r="VXK31" s="81"/>
      <c r="VXL31" s="81"/>
      <c r="VXM31" s="81"/>
      <c r="VXN31" s="81"/>
      <c r="VXO31" s="81"/>
      <c r="VXP31" s="81"/>
      <c r="VXQ31" s="81"/>
      <c r="VXR31" s="81"/>
      <c r="VXS31" s="81"/>
      <c r="VXT31" s="81"/>
      <c r="VXU31" s="81"/>
      <c r="VXV31" s="81"/>
      <c r="VXW31" s="81"/>
      <c r="VXX31" s="81"/>
      <c r="VXY31" s="81"/>
      <c r="VXZ31" s="81"/>
      <c r="VYA31" s="81"/>
      <c r="VYB31" s="81"/>
      <c r="VYC31" s="81"/>
      <c r="VYD31" s="81"/>
      <c r="VYE31" s="81"/>
      <c r="VYF31" s="81"/>
      <c r="VYG31" s="81"/>
      <c r="VYH31" s="81"/>
      <c r="VYI31" s="81"/>
      <c r="VYJ31" s="81"/>
      <c r="VYK31" s="81"/>
      <c r="VYL31" s="81"/>
      <c r="VYM31" s="81"/>
      <c r="VYN31" s="81"/>
      <c r="VYO31" s="81"/>
      <c r="VYP31" s="81"/>
      <c r="VYQ31" s="81"/>
      <c r="VYR31" s="81"/>
      <c r="VYS31" s="81"/>
      <c r="VYT31" s="81"/>
      <c r="VYU31" s="81"/>
      <c r="VYV31" s="81"/>
      <c r="VYW31" s="81"/>
      <c r="VYX31" s="81"/>
      <c r="VYY31" s="81"/>
      <c r="VYZ31" s="81"/>
      <c r="VZA31" s="81"/>
      <c r="VZB31" s="81"/>
      <c r="VZC31" s="81"/>
      <c r="VZD31" s="81"/>
      <c r="VZE31" s="81"/>
      <c r="VZF31" s="81"/>
      <c r="VZG31" s="81"/>
      <c r="VZH31" s="81"/>
      <c r="VZI31" s="81"/>
      <c r="VZJ31" s="81"/>
      <c r="VZK31" s="81"/>
      <c r="VZL31" s="81"/>
      <c r="VZM31" s="81"/>
      <c r="VZN31" s="81"/>
      <c r="VZO31" s="81"/>
      <c r="VZP31" s="81"/>
      <c r="VZQ31" s="81"/>
      <c r="VZR31" s="81"/>
      <c r="VZS31" s="81"/>
      <c r="VZT31" s="81"/>
      <c r="VZU31" s="81"/>
      <c r="VZV31" s="81"/>
      <c r="VZW31" s="81"/>
      <c r="VZX31" s="81"/>
      <c r="VZY31" s="81"/>
      <c r="VZZ31" s="81"/>
      <c r="WAA31" s="81"/>
      <c r="WAB31" s="81"/>
      <c r="WAC31" s="81"/>
      <c r="WAD31" s="81"/>
      <c r="WAE31" s="81"/>
      <c r="WAF31" s="81"/>
      <c r="WAG31" s="81"/>
      <c r="WAH31" s="81"/>
      <c r="WAI31" s="81"/>
      <c r="WAJ31" s="81"/>
      <c r="WAK31" s="81"/>
      <c r="WAL31" s="81"/>
      <c r="WAM31" s="81"/>
      <c r="WAN31" s="81"/>
      <c r="WAO31" s="81"/>
      <c r="WAP31" s="81"/>
      <c r="WAQ31" s="81"/>
      <c r="WAR31" s="81"/>
      <c r="WAS31" s="81"/>
      <c r="WAT31" s="81"/>
      <c r="WAU31" s="81"/>
      <c r="WAV31" s="81"/>
      <c r="WAW31" s="81"/>
      <c r="WAX31" s="81"/>
      <c r="WAY31" s="81"/>
      <c r="WAZ31" s="81"/>
      <c r="WBA31" s="81"/>
      <c r="WBB31" s="81"/>
      <c r="WBC31" s="81"/>
      <c r="WBD31" s="81"/>
      <c r="WBE31" s="81"/>
      <c r="WBF31" s="81"/>
      <c r="WBG31" s="81"/>
      <c r="WBH31" s="81"/>
      <c r="WBI31" s="81"/>
      <c r="WBJ31" s="81"/>
      <c r="WBK31" s="81"/>
      <c r="WBL31" s="81"/>
      <c r="WBM31" s="81"/>
      <c r="WBN31" s="81"/>
      <c r="WBO31" s="81"/>
      <c r="WBP31" s="81"/>
      <c r="WBQ31" s="81"/>
      <c r="WBR31" s="81"/>
      <c r="WBS31" s="81"/>
      <c r="WBT31" s="81"/>
      <c r="WBU31" s="81"/>
      <c r="WBV31" s="81"/>
      <c r="WBW31" s="81"/>
      <c r="WBX31" s="81"/>
      <c r="WBY31" s="81"/>
      <c r="WBZ31" s="81"/>
      <c r="WCA31" s="81"/>
      <c r="WCB31" s="81"/>
      <c r="WCC31" s="81"/>
      <c r="WCD31" s="81"/>
      <c r="WCE31" s="81"/>
      <c r="WCF31" s="81"/>
      <c r="WCG31" s="81"/>
      <c r="WCH31" s="81"/>
      <c r="WCI31" s="81"/>
      <c r="WCJ31" s="81"/>
      <c r="WCK31" s="81"/>
      <c r="WCL31" s="81"/>
      <c r="WCM31" s="81"/>
      <c r="WCN31" s="81"/>
      <c r="WCO31" s="81"/>
      <c r="WCP31" s="81"/>
      <c r="WCQ31" s="81"/>
      <c r="WCR31" s="81"/>
      <c r="WCS31" s="81"/>
      <c r="WCT31" s="81"/>
      <c r="WCU31" s="81"/>
      <c r="WCV31" s="81"/>
      <c r="WCW31" s="81"/>
      <c r="WCX31" s="81"/>
      <c r="WCY31" s="81"/>
      <c r="WCZ31" s="81"/>
      <c r="WDA31" s="81"/>
      <c r="WDB31" s="81"/>
      <c r="WDC31" s="81"/>
      <c r="WDD31" s="81"/>
      <c r="WDE31" s="81"/>
      <c r="WDF31" s="81"/>
      <c r="WDG31" s="81"/>
      <c r="WDH31" s="81"/>
      <c r="WDI31" s="81"/>
      <c r="WDJ31" s="81"/>
      <c r="WDK31" s="81"/>
      <c r="WDL31" s="81"/>
      <c r="WDM31" s="81"/>
      <c r="WDN31" s="81"/>
      <c r="WDO31" s="81"/>
      <c r="WDP31" s="81"/>
      <c r="WDQ31" s="81"/>
      <c r="WDR31" s="81"/>
      <c r="WDS31" s="81"/>
      <c r="WDT31" s="81"/>
      <c r="WDU31" s="81"/>
      <c r="WDV31" s="81"/>
      <c r="WDW31" s="81"/>
      <c r="WDX31" s="81"/>
      <c r="WDY31" s="81"/>
      <c r="WDZ31" s="81"/>
      <c r="WEA31" s="81"/>
      <c r="WEB31" s="81"/>
      <c r="WEC31" s="81"/>
      <c r="WED31" s="81"/>
      <c r="WEE31" s="81"/>
      <c r="WEF31" s="81"/>
      <c r="WEG31" s="81"/>
      <c r="WEH31" s="81"/>
      <c r="WEI31" s="81"/>
      <c r="WEJ31" s="81"/>
      <c r="WEK31" s="81"/>
      <c r="WEL31" s="81"/>
      <c r="WEM31" s="81"/>
      <c r="WEN31" s="81"/>
      <c r="WEO31" s="81"/>
      <c r="WEP31" s="81"/>
      <c r="WEQ31" s="81"/>
      <c r="WER31" s="81"/>
      <c r="WES31" s="81"/>
      <c r="WET31" s="81"/>
      <c r="WEU31" s="81"/>
      <c r="WEV31" s="81"/>
      <c r="WEW31" s="81"/>
      <c r="WEX31" s="81"/>
      <c r="WEY31" s="81"/>
      <c r="WEZ31" s="81"/>
      <c r="WFA31" s="81"/>
      <c r="WFB31" s="81"/>
      <c r="WFC31" s="81"/>
      <c r="WFD31" s="81"/>
      <c r="WFE31" s="81"/>
      <c r="WFF31" s="81"/>
      <c r="WFG31" s="81"/>
      <c r="WFH31" s="81"/>
      <c r="WFI31" s="81"/>
      <c r="WFJ31" s="81"/>
      <c r="WFK31" s="81"/>
      <c r="WFL31" s="81"/>
      <c r="WFM31" s="81"/>
      <c r="WFN31" s="81"/>
      <c r="WFO31" s="81"/>
      <c r="WFP31" s="81"/>
      <c r="WFQ31" s="81"/>
      <c r="WFR31" s="81"/>
      <c r="WFS31" s="81"/>
      <c r="WFT31" s="81"/>
      <c r="WFU31" s="81"/>
      <c r="WFV31" s="81"/>
      <c r="WFW31" s="81"/>
      <c r="WFX31" s="81"/>
      <c r="WFY31" s="81"/>
      <c r="WFZ31" s="81"/>
      <c r="WGA31" s="81"/>
      <c r="WGB31" s="81"/>
      <c r="WGC31" s="81"/>
      <c r="WGD31" s="81"/>
      <c r="WGE31" s="81"/>
      <c r="WGF31" s="81"/>
      <c r="WGG31" s="81"/>
      <c r="WGH31" s="81"/>
      <c r="WGI31" s="81"/>
      <c r="WGJ31" s="81"/>
      <c r="WGK31" s="81"/>
      <c r="WGL31" s="81"/>
      <c r="WGM31" s="81"/>
      <c r="WGN31" s="81"/>
      <c r="WGO31" s="81"/>
      <c r="WGP31" s="81"/>
      <c r="WGQ31" s="81"/>
      <c r="WGR31" s="81"/>
      <c r="WGS31" s="81"/>
      <c r="WGT31" s="81"/>
      <c r="WGU31" s="81"/>
      <c r="WGV31" s="81"/>
      <c r="WGW31" s="81"/>
      <c r="WGX31" s="81"/>
      <c r="WGY31" s="81"/>
      <c r="WGZ31" s="81"/>
      <c r="WHA31" s="81"/>
      <c r="WHB31" s="81"/>
      <c r="WHC31" s="81"/>
      <c r="WHD31" s="81"/>
      <c r="WHE31" s="81"/>
      <c r="WHF31" s="81"/>
      <c r="WHG31" s="81"/>
      <c r="WHH31" s="81"/>
      <c r="WHI31" s="81"/>
      <c r="WHJ31" s="81"/>
      <c r="WHK31" s="81"/>
      <c r="WHL31" s="81"/>
      <c r="WHM31" s="81"/>
      <c r="WHN31" s="81"/>
      <c r="WHO31" s="81"/>
      <c r="WHP31" s="81"/>
      <c r="WHQ31" s="81"/>
      <c r="WHR31" s="81"/>
      <c r="WHS31" s="81"/>
      <c r="WHT31" s="81"/>
      <c r="WHU31" s="81"/>
      <c r="WHV31" s="81"/>
      <c r="WHW31" s="81"/>
      <c r="WHX31" s="81"/>
      <c r="WHY31" s="81"/>
      <c r="WHZ31" s="81"/>
      <c r="WIA31" s="81"/>
      <c r="WIB31" s="81"/>
      <c r="WIC31" s="81"/>
      <c r="WID31" s="81"/>
      <c r="WIE31" s="81"/>
      <c r="WIF31" s="81"/>
      <c r="WIG31" s="81"/>
      <c r="WIH31" s="81"/>
      <c r="WII31" s="81"/>
      <c r="WIJ31" s="81"/>
      <c r="WIK31" s="81"/>
      <c r="WIL31" s="81"/>
      <c r="WIM31" s="81"/>
      <c r="WIN31" s="81"/>
      <c r="WIO31" s="81"/>
      <c r="WIP31" s="81"/>
      <c r="WIQ31" s="81"/>
      <c r="WIR31" s="81"/>
      <c r="WIS31" s="81"/>
      <c r="WIT31" s="81"/>
      <c r="WIU31" s="81"/>
      <c r="WIV31" s="81"/>
      <c r="WIW31" s="81"/>
      <c r="WIX31" s="81"/>
      <c r="WIY31" s="81"/>
      <c r="WIZ31" s="81"/>
      <c r="WJA31" s="81"/>
      <c r="WJB31" s="81"/>
      <c r="WJC31" s="81"/>
      <c r="WJD31" s="81"/>
      <c r="WJE31" s="81"/>
      <c r="WJF31" s="81"/>
      <c r="WJG31" s="81"/>
      <c r="WJH31" s="81"/>
      <c r="WJI31" s="81"/>
      <c r="WJJ31" s="81"/>
      <c r="WJK31" s="81"/>
      <c r="WJL31" s="81"/>
      <c r="WJM31" s="81"/>
      <c r="WJN31" s="81"/>
      <c r="WJO31" s="81"/>
      <c r="WJP31" s="81"/>
      <c r="WJQ31" s="81"/>
      <c r="WJR31" s="81"/>
      <c r="WJS31" s="81"/>
      <c r="WJT31" s="81"/>
      <c r="WJU31" s="81"/>
      <c r="WJV31" s="81"/>
      <c r="WJW31" s="81"/>
      <c r="WJX31" s="81"/>
      <c r="WJY31" s="81"/>
      <c r="WJZ31" s="81"/>
      <c r="WKA31" s="81"/>
      <c r="WKB31" s="81"/>
      <c r="WKC31" s="81"/>
      <c r="WKD31" s="81"/>
      <c r="WKE31" s="81"/>
      <c r="WKF31" s="81"/>
      <c r="WKG31" s="81"/>
      <c r="WKH31" s="81"/>
      <c r="WKI31" s="81"/>
      <c r="WKJ31" s="81"/>
      <c r="WKK31" s="81"/>
      <c r="WKL31" s="81"/>
      <c r="WKM31" s="81"/>
      <c r="WKN31" s="81"/>
      <c r="WKO31" s="81"/>
      <c r="WKP31" s="81"/>
      <c r="WKQ31" s="81"/>
      <c r="WKR31" s="81"/>
      <c r="WKS31" s="81"/>
      <c r="WKT31" s="81"/>
      <c r="WKU31" s="81"/>
      <c r="WKV31" s="81"/>
      <c r="WKW31" s="81"/>
      <c r="WKX31" s="81"/>
      <c r="WKY31" s="81"/>
      <c r="WKZ31" s="81"/>
      <c r="WLA31" s="81"/>
      <c r="WLB31" s="81"/>
      <c r="WLC31" s="81"/>
      <c r="WLD31" s="81"/>
      <c r="WLE31" s="81"/>
      <c r="WLF31" s="81"/>
      <c r="WLG31" s="81"/>
      <c r="WLH31" s="81"/>
      <c r="WLI31" s="81"/>
      <c r="WLJ31" s="81"/>
      <c r="WLK31" s="81"/>
      <c r="WLL31" s="81"/>
      <c r="WLM31" s="81"/>
      <c r="WLN31" s="81"/>
      <c r="WLO31" s="81"/>
      <c r="WLP31" s="81"/>
      <c r="WLQ31" s="81"/>
      <c r="WLR31" s="81"/>
      <c r="WLS31" s="81"/>
      <c r="WLT31" s="81"/>
      <c r="WLU31" s="81"/>
      <c r="WLV31" s="81"/>
      <c r="WLW31" s="81"/>
      <c r="WLX31" s="81"/>
      <c r="WLY31" s="81"/>
      <c r="WLZ31" s="81"/>
      <c r="WMA31" s="81"/>
      <c r="WMB31" s="81"/>
      <c r="WMC31" s="81"/>
      <c r="WMD31" s="81"/>
      <c r="WME31" s="81"/>
      <c r="WMF31" s="81"/>
      <c r="WMG31" s="81"/>
      <c r="WMH31" s="81"/>
      <c r="WMI31" s="81"/>
      <c r="WMJ31" s="81"/>
      <c r="WMK31" s="81"/>
      <c r="WML31" s="81"/>
      <c r="WMM31" s="81"/>
      <c r="WMN31" s="81"/>
      <c r="WMO31" s="81"/>
      <c r="WMP31" s="81"/>
      <c r="WMQ31" s="81"/>
      <c r="WMR31" s="81"/>
      <c r="WMS31" s="81"/>
      <c r="WMT31" s="81"/>
      <c r="WMU31" s="81"/>
      <c r="WMV31" s="81"/>
      <c r="WMW31" s="81"/>
      <c r="WMX31" s="81"/>
      <c r="WMY31" s="81"/>
      <c r="WMZ31" s="81"/>
      <c r="WNA31" s="81"/>
      <c r="WNB31" s="81"/>
      <c r="WNC31" s="81"/>
      <c r="WND31" s="81"/>
      <c r="WNE31" s="81"/>
      <c r="WNF31" s="81"/>
      <c r="WNG31" s="81"/>
      <c r="WNH31" s="81"/>
      <c r="WNI31" s="81"/>
      <c r="WNJ31" s="81"/>
      <c r="WNK31" s="81"/>
      <c r="WNL31" s="81"/>
      <c r="WNM31" s="81"/>
      <c r="WNN31" s="81"/>
      <c r="WNO31" s="81"/>
      <c r="WNP31" s="81"/>
      <c r="WNQ31" s="81"/>
      <c r="WNR31" s="81"/>
      <c r="WNS31" s="81"/>
      <c r="WNT31" s="81"/>
      <c r="WNU31" s="81"/>
      <c r="WNV31" s="81"/>
      <c r="WNW31" s="81"/>
      <c r="WNX31" s="81"/>
      <c r="WNY31" s="81"/>
      <c r="WNZ31" s="81"/>
      <c r="WOA31" s="81"/>
      <c r="WOB31" s="81"/>
      <c r="WOC31" s="81"/>
      <c r="WOD31" s="81"/>
      <c r="WOE31" s="81"/>
      <c r="WOF31" s="81"/>
      <c r="WOG31" s="81"/>
      <c r="WOH31" s="81"/>
      <c r="WOI31" s="81"/>
      <c r="WOJ31" s="81"/>
      <c r="WOK31" s="81"/>
      <c r="WOL31" s="81"/>
      <c r="WOM31" s="81"/>
      <c r="WON31" s="81"/>
      <c r="WOO31" s="81"/>
      <c r="WOP31" s="81"/>
      <c r="WOQ31" s="81"/>
      <c r="WOR31" s="81"/>
      <c r="WOS31" s="81"/>
      <c r="WOT31" s="81"/>
      <c r="WOU31" s="81"/>
      <c r="WOV31" s="81"/>
      <c r="WOW31" s="81"/>
      <c r="WOX31" s="81"/>
      <c r="WOY31" s="81"/>
      <c r="WOZ31" s="81"/>
      <c r="WPA31" s="81"/>
      <c r="WPB31" s="81"/>
      <c r="WPC31" s="81"/>
      <c r="WPD31" s="81"/>
      <c r="WPE31" s="81"/>
      <c r="WPF31" s="81"/>
      <c r="WPG31" s="81"/>
      <c r="WPH31" s="81"/>
      <c r="WPI31" s="81"/>
      <c r="WPJ31" s="81"/>
      <c r="WPK31" s="81"/>
      <c r="WPL31" s="81"/>
      <c r="WPM31" s="81"/>
      <c r="WPN31" s="81"/>
      <c r="WPO31" s="81"/>
      <c r="WPP31" s="81"/>
      <c r="WPQ31" s="81"/>
      <c r="WPR31" s="81"/>
      <c r="WPS31" s="81"/>
      <c r="WPT31" s="81"/>
      <c r="WPU31" s="81"/>
      <c r="WPV31" s="81"/>
      <c r="WPW31" s="81"/>
      <c r="WPX31" s="81"/>
      <c r="WPY31" s="81"/>
      <c r="WPZ31" s="81"/>
      <c r="WQA31" s="81"/>
      <c r="WQB31" s="81"/>
      <c r="WQC31" s="81"/>
      <c r="WQD31" s="81"/>
      <c r="WQE31" s="81"/>
      <c r="WQF31" s="81"/>
      <c r="WQG31" s="81"/>
      <c r="WQH31" s="81"/>
      <c r="WQI31" s="81"/>
      <c r="WQJ31" s="81"/>
      <c r="WQK31" s="81"/>
      <c r="WQL31" s="81"/>
      <c r="WQM31" s="81"/>
      <c r="WQN31" s="81"/>
      <c r="WQO31" s="81"/>
      <c r="WQP31" s="81"/>
      <c r="WQQ31" s="81"/>
      <c r="WQR31" s="81"/>
      <c r="WQS31" s="81"/>
      <c r="WQT31" s="81"/>
      <c r="WQU31" s="81"/>
      <c r="WQV31" s="81"/>
      <c r="WQW31" s="81"/>
      <c r="WQX31" s="81"/>
      <c r="WQY31" s="81"/>
      <c r="WQZ31" s="81"/>
      <c r="WRA31" s="81"/>
      <c r="WRB31" s="81"/>
      <c r="WRC31" s="81"/>
      <c r="WRD31" s="81"/>
      <c r="WRE31" s="81"/>
      <c r="WRF31" s="81"/>
      <c r="WRG31" s="81"/>
      <c r="WRH31" s="81"/>
      <c r="WRI31" s="81"/>
      <c r="WRJ31" s="81"/>
      <c r="WRK31" s="81"/>
      <c r="WRL31" s="81"/>
      <c r="WRM31" s="81"/>
      <c r="WRN31" s="81"/>
      <c r="WRO31" s="81"/>
      <c r="WRP31" s="81"/>
      <c r="WRQ31" s="81"/>
      <c r="WRR31" s="81"/>
      <c r="WRS31" s="81"/>
      <c r="WRT31" s="81"/>
      <c r="WRU31" s="81"/>
      <c r="WRV31" s="81"/>
      <c r="WRW31" s="81"/>
      <c r="WRX31" s="81"/>
      <c r="WRY31" s="81"/>
      <c r="WRZ31" s="81"/>
      <c r="WSA31" s="81"/>
      <c r="WSB31" s="81"/>
      <c r="WSC31" s="81"/>
      <c r="WSD31" s="81"/>
      <c r="WSE31" s="81"/>
      <c r="WSF31" s="81"/>
      <c r="WSG31" s="81"/>
      <c r="WSH31" s="81"/>
      <c r="WSI31" s="81"/>
      <c r="WSJ31" s="81"/>
      <c r="WSK31" s="81"/>
      <c r="WSL31" s="81"/>
      <c r="WSM31" s="81"/>
      <c r="WSN31" s="81"/>
      <c r="WSO31" s="81"/>
      <c r="WSP31" s="81"/>
      <c r="WSQ31" s="81"/>
      <c r="WSR31" s="81"/>
      <c r="WSS31" s="81"/>
      <c r="WST31" s="81"/>
      <c r="WSU31" s="81"/>
      <c r="WSV31" s="81"/>
      <c r="WSW31" s="81"/>
      <c r="WSX31" s="81"/>
      <c r="WSY31" s="81"/>
      <c r="WSZ31" s="81"/>
      <c r="WTA31" s="81"/>
      <c r="WTB31" s="81"/>
      <c r="WTC31" s="81"/>
      <c r="WTD31" s="81"/>
      <c r="WTE31" s="81"/>
      <c r="WTF31" s="81"/>
      <c r="WTG31" s="81"/>
      <c r="WTH31" s="81"/>
      <c r="WTI31" s="81"/>
      <c r="WTJ31" s="81"/>
      <c r="WTK31" s="81"/>
      <c r="WTL31" s="81"/>
      <c r="WTM31" s="81"/>
      <c r="WTN31" s="81"/>
      <c r="WTO31" s="81"/>
      <c r="WTP31" s="81"/>
      <c r="WTQ31" s="81"/>
      <c r="WTR31" s="81"/>
      <c r="WTS31" s="81"/>
      <c r="WTT31" s="81"/>
      <c r="WTU31" s="81"/>
      <c r="WTV31" s="81"/>
      <c r="WTW31" s="81"/>
      <c r="WTX31" s="81"/>
      <c r="WTY31" s="81"/>
      <c r="WTZ31" s="81"/>
      <c r="WUA31" s="81"/>
      <c r="WUB31" s="81"/>
      <c r="WUC31" s="81"/>
      <c r="WUD31" s="81"/>
      <c r="WUE31" s="81"/>
      <c r="WUF31" s="81"/>
      <c r="WUG31" s="81"/>
      <c r="WUH31" s="81"/>
      <c r="WUI31" s="81"/>
      <c r="WUJ31" s="81"/>
      <c r="WUK31" s="81"/>
      <c r="WUL31" s="81"/>
      <c r="WUM31" s="81"/>
      <c r="WUN31" s="81"/>
      <c r="WUO31" s="81"/>
      <c r="WUP31" s="81"/>
      <c r="WUQ31" s="81"/>
      <c r="WUR31" s="81"/>
      <c r="WUS31" s="81"/>
      <c r="WUT31" s="81"/>
      <c r="WUU31" s="81"/>
      <c r="WUV31" s="81"/>
      <c r="WUW31" s="81"/>
      <c r="WUX31" s="81"/>
      <c r="WUY31" s="81"/>
      <c r="WUZ31" s="81"/>
      <c r="WVA31" s="81"/>
      <c r="WVB31" s="81"/>
      <c r="WVC31" s="81"/>
      <c r="WVD31" s="81"/>
      <c r="WVE31" s="81"/>
      <c r="WVF31" s="81"/>
      <c r="WVG31" s="81"/>
      <c r="WVH31" s="81"/>
      <c r="WVI31" s="81"/>
      <c r="WVJ31" s="81"/>
      <c r="WVK31" s="81"/>
      <c r="WVL31" s="81"/>
      <c r="WVM31" s="81"/>
      <c r="WVN31" s="81"/>
      <c r="WVO31" s="81"/>
      <c r="WVP31" s="81"/>
      <c r="WVQ31" s="81"/>
      <c r="WVR31" s="81"/>
      <c r="WVS31" s="81"/>
      <c r="WVT31" s="81"/>
      <c r="WVU31" s="81"/>
      <c r="WVV31" s="81"/>
      <c r="WVW31" s="81"/>
      <c r="WVX31" s="81"/>
      <c r="WVY31" s="81"/>
      <c r="WVZ31" s="81"/>
      <c r="WWA31" s="81"/>
      <c r="WWB31" s="81"/>
      <c r="WWC31" s="81"/>
      <c r="WWD31" s="81"/>
      <c r="WWE31" s="81"/>
      <c r="WWF31" s="81"/>
      <c r="WWG31" s="81"/>
      <c r="WWH31" s="81"/>
      <c r="WWI31" s="81"/>
      <c r="WWJ31" s="81"/>
      <c r="WWK31" s="81"/>
      <c r="WWL31" s="81"/>
      <c r="WWM31" s="81"/>
      <c r="WWN31" s="81"/>
      <c r="WWO31" s="81"/>
      <c r="WWP31" s="81"/>
      <c r="WWQ31" s="81"/>
      <c r="WWR31" s="81"/>
      <c r="WWS31" s="81"/>
      <c r="WWT31" s="81"/>
      <c r="WWU31" s="81"/>
      <c r="WWV31" s="81"/>
      <c r="WWW31" s="81"/>
      <c r="WWX31" s="81"/>
      <c r="WWY31" s="81"/>
      <c r="WWZ31" s="81"/>
      <c r="WXA31" s="81"/>
      <c r="WXB31" s="81"/>
      <c r="WXC31" s="81"/>
      <c r="WXD31" s="81"/>
      <c r="WXE31" s="81"/>
      <c r="WXF31" s="81"/>
      <c r="WXG31" s="81"/>
      <c r="WXH31" s="81"/>
      <c r="WXI31" s="81"/>
      <c r="WXJ31" s="81"/>
      <c r="WXK31" s="81"/>
      <c r="WXL31" s="81"/>
      <c r="WXM31" s="81"/>
      <c r="WXN31" s="81"/>
      <c r="WXO31" s="81"/>
      <c r="WXP31" s="81"/>
      <c r="WXQ31" s="81"/>
      <c r="WXR31" s="81"/>
      <c r="WXS31" s="81"/>
      <c r="WXT31" s="81"/>
      <c r="WXU31" s="81"/>
      <c r="WXV31" s="81"/>
      <c r="WXW31" s="81"/>
      <c r="WXX31" s="81"/>
      <c r="WXY31" s="81"/>
      <c r="WXZ31" s="81"/>
      <c r="WYA31" s="81"/>
      <c r="WYB31" s="81"/>
      <c r="WYC31" s="81"/>
      <c r="WYD31" s="81"/>
      <c r="WYE31" s="81"/>
      <c r="WYF31" s="81"/>
      <c r="WYG31" s="81"/>
      <c r="WYH31" s="81"/>
      <c r="WYI31" s="81"/>
      <c r="WYJ31" s="81"/>
      <c r="WYK31" s="81"/>
      <c r="WYL31" s="81"/>
      <c r="WYM31" s="81"/>
      <c r="WYN31" s="81"/>
      <c r="WYO31" s="81"/>
      <c r="WYP31" s="81"/>
      <c r="WYQ31" s="81"/>
      <c r="WYR31" s="81"/>
      <c r="WYS31" s="81"/>
      <c r="WYT31" s="81"/>
      <c r="WYU31" s="81"/>
      <c r="WYV31" s="81"/>
      <c r="WYW31" s="81"/>
      <c r="WYX31" s="81"/>
      <c r="WYY31" s="81"/>
      <c r="WYZ31" s="81"/>
      <c r="WZA31" s="81"/>
      <c r="WZB31" s="81"/>
      <c r="WZC31" s="81"/>
      <c r="WZD31" s="81"/>
      <c r="WZE31" s="81"/>
      <c r="WZF31" s="81"/>
      <c r="WZG31" s="81"/>
      <c r="WZH31" s="81"/>
      <c r="WZI31" s="81"/>
      <c r="WZJ31" s="81"/>
      <c r="WZK31" s="81"/>
      <c r="WZL31" s="81"/>
      <c r="WZM31" s="81"/>
      <c r="WZN31" s="81"/>
      <c r="WZO31" s="81"/>
      <c r="WZP31" s="81"/>
      <c r="WZQ31" s="81"/>
      <c r="WZR31" s="81"/>
      <c r="WZS31" s="81"/>
      <c r="WZT31" s="81"/>
      <c r="WZU31" s="81"/>
      <c r="WZV31" s="81"/>
      <c r="WZW31" s="81"/>
      <c r="WZX31" s="81"/>
      <c r="WZY31" s="81"/>
      <c r="WZZ31" s="81"/>
      <c r="XAA31" s="81"/>
      <c r="XAB31" s="81"/>
      <c r="XAC31" s="81"/>
      <c r="XAD31" s="81"/>
      <c r="XAE31" s="81"/>
      <c r="XAF31" s="81"/>
      <c r="XAG31" s="81"/>
      <c r="XAH31" s="81"/>
      <c r="XAI31" s="81"/>
      <c r="XAJ31" s="81"/>
      <c r="XAK31" s="81"/>
      <c r="XAL31" s="81"/>
      <c r="XAM31" s="81"/>
      <c r="XAN31" s="81"/>
      <c r="XAO31" s="81"/>
      <c r="XAP31" s="81"/>
      <c r="XAQ31" s="81"/>
      <c r="XAR31" s="81"/>
      <c r="XAS31" s="81"/>
      <c r="XAT31" s="81"/>
      <c r="XAU31" s="81"/>
      <c r="XAV31" s="81"/>
      <c r="XAW31" s="81"/>
      <c r="XAX31" s="81"/>
      <c r="XAY31" s="81"/>
      <c r="XAZ31" s="81"/>
      <c r="XBA31" s="81"/>
      <c r="XBB31" s="81"/>
      <c r="XBC31" s="81"/>
      <c r="XBD31" s="81"/>
      <c r="XBE31" s="81"/>
      <c r="XBF31" s="81"/>
      <c r="XBG31" s="81"/>
      <c r="XBH31" s="81"/>
      <c r="XBI31" s="81"/>
      <c r="XBJ31" s="81"/>
      <c r="XBK31" s="81"/>
      <c r="XBL31" s="81"/>
      <c r="XBM31" s="81"/>
      <c r="XBN31" s="81"/>
      <c r="XBO31" s="81"/>
      <c r="XBP31" s="81"/>
      <c r="XBQ31" s="81"/>
      <c r="XBR31" s="81"/>
      <c r="XBS31" s="81"/>
      <c r="XBT31" s="81"/>
      <c r="XBU31" s="81"/>
      <c r="XBV31" s="81"/>
      <c r="XBW31" s="81"/>
      <c r="XBX31" s="81"/>
      <c r="XBY31" s="81"/>
      <c r="XBZ31" s="81"/>
      <c r="XCA31" s="81"/>
      <c r="XCB31" s="81"/>
      <c r="XCC31" s="81"/>
      <c r="XCD31" s="81"/>
      <c r="XCE31" s="81"/>
      <c r="XCF31" s="81"/>
      <c r="XCG31" s="81"/>
      <c r="XCH31" s="81"/>
      <c r="XCI31" s="81"/>
      <c r="XCJ31" s="81"/>
      <c r="XCK31" s="81"/>
      <c r="XCL31" s="81"/>
      <c r="XCM31" s="81"/>
      <c r="XCN31" s="81"/>
      <c r="XCO31" s="81"/>
      <c r="XCP31" s="81"/>
      <c r="XCQ31" s="81"/>
      <c r="XCR31" s="81"/>
      <c r="XCS31" s="81"/>
      <c r="XCT31" s="81"/>
      <c r="XCU31" s="81"/>
      <c r="XCV31" s="81"/>
      <c r="XCW31" s="81"/>
      <c r="XCX31" s="81"/>
      <c r="XCY31" s="81"/>
      <c r="XCZ31" s="81"/>
      <c r="XDA31" s="81"/>
      <c r="XDB31" s="81"/>
      <c r="XDC31" s="81"/>
      <c r="XDD31" s="81"/>
      <c r="XDE31" s="81"/>
      <c r="XDF31" s="81"/>
      <c r="XDG31" s="81"/>
      <c r="XDH31" s="81"/>
      <c r="XDI31" s="81"/>
      <c r="XDJ31" s="81"/>
      <c r="XDK31" s="81"/>
      <c r="XDL31" s="81"/>
      <c r="XDM31" s="81"/>
      <c r="XDN31" s="81"/>
      <c r="XDO31" s="81"/>
      <c r="XDP31" s="81"/>
      <c r="XDQ31" s="81"/>
      <c r="XDR31" s="81"/>
      <c r="XDS31" s="81"/>
      <c r="XDT31" s="81"/>
      <c r="XDU31" s="81"/>
      <c r="XDV31" s="81"/>
      <c r="XDW31" s="81"/>
      <c r="XDX31" s="81"/>
      <c r="XDY31" s="81"/>
      <c r="XDZ31" s="81"/>
      <c r="XEA31" s="81"/>
      <c r="XEB31" s="81"/>
      <c r="XEC31" s="81"/>
      <c r="XED31" s="81"/>
      <c r="XEE31" s="81"/>
      <c r="XEF31" s="81"/>
      <c r="XEG31" s="81"/>
      <c r="XEH31" s="81"/>
      <c r="XEI31" s="81"/>
      <c r="XEJ31" s="81"/>
      <c r="XEK31" s="81"/>
      <c r="XEL31" s="81"/>
      <c r="XEM31" s="81"/>
      <c r="XEN31" s="81"/>
      <c r="XEO31" s="81"/>
      <c r="XEP31" s="81"/>
      <c r="XEQ31" s="81"/>
      <c r="XER31" s="81"/>
      <c r="XES31" s="81"/>
      <c r="XET31" s="81"/>
      <c r="XEU31" s="81"/>
      <c r="XEV31" s="81"/>
      <c r="XEW31" s="81"/>
      <c r="XEX31" s="81"/>
      <c r="XEY31" s="81"/>
      <c r="XEZ31" s="81"/>
      <c r="XFA31" s="81"/>
      <c r="XFB31" s="81"/>
      <c r="XFC31" s="81"/>
      <c r="XFD31" s="81"/>
    </row>
    <row r="32" spans="1:2818 15233:16384" ht="42.75" x14ac:dyDescent="0.25">
      <c r="A32" s="198"/>
      <c r="B32" s="112" t="s">
        <v>29</v>
      </c>
      <c r="C32" s="113" t="s">
        <v>18</v>
      </c>
      <c r="D32" s="200"/>
      <c r="E32" s="223"/>
      <c r="F32" s="201"/>
      <c r="G32" s="233"/>
      <c r="H32" s="233"/>
      <c r="I32" s="233"/>
      <c r="J32" s="221">
        <f>(J23-J24)*($I$15+$I$17+$I$18)</f>
        <v>7841946</v>
      </c>
      <c r="K32" s="221">
        <f t="shared" ref="K32:AC32" si="29">(K23-K24)*($I$15+$I$17+$I$18)</f>
        <v>9331723.333333334</v>
      </c>
      <c r="L32" s="221">
        <f t="shared" si="29"/>
        <v>10831579.111111112</v>
      </c>
      <c r="M32" s="221">
        <f t="shared" si="29"/>
        <v>12144220.148148149</v>
      </c>
      <c r="N32" s="221">
        <f t="shared" si="29"/>
        <v>13793425.238271607</v>
      </c>
      <c r="O32" s="221">
        <f t="shared" si="29"/>
        <v>15503744.301831279</v>
      </c>
      <c r="P32" s="221">
        <f t="shared" si="29"/>
        <v>17294740.958274011</v>
      </c>
      <c r="Q32" s="221">
        <f t="shared" si="29"/>
        <v>19269107.268822256</v>
      </c>
      <c r="R32" s="221">
        <f t="shared" si="29"/>
        <v>21263168.141614448</v>
      </c>
      <c r="S32" s="221">
        <f t="shared" si="29"/>
        <v>23250169.366339643</v>
      </c>
      <c r="T32" s="221">
        <f t="shared" si="29"/>
        <v>25190646.455967695</v>
      </c>
      <c r="U32" s="221">
        <f t="shared" si="29"/>
        <v>27006585.140025627</v>
      </c>
      <c r="V32" s="221">
        <f t="shared" si="29"/>
        <v>28657817.527068842</v>
      </c>
      <c r="W32" s="221">
        <f t="shared" si="29"/>
        <v>30108869.783531178</v>
      </c>
      <c r="X32" s="221">
        <f t="shared" si="29"/>
        <v>31334327.095982414</v>
      </c>
      <c r="Y32" s="221">
        <f t="shared" si="29"/>
        <v>32329707.745852474</v>
      </c>
      <c r="Z32" s="221">
        <f t="shared" si="29"/>
        <v>33103864.600312687</v>
      </c>
      <c r="AA32" s="221">
        <f t="shared" si="29"/>
        <v>33677905.273529142</v>
      </c>
      <c r="AB32" s="221">
        <f t="shared" si="29"/>
        <v>34082172.509155951</v>
      </c>
      <c r="AC32" s="221">
        <f t="shared" si="29"/>
        <v>34350883.772862487</v>
      </c>
      <c r="AD32" s="270" t="s">
        <v>527</v>
      </c>
      <c r="MU32" s="81"/>
      <c r="MV32" s="81"/>
      <c r="MW32" s="81"/>
      <c r="MX32" s="81"/>
      <c r="MY32" s="81"/>
      <c r="MZ32" s="81"/>
      <c r="NA32" s="81"/>
      <c r="NB32" s="81"/>
      <c r="NC32" s="81"/>
      <c r="ND32" s="81"/>
      <c r="NE32" s="81"/>
      <c r="NF32" s="81"/>
      <c r="NG32" s="81"/>
      <c r="NH32" s="81"/>
      <c r="NI32" s="81"/>
      <c r="NJ32" s="81"/>
      <c r="NK32" s="81"/>
      <c r="NL32" s="81"/>
      <c r="NM32" s="81"/>
      <c r="NN32" s="81"/>
      <c r="NO32" s="81"/>
      <c r="NP32" s="81"/>
      <c r="NQ32" s="81"/>
      <c r="NR32" s="81"/>
      <c r="NS32" s="81"/>
      <c r="NT32" s="81"/>
      <c r="NU32" s="81"/>
      <c r="NV32" s="81"/>
      <c r="NW32" s="81"/>
      <c r="NX32" s="81"/>
      <c r="NY32" s="81"/>
      <c r="NZ32" s="81"/>
      <c r="OA32" s="81"/>
      <c r="OB32" s="81"/>
      <c r="OC32" s="81"/>
      <c r="OD32" s="81"/>
      <c r="OE32" s="81"/>
      <c r="OF32" s="81"/>
      <c r="OG32" s="81"/>
      <c r="OH32" s="81"/>
      <c r="OI32" s="81"/>
      <c r="OJ32" s="81"/>
      <c r="OK32" s="81"/>
      <c r="OL32" s="81"/>
      <c r="OM32" s="81"/>
      <c r="ON32" s="81"/>
      <c r="OO32" s="81"/>
      <c r="OP32" s="81"/>
      <c r="OQ32" s="81"/>
      <c r="OR32" s="81"/>
      <c r="OS32" s="81"/>
      <c r="OT32" s="81"/>
      <c r="OU32" s="81"/>
      <c r="OV32" s="81"/>
      <c r="OW32" s="81"/>
      <c r="OX32" s="81"/>
      <c r="OY32" s="81"/>
      <c r="OZ32" s="81"/>
      <c r="PA32" s="81"/>
      <c r="PB32" s="81"/>
      <c r="PC32" s="81"/>
      <c r="PD32" s="81"/>
      <c r="PE32" s="81"/>
      <c r="PF32" s="81"/>
      <c r="PG32" s="81"/>
      <c r="PH32" s="81"/>
      <c r="PI32" s="81"/>
      <c r="PJ32" s="81"/>
      <c r="PK32" s="81"/>
      <c r="PL32" s="81"/>
      <c r="PM32" s="81"/>
      <c r="PN32" s="81"/>
      <c r="PO32" s="81"/>
      <c r="PP32" s="81"/>
      <c r="PQ32" s="81"/>
      <c r="PR32" s="81"/>
      <c r="PS32" s="81"/>
      <c r="PT32" s="81"/>
      <c r="PU32" s="81"/>
      <c r="PV32" s="81"/>
      <c r="PW32" s="81"/>
      <c r="PX32" s="81"/>
      <c r="PY32" s="81"/>
      <c r="PZ32" s="81"/>
      <c r="QA32" s="81"/>
      <c r="QB32" s="81"/>
      <c r="QC32" s="81"/>
      <c r="QD32" s="81"/>
      <c r="QE32" s="81"/>
      <c r="QF32" s="81"/>
      <c r="QG32" s="81"/>
      <c r="QH32" s="81"/>
      <c r="QI32" s="81"/>
      <c r="QJ32" s="81"/>
      <c r="QK32" s="81"/>
      <c r="QL32" s="81"/>
      <c r="QM32" s="81"/>
      <c r="QN32" s="81"/>
      <c r="QO32" s="81"/>
      <c r="QP32" s="81"/>
      <c r="QQ32" s="81"/>
      <c r="QR32" s="81"/>
      <c r="QS32" s="81"/>
      <c r="QT32" s="81"/>
      <c r="QU32" s="81"/>
      <c r="QV32" s="81"/>
      <c r="QW32" s="81"/>
      <c r="QX32" s="81"/>
      <c r="QY32" s="81"/>
      <c r="QZ32" s="81"/>
      <c r="RA32" s="81"/>
      <c r="RB32" s="81"/>
      <c r="RC32" s="81"/>
      <c r="RD32" s="81"/>
      <c r="RE32" s="81"/>
      <c r="RF32" s="81"/>
      <c r="RG32" s="81"/>
      <c r="RH32" s="81"/>
      <c r="RI32" s="81"/>
      <c r="RJ32" s="81"/>
      <c r="RK32" s="81"/>
      <c r="RL32" s="81"/>
      <c r="RM32" s="81"/>
      <c r="RN32" s="81"/>
      <c r="RO32" s="81"/>
      <c r="RP32" s="81"/>
      <c r="RQ32" s="81"/>
      <c r="RR32" s="81"/>
      <c r="RS32" s="81"/>
      <c r="RT32" s="81"/>
      <c r="RU32" s="81"/>
      <c r="RV32" s="81"/>
      <c r="RW32" s="81"/>
      <c r="RX32" s="81"/>
      <c r="RY32" s="81"/>
      <c r="RZ32" s="81"/>
      <c r="SA32" s="81"/>
      <c r="SB32" s="81"/>
      <c r="SC32" s="81"/>
      <c r="SD32" s="81"/>
      <c r="SE32" s="81"/>
      <c r="SF32" s="81"/>
      <c r="SG32" s="81"/>
      <c r="SH32" s="81"/>
      <c r="SI32" s="81"/>
      <c r="SJ32" s="81"/>
      <c r="SK32" s="81"/>
      <c r="SL32" s="81"/>
      <c r="SM32" s="81"/>
      <c r="SN32" s="81"/>
      <c r="SO32" s="81"/>
      <c r="SP32" s="81"/>
      <c r="SQ32" s="81"/>
      <c r="SR32" s="81"/>
      <c r="SS32" s="81"/>
      <c r="ST32" s="81"/>
      <c r="SU32" s="81"/>
      <c r="SV32" s="81"/>
      <c r="SW32" s="81"/>
      <c r="SX32" s="81"/>
      <c r="SY32" s="81"/>
      <c r="SZ32" s="81"/>
      <c r="TA32" s="81"/>
      <c r="TB32" s="81"/>
      <c r="TC32" s="81"/>
      <c r="TD32" s="81"/>
      <c r="TE32" s="81"/>
      <c r="TF32" s="81"/>
      <c r="TG32" s="81"/>
      <c r="TH32" s="81"/>
      <c r="TI32" s="81"/>
      <c r="TJ32" s="81"/>
      <c r="TK32" s="81"/>
      <c r="TL32" s="81"/>
      <c r="TM32" s="81"/>
      <c r="TN32" s="81"/>
      <c r="TO32" s="81"/>
      <c r="TP32" s="81"/>
      <c r="TQ32" s="81"/>
      <c r="TR32" s="81"/>
      <c r="TS32" s="81"/>
      <c r="TT32" s="81"/>
      <c r="TU32" s="81"/>
      <c r="TV32" s="81"/>
      <c r="TW32" s="81"/>
      <c r="TX32" s="81"/>
      <c r="TY32" s="81"/>
      <c r="TZ32" s="81"/>
      <c r="UA32" s="81"/>
      <c r="UB32" s="81"/>
      <c r="UC32" s="81"/>
      <c r="UD32" s="81"/>
      <c r="UE32" s="81"/>
      <c r="UF32" s="81"/>
      <c r="UG32" s="81"/>
      <c r="UH32" s="81"/>
      <c r="UI32" s="81"/>
      <c r="UJ32" s="81"/>
      <c r="UK32" s="81"/>
      <c r="UL32" s="81"/>
      <c r="UM32" s="81"/>
      <c r="UN32" s="81"/>
      <c r="UO32" s="81"/>
      <c r="UP32" s="81"/>
      <c r="UQ32" s="81"/>
      <c r="UR32" s="81"/>
      <c r="US32" s="81"/>
      <c r="UT32" s="81"/>
      <c r="UU32" s="81"/>
      <c r="UV32" s="81"/>
      <c r="UW32" s="81"/>
      <c r="UX32" s="81"/>
      <c r="UY32" s="81"/>
      <c r="UZ32" s="81"/>
      <c r="VA32" s="81"/>
      <c r="VB32" s="81"/>
      <c r="VC32" s="81"/>
      <c r="VD32" s="81"/>
      <c r="VE32" s="81"/>
      <c r="VF32" s="81"/>
      <c r="VG32" s="81"/>
      <c r="VH32" s="81"/>
      <c r="VI32" s="81"/>
      <c r="VJ32" s="81"/>
      <c r="VK32" s="81"/>
      <c r="VL32" s="81"/>
      <c r="VM32" s="81"/>
      <c r="VN32" s="81"/>
      <c r="VO32" s="81"/>
      <c r="VP32" s="81"/>
      <c r="VQ32" s="81"/>
      <c r="VR32" s="81"/>
      <c r="VS32" s="81"/>
      <c r="VT32" s="81"/>
      <c r="VU32" s="81"/>
      <c r="VV32" s="81"/>
      <c r="VW32" s="81"/>
      <c r="VX32" s="81"/>
      <c r="VY32" s="81"/>
      <c r="VZ32" s="81"/>
      <c r="WA32" s="81"/>
      <c r="WB32" s="81"/>
      <c r="WC32" s="81"/>
      <c r="WD32" s="81"/>
      <c r="WE32" s="81"/>
      <c r="WF32" s="81"/>
      <c r="WG32" s="81"/>
      <c r="WH32" s="81"/>
      <c r="WI32" s="81"/>
      <c r="WJ32" s="81"/>
      <c r="WK32" s="81"/>
      <c r="WL32" s="81"/>
      <c r="WM32" s="81"/>
      <c r="WN32" s="81"/>
      <c r="WO32" s="81"/>
      <c r="WP32" s="81"/>
      <c r="WQ32" s="81"/>
      <c r="WR32" s="81"/>
      <c r="WS32" s="81"/>
      <c r="WT32" s="81"/>
      <c r="WU32" s="81"/>
      <c r="WV32" s="81"/>
      <c r="WW32" s="81"/>
      <c r="WX32" s="81"/>
      <c r="WY32" s="81"/>
      <c r="WZ32" s="81"/>
      <c r="XA32" s="81"/>
      <c r="XB32" s="81"/>
      <c r="XC32" s="81"/>
      <c r="XD32" s="81"/>
      <c r="XE32" s="81"/>
      <c r="XF32" s="81"/>
      <c r="XG32" s="81"/>
      <c r="XH32" s="81"/>
      <c r="XI32" s="81"/>
      <c r="XJ32" s="81"/>
      <c r="XK32" s="81"/>
      <c r="XL32" s="81"/>
      <c r="XM32" s="81"/>
      <c r="XN32" s="81"/>
      <c r="XO32" s="81"/>
      <c r="XP32" s="81"/>
      <c r="XQ32" s="81"/>
      <c r="XR32" s="81"/>
      <c r="XS32" s="81"/>
      <c r="XT32" s="81"/>
      <c r="XU32" s="81"/>
      <c r="XV32" s="81"/>
      <c r="XW32" s="81"/>
      <c r="XX32" s="81"/>
      <c r="XY32" s="81"/>
      <c r="XZ32" s="81"/>
      <c r="YA32" s="81"/>
      <c r="YB32" s="81"/>
      <c r="YC32" s="81"/>
      <c r="YD32" s="81"/>
      <c r="YE32" s="81"/>
      <c r="YF32" s="81"/>
      <c r="YG32" s="81"/>
      <c r="YH32" s="81"/>
      <c r="YI32" s="81"/>
      <c r="YJ32" s="81"/>
      <c r="YK32" s="81"/>
      <c r="YL32" s="81"/>
      <c r="YM32" s="81"/>
      <c r="YN32" s="81"/>
      <c r="YO32" s="81"/>
      <c r="YP32" s="81"/>
      <c r="YQ32" s="81"/>
      <c r="YR32" s="81"/>
      <c r="YS32" s="81"/>
      <c r="YT32" s="81"/>
      <c r="YU32" s="81"/>
      <c r="YV32" s="81"/>
      <c r="YW32" s="81"/>
      <c r="YX32" s="81"/>
      <c r="YY32" s="81"/>
      <c r="YZ32" s="81"/>
      <c r="ZA32" s="81"/>
      <c r="ZB32" s="81"/>
      <c r="ZC32" s="81"/>
      <c r="ZD32" s="81"/>
      <c r="ZE32" s="81"/>
      <c r="ZF32" s="81"/>
      <c r="ZG32" s="81"/>
      <c r="ZH32" s="81"/>
      <c r="ZI32" s="81"/>
      <c r="ZJ32" s="81"/>
      <c r="ZK32" s="81"/>
      <c r="ZL32" s="81"/>
      <c r="ZM32" s="81"/>
      <c r="ZN32" s="81"/>
      <c r="ZO32" s="81"/>
      <c r="ZP32" s="81"/>
      <c r="ZQ32" s="81"/>
      <c r="ZR32" s="81"/>
      <c r="ZS32" s="81"/>
      <c r="ZT32" s="81"/>
      <c r="ZU32" s="81"/>
      <c r="ZV32" s="81"/>
      <c r="ZW32" s="81"/>
      <c r="ZX32" s="81"/>
      <c r="ZY32" s="81"/>
      <c r="ZZ32" s="81"/>
      <c r="AAA32" s="81"/>
      <c r="AAB32" s="81"/>
      <c r="AAC32" s="81"/>
      <c r="AAD32" s="81"/>
      <c r="AAE32" s="81"/>
      <c r="AAF32" s="81"/>
      <c r="AAG32" s="81"/>
      <c r="AAH32" s="81"/>
      <c r="AAI32" s="81"/>
      <c r="AAJ32" s="81"/>
      <c r="AAK32" s="81"/>
      <c r="AAL32" s="81"/>
      <c r="AAM32" s="81"/>
      <c r="AAN32" s="81"/>
      <c r="AAO32" s="81"/>
      <c r="AAP32" s="81"/>
      <c r="AAQ32" s="81"/>
      <c r="AAR32" s="81"/>
      <c r="AAS32" s="81"/>
      <c r="AAT32" s="81"/>
      <c r="AAU32" s="81"/>
      <c r="AAV32" s="81"/>
      <c r="AAW32" s="81"/>
      <c r="AAX32" s="81"/>
      <c r="AAY32" s="81"/>
      <c r="AAZ32" s="81"/>
      <c r="ABA32" s="81"/>
      <c r="ABB32" s="81"/>
      <c r="ABC32" s="81"/>
      <c r="ABD32" s="81"/>
      <c r="ABE32" s="81"/>
      <c r="ABF32" s="81"/>
      <c r="ABG32" s="81"/>
      <c r="ABH32" s="81"/>
      <c r="ABI32" s="81"/>
      <c r="ABJ32" s="81"/>
      <c r="ABK32" s="81"/>
      <c r="ABL32" s="81"/>
      <c r="ABM32" s="81"/>
      <c r="ABN32" s="81"/>
      <c r="ABO32" s="81"/>
      <c r="ABP32" s="81"/>
      <c r="ABQ32" s="81"/>
      <c r="ABR32" s="81"/>
      <c r="ABS32" s="81"/>
      <c r="ABT32" s="81"/>
      <c r="ABU32" s="81"/>
      <c r="ABV32" s="81"/>
      <c r="ABW32" s="81"/>
      <c r="ABX32" s="81"/>
      <c r="ABY32" s="81"/>
      <c r="ABZ32" s="81"/>
      <c r="ACA32" s="81"/>
      <c r="ACB32" s="81"/>
      <c r="ACC32" s="81"/>
      <c r="ACD32" s="81"/>
      <c r="ACE32" s="81"/>
      <c r="ACF32" s="81"/>
      <c r="ACG32" s="81"/>
      <c r="ACH32" s="81"/>
      <c r="ACI32" s="81"/>
      <c r="ACJ32" s="81"/>
      <c r="ACK32" s="81"/>
      <c r="ACL32" s="81"/>
      <c r="ACM32" s="81"/>
      <c r="ACN32" s="81"/>
      <c r="ACO32" s="81"/>
      <c r="ACP32" s="81"/>
      <c r="ACQ32" s="81"/>
      <c r="ACR32" s="81"/>
      <c r="ACS32" s="81"/>
      <c r="ACT32" s="81"/>
      <c r="ACU32" s="81"/>
      <c r="ACV32" s="81"/>
      <c r="ACW32" s="81"/>
      <c r="ACX32" s="81"/>
      <c r="ACY32" s="81"/>
      <c r="ACZ32" s="81"/>
      <c r="ADA32" s="81"/>
      <c r="ADB32" s="81"/>
      <c r="ADC32" s="81"/>
      <c r="ADD32" s="81"/>
      <c r="ADE32" s="81"/>
      <c r="ADF32" s="81"/>
      <c r="ADG32" s="81"/>
      <c r="ADH32" s="81"/>
      <c r="ADI32" s="81"/>
      <c r="ADJ32" s="81"/>
      <c r="ADK32" s="81"/>
      <c r="ADL32" s="81"/>
      <c r="ADM32" s="81"/>
      <c r="ADN32" s="81"/>
      <c r="ADO32" s="81"/>
      <c r="ADP32" s="81"/>
      <c r="ADQ32" s="81"/>
      <c r="ADR32" s="81"/>
      <c r="ADS32" s="81"/>
      <c r="ADT32" s="81"/>
      <c r="ADU32" s="81"/>
      <c r="ADV32" s="81"/>
      <c r="ADW32" s="81"/>
      <c r="ADX32" s="81"/>
      <c r="ADY32" s="81"/>
      <c r="ADZ32" s="81"/>
      <c r="AEA32" s="81"/>
      <c r="AEB32" s="81"/>
      <c r="AEC32" s="81"/>
      <c r="AED32" s="81"/>
      <c r="AEE32" s="81"/>
      <c r="AEF32" s="81"/>
      <c r="AEG32" s="81"/>
      <c r="AEH32" s="81"/>
      <c r="AEI32" s="81"/>
      <c r="AEJ32" s="81"/>
      <c r="AEK32" s="81"/>
      <c r="AEL32" s="81"/>
      <c r="AEM32" s="81"/>
      <c r="AEN32" s="81"/>
      <c r="AEO32" s="81"/>
      <c r="AEP32" s="81"/>
      <c r="AEQ32" s="81"/>
      <c r="AER32" s="81"/>
      <c r="AES32" s="81"/>
      <c r="AET32" s="81"/>
      <c r="AEU32" s="81"/>
      <c r="AEV32" s="81"/>
      <c r="AEW32" s="81"/>
      <c r="AEX32" s="81"/>
      <c r="AEY32" s="81"/>
      <c r="AEZ32" s="81"/>
      <c r="AFA32" s="81"/>
      <c r="AFB32" s="81"/>
      <c r="AFC32" s="81"/>
      <c r="AFD32" s="81"/>
      <c r="AFE32" s="81"/>
      <c r="AFF32" s="81"/>
      <c r="AFG32" s="81"/>
      <c r="AFH32" s="81"/>
      <c r="AFI32" s="81"/>
      <c r="AFJ32" s="81"/>
      <c r="AFK32" s="81"/>
      <c r="AFL32" s="81"/>
      <c r="AFM32" s="81"/>
      <c r="AFN32" s="81"/>
      <c r="AFO32" s="81"/>
      <c r="AFP32" s="81"/>
      <c r="AFQ32" s="81"/>
      <c r="AFR32" s="81"/>
      <c r="AFS32" s="81"/>
      <c r="AFT32" s="81"/>
      <c r="AFU32" s="81"/>
      <c r="AFV32" s="81"/>
      <c r="AFW32" s="81"/>
      <c r="AFX32" s="81"/>
      <c r="AFY32" s="81"/>
      <c r="AFZ32" s="81"/>
      <c r="AGA32" s="81"/>
      <c r="AGB32" s="81"/>
      <c r="AGC32" s="81"/>
      <c r="AGD32" s="81"/>
      <c r="AGE32" s="81"/>
      <c r="AGF32" s="81"/>
      <c r="AGG32" s="81"/>
      <c r="AGH32" s="81"/>
      <c r="AGI32" s="81"/>
      <c r="AGJ32" s="81"/>
      <c r="AGK32" s="81"/>
      <c r="AGL32" s="81"/>
      <c r="AGM32" s="81"/>
      <c r="AGN32" s="81"/>
      <c r="AGO32" s="81"/>
      <c r="AGP32" s="81"/>
      <c r="AGQ32" s="81"/>
      <c r="AGR32" s="81"/>
      <c r="AGS32" s="81"/>
      <c r="AGT32" s="81"/>
      <c r="AGU32" s="81"/>
      <c r="AGV32" s="81"/>
      <c r="AGW32" s="81"/>
      <c r="AGX32" s="81"/>
      <c r="AGY32" s="81"/>
      <c r="AGZ32" s="81"/>
      <c r="AHA32" s="81"/>
      <c r="AHB32" s="81"/>
      <c r="AHC32" s="81"/>
      <c r="AHD32" s="81"/>
      <c r="AHE32" s="81"/>
      <c r="AHF32" s="81"/>
      <c r="AHG32" s="81"/>
      <c r="AHH32" s="81"/>
      <c r="AHI32" s="81"/>
      <c r="AHJ32" s="81"/>
      <c r="AHK32" s="81"/>
      <c r="AHL32" s="81"/>
      <c r="AHM32" s="81"/>
      <c r="AHN32" s="81"/>
      <c r="AHO32" s="81"/>
      <c r="AHP32" s="81"/>
      <c r="AHQ32" s="81"/>
      <c r="AHR32" s="81"/>
      <c r="AHS32" s="81"/>
      <c r="AHT32" s="81"/>
      <c r="AHU32" s="81"/>
      <c r="AHV32" s="81"/>
      <c r="AHW32" s="81"/>
      <c r="AHX32" s="81"/>
      <c r="AHY32" s="81"/>
      <c r="AHZ32" s="81"/>
      <c r="AIA32" s="81"/>
      <c r="AIB32" s="81"/>
      <c r="AIC32" s="81"/>
      <c r="AID32" s="81"/>
      <c r="AIE32" s="81"/>
      <c r="AIF32" s="81"/>
      <c r="AIG32" s="81"/>
      <c r="AIH32" s="81"/>
      <c r="AII32" s="81"/>
      <c r="AIJ32" s="81"/>
      <c r="AIK32" s="81"/>
      <c r="AIL32" s="81"/>
      <c r="AIM32" s="81"/>
      <c r="AIN32" s="81"/>
      <c r="AIO32" s="81"/>
      <c r="AIP32" s="81"/>
      <c r="AIQ32" s="81"/>
      <c r="AIR32" s="81"/>
      <c r="AIS32" s="81"/>
      <c r="AIT32" s="81"/>
      <c r="AIU32" s="81"/>
      <c r="AIV32" s="81"/>
      <c r="AIW32" s="81"/>
      <c r="AIX32" s="81"/>
      <c r="AIY32" s="81"/>
      <c r="AIZ32" s="81"/>
      <c r="AJA32" s="81"/>
      <c r="AJB32" s="81"/>
      <c r="AJC32" s="81"/>
      <c r="AJD32" s="81"/>
      <c r="AJE32" s="81"/>
      <c r="AJF32" s="81"/>
      <c r="AJG32" s="81"/>
      <c r="AJH32" s="81"/>
      <c r="AJI32" s="81"/>
      <c r="AJJ32" s="81"/>
      <c r="AJK32" s="81"/>
      <c r="AJL32" s="81"/>
      <c r="AJM32" s="81"/>
      <c r="AJN32" s="81"/>
      <c r="AJO32" s="81"/>
      <c r="AJP32" s="81"/>
      <c r="AJQ32" s="81"/>
      <c r="AJR32" s="81"/>
      <c r="AJS32" s="81"/>
      <c r="AJT32" s="81"/>
      <c r="AJU32" s="81"/>
      <c r="AJV32" s="81"/>
      <c r="AJW32" s="81"/>
      <c r="AJX32" s="81"/>
      <c r="AJY32" s="81"/>
      <c r="AJZ32" s="81"/>
      <c r="AKA32" s="81"/>
      <c r="AKB32" s="81"/>
      <c r="AKC32" s="81"/>
      <c r="AKD32" s="81"/>
      <c r="AKE32" s="81"/>
      <c r="AKF32" s="81"/>
      <c r="AKG32" s="81"/>
      <c r="AKH32" s="81"/>
      <c r="AKI32" s="81"/>
      <c r="AKJ32" s="81"/>
      <c r="AKK32" s="81"/>
      <c r="AKL32" s="81"/>
      <c r="AKM32" s="81"/>
      <c r="AKN32" s="81"/>
      <c r="AKO32" s="81"/>
      <c r="AKP32" s="81"/>
      <c r="AKQ32" s="81"/>
      <c r="AKR32" s="81"/>
      <c r="AKS32" s="81"/>
      <c r="AKT32" s="81"/>
      <c r="AKU32" s="81"/>
      <c r="AKV32" s="81"/>
      <c r="AKW32" s="81"/>
      <c r="AKX32" s="81"/>
      <c r="AKY32" s="81"/>
      <c r="AKZ32" s="81"/>
      <c r="ALA32" s="81"/>
      <c r="ALB32" s="81"/>
      <c r="ALC32" s="81"/>
      <c r="ALD32" s="81"/>
      <c r="ALE32" s="81"/>
      <c r="ALF32" s="81"/>
      <c r="ALG32" s="81"/>
      <c r="ALH32" s="81"/>
      <c r="ALI32" s="81"/>
      <c r="ALJ32" s="81"/>
      <c r="ALK32" s="81"/>
      <c r="ALL32" s="81"/>
      <c r="ALM32" s="81"/>
      <c r="ALN32" s="81"/>
      <c r="ALO32" s="81"/>
      <c r="ALP32" s="81"/>
      <c r="ALQ32" s="81"/>
      <c r="ALR32" s="81"/>
      <c r="ALS32" s="81"/>
      <c r="ALT32" s="81"/>
      <c r="ALU32" s="81"/>
      <c r="ALV32" s="81"/>
      <c r="ALW32" s="81"/>
      <c r="ALX32" s="81"/>
      <c r="ALY32" s="81"/>
      <c r="ALZ32" s="81"/>
      <c r="AMA32" s="81"/>
      <c r="AMB32" s="81"/>
      <c r="AMC32" s="81"/>
      <c r="AMD32" s="81"/>
      <c r="AME32" s="81"/>
      <c r="AMF32" s="81"/>
      <c r="AMG32" s="81"/>
      <c r="AMH32" s="81"/>
      <c r="AMI32" s="81"/>
      <c r="AMJ32" s="81"/>
      <c r="AMK32" s="81"/>
      <c r="AML32" s="81"/>
      <c r="AMM32" s="81"/>
      <c r="AMN32" s="81"/>
      <c r="AMO32" s="81"/>
      <c r="AMP32" s="81"/>
      <c r="AMQ32" s="81"/>
      <c r="AMR32" s="81"/>
      <c r="AMS32" s="81"/>
      <c r="AMT32" s="81"/>
      <c r="AMU32" s="81"/>
      <c r="AMV32" s="81"/>
      <c r="AMW32" s="81"/>
      <c r="AMX32" s="81"/>
      <c r="AMY32" s="81"/>
      <c r="AMZ32" s="81"/>
      <c r="ANA32" s="81"/>
      <c r="ANB32" s="81"/>
      <c r="ANC32" s="81"/>
      <c r="AND32" s="81"/>
      <c r="ANE32" s="81"/>
      <c r="ANF32" s="81"/>
      <c r="ANG32" s="81"/>
      <c r="ANH32" s="81"/>
      <c r="ANI32" s="81"/>
      <c r="ANJ32" s="81"/>
      <c r="ANK32" s="81"/>
      <c r="ANL32" s="81"/>
      <c r="ANM32" s="81"/>
      <c r="ANN32" s="81"/>
      <c r="ANO32" s="81"/>
      <c r="ANP32" s="81"/>
      <c r="ANQ32" s="81"/>
      <c r="ANR32" s="81"/>
      <c r="ANS32" s="81"/>
      <c r="ANT32" s="81"/>
      <c r="ANU32" s="81"/>
      <c r="ANV32" s="81"/>
      <c r="ANW32" s="81"/>
      <c r="ANX32" s="81"/>
      <c r="ANY32" s="81"/>
      <c r="ANZ32" s="81"/>
      <c r="AOA32" s="81"/>
      <c r="AOB32" s="81"/>
      <c r="AOC32" s="81"/>
      <c r="AOD32" s="81"/>
      <c r="AOE32" s="81"/>
      <c r="AOF32" s="81"/>
      <c r="AOG32" s="81"/>
      <c r="AOH32" s="81"/>
      <c r="AOI32" s="81"/>
      <c r="AOJ32" s="81"/>
      <c r="AOK32" s="81"/>
      <c r="AOL32" s="81"/>
      <c r="AOM32" s="81"/>
      <c r="AON32" s="81"/>
      <c r="AOO32" s="81"/>
      <c r="AOP32" s="81"/>
      <c r="AOQ32" s="81"/>
      <c r="AOR32" s="81"/>
      <c r="AOS32" s="81"/>
      <c r="AOT32" s="81"/>
      <c r="AOU32" s="81"/>
      <c r="AOV32" s="81"/>
      <c r="AOW32" s="81"/>
      <c r="AOX32" s="81"/>
      <c r="AOY32" s="81"/>
      <c r="AOZ32" s="81"/>
      <c r="APA32" s="81"/>
      <c r="APB32" s="81"/>
      <c r="APC32" s="81"/>
      <c r="APD32" s="81"/>
      <c r="APE32" s="81"/>
      <c r="APF32" s="81"/>
      <c r="APG32" s="81"/>
      <c r="APH32" s="81"/>
      <c r="API32" s="81"/>
      <c r="APJ32" s="81"/>
      <c r="APK32" s="81"/>
      <c r="APL32" s="81"/>
      <c r="APM32" s="81"/>
      <c r="APN32" s="81"/>
      <c r="APO32" s="81"/>
      <c r="APP32" s="81"/>
      <c r="APQ32" s="81"/>
      <c r="APR32" s="81"/>
      <c r="APS32" s="81"/>
      <c r="APT32" s="81"/>
      <c r="APU32" s="81"/>
      <c r="APV32" s="81"/>
      <c r="APW32" s="81"/>
      <c r="APX32" s="81"/>
      <c r="APY32" s="81"/>
      <c r="APZ32" s="81"/>
      <c r="AQA32" s="81"/>
      <c r="AQB32" s="81"/>
      <c r="AQC32" s="81"/>
      <c r="AQD32" s="81"/>
      <c r="AQE32" s="81"/>
      <c r="AQF32" s="81"/>
      <c r="AQG32" s="81"/>
      <c r="AQH32" s="81"/>
      <c r="AQI32" s="81"/>
      <c r="AQJ32" s="81"/>
      <c r="AQK32" s="81"/>
      <c r="AQL32" s="81"/>
      <c r="AQM32" s="81"/>
      <c r="AQN32" s="81"/>
      <c r="AQO32" s="81"/>
      <c r="AQP32" s="81"/>
      <c r="AQQ32" s="81"/>
      <c r="AQR32" s="81"/>
      <c r="AQS32" s="81"/>
      <c r="AQT32" s="81"/>
      <c r="AQU32" s="81"/>
      <c r="AQV32" s="81"/>
      <c r="AQW32" s="81"/>
      <c r="AQX32" s="81"/>
      <c r="AQY32" s="81"/>
      <c r="AQZ32" s="81"/>
      <c r="ARA32" s="81"/>
      <c r="ARB32" s="81"/>
      <c r="ARC32" s="81"/>
      <c r="ARD32" s="81"/>
      <c r="ARE32" s="81"/>
      <c r="ARF32" s="81"/>
      <c r="ARG32" s="81"/>
      <c r="ARH32" s="81"/>
      <c r="ARI32" s="81"/>
      <c r="ARJ32" s="81"/>
      <c r="ARK32" s="81"/>
      <c r="ARL32" s="81"/>
      <c r="ARM32" s="81"/>
      <c r="ARN32" s="81"/>
      <c r="ARO32" s="81"/>
      <c r="ARP32" s="81"/>
      <c r="ARQ32" s="81"/>
      <c r="ARR32" s="81"/>
      <c r="ARS32" s="81"/>
      <c r="ART32" s="81"/>
      <c r="ARU32" s="81"/>
      <c r="ARV32" s="81"/>
      <c r="ARW32" s="81"/>
      <c r="ARX32" s="81"/>
      <c r="ARY32" s="81"/>
      <c r="ARZ32" s="81"/>
      <c r="ASA32" s="81"/>
      <c r="ASB32" s="81"/>
      <c r="ASC32" s="81"/>
      <c r="ASD32" s="81"/>
      <c r="ASE32" s="81"/>
      <c r="ASF32" s="81"/>
      <c r="ASG32" s="81"/>
      <c r="ASH32" s="81"/>
      <c r="ASI32" s="81"/>
      <c r="ASJ32" s="81"/>
      <c r="ASK32" s="81"/>
      <c r="ASL32" s="81"/>
      <c r="ASM32" s="81"/>
      <c r="ASN32" s="81"/>
      <c r="ASO32" s="81"/>
      <c r="ASP32" s="81"/>
      <c r="ASQ32" s="81"/>
      <c r="ASR32" s="81"/>
      <c r="ASS32" s="81"/>
      <c r="AST32" s="81"/>
      <c r="ASU32" s="81"/>
      <c r="ASV32" s="81"/>
      <c r="ASW32" s="81"/>
      <c r="ASX32" s="81"/>
      <c r="ASY32" s="81"/>
      <c r="ASZ32" s="81"/>
      <c r="ATA32" s="81"/>
      <c r="ATB32" s="81"/>
      <c r="ATC32" s="81"/>
      <c r="ATD32" s="81"/>
      <c r="ATE32" s="81"/>
      <c r="ATF32" s="81"/>
      <c r="ATG32" s="81"/>
      <c r="ATH32" s="81"/>
      <c r="ATI32" s="81"/>
      <c r="ATJ32" s="81"/>
      <c r="ATK32" s="81"/>
      <c r="ATL32" s="81"/>
      <c r="ATM32" s="81"/>
      <c r="ATN32" s="81"/>
      <c r="ATO32" s="81"/>
      <c r="ATP32" s="81"/>
      <c r="ATQ32" s="81"/>
      <c r="ATR32" s="81"/>
      <c r="ATS32" s="81"/>
      <c r="ATT32" s="81"/>
      <c r="ATU32" s="81"/>
      <c r="ATV32" s="81"/>
      <c r="ATW32" s="81"/>
      <c r="ATX32" s="81"/>
      <c r="ATY32" s="81"/>
      <c r="ATZ32" s="81"/>
      <c r="AUA32" s="81"/>
      <c r="AUB32" s="81"/>
      <c r="AUC32" s="81"/>
      <c r="AUD32" s="81"/>
      <c r="AUE32" s="81"/>
      <c r="AUF32" s="81"/>
      <c r="AUG32" s="81"/>
      <c r="AUH32" s="81"/>
      <c r="AUI32" s="81"/>
      <c r="AUJ32" s="81"/>
      <c r="AUK32" s="81"/>
      <c r="AUL32" s="81"/>
      <c r="AUM32" s="81"/>
      <c r="AUN32" s="81"/>
      <c r="AUO32" s="81"/>
      <c r="AUP32" s="81"/>
      <c r="AUQ32" s="81"/>
      <c r="AUR32" s="81"/>
      <c r="AUS32" s="81"/>
      <c r="AUT32" s="81"/>
      <c r="AUU32" s="81"/>
      <c r="AUV32" s="81"/>
      <c r="AUW32" s="81"/>
      <c r="AUX32" s="81"/>
      <c r="AUY32" s="81"/>
      <c r="AUZ32" s="81"/>
      <c r="AVA32" s="81"/>
      <c r="AVB32" s="81"/>
      <c r="AVC32" s="81"/>
      <c r="AVD32" s="81"/>
      <c r="AVE32" s="81"/>
      <c r="AVF32" s="81"/>
      <c r="AVG32" s="81"/>
      <c r="AVH32" s="81"/>
      <c r="AVI32" s="81"/>
      <c r="AVJ32" s="81"/>
      <c r="AVK32" s="81"/>
      <c r="AVL32" s="81"/>
      <c r="AVM32" s="81"/>
      <c r="AVN32" s="81"/>
      <c r="AVO32" s="81"/>
      <c r="AVP32" s="81"/>
      <c r="AVQ32" s="81"/>
      <c r="AVR32" s="81"/>
      <c r="AVS32" s="81"/>
      <c r="AVT32" s="81"/>
      <c r="AVU32" s="81"/>
      <c r="AVV32" s="81"/>
      <c r="AVW32" s="81"/>
      <c r="AVX32" s="81"/>
      <c r="AVY32" s="81"/>
      <c r="AVZ32" s="81"/>
      <c r="AWA32" s="81"/>
      <c r="AWB32" s="81"/>
      <c r="AWC32" s="81"/>
      <c r="AWD32" s="81"/>
      <c r="AWE32" s="81"/>
      <c r="AWF32" s="81"/>
      <c r="AWG32" s="81"/>
      <c r="AWH32" s="81"/>
      <c r="AWI32" s="81"/>
      <c r="AWJ32" s="81"/>
      <c r="AWK32" s="81"/>
      <c r="AWL32" s="81"/>
      <c r="AWM32" s="81"/>
      <c r="AWN32" s="81"/>
      <c r="AWO32" s="81"/>
      <c r="AWP32" s="81"/>
      <c r="AWQ32" s="81"/>
      <c r="AWR32" s="81"/>
      <c r="AWS32" s="81"/>
      <c r="AWT32" s="81"/>
      <c r="AWU32" s="81"/>
      <c r="AWV32" s="81"/>
      <c r="AWW32" s="81"/>
      <c r="AWX32" s="81"/>
      <c r="AWY32" s="81"/>
      <c r="AWZ32" s="81"/>
      <c r="AXA32" s="81"/>
      <c r="AXB32" s="81"/>
      <c r="AXC32" s="81"/>
      <c r="AXD32" s="81"/>
      <c r="AXE32" s="81"/>
      <c r="AXF32" s="81"/>
      <c r="AXG32" s="81"/>
      <c r="AXH32" s="81"/>
      <c r="AXI32" s="81"/>
      <c r="AXJ32" s="81"/>
      <c r="AXK32" s="81"/>
      <c r="AXL32" s="81"/>
      <c r="AXM32" s="81"/>
      <c r="AXN32" s="81"/>
      <c r="AXO32" s="81"/>
      <c r="AXP32" s="81"/>
      <c r="AXQ32" s="81"/>
      <c r="AXR32" s="81"/>
      <c r="AXS32" s="81"/>
      <c r="AXT32" s="81"/>
      <c r="AXU32" s="81"/>
      <c r="AXV32" s="81"/>
      <c r="AXW32" s="81"/>
      <c r="AXX32" s="81"/>
      <c r="AXY32" s="81"/>
      <c r="AXZ32" s="81"/>
      <c r="AYA32" s="81"/>
      <c r="AYB32" s="81"/>
      <c r="AYC32" s="81"/>
      <c r="AYD32" s="81"/>
      <c r="AYE32" s="81"/>
      <c r="AYF32" s="81"/>
      <c r="AYG32" s="81"/>
      <c r="AYH32" s="81"/>
      <c r="AYI32" s="81"/>
      <c r="AYJ32" s="81"/>
      <c r="AYK32" s="81"/>
      <c r="AYL32" s="81"/>
      <c r="AYM32" s="81"/>
      <c r="AYN32" s="81"/>
      <c r="AYO32" s="81"/>
      <c r="AYP32" s="81"/>
      <c r="AYQ32" s="81"/>
      <c r="AYR32" s="81"/>
      <c r="AYS32" s="81"/>
      <c r="AYT32" s="81"/>
      <c r="AYU32" s="81"/>
      <c r="AYV32" s="81"/>
      <c r="AYW32" s="81"/>
      <c r="AYX32" s="81"/>
      <c r="AYY32" s="81"/>
      <c r="AYZ32" s="81"/>
      <c r="AZA32" s="81"/>
      <c r="AZB32" s="81"/>
      <c r="AZC32" s="81"/>
      <c r="AZD32" s="81"/>
      <c r="AZE32" s="81"/>
      <c r="AZF32" s="81"/>
      <c r="AZG32" s="81"/>
      <c r="AZH32" s="81"/>
      <c r="AZI32" s="81"/>
      <c r="AZJ32" s="81"/>
      <c r="AZK32" s="81"/>
      <c r="AZL32" s="81"/>
      <c r="AZM32" s="81"/>
      <c r="AZN32" s="81"/>
      <c r="AZO32" s="81"/>
      <c r="AZP32" s="81"/>
      <c r="AZQ32" s="81"/>
      <c r="AZR32" s="81"/>
      <c r="AZS32" s="81"/>
      <c r="AZT32" s="81"/>
      <c r="AZU32" s="81"/>
      <c r="AZV32" s="81"/>
      <c r="AZW32" s="81"/>
      <c r="AZX32" s="81"/>
      <c r="AZY32" s="81"/>
      <c r="AZZ32" s="81"/>
      <c r="BAA32" s="81"/>
      <c r="BAB32" s="81"/>
      <c r="BAC32" s="81"/>
      <c r="BAD32" s="81"/>
      <c r="BAE32" s="81"/>
      <c r="BAF32" s="81"/>
      <c r="BAG32" s="81"/>
      <c r="BAH32" s="81"/>
      <c r="BAI32" s="81"/>
      <c r="BAJ32" s="81"/>
      <c r="BAK32" s="81"/>
      <c r="BAL32" s="81"/>
      <c r="BAM32" s="81"/>
      <c r="BAN32" s="81"/>
      <c r="BAO32" s="81"/>
      <c r="BAP32" s="81"/>
      <c r="BAQ32" s="81"/>
      <c r="BAR32" s="81"/>
      <c r="BAS32" s="81"/>
      <c r="BAT32" s="81"/>
      <c r="BAU32" s="81"/>
      <c r="BAV32" s="81"/>
      <c r="BAW32" s="81"/>
      <c r="BAX32" s="81"/>
      <c r="BAY32" s="81"/>
      <c r="BAZ32" s="81"/>
      <c r="BBA32" s="81"/>
      <c r="BBB32" s="81"/>
      <c r="BBC32" s="81"/>
      <c r="BBD32" s="81"/>
      <c r="BBE32" s="81"/>
      <c r="BBF32" s="81"/>
      <c r="BBG32" s="81"/>
      <c r="BBH32" s="81"/>
      <c r="BBI32" s="81"/>
      <c r="BBJ32" s="81"/>
      <c r="BBK32" s="81"/>
      <c r="BBL32" s="81"/>
      <c r="BBM32" s="81"/>
      <c r="BBN32" s="81"/>
      <c r="BBO32" s="81"/>
      <c r="BBP32" s="81"/>
      <c r="BBQ32" s="81"/>
      <c r="BBR32" s="81"/>
      <c r="BBS32" s="81"/>
      <c r="BBT32" s="81"/>
      <c r="BBU32" s="81"/>
      <c r="BBV32" s="81"/>
      <c r="BBW32" s="81"/>
      <c r="BBX32" s="81"/>
      <c r="BBY32" s="81"/>
      <c r="BBZ32" s="81"/>
      <c r="BCA32" s="81"/>
      <c r="BCB32" s="81"/>
      <c r="BCC32" s="81"/>
      <c r="BCD32" s="81"/>
      <c r="BCE32" s="81"/>
      <c r="BCF32" s="81"/>
      <c r="BCG32" s="81"/>
      <c r="BCH32" s="81"/>
      <c r="BCI32" s="81"/>
      <c r="BCJ32" s="81"/>
      <c r="BCK32" s="81"/>
      <c r="BCL32" s="81"/>
      <c r="BCM32" s="81"/>
      <c r="BCN32" s="81"/>
      <c r="BCO32" s="81"/>
      <c r="BCP32" s="81"/>
      <c r="BCQ32" s="81"/>
      <c r="BCR32" s="81"/>
      <c r="BCS32" s="81"/>
      <c r="BCT32" s="81"/>
      <c r="BCU32" s="81"/>
      <c r="BCV32" s="81"/>
      <c r="BCW32" s="81"/>
      <c r="BCX32" s="81"/>
      <c r="BCY32" s="81"/>
      <c r="BCZ32" s="81"/>
      <c r="BDA32" s="81"/>
      <c r="BDB32" s="81"/>
      <c r="BDC32" s="81"/>
      <c r="BDD32" s="81"/>
      <c r="BDE32" s="81"/>
      <c r="BDF32" s="81"/>
      <c r="BDG32" s="81"/>
      <c r="BDH32" s="81"/>
      <c r="BDI32" s="81"/>
      <c r="BDJ32" s="81"/>
      <c r="BDK32" s="81"/>
      <c r="BDL32" s="81"/>
      <c r="BDM32" s="81"/>
      <c r="BDN32" s="81"/>
      <c r="BDO32" s="81"/>
      <c r="BDP32" s="81"/>
      <c r="BDQ32" s="81"/>
      <c r="BDR32" s="81"/>
      <c r="BDS32" s="81"/>
      <c r="BDT32" s="81"/>
      <c r="BDU32" s="81"/>
      <c r="BDV32" s="81"/>
      <c r="BDW32" s="81"/>
      <c r="BDX32" s="81"/>
      <c r="BDY32" s="81"/>
      <c r="BDZ32" s="81"/>
      <c r="BEA32" s="81"/>
      <c r="BEB32" s="81"/>
      <c r="BEC32" s="81"/>
      <c r="BED32" s="81"/>
      <c r="BEE32" s="81"/>
      <c r="BEF32" s="81"/>
      <c r="BEG32" s="81"/>
      <c r="BEH32" s="81"/>
      <c r="BEI32" s="81"/>
      <c r="BEJ32" s="81"/>
      <c r="BEK32" s="81"/>
      <c r="BEL32" s="81"/>
      <c r="BEM32" s="81"/>
      <c r="BEN32" s="81"/>
      <c r="BEO32" s="81"/>
      <c r="BEP32" s="81"/>
      <c r="BEQ32" s="81"/>
      <c r="BER32" s="81"/>
      <c r="BES32" s="81"/>
      <c r="BET32" s="81"/>
      <c r="BEU32" s="81"/>
      <c r="BEV32" s="81"/>
      <c r="BEW32" s="81"/>
      <c r="BEX32" s="81"/>
      <c r="BEY32" s="81"/>
      <c r="BEZ32" s="81"/>
      <c r="BFA32" s="81"/>
      <c r="BFB32" s="81"/>
      <c r="BFC32" s="81"/>
      <c r="BFD32" s="81"/>
      <c r="BFE32" s="81"/>
      <c r="BFF32" s="81"/>
      <c r="BFG32" s="81"/>
      <c r="BFH32" s="81"/>
      <c r="BFI32" s="81"/>
      <c r="BFJ32" s="81"/>
      <c r="BFK32" s="81"/>
      <c r="BFL32" s="81"/>
      <c r="BFM32" s="81"/>
      <c r="BFN32" s="81"/>
      <c r="BFO32" s="81"/>
      <c r="BFP32" s="81"/>
      <c r="BFQ32" s="81"/>
      <c r="BFR32" s="81"/>
      <c r="BFS32" s="81"/>
      <c r="BFT32" s="81"/>
      <c r="BFU32" s="81"/>
      <c r="BFV32" s="81"/>
      <c r="BFW32" s="81"/>
      <c r="BFX32" s="81"/>
      <c r="BFY32" s="81"/>
      <c r="BFZ32" s="81"/>
      <c r="BGA32" s="81"/>
      <c r="BGB32" s="81"/>
      <c r="BGC32" s="81"/>
      <c r="BGD32" s="81"/>
      <c r="BGE32" s="81"/>
      <c r="BGF32" s="81"/>
      <c r="BGG32" s="81"/>
      <c r="BGH32" s="81"/>
      <c r="BGI32" s="81"/>
      <c r="BGJ32" s="81"/>
      <c r="BGK32" s="81"/>
      <c r="BGL32" s="81"/>
      <c r="BGM32" s="81"/>
      <c r="BGN32" s="81"/>
      <c r="BGO32" s="81"/>
      <c r="BGP32" s="81"/>
      <c r="BGQ32" s="81"/>
      <c r="BGR32" s="81"/>
      <c r="BGS32" s="81"/>
      <c r="BGT32" s="81"/>
      <c r="BGU32" s="81"/>
      <c r="BGV32" s="81"/>
      <c r="BGW32" s="81"/>
      <c r="BGX32" s="81"/>
      <c r="BGY32" s="81"/>
      <c r="BGZ32" s="81"/>
      <c r="BHA32" s="81"/>
      <c r="BHB32" s="81"/>
      <c r="BHC32" s="81"/>
      <c r="BHD32" s="81"/>
      <c r="BHE32" s="81"/>
      <c r="BHF32" s="81"/>
      <c r="BHG32" s="81"/>
      <c r="BHH32" s="81"/>
      <c r="BHI32" s="81"/>
      <c r="BHJ32" s="81"/>
      <c r="BHK32" s="81"/>
      <c r="BHL32" s="81"/>
      <c r="BHM32" s="81"/>
      <c r="BHN32" s="81"/>
      <c r="BHO32" s="81"/>
      <c r="BHP32" s="81"/>
      <c r="BHQ32" s="81"/>
      <c r="BHR32" s="81"/>
      <c r="BHS32" s="81"/>
      <c r="BHT32" s="81"/>
      <c r="BHU32" s="81"/>
      <c r="BHV32" s="81"/>
      <c r="BHW32" s="81"/>
      <c r="BHX32" s="81"/>
      <c r="BHY32" s="81"/>
      <c r="BHZ32" s="81"/>
      <c r="BIA32" s="81"/>
      <c r="BIB32" s="81"/>
      <c r="BIC32" s="81"/>
      <c r="BID32" s="81"/>
      <c r="BIE32" s="81"/>
      <c r="BIF32" s="81"/>
      <c r="BIG32" s="81"/>
      <c r="BIH32" s="81"/>
      <c r="BII32" s="81"/>
      <c r="BIJ32" s="81"/>
      <c r="BIK32" s="81"/>
      <c r="BIL32" s="81"/>
      <c r="BIM32" s="81"/>
      <c r="BIN32" s="81"/>
      <c r="BIO32" s="81"/>
      <c r="BIP32" s="81"/>
      <c r="BIQ32" s="81"/>
      <c r="BIR32" s="81"/>
      <c r="BIS32" s="81"/>
      <c r="BIT32" s="81"/>
      <c r="BIU32" s="81"/>
      <c r="BIV32" s="81"/>
      <c r="BIW32" s="81"/>
      <c r="BIX32" s="81"/>
      <c r="BIY32" s="81"/>
      <c r="BIZ32" s="81"/>
      <c r="BJA32" s="81"/>
      <c r="BJB32" s="81"/>
      <c r="BJC32" s="81"/>
      <c r="BJD32" s="81"/>
      <c r="BJE32" s="81"/>
      <c r="BJF32" s="81"/>
      <c r="BJG32" s="81"/>
      <c r="BJH32" s="81"/>
      <c r="BJI32" s="81"/>
      <c r="BJJ32" s="81"/>
      <c r="BJK32" s="81"/>
      <c r="BJL32" s="81"/>
      <c r="BJM32" s="81"/>
      <c r="BJN32" s="81"/>
      <c r="BJO32" s="81"/>
      <c r="BJP32" s="81"/>
      <c r="BJQ32" s="81"/>
      <c r="BJR32" s="81"/>
      <c r="BJS32" s="81"/>
      <c r="BJT32" s="81"/>
      <c r="BJU32" s="81"/>
      <c r="BJV32" s="81"/>
      <c r="BJW32" s="81"/>
      <c r="BJX32" s="81"/>
      <c r="BJY32" s="81"/>
      <c r="BJZ32" s="81"/>
      <c r="BKA32" s="81"/>
      <c r="BKB32" s="81"/>
      <c r="BKC32" s="81"/>
      <c r="BKD32" s="81"/>
      <c r="BKE32" s="81"/>
      <c r="BKF32" s="81"/>
      <c r="BKG32" s="81"/>
      <c r="BKH32" s="81"/>
      <c r="BKI32" s="81"/>
      <c r="BKJ32" s="81"/>
      <c r="BKK32" s="81"/>
      <c r="BKL32" s="81"/>
      <c r="BKM32" s="81"/>
      <c r="BKN32" s="81"/>
      <c r="BKO32" s="81"/>
      <c r="BKP32" s="81"/>
      <c r="BKQ32" s="81"/>
      <c r="BKR32" s="81"/>
      <c r="BKS32" s="81"/>
      <c r="BKT32" s="81"/>
      <c r="BKU32" s="81"/>
      <c r="BKV32" s="81"/>
      <c r="BKW32" s="81"/>
      <c r="BKX32" s="81"/>
      <c r="BKY32" s="81"/>
      <c r="BKZ32" s="81"/>
      <c r="BLA32" s="81"/>
      <c r="BLB32" s="81"/>
      <c r="BLC32" s="81"/>
      <c r="BLD32" s="81"/>
      <c r="BLE32" s="81"/>
      <c r="BLF32" s="81"/>
      <c r="BLG32" s="81"/>
      <c r="BLH32" s="81"/>
      <c r="BLI32" s="81"/>
      <c r="BLJ32" s="81"/>
      <c r="BLK32" s="81"/>
      <c r="BLL32" s="81"/>
      <c r="BLM32" s="81"/>
      <c r="BLN32" s="81"/>
      <c r="BLO32" s="81"/>
      <c r="BLP32" s="81"/>
      <c r="BLQ32" s="81"/>
      <c r="BLR32" s="81"/>
      <c r="BLS32" s="81"/>
      <c r="BLT32" s="81"/>
      <c r="BLU32" s="81"/>
      <c r="BLV32" s="81"/>
      <c r="BLW32" s="81"/>
      <c r="BLX32" s="81"/>
      <c r="BLY32" s="81"/>
      <c r="BLZ32" s="81"/>
      <c r="BMA32" s="81"/>
      <c r="BMB32" s="81"/>
      <c r="BMC32" s="81"/>
      <c r="BMD32" s="81"/>
      <c r="BME32" s="81"/>
      <c r="BMF32" s="81"/>
      <c r="BMG32" s="81"/>
      <c r="BMH32" s="81"/>
      <c r="BMI32" s="81"/>
      <c r="BMJ32" s="81"/>
      <c r="BMK32" s="81"/>
      <c r="BML32" s="81"/>
      <c r="BMM32" s="81"/>
      <c r="BMN32" s="81"/>
      <c r="BMO32" s="81"/>
      <c r="BMP32" s="81"/>
      <c r="BMQ32" s="81"/>
      <c r="BMR32" s="81"/>
      <c r="BMS32" s="81"/>
      <c r="BMT32" s="81"/>
      <c r="BMU32" s="81"/>
      <c r="BMV32" s="81"/>
      <c r="BMW32" s="81"/>
      <c r="BMX32" s="81"/>
      <c r="BMY32" s="81"/>
      <c r="BMZ32" s="81"/>
      <c r="BNA32" s="81"/>
      <c r="BNB32" s="81"/>
      <c r="BNC32" s="81"/>
      <c r="BND32" s="81"/>
      <c r="BNE32" s="81"/>
      <c r="BNF32" s="81"/>
      <c r="BNG32" s="81"/>
      <c r="BNH32" s="81"/>
      <c r="BNI32" s="81"/>
      <c r="BNJ32" s="81"/>
      <c r="BNK32" s="81"/>
      <c r="BNL32" s="81"/>
      <c r="BNM32" s="81"/>
      <c r="BNN32" s="81"/>
      <c r="BNO32" s="81"/>
      <c r="BNP32" s="81"/>
      <c r="BNQ32" s="81"/>
      <c r="BNR32" s="81"/>
      <c r="BNS32" s="81"/>
      <c r="BNT32" s="81"/>
      <c r="BNU32" s="81"/>
      <c r="BNV32" s="81"/>
      <c r="BNW32" s="81"/>
      <c r="BNX32" s="81"/>
      <c r="BNY32" s="81"/>
      <c r="BNZ32" s="81"/>
      <c r="BOA32" s="81"/>
      <c r="BOB32" s="81"/>
      <c r="BOC32" s="81"/>
      <c r="BOD32" s="81"/>
      <c r="BOE32" s="81"/>
      <c r="BOF32" s="81"/>
      <c r="BOG32" s="81"/>
      <c r="BOH32" s="81"/>
      <c r="BOI32" s="81"/>
      <c r="BOJ32" s="81"/>
      <c r="BOK32" s="81"/>
      <c r="BOL32" s="81"/>
      <c r="BOM32" s="81"/>
      <c r="BON32" s="81"/>
      <c r="BOO32" s="81"/>
      <c r="BOP32" s="81"/>
      <c r="BOQ32" s="81"/>
      <c r="BOR32" s="81"/>
      <c r="BOS32" s="81"/>
      <c r="BOT32" s="81"/>
      <c r="BOU32" s="81"/>
      <c r="BOV32" s="81"/>
      <c r="BOW32" s="81"/>
      <c r="BOX32" s="81"/>
      <c r="BOY32" s="81"/>
      <c r="BOZ32" s="81"/>
      <c r="BPA32" s="81"/>
      <c r="BPB32" s="81"/>
      <c r="BPC32" s="81"/>
      <c r="BPD32" s="81"/>
      <c r="BPE32" s="81"/>
      <c r="BPF32" s="81"/>
      <c r="BPG32" s="81"/>
      <c r="BPH32" s="81"/>
      <c r="BPI32" s="81"/>
      <c r="BPJ32" s="81"/>
      <c r="BPK32" s="81"/>
      <c r="BPL32" s="81"/>
      <c r="BPM32" s="81"/>
      <c r="BPN32" s="81"/>
      <c r="BPO32" s="81"/>
      <c r="BPP32" s="81"/>
      <c r="BPQ32" s="81"/>
      <c r="BPR32" s="81"/>
      <c r="BPS32" s="81"/>
      <c r="BPT32" s="81"/>
      <c r="BPU32" s="81"/>
      <c r="BPV32" s="81"/>
      <c r="BPW32" s="81"/>
      <c r="BPX32" s="81"/>
      <c r="BPY32" s="81"/>
      <c r="BPZ32" s="81"/>
      <c r="BQA32" s="81"/>
      <c r="BQB32" s="81"/>
      <c r="BQC32" s="81"/>
      <c r="BQD32" s="81"/>
      <c r="BQE32" s="81"/>
      <c r="BQF32" s="81"/>
      <c r="BQG32" s="81"/>
      <c r="BQH32" s="81"/>
      <c r="BQI32" s="81"/>
      <c r="BQJ32" s="81"/>
      <c r="BQK32" s="81"/>
      <c r="BQL32" s="81"/>
      <c r="BQM32" s="81"/>
      <c r="BQN32" s="81"/>
      <c r="BQO32" s="81"/>
      <c r="BQP32" s="81"/>
      <c r="BQQ32" s="81"/>
      <c r="BQR32" s="81"/>
      <c r="BQS32" s="81"/>
      <c r="BQT32" s="81"/>
      <c r="BQU32" s="81"/>
      <c r="BQV32" s="81"/>
      <c r="BQW32" s="81"/>
      <c r="BQX32" s="81"/>
      <c r="BQY32" s="81"/>
      <c r="BQZ32" s="81"/>
      <c r="BRA32" s="81"/>
      <c r="BRB32" s="81"/>
      <c r="BRC32" s="81"/>
      <c r="BRD32" s="81"/>
      <c r="BRE32" s="81"/>
      <c r="BRF32" s="81"/>
      <c r="BRG32" s="81"/>
      <c r="BRH32" s="81"/>
      <c r="BRI32" s="81"/>
      <c r="BRJ32" s="81"/>
      <c r="BRK32" s="81"/>
      <c r="BRL32" s="81"/>
      <c r="BRM32" s="81"/>
      <c r="BRN32" s="81"/>
      <c r="BRO32" s="81"/>
      <c r="BRP32" s="81"/>
      <c r="BRQ32" s="81"/>
      <c r="BRR32" s="81"/>
      <c r="BRS32" s="81"/>
      <c r="BRT32" s="81"/>
      <c r="BRU32" s="81"/>
      <c r="BRV32" s="81"/>
      <c r="BRW32" s="81"/>
      <c r="BRX32" s="81"/>
      <c r="BRY32" s="81"/>
      <c r="BRZ32" s="81"/>
      <c r="BSA32" s="81"/>
      <c r="BSB32" s="81"/>
      <c r="BSC32" s="81"/>
      <c r="BSD32" s="81"/>
      <c r="BSE32" s="81"/>
      <c r="BSF32" s="81"/>
      <c r="BSG32" s="81"/>
      <c r="BSH32" s="81"/>
      <c r="BSI32" s="81"/>
      <c r="BSJ32" s="81"/>
      <c r="BSK32" s="81"/>
      <c r="BSL32" s="81"/>
      <c r="BSM32" s="81"/>
      <c r="BSN32" s="81"/>
      <c r="BSO32" s="81"/>
      <c r="BSP32" s="81"/>
      <c r="BSQ32" s="81"/>
      <c r="BSR32" s="81"/>
      <c r="BSS32" s="81"/>
      <c r="BST32" s="81"/>
      <c r="BSU32" s="81"/>
      <c r="BSV32" s="81"/>
      <c r="BSW32" s="81"/>
      <c r="BSX32" s="81"/>
      <c r="BSY32" s="81"/>
      <c r="BSZ32" s="81"/>
      <c r="BTA32" s="81"/>
      <c r="BTB32" s="81"/>
      <c r="BTC32" s="81"/>
      <c r="BTD32" s="81"/>
      <c r="BTE32" s="81"/>
      <c r="BTF32" s="81"/>
      <c r="BTG32" s="81"/>
      <c r="BTH32" s="81"/>
      <c r="BTI32" s="81"/>
      <c r="BTJ32" s="81"/>
      <c r="BTK32" s="81"/>
      <c r="BTL32" s="81"/>
      <c r="BTM32" s="81"/>
      <c r="BTN32" s="81"/>
      <c r="BTO32" s="81"/>
      <c r="BTP32" s="81"/>
      <c r="BTQ32" s="81"/>
      <c r="BTR32" s="81"/>
      <c r="BTS32" s="81"/>
      <c r="BTT32" s="81"/>
      <c r="BTU32" s="81"/>
      <c r="BTV32" s="81"/>
      <c r="BTW32" s="81"/>
      <c r="BTX32" s="81"/>
      <c r="BTY32" s="81"/>
      <c r="BTZ32" s="81"/>
      <c r="BUA32" s="81"/>
      <c r="BUB32" s="81"/>
      <c r="BUC32" s="81"/>
      <c r="BUD32" s="81"/>
      <c r="BUE32" s="81"/>
      <c r="BUF32" s="81"/>
      <c r="BUG32" s="81"/>
      <c r="BUH32" s="81"/>
      <c r="BUI32" s="81"/>
      <c r="BUJ32" s="81"/>
      <c r="BUK32" s="81"/>
      <c r="BUL32" s="81"/>
      <c r="BUM32" s="81"/>
      <c r="BUN32" s="81"/>
      <c r="BUO32" s="81"/>
      <c r="BUP32" s="81"/>
      <c r="BUQ32" s="81"/>
      <c r="BUR32" s="81"/>
      <c r="BUS32" s="81"/>
      <c r="BUT32" s="81"/>
      <c r="BUU32" s="81"/>
      <c r="BUV32" s="81"/>
      <c r="BUW32" s="81"/>
      <c r="BUX32" s="81"/>
      <c r="BUY32" s="81"/>
      <c r="BUZ32" s="81"/>
      <c r="BVA32" s="81"/>
      <c r="BVB32" s="81"/>
      <c r="BVC32" s="81"/>
      <c r="BVD32" s="81"/>
      <c r="BVE32" s="81"/>
      <c r="BVF32" s="81"/>
      <c r="BVG32" s="81"/>
      <c r="BVH32" s="81"/>
      <c r="BVI32" s="81"/>
      <c r="BVJ32" s="81"/>
      <c r="BVK32" s="81"/>
      <c r="BVL32" s="81"/>
      <c r="BVM32" s="81"/>
      <c r="BVN32" s="81"/>
      <c r="BVO32" s="81"/>
      <c r="BVP32" s="81"/>
      <c r="BVQ32" s="81"/>
      <c r="BVR32" s="81"/>
      <c r="BVS32" s="81"/>
      <c r="BVT32" s="81"/>
      <c r="BVU32" s="81"/>
      <c r="BVV32" s="81"/>
      <c r="BVW32" s="81"/>
      <c r="BVX32" s="81"/>
      <c r="BVY32" s="81"/>
      <c r="BVZ32" s="81"/>
      <c r="BWA32" s="81"/>
      <c r="BWB32" s="81"/>
      <c r="BWC32" s="81"/>
      <c r="BWD32" s="81"/>
      <c r="BWE32" s="81"/>
      <c r="BWF32" s="81"/>
      <c r="BWG32" s="81"/>
      <c r="BWH32" s="81"/>
      <c r="BWI32" s="81"/>
      <c r="BWJ32" s="81"/>
      <c r="BWK32" s="81"/>
      <c r="BWL32" s="81"/>
      <c r="BWM32" s="81"/>
      <c r="BWN32" s="81"/>
      <c r="BWO32" s="81"/>
      <c r="BWP32" s="81"/>
      <c r="BWQ32" s="81"/>
      <c r="BWR32" s="81"/>
      <c r="BWS32" s="81"/>
      <c r="BWT32" s="81"/>
      <c r="BWU32" s="81"/>
      <c r="BWV32" s="81"/>
      <c r="BWW32" s="81"/>
      <c r="BWX32" s="81"/>
      <c r="BWY32" s="81"/>
      <c r="BWZ32" s="81"/>
      <c r="BXA32" s="81"/>
      <c r="BXB32" s="81"/>
      <c r="BXC32" s="81"/>
      <c r="BXD32" s="81"/>
      <c r="BXE32" s="81"/>
      <c r="BXF32" s="81"/>
      <c r="BXG32" s="81"/>
      <c r="BXH32" s="81"/>
      <c r="BXI32" s="81"/>
      <c r="BXJ32" s="81"/>
      <c r="BXK32" s="81"/>
      <c r="BXL32" s="81"/>
      <c r="BXM32" s="81"/>
      <c r="BXN32" s="81"/>
      <c r="BXO32" s="81"/>
      <c r="BXP32" s="81"/>
      <c r="BXQ32" s="81"/>
      <c r="BXR32" s="81"/>
      <c r="BXS32" s="81"/>
      <c r="BXT32" s="81"/>
      <c r="BXU32" s="81"/>
      <c r="BXV32" s="81"/>
      <c r="BXW32" s="81"/>
      <c r="BXX32" s="81"/>
      <c r="BXY32" s="81"/>
      <c r="BXZ32" s="81"/>
      <c r="BYA32" s="81"/>
      <c r="BYB32" s="81"/>
      <c r="BYC32" s="81"/>
      <c r="BYD32" s="81"/>
      <c r="BYE32" s="81"/>
      <c r="BYF32" s="81"/>
      <c r="BYG32" s="81"/>
      <c r="BYH32" s="81"/>
      <c r="BYI32" s="81"/>
      <c r="BYJ32" s="81"/>
      <c r="BYK32" s="81"/>
      <c r="BYL32" s="81"/>
      <c r="BYM32" s="81"/>
      <c r="BYN32" s="81"/>
      <c r="BYO32" s="81"/>
      <c r="BYP32" s="81"/>
      <c r="BYQ32" s="81"/>
      <c r="BYR32" s="81"/>
      <c r="BYS32" s="81"/>
      <c r="BYT32" s="81"/>
      <c r="BYU32" s="81"/>
      <c r="BYV32" s="81"/>
      <c r="BYW32" s="81"/>
      <c r="BYX32" s="81"/>
      <c r="BYY32" s="81"/>
      <c r="BYZ32" s="81"/>
      <c r="BZA32" s="81"/>
      <c r="BZB32" s="81"/>
      <c r="BZC32" s="81"/>
      <c r="BZD32" s="81"/>
      <c r="BZE32" s="81"/>
      <c r="BZF32" s="81"/>
      <c r="BZG32" s="81"/>
      <c r="BZH32" s="81"/>
      <c r="BZI32" s="81"/>
      <c r="BZJ32" s="81"/>
      <c r="BZK32" s="81"/>
      <c r="BZL32" s="81"/>
      <c r="BZM32" s="81"/>
      <c r="BZN32" s="81"/>
      <c r="BZO32" s="81"/>
      <c r="BZP32" s="81"/>
      <c r="BZQ32" s="81"/>
      <c r="BZR32" s="81"/>
      <c r="BZS32" s="81"/>
      <c r="BZT32" s="81"/>
      <c r="BZU32" s="81"/>
      <c r="BZV32" s="81"/>
      <c r="BZW32" s="81"/>
      <c r="BZX32" s="81"/>
      <c r="BZY32" s="81"/>
      <c r="BZZ32" s="81"/>
      <c r="CAA32" s="81"/>
      <c r="CAB32" s="81"/>
      <c r="CAC32" s="81"/>
      <c r="CAD32" s="81"/>
      <c r="CAE32" s="81"/>
      <c r="CAF32" s="81"/>
      <c r="CAG32" s="81"/>
      <c r="CAH32" s="81"/>
      <c r="CAI32" s="81"/>
      <c r="CAJ32" s="81"/>
      <c r="CAK32" s="81"/>
      <c r="CAL32" s="81"/>
      <c r="CAM32" s="81"/>
      <c r="CAN32" s="81"/>
      <c r="CAO32" s="81"/>
      <c r="CAP32" s="81"/>
      <c r="CAQ32" s="81"/>
      <c r="CAR32" s="81"/>
      <c r="CAS32" s="81"/>
      <c r="CAT32" s="81"/>
      <c r="CAU32" s="81"/>
      <c r="CAV32" s="81"/>
      <c r="CAW32" s="81"/>
      <c r="CAX32" s="81"/>
      <c r="CAY32" s="81"/>
      <c r="CAZ32" s="81"/>
      <c r="CBA32" s="81"/>
      <c r="CBB32" s="81"/>
      <c r="CBC32" s="81"/>
      <c r="CBD32" s="81"/>
      <c r="CBE32" s="81"/>
      <c r="CBF32" s="81"/>
      <c r="CBG32" s="81"/>
      <c r="CBH32" s="81"/>
      <c r="CBI32" s="81"/>
      <c r="CBJ32" s="81"/>
      <c r="CBK32" s="81"/>
      <c r="CBL32" s="81"/>
      <c r="CBM32" s="81"/>
      <c r="CBN32" s="81"/>
      <c r="CBO32" s="81"/>
      <c r="CBP32" s="81"/>
      <c r="CBQ32" s="81"/>
      <c r="CBR32" s="81"/>
      <c r="CBS32" s="81"/>
      <c r="CBT32" s="81"/>
      <c r="CBU32" s="81"/>
      <c r="CBV32" s="81"/>
      <c r="CBW32" s="81"/>
      <c r="CBX32" s="81"/>
      <c r="CBY32" s="81"/>
      <c r="CBZ32" s="81"/>
      <c r="CCA32" s="81"/>
      <c r="CCB32" s="81"/>
      <c r="CCC32" s="81"/>
      <c r="CCD32" s="81"/>
      <c r="CCE32" s="81"/>
      <c r="CCF32" s="81"/>
      <c r="CCG32" s="81"/>
      <c r="CCH32" s="81"/>
      <c r="CCI32" s="81"/>
      <c r="CCJ32" s="81"/>
      <c r="CCK32" s="81"/>
      <c r="CCL32" s="81"/>
      <c r="CCM32" s="81"/>
      <c r="CCN32" s="81"/>
      <c r="CCO32" s="81"/>
      <c r="CCP32" s="81"/>
      <c r="CCQ32" s="81"/>
      <c r="CCR32" s="81"/>
      <c r="CCS32" s="81"/>
      <c r="CCT32" s="81"/>
      <c r="CCU32" s="81"/>
      <c r="CCV32" s="81"/>
      <c r="CCW32" s="81"/>
      <c r="CCX32" s="81"/>
      <c r="CCY32" s="81"/>
      <c r="CCZ32" s="81"/>
      <c r="CDA32" s="81"/>
      <c r="CDB32" s="81"/>
      <c r="CDC32" s="81"/>
      <c r="CDD32" s="81"/>
      <c r="CDE32" s="81"/>
      <c r="CDF32" s="81"/>
      <c r="CDG32" s="81"/>
      <c r="CDH32" s="81"/>
      <c r="CDI32" s="81"/>
      <c r="CDJ32" s="81"/>
      <c r="CDK32" s="81"/>
      <c r="CDL32" s="81"/>
      <c r="CDM32" s="81"/>
      <c r="CDN32" s="81"/>
      <c r="CDO32" s="81"/>
      <c r="CDP32" s="81"/>
      <c r="CDQ32" s="81"/>
      <c r="CDR32" s="81"/>
      <c r="CDS32" s="81"/>
      <c r="CDT32" s="81"/>
      <c r="CDU32" s="81"/>
      <c r="CDV32" s="81"/>
      <c r="CDW32" s="81"/>
      <c r="CDX32" s="81"/>
      <c r="CDY32" s="81"/>
      <c r="CDZ32" s="81"/>
      <c r="CEA32" s="81"/>
      <c r="CEB32" s="81"/>
      <c r="CEC32" s="81"/>
      <c r="CED32" s="81"/>
      <c r="CEE32" s="81"/>
      <c r="CEF32" s="81"/>
      <c r="CEG32" s="81"/>
      <c r="CEH32" s="81"/>
      <c r="CEI32" s="81"/>
      <c r="CEJ32" s="81"/>
      <c r="CEK32" s="81"/>
      <c r="CEL32" s="81"/>
      <c r="CEM32" s="81"/>
      <c r="CEN32" s="81"/>
      <c r="CEO32" s="81"/>
      <c r="CEP32" s="81"/>
      <c r="CEQ32" s="81"/>
      <c r="CER32" s="81"/>
      <c r="CES32" s="81"/>
      <c r="CET32" s="81"/>
      <c r="CEU32" s="81"/>
      <c r="CEV32" s="81"/>
      <c r="CEW32" s="81"/>
      <c r="CEX32" s="81"/>
      <c r="CEY32" s="81"/>
      <c r="CEZ32" s="81"/>
      <c r="CFA32" s="81"/>
      <c r="CFB32" s="81"/>
      <c r="CFC32" s="81"/>
      <c r="CFD32" s="81"/>
      <c r="CFE32" s="81"/>
      <c r="CFF32" s="81"/>
      <c r="CFG32" s="81"/>
      <c r="CFH32" s="81"/>
      <c r="CFI32" s="81"/>
      <c r="CFJ32" s="81"/>
      <c r="CFK32" s="81"/>
      <c r="CFL32" s="81"/>
      <c r="CFM32" s="81"/>
      <c r="CFN32" s="81"/>
      <c r="CFO32" s="81"/>
      <c r="CFP32" s="81"/>
      <c r="CFQ32" s="81"/>
      <c r="CFR32" s="81"/>
      <c r="CFS32" s="81"/>
      <c r="CFT32" s="81"/>
      <c r="CFU32" s="81"/>
      <c r="CFV32" s="81"/>
      <c r="CFW32" s="81"/>
      <c r="CFX32" s="81"/>
      <c r="CFY32" s="81"/>
      <c r="CFZ32" s="81"/>
      <c r="CGA32" s="81"/>
      <c r="CGB32" s="81"/>
      <c r="CGC32" s="81"/>
      <c r="CGD32" s="81"/>
      <c r="CGE32" s="81"/>
      <c r="CGF32" s="81"/>
      <c r="CGG32" s="81"/>
      <c r="CGH32" s="81"/>
      <c r="CGI32" s="81"/>
      <c r="CGJ32" s="81"/>
      <c r="CGK32" s="81"/>
      <c r="CGL32" s="81"/>
      <c r="CGM32" s="81"/>
      <c r="CGN32" s="81"/>
      <c r="CGO32" s="81"/>
      <c r="CGP32" s="81"/>
      <c r="CGQ32" s="81"/>
      <c r="CGR32" s="81"/>
      <c r="CGS32" s="81"/>
      <c r="CGT32" s="81"/>
      <c r="CGU32" s="81"/>
      <c r="CGV32" s="81"/>
      <c r="CGW32" s="81"/>
      <c r="CGX32" s="81"/>
      <c r="CGY32" s="81"/>
      <c r="CGZ32" s="81"/>
      <c r="CHA32" s="81"/>
      <c r="CHB32" s="81"/>
      <c r="CHC32" s="81"/>
      <c r="CHD32" s="81"/>
      <c r="CHE32" s="81"/>
      <c r="CHF32" s="81"/>
      <c r="CHG32" s="81"/>
      <c r="CHH32" s="81"/>
      <c r="CHI32" s="81"/>
      <c r="CHJ32" s="81"/>
      <c r="CHK32" s="81"/>
      <c r="CHL32" s="81"/>
      <c r="CHM32" s="81"/>
      <c r="CHN32" s="81"/>
      <c r="CHO32" s="81"/>
      <c r="CHP32" s="81"/>
      <c r="CHQ32" s="81"/>
      <c r="CHR32" s="81"/>
      <c r="CHS32" s="81"/>
      <c r="CHT32" s="81"/>
      <c r="CHU32" s="81"/>
      <c r="CHV32" s="81"/>
      <c r="CHW32" s="81"/>
      <c r="CHX32" s="81"/>
      <c r="CHY32" s="81"/>
      <c r="CHZ32" s="81"/>
      <c r="CIA32" s="81"/>
      <c r="CIB32" s="81"/>
      <c r="CIC32" s="81"/>
      <c r="CID32" s="81"/>
      <c r="CIE32" s="81"/>
      <c r="CIF32" s="81"/>
      <c r="CIG32" s="81"/>
      <c r="CIH32" s="81"/>
      <c r="CII32" s="81"/>
      <c r="CIJ32" s="81"/>
      <c r="CIK32" s="81"/>
      <c r="CIL32" s="81"/>
      <c r="CIM32" s="81"/>
      <c r="CIN32" s="81"/>
      <c r="CIO32" s="81"/>
      <c r="CIP32" s="81"/>
      <c r="CIQ32" s="81"/>
      <c r="CIR32" s="81"/>
      <c r="CIS32" s="81"/>
      <c r="CIT32" s="81"/>
      <c r="CIU32" s="81"/>
      <c r="CIV32" s="81"/>
      <c r="CIW32" s="81"/>
      <c r="CIX32" s="81"/>
      <c r="CIY32" s="81"/>
      <c r="CIZ32" s="81"/>
      <c r="CJA32" s="81"/>
      <c r="CJB32" s="81"/>
      <c r="CJC32" s="81"/>
      <c r="CJD32" s="81"/>
      <c r="CJE32" s="81"/>
      <c r="CJF32" s="81"/>
      <c r="CJG32" s="81"/>
      <c r="CJH32" s="81"/>
      <c r="CJI32" s="81"/>
      <c r="CJJ32" s="81"/>
      <c r="CJK32" s="81"/>
      <c r="CJL32" s="81"/>
      <c r="CJM32" s="81"/>
      <c r="CJN32" s="81"/>
      <c r="CJO32" s="81"/>
      <c r="CJP32" s="81"/>
      <c r="CJQ32" s="81"/>
      <c r="CJR32" s="81"/>
      <c r="CJS32" s="81"/>
      <c r="CJT32" s="81"/>
      <c r="CJU32" s="81"/>
      <c r="CJV32" s="81"/>
      <c r="CJW32" s="81"/>
      <c r="CJX32" s="81"/>
      <c r="CJY32" s="81"/>
      <c r="CJZ32" s="81"/>
      <c r="CKA32" s="81"/>
      <c r="CKB32" s="81"/>
      <c r="CKC32" s="81"/>
      <c r="CKD32" s="81"/>
      <c r="CKE32" s="81"/>
      <c r="CKF32" s="81"/>
      <c r="CKG32" s="81"/>
      <c r="CKH32" s="81"/>
      <c r="CKI32" s="81"/>
      <c r="CKJ32" s="81"/>
      <c r="CKK32" s="81"/>
      <c r="CKL32" s="81"/>
      <c r="CKM32" s="81"/>
      <c r="CKN32" s="81"/>
      <c r="CKO32" s="81"/>
      <c r="CKP32" s="81"/>
      <c r="CKQ32" s="81"/>
      <c r="CKR32" s="81"/>
      <c r="CKS32" s="81"/>
      <c r="CKT32" s="81"/>
      <c r="CKU32" s="81"/>
      <c r="CKV32" s="81"/>
      <c r="CKW32" s="81"/>
      <c r="CKX32" s="81"/>
      <c r="CKY32" s="81"/>
      <c r="CKZ32" s="81"/>
      <c r="CLA32" s="81"/>
      <c r="CLB32" s="81"/>
      <c r="CLC32" s="81"/>
      <c r="CLD32" s="81"/>
      <c r="CLE32" s="81"/>
      <c r="CLF32" s="81"/>
      <c r="CLG32" s="81"/>
      <c r="CLH32" s="81"/>
      <c r="CLI32" s="81"/>
      <c r="CLJ32" s="81"/>
      <c r="CLK32" s="81"/>
      <c r="CLL32" s="81"/>
      <c r="CLM32" s="81"/>
      <c r="CLN32" s="81"/>
      <c r="CLO32" s="81"/>
      <c r="CLP32" s="81"/>
      <c r="CLQ32" s="81"/>
      <c r="CLR32" s="81"/>
      <c r="CLS32" s="81"/>
      <c r="CLT32" s="81"/>
      <c r="CLU32" s="81"/>
      <c r="CLV32" s="81"/>
      <c r="CLW32" s="81"/>
      <c r="CLX32" s="81"/>
      <c r="CLY32" s="81"/>
      <c r="CLZ32" s="81"/>
      <c r="CMA32" s="81"/>
      <c r="CMB32" s="81"/>
      <c r="CMC32" s="81"/>
      <c r="CMD32" s="81"/>
      <c r="CME32" s="81"/>
      <c r="CMF32" s="81"/>
      <c r="CMG32" s="81"/>
      <c r="CMH32" s="81"/>
      <c r="CMI32" s="81"/>
      <c r="CMJ32" s="81"/>
      <c r="CMK32" s="81"/>
      <c r="CML32" s="81"/>
      <c r="CMM32" s="81"/>
      <c r="CMN32" s="81"/>
      <c r="CMO32" s="81"/>
      <c r="CMP32" s="81"/>
      <c r="CMQ32" s="81"/>
      <c r="CMR32" s="81"/>
      <c r="CMS32" s="81"/>
      <c r="CMT32" s="81"/>
      <c r="CMU32" s="81"/>
      <c r="CMV32" s="81"/>
      <c r="CMW32" s="81"/>
      <c r="CMX32" s="81"/>
      <c r="CMY32" s="81"/>
      <c r="CMZ32" s="81"/>
      <c r="CNA32" s="81"/>
      <c r="CNB32" s="81"/>
      <c r="CNC32" s="81"/>
      <c r="CND32" s="81"/>
      <c r="CNE32" s="81"/>
      <c r="CNF32" s="81"/>
      <c r="CNG32" s="81"/>
      <c r="CNH32" s="81"/>
      <c r="CNI32" s="81"/>
      <c r="CNJ32" s="81"/>
      <c r="CNK32" s="81"/>
      <c r="CNL32" s="81"/>
      <c r="CNM32" s="81"/>
      <c r="CNN32" s="81"/>
      <c r="CNO32" s="81"/>
      <c r="CNP32" s="81"/>
      <c r="CNQ32" s="81"/>
      <c r="CNR32" s="81"/>
      <c r="CNS32" s="81"/>
      <c r="CNT32" s="81"/>
      <c r="CNU32" s="81"/>
      <c r="CNV32" s="81"/>
      <c r="CNW32" s="81"/>
      <c r="CNX32" s="81"/>
      <c r="CNY32" s="81"/>
      <c r="CNZ32" s="81"/>
      <c r="COA32" s="81"/>
      <c r="COB32" s="81"/>
      <c r="COC32" s="81"/>
      <c r="COD32" s="81"/>
      <c r="COE32" s="81"/>
      <c r="COF32" s="81"/>
      <c r="COG32" s="81"/>
      <c r="COH32" s="81"/>
      <c r="COI32" s="81"/>
      <c r="COJ32" s="81"/>
      <c r="COK32" s="81"/>
      <c r="COL32" s="81"/>
      <c r="COM32" s="81"/>
      <c r="CON32" s="81"/>
      <c r="COO32" s="81"/>
      <c r="COP32" s="81"/>
      <c r="COQ32" s="81"/>
      <c r="COR32" s="81"/>
      <c r="COS32" s="81"/>
      <c r="COT32" s="81"/>
      <c r="COU32" s="81"/>
      <c r="COV32" s="81"/>
      <c r="COW32" s="81"/>
      <c r="COX32" s="81"/>
      <c r="COY32" s="81"/>
      <c r="COZ32" s="81"/>
      <c r="CPA32" s="81"/>
      <c r="CPB32" s="81"/>
      <c r="CPC32" s="81"/>
      <c r="CPD32" s="81"/>
      <c r="CPE32" s="81"/>
      <c r="CPF32" s="81"/>
      <c r="CPG32" s="81"/>
      <c r="CPH32" s="81"/>
      <c r="CPI32" s="81"/>
      <c r="CPJ32" s="81"/>
      <c r="CPK32" s="81"/>
      <c r="CPL32" s="81"/>
      <c r="CPM32" s="81"/>
      <c r="CPN32" s="81"/>
      <c r="CPO32" s="81"/>
      <c r="CPP32" s="81"/>
      <c r="CPQ32" s="81"/>
      <c r="CPR32" s="81"/>
      <c r="CPS32" s="81"/>
      <c r="CPT32" s="81"/>
      <c r="CPU32" s="81"/>
      <c r="CPV32" s="81"/>
      <c r="CPW32" s="81"/>
      <c r="CPX32" s="81"/>
      <c r="CPY32" s="81"/>
      <c r="CPZ32" s="81"/>
      <c r="CQA32" s="81"/>
      <c r="CQB32" s="81"/>
      <c r="CQC32" s="81"/>
      <c r="CQD32" s="81"/>
      <c r="CQE32" s="81"/>
      <c r="CQF32" s="81"/>
      <c r="CQG32" s="81"/>
      <c r="CQH32" s="81"/>
      <c r="CQI32" s="81"/>
      <c r="CQJ32" s="81"/>
      <c r="CQK32" s="81"/>
      <c r="CQL32" s="81"/>
      <c r="CQM32" s="81"/>
      <c r="CQN32" s="81"/>
      <c r="CQO32" s="81"/>
      <c r="CQP32" s="81"/>
      <c r="CQQ32" s="81"/>
      <c r="CQR32" s="81"/>
      <c r="CQS32" s="81"/>
      <c r="CQT32" s="81"/>
      <c r="CQU32" s="81"/>
      <c r="CQV32" s="81"/>
      <c r="CQW32" s="81"/>
      <c r="CQX32" s="81"/>
      <c r="CQY32" s="81"/>
      <c r="CQZ32" s="81"/>
      <c r="CRA32" s="81"/>
      <c r="CRB32" s="81"/>
      <c r="CRC32" s="81"/>
      <c r="CRD32" s="81"/>
      <c r="CRE32" s="81"/>
      <c r="CRF32" s="81"/>
      <c r="CRG32" s="81"/>
      <c r="CRH32" s="81"/>
      <c r="CRI32" s="81"/>
      <c r="CRJ32" s="81"/>
      <c r="CRK32" s="81"/>
      <c r="CRL32" s="81"/>
      <c r="CRM32" s="81"/>
      <c r="CRN32" s="81"/>
      <c r="CRO32" s="81"/>
      <c r="CRP32" s="81"/>
      <c r="CRQ32" s="81"/>
      <c r="CRR32" s="81"/>
      <c r="CRS32" s="81"/>
      <c r="CRT32" s="81"/>
      <c r="CRU32" s="81"/>
      <c r="CRV32" s="81"/>
      <c r="CRW32" s="81"/>
      <c r="CRX32" s="81"/>
      <c r="CRY32" s="81"/>
      <c r="CRZ32" s="81"/>
      <c r="CSA32" s="81"/>
      <c r="CSB32" s="81"/>
      <c r="CSC32" s="81"/>
      <c r="CSD32" s="81"/>
      <c r="CSE32" s="81"/>
      <c r="CSF32" s="81"/>
      <c r="CSG32" s="81"/>
      <c r="CSH32" s="81"/>
      <c r="CSI32" s="81"/>
      <c r="CSJ32" s="81"/>
      <c r="CSK32" s="81"/>
      <c r="CSL32" s="81"/>
      <c r="CSM32" s="81"/>
      <c r="CSN32" s="81"/>
      <c r="CSO32" s="81"/>
      <c r="CSP32" s="81"/>
      <c r="CSQ32" s="81"/>
      <c r="CSR32" s="81"/>
      <c r="CSS32" s="81"/>
      <c r="CST32" s="81"/>
      <c r="CSU32" s="81"/>
      <c r="CSV32" s="81"/>
      <c r="CSW32" s="81"/>
      <c r="CSX32" s="81"/>
      <c r="CSY32" s="81"/>
      <c r="CSZ32" s="81"/>
      <c r="CTA32" s="81"/>
      <c r="CTB32" s="81"/>
      <c r="CTC32" s="81"/>
      <c r="CTD32" s="81"/>
      <c r="CTE32" s="81"/>
      <c r="CTF32" s="81"/>
      <c r="CTG32" s="81"/>
      <c r="CTH32" s="81"/>
      <c r="CTI32" s="81"/>
      <c r="CTJ32" s="81"/>
      <c r="CTK32" s="81"/>
      <c r="CTL32" s="81"/>
      <c r="CTM32" s="81"/>
      <c r="CTN32" s="81"/>
      <c r="CTO32" s="81"/>
      <c r="CTP32" s="81"/>
      <c r="CTQ32" s="81"/>
      <c r="CTR32" s="81"/>
      <c r="CTS32" s="81"/>
      <c r="CTT32" s="81"/>
      <c r="CTU32" s="81"/>
      <c r="CTV32" s="81"/>
      <c r="CTW32" s="81"/>
      <c r="CTX32" s="81"/>
      <c r="CTY32" s="81"/>
      <c r="CTZ32" s="81"/>
      <c r="CUA32" s="81"/>
      <c r="CUB32" s="81"/>
      <c r="CUC32" s="81"/>
      <c r="CUD32" s="81"/>
      <c r="CUE32" s="81"/>
      <c r="CUF32" s="81"/>
      <c r="CUG32" s="81"/>
      <c r="CUH32" s="81"/>
      <c r="CUI32" s="81"/>
      <c r="CUJ32" s="81"/>
      <c r="CUK32" s="81"/>
      <c r="CUL32" s="81"/>
      <c r="CUM32" s="81"/>
      <c r="CUN32" s="81"/>
      <c r="CUO32" s="81"/>
      <c r="CUP32" s="81"/>
      <c r="CUQ32" s="81"/>
      <c r="CUR32" s="81"/>
      <c r="CUS32" s="81"/>
      <c r="CUT32" s="81"/>
      <c r="CUU32" s="81"/>
      <c r="CUV32" s="81"/>
      <c r="CUW32" s="81"/>
      <c r="CUX32" s="81"/>
      <c r="CUY32" s="81"/>
      <c r="CUZ32" s="81"/>
      <c r="CVA32" s="81"/>
      <c r="CVB32" s="81"/>
      <c r="CVC32" s="81"/>
      <c r="CVD32" s="81"/>
      <c r="CVE32" s="81"/>
      <c r="CVF32" s="81"/>
      <c r="CVG32" s="81"/>
      <c r="CVH32" s="81"/>
      <c r="CVI32" s="81"/>
      <c r="CVJ32" s="81"/>
      <c r="CVK32" s="81"/>
      <c r="CVL32" s="81"/>
      <c r="CVM32" s="81"/>
      <c r="CVN32" s="81"/>
      <c r="CVO32" s="81"/>
      <c r="CVP32" s="81"/>
      <c r="CVQ32" s="81"/>
      <c r="CVR32" s="81"/>
      <c r="CVS32" s="81"/>
      <c r="CVT32" s="81"/>
      <c r="CVU32" s="81"/>
      <c r="CVV32" s="81"/>
      <c r="CVW32" s="81"/>
      <c r="CVX32" s="81"/>
      <c r="CVY32" s="81"/>
      <c r="CVZ32" s="81"/>
      <c r="CWA32" s="81"/>
      <c r="CWB32" s="81"/>
      <c r="CWC32" s="81"/>
      <c r="CWD32" s="81"/>
      <c r="CWE32" s="81"/>
      <c r="CWF32" s="81"/>
      <c r="CWG32" s="81"/>
      <c r="CWH32" s="81"/>
      <c r="CWI32" s="81"/>
      <c r="CWJ32" s="81"/>
      <c r="CWK32" s="81"/>
      <c r="CWL32" s="81"/>
      <c r="CWM32" s="81"/>
      <c r="CWN32" s="81"/>
      <c r="CWO32" s="81"/>
      <c r="CWP32" s="81"/>
      <c r="CWQ32" s="81"/>
      <c r="CWR32" s="81"/>
      <c r="CWS32" s="81"/>
      <c r="CWT32" s="81"/>
      <c r="CWU32" s="81"/>
      <c r="CWV32" s="81"/>
      <c r="CWW32" s="81"/>
      <c r="CWX32" s="81"/>
      <c r="CWY32" s="81"/>
      <c r="CWZ32" s="81"/>
      <c r="CXA32" s="81"/>
      <c r="CXB32" s="81"/>
      <c r="CXC32" s="81"/>
      <c r="CXD32" s="81"/>
      <c r="CXE32" s="81"/>
      <c r="CXF32" s="81"/>
      <c r="CXG32" s="81"/>
      <c r="CXH32" s="81"/>
      <c r="CXI32" s="81"/>
      <c r="CXJ32" s="81"/>
      <c r="CXK32" s="81"/>
      <c r="CXL32" s="81"/>
      <c r="CXM32" s="81"/>
      <c r="CXN32" s="81"/>
      <c r="CXO32" s="81"/>
      <c r="CXP32" s="81"/>
      <c r="CXQ32" s="81"/>
      <c r="CXR32" s="81"/>
      <c r="CXS32" s="81"/>
      <c r="CXT32" s="81"/>
      <c r="CXU32" s="81"/>
      <c r="CXV32" s="81"/>
      <c r="CXW32" s="81"/>
      <c r="CXX32" s="81"/>
      <c r="CXY32" s="81"/>
      <c r="CXZ32" s="81"/>
      <c r="CYA32" s="81"/>
      <c r="CYB32" s="81"/>
      <c r="CYC32" s="81"/>
      <c r="CYD32" s="81"/>
      <c r="CYE32" s="81"/>
      <c r="CYF32" s="81"/>
      <c r="CYG32" s="81"/>
      <c r="CYH32" s="81"/>
      <c r="CYI32" s="81"/>
      <c r="CYJ32" s="81"/>
      <c r="CYK32" s="81"/>
      <c r="CYL32" s="81"/>
      <c r="CYM32" s="81"/>
      <c r="CYN32" s="81"/>
      <c r="CYO32" s="81"/>
      <c r="CYP32" s="81"/>
      <c r="CYQ32" s="81"/>
      <c r="CYR32" s="81"/>
      <c r="CYS32" s="81"/>
      <c r="CYT32" s="81"/>
      <c r="CYU32" s="81"/>
      <c r="CYV32" s="81"/>
      <c r="CYW32" s="81"/>
      <c r="CYX32" s="81"/>
      <c r="CYY32" s="81"/>
      <c r="CYZ32" s="81"/>
      <c r="CZA32" s="81"/>
      <c r="CZB32" s="81"/>
      <c r="CZC32" s="81"/>
      <c r="CZD32" s="81"/>
      <c r="CZE32" s="81"/>
      <c r="CZF32" s="81"/>
      <c r="CZG32" s="81"/>
      <c r="CZH32" s="81"/>
      <c r="CZI32" s="81"/>
      <c r="CZJ32" s="81"/>
      <c r="CZK32" s="81"/>
      <c r="CZL32" s="81"/>
      <c r="CZM32" s="81"/>
      <c r="CZN32" s="81"/>
      <c r="CZO32" s="81"/>
      <c r="CZP32" s="81"/>
      <c r="CZQ32" s="81"/>
      <c r="CZR32" s="81"/>
      <c r="CZS32" s="81"/>
      <c r="CZT32" s="81"/>
      <c r="CZU32" s="81"/>
      <c r="CZV32" s="81"/>
      <c r="CZW32" s="81"/>
      <c r="CZX32" s="81"/>
      <c r="CZY32" s="81"/>
      <c r="CZZ32" s="81"/>
      <c r="DAA32" s="81"/>
      <c r="DAB32" s="81"/>
      <c r="DAC32" s="81"/>
      <c r="DAD32" s="81"/>
      <c r="DAE32" s="81"/>
      <c r="DAF32" s="81"/>
      <c r="DAG32" s="81"/>
      <c r="DAH32" s="81"/>
      <c r="DAI32" s="81"/>
      <c r="DAJ32" s="81"/>
      <c r="DAK32" s="81"/>
      <c r="DAL32" s="81"/>
      <c r="DAM32" s="81"/>
      <c r="DAN32" s="81"/>
      <c r="DAO32" s="81"/>
      <c r="DAP32" s="81"/>
      <c r="DAQ32" s="81"/>
      <c r="DAR32" s="81"/>
      <c r="DAS32" s="81"/>
      <c r="DAT32" s="81"/>
      <c r="DAU32" s="81"/>
      <c r="DAV32" s="81"/>
      <c r="DAW32" s="81"/>
      <c r="DAX32" s="81"/>
      <c r="DAY32" s="81"/>
      <c r="DAZ32" s="81"/>
      <c r="DBA32" s="81"/>
      <c r="DBB32" s="81"/>
      <c r="DBC32" s="81"/>
      <c r="DBD32" s="81"/>
      <c r="DBE32" s="81"/>
      <c r="DBF32" s="81"/>
      <c r="DBG32" s="81"/>
      <c r="DBH32" s="81"/>
      <c r="DBI32" s="81"/>
      <c r="DBJ32" s="81"/>
      <c r="DBK32" s="81"/>
      <c r="DBL32" s="81"/>
      <c r="DBM32" s="81"/>
      <c r="DBN32" s="81"/>
      <c r="DBO32" s="81"/>
      <c r="DBP32" s="81"/>
      <c r="DBQ32" s="81"/>
      <c r="DBR32" s="81"/>
      <c r="DBS32" s="81"/>
      <c r="DBT32" s="81"/>
      <c r="DBU32" s="81"/>
      <c r="DBV32" s="81"/>
      <c r="DBW32" s="81"/>
      <c r="DBX32" s="81"/>
      <c r="DBY32" s="81"/>
      <c r="DBZ32" s="81"/>
      <c r="DCA32" s="81"/>
      <c r="DCB32" s="81"/>
      <c r="DCC32" s="81"/>
      <c r="DCD32" s="81"/>
      <c r="DCE32" s="81"/>
      <c r="DCF32" s="81"/>
      <c r="DCG32" s="81"/>
      <c r="DCH32" s="81"/>
      <c r="DCI32" s="81"/>
      <c r="DCJ32" s="81"/>
      <c r="DCK32" s="81"/>
      <c r="DCL32" s="81"/>
      <c r="DCM32" s="81"/>
      <c r="DCN32" s="81"/>
      <c r="DCO32" s="81"/>
      <c r="DCP32" s="81"/>
      <c r="DCQ32" s="81"/>
      <c r="DCR32" s="81"/>
      <c r="DCS32" s="81"/>
      <c r="DCT32" s="81"/>
      <c r="DCU32" s="81"/>
      <c r="DCV32" s="81"/>
      <c r="DCW32" s="81"/>
      <c r="DCX32" s="81"/>
      <c r="DCY32" s="81"/>
      <c r="DCZ32" s="81"/>
      <c r="DDA32" s="81"/>
      <c r="DDB32" s="81"/>
      <c r="DDC32" s="81"/>
      <c r="DDD32" s="81"/>
      <c r="DDE32" s="81"/>
      <c r="DDF32" s="81"/>
      <c r="DDG32" s="81"/>
      <c r="DDH32" s="81"/>
      <c r="DDI32" s="81"/>
      <c r="DDJ32" s="81"/>
      <c r="VMW32" s="81"/>
      <c r="VMX32" s="81"/>
      <c r="VMY32" s="81"/>
      <c r="VMZ32" s="81"/>
      <c r="VNA32" s="81"/>
      <c r="VNB32" s="81"/>
      <c r="VNC32" s="81"/>
      <c r="VND32" s="81"/>
      <c r="VNE32" s="81"/>
      <c r="VNF32" s="81"/>
      <c r="VNG32" s="81"/>
      <c r="VNH32" s="81"/>
      <c r="VNI32" s="81"/>
      <c r="VNJ32" s="81"/>
      <c r="VNK32" s="81"/>
      <c r="VNL32" s="81"/>
      <c r="VNM32" s="81"/>
      <c r="VNN32" s="81"/>
      <c r="VNO32" s="81"/>
      <c r="VNP32" s="81"/>
      <c r="VNQ32" s="81"/>
      <c r="VNR32" s="81"/>
      <c r="VNS32" s="81"/>
      <c r="VNT32" s="81"/>
      <c r="VNU32" s="81"/>
      <c r="VNV32" s="81"/>
      <c r="VNW32" s="81"/>
      <c r="VNX32" s="81"/>
      <c r="VNY32" s="81"/>
      <c r="VNZ32" s="81"/>
      <c r="VOA32" s="81"/>
      <c r="VOB32" s="81"/>
      <c r="VOC32" s="81"/>
      <c r="VOD32" s="81"/>
      <c r="VOE32" s="81"/>
      <c r="VOF32" s="81"/>
      <c r="VOG32" s="81"/>
      <c r="VOH32" s="81"/>
      <c r="VOI32" s="81"/>
      <c r="VOJ32" s="81"/>
      <c r="VOK32" s="81"/>
      <c r="VOL32" s="81"/>
      <c r="VOM32" s="81"/>
      <c r="VON32" s="81"/>
      <c r="VOO32" s="81"/>
      <c r="VOP32" s="81"/>
      <c r="VOQ32" s="81"/>
      <c r="VOR32" s="81"/>
      <c r="VOS32" s="81"/>
      <c r="VOT32" s="81"/>
      <c r="VOU32" s="81"/>
      <c r="VOV32" s="81"/>
      <c r="VOW32" s="81"/>
      <c r="VOX32" s="81"/>
      <c r="VOY32" s="81"/>
      <c r="VOZ32" s="81"/>
      <c r="VPA32" s="81"/>
      <c r="VPB32" s="81"/>
      <c r="VPC32" s="81"/>
      <c r="VPD32" s="81"/>
      <c r="VPE32" s="81"/>
      <c r="VPF32" s="81"/>
      <c r="VPG32" s="81"/>
      <c r="VPH32" s="81"/>
      <c r="VPI32" s="81"/>
      <c r="VPJ32" s="81"/>
      <c r="VPK32" s="81"/>
      <c r="VPL32" s="81"/>
      <c r="VPM32" s="81"/>
      <c r="VPN32" s="81"/>
      <c r="VPO32" s="81"/>
      <c r="VPP32" s="81"/>
      <c r="VPQ32" s="81"/>
      <c r="VPR32" s="81"/>
      <c r="VPS32" s="81"/>
      <c r="VPT32" s="81"/>
      <c r="VPU32" s="81"/>
      <c r="VPV32" s="81"/>
      <c r="VPW32" s="81"/>
      <c r="VPX32" s="81"/>
      <c r="VPY32" s="81"/>
      <c r="VPZ32" s="81"/>
      <c r="VQA32" s="81"/>
      <c r="VQB32" s="81"/>
      <c r="VQC32" s="81"/>
      <c r="VQD32" s="81"/>
      <c r="VQE32" s="81"/>
      <c r="VQF32" s="81"/>
      <c r="VQG32" s="81"/>
      <c r="VQH32" s="81"/>
      <c r="VQI32" s="81"/>
      <c r="VQJ32" s="81"/>
      <c r="VQK32" s="81"/>
      <c r="VQL32" s="81"/>
      <c r="VQM32" s="81"/>
      <c r="VQN32" s="81"/>
      <c r="VQO32" s="81"/>
      <c r="VQP32" s="81"/>
      <c r="VQQ32" s="81"/>
      <c r="VQR32" s="81"/>
      <c r="VQS32" s="81"/>
      <c r="VQT32" s="81"/>
      <c r="VQU32" s="81"/>
      <c r="VQV32" s="81"/>
      <c r="VQW32" s="81"/>
      <c r="VQX32" s="81"/>
      <c r="VQY32" s="81"/>
      <c r="VQZ32" s="81"/>
      <c r="VRA32" s="81"/>
      <c r="VRB32" s="81"/>
      <c r="VRC32" s="81"/>
      <c r="VRD32" s="81"/>
      <c r="VRE32" s="81"/>
      <c r="VRF32" s="81"/>
      <c r="VRG32" s="81"/>
      <c r="VRH32" s="81"/>
      <c r="VRI32" s="81"/>
      <c r="VRJ32" s="81"/>
      <c r="VRK32" s="81"/>
      <c r="VRL32" s="81"/>
      <c r="VRM32" s="81"/>
      <c r="VRN32" s="81"/>
      <c r="VRO32" s="81"/>
      <c r="VRP32" s="81"/>
      <c r="VRQ32" s="81"/>
      <c r="VRR32" s="81"/>
      <c r="VRS32" s="81"/>
      <c r="VRT32" s="81"/>
      <c r="VRU32" s="81"/>
      <c r="VRV32" s="81"/>
      <c r="VRW32" s="81"/>
      <c r="VRX32" s="81"/>
      <c r="VRY32" s="81"/>
      <c r="VRZ32" s="81"/>
      <c r="VSA32" s="81"/>
      <c r="VSB32" s="81"/>
      <c r="VSC32" s="81"/>
      <c r="VSD32" s="81"/>
      <c r="VSE32" s="81"/>
      <c r="VSF32" s="81"/>
      <c r="VSG32" s="81"/>
      <c r="VSH32" s="81"/>
      <c r="VSI32" s="81"/>
      <c r="VSJ32" s="81"/>
      <c r="VSK32" s="81"/>
      <c r="VSL32" s="81"/>
      <c r="VSM32" s="81"/>
      <c r="VSN32" s="81"/>
      <c r="VSO32" s="81"/>
      <c r="VSP32" s="81"/>
      <c r="VSQ32" s="81"/>
      <c r="VSR32" s="81"/>
      <c r="VSS32" s="81"/>
      <c r="VST32" s="81"/>
      <c r="VSU32" s="81"/>
      <c r="VSV32" s="81"/>
      <c r="VSW32" s="81"/>
      <c r="VSX32" s="81"/>
      <c r="VSY32" s="81"/>
      <c r="VSZ32" s="81"/>
      <c r="VTA32" s="81"/>
      <c r="VTB32" s="81"/>
      <c r="VTC32" s="81"/>
      <c r="VTD32" s="81"/>
      <c r="VTE32" s="81"/>
      <c r="VTF32" s="81"/>
      <c r="VTG32" s="81"/>
      <c r="VTH32" s="81"/>
      <c r="VTI32" s="81"/>
      <c r="VTJ32" s="81"/>
      <c r="VTK32" s="81"/>
      <c r="VTL32" s="81"/>
      <c r="VTM32" s="81"/>
      <c r="VTN32" s="81"/>
      <c r="VTO32" s="81"/>
      <c r="VTP32" s="81"/>
      <c r="VTQ32" s="81"/>
      <c r="VTR32" s="81"/>
      <c r="VTS32" s="81"/>
      <c r="VTT32" s="81"/>
      <c r="VTU32" s="81"/>
      <c r="VTV32" s="81"/>
      <c r="VTW32" s="81"/>
      <c r="VTX32" s="81"/>
      <c r="VTY32" s="81"/>
      <c r="VTZ32" s="81"/>
      <c r="VUA32" s="81"/>
      <c r="VUB32" s="81"/>
      <c r="VUC32" s="81"/>
      <c r="VUD32" s="81"/>
      <c r="VUE32" s="81"/>
      <c r="VUF32" s="81"/>
      <c r="VUG32" s="81"/>
      <c r="VUH32" s="81"/>
      <c r="VUI32" s="81"/>
      <c r="VUJ32" s="81"/>
      <c r="VUK32" s="81"/>
      <c r="VUL32" s="81"/>
      <c r="VUM32" s="81"/>
      <c r="VUN32" s="81"/>
      <c r="VUO32" s="81"/>
      <c r="VUP32" s="81"/>
      <c r="VUQ32" s="81"/>
      <c r="VUR32" s="81"/>
      <c r="VUS32" s="81"/>
      <c r="VUT32" s="81"/>
      <c r="VUU32" s="81"/>
      <c r="VUV32" s="81"/>
      <c r="VUW32" s="81"/>
      <c r="VUX32" s="81"/>
      <c r="VUY32" s="81"/>
      <c r="VUZ32" s="81"/>
      <c r="VVA32" s="81"/>
      <c r="VVB32" s="81"/>
      <c r="VVC32" s="81"/>
      <c r="VVD32" s="81"/>
      <c r="VVE32" s="81"/>
      <c r="VVF32" s="81"/>
      <c r="VVG32" s="81"/>
      <c r="VVH32" s="81"/>
      <c r="VVI32" s="81"/>
      <c r="VVJ32" s="81"/>
      <c r="VVK32" s="81"/>
      <c r="VVL32" s="81"/>
      <c r="VVM32" s="81"/>
      <c r="VVN32" s="81"/>
      <c r="VVO32" s="81"/>
      <c r="VVP32" s="81"/>
      <c r="VVQ32" s="81"/>
      <c r="VVR32" s="81"/>
      <c r="VVS32" s="81"/>
      <c r="VVT32" s="81"/>
      <c r="VVU32" s="81"/>
      <c r="VVV32" s="81"/>
      <c r="VVW32" s="81"/>
      <c r="VVX32" s="81"/>
      <c r="VVY32" s="81"/>
      <c r="VVZ32" s="81"/>
      <c r="VWA32" s="81"/>
      <c r="VWB32" s="81"/>
      <c r="VWC32" s="81"/>
      <c r="VWD32" s="81"/>
      <c r="VWE32" s="81"/>
      <c r="VWF32" s="81"/>
      <c r="VWG32" s="81"/>
      <c r="VWH32" s="81"/>
      <c r="VWI32" s="81"/>
      <c r="VWJ32" s="81"/>
      <c r="VWK32" s="81"/>
      <c r="VWL32" s="81"/>
      <c r="VWM32" s="81"/>
      <c r="VWN32" s="81"/>
      <c r="VWO32" s="81"/>
      <c r="VWP32" s="81"/>
      <c r="VWQ32" s="81"/>
      <c r="VWR32" s="81"/>
      <c r="VWS32" s="81"/>
      <c r="VWT32" s="81"/>
      <c r="VWU32" s="81"/>
      <c r="VWV32" s="81"/>
      <c r="VWW32" s="81"/>
      <c r="VWX32" s="81"/>
      <c r="VWY32" s="81"/>
      <c r="VWZ32" s="81"/>
      <c r="VXA32" s="81"/>
      <c r="VXB32" s="81"/>
      <c r="VXC32" s="81"/>
      <c r="VXD32" s="81"/>
      <c r="VXE32" s="81"/>
      <c r="VXF32" s="81"/>
      <c r="VXG32" s="81"/>
      <c r="VXH32" s="81"/>
      <c r="VXI32" s="81"/>
      <c r="VXJ32" s="81"/>
      <c r="VXK32" s="81"/>
      <c r="VXL32" s="81"/>
      <c r="VXM32" s="81"/>
      <c r="VXN32" s="81"/>
      <c r="VXO32" s="81"/>
      <c r="VXP32" s="81"/>
      <c r="VXQ32" s="81"/>
      <c r="VXR32" s="81"/>
      <c r="VXS32" s="81"/>
      <c r="VXT32" s="81"/>
      <c r="VXU32" s="81"/>
      <c r="VXV32" s="81"/>
      <c r="VXW32" s="81"/>
      <c r="VXX32" s="81"/>
      <c r="VXY32" s="81"/>
      <c r="VXZ32" s="81"/>
      <c r="VYA32" s="81"/>
      <c r="VYB32" s="81"/>
      <c r="VYC32" s="81"/>
      <c r="VYD32" s="81"/>
      <c r="VYE32" s="81"/>
      <c r="VYF32" s="81"/>
      <c r="VYG32" s="81"/>
      <c r="VYH32" s="81"/>
      <c r="VYI32" s="81"/>
      <c r="VYJ32" s="81"/>
      <c r="VYK32" s="81"/>
      <c r="VYL32" s="81"/>
      <c r="VYM32" s="81"/>
      <c r="VYN32" s="81"/>
      <c r="VYO32" s="81"/>
      <c r="VYP32" s="81"/>
      <c r="VYQ32" s="81"/>
      <c r="VYR32" s="81"/>
      <c r="VYS32" s="81"/>
      <c r="VYT32" s="81"/>
      <c r="VYU32" s="81"/>
      <c r="VYV32" s="81"/>
      <c r="VYW32" s="81"/>
      <c r="VYX32" s="81"/>
      <c r="VYY32" s="81"/>
      <c r="VYZ32" s="81"/>
      <c r="VZA32" s="81"/>
      <c r="VZB32" s="81"/>
      <c r="VZC32" s="81"/>
      <c r="VZD32" s="81"/>
      <c r="VZE32" s="81"/>
      <c r="VZF32" s="81"/>
      <c r="VZG32" s="81"/>
      <c r="VZH32" s="81"/>
      <c r="VZI32" s="81"/>
      <c r="VZJ32" s="81"/>
      <c r="VZK32" s="81"/>
      <c r="VZL32" s="81"/>
      <c r="VZM32" s="81"/>
      <c r="VZN32" s="81"/>
      <c r="VZO32" s="81"/>
      <c r="VZP32" s="81"/>
      <c r="VZQ32" s="81"/>
      <c r="VZR32" s="81"/>
      <c r="VZS32" s="81"/>
      <c r="VZT32" s="81"/>
      <c r="VZU32" s="81"/>
      <c r="VZV32" s="81"/>
      <c r="VZW32" s="81"/>
      <c r="VZX32" s="81"/>
      <c r="VZY32" s="81"/>
      <c r="VZZ32" s="81"/>
      <c r="WAA32" s="81"/>
      <c r="WAB32" s="81"/>
      <c r="WAC32" s="81"/>
      <c r="WAD32" s="81"/>
      <c r="WAE32" s="81"/>
      <c r="WAF32" s="81"/>
      <c r="WAG32" s="81"/>
      <c r="WAH32" s="81"/>
      <c r="WAI32" s="81"/>
      <c r="WAJ32" s="81"/>
      <c r="WAK32" s="81"/>
      <c r="WAL32" s="81"/>
      <c r="WAM32" s="81"/>
      <c r="WAN32" s="81"/>
      <c r="WAO32" s="81"/>
      <c r="WAP32" s="81"/>
      <c r="WAQ32" s="81"/>
      <c r="WAR32" s="81"/>
      <c r="WAS32" s="81"/>
      <c r="WAT32" s="81"/>
      <c r="WAU32" s="81"/>
      <c r="WAV32" s="81"/>
      <c r="WAW32" s="81"/>
      <c r="WAX32" s="81"/>
      <c r="WAY32" s="81"/>
      <c r="WAZ32" s="81"/>
      <c r="WBA32" s="81"/>
      <c r="WBB32" s="81"/>
      <c r="WBC32" s="81"/>
      <c r="WBD32" s="81"/>
      <c r="WBE32" s="81"/>
      <c r="WBF32" s="81"/>
      <c r="WBG32" s="81"/>
      <c r="WBH32" s="81"/>
      <c r="WBI32" s="81"/>
      <c r="WBJ32" s="81"/>
      <c r="WBK32" s="81"/>
      <c r="WBL32" s="81"/>
      <c r="WBM32" s="81"/>
      <c r="WBN32" s="81"/>
      <c r="WBO32" s="81"/>
      <c r="WBP32" s="81"/>
      <c r="WBQ32" s="81"/>
      <c r="WBR32" s="81"/>
      <c r="WBS32" s="81"/>
      <c r="WBT32" s="81"/>
      <c r="WBU32" s="81"/>
      <c r="WBV32" s="81"/>
      <c r="WBW32" s="81"/>
      <c r="WBX32" s="81"/>
      <c r="WBY32" s="81"/>
      <c r="WBZ32" s="81"/>
      <c r="WCA32" s="81"/>
      <c r="WCB32" s="81"/>
      <c r="WCC32" s="81"/>
      <c r="WCD32" s="81"/>
      <c r="WCE32" s="81"/>
      <c r="WCF32" s="81"/>
      <c r="WCG32" s="81"/>
      <c r="WCH32" s="81"/>
      <c r="WCI32" s="81"/>
      <c r="WCJ32" s="81"/>
      <c r="WCK32" s="81"/>
      <c r="WCL32" s="81"/>
      <c r="WCM32" s="81"/>
      <c r="WCN32" s="81"/>
      <c r="WCO32" s="81"/>
      <c r="WCP32" s="81"/>
      <c r="WCQ32" s="81"/>
      <c r="WCR32" s="81"/>
      <c r="WCS32" s="81"/>
      <c r="WCT32" s="81"/>
      <c r="WCU32" s="81"/>
      <c r="WCV32" s="81"/>
      <c r="WCW32" s="81"/>
      <c r="WCX32" s="81"/>
      <c r="WCY32" s="81"/>
      <c r="WCZ32" s="81"/>
      <c r="WDA32" s="81"/>
      <c r="WDB32" s="81"/>
      <c r="WDC32" s="81"/>
      <c r="WDD32" s="81"/>
      <c r="WDE32" s="81"/>
      <c r="WDF32" s="81"/>
      <c r="WDG32" s="81"/>
      <c r="WDH32" s="81"/>
      <c r="WDI32" s="81"/>
      <c r="WDJ32" s="81"/>
      <c r="WDK32" s="81"/>
      <c r="WDL32" s="81"/>
      <c r="WDM32" s="81"/>
      <c r="WDN32" s="81"/>
      <c r="WDO32" s="81"/>
      <c r="WDP32" s="81"/>
      <c r="WDQ32" s="81"/>
      <c r="WDR32" s="81"/>
      <c r="WDS32" s="81"/>
      <c r="WDT32" s="81"/>
      <c r="WDU32" s="81"/>
      <c r="WDV32" s="81"/>
      <c r="WDW32" s="81"/>
      <c r="WDX32" s="81"/>
      <c r="WDY32" s="81"/>
      <c r="WDZ32" s="81"/>
      <c r="WEA32" s="81"/>
      <c r="WEB32" s="81"/>
      <c r="WEC32" s="81"/>
      <c r="WED32" s="81"/>
      <c r="WEE32" s="81"/>
      <c r="WEF32" s="81"/>
      <c r="WEG32" s="81"/>
      <c r="WEH32" s="81"/>
      <c r="WEI32" s="81"/>
      <c r="WEJ32" s="81"/>
      <c r="WEK32" s="81"/>
      <c r="WEL32" s="81"/>
      <c r="WEM32" s="81"/>
      <c r="WEN32" s="81"/>
      <c r="WEO32" s="81"/>
      <c r="WEP32" s="81"/>
      <c r="WEQ32" s="81"/>
      <c r="WER32" s="81"/>
      <c r="WES32" s="81"/>
      <c r="WET32" s="81"/>
      <c r="WEU32" s="81"/>
      <c r="WEV32" s="81"/>
      <c r="WEW32" s="81"/>
      <c r="WEX32" s="81"/>
      <c r="WEY32" s="81"/>
      <c r="WEZ32" s="81"/>
      <c r="WFA32" s="81"/>
      <c r="WFB32" s="81"/>
      <c r="WFC32" s="81"/>
      <c r="WFD32" s="81"/>
      <c r="WFE32" s="81"/>
      <c r="WFF32" s="81"/>
      <c r="WFG32" s="81"/>
      <c r="WFH32" s="81"/>
      <c r="WFI32" s="81"/>
      <c r="WFJ32" s="81"/>
      <c r="WFK32" s="81"/>
      <c r="WFL32" s="81"/>
      <c r="WFM32" s="81"/>
      <c r="WFN32" s="81"/>
      <c r="WFO32" s="81"/>
      <c r="WFP32" s="81"/>
      <c r="WFQ32" s="81"/>
      <c r="WFR32" s="81"/>
      <c r="WFS32" s="81"/>
      <c r="WFT32" s="81"/>
      <c r="WFU32" s="81"/>
      <c r="WFV32" s="81"/>
      <c r="WFW32" s="81"/>
      <c r="WFX32" s="81"/>
      <c r="WFY32" s="81"/>
      <c r="WFZ32" s="81"/>
      <c r="WGA32" s="81"/>
      <c r="WGB32" s="81"/>
      <c r="WGC32" s="81"/>
      <c r="WGD32" s="81"/>
      <c r="WGE32" s="81"/>
      <c r="WGF32" s="81"/>
      <c r="WGG32" s="81"/>
      <c r="WGH32" s="81"/>
      <c r="WGI32" s="81"/>
      <c r="WGJ32" s="81"/>
      <c r="WGK32" s="81"/>
      <c r="WGL32" s="81"/>
      <c r="WGM32" s="81"/>
      <c r="WGN32" s="81"/>
      <c r="WGO32" s="81"/>
      <c r="WGP32" s="81"/>
      <c r="WGQ32" s="81"/>
      <c r="WGR32" s="81"/>
      <c r="WGS32" s="81"/>
      <c r="WGT32" s="81"/>
      <c r="WGU32" s="81"/>
      <c r="WGV32" s="81"/>
      <c r="WGW32" s="81"/>
      <c r="WGX32" s="81"/>
      <c r="WGY32" s="81"/>
      <c r="WGZ32" s="81"/>
      <c r="WHA32" s="81"/>
      <c r="WHB32" s="81"/>
      <c r="WHC32" s="81"/>
      <c r="WHD32" s="81"/>
      <c r="WHE32" s="81"/>
      <c r="WHF32" s="81"/>
      <c r="WHG32" s="81"/>
      <c r="WHH32" s="81"/>
      <c r="WHI32" s="81"/>
      <c r="WHJ32" s="81"/>
      <c r="WHK32" s="81"/>
      <c r="WHL32" s="81"/>
      <c r="WHM32" s="81"/>
      <c r="WHN32" s="81"/>
      <c r="WHO32" s="81"/>
      <c r="WHP32" s="81"/>
      <c r="WHQ32" s="81"/>
      <c r="WHR32" s="81"/>
      <c r="WHS32" s="81"/>
      <c r="WHT32" s="81"/>
      <c r="WHU32" s="81"/>
      <c r="WHV32" s="81"/>
      <c r="WHW32" s="81"/>
      <c r="WHX32" s="81"/>
      <c r="WHY32" s="81"/>
      <c r="WHZ32" s="81"/>
      <c r="WIA32" s="81"/>
      <c r="WIB32" s="81"/>
      <c r="WIC32" s="81"/>
      <c r="WID32" s="81"/>
      <c r="WIE32" s="81"/>
      <c r="WIF32" s="81"/>
      <c r="WIG32" s="81"/>
      <c r="WIH32" s="81"/>
      <c r="WII32" s="81"/>
      <c r="WIJ32" s="81"/>
      <c r="WIK32" s="81"/>
      <c r="WIL32" s="81"/>
      <c r="WIM32" s="81"/>
      <c r="WIN32" s="81"/>
      <c r="WIO32" s="81"/>
      <c r="WIP32" s="81"/>
      <c r="WIQ32" s="81"/>
      <c r="WIR32" s="81"/>
      <c r="WIS32" s="81"/>
      <c r="WIT32" s="81"/>
      <c r="WIU32" s="81"/>
      <c r="WIV32" s="81"/>
      <c r="WIW32" s="81"/>
      <c r="WIX32" s="81"/>
      <c r="WIY32" s="81"/>
      <c r="WIZ32" s="81"/>
      <c r="WJA32" s="81"/>
      <c r="WJB32" s="81"/>
      <c r="WJC32" s="81"/>
      <c r="WJD32" s="81"/>
      <c r="WJE32" s="81"/>
      <c r="WJF32" s="81"/>
      <c r="WJG32" s="81"/>
      <c r="WJH32" s="81"/>
      <c r="WJI32" s="81"/>
      <c r="WJJ32" s="81"/>
      <c r="WJK32" s="81"/>
      <c r="WJL32" s="81"/>
      <c r="WJM32" s="81"/>
      <c r="WJN32" s="81"/>
      <c r="WJO32" s="81"/>
      <c r="WJP32" s="81"/>
      <c r="WJQ32" s="81"/>
      <c r="WJR32" s="81"/>
      <c r="WJS32" s="81"/>
      <c r="WJT32" s="81"/>
      <c r="WJU32" s="81"/>
      <c r="WJV32" s="81"/>
      <c r="WJW32" s="81"/>
      <c r="WJX32" s="81"/>
      <c r="WJY32" s="81"/>
      <c r="WJZ32" s="81"/>
      <c r="WKA32" s="81"/>
      <c r="WKB32" s="81"/>
      <c r="WKC32" s="81"/>
      <c r="WKD32" s="81"/>
      <c r="WKE32" s="81"/>
      <c r="WKF32" s="81"/>
      <c r="WKG32" s="81"/>
      <c r="WKH32" s="81"/>
      <c r="WKI32" s="81"/>
      <c r="WKJ32" s="81"/>
      <c r="WKK32" s="81"/>
      <c r="WKL32" s="81"/>
      <c r="WKM32" s="81"/>
      <c r="WKN32" s="81"/>
      <c r="WKO32" s="81"/>
      <c r="WKP32" s="81"/>
      <c r="WKQ32" s="81"/>
      <c r="WKR32" s="81"/>
      <c r="WKS32" s="81"/>
      <c r="WKT32" s="81"/>
      <c r="WKU32" s="81"/>
      <c r="WKV32" s="81"/>
      <c r="WKW32" s="81"/>
      <c r="WKX32" s="81"/>
      <c r="WKY32" s="81"/>
      <c r="WKZ32" s="81"/>
      <c r="WLA32" s="81"/>
      <c r="WLB32" s="81"/>
      <c r="WLC32" s="81"/>
      <c r="WLD32" s="81"/>
      <c r="WLE32" s="81"/>
      <c r="WLF32" s="81"/>
      <c r="WLG32" s="81"/>
      <c r="WLH32" s="81"/>
      <c r="WLI32" s="81"/>
      <c r="WLJ32" s="81"/>
      <c r="WLK32" s="81"/>
      <c r="WLL32" s="81"/>
      <c r="WLM32" s="81"/>
      <c r="WLN32" s="81"/>
      <c r="WLO32" s="81"/>
      <c r="WLP32" s="81"/>
      <c r="WLQ32" s="81"/>
      <c r="WLR32" s="81"/>
      <c r="WLS32" s="81"/>
      <c r="WLT32" s="81"/>
      <c r="WLU32" s="81"/>
      <c r="WLV32" s="81"/>
      <c r="WLW32" s="81"/>
      <c r="WLX32" s="81"/>
      <c r="WLY32" s="81"/>
      <c r="WLZ32" s="81"/>
      <c r="WMA32" s="81"/>
      <c r="WMB32" s="81"/>
      <c r="WMC32" s="81"/>
      <c r="WMD32" s="81"/>
      <c r="WME32" s="81"/>
      <c r="WMF32" s="81"/>
      <c r="WMG32" s="81"/>
      <c r="WMH32" s="81"/>
      <c r="WMI32" s="81"/>
      <c r="WMJ32" s="81"/>
      <c r="WMK32" s="81"/>
      <c r="WML32" s="81"/>
      <c r="WMM32" s="81"/>
      <c r="WMN32" s="81"/>
      <c r="WMO32" s="81"/>
      <c r="WMP32" s="81"/>
      <c r="WMQ32" s="81"/>
      <c r="WMR32" s="81"/>
      <c r="WMS32" s="81"/>
      <c r="WMT32" s="81"/>
      <c r="WMU32" s="81"/>
      <c r="WMV32" s="81"/>
      <c r="WMW32" s="81"/>
      <c r="WMX32" s="81"/>
      <c r="WMY32" s="81"/>
      <c r="WMZ32" s="81"/>
      <c r="WNA32" s="81"/>
      <c r="WNB32" s="81"/>
      <c r="WNC32" s="81"/>
      <c r="WND32" s="81"/>
      <c r="WNE32" s="81"/>
      <c r="WNF32" s="81"/>
      <c r="WNG32" s="81"/>
      <c r="WNH32" s="81"/>
      <c r="WNI32" s="81"/>
      <c r="WNJ32" s="81"/>
      <c r="WNK32" s="81"/>
      <c r="WNL32" s="81"/>
      <c r="WNM32" s="81"/>
      <c r="WNN32" s="81"/>
      <c r="WNO32" s="81"/>
      <c r="WNP32" s="81"/>
      <c r="WNQ32" s="81"/>
      <c r="WNR32" s="81"/>
      <c r="WNS32" s="81"/>
      <c r="WNT32" s="81"/>
      <c r="WNU32" s="81"/>
      <c r="WNV32" s="81"/>
      <c r="WNW32" s="81"/>
      <c r="WNX32" s="81"/>
      <c r="WNY32" s="81"/>
      <c r="WNZ32" s="81"/>
      <c r="WOA32" s="81"/>
      <c r="WOB32" s="81"/>
      <c r="WOC32" s="81"/>
      <c r="WOD32" s="81"/>
      <c r="WOE32" s="81"/>
      <c r="WOF32" s="81"/>
      <c r="WOG32" s="81"/>
      <c r="WOH32" s="81"/>
      <c r="WOI32" s="81"/>
      <c r="WOJ32" s="81"/>
      <c r="WOK32" s="81"/>
      <c r="WOL32" s="81"/>
      <c r="WOM32" s="81"/>
      <c r="WON32" s="81"/>
      <c r="WOO32" s="81"/>
      <c r="WOP32" s="81"/>
      <c r="WOQ32" s="81"/>
      <c r="WOR32" s="81"/>
      <c r="WOS32" s="81"/>
      <c r="WOT32" s="81"/>
      <c r="WOU32" s="81"/>
      <c r="WOV32" s="81"/>
      <c r="WOW32" s="81"/>
      <c r="WOX32" s="81"/>
      <c r="WOY32" s="81"/>
      <c r="WOZ32" s="81"/>
      <c r="WPA32" s="81"/>
      <c r="WPB32" s="81"/>
      <c r="WPC32" s="81"/>
      <c r="WPD32" s="81"/>
      <c r="WPE32" s="81"/>
      <c r="WPF32" s="81"/>
      <c r="WPG32" s="81"/>
      <c r="WPH32" s="81"/>
      <c r="WPI32" s="81"/>
      <c r="WPJ32" s="81"/>
      <c r="WPK32" s="81"/>
      <c r="WPL32" s="81"/>
      <c r="WPM32" s="81"/>
      <c r="WPN32" s="81"/>
      <c r="WPO32" s="81"/>
      <c r="WPP32" s="81"/>
      <c r="WPQ32" s="81"/>
      <c r="WPR32" s="81"/>
      <c r="WPS32" s="81"/>
      <c r="WPT32" s="81"/>
      <c r="WPU32" s="81"/>
      <c r="WPV32" s="81"/>
      <c r="WPW32" s="81"/>
      <c r="WPX32" s="81"/>
      <c r="WPY32" s="81"/>
      <c r="WPZ32" s="81"/>
      <c r="WQA32" s="81"/>
      <c r="WQB32" s="81"/>
      <c r="WQC32" s="81"/>
      <c r="WQD32" s="81"/>
      <c r="WQE32" s="81"/>
      <c r="WQF32" s="81"/>
      <c r="WQG32" s="81"/>
      <c r="WQH32" s="81"/>
      <c r="WQI32" s="81"/>
      <c r="WQJ32" s="81"/>
      <c r="WQK32" s="81"/>
      <c r="WQL32" s="81"/>
      <c r="WQM32" s="81"/>
      <c r="WQN32" s="81"/>
      <c r="WQO32" s="81"/>
      <c r="WQP32" s="81"/>
      <c r="WQQ32" s="81"/>
      <c r="WQR32" s="81"/>
      <c r="WQS32" s="81"/>
      <c r="WQT32" s="81"/>
      <c r="WQU32" s="81"/>
      <c r="WQV32" s="81"/>
      <c r="WQW32" s="81"/>
      <c r="WQX32" s="81"/>
      <c r="WQY32" s="81"/>
      <c r="WQZ32" s="81"/>
      <c r="WRA32" s="81"/>
      <c r="WRB32" s="81"/>
      <c r="WRC32" s="81"/>
      <c r="WRD32" s="81"/>
      <c r="WRE32" s="81"/>
      <c r="WRF32" s="81"/>
      <c r="WRG32" s="81"/>
      <c r="WRH32" s="81"/>
      <c r="WRI32" s="81"/>
      <c r="WRJ32" s="81"/>
      <c r="WRK32" s="81"/>
      <c r="WRL32" s="81"/>
      <c r="WRM32" s="81"/>
      <c r="WRN32" s="81"/>
      <c r="WRO32" s="81"/>
      <c r="WRP32" s="81"/>
      <c r="WRQ32" s="81"/>
      <c r="WRR32" s="81"/>
      <c r="WRS32" s="81"/>
      <c r="WRT32" s="81"/>
      <c r="WRU32" s="81"/>
      <c r="WRV32" s="81"/>
      <c r="WRW32" s="81"/>
      <c r="WRX32" s="81"/>
      <c r="WRY32" s="81"/>
      <c r="WRZ32" s="81"/>
      <c r="WSA32" s="81"/>
      <c r="WSB32" s="81"/>
      <c r="WSC32" s="81"/>
      <c r="WSD32" s="81"/>
      <c r="WSE32" s="81"/>
      <c r="WSF32" s="81"/>
      <c r="WSG32" s="81"/>
      <c r="WSH32" s="81"/>
      <c r="WSI32" s="81"/>
      <c r="WSJ32" s="81"/>
      <c r="WSK32" s="81"/>
      <c r="WSL32" s="81"/>
      <c r="WSM32" s="81"/>
      <c r="WSN32" s="81"/>
      <c r="WSO32" s="81"/>
      <c r="WSP32" s="81"/>
      <c r="WSQ32" s="81"/>
      <c r="WSR32" s="81"/>
      <c r="WSS32" s="81"/>
      <c r="WST32" s="81"/>
      <c r="WSU32" s="81"/>
      <c r="WSV32" s="81"/>
      <c r="WSW32" s="81"/>
      <c r="WSX32" s="81"/>
      <c r="WSY32" s="81"/>
      <c r="WSZ32" s="81"/>
      <c r="WTA32" s="81"/>
      <c r="WTB32" s="81"/>
      <c r="WTC32" s="81"/>
      <c r="WTD32" s="81"/>
      <c r="WTE32" s="81"/>
      <c r="WTF32" s="81"/>
      <c r="WTG32" s="81"/>
      <c r="WTH32" s="81"/>
      <c r="WTI32" s="81"/>
      <c r="WTJ32" s="81"/>
      <c r="WTK32" s="81"/>
      <c r="WTL32" s="81"/>
      <c r="WTM32" s="81"/>
      <c r="WTN32" s="81"/>
      <c r="WTO32" s="81"/>
      <c r="WTP32" s="81"/>
      <c r="WTQ32" s="81"/>
      <c r="WTR32" s="81"/>
      <c r="WTS32" s="81"/>
      <c r="WTT32" s="81"/>
      <c r="WTU32" s="81"/>
      <c r="WTV32" s="81"/>
      <c r="WTW32" s="81"/>
      <c r="WTX32" s="81"/>
      <c r="WTY32" s="81"/>
      <c r="WTZ32" s="81"/>
      <c r="WUA32" s="81"/>
      <c r="WUB32" s="81"/>
      <c r="WUC32" s="81"/>
      <c r="WUD32" s="81"/>
      <c r="WUE32" s="81"/>
      <c r="WUF32" s="81"/>
      <c r="WUG32" s="81"/>
      <c r="WUH32" s="81"/>
      <c r="WUI32" s="81"/>
      <c r="WUJ32" s="81"/>
      <c r="WUK32" s="81"/>
      <c r="WUL32" s="81"/>
      <c r="WUM32" s="81"/>
      <c r="WUN32" s="81"/>
      <c r="WUO32" s="81"/>
      <c r="WUP32" s="81"/>
      <c r="WUQ32" s="81"/>
      <c r="WUR32" s="81"/>
      <c r="WUS32" s="81"/>
      <c r="WUT32" s="81"/>
      <c r="WUU32" s="81"/>
      <c r="WUV32" s="81"/>
      <c r="WUW32" s="81"/>
      <c r="WUX32" s="81"/>
      <c r="WUY32" s="81"/>
      <c r="WUZ32" s="81"/>
      <c r="WVA32" s="81"/>
      <c r="WVB32" s="81"/>
      <c r="WVC32" s="81"/>
      <c r="WVD32" s="81"/>
      <c r="WVE32" s="81"/>
      <c r="WVF32" s="81"/>
      <c r="WVG32" s="81"/>
      <c r="WVH32" s="81"/>
      <c r="WVI32" s="81"/>
      <c r="WVJ32" s="81"/>
      <c r="WVK32" s="81"/>
      <c r="WVL32" s="81"/>
      <c r="WVM32" s="81"/>
      <c r="WVN32" s="81"/>
      <c r="WVO32" s="81"/>
      <c r="WVP32" s="81"/>
      <c r="WVQ32" s="81"/>
      <c r="WVR32" s="81"/>
      <c r="WVS32" s="81"/>
      <c r="WVT32" s="81"/>
      <c r="WVU32" s="81"/>
      <c r="WVV32" s="81"/>
      <c r="WVW32" s="81"/>
      <c r="WVX32" s="81"/>
      <c r="WVY32" s="81"/>
      <c r="WVZ32" s="81"/>
      <c r="WWA32" s="81"/>
      <c r="WWB32" s="81"/>
      <c r="WWC32" s="81"/>
      <c r="WWD32" s="81"/>
      <c r="WWE32" s="81"/>
      <c r="WWF32" s="81"/>
      <c r="WWG32" s="81"/>
      <c r="WWH32" s="81"/>
      <c r="WWI32" s="81"/>
      <c r="WWJ32" s="81"/>
      <c r="WWK32" s="81"/>
      <c r="WWL32" s="81"/>
      <c r="WWM32" s="81"/>
      <c r="WWN32" s="81"/>
      <c r="WWO32" s="81"/>
      <c r="WWP32" s="81"/>
      <c r="WWQ32" s="81"/>
      <c r="WWR32" s="81"/>
      <c r="WWS32" s="81"/>
      <c r="WWT32" s="81"/>
      <c r="WWU32" s="81"/>
      <c r="WWV32" s="81"/>
      <c r="WWW32" s="81"/>
      <c r="WWX32" s="81"/>
      <c r="WWY32" s="81"/>
      <c r="WWZ32" s="81"/>
      <c r="WXA32" s="81"/>
      <c r="WXB32" s="81"/>
      <c r="WXC32" s="81"/>
      <c r="WXD32" s="81"/>
      <c r="WXE32" s="81"/>
      <c r="WXF32" s="81"/>
      <c r="WXG32" s="81"/>
      <c r="WXH32" s="81"/>
      <c r="WXI32" s="81"/>
      <c r="WXJ32" s="81"/>
      <c r="WXK32" s="81"/>
      <c r="WXL32" s="81"/>
      <c r="WXM32" s="81"/>
      <c r="WXN32" s="81"/>
      <c r="WXO32" s="81"/>
      <c r="WXP32" s="81"/>
      <c r="WXQ32" s="81"/>
      <c r="WXR32" s="81"/>
      <c r="WXS32" s="81"/>
      <c r="WXT32" s="81"/>
      <c r="WXU32" s="81"/>
      <c r="WXV32" s="81"/>
      <c r="WXW32" s="81"/>
      <c r="WXX32" s="81"/>
      <c r="WXY32" s="81"/>
      <c r="WXZ32" s="81"/>
      <c r="WYA32" s="81"/>
      <c r="WYB32" s="81"/>
      <c r="WYC32" s="81"/>
      <c r="WYD32" s="81"/>
      <c r="WYE32" s="81"/>
      <c r="WYF32" s="81"/>
      <c r="WYG32" s="81"/>
      <c r="WYH32" s="81"/>
      <c r="WYI32" s="81"/>
      <c r="WYJ32" s="81"/>
      <c r="WYK32" s="81"/>
      <c r="WYL32" s="81"/>
      <c r="WYM32" s="81"/>
      <c r="WYN32" s="81"/>
      <c r="WYO32" s="81"/>
      <c r="WYP32" s="81"/>
      <c r="WYQ32" s="81"/>
      <c r="WYR32" s="81"/>
      <c r="WYS32" s="81"/>
      <c r="WYT32" s="81"/>
      <c r="WYU32" s="81"/>
      <c r="WYV32" s="81"/>
      <c r="WYW32" s="81"/>
      <c r="WYX32" s="81"/>
      <c r="WYY32" s="81"/>
      <c r="WYZ32" s="81"/>
      <c r="WZA32" s="81"/>
      <c r="WZB32" s="81"/>
      <c r="WZC32" s="81"/>
      <c r="WZD32" s="81"/>
      <c r="WZE32" s="81"/>
      <c r="WZF32" s="81"/>
      <c r="WZG32" s="81"/>
      <c r="WZH32" s="81"/>
      <c r="WZI32" s="81"/>
      <c r="WZJ32" s="81"/>
      <c r="WZK32" s="81"/>
      <c r="WZL32" s="81"/>
      <c r="WZM32" s="81"/>
      <c r="WZN32" s="81"/>
      <c r="WZO32" s="81"/>
      <c r="WZP32" s="81"/>
      <c r="WZQ32" s="81"/>
      <c r="WZR32" s="81"/>
      <c r="WZS32" s="81"/>
      <c r="WZT32" s="81"/>
      <c r="WZU32" s="81"/>
      <c r="WZV32" s="81"/>
      <c r="WZW32" s="81"/>
      <c r="WZX32" s="81"/>
      <c r="WZY32" s="81"/>
      <c r="WZZ32" s="81"/>
      <c r="XAA32" s="81"/>
      <c r="XAB32" s="81"/>
      <c r="XAC32" s="81"/>
      <c r="XAD32" s="81"/>
      <c r="XAE32" s="81"/>
      <c r="XAF32" s="81"/>
      <c r="XAG32" s="81"/>
      <c r="XAH32" s="81"/>
      <c r="XAI32" s="81"/>
      <c r="XAJ32" s="81"/>
      <c r="XAK32" s="81"/>
      <c r="XAL32" s="81"/>
      <c r="XAM32" s="81"/>
      <c r="XAN32" s="81"/>
      <c r="XAO32" s="81"/>
      <c r="XAP32" s="81"/>
      <c r="XAQ32" s="81"/>
      <c r="XAR32" s="81"/>
      <c r="XAS32" s="81"/>
      <c r="XAT32" s="81"/>
      <c r="XAU32" s="81"/>
      <c r="XAV32" s="81"/>
      <c r="XAW32" s="81"/>
      <c r="XAX32" s="81"/>
      <c r="XAY32" s="81"/>
      <c r="XAZ32" s="81"/>
      <c r="XBA32" s="81"/>
      <c r="XBB32" s="81"/>
      <c r="XBC32" s="81"/>
      <c r="XBD32" s="81"/>
      <c r="XBE32" s="81"/>
      <c r="XBF32" s="81"/>
      <c r="XBG32" s="81"/>
      <c r="XBH32" s="81"/>
      <c r="XBI32" s="81"/>
      <c r="XBJ32" s="81"/>
      <c r="XBK32" s="81"/>
      <c r="XBL32" s="81"/>
      <c r="XBM32" s="81"/>
      <c r="XBN32" s="81"/>
      <c r="XBO32" s="81"/>
      <c r="XBP32" s="81"/>
      <c r="XBQ32" s="81"/>
      <c r="XBR32" s="81"/>
      <c r="XBS32" s="81"/>
      <c r="XBT32" s="81"/>
      <c r="XBU32" s="81"/>
      <c r="XBV32" s="81"/>
      <c r="XBW32" s="81"/>
      <c r="XBX32" s="81"/>
      <c r="XBY32" s="81"/>
      <c r="XBZ32" s="81"/>
      <c r="XCA32" s="81"/>
      <c r="XCB32" s="81"/>
      <c r="XCC32" s="81"/>
      <c r="XCD32" s="81"/>
      <c r="XCE32" s="81"/>
      <c r="XCF32" s="81"/>
      <c r="XCG32" s="81"/>
      <c r="XCH32" s="81"/>
      <c r="XCI32" s="81"/>
      <c r="XCJ32" s="81"/>
      <c r="XCK32" s="81"/>
      <c r="XCL32" s="81"/>
      <c r="XCM32" s="81"/>
      <c r="XCN32" s="81"/>
      <c r="XCO32" s="81"/>
      <c r="XCP32" s="81"/>
      <c r="XCQ32" s="81"/>
      <c r="XCR32" s="81"/>
      <c r="XCS32" s="81"/>
      <c r="XCT32" s="81"/>
      <c r="XCU32" s="81"/>
      <c r="XCV32" s="81"/>
      <c r="XCW32" s="81"/>
      <c r="XCX32" s="81"/>
      <c r="XCY32" s="81"/>
      <c r="XCZ32" s="81"/>
      <c r="XDA32" s="81"/>
      <c r="XDB32" s="81"/>
      <c r="XDC32" s="81"/>
      <c r="XDD32" s="81"/>
      <c r="XDE32" s="81"/>
      <c r="XDF32" s="81"/>
      <c r="XDG32" s="81"/>
      <c r="XDH32" s="81"/>
      <c r="XDI32" s="81"/>
      <c r="XDJ32" s="81"/>
      <c r="XDK32" s="81"/>
      <c r="XDL32" s="81"/>
      <c r="XDM32" s="81"/>
      <c r="XDN32" s="81"/>
      <c r="XDO32" s="81"/>
      <c r="XDP32" s="81"/>
      <c r="XDQ32" s="81"/>
      <c r="XDR32" s="81"/>
      <c r="XDS32" s="81"/>
      <c r="XDT32" s="81"/>
      <c r="XDU32" s="81"/>
      <c r="XDV32" s="81"/>
      <c r="XDW32" s="81"/>
      <c r="XDX32" s="81"/>
      <c r="XDY32" s="81"/>
      <c r="XDZ32" s="81"/>
      <c r="XEA32" s="81"/>
      <c r="XEB32" s="81"/>
      <c r="XEC32" s="81"/>
      <c r="XED32" s="81"/>
      <c r="XEE32" s="81"/>
      <c r="XEF32" s="81"/>
      <c r="XEG32" s="81"/>
      <c r="XEH32" s="81"/>
      <c r="XEI32" s="81"/>
      <c r="XEJ32" s="81"/>
      <c r="XEK32" s="81"/>
      <c r="XEL32" s="81"/>
      <c r="XEM32" s="81"/>
      <c r="XEN32" s="81"/>
      <c r="XEO32" s="81"/>
      <c r="XEP32" s="81"/>
      <c r="XEQ32" s="81"/>
      <c r="XER32" s="81"/>
      <c r="XES32" s="81"/>
      <c r="XET32" s="81"/>
      <c r="XEU32" s="81"/>
      <c r="XEV32" s="81"/>
      <c r="XEW32" s="81"/>
      <c r="XEX32" s="81"/>
      <c r="XEY32" s="81"/>
      <c r="XEZ32" s="81"/>
      <c r="XFA32" s="81"/>
      <c r="XFB32" s="81"/>
      <c r="XFC32" s="81"/>
      <c r="XFD32" s="81"/>
    </row>
    <row r="33" spans="1:2818 15233:16384" ht="28.5" x14ac:dyDescent="0.25">
      <c r="A33" s="198"/>
      <c r="B33" s="112" t="s">
        <v>30</v>
      </c>
      <c r="C33" s="222" t="s">
        <v>18</v>
      </c>
      <c r="D33" s="200"/>
      <c r="E33" s="223"/>
      <c r="F33" s="201"/>
      <c r="G33" s="233"/>
      <c r="H33" s="233"/>
      <c r="I33" s="233"/>
      <c r="J33" s="224">
        <f t="shared" ref="J33:W33" si="30">(J24)*(($I$15+$I$17+$I$18)/2)</f>
        <v>3920973</v>
      </c>
      <c r="K33" s="224">
        <f t="shared" si="30"/>
        <v>4665861.666666667</v>
      </c>
      <c r="L33" s="224">
        <f t="shared" si="30"/>
        <v>5415789.555555556</v>
      </c>
      <c r="M33" s="224">
        <f t="shared" si="30"/>
        <v>6072110.0740740746</v>
      </c>
      <c r="N33" s="224">
        <f t="shared" si="30"/>
        <v>6896712.6191358035</v>
      </c>
      <c r="O33" s="224">
        <f t="shared" si="30"/>
        <v>7751872.1509156395</v>
      </c>
      <c r="P33" s="224">
        <f t="shared" si="30"/>
        <v>8647370.4791370053</v>
      </c>
      <c r="Q33" s="224">
        <f t="shared" si="30"/>
        <v>9634553.6344111282</v>
      </c>
      <c r="R33" s="224">
        <f t="shared" si="30"/>
        <v>10631584.070807224</v>
      </c>
      <c r="S33" s="224">
        <f t="shared" si="30"/>
        <v>11625084.683169821</v>
      </c>
      <c r="T33" s="224">
        <f t="shared" si="30"/>
        <v>12595323.227983847</v>
      </c>
      <c r="U33" s="224">
        <f t="shared" si="30"/>
        <v>13503292.570012813</v>
      </c>
      <c r="V33" s="224">
        <f t="shared" si="30"/>
        <v>14328908.763534421</v>
      </c>
      <c r="W33" s="224">
        <f t="shared" si="30"/>
        <v>15054434.891765589</v>
      </c>
      <c r="X33" s="224">
        <f t="shared" ref="X33:AC33" si="31">(X24)*(($I$15+$I$17+$I$18)/2)</f>
        <v>15667163.547991207</v>
      </c>
      <c r="Y33" s="224">
        <f t="shared" si="31"/>
        <v>16164853.872926237</v>
      </c>
      <c r="Z33" s="224">
        <f t="shared" si="31"/>
        <v>16551932.300156344</v>
      </c>
      <c r="AA33" s="224">
        <f t="shared" si="31"/>
        <v>16838952.636764571</v>
      </c>
      <c r="AB33" s="224">
        <f t="shared" si="31"/>
        <v>17041086.254577976</v>
      </c>
      <c r="AC33" s="224">
        <f t="shared" si="31"/>
        <v>17175441.886431243</v>
      </c>
      <c r="AD33" s="269" t="s">
        <v>527</v>
      </c>
      <c r="MU33" s="81"/>
      <c r="MV33" s="81"/>
      <c r="MW33" s="81"/>
      <c r="MX33" s="81"/>
      <c r="MY33" s="81"/>
      <c r="MZ33" s="81"/>
      <c r="NA33" s="81"/>
      <c r="NB33" s="81"/>
      <c r="NC33" s="81"/>
      <c r="ND33" s="81"/>
      <c r="NE33" s="81"/>
      <c r="NF33" s="81"/>
      <c r="NG33" s="81"/>
      <c r="NH33" s="81"/>
      <c r="NI33" s="81"/>
      <c r="NJ33" s="81"/>
      <c r="NK33" s="81"/>
      <c r="NL33" s="81"/>
      <c r="NM33" s="81"/>
      <c r="NN33" s="81"/>
      <c r="NO33" s="81"/>
      <c r="NP33" s="81"/>
      <c r="NQ33" s="81"/>
      <c r="NR33" s="81"/>
      <c r="NS33" s="81"/>
      <c r="NT33" s="81"/>
      <c r="NU33" s="81"/>
      <c r="NV33" s="81"/>
      <c r="NW33" s="81"/>
      <c r="NX33" s="81"/>
      <c r="NY33" s="81"/>
      <c r="NZ33" s="81"/>
      <c r="OA33" s="81"/>
      <c r="OB33" s="81"/>
      <c r="OC33" s="81"/>
      <c r="OD33" s="81"/>
      <c r="OE33" s="81"/>
      <c r="OF33" s="81"/>
      <c r="OG33" s="81"/>
      <c r="OH33" s="81"/>
      <c r="OI33" s="81"/>
      <c r="OJ33" s="81"/>
      <c r="OK33" s="81"/>
      <c r="OL33" s="81"/>
      <c r="OM33" s="81"/>
      <c r="ON33" s="81"/>
      <c r="OO33" s="81"/>
      <c r="OP33" s="81"/>
      <c r="OQ33" s="81"/>
      <c r="OR33" s="81"/>
      <c r="OS33" s="81"/>
      <c r="OT33" s="81"/>
      <c r="OU33" s="81"/>
      <c r="OV33" s="81"/>
      <c r="OW33" s="81"/>
      <c r="OX33" s="81"/>
      <c r="OY33" s="81"/>
      <c r="OZ33" s="81"/>
      <c r="PA33" s="81"/>
      <c r="PB33" s="81"/>
      <c r="PC33" s="81"/>
      <c r="PD33" s="81"/>
      <c r="PE33" s="81"/>
      <c r="PF33" s="81"/>
      <c r="PG33" s="81"/>
      <c r="PH33" s="81"/>
      <c r="PI33" s="81"/>
      <c r="PJ33" s="81"/>
      <c r="PK33" s="81"/>
      <c r="PL33" s="81"/>
      <c r="PM33" s="81"/>
      <c r="PN33" s="81"/>
      <c r="PO33" s="81"/>
      <c r="PP33" s="81"/>
      <c r="PQ33" s="81"/>
      <c r="PR33" s="81"/>
      <c r="PS33" s="81"/>
      <c r="PT33" s="81"/>
      <c r="PU33" s="81"/>
      <c r="PV33" s="81"/>
      <c r="PW33" s="81"/>
      <c r="PX33" s="81"/>
      <c r="PY33" s="81"/>
      <c r="PZ33" s="81"/>
      <c r="QA33" s="81"/>
      <c r="QB33" s="81"/>
      <c r="QC33" s="81"/>
      <c r="QD33" s="81"/>
      <c r="QE33" s="81"/>
      <c r="QF33" s="81"/>
      <c r="QG33" s="81"/>
      <c r="QH33" s="81"/>
      <c r="QI33" s="81"/>
      <c r="QJ33" s="81"/>
      <c r="QK33" s="81"/>
      <c r="QL33" s="81"/>
      <c r="QM33" s="81"/>
      <c r="QN33" s="81"/>
      <c r="QO33" s="81"/>
      <c r="QP33" s="81"/>
      <c r="QQ33" s="81"/>
      <c r="QR33" s="81"/>
      <c r="QS33" s="81"/>
      <c r="QT33" s="81"/>
      <c r="QU33" s="81"/>
      <c r="QV33" s="81"/>
      <c r="QW33" s="81"/>
      <c r="QX33" s="81"/>
      <c r="QY33" s="81"/>
      <c r="QZ33" s="81"/>
      <c r="RA33" s="81"/>
      <c r="RB33" s="81"/>
      <c r="RC33" s="81"/>
      <c r="RD33" s="81"/>
      <c r="RE33" s="81"/>
      <c r="RF33" s="81"/>
      <c r="RG33" s="81"/>
      <c r="RH33" s="81"/>
      <c r="RI33" s="81"/>
      <c r="RJ33" s="81"/>
      <c r="RK33" s="81"/>
      <c r="RL33" s="81"/>
      <c r="RM33" s="81"/>
      <c r="RN33" s="81"/>
      <c r="RO33" s="81"/>
      <c r="RP33" s="81"/>
      <c r="RQ33" s="81"/>
      <c r="RR33" s="81"/>
      <c r="RS33" s="81"/>
      <c r="RT33" s="81"/>
      <c r="RU33" s="81"/>
      <c r="RV33" s="81"/>
      <c r="RW33" s="81"/>
      <c r="RX33" s="81"/>
      <c r="RY33" s="81"/>
      <c r="RZ33" s="81"/>
      <c r="SA33" s="81"/>
      <c r="SB33" s="81"/>
      <c r="SC33" s="81"/>
      <c r="SD33" s="81"/>
      <c r="SE33" s="81"/>
      <c r="SF33" s="81"/>
      <c r="SG33" s="81"/>
      <c r="SH33" s="81"/>
      <c r="SI33" s="81"/>
      <c r="SJ33" s="81"/>
      <c r="SK33" s="81"/>
      <c r="SL33" s="81"/>
      <c r="SM33" s="81"/>
      <c r="SN33" s="81"/>
      <c r="SO33" s="81"/>
      <c r="SP33" s="81"/>
      <c r="SQ33" s="81"/>
      <c r="SR33" s="81"/>
      <c r="SS33" s="81"/>
      <c r="ST33" s="81"/>
      <c r="SU33" s="81"/>
      <c r="SV33" s="81"/>
      <c r="SW33" s="81"/>
      <c r="SX33" s="81"/>
      <c r="SY33" s="81"/>
      <c r="SZ33" s="81"/>
      <c r="TA33" s="81"/>
      <c r="TB33" s="81"/>
      <c r="TC33" s="81"/>
      <c r="TD33" s="81"/>
      <c r="TE33" s="81"/>
      <c r="TF33" s="81"/>
      <c r="TG33" s="81"/>
      <c r="TH33" s="81"/>
      <c r="TI33" s="81"/>
      <c r="TJ33" s="81"/>
      <c r="TK33" s="81"/>
      <c r="TL33" s="81"/>
      <c r="TM33" s="81"/>
      <c r="TN33" s="81"/>
      <c r="TO33" s="81"/>
      <c r="TP33" s="81"/>
      <c r="TQ33" s="81"/>
      <c r="TR33" s="81"/>
      <c r="TS33" s="81"/>
      <c r="TT33" s="81"/>
      <c r="TU33" s="81"/>
      <c r="TV33" s="81"/>
      <c r="TW33" s="81"/>
      <c r="TX33" s="81"/>
      <c r="TY33" s="81"/>
      <c r="TZ33" s="81"/>
      <c r="UA33" s="81"/>
      <c r="UB33" s="81"/>
      <c r="UC33" s="81"/>
      <c r="UD33" s="81"/>
      <c r="UE33" s="81"/>
      <c r="UF33" s="81"/>
      <c r="UG33" s="81"/>
      <c r="UH33" s="81"/>
      <c r="UI33" s="81"/>
      <c r="UJ33" s="81"/>
      <c r="UK33" s="81"/>
      <c r="UL33" s="81"/>
      <c r="UM33" s="81"/>
      <c r="UN33" s="81"/>
      <c r="UO33" s="81"/>
      <c r="UP33" s="81"/>
      <c r="UQ33" s="81"/>
      <c r="UR33" s="81"/>
      <c r="US33" s="81"/>
      <c r="UT33" s="81"/>
      <c r="UU33" s="81"/>
      <c r="UV33" s="81"/>
      <c r="UW33" s="81"/>
      <c r="UX33" s="81"/>
      <c r="UY33" s="81"/>
      <c r="UZ33" s="81"/>
      <c r="VA33" s="81"/>
      <c r="VB33" s="81"/>
      <c r="VC33" s="81"/>
      <c r="VD33" s="81"/>
      <c r="VE33" s="81"/>
      <c r="VF33" s="81"/>
      <c r="VG33" s="81"/>
      <c r="VH33" s="81"/>
      <c r="VI33" s="81"/>
      <c r="VJ33" s="81"/>
      <c r="VK33" s="81"/>
      <c r="VL33" s="81"/>
      <c r="VM33" s="81"/>
      <c r="VN33" s="81"/>
      <c r="VO33" s="81"/>
      <c r="VP33" s="81"/>
      <c r="VQ33" s="81"/>
      <c r="VR33" s="81"/>
      <c r="VS33" s="81"/>
      <c r="VT33" s="81"/>
      <c r="VU33" s="81"/>
      <c r="VV33" s="81"/>
      <c r="VW33" s="81"/>
      <c r="VX33" s="81"/>
      <c r="VY33" s="81"/>
      <c r="VZ33" s="81"/>
      <c r="WA33" s="81"/>
      <c r="WB33" s="81"/>
      <c r="WC33" s="81"/>
      <c r="WD33" s="81"/>
      <c r="WE33" s="81"/>
      <c r="WF33" s="81"/>
      <c r="WG33" s="81"/>
      <c r="WH33" s="81"/>
      <c r="WI33" s="81"/>
      <c r="WJ33" s="81"/>
      <c r="WK33" s="81"/>
      <c r="WL33" s="81"/>
      <c r="WM33" s="81"/>
      <c r="WN33" s="81"/>
      <c r="WO33" s="81"/>
      <c r="WP33" s="81"/>
      <c r="WQ33" s="81"/>
      <c r="WR33" s="81"/>
      <c r="WS33" s="81"/>
      <c r="WT33" s="81"/>
      <c r="WU33" s="81"/>
      <c r="WV33" s="81"/>
      <c r="WW33" s="81"/>
      <c r="WX33" s="81"/>
      <c r="WY33" s="81"/>
      <c r="WZ33" s="81"/>
      <c r="XA33" s="81"/>
      <c r="XB33" s="81"/>
      <c r="XC33" s="81"/>
      <c r="XD33" s="81"/>
      <c r="XE33" s="81"/>
      <c r="XF33" s="81"/>
      <c r="XG33" s="81"/>
      <c r="XH33" s="81"/>
      <c r="XI33" s="81"/>
      <c r="XJ33" s="81"/>
      <c r="XK33" s="81"/>
      <c r="XL33" s="81"/>
      <c r="XM33" s="81"/>
      <c r="XN33" s="81"/>
      <c r="XO33" s="81"/>
      <c r="XP33" s="81"/>
      <c r="XQ33" s="81"/>
      <c r="XR33" s="81"/>
      <c r="XS33" s="81"/>
      <c r="XT33" s="81"/>
      <c r="XU33" s="81"/>
      <c r="XV33" s="81"/>
      <c r="XW33" s="81"/>
      <c r="XX33" s="81"/>
      <c r="XY33" s="81"/>
      <c r="XZ33" s="81"/>
      <c r="YA33" s="81"/>
      <c r="YB33" s="81"/>
      <c r="YC33" s="81"/>
      <c r="YD33" s="81"/>
      <c r="YE33" s="81"/>
      <c r="YF33" s="81"/>
      <c r="YG33" s="81"/>
      <c r="YH33" s="81"/>
      <c r="YI33" s="81"/>
      <c r="YJ33" s="81"/>
      <c r="YK33" s="81"/>
      <c r="YL33" s="81"/>
      <c r="YM33" s="81"/>
      <c r="YN33" s="81"/>
      <c r="YO33" s="81"/>
      <c r="YP33" s="81"/>
      <c r="YQ33" s="81"/>
      <c r="YR33" s="81"/>
      <c r="YS33" s="81"/>
      <c r="YT33" s="81"/>
      <c r="YU33" s="81"/>
      <c r="YV33" s="81"/>
      <c r="YW33" s="81"/>
      <c r="YX33" s="81"/>
      <c r="YY33" s="81"/>
      <c r="YZ33" s="81"/>
      <c r="ZA33" s="81"/>
      <c r="ZB33" s="81"/>
      <c r="ZC33" s="81"/>
      <c r="ZD33" s="81"/>
      <c r="ZE33" s="81"/>
      <c r="ZF33" s="81"/>
      <c r="ZG33" s="81"/>
      <c r="ZH33" s="81"/>
      <c r="ZI33" s="81"/>
      <c r="ZJ33" s="81"/>
      <c r="ZK33" s="81"/>
      <c r="ZL33" s="81"/>
      <c r="ZM33" s="81"/>
      <c r="ZN33" s="81"/>
      <c r="ZO33" s="81"/>
      <c r="ZP33" s="81"/>
      <c r="ZQ33" s="81"/>
      <c r="ZR33" s="81"/>
      <c r="ZS33" s="81"/>
      <c r="ZT33" s="81"/>
      <c r="ZU33" s="81"/>
      <c r="ZV33" s="81"/>
      <c r="ZW33" s="81"/>
      <c r="ZX33" s="81"/>
      <c r="ZY33" s="81"/>
      <c r="ZZ33" s="81"/>
      <c r="AAA33" s="81"/>
      <c r="AAB33" s="81"/>
      <c r="AAC33" s="81"/>
      <c r="AAD33" s="81"/>
      <c r="AAE33" s="81"/>
      <c r="AAF33" s="81"/>
      <c r="AAG33" s="81"/>
      <c r="AAH33" s="81"/>
      <c r="AAI33" s="81"/>
      <c r="AAJ33" s="81"/>
      <c r="AAK33" s="81"/>
      <c r="AAL33" s="81"/>
      <c r="AAM33" s="81"/>
      <c r="AAN33" s="81"/>
      <c r="AAO33" s="81"/>
      <c r="AAP33" s="81"/>
      <c r="AAQ33" s="81"/>
      <c r="AAR33" s="81"/>
      <c r="AAS33" s="81"/>
      <c r="AAT33" s="81"/>
      <c r="AAU33" s="81"/>
      <c r="AAV33" s="81"/>
      <c r="AAW33" s="81"/>
      <c r="AAX33" s="81"/>
      <c r="AAY33" s="81"/>
      <c r="AAZ33" s="81"/>
      <c r="ABA33" s="81"/>
      <c r="ABB33" s="81"/>
      <c r="ABC33" s="81"/>
      <c r="ABD33" s="81"/>
      <c r="ABE33" s="81"/>
      <c r="ABF33" s="81"/>
      <c r="ABG33" s="81"/>
      <c r="ABH33" s="81"/>
      <c r="ABI33" s="81"/>
      <c r="ABJ33" s="81"/>
      <c r="ABK33" s="81"/>
      <c r="ABL33" s="81"/>
      <c r="ABM33" s="81"/>
      <c r="ABN33" s="81"/>
      <c r="ABO33" s="81"/>
      <c r="ABP33" s="81"/>
      <c r="ABQ33" s="81"/>
      <c r="ABR33" s="81"/>
      <c r="ABS33" s="81"/>
      <c r="ABT33" s="81"/>
      <c r="ABU33" s="81"/>
      <c r="ABV33" s="81"/>
      <c r="ABW33" s="81"/>
      <c r="ABX33" s="81"/>
      <c r="ABY33" s="81"/>
      <c r="ABZ33" s="81"/>
      <c r="ACA33" s="81"/>
      <c r="ACB33" s="81"/>
      <c r="ACC33" s="81"/>
      <c r="ACD33" s="81"/>
      <c r="ACE33" s="81"/>
      <c r="ACF33" s="81"/>
      <c r="ACG33" s="81"/>
      <c r="ACH33" s="81"/>
      <c r="ACI33" s="81"/>
      <c r="ACJ33" s="81"/>
      <c r="ACK33" s="81"/>
      <c r="ACL33" s="81"/>
      <c r="ACM33" s="81"/>
      <c r="ACN33" s="81"/>
      <c r="ACO33" s="81"/>
      <c r="ACP33" s="81"/>
      <c r="ACQ33" s="81"/>
      <c r="ACR33" s="81"/>
      <c r="ACS33" s="81"/>
      <c r="ACT33" s="81"/>
      <c r="ACU33" s="81"/>
      <c r="ACV33" s="81"/>
      <c r="ACW33" s="81"/>
      <c r="ACX33" s="81"/>
      <c r="ACY33" s="81"/>
      <c r="ACZ33" s="81"/>
      <c r="ADA33" s="81"/>
      <c r="ADB33" s="81"/>
      <c r="ADC33" s="81"/>
      <c r="ADD33" s="81"/>
      <c r="ADE33" s="81"/>
      <c r="ADF33" s="81"/>
      <c r="ADG33" s="81"/>
      <c r="ADH33" s="81"/>
      <c r="ADI33" s="81"/>
      <c r="ADJ33" s="81"/>
      <c r="ADK33" s="81"/>
      <c r="ADL33" s="81"/>
      <c r="ADM33" s="81"/>
      <c r="ADN33" s="81"/>
      <c r="ADO33" s="81"/>
      <c r="ADP33" s="81"/>
      <c r="ADQ33" s="81"/>
      <c r="ADR33" s="81"/>
      <c r="ADS33" s="81"/>
      <c r="ADT33" s="81"/>
      <c r="ADU33" s="81"/>
      <c r="ADV33" s="81"/>
      <c r="ADW33" s="81"/>
      <c r="ADX33" s="81"/>
      <c r="ADY33" s="81"/>
      <c r="ADZ33" s="81"/>
      <c r="AEA33" s="81"/>
      <c r="AEB33" s="81"/>
      <c r="AEC33" s="81"/>
      <c r="AED33" s="81"/>
      <c r="AEE33" s="81"/>
      <c r="AEF33" s="81"/>
      <c r="AEG33" s="81"/>
      <c r="AEH33" s="81"/>
      <c r="AEI33" s="81"/>
      <c r="AEJ33" s="81"/>
      <c r="AEK33" s="81"/>
      <c r="AEL33" s="81"/>
      <c r="AEM33" s="81"/>
      <c r="AEN33" s="81"/>
      <c r="AEO33" s="81"/>
      <c r="AEP33" s="81"/>
      <c r="AEQ33" s="81"/>
      <c r="AER33" s="81"/>
      <c r="AES33" s="81"/>
      <c r="AET33" s="81"/>
      <c r="AEU33" s="81"/>
      <c r="AEV33" s="81"/>
      <c r="AEW33" s="81"/>
      <c r="AEX33" s="81"/>
      <c r="AEY33" s="81"/>
      <c r="AEZ33" s="81"/>
      <c r="AFA33" s="81"/>
      <c r="AFB33" s="81"/>
      <c r="AFC33" s="81"/>
      <c r="AFD33" s="81"/>
      <c r="AFE33" s="81"/>
      <c r="AFF33" s="81"/>
      <c r="AFG33" s="81"/>
      <c r="AFH33" s="81"/>
      <c r="AFI33" s="81"/>
      <c r="AFJ33" s="81"/>
      <c r="AFK33" s="81"/>
      <c r="AFL33" s="81"/>
      <c r="AFM33" s="81"/>
      <c r="AFN33" s="81"/>
      <c r="AFO33" s="81"/>
      <c r="AFP33" s="81"/>
      <c r="AFQ33" s="81"/>
      <c r="AFR33" s="81"/>
      <c r="AFS33" s="81"/>
      <c r="AFT33" s="81"/>
      <c r="AFU33" s="81"/>
      <c r="AFV33" s="81"/>
      <c r="AFW33" s="81"/>
      <c r="AFX33" s="81"/>
      <c r="AFY33" s="81"/>
      <c r="AFZ33" s="81"/>
      <c r="AGA33" s="81"/>
      <c r="AGB33" s="81"/>
      <c r="AGC33" s="81"/>
      <c r="AGD33" s="81"/>
      <c r="AGE33" s="81"/>
      <c r="AGF33" s="81"/>
      <c r="AGG33" s="81"/>
      <c r="AGH33" s="81"/>
      <c r="AGI33" s="81"/>
      <c r="AGJ33" s="81"/>
      <c r="AGK33" s="81"/>
      <c r="AGL33" s="81"/>
      <c r="AGM33" s="81"/>
      <c r="AGN33" s="81"/>
      <c r="AGO33" s="81"/>
      <c r="AGP33" s="81"/>
      <c r="AGQ33" s="81"/>
      <c r="AGR33" s="81"/>
      <c r="AGS33" s="81"/>
      <c r="AGT33" s="81"/>
      <c r="AGU33" s="81"/>
      <c r="AGV33" s="81"/>
      <c r="AGW33" s="81"/>
      <c r="AGX33" s="81"/>
      <c r="AGY33" s="81"/>
      <c r="AGZ33" s="81"/>
      <c r="AHA33" s="81"/>
      <c r="AHB33" s="81"/>
      <c r="AHC33" s="81"/>
      <c r="AHD33" s="81"/>
      <c r="AHE33" s="81"/>
      <c r="AHF33" s="81"/>
      <c r="AHG33" s="81"/>
      <c r="AHH33" s="81"/>
      <c r="AHI33" s="81"/>
      <c r="AHJ33" s="81"/>
      <c r="AHK33" s="81"/>
      <c r="AHL33" s="81"/>
      <c r="AHM33" s="81"/>
      <c r="AHN33" s="81"/>
      <c r="AHO33" s="81"/>
      <c r="AHP33" s="81"/>
      <c r="AHQ33" s="81"/>
      <c r="AHR33" s="81"/>
      <c r="AHS33" s="81"/>
      <c r="AHT33" s="81"/>
      <c r="AHU33" s="81"/>
      <c r="AHV33" s="81"/>
      <c r="AHW33" s="81"/>
      <c r="AHX33" s="81"/>
      <c r="AHY33" s="81"/>
      <c r="AHZ33" s="81"/>
      <c r="AIA33" s="81"/>
      <c r="AIB33" s="81"/>
      <c r="AIC33" s="81"/>
      <c r="AID33" s="81"/>
      <c r="AIE33" s="81"/>
      <c r="AIF33" s="81"/>
      <c r="AIG33" s="81"/>
      <c r="AIH33" s="81"/>
      <c r="AII33" s="81"/>
      <c r="AIJ33" s="81"/>
      <c r="AIK33" s="81"/>
      <c r="AIL33" s="81"/>
      <c r="AIM33" s="81"/>
      <c r="AIN33" s="81"/>
      <c r="AIO33" s="81"/>
      <c r="AIP33" s="81"/>
      <c r="AIQ33" s="81"/>
      <c r="AIR33" s="81"/>
      <c r="AIS33" s="81"/>
      <c r="AIT33" s="81"/>
      <c r="AIU33" s="81"/>
      <c r="AIV33" s="81"/>
      <c r="AIW33" s="81"/>
      <c r="AIX33" s="81"/>
      <c r="AIY33" s="81"/>
      <c r="AIZ33" s="81"/>
      <c r="AJA33" s="81"/>
      <c r="AJB33" s="81"/>
      <c r="AJC33" s="81"/>
      <c r="AJD33" s="81"/>
      <c r="AJE33" s="81"/>
      <c r="AJF33" s="81"/>
      <c r="AJG33" s="81"/>
      <c r="AJH33" s="81"/>
      <c r="AJI33" s="81"/>
      <c r="AJJ33" s="81"/>
      <c r="AJK33" s="81"/>
      <c r="AJL33" s="81"/>
      <c r="AJM33" s="81"/>
      <c r="AJN33" s="81"/>
      <c r="AJO33" s="81"/>
      <c r="AJP33" s="81"/>
      <c r="AJQ33" s="81"/>
      <c r="AJR33" s="81"/>
      <c r="AJS33" s="81"/>
      <c r="AJT33" s="81"/>
      <c r="AJU33" s="81"/>
      <c r="AJV33" s="81"/>
      <c r="AJW33" s="81"/>
      <c r="AJX33" s="81"/>
      <c r="AJY33" s="81"/>
      <c r="AJZ33" s="81"/>
      <c r="AKA33" s="81"/>
      <c r="AKB33" s="81"/>
      <c r="AKC33" s="81"/>
      <c r="AKD33" s="81"/>
      <c r="AKE33" s="81"/>
      <c r="AKF33" s="81"/>
      <c r="AKG33" s="81"/>
      <c r="AKH33" s="81"/>
      <c r="AKI33" s="81"/>
      <c r="AKJ33" s="81"/>
      <c r="AKK33" s="81"/>
      <c r="AKL33" s="81"/>
      <c r="AKM33" s="81"/>
      <c r="AKN33" s="81"/>
      <c r="AKO33" s="81"/>
      <c r="AKP33" s="81"/>
      <c r="AKQ33" s="81"/>
      <c r="AKR33" s="81"/>
      <c r="AKS33" s="81"/>
      <c r="AKT33" s="81"/>
      <c r="AKU33" s="81"/>
      <c r="AKV33" s="81"/>
      <c r="AKW33" s="81"/>
      <c r="AKX33" s="81"/>
      <c r="AKY33" s="81"/>
      <c r="AKZ33" s="81"/>
      <c r="ALA33" s="81"/>
      <c r="ALB33" s="81"/>
      <c r="ALC33" s="81"/>
      <c r="ALD33" s="81"/>
      <c r="ALE33" s="81"/>
      <c r="ALF33" s="81"/>
      <c r="ALG33" s="81"/>
      <c r="ALH33" s="81"/>
      <c r="ALI33" s="81"/>
      <c r="ALJ33" s="81"/>
      <c r="ALK33" s="81"/>
      <c r="ALL33" s="81"/>
      <c r="ALM33" s="81"/>
      <c r="ALN33" s="81"/>
      <c r="ALO33" s="81"/>
      <c r="ALP33" s="81"/>
      <c r="ALQ33" s="81"/>
      <c r="ALR33" s="81"/>
      <c r="ALS33" s="81"/>
      <c r="ALT33" s="81"/>
      <c r="ALU33" s="81"/>
      <c r="ALV33" s="81"/>
      <c r="ALW33" s="81"/>
      <c r="ALX33" s="81"/>
      <c r="ALY33" s="81"/>
      <c r="ALZ33" s="81"/>
      <c r="AMA33" s="81"/>
      <c r="AMB33" s="81"/>
      <c r="AMC33" s="81"/>
      <c r="AMD33" s="81"/>
      <c r="AME33" s="81"/>
      <c r="AMF33" s="81"/>
      <c r="AMG33" s="81"/>
      <c r="AMH33" s="81"/>
      <c r="AMI33" s="81"/>
      <c r="AMJ33" s="81"/>
      <c r="AMK33" s="81"/>
      <c r="AML33" s="81"/>
      <c r="AMM33" s="81"/>
      <c r="AMN33" s="81"/>
      <c r="AMO33" s="81"/>
      <c r="AMP33" s="81"/>
      <c r="AMQ33" s="81"/>
      <c r="AMR33" s="81"/>
      <c r="AMS33" s="81"/>
      <c r="AMT33" s="81"/>
      <c r="AMU33" s="81"/>
      <c r="AMV33" s="81"/>
      <c r="AMW33" s="81"/>
      <c r="AMX33" s="81"/>
      <c r="AMY33" s="81"/>
      <c r="AMZ33" s="81"/>
      <c r="ANA33" s="81"/>
      <c r="ANB33" s="81"/>
      <c r="ANC33" s="81"/>
      <c r="AND33" s="81"/>
      <c r="ANE33" s="81"/>
      <c r="ANF33" s="81"/>
      <c r="ANG33" s="81"/>
      <c r="ANH33" s="81"/>
      <c r="ANI33" s="81"/>
      <c r="ANJ33" s="81"/>
      <c r="ANK33" s="81"/>
      <c r="ANL33" s="81"/>
      <c r="ANM33" s="81"/>
      <c r="ANN33" s="81"/>
      <c r="ANO33" s="81"/>
      <c r="ANP33" s="81"/>
      <c r="ANQ33" s="81"/>
      <c r="ANR33" s="81"/>
      <c r="ANS33" s="81"/>
      <c r="ANT33" s="81"/>
      <c r="ANU33" s="81"/>
      <c r="ANV33" s="81"/>
      <c r="ANW33" s="81"/>
      <c r="ANX33" s="81"/>
      <c r="ANY33" s="81"/>
      <c r="ANZ33" s="81"/>
      <c r="AOA33" s="81"/>
      <c r="AOB33" s="81"/>
      <c r="AOC33" s="81"/>
      <c r="AOD33" s="81"/>
      <c r="AOE33" s="81"/>
      <c r="AOF33" s="81"/>
      <c r="AOG33" s="81"/>
      <c r="AOH33" s="81"/>
      <c r="AOI33" s="81"/>
      <c r="AOJ33" s="81"/>
      <c r="AOK33" s="81"/>
      <c r="AOL33" s="81"/>
      <c r="AOM33" s="81"/>
      <c r="AON33" s="81"/>
      <c r="AOO33" s="81"/>
      <c r="AOP33" s="81"/>
      <c r="AOQ33" s="81"/>
      <c r="AOR33" s="81"/>
      <c r="AOS33" s="81"/>
      <c r="AOT33" s="81"/>
      <c r="AOU33" s="81"/>
      <c r="AOV33" s="81"/>
      <c r="AOW33" s="81"/>
      <c r="AOX33" s="81"/>
      <c r="AOY33" s="81"/>
      <c r="AOZ33" s="81"/>
      <c r="APA33" s="81"/>
      <c r="APB33" s="81"/>
      <c r="APC33" s="81"/>
      <c r="APD33" s="81"/>
      <c r="APE33" s="81"/>
      <c r="APF33" s="81"/>
      <c r="APG33" s="81"/>
      <c r="APH33" s="81"/>
      <c r="API33" s="81"/>
      <c r="APJ33" s="81"/>
      <c r="APK33" s="81"/>
      <c r="APL33" s="81"/>
      <c r="APM33" s="81"/>
      <c r="APN33" s="81"/>
      <c r="APO33" s="81"/>
      <c r="APP33" s="81"/>
      <c r="APQ33" s="81"/>
      <c r="APR33" s="81"/>
      <c r="APS33" s="81"/>
      <c r="APT33" s="81"/>
      <c r="APU33" s="81"/>
      <c r="APV33" s="81"/>
      <c r="APW33" s="81"/>
      <c r="APX33" s="81"/>
      <c r="APY33" s="81"/>
      <c r="APZ33" s="81"/>
      <c r="AQA33" s="81"/>
      <c r="AQB33" s="81"/>
      <c r="AQC33" s="81"/>
      <c r="AQD33" s="81"/>
      <c r="AQE33" s="81"/>
      <c r="AQF33" s="81"/>
      <c r="AQG33" s="81"/>
      <c r="AQH33" s="81"/>
      <c r="AQI33" s="81"/>
      <c r="AQJ33" s="81"/>
      <c r="AQK33" s="81"/>
      <c r="AQL33" s="81"/>
      <c r="AQM33" s="81"/>
      <c r="AQN33" s="81"/>
      <c r="AQO33" s="81"/>
      <c r="AQP33" s="81"/>
      <c r="AQQ33" s="81"/>
      <c r="AQR33" s="81"/>
      <c r="AQS33" s="81"/>
      <c r="AQT33" s="81"/>
      <c r="AQU33" s="81"/>
      <c r="AQV33" s="81"/>
      <c r="AQW33" s="81"/>
      <c r="AQX33" s="81"/>
      <c r="AQY33" s="81"/>
      <c r="AQZ33" s="81"/>
      <c r="ARA33" s="81"/>
      <c r="ARB33" s="81"/>
      <c r="ARC33" s="81"/>
      <c r="ARD33" s="81"/>
      <c r="ARE33" s="81"/>
      <c r="ARF33" s="81"/>
      <c r="ARG33" s="81"/>
      <c r="ARH33" s="81"/>
      <c r="ARI33" s="81"/>
      <c r="ARJ33" s="81"/>
      <c r="ARK33" s="81"/>
      <c r="ARL33" s="81"/>
      <c r="ARM33" s="81"/>
      <c r="ARN33" s="81"/>
      <c r="ARO33" s="81"/>
      <c r="ARP33" s="81"/>
      <c r="ARQ33" s="81"/>
      <c r="ARR33" s="81"/>
      <c r="ARS33" s="81"/>
      <c r="ART33" s="81"/>
      <c r="ARU33" s="81"/>
      <c r="ARV33" s="81"/>
      <c r="ARW33" s="81"/>
      <c r="ARX33" s="81"/>
      <c r="ARY33" s="81"/>
      <c r="ARZ33" s="81"/>
      <c r="ASA33" s="81"/>
      <c r="ASB33" s="81"/>
      <c r="ASC33" s="81"/>
      <c r="ASD33" s="81"/>
      <c r="ASE33" s="81"/>
      <c r="ASF33" s="81"/>
      <c r="ASG33" s="81"/>
      <c r="ASH33" s="81"/>
      <c r="ASI33" s="81"/>
      <c r="ASJ33" s="81"/>
      <c r="ASK33" s="81"/>
      <c r="ASL33" s="81"/>
      <c r="ASM33" s="81"/>
      <c r="ASN33" s="81"/>
      <c r="ASO33" s="81"/>
      <c r="ASP33" s="81"/>
      <c r="ASQ33" s="81"/>
      <c r="ASR33" s="81"/>
      <c r="ASS33" s="81"/>
      <c r="AST33" s="81"/>
      <c r="ASU33" s="81"/>
      <c r="ASV33" s="81"/>
      <c r="ASW33" s="81"/>
      <c r="ASX33" s="81"/>
      <c r="ASY33" s="81"/>
      <c r="ASZ33" s="81"/>
      <c r="ATA33" s="81"/>
      <c r="ATB33" s="81"/>
      <c r="ATC33" s="81"/>
      <c r="ATD33" s="81"/>
      <c r="ATE33" s="81"/>
      <c r="ATF33" s="81"/>
      <c r="ATG33" s="81"/>
      <c r="ATH33" s="81"/>
      <c r="ATI33" s="81"/>
      <c r="ATJ33" s="81"/>
      <c r="ATK33" s="81"/>
      <c r="ATL33" s="81"/>
      <c r="ATM33" s="81"/>
      <c r="ATN33" s="81"/>
      <c r="ATO33" s="81"/>
      <c r="ATP33" s="81"/>
      <c r="ATQ33" s="81"/>
      <c r="ATR33" s="81"/>
      <c r="ATS33" s="81"/>
      <c r="ATT33" s="81"/>
      <c r="ATU33" s="81"/>
      <c r="ATV33" s="81"/>
      <c r="ATW33" s="81"/>
      <c r="ATX33" s="81"/>
      <c r="ATY33" s="81"/>
      <c r="ATZ33" s="81"/>
      <c r="AUA33" s="81"/>
      <c r="AUB33" s="81"/>
      <c r="AUC33" s="81"/>
      <c r="AUD33" s="81"/>
      <c r="AUE33" s="81"/>
      <c r="AUF33" s="81"/>
      <c r="AUG33" s="81"/>
      <c r="AUH33" s="81"/>
      <c r="AUI33" s="81"/>
      <c r="AUJ33" s="81"/>
      <c r="AUK33" s="81"/>
      <c r="AUL33" s="81"/>
      <c r="AUM33" s="81"/>
      <c r="AUN33" s="81"/>
      <c r="AUO33" s="81"/>
      <c r="AUP33" s="81"/>
      <c r="AUQ33" s="81"/>
      <c r="AUR33" s="81"/>
      <c r="AUS33" s="81"/>
      <c r="AUT33" s="81"/>
      <c r="AUU33" s="81"/>
      <c r="AUV33" s="81"/>
      <c r="AUW33" s="81"/>
      <c r="AUX33" s="81"/>
      <c r="AUY33" s="81"/>
      <c r="AUZ33" s="81"/>
      <c r="AVA33" s="81"/>
      <c r="AVB33" s="81"/>
      <c r="AVC33" s="81"/>
      <c r="AVD33" s="81"/>
      <c r="AVE33" s="81"/>
      <c r="AVF33" s="81"/>
      <c r="AVG33" s="81"/>
      <c r="AVH33" s="81"/>
      <c r="AVI33" s="81"/>
      <c r="AVJ33" s="81"/>
      <c r="AVK33" s="81"/>
      <c r="AVL33" s="81"/>
      <c r="AVM33" s="81"/>
      <c r="AVN33" s="81"/>
      <c r="AVO33" s="81"/>
      <c r="AVP33" s="81"/>
      <c r="AVQ33" s="81"/>
      <c r="AVR33" s="81"/>
      <c r="AVS33" s="81"/>
      <c r="AVT33" s="81"/>
      <c r="AVU33" s="81"/>
      <c r="AVV33" s="81"/>
      <c r="AVW33" s="81"/>
      <c r="AVX33" s="81"/>
      <c r="AVY33" s="81"/>
      <c r="AVZ33" s="81"/>
      <c r="AWA33" s="81"/>
      <c r="AWB33" s="81"/>
      <c r="AWC33" s="81"/>
      <c r="AWD33" s="81"/>
      <c r="AWE33" s="81"/>
      <c r="AWF33" s="81"/>
      <c r="AWG33" s="81"/>
      <c r="AWH33" s="81"/>
      <c r="AWI33" s="81"/>
      <c r="AWJ33" s="81"/>
      <c r="AWK33" s="81"/>
      <c r="AWL33" s="81"/>
      <c r="AWM33" s="81"/>
      <c r="AWN33" s="81"/>
      <c r="AWO33" s="81"/>
      <c r="AWP33" s="81"/>
      <c r="AWQ33" s="81"/>
      <c r="AWR33" s="81"/>
      <c r="AWS33" s="81"/>
      <c r="AWT33" s="81"/>
      <c r="AWU33" s="81"/>
      <c r="AWV33" s="81"/>
      <c r="AWW33" s="81"/>
      <c r="AWX33" s="81"/>
      <c r="AWY33" s="81"/>
      <c r="AWZ33" s="81"/>
      <c r="AXA33" s="81"/>
      <c r="AXB33" s="81"/>
      <c r="AXC33" s="81"/>
      <c r="AXD33" s="81"/>
      <c r="AXE33" s="81"/>
      <c r="AXF33" s="81"/>
      <c r="AXG33" s="81"/>
      <c r="AXH33" s="81"/>
      <c r="AXI33" s="81"/>
      <c r="AXJ33" s="81"/>
      <c r="AXK33" s="81"/>
      <c r="AXL33" s="81"/>
      <c r="AXM33" s="81"/>
      <c r="AXN33" s="81"/>
      <c r="AXO33" s="81"/>
      <c r="AXP33" s="81"/>
      <c r="AXQ33" s="81"/>
      <c r="AXR33" s="81"/>
      <c r="AXS33" s="81"/>
      <c r="AXT33" s="81"/>
      <c r="AXU33" s="81"/>
      <c r="AXV33" s="81"/>
      <c r="AXW33" s="81"/>
      <c r="AXX33" s="81"/>
      <c r="AXY33" s="81"/>
      <c r="AXZ33" s="81"/>
      <c r="AYA33" s="81"/>
      <c r="AYB33" s="81"/>
      <c r="AYC33" s="81"/>
      <c r="AYD33" s="81"/>
      <c r="AYE33" s="81"/>
      <c r="AYF33" s="81"/>
      <c r="AYG33" s="81"/>
      <c r="AYH33" s="81"/>
      <c r="AYI33" s="81"/>
      <c r="AYJ33" s="81"/>
      <c r="AYK33" s="81"/>
      <c r="AYL33" s="81"/>
      <c r="AYM33" s="81"/>
      <c r="AYN33" s="81"/>
      <c r="AYO33" s="81"/>
      <c r="AYP33" s="81"/>
      <c r="AYQ33" s="81"/>
      <c r="AYR33" s="81"/>
      <c r="AYS33" s="81"/>
      <c r="AYT33" s="81"/>
      <c r="AYU33" s="81"/>
      <c r="AYV33" s="81"/>
      <c r="AYW33" s="81"/>
      <c r="AYX33" s="81"/>
      <c r="AYY33" s="81"/>
      <c r="AYZ33" s="81"/>
      <c r="AZA33" s="81"/>
      <c r="AZB33" s="81"/>
      <c r="AZC33" s="81"/>
      <c r="AZD33" s="81"/>
      <c r="AZE33" s="81"/>
      <c r="AZF33" s="81"/>
      <c r="AZG33" s="81"/>
      <c r="AZH33" s="81"/>
      <c r="AZI33" s="81"/>
      <c r="AZJ33" s="81"/>
      <c r="AZK33" s="81"/>
      <c r="AZL33" s="81"/>
      <c r="AZM33" s="81"/>
      <c r="AZN33" s="81"/>
      <c r="AZO33" s="81"/>
      <c r="AZP33" s="81"/>
      <c r="AZQ33" s="81"/>
      <c r="AZR33" s="81"/>
      <c r="AZS33" s="81"/>
      <c r="AZT33" s="81"/>
      <c r="AZU33" s="81"/>
      <c r="AZV33" s="81"/>
      <c r="AZW33" s="81"/>
      <c r="AZX33" s="81"/>
      <c r="AZY33" s="81"/>
      <c r="AZZ33" s="81"/>
      <c r="BAA33" s="81"/>
      <c r="BAB33" s="81"/>
      <c r="BAC33" s="81"/>
      <c r="BAD33" s="81"/>
      <c r="BAE33" s="81"/>
      <c r="BAF33" s="81"/>
      <c r="BAG33" s="81"/>
      <c r="BAH33" s="81"/>
      <c r="BAI33" s="81"/>
      <c r="BAJ33" s="81"/>
      <c r="BAK33" s="81"/>
      <c r="BAL33" s="81"/>
      <c r="BAM33" s="81"/>
      <c r="BAN33" s="81"/>
      <c r="BAO33" s="81"/>
      <c r="BAP33" s="81"/>
      <c r="BAQ33" s="81"/>
      <c r="BAR33" s="81"/>
      <c r="BAS33" s="81"/>
      <c r="BAT33" s="81"/>
      <c r="BAU33" s="81"/>
      <c r="BAV33" s="81"/>
      <c r="BAW33" s="81"/>
      <c r="BAX33" s="81"/>
      <c r="BAY33" s="81"/>
      <c r="BAZ33" s="81"/>
      <c r="BBA33" s="81"/>
      <c r="BBB33" s="81"/>
      <c r="BBC33" s="81"/>
      <c r="BBD33" s="81"/>
      <c r="BBE33" s="81"/>
      <c r="BBF33" s="81"/>
      <c r="BBG33" s="81"/>
      <c r="BBH33" s="81"/>
      <c r="BBI33" s="81"/>
      <c r="BBJ33" s="81"/>
      <c r="BBK33" s="81"/>
      <c r="BBL33" s="81"/>
      <c r="BBM33" s="81"/>
      <c r="BBN33" s="81"/>
      <c r="BBO33" s="81"/>
      <c r="BBP33" s="81"/>
      <c r="BBQ33" s="81"/>
      <c r="BBR33" s="81"/>
      <c r="BBS33" s="81"/>
      <c r="BBT33" s="81"/>
      <c r="BBU33" s="81"/>
      <c r="BBV33" s="81"/>
      <c r="BBW33" s="81"/>
      <c r="BBX33" s="81"/>
      <c r="BBY33" s="81"/>
      <c r="BBZ33" s="81"/>
      <c r="BCA33" s="81"/>
      <c r="BCB33" s="81"/>
      <c r="BCC33" s="81"/>
      <c r="BCD33" s="81"/>
      <c r="BCE33" s="81"/>
      <c r="BCF33" s="81"/>
      <c r="BCG33" s="81"/>
      <c r="BCH33" s="81"/>
      <c r="BCI33" s="81"/>
      <c r="BCJ33" s="81"/>
      <c r="BCK33" s="81"/>
      <c r="BCL33" s="81"/>
      <c r="BCM33" s="81"/>
      <c r="BCN33" s="81"/>
      <c r="BCO33" s="81"/>
      <c r="BCP33" s="81"/>
      <c r="BCQ33" s="81"/>
      <c r="BCR33" s="81"/>
      <c r="BCS33" s="81"/>
      <c r="BCT33" s="81"/>
      <c r="BCU33" s="81"/>
      <c r="BCV33" s="81"/>
      <c r="BCW33" s="81"/>
      <c r="BCX33" s="81"/>
      <c r="BCY33" s="81"/>
      <c r="BCZ33" s="81"/>
      <c r="BDA33" s="81"/>
      <c r="BDB33" s="81"/>
      <c r="BDC33" s="81"/>
      <c r="BDD33" s="81"/>
      <c r="BDE33" s="81"/>
      <c r="BDF33" s="81"/>
      <c r="BDG33" s="81"/>
      <c r="BDH33" s="81"/>
      <c r="BDI33" s="81"/>
      <c r="BDJ33" s="81"/>
      <c r="BDK33" s="81"/>
      <c r="BDL33" s="81"/>
      <c r="BDM33" s="81"/>
      <c r="BDN33" s="81"/>
      <c r="BDO33" s="81"/>
      <c r="BDP33" s="81"/>
      <c r="BDQ33" s="81"/>
      <c r="BDR33" s="81"/>
      <c r="BDS33" s="81"/>
      <c r="BDT33" s="81"/>
      <c r="BDU33" s="81"/>
      <c r="BDV33" s="81"/>
      <c r="BDW33" s="81"/>
      <c r="BDX33" s="81"/>
      <c r="BDY33" s="81"/>
      <c r="BDZ33" s="81"/>
      <c r="BEA33" s="81"/>
      <c r="BEB33" s="81"/>
      <c r="BEC33" s="81"/>
      <c r="BED33" s="81"/>
      <c r="BEE33" s="81"/>
      <c r="BEF33" s="81"/>
      <c r="BEG33" s="81"/>
      <c r="BEH33" s="81"/>
      <c r="BEI33" s="81"/>
      <c r="BEJ33" s="81"/>
      <c r="BEK33" s="81"/>
      <c r="BEL33" s="81"/>
      <c r="BEM33" s="81"/>
      <c r="BEN33" s="81"/>
      <c r="BEO33" s="81"/>
      <c r="BEP33" s="81"/>
      <c r="BEQ33" s="81"/>
      <c r="BER33" s="81"/>
      <c r="BES33" s="81"/>
      <c r="BET33" s="81"/>
      <c r="BEU33" s="81"/>
      <c r="BEV33" s="81"/>
      <c r="BEW33" s="81"/>
      <c r="BEX33" s="81"/>
      <c r="BEY33" s="81"/>
      <c r="BEZ33" s="81"/>
      <c r="BFA33" s="81"/>
      <c r="BFB33" s="81"/>
      <c r="BFC33" s="81"/>
      <c r="BFD33" s="81"/>
      <c r="BFE33" s="81"/>
      <c r="BFF33" s="81"/>
      <c r="BFG33" s="81"/>
      <c r="BFH33" s="81"/>
      <c r="BFI33" s="81"/>
      <c r="BFJ33" s="81"/>
      <c r="BFK33" s="81"/>
      <c r="BFL33" s="81"/>
      <c r="BFM33" s="81"/>
      <c r="BFN33" s="81"/>
      <c r="BFO33" s="81"/>
      <c r="BFP33" s="81"/>
      <c r="BFQ33" s="81"/>
      <c r="BFR33" s="81"/>
      <c r="BFS33" s="81"/>
      <c r="BFT33" s="81"/>
      <c r="BFU33" s="81"/>
      <c r="BFV33" s="81"/>
      <c r="BFW33" s="81"/>
      <c r="BFX33" s="81"/>
      <c r="BFY33" s="81"/>
      <c r="BFZ33" s="81"/>
      <c r="BGA33" s="81"/>
      <c r="BGB33" s="81"/>
      <c r="BGC33" s="81"/>
      <c r="BGD33" s="81"/>
      <c r="BGE33" s="81"/>
      <c r="BGF33" s="81"/>
      <c r="BGG33" s="81"/>
      <c r="BGH33" s="81"/>
      <c r="BGI33" s="81"/>
      <c r="BGJ33" s="81"/>
      <c r="BGK33" s="81"/>
      <c r="BGL33" s="81"/>
      <c r="BGM33" s="81"/>
      <c r="BGN33" s="81"/>
      <c r="BGO33" s="81"/>
      <c r="BGP33" s="81"/>
      <c r="BGQ33" s="81"/>
      <c r="BGR33" s="81"/>
      <c r="BGS33" s="81"/>
      <c r="BGT33" s="81"/>
      <c r="BGU33" s="81"/>
      <c r="BGV33" s="81"/>
      <c r="BGW33" s="81"/>
      <c r="BGX33" s="81"/>
      <c r="BGY33" s="81"/>
      <c r="BGZ33" s="81"/>
      <c r="BHA33" s="81"/>
      <c r="BHB33" s="81"/>
      <c r="BHC33" s="81"/>
      <c r="BHD33" s="81"/>
      <c r="BHE33" s="81"/>
      <c r="BHF33" s="81"/>
      <c r="BHG33" s="81"/>
      <c r="BHH33" s="81"/>
      <c r="BHI33" s="81"/>
      <c r="BHJ33" s="81"/>
      <c r="BHK33" s="81"/>
      <c r="BHL33" s="81"/>
      <c r="BHM33" s="81"/>
      <c r="BHN33" s="81"/>
      <c r="BHO33" s="81"/>
      <c r="BHP33" s="81"/>
      <c r="BHQ33" s="81"/>
      <c r="BHR33" s="81"/>
      <c r="BHS33" s="81"/>
      <c r="BHT33" s="81"/>
      <c r="BHU33" s="81"/>
      <c r="BHV33" s="81"/>
      <c r="BHW33" s="81"/>
      <c r="BHX33" s="81"/>
      <c r="BHY33" s="81"/>
      <c r="BHZ33" s="81"/>
      <c r="BIA33" s="81"/>
      <c r="BIB33" s="81"/>
      <c r="BIC33" s="81"/>
      <c r="BID33" s="81"/>
      <c r="BIE33" s="81"/>
      <c r="BIF33" s="81"/>
      <c r="BIG33" s="81"/>
      <c r="BIH33" s="81"/>
      <c r="BII33" s="81"/>
      <c r="BIJ33" s="81"/>
      <c r="BIK33" s="81"/>
      <c r="BIL33" s="81"/>
      <c r="BIM33" s="81"/>
      <c r="BIN33" s="81"/>
      <c r="BIO33" s="81"/>
      <c r="BIP33" s="81"/>
      <c r="BIQ33" s="81"/>
      <c r="BIR33" s="81"/>
      <c r="BIS33" s="81"/>
      <c r="BIT33" s="81"/>
      <c r="BIU33" s="81"/>
      <c r="BIV33" s="81"/>
      <c r="BIW33" s="81"/>
      <c r="BIX33" s="81"/>
      <c r="BIY33" s="81"/>
      <c r="BIZ33" s="81"/>
      <c r="BJA33" s="81"/>
      <c r="BJB33" s="81"/>
      <c r="BJC33" s="81"/>
      <c r="BJD33" s="81"/>
      <c r="BJE33" s="81"/>
      <c r="BJF33" s="81"/>
      <c r="BJG33" s="81"/>
      <c r="BJH33" s="81"/>
      <c r="BJI33" s="81"/>
      <c r="BJJ33" s="81"/>
      <c r="BJK33" s="81"/>
      <c r="BJL33" s="81"/>
      <c r="BJM33" s="81"/>
      <c r="BJN33" s="81"/>
      <c r="BJO33" s="81"/>
      <c r="BJP33" s="81"/>
      <c r="BJQ33" s="81"/>
      <c r="BJR33" s="81"/>
      <c r="BJS33" s="81"/>
      <c r="BJT33" s="81"/>
      <c r="BJU33" s="81"/>
      <c r="BJV33" s="81"/>
      <c r="BJW33" s="81"/>
      <c r="BJX33" s="81"/>
      <c r="BJY33" s="81"/>
      <c r="BJZ33" s="81"/>
      <c r="BKA33" s="81"/>
      <c r="BKB33" s="81"/>
      <c r="BKC33" s="81"/>
      <c r="BKD33" s="81"/>
      <c r="BKE33" s="81"/>
      <c r="BKF33" s="81"/>
      <c r="BKG33" s="81"/>
      <c r="BKH33" s="81"/>
      <c r="BKI33" s="81"/>
      <c r="BKJ33" s="81"/>
      <c r="BKK33" s="81"/>
      <c r="BKL33" s="81"/>
      <c r="BKM33" s="81"/>
      <c r="BKN33" s="81"/>
      <c r="BKO33" s="81"/>
      <c r="BKP33" s="81"/>
      <c r="BKQ33" s="81"/>
      <c r="BKR33" s="81"/>
      <c r="BKS33" s="81"/>
      <c r="BKT33" s="81"/>
      <c r="BKU33" s="81"/>
      <c r="BKV33" s="81"/>
      <c r="BKW33" s="81"/>
      <c r="BKX33" s="81"/>
      <c r="BKY33" s="81"/>
      <c r="BKZ33" s="81"/>
      <c r="BLA33" s="81"/>
      <c r="BLB33" s="81"/>
      <c r="BLC33" s="81"/>
      <c r="BLD33" s="81"/>
      <c r="BLE33" s="81"/>
      <c r="BLF33" s="81"/>
      <c r="BLG33" s="81"/>
      <c r="BLH33" s="81"/>
      <c r="BLI33" s="81"/>
      <c r="BLJ33" s="81"/>
      <c r="BLK33" s="81"/>
      <c r="BLL33" s="81"/>
      <c r="BLM33" s="81"/>
      <c r="BLN33" s="81"/>
      <c r="BLO33" s="81"/>
      <c r="BLP33" s="81"/>
      <c r="BLQ33" s="81"/>
      <c r="BLR33" s="81"/>
      <c r="BLS33" s="81"/>
      <c r="BLT33" s="81"/>
      <c r="BLU33" s="81"/>
      <c r="BLV33" s="81"/>
      <c r="BLW33" s="81"/>
      <c r="BLX33" s="81"/>
      <c r="BLY33" s="81"/>
      <c r="BLZ33" s="81"/>
      <c r="BMA33" s="81"/>
      <c r="BMB33" s="81"/>
      <c r="BMC33" s="81"/>
      <c r="BMD33" s="81"/>
      <c r="BME33" s="81"/>
      <c r="BMF33" s="81"/>
      <c r="BMG33" s="81"/>
      <c r="BMH33" s="81"/>
      <c r="BMI33" s="81"/>
      <c r="BMJ33" s="81"/>
      <c r="BMK33" s="81"/>
      <c r="BML33" s="81"/>
      <c r="BMM33" s="81"/>
      <c r="BMN33" s="81"/>
      <c r="BMO33" s="81"/>
      <c r="BMP33" s="81"/>
      <c r="BMQ33" s="81"/>
      <c r="BMR33" s="81"/>
      <c r="BMS33" s="81"/>
      <c r="BMT33" s="81"/>
      <c r="BMU33" s="81"/>
      <c r="BMV33" s="81"/>
      <c r="BMW33" s="81"/>
      <c r="BMX33" s="81"/>
      <c r="BMY33" s="81"/>
      <c r="BMZ33" s="81"/>
      <c r="BNA33" s="81"/>
      <c r="BNB33" s="81"/>
      <c r="BNC33" s="81"/>
      <c r="BND33" s="81"/>
      <c r="BNE33" s="81"/>
      <c r="BNF33" s="81"/>
      <c r="BNG33" s="81"/>
      <c r="BNH33" s="81"/>
      <c r="BNI33" s="81"/>
      <c r="BNJ33" s="81"/>
      <c r="BNK33" s="81"/>
      <c r="BNL33" s="81"/>
      <c r="BNM33" s="81"/>
      <c r="BNN33" s="81"/>
      <c r="BNO33" s="81"/>
      <c r="BNP33" s="81"/>
      <c r="BNQ33" s="81"/>
      <c r="BNR33" s="81"/>
      <c r="BNS33" s="81"/>
      <c r="BNT33" s="81"/>
      <c r="BNU33" s="81"/>
      <c r="BNV33" s="81"/>
      <c r="BNW33" s="81"/>
      <c r="BNX33" s="81"/>
      <c r="BNY33" s="81"/>
      <c r="BNZ33" s="81"/>
      <c r="BOA33" s="81"/>
      <c r="BOB33" s="81"/>
      <c r="BOC33" s="81"/>
      <c r="BOD33" s="81"/>
      <c r="BOE33" s="81"/>
      <c r="BOF33" s="81"/>
      <c r="BOG33" s="81"/>
      <c r="BOH33" s="81"/>
      <c r="BOI33" s="81"/>
      <c r="BOJ33" s="81"/>
      <c r="BOK33" s="81"/>
      <c r="BOL33" s="81"/>
      <c r="BOM33" s="81"/>
      <c r="BON33" s="81"/>
      <c r="BOO33" s="81"/>
      <c r="BOP33" s="81"/>
      <c r="BOQ33" s="81"/>
      <c r="BOR33" s="81"/>
      <c r="BOS33" s="81"/>
      <c r="BOT33" s="81"/>
      <c r="BOU33" s="81"/>
      <c r="BOV33" s="81"/>
      <c r="BOW33" s="81"/>
      <c r="BOX33" s="81"/>
      <c r="BOY33" s="81"/>
      <c r="BOZ33" s="81"/>
      <c r="BPA33" s="81"/>
      <c r="BPB33" s="81"/>
      <c r="BPC33" s="81"/>
      <c r="BPD33" s="81"/>
      <c r="BPE33" s="81"/>
      <c r="BPF33" s="81"/>
      <c r="BPG33" s="81"/>
      <c r="BPH33" s="81"/>
      <c r="BPI33" s="81"/>
      <c r="BPJ33" s="81"/>
      <c r="BPK33" s="81"/>
      <c r="BPL33" s="81"/>
      <c r="BPM33" s="81"/>
      <c r="BPN33" s="81"/>
      <c r="BPO33" s="81"/>
      <c r="BPP33" s="81"/>
      <c r="BPQ33" s="81"/>
      <c r="BPR33" s="81"/>
      <c r="BPS33" s="81"/>
      <c r="BPT33" s="81"/>
      <c r="BPU33" s="81"/>
      <c r="BPV33" s="81"/>
      <c r="BPW33" s="81"/>
      <c r="BPX33" s="81"/>
      <c r="BPY33" s="81"/>
      <c r="BPZ33" s="81"/>
      <c r="BQA33" s="81"/>
      <c r="BQB33" s="81"/>
      <c r="BQC33" s="81"/>
      <c r="BQD33" s="81"/>
      <c r="BQE33" s="81"/>
      <c r="BQF33" s="81"/>
      <c r="BQG33" s="81"/>
      <c r="BQH33" s="81"/>
      <c r="BQI33" s="81"/>
      <c r="BQJ33" s="81"/>
      <c r="BQK33" s="81"/>
      <c r="BQL33" s="81"/>
      <c r="BQM33" s="81"/>
      <c r="BQN33" s="81"/>
      <c r="BQO33" s="81"/>
      <c r="BQP33" s="81"/>
      <c r="BQQ33" s="81"/>
      <c r="BQR33" s="81"/>
      <c r="BQS33" s="81"/>
      <c r="BQT33" s="81"/>
      <c r="BQU33" s="81"/>
      <c r="BQV33" s="81"/>
      <c r="BQW33" s="81"/>
      <c r="BQX33" s="81"/>
      <c r="BQY33" s="81"/>
      <c r="BQZ33" s="81"/>
      <c r="BRA33" s="81"/>
      <c r="BRB33" s="81"/>
      <c r="BRC33" s="81"/>
      <c r="BRD33" s="81"/>
      <c r="BRE33" s="81"/>
      <c r="BRF33" s="81"/>
      <c r="BRG33" s="81"/>
      <c r="BRH33" s="81"/>
      <c r="BRI33" s="81"/>
      <c r="BRJ33" s="81"/>
      <c r="BRK33" s="81"/>
      <c r="BRL33" s="81"/>
      <c r="BRM33" s="81"/>
      <c r="BRN33" s="81"/>
      <c r="BRO33" s="81"/>
      <c r="BRP33" s="81"/>
      <c r="BRQ33" s="81"/>
      <c r="BRR33" s="81"/>
      <c r="BRS33" s="81"/>
      <c r="BRT33" s="81"/>
      <c r="BRU33" s="81"/>
      <c r="BRV33" s="81"/>
      <c r="BRW33" s="81"/>
      <c r="BRX33" s="81"/>
      <c r="BRY33" s="81"/>
      <c r="BRZ33" s="81"/>
      <c r="BSA33" s="81"/>
      <c r="BSB33" s="81"/>
      <c r="BSC33" s="81"/>
      <c r="BSD33" s="81"/>
      <c r="BSE33" s="81"/>
      <c r="BSF33" s="81"/>
      <c r="BSG33" s="81"/>
      <c r="BSH33" s="81"/>
      <c r="BSI33" s="81"/>
      <c r="BSJ33" s="81"/>
      <c r="BSK33" s="81"/>
      <c r="BSL33" s="81"/>
      <c r="BSM33" s="81"/>
      <c r="BSN33" s="81"/>
      <c r="BSO33" s="81"/>
      <c r="BSP33" s="81"/>
      <c r="BSQ33" s="81"/>
      <c r="BSR33" s="81"/>
      <c r="BSS33" s="81"/>
      <c r="BST33" s="81"/>
      <c r="BSU33" s="81"/>
      <c r="BSV33" s="81"/>
      <c r="BSW33" s="81"/>
      <c r="BSX33" s="81"/>
      <c r="BSY33" s="81"/>
      <c r="BSZ33" s="81"/>
      <c r="BTA33" s="81"/>
      <c r="BTB33" s="81"/>
      <c r="BTC33" s="81"/>
      <c r="BTD33" s="81"/>
      <c r="BTE33" s="81"/>
      <c r="BTF33" s="81"/>
      <c r="BTG33" s="81"/>
      <c r="BTH33" s="81"/>
      <c r="BTI33" s="81"/>
      <c r="BTJ33" s="81"/>
      <c r="BTK33" s="81"/>
      <c r="BTL33" s="81"/>
      <c r="BTM33" s="81"/>
      <c r="BTN33" s="81"/>
      <c r="BTO33" s="81"/>
      <c r="BTP33" s="81"/>
      <c r="BTQ33" s="81"/>
      <c r="BTR33" s="81"/>
      <c r="BTS33" s="81"/>
      <c r="BTT33" s="81"/>
      <c r="BTU33" s="81"/>
      <c r="BTV33" s="81"/>
      <c r="BTW33" s="81"/>
      <c r="BTX33" s="81"/>
      <c r="BTY33" s="81"/>
      <c r="BTZ33" s="81"/>
      <c r="BUA33" s="81"/>
      <c r="BUB33" s="81"/>
      <c r="BUC33" s="81"/>
      <c r="BUD33" s="81"/>
      <c r="BUE33" s="81"/>
      <c r="BUF33" s="81"/>
      <c r="BUG33" s="81"/>
      <c r="BUH33" s="81"/>
      <c r="BUI33" s="81"/>
      <c r="BUJ33" s="81"/>
      <c r="BUK33" s="81"/>
      <c r="BUL33" s="81"/>
      <c r="BUM33" s="81"/>
      <c r="BUN33" s="81"/>
      <c r="BUO33" s="81"/>
      <c r="BUP33" s="81"/>
      <c r="BUQ33" s="81"/>
      <c r="BUR33" s="81"/>
      <c r="BUS33" s="81"/>
      <c r="BUT33" s="81"/>
      <c r="BUU33" s="81"/>
      <c r="BUV33" s="81"/>
      <c r="BUW33" s="81"/>
      <c r="BUX33" s="81"/>
      <c r="BUY33" s="81"/>
      <c r="BUZ33" s="81"/>
      <c r="BVA33" s="81"/>
      <c r="BVB33" s="81"/>
      <c r="BVC33" s="81"/>
      <c r="BVD33" s="81"/>
      <c r="BVE33" s="81"/>
      <c r="BVF33" s="81"/>
      <c r="BVG33" s="81"/>
      <c r="BVH33" s="81"/>
      <c r="BVI33" s="81"/>
      <c r="BVJ33" s="81"/>
      <c r="BVK33" s="81"/>
      <c r="BVL33" s="81"/>
      <c r="BVM33" s="81"/>
      <c r="BVN33" s="81"/>
      <c r="BVO33" s="81"/>
      <c r="BVP33" s="81"/>
      <c r="BVQ33" s="81"/>
      <c r="BVR33" s="81"/>
      <c r="BVS33" s="81"/>
      <c r="BVT33" s="81"/>
      <c r="BVU33" s="81"/>
      <c r="BVV33" s="81"/>
      <c r="BVW33" s="81"/>
      <c r="BVX33" s="81"/>
      <c r="BVY33" s="81"/>
      <c r="BVZ33" s="81"/>
      <c r="BWA33" s="81"/>
      <c r="BWB33" s="81"/>
      <c r="BWC33" s="81"/>
      <c r="BWD33" s="81"/>
      <c r="BWE33" s="81"/>
      <c r="BWF33" s="81"/>
      <c r="BWG33" s="81"/>
      <c r="BWH33" s="81"/>
      <c r="BWI33" s="81"/>
      <c r="BWJ33" s="81"/>
      <c r="BWK33" s="81"/>
      <c r="BWL33" s="81"/>
      <c r="BWM33" s="81"/>
      <c r="BWN33" s="81"/>
      <c r="BWO33" s="81"/>
      <c r="BWP33" s="81"/>
      <c r="BWQ33" s="81"/>
      <c r="BWR33" s="81"/>
      <c r="BWS33" s="81"/>
      <c r="BWT33" s="81"/>
      <c r="BWU33" s="81"/>
      <c r="BWV33" s="81"/>
      <c r="BWW33" s="81"/>
      <c r="BWX33" s="81"/>
      <c r="BWY33" s="81"/>
      <c r="BWZ33" s="81"/>
      <c r="BXA33" s="81"/>
      <c r="BXB33" s="81"/>
      <c r="BXC33" s="81"/>
      <c r="BXD33" s="81"/>
      <c r="BXE33" s="81"/>
      <c r="BXF33" s="81"/>
      <c r="BXG33" s="81"/>
      <c r="BXH33" s="81"/>
      <c r="BXI33" s="81"/>
      <c r="BXJ33" s="81"/>
      <c r="BXK33" s="81"/>
      <c r="BXL33" s="81"/>
      <c r="BXM33" s="81"/>
      <c r="BXN33" s="81"/>
      <c r="BXO33" s="81"/>
      <c r="BXP33" s="81"/>
      <c r="BXQ33" s="81"/>
      <c r="BXR33" s="81"/>
      <c r="BXS33" s="81"/>
      <c r="BXT33" s="81"/>
      <c r="BXU33" s="81"/>
      <c r="BXV33" s="81"/>
      <c r="BXW33" s="81"/>
      <c r="BXX33" s="81"/>
      <c r="BXY33" s="81"/>
      <c r="BXZ33" s="81"/>
      <c r="BYA33" s="81"/>
      <c r="BYB33" s="81"/>
      <c r="BYC33" s="81"/>
      <c r="BYD33" s="81"/>
      <c r="BYE33" s="81"/>
      <c r="BYF33" s="81"/>
      <c r="BYG33" s="81"/>
      <c r="BYH33" s="81"/>
      <c r="BYI33" s="81"/>
      <c r="BYJ33" s="81"/>
      <c r="BYK33" s="81"/>
      <c r="BYL33" s="81"/>
      <c r="BYM33" s="81"/>
      <c r="BYN33" s="81"/>
      <c r="BYO33" s="81"/>
      <c r="BYP33" s="81"/>
      <c r="BYQ33" s="81"/>
      <c r="BYR33" s="81"/>
      <c r="BYS33" s="81"/>
      <c r="BYT33" s="81"/>
      <c r="BYU33" s="81"/>
      <c r="BYV33" s="81"/>
      <c r="BYW33" s="81"/>
      <c r="BYX33" s="81"/>
      <c r="BYY33" s="81"/>
      <c r="BYZ33" s="81"/>
      <c r="BZA33" s="81"/>
      <c r="BZB33" s="81"/>
      <c r="BZC33" s="81"/>
      <c r="BZD33" s="81"/>
      <c r="BZE33" s="81"/>
      <c r="BZF33" s="81"/>
      <c r="BZG33" s="81"/>
      <c r="BZH33" s="81"/>
      <c r="BZI33" s="81"/>
      <c r="BZJ33" s="81"/>
      <c r="BZK33" s="81"/>
      <c r="BZL33" s="81"/>
      <c r="BZM33" s="81"/>
      <c r="BZN33" s="81"/>
      <c r="BZO33" s="81"/>
      <c r="BZP33" s="81"/>
      <c r="BZQ33" s="81"/>
      <c r="BZR33" s="81"/>
      <c r="BZS33" s="81"/>
      <c r="BZT33" s="81"/>
      <c r="BZU33" s="81"/>
      <c r="BZV33" s="81"/>
      <c r="BZW33" s="81"/>
      <c r="BZX33" s="81"/>
      <c r="BZY33" s="81"/>
      <c r="BZZ33" s="81"/>
      <c r="CAA33" s="81"/>
      <c r="CAB33" s="81"/>
      <c r="CAC33" s="81"/>
      <c r="CAD33" s="81"/>
      <c r="CAE33" s="81"/>
      <c r="CAF33" s="81"/>
      <c r="CAG33" s="81"/>
      <c r="CAH33" s="81"/>
      <c r="CAI33" s="81"/>
      <c r="CAJ33" s="81"/>
      <c r="CAK33" s="81"/>
      <c r="CAL33" s="81"/>
      <c r="CAM33" s="81"/>
      <c r="CAN33" s="81"/>
      <c r="CAO33" s="81"/>
      <c r="CAP33" s="81"/>
      <c r="CAQ33" s="81"/>
      <c r="CAR33" s="81"/>
      <c r="CAS33" s="81"/>
      <c r="CAT33" s="81"/>
      <c r="CAU33" s="81"/>
      <c r="CAV33" s="81"/>
      <c r="CAW33" s="81"/>
      <c r="CAX33" s="81"/>
      <c r="CAY33" s="81"/>
      <c r="CAZ33" s="81"/>
      <c r="CBA33" s="81"/>
      <c r="CBB33" s="81"/>
      <c r="CBC33" s="81"/>
      <c r="CBD33" s="81"/>
      <c r="CBE33" s="81"/>
      <c r="CBF33" s="81"/>
      <c r="CBG33" s="81"/>
      <c r="CBH33" s="81"/>
      <c r="CBI33" s="81"/>
      <c r="CBJ33" s="81"/>
      <c r="CBK33" s="81"/>
      <c r="CBL33" s="81"/>
      <c r="CBM33" s="81"/>
      <c r="CBN33" s="81"/>
      <c r="CBO33" s="81"/>
      <c r="CBP33" s="81"/>
      <c r="CBQ33" s="81"/>
      <c r="CBR33" s="81"/>
      <c r="CBS33" s="81"/>
      <c r="CBT33" s="81"/>
      <c r="CBU33" s="81"/>
      <c r="CBV33" s="81"/>
      <c r="CBW33" s="81"/>
      <c r="CBX33" s="81"/>
      <c r="CBY33" s="81"/>
      <c r="CBZ33" s="81"/>
      <c r="CCA33" s="81"/>
      <c r="CCB33" s="81"/>
      <c r="CCC33" s="81"/>
      <c r="CCD33" s="81"/>
      <c r="CCE33" s="81"/>
      <c r="CCF33" s="81"/>
      <c r="CCG33" s="81"/>
      <c r="CCH33" s="81"/>
      <c r="CCI33" s="81"/>
      <c r="CCJ33" s="81"/>
      <c r="CCK33" s="81"/>
      <c r="CCL33" s="81"/>
      <c r="CCM33" s="81"/>
      <c r="CCN33" s="81"/>
      <c r="CCO33" s="81"/>
      <c r="CCP33" s="81"/>
      <c r="CCQ33" s="81"/>
      <c r="CCR33" s="81"/>
      <c r="CCS33" s="81"/>
      <c r="CCT33" s="81"/>
      <c r="CCU33" s="81"/>
      <c r="CCV33" s="81"/>
      <c r="CCW33" s="81"/>
      <c r="CCX33" s="81"/>
      <c r="CCY33" s="81"/>
      <c r="CCZ33" s="81"/>
      <c r="CDA33" s="81"/>
      <c r="CDB33" s="81"/>
      <c r="CDC33" s="81"/>
      <c r="CDD33" s="81"/>
      <c r="CDE33" s="81"/>
      <c r="CDF33" s="81"/>
      <c r="CDG33" s="81"/>
      <c r="CDH33" s="81"/>
      <c r="CDI33" s="81"/>
      <c r="CDJ33" s="81"/>
      <c r="CDK33" s="81"/>
      <c r="CDL33" s="81"/>
      <c r="CDM33" s="81"/>
      <c r="CDN33" s="81"/>
      <c r="CDO33" s="81"/>
      <c r="CDP33" s="81"/>
      <c r="CDQ33" s="81"/>
      <c r="CDR33" s="81"/>
      <c r="CDS33" s="81"/>
      <c r="CDT33" s="81"/>
      <c r="CDU33" s="81"/>
      <c r="CDV33" s="81"/>
      <c r="CDW33" s="81"/>
      <c r="CDX33" s="81"/>
      <c r="CDY33" s="81"/>
      <c r="CDZ33" s="81"/>
      <c r="CEA33" s="81"/>
      <c r="CEB33" s="81"/>
      <c r="CEC33" s="81"/>
      <c r="CED33" s="81"/>
      <c r="CEE33" s="81"/>
      <c r="CEF33" s="81"/>
      <c r="CEG33" s="81"/>
      <c r="CEH33" s="81"/>
      <c r="CEI33" s="81"/>
      <c r="CEJ33" s="81"/>
      <c r="CEK33" s="81"/>
      <c r="CEL33" s="81"/>
      <c r="CEM33" s="81"/>
      <c r="CEN33" s="81"/>
      <c r="CEO33" s="81"/>
      <c r="CEP33" s="81"/>
      <c r="CEQ33" s="81"/>
      <c r="CER33" s="81"/>
      <c r="CES33" s="81"/>
      <c r="CET33" s="81"/>
      <c r="CEU33" s="81"/>
      <c r="CEV33" s="81"/>
      <c r="CEW33" s="81"/>
      <c r="CEX33" s="81"/>
      <c r="CEY33" s="81"/>
      <c r="CEZ33" s="81"/>
      <c r="CFA33" s="81"/>
      <c r="CFB33" s="81"/>
      <c r="CFC33" s="81"/>
      <c r="CFD33" s="81"/>
      <c r="CFE33" s="81"/>
      <c r="CFF33" s="81"/>
      <c r="CFG33" s="81"/>
      <c r="CFH33" s="81"/>
      <c r="CFI33" s="81"/>
      <c r="CFJ33" s="81"/>
      <c r="CFK33" s="81"/>
      <c r="CFL33" s="81"/>
      <c r="CFM33" s="81"/>
      <c r="CFN33" s="81"/>
      <c r="CFO33" s="81"/>
      <c r="CFP33" s="81"/>
      <c r="CFQ33" s="81"/>
      <c r="CFR33" s="81"/>
      <c r="CFS33" s="81"/>
      <c r="CFT33" s="81"/>
      <c r="CFU33" s="81"/>
      <c r="CFV33" s="81"/>
      <c r="CFW33" s="81"/>
      <c r="CFX33" s="81"/>
      <c r="CFY33" s="81"/>
      <c r="CFZ33" s="81"/>
      <c r="CGA33" s="81"/>
      <c r="CGB33" s="81"/>
      <c r="CGC33" s="81"/>
      <c r="CGD33" s="81"/>
      <c r="CGE33" s="81"/>
      <c r="CGF33" s="81"/>
      <c r="CGG33" s="81"/>
      <c r="CGH33" s="81"/>
      <c r="CGI33" s="81"/>
      <c r="CGJ33" s="81"/>
      <c r="CGK33" s="81"/>
      <c r="CGL33" s="81"/>
      <c r="CGM33" s="81"/>
      <c r="CGN33" s="81"/>
      <c r="CGO33" s="81"/>
      <c r="CGP33" s="81"/>
      <c r="CGQ33" s="81"/>
      <c r="CGR33" s="81"/>
      <c r="CGS33" s="81"/>
      <c r="CGT33" s="81"/>
      <c r="CGU33" s="81"/>
      <c r="CGV33" s="81"/>
      <c r="CGW33" s="81"/>
      <c r="CGX33" s="81"/>
      <c r="CGY33" s="81"/>
      <c r="CGZ33" s="81"/>
      <c r="CHA33" s="81"/>
      <c r="CHB33" s="81"/>
      <c r="CHC33" s="81"/>
      <c r="CHD33" s="81"/>
      <c r="CHE33" s="81"/>
      <c r="CHF33" s="81"/>
      <c r="CHG33" s="81"/>
      <c r="CHH33" s="81"/>
      <c r="CHI33" s="81"/>
      <c r="CHJ33" s="81"/>
      <c r="CHK33" s="81"/>
      <c r="CHL33" s="81"/>
      <c r="CHM33" s="81"/>
      <c r="CHN33" s="81"/>
      <c r="CHO33" s="81"/>
      <c r="CHP33" s="81"/>
      <c r="CHQ33" s="81"/>
      <c r="CHR33" s="81"/>
      <c r="CHS33" s="81"/>
      <c r="CHT33" s="81"/>
      <c r="CHU33" s="81"/>
      <c r="CHV33" s="81"/>
      <c r="CHW33" s="81"/>
      <c r="CHX33" s="81"/>
      <c r="CHY33" s="81"/>
      <c r="CHZ33" s="81"/>
      <c r="CIA33" s="81"/>
      <c r="CIB33" s="81"/>
      <c r="CIC33" s="81"/>
      <c r="CID33" s="81"/>
      <c r="CIE33" s="81"/>
      <c r="CIF33" s="81"/>
      <c r="CIG33" s="81"/>
      <c r="CIH33" s="81"/>
      <c r="CII33" s="81"/>
      <c r="CIJ33" s="81"/>
      <c r="CIK33" s="81"/>
      <c r="CIL33" s="81"/>
      <c r="CIM33" s="81"/>
      <c r="CIN33" s="81"/>
      <c r="CIO33" s="81"/>
      <c r="CIP33" s="81"/>
      <c r="CIQ33" s="81"/>
      <c r="CIR33" s="81"/>
      <c r="CIS33" s="81"/>
      <c r="CIT33" s="81"/>
      <c r="CIU33" s="81"/>
      <c r="CIV33" s="81"/>
      <c r="CIW33" s="81"/>
      <c r="CIX33" s="81"/>
      <c r="CIY33" s="81"/>
      <c r="CIZ33" s="81"/>
      <c r="CJA33" s="81"/>
      <c r="CJB33" s="81"/>
      <c r="CJC33" s="81"/>
      <c r="CJD33" s="81"/>
      <c r="CJE33" s="81"/>
      <c r="CJF33" s="81"/>
      <c r="CJG33" s="81"/>
      <c r="CJH33" s="81"/>
      <c r="CJI33" s="81"/>
      <c r="CJJ33" s="81"/>
      <c r="CJK33" s="81"/>
      <c r="CJL33" s="81"/>
      <c r="CJM33" s="81"/>
      <c r="CJN33" s="81"/>
      <c r="CJO33" s="81"/>
      <c r="CJP33" s="81"/>
      <c r="CJQ33" s="81"/>
      <c r="CJR33" s="81"/>
      <c r="CJS33" s="81"/>
      <c r="CJT33" s="81"/>
      <c r="CJU33" s="81"/>
      <c r="CJV33" s="81"/>
      <c r="CJW33" s="81"/>
      <c r="CJX33" s="81"/>
      <c r="CJY33" s="81"/>
      <c r="CJZ33" s="81"/>
      <c r="CKA33" s="81"/>
      <c r="CKB33" s="81"/>
      <c r="CKC33" s="81"/>
      <c r="CKD33" s="81"/>
      <c r="CKE33" s="81"/>
      <c r="CKF33" s="81"/>
      <c r="CKG33" s="81"/>
      <c r="CKH33" s="81"/>
      <c r="CKI33" s="81"/>
      <c r="CKJ33" s="81"/>
      <c r="CKK33" s="81"/>
      <c r="CKL33" s="81"/>
      <c r="CKM33" s="81"/>
      <c r="CKN33" s="81"/>
      <c r="CKO33" s="81"/>
      <c r="CKP33" s="81"/>
      <c r="CKQ33" s="81"/>
      <c r="CKR33" s="81"/>
      <c r="CKS33" s="81"/>
      <c r="CKT33" s="81"/>
      <c r="CKU33" s="81"/>
      <c r="CKV33" s="81"/>
      <c r="CKW33" s="81"/>
      <c r="CKX33" s="81"/>
      <c r="CKY33" s="81"/>
      <c r="CKZ33" s="81"/>
      <c r="CLA33" s="81"/>
      <c r="CLB33" s="81"/>
      <c r="CLC33" s="81"/>
      <c r="CLD33" s="81"/>
      <c r="CLE33" s="81"/>
      <c r="CLF33" s="81"/>
      <c r="CLG33" s="81"/>
      <c r="CLH33" s="81"/>
      <c r="CLI33" s="81"/>
      <c r="CLJ33" s="81"/>
      <c r="CLK33" s="81"/>
      <c r="CLL33" s="81"/>
      <c r="CLM33" s="81"/>
      <c r="CLN33" s="81"/>
      <c r="CLO33" s="81"/>
      <c r="CLP33" s="81"/>
      <c r="CLQ33" s="81"/>
      <c r="CLR33" s="81"/>
      <c r="CLS33" s="81"/>
      <c r="CLT33" s="81"/>
      <c r="CLU33" s="81"/>
      <c r="CLV33" s="81"/>
      <c r="CLW33" s="81"/>
      <c r="CLX33" s="81"/>
      <c r="CLY33" s="81"/>
      <c r="CLZ33" s="81"/>
      <c r="CMA33" s="81"/>
      <c r="CMB33" s="81"/>
      <c r="CMC33" s="81"/>
      <c r="CMD33" s="81"/>
      <c r="CME33" s="81"/>
      <c r="CMF33" s="81"/>
      <c r="CMG33" s="81"/>
      <c r="CMH33" s="81"/>
      <c r="CMI33" s="81"/>
      <c r="CMJ33" s="81"/>
      <c r="CMK33" s="81"/>
      <c r="CML33" s="81"/>
      <c r="CMM33" s="81"/>
      <c r="CMN33" s="81"/>
      <c r="CMO33" s="81"/>
      <c r="CMP33" s="81"/>
      <c r="CMQ33" s="81"/>
      <c r="CMR33" s="81"/>
      <c r="CMS33" s="81"/>
      <c r="CMT33" s="81"/>
      <c r="CMU33" s="81"/>
      <c r="CMV33" s="81"/>
      <c r="CMW33" s="81"/>
      <c r="CMX33" s="81"/>
      <c r="CMY33" s="81"/>
      <c r="CMZ33" s="81"/>
      <c r="CNA33" s="81"/>
      <c r="CNB33" s="81"/>
      <c r="CNC33" s="81"/>
      <c r="CND33" s="81"/>
      <c r="CNE33" s="81"/>
      <c r="CNF33" s="81"/>
      <c r="CNG33" s="81"/>
      <c r="CNH33" s="81"/>
      <c r="CNI33" s="81"/>
      <c r="CNJ33" s="81"/>
      <c r="CNK33" s="81"/>
      <c r="CNL33" s="81"/>
      <c r="CNM33" s="81"/>
      <c r="CNN33" s="81"/>
      <c r="CNO33" s="81"/>
      <c r="CNP33" s="81"/>
      <c r="CNQ33" s="81"/>
      <c r="CNR33" s="81"/>
      <c r="CNS33" s="81"/>
      <c r="CNT33" s="81"/>
      <c r="CNU33" s="81"/>
      <c r="CNV33" s="81"/>
      <c r="CNW33" s="81"/>
      <c r="CNX33" s="81"/>
      <c r="CNY33" s="81"/>
      <c r="CNZ33" s="81"/>
      <c r="COA33" s="81"/>
      <c r="COB33" s="81"/>
      <c r="COC33" s="81"/>
      <c r="COD33" s="81"/>
      <c r="COE33" s="81"/>
      <c r="COF33" s="81"/>
      <c r="COG33" s="81"/>
      <c r="COH33" s="81"/>
      <c r="COI33" s="81"/>
      <c r="COJ33" s="81"/>
      <c r="COK33" s="81"/>
      <c r="COL33" s="81"/>
      <c r="COM33" s="81"/>
      <c r="CON33" s="81"/>
      <c r="COO33" s="81"/>
      <c r="COP33" s="81"/>
      <c r="COQ33" s="81"/>
      <c r="COR33" s="81"/>
      <c r="COS33" s="81"/>
      <c r="COT33" s="81"/>
      <c r="COU33" s="81"/>
      <c r="COV33" s="81"/>
      <c r="COW33" s="81"/>
      <c r="COX33" s="81"/>
      <c r="COY33" s="81"/>
      <c r="COZ33" s="81"/>
      <c r="CPA33" s="81"/>
      <c r="CPB33" s="81"/>
      <c r="CPC33" s="81"/>
      <c r="CPD33" s="81"/>
      <c r="CPE33" s="81"/>
      <c r="CPF33" s="81"/>
      <c r="CPG33" s="81"/>
      <c r="CPH33" s="81"/>
      <c r="CPI33" s="81"/>
      <c r="CPJ33" s="81"/>
      <c r="CPK33" s="81"/>
      <c r="CPL33" s="81"/>
      <c r="CPM33" s="81"/>
      <c r="CPN33" s="81"/>
      <c r="CPO33" s="81"/>
      <c r="CPP33" s="81"/>
      <c r="CPQ33" s="81"/>
      <c r="CPR33" s="81"/>
      <c r="CPS33" s="81"/>
      <c r="CPT33" s="81"/>
      <c r="CPU33" s="81"/>
      <c r="CPV33" s="81"/>
      <c r="CPW33" s="81"/>
      <c r="CPX33" s="81"/>
      <c r="CPY33" s="81"/>
      <c r="CPZ33" s="81"/>
      <c r="CQA33" s="81"/>
      <c r="CQB33" s="81"/>
      <c r="CQC33" s="81"/>
      <c r="CQD33" s="81"/>
      <c r="CQE33" s="81"/>
      <c r="CQF33" s="81"/>
      <c r="CQG33" s="81"/>
      <c r="CQH33" s="81"/>
      <c r="CQI33" s="81"/>
      <c r="CQJ33" s="81"/>
      <c r="CQK33" s="81"/>
      <c r="CQL33" s="81"/>
      <c r="CQM33" s="81"/>
      <c r="CQN33" s="81"/>
      <c r="CQO33" s="81"/>
      <c r="CQP33" s="81"/>
      <c r="CQQ33" s="81"/>
      <c r="CQR33" s="81"/>
      <c r="CQS33" s="81"/>
      <c r="CQT33" s="81"/>
      <c r="CQU33" s="81"/>
      <c r="CQV33" s="81"/>
      <c r="CQW33" s="81"/>
      <c r="CQX33" s="81"/>
      <c r="CQY33" s="81"/>
      <c r="CQZ33" s="81"/>
      <c r="CRA33" s="81"/>
      <c r="CRB33" s="81"/>
      <c r="CRC33" s="81"/>
      <c r="CRD33" s="81"/>
      <c r="CRE33" s="81"/>
      <c r="CRF33" s="81"/>
      <c r="CRG33" s="81"/>
      <c r="CRH33" s="81"/>
      <c r="CRI33" s="81"/>
      <c r="CRJ33" s="81"/>
      <c r="CRK33" s="81"/>
      <c r="CRL33" s="81"/>
      <c r="CRM33" s="81"/>
      <c r="CRN33" s="81"/>
      <c r="CRO33" s="81"/>
      <c r="CRP33" s="81"/>
      <c r="CRQ33" s="81"/>
      <c r="CRR33" s="81"/>
      <c r="CRS33" s="81"/>
      <c r="CRT33" s="81"/>
      <c r="CRU33" s="81"/>
      <c r="CRV33" s="81"/>
      <c r="CRW33" s="81"/>
      <c r="CRX33" s="81"/>
      <c r="CRY33" s="81"/>
      <c r="CRZ33" s="81"/>
      <c r="CSA33" s="81"/>
      <c r="CSB33" s="81"/>
      <c r="CSC33" s="81"/>
      <c r="CSD33" s="81"/>
      <c r="CSE33" s="81"/>
      <c r="CSF33" s="81"/>
      <c r="CSG33" s="81"/>
      <c r="CSH33" s="81"/>
      <c r="CSI33" s="81"/>
      <c r="CSJ33" s="81"/>
      <c r="CSK33" s="81"/>
      <c r="CSL33" s="81"/>
      <c r="CSM33" s="81"/>
      <c r="CSN33" s="81"/>
      <c r="CSO33" s="81"/>
      <c r="CSP33" s="81"/>
      <c r="CSQ33" s="81"/>
      <c r="CSR33" s="81"/>
      <c r="CSS33" s="81"/>
      <c r="CST33" s="81"/>
      <c r="CSU33" s="81"/>
      <c r="CSV33" s="81"/>
      <c r="CSW33" s="81"/>
      <c r="CSX33" s="81"/>
      <c r="CSY33" s="81"/>
      <c r="CSZ33" s="81"/>
      <c r="CTA33" s="81"/>
      <c r="CTB33" s="81"/>
      <c r="CTC33" s="81"/>
      <c r="CTD33" s="81"/>
      <c r="CTE33" s="81"/>
      <c r="CTF33" s="81"/>
      <c r="CTG33" s="81"/>
      <c r="CTH33" s="81"/>
      <c r="CTI33" s="81"/>
      <c r="CTJ33" s="81"/>
      <c r="CTK33" s="81"/>
      <c r="CTL33" s="81"/>
      <c r="CTM33" s="81"/>
      <c r="CTN33" s="81"/>
      <c r="CTO33" s="81"/>
      <c r="CTP33" s="81"/>
      <c r="CTQ33" s="81"/>
      <c r="CTR33" s="81"/>
      <c r="CTS33" s="81"/>
      <c r="CTT33" s="81"/>
      <c r="CTU33" s="81"/>
      <c r="CTV33" s="81"/>
      <c r="CTW33" s="81"/>
      <c r="CTX33" s="81"/>
      <c r="CTY33" s="81"/>
      <c r="CTZ33" s="81"/>
      <c r="CUA33" s="81"/>
      <c r="CUB33" s="81"/>
      <c r="CUC33" s="81"/>
      <c r="CUD33" s="81"/>
      <c r="CUE33" s="81"/>
      <c r="CUF33" s="81"/>
      <c r="CUG33" s="81"/>
      <c r="CUH33" s="81"/>
      <c r="CUI33" s="81"/>
      <c r="CUJ33" s="81"/>
      <c r="CUK33" s="81"/>
      <c r="CUL33" s="81"/>
      <c r="CUM33" s="81"/>
      <c r="CUN33" s="81"/>
      <c r="CUO33" s="81"/>
      <c r="CUP33" s="81"/>
      <c r="CUQ33" s="81"/>
      <c r="CUR33" s="81"/>
      <c r="CUS33" s="81"/>
      <c r="CUT33" s="81"/>
      <c r="CUU33" s="81"/>
      <c r="CUV33" s="81"/>
      <c r="CUW33" s="81"/>
      <c r="CUX33" s="81"/>
      <c r="CUY33" s="81"/>
      <c r="CUZ33" s="81"/>
      <c r="CVA33" s="81"/>
      <c r="CVB33" s="81"/>
      <c r="CVC33" s="81"/>
      <c r="CVD33" s="81"/>
      <c r="CVE33" s="81"/>
      <c r="CVF33" s="81"/>
      <c r="CVG33" s="81"/>
      <c r="CVH33" s="81"/>
      <c r="CVI33" s="81"/>
      <c r="CVJ33" s="81"/>
      <c r="CVK33" s="81"/>
      <c r="CVL33" s="81"/>
      <c r="CVM33" s="81"/>
      <c r="CVN33" s="81"/>
      <c r="CVO33" s="81"/>
      <c r="CVP33" s="81"/>
      <c r="CVQ33" s="81"/>
      <c r="CVR33" s="81"/>
      <c r="CVS33" s="81"/>
      <c r="CVT33" s="81"/>
      <c r="CVU33" s="81"/>
      <c r="CVV33" s="81"/>
      <c r="CVW33" s="81"/>
      <c r="CVX33" s="81"/>
      <c r="CVY33" s="81"/>
      <c r="CVZ33" s="81"/>
      <c r="CWA33" s="81"/>
      <c r="CWB33" s="81"/>
      <c r="CWC33" s="81"/>
      <c r="CWD33" s="81"/>
      <c r="CWE33" s="81"/>
      <c r="CWF33" s="81"/>
      <c r="CWG33" s="81"/>
      <c r="CWH33" s="81"/>
      <c r="CWI33" s="81"/>
      <c r="CWJ33" s="81"/>
      <c r="CWK33" s="81"/>
      <c r="CWL33" s="81"/>
      <c r="CWM33" s="81"/>
      <c r="CWN33" s="81"/>
      <c r="CWO33" s="81"/>
      <c r="CWP33" s="81"/>
      <c r="CWQ33" s="81"/>
      <c r="CWR33" s="81"/>
      <c r="CWS33" s="81"/>
      <c r="CWT33" s="81"/>
      <c r="CWU33" s="81"/>
      <c r="CWV33" s="81"/>
      <c r="CWW33" s="81"/>
      <c r="CWX33" s="81"/>
      <c r="CWY33" s="81"/>
      <c r="CWZ33" s="81"/>
      <c r="CXA33" s="81"/>
      <c r="CXB33" s="81"/>
      <c r="CXC33" s="81"/>
      <c r="CXD33" s="81"/>
      <c r="CXE33" s="81"/>
      <c r="CXF33" s="81"/>
      <c r="CXG33" s="81"/>
      <c r="CXH33" s="81"/>
      <c r="CXI33" s="81"/>
      <c r="CXJ33" s="81"/>
      <c r="CXK33" s="81"/>
      <c r="CXL33" s="81"/>
      <c r="CXM33" s="81"/>
      <c r="CXN33" s="81"/>
      <c r="CXO33" s="81"/>
      <c r="CXP33" s="81"/>
      <c r="CXQ33" s="81"/>
      <c r="CXR33" s="81"/>
      <c r="CXS33" s="81"/>
      <c r="CXT33" s="81"/>
      <c r="CXU33" s="81"/>
      <c r="CXV33" s="81"/>
      <c r="CXW33" s="81"/>
      <c r="CXX33" s="81"/>
      <c r="CXY33" s="81"/>
      <c r="CXZ33" s="81"/>
      <c r="CYA33" s="81"/>
      <c r="CYB33" s="81"/>
      <c r="CYC33" s="81"/>
      <c r="CYD33" s="81"/>
      <c r="CYE33" s="81"/>
      <c r="CYF33" s="81"/>
      <c r="CYG33" s="81"/>
      <c r="CYH33" s="81"/>
      <c r="CYI33" s="81"/>
      <c r="CYJ33" s="81"/>
      <c r="CYK33" s="81"/>
      <c r="CYL33" s="81"/>
      <c r="CYM33" s="81"/>
      <c r="CYN33" s="81"/>
      <c r="CYO33" s="81"/>
      <c r="CYP33" s="81"/>
      <c r="CYQ33" s="81"/>
      <c r="CYR33" s="81"/>
      <c r="CYS33" s="81"/>
      <c r="CYT33" s="81"/>
      <c r="CYU33" s="81"/>
      <c r="CYV33" s="81"/>
      <c r="CYW33" s="81"/>
      <c r="CYX33" s="81"/>
      <c r="CYY33" s="81"/>
      <c r="CYZ33" s="81"/>
      <c r="CZA33" s="81"/>
      <c r="CZB33" s="81"/>
      <c r="CZC33" s="81"/>
      <c r="CZD33" s="81"/>
      <c r="CZE33" s="81"/>
      <c r="CZF33" s="81"/>
      <c r="CZG33" s="81"/>
      <c r="CZH33" s="81"/>
      <c r="CZI33" s="81"/>
      <c r="CZJ33" s="81"/>
      <c r="CZK33" s="81"/>
      <c r="CZL33" s="81"/>
      <c r="CZM33" s="81"/>
      <c r="CZN33" s="81"/>
      <c r="CZO33" s="81"/>
      <c r="CZP33" s="81"/>
      <c r="CZQ33" s="81"/>
      <c r="CZR33" s="81"/>
      <c r="CZS33" s="81"/>
      <c r="CZT33" s="81"/>
      <c r="CZU33" s="81"/>
      <c r="CZV33" s="81"/>
      <c r="CZW33" s="81"/>
      <c r="CZX33" s="81"/>
      <c r="CZY33" s="81"/>
      <c r="CZZ33" s="81"/>
      <c r="DAA33" s="81"/>
      <c r="DAB33" s="81"/>
      <c r="DAC33" s="81"/>
      <c r="DAD33" s="81"/>
      <c r="DAE33" s="81"/>
      <c r="DAF33" s="81"/>
      <c r="DAG33" s="81"/>
      <c r="DAH33" s="81"/>
      <c r="DAI33" s="81"/>
      <c r="DAJ33" s="81"/>
      <c r="DAK33" s="81"/>
      <c r="DAL33" s="81"/>
      <c r="DAM33" s="81"/>
      <c r="DAN33" s="81"/>
      <c r="DAO33" s="81"/>
      <c r="DAP33" s="81"/>
      <c r="DAQ33" s="81"/>
      <c r="DAR33" s="81"/>
      <c r="DAS33" s="81"/>
      <c r="DAT33" s="81"/>
      <c r="DAU33" s="81"/>
      <c r="DAV33" s="81"/>
      <c r="DAW33" s="81"/>
      <c r="DAX33" s="81"/>
      <c r="DAY33" s="81"/>
      <c r="DAZ33" s="81"/>
      <c r="DBA33" s="81"/>
      <c r="DBB33" s="81"/>
      <c r="DBC33" s="81"/>
      <c r="DBD33" s="81"/>
      <c r="DBE33" s="81"/>
      <c r="DBF33" s="81"/>
      <c r="DBG33" s="81"/>
      <c r="DBH33" s="81"/>
      <c r="DBI33" s="81"/>
      <c r="DBJ33" s="81"/>
      <c r="DBK33" s="81"/>
      <c r="DBL33" s="81"/>
      <c r="DBM33" s="81"/>
      <c r="DBN33" s="81"/>
      <c r="DBO33" s="81"/>
      <c r="DBP33" s="81"/>
      <c r="DBQ33" s="81"/>
      <c r="DBR33" s="81"/>
      <c r="DBS33" s="81"/>
      <c r="DBT33" s="81"/>
      <c r="DBU33" s="81"/>
      <c r="DBV33" s="81"/>
      <c r="DBW33" s="81"/>
      <c r="DBX33" s="81"/>
      <c r="DBY33" s="81"/>
      <c r="DBZ33" s="81"/>
      <c r="DCA33" s="81"/>
      <c r="DCB33" s="81"/>
      <c r="DCC33" s="81"/>
      <c r="DCD33" s="81"/>
      <c r="DCE33" s="81"/>
      <c r="DCF33" s="81"/>
      <c r="DCG33" s="81"/>
      <c r="DCH33" s="81"/>
      <c r="DCI33" s="81"/>
      <c r="DCJ33" s="81"/>
      <c r="DCK33" s="81"/>
      <c r="DCL33" s="81"/>
      <c r="DCM33" s="81"/>
      <c r="DCN33" s="81"/>
      <c r="DCO33" s="81"/>
      <c r="DCP33" s="81"/>
      <c r="DCQ33" s="81"/>
      <c r="DCR33" s="81"/>
      <c r="DCS33" s="81"/>
      <c r="DCT33" s="81"/>
      <c r="DCU33" s="81"/>
      <c r="DCV33" s="81"/>
      <c r="DCW33" s="81"/>
      <c r="DCX33" s="81"/>
      <c r="DCY33" s="81"/>
      <c r="DCZ33" s="81"/>
      <c r="DDA33" s="81"/>
      <c r="DDB33" s="81"/>
      <c r="DDC33" s="81"/>
      <c r="DDD33" s="81"/>
      <c r="DDE33" s="81"/>
      <c r="DDF33" s="81"/>
      <c r="DDG33" s="81"/>
      <c r="DDH33" s="81"/>
      <c r="DDI33" s="81"/>
      <c r="DDJ33" s="81"/>
      <c r="VMW33" s="81"/>
      <c r="VMX33" s="81"/>
      <c r="VMY33" s="81"/>
      <c r="VMZ33" s="81"/>
      <c r="VNA33" s="81"/>
      <c r="VNB33" s="81"/>
      <c r="VNC33" s="81"/>
      <c r="VND33" s="81"/>
      <c r="VNE33" s="81"/>
      <c r="VNF33" s="81"/>
      <c r="VNG33" s="81"/>
      <c r="VNH33" s="81"/>
      <c r="VNI33" s="81"/>
      <c r="VNJ33" s="81"/>
      <c r="VNK33" s="81"/>
      <c r="VNL33" s="81"/>
      <c r="VNM33" s="81"/>
      <c r="VNN33" s="81"/>
      <c r="VNO33" s="81"/>
      <c r="VNP33" s="81"/>
      <c r="VNQ33" s="81"/>
      <c r="VNR33" s="81"/>
      <c r="VNS33" s="81"/>
      <c r="VNT33" s="81"/>
      <c r="VNU33" s="81"/>
      <c r="VNV33" s="81"/>
      <c r="VNW33" s="81"/>
      <c r="VNX33" s="81"/>
      <c r="VNY33" s="81"/>
      <c r="VNZ33" s="81"/>
      <c r="VOA33" s="81"/>
      <c r="VOB33" s="81"/>
      <c r="VOC33" s="81"/>
      <c r="VOD33" s="81"/>
      <c r="VOE33" s="81"/>
      <c r="VOF33" s="81"/>
      <c r="VOG33" s="81"/>
      <c r="VOH33" s="81"/>
      <c r="VOI33" s="81"/>
      <c r="VOJ33" s="81"/>
      <c r="VOK33" s="81"/>
      <c r="VOL33" s="81"/>
      <c r="VOM33" s="81"/>
      <c r="VON33" s="81"/>
      <c r="VOO33" s="81"/>
      <c r="VOP33" s="81"/>
      <c r="VOQ33" s="81"/>
      <c r="VOR33" s="81"/>
      <c r="VOS33" s="81"/>
      <c r="VOT33" s="81"/>
      <c r="VOU33" s="81"/>
      <c r="VOV33" s="81"/>
      <c r="VOW33" s="81"/>
      <c r="VOX33" s="81"/>
      <c r="VOY33" s="81"/>
      <c r="VOZ33" s="81"/>
      <c r="VPA33" s="81"/>
      <c r="VPB33" s="81"/>
      <c r="VPC33" s="81"/>
      <c r="VPD33" s="81"/>
      <c r="VPE33" s="81"/>
      <c r="VPF33" s="81"/>
      <c r="VPG33" s="81"/>
      <c r="VPH33" s="81"/>
      <c r="VPI33" s="81"/>
      <c r="VPJ33" s="81"/>
      <c r="VPK33" s="81"/>
      <c r="VPL33" s="81"/>
      <c r="VPM33" s="81"/>
      <c r="VPN33" s="81"/>
      <c r="VPO33" s="81"/>
      <c r="VPP33" s="81"/>
      <c r="VPQ33" s="81"/>
      <c r="VPR33" s="81"/>
      <c r="VPS33" s="81"/>
      <c r="VPT33" s="81"/>
      <c r="VPU33" s="81"/>
      <c r="VPV33" s="81"/>
      <c r="VPW33" s="81"/>
      <c r="VPX33" s="81"/>
      <c r="VPY33" s="81"/>
      <c r="VPZ33" s="81"/>
      <c r="VQA33" s="81"/>
      <c r="VQB33" s="81"/>
      <c r="VQC33" s="81"/>
      <c r="VQD33" s="81"/>
      <c r="VQE33" s="81"/>
      <c r="VQF33" s="81"/>
      <c r="VQG33" s="81"/>
      <c r="VQH33" s="81"/>
      <c r="VQI33" s="81"/>
      <c r="VQJ33" s="81"/>
      <c r="VQK33" s="81"/>
      <c r="VQL33" s="81"/>
      <c r="VQM33" s="81"/>
      <c r="VQN33" s="81"/>
      <c r="VQO33" s="81"/>
      <c r="VQP33" s="81"/>
      <c r="VQQ33" s="81"/>
      <c r="VQR33" s="81"/>
      <c r="VQS33" s="81"/>
      <c r="VQT33" s="81"/>
      <c r="VQU33" s="81"/>
      <c r="VQV33" s="81"/>
      <c r="VQW33" s="81"/>
      <c r="VQX33" s="81"/>
      <c r="VQY33" s="81"/>
      <c r="VQZ33" s="81"/>
      <c r="VRA33" s="81"/>
      <c r="VRB33" s="81"/>
      <c r="VRC33" s="81"/>
      <c r="VRD33" s="81"/>
      <c r="VRE33" s="81"/>
      <c r="VRF33" s="81"/>
      <c r="VRG33" s="81"/>
      <c r="VRH33" s="81"/>
      <c r="VRI33" s="81"/>
      <c r="VRJ33" s="81"/>
      <c r="VRK33" s="81"/>
      <c r="VRL33" s="81"/>
      <c r="VRM33" s="81"/>
      <c r="VRN33" s="81"/>
      <c r="VRO33" s="81"/>
      <c r="VRP33" s="81"/>
      <c r="VRQ33" s="81"/>
      <c r="VRR33" s="81"/>
      <c r="VRS33" s="81"/>
      <c r="VRT33" s="81"/>
      <c r="VRU33" s="81"/>
      <c r="VRV33" s="81"/>
      <c r="VRW33" s="81"/>
      <c r="VRX33" s="81"/>
      <c r="VRY33" s="81"/>
      <c r="VRZ33" s="81"/>
      <c r="VSA33" s="81"/>
      <c r="VSB33" s="81"/>
      <c r="VSC33" s="81"/>
      <c r="VSD33" s="81"/>
      <c r="VSE33" s="81"/>
      <c r="VSF33" s="81"/>
      <c r="VSG33" s="81"/>
      <c r="VSH33" s="81"/>
      <c r="VSI33" s="81"/>
      <c r="VSJ33" s="81"/>
      <c r="VSK33" s="81"/>
      <c r="VSL33" s="81"/>
      <c r="VSM33" s="81"/>
      <c r="VSN33" s="81"/>
      <c r="VSO33" s="81"/>
      <c r="VSP33" s="81"/>
      <c r="VSQ33" s="81"/>
      <c r="VSR33" s="81"/>
      <c r="VSS33" s="81"/>
      <c r="VST33" s="81"/>
      <c r="VSU33" s="81"/>
      <c r="VSV33" s="81"/>
      <c r="VSW33" s="81"/>
      <c r="VSX33" s="81"/>
      <c r="VSY33" s="81"/>
      <c r="VSZ33" s="81"/>
      <c r="VTA33" s="81"/>
      <c r="VTB33" s="81"/>
      <c r="VTC33" s="81"/>
      <c r="VTD33" s="81"/>
      <c r="VTE33" s="81"/>
      <c r="VTF33" s="81"/>
      <c r="VTG33" s="81"/>
      <c r="VTH33" s="81"/>
      <c r="VTI33" s="81"/>
      <c r="VTJ33" s="81"/>
      <c r="VTK33" s="81"/>
      <c r="VTL33" s="81"/>
      <c r="VTM33" s="81"/>
      <c r="VTN33" s="81"/>
      <c r="VTO33" s="81"/>
      <c r="VTP33" s="81"/>
      <c r="VTQ33" s="81"/>
      <c r="VTR33" s="81"/>
      <c r="VTS33" s="81"/>
      <c r="VTT33" s="81"/>
      <c r="VTU33" s="81"/>
      <c r="VTV33" s="81"/>
      <c r="VTW33" s="81"/>
      <c r="VTX33" s="81"/>
      <c r="VTY33" s="81"/>
      <c r="VTZ33" s="81"/>
      <c r="VUA33" s="81"/>
      <c r="VUB33" s="81"/>
      <c r="VUC33" s="81"/>
      <c r="VUD33" s="81"/>
      <c r="VUE33" s="81"/>
      <c r="VUF33" s="81"/>
      <c r="VUG33" s="81"/>
      <c r="VUH33" s="81"/>
      <c r="VUI33" s="81"/>
      <c r="VUJ33" s="81"/>
      <c r="VUK33" s="81"/>
      <c r="VUL33" s="81"/>
      <c r="VUM33" s="81"/>
      <c r="VUN33" s="81"/>
      <c r="VUO33" s="81"/>
      <c r="VUP33" s="81"/>
      <c r="VUQ33" s="81"/>
      <c r="VUR33" s="81"/>
      <c r="VUS33" s="81"/>
      <c r="VUT33" s="81"/>
      <c r="VUU33" s="81"/>
      <c r="VUV33" s="81"/>
      <c r="VUW33" s="81"/>
      <c r="VUX33" s="81"/>
      <c r="VUY33" s="81"/>
      <c r="VUZ33" s="81"/>
      <c r="VVA33" s="81"/>
      <c r="VVB33" s="81"/>
      <c r="VVC33" s="81"/>
      <c r="VVD33" s="81"/>
      <c r="VVE33" s="81"/>
      <c r="VVF33" s="81"/>
      <c r="VVG33" s="81"/>
      <c r="VVH33" s="81"/>
      <c r="VVI33" s="81"/>
      <c r="VVJ33" s="81"/>
      <c r="VVK33" s="81"/>
      <c r="VVL33" s="81"/>
      <c r="VVM33" s="81"/>
      <c r="VVN33" s="81"/>
      <c r="VVO33" s="81"/>
      <c r="VVP33" s="81"/>
      <c r="VVQ33" s="81"/>
      <c r="VVR33" s="81"/>
      <c r="VVS33" s="81"/>
      <c r="VVT33" s="81"/>
      <c r="VVU33" s="81"/>
      <c r="VVV33" s="81"/>
      <c r="VVW33" s="81"/>
      <c r="VVX33" s="81"/>
      <c r="VVY33" s="81"/>
      <c r="VVZ33" s="81"/>
      <c r="VWA33" s="81"/>
      <c r="VWB33" s="81"/>
      <c r="VWC33" s="81"/>
      <c r="VWD33" s="81"/>
      <c r="VWE33" s="81"/>
      <c r="VWF33" s="81"/>
      <c r="VWG33" s="81"/>
      <c r="VWH33" s="81"/>
      <c r="VWI33" s="81"/>
      <c r="VWJ33" s="81"/>
      <c r="VWK33" s="81"/>
      <c r="VWL33" s="81"/>
      <c r="VWM33" s="81"/>
      <c r="VWN33" s="81"/>
      <c r="VWO33" s="81"/>
      <c r="VWP33" s="81"/>
      <c r="VWQ33" s="81"/>
      <c r="VWR33" s="81"/>
      <c r="VWS33" s="81"/>
      <c r="VWT33" s="81"/>
      <c r="VWU33" s="81"/>
      <c r="VWV33" s="81"/>
      <c r="VWW33" s="81"/>
      <c r="VWX33" s="81"/>
      <c r="VWY33" s="81"/>
      <c r="VWZ33" s="81"/>
      <c r="VXA33" s="81"/>
      <c r="VXB33" s="81"/>
      <c r="VXC33" s="81"/>
      <c r="VXD33" s="81"/>
      <c r="VXE33" s="81"/>
      <c r="VXF33" s="81"/>
      <c r="VXG33" s="81"/>
      <c r="VXH33" s="81"/>
      <c r="VXI33" s="81"/>
      <c r="VXJ33" s="81"/>
      <c r="VXK33" s="81"/>
      <c r="VXL33" s="81"/>
      <c r="VXM33" s="81"/>
      <c r="VXN33" s="81"/>
      <c r="VXO33" s="81"/>
      <c r="VXP33" s="81"/>
      <c r="VXQ33" s="81"/>
      <c r="VXR33" s="81"/>
      <c r="VXS33" s="81"/>
      <c r="VXT33" s="81"/>
      <c r="VXU33" s="81"/>
      <c r="VXV33" s="81"/>
      <c r="VXW33" s="81"/>
      <c r="VXX33" s="81"/>
      <c r="VXY33" s="81"/>
      <c r="VXZ33" s="81"/>
      <c r="VYA33" s="81"/>
      <c r="VYB33" s="81"/>
      <c r="VYC33" s="81"/>
      <c r="VYD33" s="81"/>
      <c r="VYE33" s="81"/>
      <c r="VYF33" s="81"/>
      <c r="VYG33" s="81"/>
      <c r="VYH33" s="81"/>
      <c r="VYI33" s="81"/>
      <c r="VYJ33" s="81"/>
      <c r="VYK33" s="81"/>
      <c r="VYL33" s="81"/>
      <c r="VYM33" s="81"/>
      <c r="VYN33" s="81"/>
      <c r="VYO33" s="81"/>
      <c r="VYP33" s="81"/>
      <c r="VYQ33" s="81"/>
      <c r="VYR33" s="81"/>
      <c r="VYS33" s="81"/>
      <c r="VYT33" s="81"/>
      <c r="VYU33" s="81"/>
      <c r="VYV33" s="81"/>
      <c r="VYW33" s="81"/>
      <c r="VYX33" s="81"/>
      <c r="VYY33" s="81"/>
      <c r="VYZ33" s="81"/>
      <c r="VZA33" s="81"/>
      <c r="VZB33" s="81"/>
      <c r="VZC33" s="81"/>
      <c r="VZD33" s="81"/>
      <c r="VZE33" s="81"/>
      <c r="VZF33" s="81"/>
      <c r="VZG33" s="81"/>
      <c r="VZH33" s="81"/>
      <c r="VZI33" s="81"/>
      <c r="VZJ33" s="81"/>
      <c r="VZK33" s="81"/>
      <c r="VZL33" s="81"/>
      <c r="VZM33" s="81"/>
      <c r="VZN33" s="81"/>
      <c r="VZO33" s="81"/>
      <c r="VZP33" s="81"/>
      <c r="VZQ33" s="81"/>
      <c r="VZR33" s="81"/>
      <c r="VZS33" s="81"/>
      <c r="VZT33" s="81"/>
      <c r="VZU33" s="81"/>
      <c r="VZV33" s="81"/>
      <c r="VZW33" s="81"/>
      <c r="VZX33" s="81"/>
      <c r="VZY33" s="81"/>
      <c r="VZZ33" s="81"/>
      <c r="WAA33" s="81"/>
      <c r="WAB33" s="81"/>
      <c r="WAC33" s="81"/>
      <c r="WAD33" s="81"/>
      <c r="WAE33" s="81"/>
      <c r="WAF33" s="81"/>
      <c r="WAG33" s="81"/>
      <c r="WAH33" s="81"/>
      <c r="WAI33" s="81"/>
      <c r="WAJ33" s="81"/>
      <c r="WAK33" s="81"/>
      <c r="WAL33" s="81"/>
      <c r="WAM33" s="81"/>
      <c r="WAN33" s="81"/>
      <c r="WAO33" s="81"/>
      <c r="WAP33" s="81"/>
      <c r="WAQ33" s="81"/>
      <c r="WAR33" s="81"/>
      <c r="WAS33" s="81"/>
      <c r="WAT33" s="81"/>
      <c r="WAU33" s="81"/>
      <c r="WAV33" s="81"/>
      <c r="WAW33" s="81"/>
      <c r="WAX33" s="81"/>
      <c r="WAY33" s="81"/>
      <c r="WAZ33" s="81"/>
      <c r="WBA33" s="81"/>
      <c r="WBB33" s="81"/>
      <c r="WBC33" s="81"/>
      <c r="WBD33" s="81"/>
      <c r="WBE33" s="81"/>
      <c r="WBF33" s="81"/>
      <c r="WBG33" s="81"/>
      <c r="WBH33" s="81"/>
      <c r="WBI33" s="81"/>
      <c r="WBJ33" s="81"/>
      <c r="WBK33" s="81"/>
      <c r="WBL33" s="81"/>
      <c r="WBM33" s="81"/>
      <c r="WBN33" s="81"/>
      <c r="WBO33" s="81"/>
      <c r="WBP33" s="81"/>
      <c r="WBQ33" s="81"/>
      <c r="WBR33" s="81"/>
      <c r="WBS33" s="81"/>
      <c r="WBT33" s="81"/>
      <c r="WBU33" s="81"/>
      <c r="WBV33" s="81"/>
      <c r="WBW33" s="81"/>
      <c r="WBX33" s="81"/>
      <c r="WBY33" s="81"/>
      <c r="WBZ33" s="81"/>
      <c r="WCA33" s="81"/>
      <c r="WCB33" s="81"/>
      <c r="WCC33" s="81"/>
      <c r="WCD33" s="81"/>
      <c r="WCE33" s="81"/>
      <c r="WCF33" s="81"/>
      <c r="WCG33" s="81"/>
      <c r="WCH33" s="81"/>
      <c r="WCI33" s="81"/>
      <c r="WCJ33" s="81"/>
      <c r="WCK33" s="81"/>
      <c r="WCL33" s="81"/>
      <c r="WCM33" s="81"/>
      <c r="WCN33" s="81"/>
      <c r="WCO33" s="81"/>
      <c r="WCP33" s="81"/>
      <c r="WCQ33" s="81"/>
      <c r="WCR33" s="81"/>
      <c r="WCS33" s="81"/>
      <c r="WCT33" s="81"/>
      <c r="WCU33" s="81"/>
      <c r="WCV33" s="81"/>
      <c r="WCW33" s="81"/>
      <c r="WCX33" s="81"/>
      <c r="WCY33" s="81"/>
      <c r="WCZ33" s="81"/>
      <c r="WDA33" s="81"/>
      <c r="WDB33" s="81"/>
      <c r="WDC33" s="81"/>
      <c r="WDD33" s="81"/>
      <c r="WDE33" s="81"/>
      <c r="WDF33" s="81"/>
      <c r="WDG33" s="81"/>
      <c r="WDH33" s="81"/>
      <c r="WDI33" s="81"/>
      <c r="WDJ33" s="81"/>
      <c r="WDK33" s="81"/>
      <c r="WDL33" s="81"/>
      <c r="WDM33" s="81"/>
      <c r="WDN33" s="81"/>
      <c r="WDO33" s="81"/>
      <c r="WDP33" s="81"/>
      <c r="WDQ33" s="81"/>
      <c r="WDR33" s="81"/>
      <c r="WDS33" s="81"/>
      <c r="WDT33" s="81"/>
      <c r="WDU33" s="81"/>
      <c r="WDV33" s="81"/>
      <c r="WDW33" s="81"/>
      <c r="WDX33" s="81"/>
      <c r="WDY33" s="81"/>
      <c r="WDZ33" s="81"/>
      <c r="WEA33" s="81"/>
      <c r="WEB33" s="81"/>
      <c r="WEC33" s="81"/>
      <c r="WED33" s="81"/>
      <c r="WEE33" s="81"/>
      <c r="WEF33" s="81"/>
      <c r="WEG33" s="81"/>
      <c r="WEH33" s="81"/>
      <c r="WEI33" s="81"/>
      <c r="WEJ33" s="81"/>
      <c r="WEK33" s="81"/>
      <c r="WEL33" s="81"/>
      <c r="WEM33" s="81"/>
      <c r="WEN33" s="81"/>
      <c r="WEO33" s="81"/>
      <c r="WEP33" s="81"/>
      <c r="WEQ33" s="81"/>
      <c r="WER33" s="81"/>
      <c r="WES33" s="81"/>
      <c r="WET33" s="81"/>
      <c r="WEU33" s="81"/>
      <c r="WEV33" s="81"/>
      <c r="WEW33" s="81"/>
      <c r="WEX33" s="81"/>
      <c r="WEY33" s="81"/>
      <c r="WEZ33" s="81"/>
      <c r="WFA33" s="81"/>
      <c r="WFB33" s="81"/>
      <c r="WFC33" s="81"/>
      <c r="WFD33" s="81"/>
      <c r="WFE33" s="81"/>
      <c r="WFF33" s="81"/>
      <c r="WFG33" s="81"/>
      <c r="WFH33" s="81"/>
      <c r="WFI33" s="81"/>
      <c r="WFJ33" s="81"/>
      <c r="WFK33" s="81"/>
      <c r="WFL33" s="81"/>
      <c r="WFM33" s="81"/>
      <c r="WFN33" s="81"/>
      <c r="WFO33" s="81"/>
      <c r="WFP33" s="81"/>
      <c r="WFQ33" s="81"/>
      <c r="WFR33" s="81"/>
      <c r="WFS33" s="81"/>
      <c r="WFT33" s="81"/>
      <c r="WFU33" s="81"/>
      <c r="WFV33" s="81"/>
      <c r="WFW33" s="81"/>
      <c r="WFX33" s="81"/>
      <c r="WFY33" s="81"/>
      <c r="WFZ33" s="81"/>
      <c r="WGA33" s="81"/>
      <c r="WGB33" s="81"/>
      <c r="WGC33" s="81"/>
      <c r="WGD33" s="81"/>
      <c r="WGE33" s="81"/>
      <c r="WGF33" s="81"/>
      <c r="WGG33" s="81"/>
      <c r="WGH33" s="81"/>
      <c r="WGI33" s="81"/>
      <c r="WGJ33" s="81"/>
      <c r="WGK33" s="81"/>
      <c r="WGL33" s="81"/>
      <c r="WGM33" s="81"/>
      <c r="WGN33" s="81"/>
      <c r="WGO33" s="81"/>
      <c r="WGP33" s="81"/>
      <c r="WGQ33" s="81"/>
      <c r="WGR33" s="81"/>
      <c r="WGS33" s="81"/>
      <c r="WGT33" s="81"/>
      <c r="WGU33" s="81"/>
      <c r="WGV33" s="81"/>
      <c r="WGW33" s="81"/>
      <c r="WGX33" s="81"/>
      <c r="WGY33" s="81"/>
      <c r="WGZ33" s="81"/>
      <c r="WHA33" s="81"/>
      <c r="WHB33" s="81"/>
      <c r="WHC33" s="81"/>
      <c r="WHD33" s="81"/>
      <c r="WHE33" s="81"/>
      <c r="WHF33" s="81"/>
      <c r="WHG33" s="81"/>
      <c r="WHH33" s="81"/>
      <c r="WHI33" s="81"/>
      <c r="WHJ33" s="81"/>
      <c r="WHK33" s="81"/>
      <c r="WHL33" s="81"/>
      <c r="WHM33" s="81"/>
      <c r="WHN33" s="81"/>
      <c r="WHO33" s="81"/>
      <c r="WHP33" s="81"/>
      <c r="WHQ33" s="81"/>
      <c r="WHR33" s="81"/>
      <c r="WHS33" s="81"/>
      <c r="WHT33" s="81"/>
      <c r="WHU33" s="81"/>
      <c r="WHV33" s="81"/>
      <c r="WHW33" s="81"/>
      <c r="WHX33" s="81"/>
      <c r="WHY33" s="81"/>
      <c r="WHZ33" s="81"/>
      <c r="WIA33" s="81"/>
      <c r="WIB33" s="81"/>
      <c r="WIC33" s="81"/>
      <c r="WID33" s="81"/>
      <c r="WIE33" s="81"/>
      <c r="WIF33" s="81"/>
      <c r="WIG33" s="81"/>
      <c r="WIH33" s="81"/>
      <c r="WII33" s="81"/>
      <c r="WIJ33" s="81"/>
      <c r="WIK33" s="81"/>
      <c r="WIL33" s="81"/>
      <c r="WIM33" s="81"/>
      <c r="WIN33" s="81"/>
      <c r="WIO33" s="81"/>
      <c r="WIP33" s="81"/>
      <c r="WIQ33" s="81"/>
      <c r="WIR33" s="81"/>
      <c r="WIS33" s="81"/>
      <c r="WIT33" s="81"/>
      <c r="WIU33" s="81"/>
      <c r="WIV33" s="81"/>
      <c r="WIW33" s="81"/>
      <c r="WIX33" s="81"/>
      <c r="WIY33" s="81"/>
      <c r="WIZ33" s="81"/>
      <c r="WJA33" s="81"/>
      <c r="WJB33" s="81"/>
      <c r="WJC33" s="81"/>
      <c r="WJD33" s="81"/>
      <c r="WJE33" s="81"/>
      <c r="WJF33" s="81"/>
      <c r="WJG33" s="81"/>
      <c r="WJH33" s="81"/>
      <c r="WJI33" s="81"/>
      <c r="WJJ33" s="81"/>
      <c r="WJK33" s="81"/>
      <c r="WJL33" s="81"/>
      <c r="WJM33" s="81"/>
      <c r="WJN33" s="81"/>
      <c r="WJO33" s="81"/>
      <c r="WJP33" s="81"/>
      <c r="WJQ33" s="81"/>
      <c r="WJR33" s="81"/>
      <c r="WJS33" s="81"/>
      <c r="WJT33" s="81"/>
      <c r="WJU33" s="81"/>
      <c r="WJV33" s="81"/>
      <c r="WJW33" s="81"/>
      <c r="WJX33" s="81"/>
      <c r="WJY33" s="81"/>
      <c r="WJZ33" s="81"/>
      <c r="WKA33" s="81"/>
      <c r="WKB33" s="81"/>
      <c r="WKC33" s="81"/>
      <c r="WKD33" s="81"/>
      <c r="WKE33" s="81"/>
      <c r="WKF33" s="81"/>
      <c r="WKG33" s="81"/>
      <c r="WKH33" s="81"/>
      <c r="WKI33" s="81"/>
      <c r="WKJ33" s="81"/>
      <c r="WKK33" s="81"/>
      <c r="WKL33" s="81"/>
      <c r="WKM33" s="81"/>
      <c r="WKN33" s="81"/>
      <c r="WKO33" s="81"/>
      <c r="WKP33" s="81"/>
      <c r="WKQ33" s="81"/>
      <c r="WKR33" s="81"/>
      <c r="WKS33" s="81"/>
      <c r="WKT33" s="81"/>
      <c r="WKU33" s="81"/>
      <c r="WKV33" s="81"/>
      <c r="WKW33" s="81"/>
      <c r="WKX33" s="81"/>
      <c r="WKY33" s="81"/>
      <c r="WKZ33" s="81"/>
      <c r="WLA33" s="81"/>
      <c r="WLB33" s="81"/>
      <c r="WLC33" s="81"/>
      <c r="WLD33" s="81"/>
      <c r="WLE33" s="81"/>
      <c r="WLF33" s="81"/>
      <c r="WLG33" s="81"/>
      <c r="WLH33" s="81"/>
      <c r="WLI33" s="81"/>
      <c r="WLJ33" s="81"/>
      <c r="WLK33" s="81"/>
      <c r="WLL33" s="81"/>
      <c r="WLM33" s="81"/>
      <c r="WLN33" s="81"/>
      <c r="WLO33" s="81"/>
      <c r="WLP33" s="81"/>
      <c r="WLQ33" s="81"/>
      <c r="WLR33" s="81"/>
      <c r="WLS33" s="81"/>
      <c r="WLT33" s="81"/>
      <c r="WLU33" s="81"/>
      <c r="WLV33" s="81"/>
      <c r="WLW33" s="81"/>
      <c r="WLX33" s="81"/>
      <c r="WLY33" s="81"/>
      <c r="WLZ33" s="81"/>
      <c r="WMA33" s="81"/>
      <c r="WMB33" s="81"/>
      <c r="WMC33" s="81"/>
      <c r="WMD33" s="81"/>
      <c r="WME33" s="81"/>
      <c r="WMF33" s="81"/>
      <c r="WMG33" s="81"/>
      <c r="WMH33" s="81"/>
      <c r="WMI33" s="81"/>
      <c r="WMJ33" s="81"/>
      <c r="WMK33" s="81"/>
      <c r="WML33" s="81"/>
      <c r="WMM33" s="81"/>
      <c r="WMN33" s="81"/>
      <c r="WMO33" s="81"/>
      <c r="WMP33" s="81"/>
      <c r="WMQ33" s="81"/>
      <c r="WMR33" s="81"/>
      <c r="WMS33" s="81"/>
      <c r="WMT33" s="81"/>
      <c r="WMU33" s="81"/>
      <c r="WMV33" s="81"/>
      <c r="WMW33" s="81"/>
      <c r="WMX33" s="81"/>
      <c r="WMY33" s="81"/>
      <c r="WMZ33" s="81"/>
      <c r="WNA33" s="81"/>
      <c r="WNB33" s="81"/>
      <c r="WNC33" s="81"/>
      <c r="WND33" s="81"/>
      <c r="WNE33" s="81"/>
      <c r="WNF33" s="81"/>
      <c r="WNG33" s="81"/>
      <c r="WNH33" s="81"/>
      <c r="WNI33" s="81"/>
      <c r="WNJ33" s="81"/>
      <c r="WNK33" s="81"/>
      <c r="WNL33" s="81"/>
      <c r="WNM33" s="81"/>
      <c r="WNN33" s="81"/>
      <c r="WNO33" s="81"/>
      <c r="WNP33" s="81"/>
      <c r="WNQ33" s="81"/>
      <c r="WNR33" s="81"/>
      <c r="WNS33" s="81"/>
      <c r="WNT33" s="81"/>
      <c r="WNU33" s="81"/>
      <c r="WNV33" s="81"/>
      <c r="WNW33" s="81"/>
      <c r="WNX33" s="81"/>
      <c r="WNY33" s="81"/>
      <c r="WNZ33" s="81"/>
      <c r="WOA33" s="81"/>
      <c r="WOB33" s="81"/>
      <c r="WOC33" s="81"/>
      <c r="WOD33" s="81"/>
      <c r="WOE33" s="81"/>
      <c r="WOF33" s="81"/>
      <c r="WOG33" s="81"/>
      <c r="WOH33" s="81"/>
      <c r="WOI33" s="81"/>
      <c r="WOJ33" s="81"/>
      <c r="WOK33" s="81"/>
      <c r="WOL33" s="81"/>
      <c r="WOM33" s="81"/>
      <c r="WON33" s="81"/>
      <c r="WOO33" s="81"/>
      <c r="WOP33" s="81"/>
      <c r="WOQ33" s="81"/>
      <c r="WOR33" s="81"/>
      <c r="WOS33" s="81"/>
      <c r="WOT33" s="81"/>
      <c r="WOU33" s="81"/>
      <c r="WOV33" s="81"/>
      <c r="WOW33" s="81"/>
      <c r="WOX33" s="81"/>
      <c r="WOY33" s="81"/>
      <c r="WOZ33" s="81"/>
      <c r="WPA33" s="81"/>
      <c r="WPB33" s="81"/>
      <c r="WPC33" s="81"/>
      <c r="WPD33" s="81"/>
      <c r="WPE33" s="81"/>
      <c r="WPF33" s="81"/>
      <c r="WPG33" s="81"/>
      <c r="WPH33" s="81"/>
      <c r="WPI33" s="81"/>
      <c r="WPJ33" s="81"/>
      <c r="WPK33" s="81"/>
      <c r="WPL33" s="81"/>
      <c r="WPM33" s="81"/>
      <c r="WPN33" s="81"/>
      <c r="WPO33" s="81"/>
      <c r="WPP33" s="81"/>
      <c r="WPQ33" s="81"/>
      <c r="WPR33" s="81"/>
      <c r="WPS33" s="81"/>
      <c r="WPT33" s="81"/>
      <c r="WPU33" s="81"/>
      <c r="WPV33" s="81"/>
      <c r="WPW33" s="81"/>
      <c r="WPX33" s="81"/>
      <c r="WPY33" s="81"/>
      <c r="WPZ33" s="81"/>
      <c r="WQA33" s="81"/>
      <c r="WQB33" s="81"/>
      <c r="WQC33" s="81"/>
      <c r="WQD33" s="81"/>
      <c r="WQE33" s="81"/>
      <c r="WQF33" s="81"/>
      <c r="WQG33" s="81"/>
      <c r="WQH33" s="81"/>
      <c r="WQI33" s="81"/>
      <c r="WQJ33" s="81"/>
      <c r="WQK33" s="81"/>
      <c r="WQL33" s="81"/>
      <c r="WQM33" s="81"/>
      <c r="WQN33" s="81"/>
      <c r="WQO33" s="81"/>
      <c r="WQP33" s="81"/>
      <c r="WQQ33" s="81"/>
      <c r="WQR33" s="81"/>
      <c r="WQS33" s="81"/>
      <c r="WQT33" s="81"/>
      <c r="WQU33" s="81"/>
      <c r="WQV33" s="81"/>
      <c r="WQW33" s="81"/>
      <c r="WQX33" s="81"/>
      <c r="WQY33" s="81"/>
      <c r="WQZ33" s="81"/>
      <c r="WRA33" s="81"/>
      <c r="WRB33" s="81"/>
      <c r="WRC33" s="81"/>
      <c r="WRD33" s="81"/>
      <c r="WRE33" s="81"/>
      <c r="WRF33" s="81"/>
      <c r="WRG33" s="81"/>
      <c r="WRH33" s="81"/>
      <c r="WRI33" s="81"/>
      <c r="WRJ33" s="81"/>
      <c r="WRK33" s="81"/>
      <c r="WRL33" s="81"/>
      <c r="WRM33" s="81"/>
      <c r="WRN33" s="81"/>
      <c r="WRO33" s="81"/>
      <c r="WRP33" s="81"/>
      <c r="WRQ33" s="81"/>
      <c r="WRR33" s="81"/>
      <c r="WRS33" s="81"/>
      <c r="WRT33" s="81"/>
      <c r="WRU33" s="81"/>
      <c r="WRV33" s="81"/>
      <c r="WRW33" s="81"/>
      <c r="WRX33" s="81"/>
      <c r="WRY33" s="81"/>
      <c r="WRZ33" s="81"/>
      <c r="WSA33" s="81"/>
      <c r="WSB33" s="81"/>
      <c r="WSC33" s="81"/>
      <c r="WSD33" s="81"/>
      <c r="WSE33" s="81"/>
      <c r="WSF33" s="81"/>
      <c r="WSG33" s="81"/>
      <c r="WSH33" s="81"/>
      <c r="WSI33" s="81"/>
      <c r="WSJ33" s="81"/>
      <c r="WSK33" s="81"/>
      <c r="WSL33" s="81"/>
      <c r="WSM33" s="81"/>
      <c r="WSN33" s="81"/>
      <c r="WSO33" s="81"/>
      <c r="WSP33" s="81"/>
      <c r="WSQ33" s="81"/>
      <c r="WSR33" s="81"/>
      <c r="WSS33" s="81"/>
      <c r="WST33" s="81"/>
      <c r="WSU33" s="81"/>
      <c r="WSV33" s="81"/>
      <c r="WSW33" s="81"/>
      <c r="WSX33" s="81"/>
      <c r="WSY33" s="81"/>
      <c r="WSZ33" s="81"/>
      <c r="WTA33" s="81"/>
      <c r="WTB33" s="81"/>
      <c r="WTC33" s="81"/>
      <c r="WTD33" s="81"/>
      <c r="WTE33" s="81"/>
      <c r="WTF33" s="81"/>
      <c r="WTG33" s="81"/>
      <c r="WTH33" s="81"/>
      <c r="WTI33" s="81"/>
      <c r="WTJ33" s="81"/>
      <c r="WTK33" s="81"/>
      <c r="WTL33" s="81"/>
      <c r="WTM33" s="81"/>
      <c r="WTN33" s="81"/>
      <c r="WTO33" s="81"/>
      <c r="WTP33" s="81"/>
      <c r="WTQ33" s="81"/>
      <c r="WTR33" s="81"/>
      <c r="WTS33" s="81"/>
      <c r="WTT33" s="81"/>
      <c r="WTU33" s="81"/>
      <c r="WTV33" s="81"/>
      <c r="WTW33" s="81"/>
      <c r="WTX33" s="81"/>
      <c r="WTY33" s="81"/>
      <c r="WTZ33" s="81"/>
      <c r="WUA33" s="81"/>
      <c r="WUB33" s="81"/>
      <c r="WUC33" s="81"/>
      <c r="WUD33" s="81"/>
      <c r="WUE33" s="81"/>
      <c r="WUF33" s="81"/>
      <c r="WUG33" s="81"/>
      <c r="WUH33" s="81"/>
      <c r="WUI33" s="81"/>
      <c r="WUJ33" s="81"/>
      <c r="WUK33" s="81"/>
      <c r="WUL33" s="81"/>
      <c r="WUM33" s="81"/>
      <c r="WUN33" s="81"/>
      <c r="WUO33" s="81"/>
      <c r="WUP33" s="81"/>
      <c r="WUQ33" s="81"/>
      <c r="WUR33" s="81"/>
      <c r="WUS33" s="81"/>
      <c r="WUT33" s="81"/>
      <c r="WUU33" s="81"/>
      <c r="WUV33" s="81"/>
      <c r="WUW33" s="81"/>
      <c r="WUX33" s="81"/>
      <c r="WUY33" s="81"/>
      <c r="WUZ33" s="81"/>
      <c r="WVA33" s="81"/>
      <c r="WVB33" s="81"/>
      <c r="WVC33" s="81"/>
      <c r="WVD33" s="81"/>
      <c r="WVE33" s="81"/>
      <c r="WVF33" s="81"/>
      <c r="WVG33" s="81"/>
      <c r="WVH33" s="81"/>
      <c r="WVI33" s="81"/>
      <c r="WVJ33" s="81"/>
      <c r="WVK33" s="81"/>
      <c r="WVL33" s="81"/>
      <c r="WVM33" s="81"/>
      <c r="WVN33" s="81"/>
      <c r="WVO33" s="81"/>
      <c r="WVP33" s="81"/>
      <c r="WVQ33" s="81"/>
      <c r="WVR33" s="81"/>
      <c r="WVS33" s="81"/>
      <c r="WVT33" s="81"/>
      <c r="WVU33" s="81"/>
      <c r="WVV33" s="81"/>
      <c r="WVW33" s="81"/>
      <c r="WVX33" s="81"/>
      <c r="WVY33" s="81"/>
      <c r="WVZ33" s="81"/>
      <c r="WWA33" s="81"/>
      <c r="WWB33" s="81"/>
      <c r="WWC33" s="81"/>
      <c r="WWD33" s="81"/>
      <c r="WWE33" s="81"/>
      <c r="WWF33" s="81"/>
      <c r="WWG33" s="81"/>
      <c r="WWH33" s="81"/>
      <c r="WWI33" s="81"/>
      <c r="WWJ33" s="81"/>
      <c r="WWK33" s="81"/>
      <c r="WWL33" s="81"/>
      <c r="WWM33" s="81"/>
      <c r="WWN33" s="81"/>
      <c r="WWO33" s="81"/>
      <c r="WWP33" s="81"/>
      <c r="WWQ33" s="81"/>
      <c r="WWR33" s="81"/>
      <c r="WWS33" s="81"/>
      <c r="WWT33" s="81"/>
      <c r="WWU33" s="81"/>
      <c r="WWV33" s="81"/>
      <c r="WWW33" s="81"/>
      <c r="WWX33" s="81"/>
      <c r="WWY33" s="81"/>
      <c r="WWZ33" s="81"/>
      <c r="WXA33" s="81"/>
      <c r="WXB33" s="81"/>
      <c r="WXC33" s="81"/>
      <c r="WXD33" s="81"/>
      <c r="WXE33" s="81"/>
      <c r="WXF33" s="81"/>
      <c r="WXG33" s="81"/>
      <c r="WXH33" s="81"/>
      <c r="WXI33" s="81"/>
      <c r="WXJ33" s="81"/>
      <c r="WXK33" s="81"/>
      <c r="WXL33" s="81"/>
      <c r="WXM33" s="81"/>
      <c r="WXN33" s="81"/>
      <c r="WXO33" s="81"/>
      <c r="WXP33" s="81"/>
      <c r="WXQ33" s="81"/>
      <c r="WXR33" s="81"/>
      <c r="WXS33" s="81"/>
      <c r="WXT33" s="81"/>
      <c r="WXU33" s="81"/>
      <c r="WXV33" s="81"/>
      <c r="WXW33" s="81"/>
      <c r="WXX33" s="81"/>
      <c r="WXY33" s="81"/>
      <c r="WXZ33" s="81"/>
      <c r="WYA33" s="81"/>
      <c r="WYB33" s="81"/>
      <c r="WYC33" s="81"/>
      <c r="WYD33" s="81"/>
      <c r="WYE33" s="81"/>
      <c r="WYF33" s="81"/>
      <c r="WYG33" s="81"/>
      <c r="WYH33" s="81"/>
      <c r="WYI33" s="81"/>
      <c r="WYJ33" s="81"/>
      <c r="WYK33" s="81"/>
      <c r="WYL33" s="81"/>
      <c r="WYM33" s="81"/>
      <c r="WYN33" s="81"/>
      <c r="WYO33" s="81"/>
      <c r="WYP33" s="81"/>
      <c r="WYQ33" s="81"/>
      <c r="WYR33" s="81"/>
      <c r="WYS33" s="81"/>
      <c r="WYT33" s="81"/>
      <c r="WYU33" s="81"/>
      <c r="WYV33" s="81"/>
      <c r="WYW33" s="81"/>
      <c r="WYX33" s="81"/>
      <c r="WYY33" s="81"/>
      <c r="WYZ33" s="81"/>
      <c r="WZA33" s="81"/>
      <c r="WZB33" s="81"/>
      <c r="WZC33" s="81"/>
      <c r="WZD33" s="81"/>
      <c r="WZE33" s="81"/>
      <c r="WZF33" s="81"/>
      <c r="WZG33" s="81"/>
      <c r="WZH33" s="81"/>
      <c r="WZI33" s="81"/>
      <c r="WZJ33" s="81"/>
      <c r="WZK33" s="81"/>
      <c r="WZL33" s="81"/>
      <c r="WZM33" s="81"/>
      <c r="WZN33" s="81"/>
      <c r="WZO33" s="81"/>
      <c r="WZP33" s="81"/>
      <c r="WZQ33" s="81"/>
      <c r="WZR33" s="81"/>
      <c r="WZS33" s="81"/>
      <c r="WZT33" s="81"/>
      <c r="WZU33" s="81"/>
      <c r="WZV33" s="81"/>
      <c r="WZW33" s="81"/>
      <c r="WZX33" s="81"/>
      <c r="WZY33" s="81"/>
      <c r="WZZ33" s="81"/>
      <c r="XAA33" s="81"/>
      <c r="XAB33" s="81"/>
      <c r="XAC33" s="81"/>
      <c r="XAD33" s="81"/>
      <c r="XAE33" s="81"/>
      <c r="XAF33" s="81"/>
      <c r="XAG33" s="81"/>
      <c r="XAH33" s="81"/>
      <c r="XAI33" s="81"/>
      <c r="XAJ33" s="81"/>
      <c r="XAK33" s="81"/>
      <c r="XAL33" s="81"/>
      <c r="XAM33" s="81"/>
      <c r="XAN33" s="81"/>
      <c r="XAO33" s="81"/>
      <c r="XAP33" s="81"/>
      <c r="XAQ33" s="81"/>
      <c r="XAR33" s="81"/>
      <c r="XAS33" s="81"/>
      <c r="XAT33" s="81"/>
      <c r="XAU33" s="81"/>
      <c r="XAV33" s="81"/>
      <c r="XAW33" s="81"/>
      <c r="XAX33" s="81"/>
      <c r="XAY33" s="81"/>
      <c r="XAZ33" s="81"/>
      <c r="XBA33" s="81"/>
      <c r="XBB33" s="81"/>
      <c r="XBC33" s="81"/>
      <c r="XBD33" s="81"/>
      <c r="XBE33" s="81"/>
      <c r="XBF33" s="81"/>
      <c r="XBG33" s="81"/>
      <c r="XBH33" s="81"/>
      <c r="XBI33" s="81"/>
      <c r="XBJ33" s="81"/>
      <c r="XBK33" s="81"/>
      <c r="XBL33" s="81"/>
      <c r="XBM33" s="81"/>
      <c r="XBN33" s="81"/>
      <c r="XBO33" s="81"/>
      <c r="XBP33" s="81"/>
      <c r="XBQ33" s="81"/>
      <c r="XBR33" s="81"/>
      <c r="XBS33" s="81"/>
      <c r="XBT33" s="81"/>
      <c r="XBU33" s="81"/>
      <c r="XBV33" s="81"/>
      <c r="XBW33" s="81"/>
      <c r="XBX33" s="81"/>
      <c r="XBY33" s="81"/>
      <c r="XBZ33" s="81"/>
      <c r="XCA33" s="81"/>
      <c r="XCB33" s="81"/>
      <c r="XCC33" s="81"/>
      <c r="XCD33" s="81"/>
      <c r="XCE33" s="81"/>
      <c r="XCF33" s="81"/>
      <c r="XCG33" s="81"/>
      <c r="XCH33" s="81"/>
      <c r="XCI33" s="81"/>
      <c r="XCJ33" s="81"/>
      <c r="XCK33" s="81"/>
      <c r="XCL33" s="81"/>
      <c r="XCM33" s="81"/>
      <c r="XCN33" s="81"/>
      <c r="XCO33" s="81"/>
      <c r="XCP33" s="81"/>
      <c r="XCQ33" s="81"/>
      <c r="XCR33" s="81"/>
      <c r="XCS33" s="81"/>
      <c r="XCT33" s="81"/>
      <c r="XCU33" s="81"/>
      <c r="XCV33" s="81"/>
      <c r="XCW33" s="81"/>
      <c r="XCX33" s="81"/>
      <c r="XCY33" s="81"/>
      <c r="XCZ33" s="81"/>
      <c r="XDA33" s="81"/>
      <c r="XDB33" s="81"/>
      <c r="XDC33" s="81"/>
      <c r="XDD33" s="81"/>
      <c r="XDE33" s="81"/>
      <c r="XDF33" s="81"/>
      <c r="XDG33" s="81"/>
      <c r="XDH33" s="81"/>
      <c r="XDI33" s="81"/>
      <c r="XDJ33" s="81"/>
      <c r="XDK33" s="81"/>
      <c r="XDL33" s="81"/>
      <c r="XDM33" s="81"/>
      <c r="XDN33" s="81"/>
      <c r="XDO33" s="81"/>
      <c r="XDP33" s="81"/>
      <c r="XDQ33" s="81"/>
      <c r="XDR33" s="81"/>
      <c r="XDS33" s="81"/>
      <c r="XDT33" s="81"/>
      <c r="XDU33" s="81"/>
      <c r="XDV33" s="81"/>
      <c r="XDW33" s="81"/>
      <c r="XDX33" s="81"/>
      <c r="XDY33" s="81"/>
      <c r="XDZ33" s="81"/>
      <c r="XEA33" s="81"/>
      <c r="XEB33" s="81"/>
      <c r="XEC33" s="81"/>
      <c r="XED33" s="81"/>
      <c r="XEE33" s="81"/>
      <c r="XEF33" s="81"/>
      <c r="XEG33" s="81"/>
      <c r="XEH33" s="81"/>
      <c r="XEI33" s="81"/>
      <c r="XEJ33" s="81"/>
      <c r="XEK33" s="81"/>
      <c r="XEL33" s="81"/>
      <c r="XEM33" s="81"/>
      <c r="XEN33" s="81"/>
      <c r="XEO33" s="81"/>
      <c r="XEP33" s="81"/>
      <c r="XEQ33" s="81"/>
      <c r="XER33" s="81"/>
      <c r="XES33" s="81"/>
      <c r="XET33" s="81"/>
      <c r="XEU33" s="81"/>
      <c r="XEV33" s="81"/>
      <c r="XEW33" s="81"/>
      <c r="XEX33" s="81"/>
      <c r="XEY33" s="81"/>
      <c r="XEZ33" s="81"/>
      <c r="XFA33" s="81"/>
      <c r="XFB33" s="81"/>
      <c r="XFC33" s="81"/>
      <c r="XFD33" s="81"/>
    </row>
    <row r="34" spans="1:2818 15233:16384" s="232" customFormat="1" x14ac:dyDescent="0.25">
      <c r="A34" s="225"/>
      <c r="B34" s="188" t="s">
        <v>223</v>
      </c>
      <c r="C34" s="216" t="s">
        <v>18</v>
      </c>
      <c r="D34" s="226"/>
      <c r="E34" s="227"/>
      <c r="F34" s="228"/>
      <c r="G34" s="229"/>
      <c r="H34" s="229"/>
      <c r="I34" s="229"/>
      <c r="J34" s="230">
        <f t="shared" ref="J34:W34" si="32">SUM(J35:J36)</f>
        <v>11762919</v>
      </c>
      <c r="K34" s="230">
        <f t="shared" si="32"/>
        <v>13997585</v>
      </c>
      <c r="L34" s="230">
        <f t="shared" si="32"/>
        <v>16247368.666666668</v>
      </c>
      <c r="M34" s="230">
        <f t="shared" si="32"/>
        <v>18216330.222222224</v>
      </c>
      <c r="N34" s="230">
        <f t="shared" si="32"/>
        <v>23692618.440123461</v>
      </c>
      <c r="O34" s="230">
        <f t="shared" si="32"/>
        <v>26954572.095730454</v>
      </c>
      <c r="P34" s="230">
        <f t="shared" si="32"/>
        <v>30513275.265247773</v>
      </c>
      <c r="Q34" s="230">
        <f t="shared" si="32"/>
        <v>34624984.020829409</v>
      </c>
      <c r="R34" s="230">
        <f t="shared" si="32"/>
        <v>38952378.729858853</v>
      </c>
      <c r="S34" s="230">
        <f t="shared" si="32"/>
        <v>43451556.217656992</v>
      </c>
      <c r="T34" s="230">
        <f t="shared" si="32"/>
        <v>48033864.054968596</v>
      </c>
      <c r="U34" s="230">
        <f t="shared" si="32"/>
        <v>52503490.733014993</v>
      </c>
      <c r="V34" s="230">
        <f t="shared" si="32"/>
        <v>56738213.234001286</v>
      </c>
      <c r="W34" s="230">
        <f t="shared" si="32"/>
        <v>60613488.197101705</v>
      </c>
      <c r="X34" s="230">
        <f t="shared" ref="X34:AC34" si="33">SUM(X35:X36)</f>
        <v>64020469.735596098</v>
      </c>
      <c r="Y34" s="230">
        <f t="shared" si="33"/>
        <v>66899714.486241363</v>
      </c>
      <c r="Z34" s="230">
        <f t="shared" si="33"/>
        <v>69228391.856546387</v>
      </c>
      <c r="AA34" s="230">
        <f t="shared" si="33"/>
        <v>71023163.452264026</v>
      </c>
      <c r="AB34" s="230">
        <f t="shared" si="33"/>
        <v>72336168.524139255</v>
      </c>
      <c r="AC34" s="230">
        <f t="shared" si="33"/>
        <v>73242244.197122246</v>
      </c>
      <c r="AD34" s="234"/>
      <c r="AE34" s="81"/>
      <c r="AF34" s="81"/>
      <c r="AG34" s="81"/>
      <c r="AH34" s="81"/>
      <c r="AI34" s="81"/>
      <c r="AJ34" s="81"/>
      <c r="AK34" s="81"/>
      <c r="AL34" s="81"/>
      <c r="AM34" s="81"/>
      <c r="AN34" s="81"/>
      <c r="AO34" s="81"/>
      <c r="AP34" s="81"/>
      <c r="AQ34" s="81"/>
      <c r="AR34" s="81"/>
      <c r="AS34" s="81"/>
      <c r="AT34" s="81"/>
      <c r="AU34" s="81"/>
      <c r="AV34" s="81"/>
      <c r="AW34" s="81"/>
      <c r="AX34" s="81"/>
      <c r="AY34" s="81"/>
      <c r="AZ34" s="81"/>
      <c r="BA34" s="81"/>
      <c r="BB34" s="81"/>
      <c r="BC34" s="81"/>
      <c r="BD34" s="81"/>
      <c r="BE34" s="81"/>
      <c r="BF34" s="81"/>
      <c r="BG34" s="81"/>
      <c r="BH34" s="81"/>
      <c r="BI34" s="81"/>
      <c r="BJ34" s="81"/>
      <c r="BK34" s="81"/>
      <c r="BL34" s="81"/>
      <c r="BM34" s="81"/>
      <c r="BN34" s="81"/>
      <c r="BO34" s="81"/>
      <c r="BP34" s="81"/>
      <c r="BQ34" s="81"/>
      <c r="BR34" s="81"/>
      <c r="BS34" s="81"/>
      <c r="BT34" s="81"/>
      <c r="BU34" s="81"/>
      <c r="BV34" s="81"/>
      <c r="BW34" s="81"/>
      <c r="BX34" s="81"/>
      <c r="BY34" s="81"/>
      <c r="BZ34" s="81"/>
      <c r="CA34" s="81"/>
      <c r="CB34" s="81"/>
      <c r="CC34" s="81"/>
      <c r="CD34" s="81"/>
      <c r="CE34" s="81"/>
      <c r="CF34" s="81"/>
      <c r="CG34" s="81"/>
      <c r="CH34" s="81"/>
      <c r="CI34" s="81"/>
      <c r="CJ34" s="81"/>
      <c r="CK34" s="81"/>
      <c r="CL34" s="81"/>
      <c r="CM34" s="81"/>
      <c r="CN34" s="81"/>
      <c r="CO34" s="81"/>
      <c r="CP34" s="81"/>
      <c r="CQ34" s="81"/>
      <c r="CR34" s="81"/>
      <c r="CS34" s="81"/>
      <c r="CT34" s="81"/>
      <c r="CU34" s="81"/>
      <c r="CV34" s="81"/>
      <c r="CW34" s="81"/>
      <c r="CX34" s="81"/>
      <c r="CY34" s="81"/>
      <c r="CZ34" s="81"/>
      <c r="DA34" s="81"/>
      <c r="DB34" s="81"/>
      <c r="DC34" s="81"/>
      <c r="DD34" s="81"/>
      <c r="DE34" s="81"/>
      <c r="DF34" s="81"/>
      <c r="DG34" s="81"/>
      <c r="DH34" s="81"/>
      <c r="DI34" s="81"/>
      <c r="DJ34" s="81"/>
      <c r="DK34" s="81"/>
      <c r="DL34" s="81"/>
      <c r="DM34" s="81"/>
      <c r="DN34" s="81"/>
      <c r="DO34" s="81"/>
      <c r="DP34" s="81"/>
      <c r="DQ34" s="81"/>
      <c r="DR34" s="81"/>
      <c r="DS34" s="81"/>
      <c r="DT34" s="81"/>
      <c r="DU34" s="81"/>
      <c r="DV34" s="81"/>
      <c r="DW34" s="81"/>
      <c r="DX34" s="81"/>
      <c r="DY34" s="81"/>
      <c r="DZ34" s="81"/>
      <c r="EA34" s="81"/>
      <c r="EB34" s="81"/>
      <c r="EC34" s="81"/>
      <c r="ED34" s="81"/>
      <c r="EE34" s="81"/>
      <c r="EF34" s="81"/>
      <c r="EG34" s="81"/>
      <c r="EH34" s="81"/>
      <c r="EI34" s="81"/>
      <c r="EJ34" s="81"/>
      <c r="EK34" s="81"/>
      <c r="EL34" s="81"/>
      <c r="EM34" s="81"/>
      <c r="EN34" s="81"/>
      <c r="EO34" s="81"/>
      <c r="EP34" s="81"/>
      <c r="EQ34" s="81"/>
      <c r="ER34" s="81"/>
      <c r="ES34" s="81"/>
      <c r="ET34" s="81"/>
      <c r="EU34" s="81"/>
      <c r="EV34" s="81"/>
      <c r="EW34" s="81"/>
      <c r="EX34" s="81"/>
      <c r="EY34" s="81"/>
      <c r="EZ34" s="81"/>
      <c r="FA34" s="81"/>
      <c r="FB34" s="81"/>
      <c r="FC34" s="81"/>
      <c r="FD34" s="81"/>
      <c r="FE34" s="81"/>
      <c r="FF34" s="81"/>
      <c r="FG34" s="81"/>
      <c r="FH34" s="81"/>
      <c r="FI34" s="81"/>
      <c r="FJ34" s="81"/>
      <c r="FK34" s="81"/>
      <c r="FL34" s="81"/>
      <c r="FM34" s="81"/>
      <c r="FN34" s="81"/>
      <c r="FO34" s="81"/>
      <c r="FP34" s="81"/>
      <c r="FQ34" s="81"/>
      <c r="FR34" s="81"/>
      <c r="FS34" s="81"/>
      <c r="FT34" s="81"/>
      <c r="FU34" s="81"/>
      <c r="FV34" s="81"/>
      <c r="FW34" s="81"/>
      <c r="FX34" s="81"/>
      <c r="FY34" s="81"/>
      <c r="FZ34" s="81"/>
      <c r="GA34" s="81"/>
      <c r="GB34" s="81"/>
      <c r="GC34" s="81"/>
      <c r="GD34" s="81"/>
      <c r="GE34" s="81"/>
      <c r="GF34" s="81"/>
      <c r="GG34" s="81"/>
      <c r="GH34" s="81"/>
      <c r="GI34" s="81"/>
      <c r="GJ34" s="81"/>
      <c r="GK34" s="81"/>
      <c r="GL34" s="81"/>
      <c r="GM34" s="81"/>
      <c r="GN34" s="81"/>
      <c r="GO34" s="81"/>
      <c r="GP34" s="81"/>
      <c r="GQ34" s="81"/>
      <c r="GR34" s="81"/>
      <c r="GS34" s="81"/>
      <c r="GT34" s="81"/>
      <c r="GU34" s="81"/>
      <c r="GV34" s="81"/>
      <c r="GW34" s="81"/>
      <c r="GX34" s="81"/>
      <c r="GY34" s="81"/>
      <c r="GZ34" s="81"/>
      <c r="HA34" s="81"/>
      <c r="HB34" s="81"/>
      <c r="HC34" s="81"/>
      <c r="HD34" s="81"/>
      <c r="HE34" s="81"/>
      <c r="HF34" s="81"/>
      <c r="HG34" s="81"/>
      <c r="HH34" s="81"/>
      <c r="HI34" s="81"/>
      <c r="HJ34" s="81"/>
      <c r="HK34" s="81"/>
      <c r="HL34" s="81"/>
      <c r="HM34" s="81"/>
      <c r="HN34" s="81"/>
      <c r="HO34" s="81"/>
      <c r="HP34" s="81"/>
      <c r="HQ34" s="81"/>
      <c r="HR34" s="81"/>
      <c r="HS34" s="81"/>
      <c r="HT34" s="81"/>
      <c r="HU34" s="81"/>
      <c r="HV34" s="81"/>
      <c r="HW34" s="81"/>
      <c r="HX34" s="81"/>
      <c r="HY34" s="81"/>
      <c r="HZ34" s="81"/>
      <c r="IA34" s="81"/>
      <c r="IB34" s="81"/>
      <c r="IC34" s="81"/>
      <c r="ID34" s="81"/>
      <c r="IE34" s="81"/>
      <c r="IF34" s="81"/>
      <c r="IG34" s="81"/>
      <c r="IH34" s="81"/>
      <c r="II34" s="81"/>
      <c r="IJ34" s="81"/>
      <c r="IK34" s="81"/>
      <c r="IL34" s="81"/>
      <c r="IM34" s="81"/>
      <c r="IN34" s="81"/>
      <c r="IO34" s="81"/>
      <c r="IP34" s="81"/>
      <c r="IQ34" s="81"/>
      <c r="IR34" s="81"/>
      <c r="IS34" s="81"/>
      <c r="IT34" s="81"/>
      <c r="IU34" s="81"/>
      <c r="IV34" s="81"/>
      <c r="IW34" s="81"/>
      <c r="IX34" s="81"/>
      <c r="IY34" s="81"/>
      <c r="IZ34" s="81"/>
      <c r="JA34" s="81"/>
      <c r="JB34" s="81"/>
      <c r="JC34" s="81"/>
      <c r="JD34" s="81"/>
      <c r="JE34" s="81"/>
      <c r="JF34" s="81"/>
      <c r="JG34" s="81"/>
      <c r="JH34" s="81"/>
      <c r="JI34" s="81"/>
      <c r="JJ34" s="81"/>
      <c r="JK34" s="81"/>
      <c r="JL34" s="81"/>
      <c r="JM34" s="81"/>
      <c r="JN34" s="81"/>
      <c r="JO34" s="81"/>
      <c r="JP34" s="81"/>
      <c r="JQ34" s="81"/>
      <c r="JR34" s="81"/>
      <c r="JS34" s="81"/>
      <c r="JT34" s="81"/>
      <c r="JU34" s="81"/>
      <c r="JV34" s="81"/>
      <c r="JW34" s="81"/>
      <c r="JX34" s="81"/>
      <c r="JY34" s="81"/>
      <c r="JZ34" s="81"/>
      <c r="KA34" s="81"/>
      <c r="KB34" s="81"/>
      <c r="KC34" s="81"/>
      <c r="KD34" s="81"/>
      <c r="KE34" s="81"/>
      <c r="KF34" s="81"/>
      <c r="KG34" s="81"/>
      <c r="KH34" s="81"/>
      <c r="KI34" s="81"/>
      <c r="KJ34" s="81"/>
      <c r="KK34" s="81"/>
      <c r="KL34" s="81"/>
      <c r="KM34" s="81"/>
      <c r="KN34" s="81"/>
      <c r="KO34" s="81"/>
      <c r="KP34" s="81"/>
      <c r="KQ34" s="81"/>
      <c r="KR34" s="81"/>
      <c r="KS34" s="81"/>
      <c r="KT34" s="81"/>
      <c r="KU34" s="81"/>
      <c r="KV34" s="81"/>
      <c r="KW34" s="81"/>
      <c r="KX34" s="81"/>
      <c r="KY34" s="81"/>
      <c r="KZ34" s="81"/>
      <c r="LA34" s="81"/>
      <c r="LB34" s="81"/>
      <c r="LC34" s="81"/>
      <c r="LD34" s="81"/>
      <c r="LE34" s="81"/>
      <c r="LF34" s="81"/>
      <c r="LG34" s="81"/>
      <c r="LH34" s="81"/>
      <c r="LI34" s="81"/>
      <c r="LJ34" s="81"/>
      <c r="LK34" s="81"/>
      <c r="LL34" s="81"/>
      <c r="LM34" s="81"/>
      <c r="LN34" s="81"/>
      <c r="LO34" s="81"/>
      <c r="LP34" s="81"/>
      <c r="LQ34" s="81"/>
      <c r="LR34" s="81"/>
      <c r="LS34" s="81"/>
      <c r="LT34" s="81"/>
      <c r="LU34" s="81"/>
      <c r="LV34" s="81"/>
      <c r="LW34" s="81"/>
      <c r="LX34" s="81"/>
      <c r="LY34" s="81"/>
      <c r="LZ34" s="81"/>
      <c r="MA34" s="81"/>
      <c r="MB34" s="81"/>
      <c r="MC34" s="81"/>
      <c r="MD34" s="81"/>
      <c r="ME34" s="81"/>
      <c r="MF34" s="81"/>
      <c r="MG34" s="81"/>
      <c r="MH34" s="81"/>
      <c r="MI34" s="81"/>
      <c r="MJ34" s="81"/>
      <c r="MK34" s="81"/>
      <c r="ML34" s="81"/>
      <c r="MM34" s="81"/>
      <c r="MN34" s="81"/>
      <c r="MO34" s="81"/>
      <c r="MP34" s="81"/>
      <c r="MQ34" s="81"/>
      <c r="MR34" s="81"/>
      <c r="MS34" s="81"/>
      <c r="MT34" s="81"/>
      <c r="MU34" s="81"/>
      <c r="MV34" s="81"/>
      <c r="MW34" s="81"/>
      <c r="MX34" s="81"/>
      <c r="MY34" s="81"/>
      <c r="MZ34" s="81"/>
      <c r="NA34" s="81"/>
      <c r="NB34" s="81"/>
      <c r="NC34" s="81"/>
      <c r="ND34" s="81"/>
      <c r="NE34" s="81"/>
      <c r="NF34" s="81"/>
      <c r="NG34" s="81"/>
      <c r="NH34" s="81"/>
      <c r="NI34" s="81"/>
      <c r="NJ34" s="81"/>
      <c r="NK34" s="81"/>
      <c r="NL34" s="81"/>
      <c r="NM34" s="81"/>
      <c r="NN34" s="81"/>
      <c r="NO34" s="81"/>
      <c r="NP34" s="81"/>
      <c r="NQ34" s="81"/>
      <c r="NR34" s="81"/>
      <c r="NS34" s="81"/>
      <c r="NT34" s="81"/>
      <c r="NU34" s="81"/>
      <c r="NV34" s="81"/>
      <c r="NW34" s="81"/>
      <c r="NX34" s="81"/>
      <c r="NY34" s="81"/>
      <c r="NZ34" s="81"/>
      <c r="OA34" s="81"/>
      <c r="OB34" s="81"/>
      <c r="OC34" s="81"/>
      <c r="OD34" s="81"/>
      <c r="OE34" s="81"/>
      <c r="OF34" s="81"/>
      <c r="OG34" s="81"/>
      <c r="OH34" s="81"/>
      <c r="OI34" s="81"/>
      <c r="OJ34" s="81"/>
      <c r="OK34" s="81"/>
      <c r="OL34" s="81"/>
      <c r="OM34" s="81"/>
      <c r="ON34" s="81"/>
      <c r="OO34" s="81"/>
      <c r="OP34" s="81"/>
      <c r="OQ34" s="81"/>
      <c r="OR34" s="81"/>
      <c r="OS34" s="81"/>
      <c r="OT34" s="81"/>
      <c r="OU34" s="81"/>
      <c r="OV34" s="81"/>
      <c r="OW34" s="81"/>
      <c r="OX34" s="81"/>
      <c r="OY34" s="81"/>
      <c r="OZ34" s="81"/>
      <c r="PA34" s="81"/>
      <c r="PB34" s="81"/>
      <c r="PC34" s="81"/>
      <c r="PD34" s="81"/>
      <c r="PE34" s="81"/>
      <c r="PF34" s="81"/>
      <c r="PG34" s="81"/>
      <c r="PH34" s="81"/>
      <c r="PI34" s="81"/>
      <c r="PJ34" s="81"/>
      <c r="PK34" s="81"/>
      <c r="PL34" s="81"/>
      <c r="PM34" s="81"/>
      <c r="PN34" s="81"/>
      <c r="PO34" s="81"/>
      <c r="PP34" s="81"/>
      <c r="PQ34" s="81"/>
      <c r="PR34" s="81"/>
      <c r="PS34" s="81"/>
      <c r="PT34" s="81"/>
      <c r="PU34" s="81"/>
      <c r="PV34" s="81"/>
      <c r="PW34" s="81"/>
      <c r="PX34" s="81"/>
      <c r="PY34" s="81"/>
      <c r="PZ34" s="81"/>
      <c r="QA34" s="81"/>
      <c r="QB34" s="81"/>
      <c r="QC34" s="81"/>
      <c r="QD34" s="81"/>
      <c r="QE34" s="81"/>
      <c r="QF34" s="81"/>
      <c r="QG34" s="81"/>
      <c r="QH34" s="81"/>
      <c r="QI34" s="81"/>
      <c r="QJ34" s="81"/>
      <c r="QK34" s="81"/>
      <c r="QL34" s="81"/>
      <c r="QM34" s="81"/>
      <c r="QN34" s="81"/>
      <c r="QO34" s="81"/>
      <c r="QP34" s="81"/>
      <c r="QQ34" s="81"/>
      <c r="QR34" s="81"/>
      <c r="QS34" s="81"/>
      <c r="QT34" s="81"/>
      <c r="QU34" s="81"/>
      <c r="QV34" s="81"/>
      <c r="QW34" s="81"/>
      <c r="QX34" s="81"/>
      <c r="QY34" s="81"/>
      <c r="QZ34" s="81"/>
      <c r="RA34" s="81"/>
      <c r="RB34" s="81"/>
      <c r="RC34" s="81"/>
      <c r="RD34" s="81"/>
      <c r="RE34" s="81"/>
      <c r="RF34" s="81"/>
      <c r="RG34" s="81"/>
      <c r="RH34" s="81"/>
      <c r="RI34" s="81"/>
      <c r="RJ34" s="81"/>
      <c r="RK34" s="81"/>
      <c r="RL34" s="81"/>
      <c r="RM34" s="81"/>
      <c r="RN34" s="81"/>
      <c r="RO34" s="81"/>
      <c r="RP34" s="81"/>
      <c r="RQ34" s="81"/>
      <c r="RR34" s="81"/>
      <c r="RS34" s="81"/>
      <c r="RT34" s="81"/>
      <c r="RU34" s="81"/>
      <c r="RV34" s="81"/>
      <c r="RW34" s="81"/>
      <c r="RX34" s="81"/>
      <c r="RY34" s="81"/>
      <c r="RZ34" s="81"/>
      <c r="SA34" s="81"/>
      <c r="SB34" s="81"/>
      <c r="SC34" s="81"/>
      <c r="SD34" s="81"/>
      <c r="SE34" s="81"/>
      <c r="SF34" s="81"/>
      <c r="SG34" s="81"/>
      <c r="SH34" s="81"/>
      <c r="SI34" s="81"/>
      <c r="SJ34" s="81"/>
      <c r="SK34" s="81"/>
      <c r="SL34" s="81"/>
      <c r="SM34" s="81"/>
      <c r="SN34" s="81"/>
      <c r="SO34" s="81"/>
      <c r="SP34" s="81"/>
      <c r="SQ34" s="81"/>
      <c r="SR34" s="81"/>
      <c r="SS34" s="81"/>
      <c r="ST34" s="81"/>
      <c r="SU34" s="81"/>
      <c r="SV34" s="81"/>
      <c r="SW34" s="81"/>
      <c r="SX34" s="81"/>
      <c r="SY34" s="81"/>
      <c r="SZ34" s="81"/>
      <c r="TA34" s="81"/>
      <c r="TB34" s="81"/>
      <c r="TC34" s="81"/>
      <c r="TD34" s="81"/>
      <c r="TE34" s="81"/>
      <c r="TF34" s="81"/>
      <c r="TG34" s="81"/>
      <c r="TH34" s="81"/>
      <c r="TI34" s="81"/>
      <c r="TJ34" s="81"/>
      <c r="TK34" s="81"/>
      <c r="TL34" s="81"/>
      <c r="TM34" s="81"/>
      <c r="TN34" s="81"/>
      <c r="TO34" s="81"/>
      <c r="TP34" s="81"/>
      <c r="TQ34" s="81"/>
      <c r="TR34" s="81"/>
      <c r="TS34" s="81"/>
      <c r="TT34" s="81"/>
      <c r="TU34" s="81"/>
      <c r="TV34" s="81"/>
      <c r="TW34" s="81"/>
      <c r="TX34" s="81"/>
      <c r="TY34" s="81"/>
      <c r="TZ34" s="81"/>
      <c r="UA34" s="81"/>
      <c r="UB34" s="81"/>
      <c r="UC34" s="81"/>
      <c r="UD34" s="81"/>
      <c r="UE34" s="81"/>
      <c r="UF34" s="81"/>
      <c r="UG34" s="81"/>
      <c r="UH34" s="81"/>
      <c r="UI34" s="81"/>
      <c r="UJ34" s="81"/>
      <c r="UK34" s="81"/>
      <c r="UL34" s="81"/>
      <c r="UM34" s="81"/>
      <c r="UN34" s="81"/>
      <c r="UO34" s="81"/>
      <c r="UP34" s="81"/>
      <c r="UQ34" s="81"/>
      <c r="UR34" s="81"/>
      <c r="US34" s="81"/>
      <c r="UT34" s="81"/>
      <c r="UU34" s="81"/>
      <c r="UV34" s="81"/>
      <c r="UW34" s="81"/>
      <c r="UX34" s="81"/>
      <c r="UY34" s="81"/>
      <c r="UZ34" s="81"/>
      <c r="VA34" s="81"/>
      <c r="VB34" s="81"/>
      <c r="VC34" s="81"/>
      <c r="VD34" s="81"/>
      <c r="VE34" s="81"/>
      <c r="VF34" s="81"/>
      <c r="VG34" s="81"/>
      <c r="VH34" s="81"/>
      <c r="VI34" s="81"/>
      <c r="VJ34" s="81"/>
      <c r="VK34" s="81"/>
      <c r="VL34" s="81"/>
      <c r="VM34" s="81"/>
      <c r="VN34" s="81"/>
      <c r="VO34" s="81"/>
      <c r="VP34" s="81"/>
      <c r="VQ34" s="81"/>
      <c r="VR34" s="81"/>
      <c r="VS34" s="81"/>
      <c r="VT34" s="81"/>
      <c r="VU34" s="81"/>
      <c r="VV34" s="81"/>
      <c r="VW34" s="81"/>
      <c r="VX34" s="81"/>
      <c r="VY34" s="81"/>
      <c r="VZ34" s="81"/>
      <c r="WA34" s="81"/>
      <c r="WB34" s="81"/>
      <c r="WC34" s="81"/>
      <c r="WD34" s="81"/>
      <c r="WE34" s="81"/>
      <c r="WF34" s="81"/>
      <c r="WG34" s="81"/>
      <c r="WH34" s="81"/>
      <c r="WI34" s="81"/>
      <c r="WJ34" s="81"/>
      <c r="WK34" s="81"/>
      <c r="WL34" s="81"/>
      <c r="WM34" s="81"/>
      <c r="WN34" s="81"/>
      <c r="WO34" s="81"/>
      <c r="WP34" s="81"/>
      <c r="WQ34" s="81"/>
      <c r="WR34" s="81"/>
      <c r="WS34" s="81"/>
      <c r="WT34" s="81"/>
      <c r="WU34" s="81"/>
      <c r="WV34" s="81"/>
      <c r="WW34" s="81"/>
      <c r="WX34" s="81"/>
      <c r="WY34" s="81"/>
      <c r="WZ34" s="81"/>
      <c r="XA34" s="81"/>
      <c r="XB34" s="81"/>
      <c r="XC34" s="81"/>
      <c r="XD34" s="81"/>
      <c r="XE34" s="81"/>
      <c r="XF34" s="81"/>
      <c r="XG34" s="81"/>
      <c r="XH34" s="81"/>
      <c r="XI34" s="81"/>
      <c r="XJ34" s="81"/>
      <c r="XK34" s="81"/>
      <c r="XL34" s="81"/>
      <c r="XM34" s="81"/>
      <c r="XN34" s="81"/>
      <c r="XO34" s="81"/>
      <c r="XP34" s="81"/>
      <c r="XQ34" s="81"/>
      <c r="XR34" s="81"/>
      <c r="XS34" s="81"/>
      <c r="XT34" s="81"/>
      <c r="XU34" s="81"/>
      <c r="XV34" s="81"/>
      <c r="XW34" s="81"/>
      <c r="XX34" s="81"/>
      <c r="XY34" s="81"/>
      <c r="XZ34" s="81"/>
      <c r="YA34" s="81"/>
      <c r="YB34" s="81"/>
      <c r="YC34" s="81"/>
      <c r="YD34" s="81"/>
      <c r="YE34" s="81"/>
      <c r="YF34" s="81"/>
      <c r="YG34" s="81"/>
      <c r="YH34" s="81"/>
      <c r="YI34" s="81"/>
      <c r="YJ34" s="81"/>
      <c r="YK34" s="81"/>
      <c r="YL34" s="81"/>
      <c r="YM34" s="81"/>
      <c r="YN34" s="81"/>
      <c r="YO34" s="81"/>
      <c r="YP34" s="81"/>
      <c r="YQ34" s="81"/>
      <c r="YR34" s="81"/>
      <c r="YS34" s="81"/>
      <c r="YT34" s="81"/>
      <c r="YU34" s="81"/>
      <c r="YV34" s="81"/>
      <c r="YW34" s="81"/>
      <c r="YX34" s="81"/>
      <c r="YY34" s="81"/>
      <c r="YZ34" s="81"/>
      <c r="ZA34" s="81"/>
      <c r="ZB34" s="81"/>
      <c r="ZC34" s="81"/>
      <c r="ZD34" s="81"/>
      <c r="ZE34" s="81"/>
      <c r="ZF34" s="81"/>
      <c r="ZG34" s="81"/>
      <c r="ZH34" s="81"/>
      <c r="ZI34" s="81"/>
      <c r="ZJ34" s="81"/>
      <c r="ZK34" s="81"/>
      <c r="ZL34" s="81"/>
      <c r="ZM34" s="81"/>
      <c r="ZN34" s="81"/>
      <c r="ZO34" s="81"/>
      <c r="ZP34" s="81"/>
      <c r="ZQ34" s="81"/>
      <c r="ZR34" s="81"/>
      <c r="ZS34" s="81"/>
      <c r="ZT34" s="81"/>
      <c r="ZU34" s="81"/>
      <c r="ZV34" s="81"/>
      <c r="ZW34" s="81"/>
      <c r="ZX34" s="81"/>
      <c r="ZY34" s="81"/>
      <c r="ZZ34" s="81"/>
      <c r="AAA34" s="81"/>
      <c r="AAB34" s="81"/>
      <c r="AAC34" s="81"/>
      <c r="AAD34" s="81"/>
      <c r="AAE34" s="81"/>
      <c r="AAF34" s="81"/>
      <c r="AAG34" s="81"/>
      <c r="AAH34" s="81"/>
      <c r="AAI34" s="81"/>
      <c r="AAJ34" s="81"/>
      <c r="AAK34" s="81"/>
      <c r="AAL34" s="81"/>
      <c r="AAM34" s="81"/>
      <c r="AAN34" s="81"/>
      <c r="AAO34" s="81"/>
      <c r="AAP34" s="81"/>
      <c r="AAQ34" s="81"/>
      <c r="AAR34" s="81"/>
      <c r="AAS34" s="81"/>
      <c r="AAT34" s="81"/>
      <c r="AAU34" s="81"/>
      <c r="AAV34" s="81"/>
      <c r="AAW34" s="81"/>
      <c r="AAX34" s="81"/>
      <c r="AAY34" s="81"/>
      <c r="AAZ34" s="81"/>
      <c r="ABA34" s="81"/>
      <c r="ABB34" s="81"/>
      <c r="ABC34" s="81"/>
      <c r="ABD34" s="81"/>
      <c r="ABE34" s="81"/>
      <c r="ABF34" s="81"/>
      <c r="ABG34" s="81"/>
      <c r="ABH34" s="81"/>
      <c r="ABI34" s="81"/>
      <c r="ABJ34" s="81"/>
      <c r="ABK34" s="81"/>
      <c r="ABL34" s="81"/>
      <c r="ABM34" s="81"/>
      <c r="ABN34" s="81"/>
      <c r="ABO34" s="81"/>
      <c r="ABP34" s="81"/>
      <c r="ABQ34" s="81"/>
      <c r="ABR34" s="81"/>
      <c r="ABS34" s="81"/>
      <c r="ABT34" s="81"/>
      <c r="ABU34" s="81"/>
      <c r="ABV34" s="81"/>
      <c r="ABW34" s="81"/>
      <c r="ABX34" s="81"/>
      <c r="ABY34" s="81"/>
      <c r="ABZ34" s="81"/>
      <c r="ACA34" s="81"/>
      <c r="ACB34" s="81"/>
      <c r="ACC34" s="81"/>
      <c r="ACD34" s="81"/>
      <c r="ACE34" s="81"/>
      <c r="ACF34" s="81"/>
      <c r="ACG34" s="81"/>
      <c r="ACH34" s="81"/>
      <c r="ACI34" s="81"/>
      <c r="ACJ34" s="81"/>
      <c r="ACK34" s="81"/>
      <c r="ACL34" s="81"/>
      <c r="ACM34" s="81"/>
      <c r="ACN34" s="81"/>
      <c r="ACO34" s="81"/>
      <c r="ACP34" s="81"/>
      <c r="ACQ34" s="81"/>
      <c r="ACR34" s="81"/>
      <c r="ACS34" s="81"/>
      <c r="ACT34" s="81"/>
      <c r="ACU34" s="81"/>
      <c r="ACV34" s="81"/>
      <c r="ACW34" s="81"/>
      <c r="ACX34" s="81"/>
      <c r="ACY34" s="81"/>
      <c r="ACZ34" s="81"/>
      <c r="ADA34" s="81"/>
      <c r="ADB34" s="81"/>
      <c r="ADC34" s="81"/>
      <c r="ADD34" s="81"/>
      <c r="ADE34" s="81"/>
      <c r="ADF34" s="81"/>
      <c r="ADG34" s="81"/>
      <c r="ADH34" s="81"/>
      <c r="ADI34" s="81"/>
      <c r="ADJ34" s="81"/>
      <c r="ADK34" s="81"/>
      <c r="ADL34" s="81"/>
      <c r="ADM34" s="81"/>
      <c r="ADN34" s="81"/>
      <c r="ADO34" s="81"/>
      <c r="ADP34" s="81"/>
      <c r="ADQ34" s="81"/>
      <c r="ADR34" s="81"/>
      <c r="ADS34" s="81"/>
      <c r="ADT34" s="81"/>
      <c r="ADU34" s="81"/>
      <c r="ADV34" s="81"/>
      <c r="ADW34" s="81"/>
      <c r="ADX34" s="81"/>
      <c r="ADY34" s="81"/>
      <c r="ADZ34" s="81"/>
      <c r="AEA34" s="81"/>
      <c r="AEB34" s="81"/>
      <c r="AEC34" s="81"/>
      <c r="AED34" s="81"/>
      <c r="AEE34" s="81"/>
      <c r="AEF34" s="81"/>
      <c r="AEG34" s="81"/>
      <c r="AEH34" s="81"/>
      <c r="AEI34" s="81"/>
      <c r="AEJ34" s="81"/>
      <c r="AEK34" s="81"/>
      <c r="AEL34" s="81"/>
      <c r="AEM34" s="81"/>
      <c r="AEN34" s="81"/>
      <c r="AEO34" s="81"/>
      <c r="AEP34" s="81"/>
      <c r="AEQ34" s="81"/>
      <c r="AER34" s="81"/>
      <c r="AES34" s="81"/>
      <c r="AET34" s="81"/>
      <c r="AEU34" s="81"/>
      <c r="AEV34" s="81"/>
      <c r="AEW34" s="81"/>
      <c r="AEX34" s="81"/>
      <c r="AEY34" s="81"/>
      <c r="AEZ34" s="81"/>
      <c r="AFA34" s="81"/>
      <c r="AFB34" s="81"/>
      <c r="AFC34" s="81"/>
      <c r="AFD34" s="81"/>
      <c r="AFE34" s="81"/>
      <c r="AFF34" s="81"/>
      <c r="AFG34" s="81"/>
      <c r="AFH34" s="81"/>
      <c r="AFI34" s="81"/>
      <c r="AFJ34" s="81"/>
      <c r="AFK34" s="81"/>
      <c r="AFL34" s="81"/>
      <c r="AFM34" s="81"/>
      <c r="AFN34" s="81"/>
      <c r="AFO34" s="81"/>
      <c r="AFP34" s="81"/>
      <c r="AFQ34" s="81"/>
      <c r="AFR34" s="81"/>
      <c r="AFS34" s="81"/>
      <c r="AFT34" s="81"/>
      <c r="AFU34" s="81"/>
      <c r="AFV34" s="81"/>
      <c r="AFW34" s="81"/>
      <c r="AFX34" s="81"/>
      <c r="AFY34" s="81"/>
      <c r="AFZ34" s="81"/>
      <c r="AGA34" s="81"/>
      <c r="AGB34" s="81"/>
      <c r="AGC34" s="81"/>
      <c r="AGD34" s="81"/>
      <c r="AGE34" s="81"/>
      <c r="AGF34" s="81"/>
      <c r="AGG34" s="81"/>
      <c r="AGH34" s="81"/>
      <c r="AGI34" s="81"/>
      <c r="AGJ34" s="81"/>
      <c r="AGK34" s="81"/>
      <c r="AGL34" s="81"/>
      <c r="AGM34" s="81"/>
      <c r="AGN34" s="81"/>
      <c r="AGO34" s="81"/>
      <c r="AGP34" s="81"/>
      <c r="AGQ34" s="81"/>
      <c r="AGR34" s="81"/>
      <c r="AGS34" s="81"/>
      <c r="AGT34" s="81"/>
      <c r="AGU34" s="81"/>
      <c r="AGV34" s="81"/>
      <c r="AGW34" s="81"/>
      <c r="AGX34" s="81"/>
      <c r="AGY34" s="81"/>
      <c r="AGZ34" s="81"/>
      <c r="AHA34" s="81"/>
      <c r="AHB34" s="81"/>
      <c r="AHC34" s="81"/>
      <c r="AHD34" s="81"/>
      <c r="AHE34" s="81"/>
      <c r="AHF34" s="81"/>
      <c r="AHG34" s="81"/>
      <c r="AHH34" s="81"/>
      <c r="AHI34" s="81"/>
      <c r="AHJ34" s="81"/>
      <c r="AHK34" s="81"/>
      <c r="AHL34" s="81"/>
      <c r="AHM34" s="81"/>
      <c r="AHN34" s="81"/>
      <c r="AHO34" s="81"/>
      <c r="AHP34" s="81"/>
      <c r="AHQ34" s="81"/>
      <c r="AHR34" s="81"/>
      <c r="AHS34" s="81"/>
      <c r="AHT34" s="81"/>
      <c r="AHU34" s="81"/>
      <c r="AHV34" s="81"/>
      <c r="AHW34" s="81"/>
      <c r="AHX34" s="81"/>
      <c r="AHY34" s="81"/>
      <c r="AHZ34" s="81"/>
      <c r="AIA34" s="81"/>
      <c r="AIB34" s="81"/>
      <c r="AIC34" s="81"/>
      <c r="AID34" s="81"/>
      <c r="AIE34" s="81"/>
      <c r="AIF34" s="81"/>
      <c r="AIG34" s="81"/>
      <c r="AIH34" s="81"/>
      <c r="AII34" s="81"/>
      <c r="AIJ34" s="81"/>
      <c r="AIK34" s="81"/>
      <c r="AIL34" s="81"/>
      <c r="AIM34" s="81"/>
      <c r="AIN34" s="81"/>
      <c r="AIO34" s="81"/>
      <c r="AIP34" s="81"/>
      <c r="AIQ34" s="81"/>
      <c r="AIR34" s="81"/>
      <c r="AIS34" s="81"/>
      <c r="AIT34" s="81"/>
      <c r="AIU34" s="81"/>
      <c r="AIV34" s="81"/>
      <c r="AIW34" s="81"/>
      <c r="AIX34" s="81"/>
      <c r="AIY34" s="81"/>
      <c r="AIZ34" s="81"/>
      <c r="AJA34" s="81"/>
      <c r="AJB34" s="81"/>
      <c r="AJC34" s="81"/>
      <c r="AJD34" s="81"/>
      <c r="AJE34" s="81"/>
      <c r="AJF34" s="81"/>
      <c r="AJG34" s="81"/>
      <c r="AJH34" s="81"/>
      <c r="AJI34" s="81"/>
      <c r="AJJ34" s="81"/>
      <c r="AJK34" s="81"/>
      <c r="AJL34" s="81"/>
      <c r="AJM34" s="81"/>
      <c r="AJN34" s="81"/>
      <c r="AJO34" s="81"/>
      <c r="AJP34" s="81"/>
      <c r="AJQ34" s="81"/>
      <c r="AJR34" s="81"/>
      <c r="AJS34" s="81"/>
      <c r="AJT34" s="81"/>
      <c r="AJU34" s="81"/>
      <c r="AJV34" s="81"/>
      <c r="AJW34" s="81"/>
      <c r="AJX34" s="81"/>
      <c r="AJY34" s="81"/>
      <c r="AJZ34" s="81"/>
      <c r="AKA34" s="81"/>
      <c r="AKB34" s="81"/>
      <c r="AKC34" s="81"/>
      <c r="AKD34" s="81"/>
      <c r="AKE34" s="81"/>
      <c r="AKF34" s="81"/>
      <c r="AKG34" s="81"/>
      <c r="AKH34" s="81"/>
      <c r="AKI34" s="81"/>
      <c r="AKJ34" s="81"/>
      <c r="AKK34" s="81"/>
      <c r="AKL34" s="81"/>
      <c r="AKM34" s="81"/>
      <c r="AKN34" s="81"/>
      <c r="AKO34" s="81"/>
      <c r="AKP34" s="81"/>
      <c r="AKQ34" s="81"/>
      <c r="AKR34" s="81"/>
      <c r="AKS34" s="81"/>
      <c r="AKT34" s="81"/>
      <c r="AKU34" s="81"/>
      <c r="AKV34" s="81"/>
      <c r="AKW34" s="81"/>
      <c r="AKX34" s="81"/>
      <c r="AKY34" s="81"/>
      <c r="AKZ34" s="81"/>
      <c r="ALA34" s="81"/>
      <c r="ALB34" s="81"/>
      <c r="ALC34" s="81"/>
      <c r="ALD34" s="81"/>
      <c r="ALE34" s="81"/>
      <c r="ALF34" s="81"/>
      <c r="ALG34" s="81"/>
      <c r="ALH34" s="81"/>
      <c r="ALI34" s="81"/>
      <c r="ALJ34" s="81"/>
      <c r="ALK34" s="81"/>
      <c r="ALL34" s="81"/>
      <c r="ALM34" s="81"/>
      <c r="ALN34" s="81"/>
      <c r="ALO34" s="81"/>
      <c r="ALP34" s="81"/>
      <c r="ALQ34" s="81"/>
      <c r="ALR34" s="81"/>
      <c r="ALS34" s="81"/>
      <c r="ALT34" s="81"/>
      <c r="ALU34" s="81"/>
      <c r="ALV34" s="81"/>
      <c r="ALW34" s="81"/>
      <c r="ALX34" s="81"/>
      <c r="ALY34" s="81"/>
      <c r="ALZ34" s="81"/>
      <c r="AMA34" s="81"/>
      <c r="AMB34" s="81"/>
      <c r="AMC34" s="81"/>
      <c r="AMD34" s="81"/>
      <c r="AME34" s="81"/>
      <c r="AMF34" s="81"/>
      <c r="AMG34" s="81"/>
      <c r="AMH34" s="81"/>
      <c r="AMI34" s="81"/>
      <c r="AMJ34" s="81"/>
      <c r="AMK34" s="81"/>
      <c r="AML34" s="81"/>
      <c r="AMM34" s="81"/>
      <c r="AMN34" s="81"/>
      <c r="AMO34" s="81"/>
      <c r="AMP34" s="81"/>
      <c r="AMQ34" s="81"/>
      <c r="AMR34" s="81"/>
      <c r="AMS34" s="81"/>
      <c r="AMT34" s="81"/>
      <c r="AMU34" s="81"/>
      <c r="AMV34" s="81"/>
      <c r="AMW34" s="81"/>
      <c r="AMX34" s="81"/>
      <c r="AMY34" s="81"/>
      <c r="AMZ34" s="81"/>
      <c r="ANA34" s="81"/>
      <c r="ANB34" s="81"/>
      <c r="ANC34" s="81"/>
      <c r="AND34" s="81"/>
      <c r="ANE34" s="81"/>
      <c r="ANF34" s="81"/>
      <c r="ANG34" s="81"/>
      <c r="ANH34" s="81"/>
      <c r="ANI34" s="81"/>
      <c r="ANJ34" s="81"/>
      <c r="ANK34" s="81"/>
      <c r="ANL34" s="81"/>
      <c r="ANM34" s="81"/>
      <c r="ANN34" s="81"/>
      <c r="ANO34" s="81"/>
      <c r="ANP34" s="81"/>
      <c r="ANQ34" s="81"/>
      <c r="ANR34" s="81"/>
      <c r="ANS34" s="81"/>
      <c r="ANT34" s="81"/>
      <c r="ANU34" s="81"/>
      <c r="ANV34" s="81"/>
      <c r="ANW34" s="81"/>
      <c r="ANX34" s="81"/>
      <c r="ANY34" s="81"/>
      <c r="ANZ34" s="81"/>
      <c r="AOA34" s="81"/>
      <c r="AOB34" s="81"/>
      <c r="AOC34" s="81"/>
      <c r="AOD34" s="81"/>
      <c r="AOE34" s="81"/>
      <c r="AOF34" s="81"/>
      <c r="AOG34" s="81"/>
      <c r="AOH34" s="81"/>
      <c r="AOI34" s="81"/>
      <c r="AOJ34" s="81"/>
      <c r="AOK34" s="81"/>
      <c r="AOL34" s="81"/>
      <c r="AOM34" s="81"/>
      <c r="AON34" s="81"/>
      <c r="AOO34" s="81"/>
      <c r="AOP34" s="81"/>
      <c r="AOQ34" s="81"/>
      <c r="AOR34" s="81"/>
      <c r="AOS34" s="81"/>
      <c r="AOT34" s="81"/>
      <c r="AOU34" s="81"/>
      <c r="AOV34" s="81"/>
      <c r="AOW34" s="81"/>
      <c r="AOX34" s="81"/>
      <c r="AOY34" s="81"/>
      <c r="AOZ34" s="81"/>
      <c r="APA34" s="81"/>
      <c r="APB34" s="81"/>
      <c r="APC34" s="81"/>
      <c r="APD34" s="81"/>
      <c r="APE34" s="81"/>
      <c r="APF34" s="81"/>
      <c r="APG34" s="81"/>
      <c r="APH34" s="81"/>
      <c r="API34" s="81"/>
      <c r="APJ34" s="81"/>
      <c r="APK34" s="81"/>
      <c r="APL34" s="81"/>
      <c r="APM34" s="81"/>
      <c r="APN34" s="81"/>
      <c r="APO34" s="81"/>
      <c r="APP34" s="81"/>
      <c r="APQ34" s="81"/>
      <c r="APR34" s="81"/>
      <c r="APS34" s="81"/>
      <c r="APT34" s="81"/>
      <c r="APU34" s="81"/>
      <c r="APV34" s="81"/>
      <c r="APW34" s="81"/>
      <c r="APX34" s="81"/>
      <c r="APY34" s="81"/>
      <c r="APZ34" s="81"/>
      <c r="AQA34" s="81"/>
      <c r="AQB34" s="81"/>
      <c r="AQC34" s="81"/>
      <c r="AQD34" s="81"/>
      <c r="AQE34" s="81"/>
      <c r="AQF34" s="81"/>
      <c r="AQG34" s="81"/>
      <c r="AQH34" s="81"/>
      <c r="AQI34" s="81"/>
      <c r="AQJ34" s="81"/>
      <c r="AQK34" s="81"/>
      <c r="AQL34" s="81"/>
      <c r="AQM34" s="81"/>
      <c r="AQN34" s="81"/>
      <c r="AQO34" s="81"/>
      <c r="AQP34" s="81"/>
      <c r="AQQ34" s="81"/>
      <c r="AQR34" s="81"/>
      <c r="AQS34" s="81"/>
      <c r="AQT34" s="81"/>
      <c r="AQU34" s="81"/>
      <c r="AQV34" s="81"/>
      <c r="AQW34" s="81"/>
      <c r="AQX34" s="81"/>
      <c r="AQY34" s="81"/>
      <c r="AQZ34" s="81"/>
      <c r="ARA34" s="81"/>
      <c r="ARB34" s="81"/>
      <c r="ARC34" s="81"/>
      <c r="ARD34" s="81"/>
      <c r="ARE34" s="81"/>
      <c r="ARF34" s="81"/>
      <c r="ARG34" s="81"/>
      <c r="ARH34" s="81"/>
      <c r="ARI34" s="81"/>
      <c r="ARJ34" s="81"/>
      <c r="ARK34" s="81"/>
      <c r="ARL34" s="81"/>
      <c r="ARM34" s="81"/>
      <c r="ARN34" s="81"/>
      <c r="ARO34" s="81"/>
      <c r="ARP34" s="81"/>
      <c r="ARQ34" s="81"/>
      <c r="ARR34" s="81"/>
      <c r="ARS34" s="81"/>
      <c r="ART34" s="81"/>
      <c r="ARU34" s="81"/>
      <c r="ARV34" s="81"/>
      <c r="ARW34" s="81"/>
      <c r="ARX34" s="81"/>
      <c r="ARY34" s="81"/>
      <c r="ARZ34" s="81"/>
      <c r="ASA34" s="81"/>
      <c r="ASB34" s="81"/>
      <c r="ASC34" s="81"/>
      <c r="ASD34" s="81"/>
      <c r="ASE34" s="81"/>
      <c r="ASF34" s="81"/>
      <c r="ASG34" s="81"/>
      <c r="ASH34" s="81"/>
      <c r="ASI34" s="81"/>
      <c r="ASJ34" s="81"/>
      <c r="ASK34" s="81"/>
      <c r="ASL34" s="81"/>
      <c r="ASM34" s="81"/>
      <c r="ASN34" s="81"/>
      <c r="ASO34" s="81"/>
      <c r="ASP34" s="81"/>
      <c r="ASQ34" s="81"/>
      <c r="ASR34" s="81"/>
      <c r="ASS34" s="81"/>
      <c r="AST34" s="81"/>
      <c r="ASU34" s="81"/>
      <c r="ASV34" s="81"/>
      <c r="ASW34" s="81"/>
      <c r="ASX34" s="81"/>
      <c r="ASY34" s="81"/>
      <c r="ASZ34" s="81"/>
      <c r="ATA34" s="81"/>
      <c r="ATB34" s="81"/>
      <c r="ATC34" s="81"/>
      <c r="ATD34" s="81"/>
      <c r="ATE34" s="81"/>
      <c r="ATF34" s="81"/>
      <c r="ATG34" s="81"/>
      <c r="ATH34" s="81"/>
      <c r="ATI34" s="81"/>
      <c r="ATJ34" s="81"/>
      <c r="ATK34" s="81"/>
      <c r="ATL34" s="81"/>
      <c r="ATM34" s="81"/>
      <c r="ATN34" s="81"/>
      <c r="ATO34" s="81"/>
      <c r="ATP34" s="81"/>
      <c r="ATQ34" s="81"/>
      <c r="ATR34" s="81"/>
      <c r="ATS34" s="81"/>
      <c r="ATT34" s="81"/>
      <c r="ATU34" s="81"/>
      <c r="ATV34" s="81"/>
      <c r="ATW34" s="81"/>
      <c r="ATX34" s="81"/>
      <c r="ATY34" s="81"/>
      <c r="ATZ34" s="81"/>
      <c r="AUA34" s="81"/>
      <c r="AUB34" s="81"/>
      <c r="AUC34" s="81"/>
      <c r="AUD34" s="81"/>
      <c r="AUE34" s="81"/>
      <c r="AUF34" s="81"/>
      <c r="AUG34" s="81"/>
      <c r="AUH34" s="81"/>
      <c r="AUI34" s="81"/>
      <c r="AUJ34" s="81"/>
      <c r="AUK34" s="81"/>
      <c r="AUL34" s="81"/>
      <c r="AUM34" s="81"/>
      <c r="AUN34" s="81"/>
      <c r="AUO34" s="81"/>
      <c r="AUP34" s="81"/>
      <c r="AUQ34" s="81"/>
      <c r="AUR34" s="81"/>
      <c r="AUS34" s="81"/>
      <c r="AUT34" s="81"/>
      <c r="AUU34" s="81"/>
      <c r="AUV34" s="81"/>
      <c r="AUW34" s="81"/>
      <c r="AUX34" s="81"/>
      <c r="AUY34" s="81"/>
      <c r="AUZ34" s="81"/>
      <c r="AVA34" s="81"/>
      <c r="AVB34" s="81"/>
      <c r="AVC34" s="81"/>
      <c r="AVD34" s="81"/>
      <c r="AVE34" s="81"/>
      <c r="AVF34" s="81"/>
      <c r="AVG34" s="81"/>
      <c r="AVH34" s="81"/>
      <c r="AVI34" s="81"/>
      <c r="AVJ34" s="81"/>
      <c r="AVK34" s="81"/>
      <c r="AVL34" s="81"/>
      <c r="AVM34" s="81"/>
      <c r="AVN34" s="81"/>
      <c r="AVO34" s="81"/>
      <c r="AVP34" s="81"/>
      <c r="AVQ34" s="81"/>
      <c r="AVR34" s="81"/>
      <c r="AVS34" s="81"/>
      <c r="AVT34" s="81"/>
      <c r="AVU34" s="81"/>
      <c r="AVV34" s="81"/>
      <c r="AVW34" s="81"/>
      <c r="AVX34" s="81"/>
      <c r="AVY34" s="81"/>
      <c r="AVZ34" s="81"/>
      <c r="AWA34" s="81"/>
      <c r="AWB34" s="81"/>
      <c r="AWC34" s="81"/>
      <c r="AWD34" s="81"/>
      <c r="AWE34" s="81"/>
      <c r="AWF34" s="81"/>
      <c r="AWG34" s="81"/>
      <c r="AWH34" s="81"/>
      <c r="AWI34" s="81"/>
      <c r="AWJ34" s="81"/>
      <c r="AWK34" s="81"/>
      <c r="AWL34" s="81"/>
      <c r="AWM34" s="81"/>
      <c r="AWN34" s="81"/>
      <c r="AWO34" s="81"/>
      <c r="AWP34" s="81"/>
      <c r="AWQ34" s="81"/>
      <c r="AWR34" s="81"/>
      <c r="AWS34" s="81"/>
      <c r="AWT34" s="81"/>
      <c r="AWU34" s="81"/>
      <c r="AWV34" s="81"/>
      <c r="AWW34" s="81"/>
      <c r="AWX34" s="81"/>
      <c r="AWY34" s="81"/>
      <c r="AWZ34" s="81"/>
      <c r="AXA34" s="81"/>
      <c r="AXB34" s="81"/>
      <c r="AXC34" s="81"/>
      <c r="AXD34" s="81"/>
      <c r="AXE34" s="81"/>
      <c r="AXF34" s="81"/>
      <c r="AXG34" s="81"/>
      <c r="AXH34" s="81"/>
      <c r="AXI34" s="81"/>
      <c r="AXJ34" s="81"/>
      <c r="AXK34" s="81"/>
      <c r="AXL34" s="81"/>
      <c r="AXM34" s="81"/>
      <c r="AXN34" s="81"/>
      <c r="AXO34" s="81"/>
      <c r="AXP34" s="81"/>
      <c r="AXQ34" s="81"/>
      <c r="AXR34" s="81"/>
      <c r="AXS34" s="81"/>
      <c r="AXT34" s="81"/>
      <c r="AXU34" s="81"/>
      <c r="AXV34" s="81"/>
      <c r="AXW34" s="81"/>
      <c r="AXX34" s="81"/>
      <c r="AXY34" s="81"/>
      <c r="AXZ34" s="81"/>
      <c r="AYA34" s="81"/>
      <c r="AYB34" s="81"/>
      <c r="AYC34" s="81"/>
      <c r="AYD34" s="81"/>
      <c r="AYE34" s="81"/>
      <c r="AYF34" s="81"/>
      <c r="AYG34" s="81"/>
      <c r="AYH34" s="81"/>
      <c r="AYI34" s="81"/>
      <c r="AYJ34" s="81"/>
      <c r="AYK34" s="81"/>
      <c r="AYL34" s="81"/>
      <c r="AYM34" s="81"/>
      <c r="AYN34" s="81"/>
      <c r="AYO34" s="81"/>
      <c r="AYP34" s="81"/>
      <c r="AYQ34" s="81"/>
      <c r="AYR34" s="81"/>
      <c r="AYS34" s="81"/>
      <c r="AYT34" s="81"/>
      <c r="AYU34" s="81"/>
      <c r="AYV34" s="81"/>
      <c r="AYW34" s="81"/>
      <c r="AYX34" s="81"/>
      <c r="AYY34" s="81"/>
      <c r="AYZ34" s="81"/>
      <c r="AZA34" s="81"/>
      <c r="AZB34" s="81"/>
      <c r="AZC34" s="81"/>
      <c r="AZD34" s="81"/>
      <c r="AZE34" s="81"/>
      <c r="AZF34" s="81"/>
      <c r="AZG34" s="81"/>
      <c r="AZH34" s="81"/>
      <c r="AZI34" s="81"/>
      <c r="AZJ34" s="81"/>
      <c r="AZK34" s="81"/>
      <c r="AZL34" s="81"/>
      <c r="AZM34" s="81"/>
      <c r="AZN34" s="81"/>
      <c r="AZO34" s="81"/>
      <c r="AZP34" s="81"/>
      <c r="AZQ34" s="81"/>
      <c r="AZR34" s="81"/>
      <c r="AZS34" s="81"/>
      <c r="AZT34" s="81"/>
      <c r="AZU34" s="81"/>
      <c r="AZV34" s="81"/>
      <c r="AZW34" s="81"/>
      <c r="AZX34" s="81"/>
      <c r="AZY34" s="81"/>
      <c r="AZZ34" s="81"/>
      <c r="BAA34" s="81"/>
      <c r="BAB34" s="81"/>
      <c r="BAC34" s="81"/>
      <c r="BAD34" s="81"/>
      <c r="BAE34" s="81"/>
      <c r="BAF34" s="81"/>
      <c r="BAG34" s="81"/>
      <c r="BAH34" s="81"/>
      <c r="BAI34" s="81"/>
      <c r="BAJ34" s="81"/>
      <c r="BAK34" s="81"/>
      <c r="BAL34" s="81"/>
      <c r="BAM34" s="81"/>
      <c r="BAN34" s="81"/>
      <c r="BAO34" s="81"/>
      <c r="BAP34" s="81"/>
      <c r="BAQ34" s="81"/>
      <c r="BAR34" s="81"/>
      <c r="BAS34" s="81"/>
      <c r="BAT34" s="81"/>
      <c r="BAU34" s="81"/>
      <c r="BAV34" s="81"/>
      <c r="BAW34" s="81"/>
      <c r="BAX34" s="81"/>
      <c r="BAY34" s="81"/>
      <c r="BAZ34" s="81"/>
      <c r="BBA34" s="81"/>
      <c r="BBB34" s="81"/>
      <c r="BBC34" s="81"/>
      <c r="BBD34" s="81"/>
      <c r="BBE34" s="81"/>
      <c r="BBF34" s="81"/>
      <c r="BBG34" s="81"/>
      <c r="BBH34" s="81"/>
      <c r="BBI34" s="81"/>
      <c r="BBJ34" s="81"/>
      <c r="BBK34" s="81"/>
      <c r="BBL34" s="81"/>
      <c r="BBM34" s="81"/>
      <c r="BBN34" s="81"/>
      <c r="BBO34" s="81"/>
      <c r="BBP34" s="81"/>
      <c r="BBQ34" s="81"/>
      <c r="BBR34" s="81"/>
      <c r="BBS34" s="81"/>
      <c r="BBT34" s="81"/>
      <c r="BBU34" s="81"/>
      <c r="BBV34" s="81"/>
      <c r="BBW34" s="81"/>
      <c r="BBX34" s="81"/>
      <c r="BBY34" s="81"/>
      <c r="BBZ34" s="81"/>
      <c r="BCA34" s="81"/>
      <c r="BCB34" s="81"/>
      <c r="BCC34" s="81"/>
      <c r="BCD34" s="81"/>
      <c r="BCE34" s="81"/>
      <c r="BCF34" s="81"/>
      <c r="BCG34" s="81"/>
      <c r="BCH34" s="81"/>
      <c r="BCI34" s="81"/>
      <c r="BCJ34" s="81"/>
      <c r="BCK34" s="81"/>
      <c r="BCL34" s="81"/>
      <c r="BCM34" s="81"/>
      <c r="BCN34" s="81"/>
      <c r="BCO34" s="81"/>
      <c r="BCP34" s="81"/>
      <c r="BCQ34" s="81"/>
      <c r="BCR34" s="81"/>
      <c r="BCS34" s="81"/>
      <c r="BCT34" s="81"/>
      <c r="BCU34" s="81"/>
      <c r="BCV34" s="81"/>
      <c r="BCW34" s="81"/>
      <c r="BCX34" s="81"/>
      <c r="BCY34" s="81"/>
      <c r="BCZ34" s="81"/>
      <c r="BDA34" s="81"/>
      <c r="BDB34" s="81"/>
      <c r="BDC34" s="81"/>
      <c r="BDD34" s="81"/>
      <c r="BDE34" s="81"/>
      <c r="BDF34" s="81"/>
      <c r="BDG34" s="81"/>
      <c r="BDH34" s="81"/>
      <c r="BDI34" s="81"/>
      <c r="BDJ34" s="81"/>
      <c r="BDK34" s="81"/>
      <c r="BDL34" s="81"/>
      <c r="BDM34" s="81"/>
      <c r="BDN34" s="81"/>
      <c r="BDO34" s="81"/>
      <c r="BDP34" s="81"/>
      <c r="BDQ34" s="81"/>
      <c r="BDR34" s="81"/>
      <c r="BDS34" s="81"/>
      <c r="BDT34" s="81"/>
      <c r="BDU34" s="81"/>
      <c r="BDV34" s="81"/>
      <c r="BDW34" s="81"/>
      <c r="BDX34" s="81"/>
      <c r="BDY34" s="81"/>
      <c r="BDZ34" s="81"/>
      <c r="BEA34" s="81"/>
      <c r="BEB34" s="81"/>
      <c r="BEC34" s="81"/>
      <c r="BED34" s="81"/>
      <c r="BEE34" s="81"/>
      <c r="BEF34" s="81"/>
      <c r="BEG34" s="81"/>
      <c r="BEH34" s="81"/>
      <c r="BEI34" s="81"/>
      <c r="BEJ34" s="81"/>
      <c r="BEK34" s="81"/>
      <c r="BEL34" s="81"/>
      <c r="BEM34" s="81"/>
      <c r="BEN34" s="81"/>
      <c r="BEO34" s="81"/>
      <c r="BEP34" s="81"/>
      <c r="BEQ34" s="81"/>
      <c r="BER34" s="81"/>
      <c r="BES34" s="81"/>
      <c r="BET34" s="81"/>
      <c r="BEU34" s="81"/>
      <c r="BEV34" s="81"/>
      <c r="BEW34" s="81"/>
      <c r="BEX34" s="81"/>
      <c r="BEY34" s="81"/>
      <c r="BEZ34" s="81"/>
      <c r="BFA34" s="81"/>
      <c r="BFB34" s="81"/>
      <c r="BFC34" s="81"/>
      <c r="BFD34" s="81"/>
      <c r="BFE34" s="81"/>
      <c r="BFF34" s="81"/>
      <c r="BFG34" s="81"/>
      <c r="BFH34" s="81"/>
      <c r="BFI34" s="81"/>
      <c r="BFJ34" s="81"/>
      <c r="BFK34" s="81"/>
      <c r="BFL34" s="81"/>
      <c r="BFM34" s="81"/>
      <c r="BFN34" s="81"/>
      <c r="BFO34" s="81"/>
      <c r="BFP34" s="81"/>
      <c r="BFQ34" s="81"/>
      <c r="BFR34" s="81"/>
      <c r="BFS34" s="81"/>
      <c r="BFT34" s="81"/>
      <c r="BFU34" s="81"/>
      <c r="BFV34" s="81"/>
      <c r="BFW34" s="81"/>
      <c r="BFX34" s="81"/>
      <c r="BFY34" s="81"/>
      <c r="BFZ34" s="81"/>
      <c r="BGA34" s="81"/>
      <c r="BGB34" s="81"/>
      <c r="BGC34" s="81"/>
      <c r="BGD34" s="81"/>
      <c r="BGE34" s="81"/>
      <c r="BGF34" s="81"/>
      <c r="BGG34" s="81"/>
      <c r="BGH34" s="81"/>
      <c r="BGI34" s="81"/>
      <c r="BGJ34" s="81"/>
      <c r="BGK34" s="81"/>
      <c r="BGL34" s="81"/>
      <c r="BGM34" s="81"/>
      <c r="BGN34" s="81"/>
      <c r="BGO34" s="81"/>
      <c r="BGP34" s="81"/>
      <c r="BGQ34" s="81"/>
      <c r="BGR34" s="81"/>
      <c r="BGS34" s="81"/>
      <c r="BGT34" s="81"/>
      <c r="BGU34" s="81"/>
      <c r="BGV34" s="81"/>
      <c r="BGW34" s="81"/>
      <c r="BGX34" s="81"/>
      <c r="BGY34" s="81"/>
      <c r="BGZ34" s="81"/>
      <c r="BHA34" s="81"/>
      <c r="BHB34" s="81"/>
      <c r="BHC34" s="81"/>
      <c r="BHD34" s="81"/>
      <c r="BHE34" s="81"/>
      <c r="BHF34" s="81"/>
      <c r="BHG34" s="81"/>
      <c r="BHH34" s="81"/>
      <c r="BHI34" s="81"/>
      <c r="BHJ34" s="81"/>
      <c r="BHK34" s="81"/>
      <c r="BHL34" s="81"/>
      <c r="BHM34" s="81"/>
      <c r="BHN34" s="81"/>
      <c r="BHO34" s="81"/>
      <c r="BHP34" s="81"/>
      <c r="BHQ34" s="81"/>
      <c r="BHR34" s="81"/>
      <c r="BHS34" s="81"/>
      <c r="BHT34" s="81"/>
      <c r="BHU34" s="81"/>
      <c r="BHV34" s="81"/>
      <c r="BHW34" s="81"/>
      <c r="BHX34" s="81"/>
      <c r="BHY34" s="81"/>
      <c r="BHZ34" s="81"/>
      <c r="BIA34" s="81"/>
      <c r="BIB34" s="81"/>
      <c r="BIC34" s="81"/>
      <c r="BID34" s="81"/>
      <c r="BIE34" s="81"/>
      <c r="BIF34" s="81"/>
      <c r="BIG34" s="81"/>
      <c r="BIH34" s="81"/>
      <c r="BII34" s="81"/>
      <c r="BIJ34" s="81"/>
      <c r="BIK34" s="81"/>
      <c r="BIL34" s="81"/>
      <c r="BIM34" s="81"/>
      <c r="BIN34" s="81"/>
      <c r="BIO34" s="81"/>
      <c r="BIP34" s="81"/>
      <c r="BIQ34" s="81"/>
      <c r="BIR34" s="81"/>
      <c r="BIS34" s="81"/>
      <c r="BIT34" s="81"/>
      <c r="BIU34" s="81"/>
      <c r="BIV34" s="81"/>
      <c r="BIW34" s="81"/>
      <c r="BIX34" s="81"/>
      <c r="BIY34" s="81"/>
      <c r="BIZ34" s="81"/>
      <c r="BJA34" s="81"/>
      <c r="BJB34" s="81"/>
      <c r="BJC34" s="81"/>
      <c r="BJD34" s="81"/>
      <c r="BJE34" s="81"/>
      <c r="BJF34" s="81"/>
      <c r="BJG34" s="81"/>
      <c r="BJH34" s="81"/>
      <c r="BJI34" s="81"/>
      <c r="BJJ34" s="81"/>
      <c r="BJK34" s="81"/>
      <c r="BJL34" s="81"/>
      <c r="BJM34" s="81"/>
      <c r="BJN34" s="81"/>
      <c r="BJO34" s="81"/>
      <c r="BJP34" s="81"/>
      <c r="BJQ34" s="81"/>
      <c r="BJR34" s="81"/>
      <c r="BJS34" s="81"/>
      <c r="BJT34" s="81"/>
      <c r="BJU34" s="81"/>
      <c r="BJV34" s="81"/>
      <c r="BJW34" s="81"/>
      <c r="BJX34" s="81"/>
      <c r="BJY34" s="81"/>
      <c r="BJZ34" s="81"/>
      <c r="BKA34" s="81"/>
      <c r="BKB34" s="81"/>
      <c r="BKC34" s="81"/>
      <c r="BKD34" s="81"/>
      <c r="BKE34" s="81"/>
      <c r="BKF34" s="81"/>
      <c r="BKG34" s="81"/>
      <c r="BKH34" s="81"/>
      <c r="BKI34" s="81"/>
      <c r="BKJ34" s="81"/>
      <c r="BKK34" s="81"/>
      <c r="BKL34" s="81"/>
      <c r="BKM34" s="81"/>
      <c r="BKN34" s="81"/>
      <c r="BKO34" s="81"/>
      <c r="BKP34" s="81"/>
      <c r="BKQ34" s="81"/>
      <c r="BKR34" s="81"/>
      <c r="BKS34" s="81"/>
      <c r="BKT34" s="81"/>
      <c r="BKU34" s="81"/>
      <c r="BKV34" s="81"/>
      <c r="BKW34" s="81"/>
      <c r="BKX34" s="81"/>
      <c r="BKY34" s="81"/>
      <c r="BKZ34" s="81"/>
      <c r="BLA34" s="81"/>
      <c r="BLB34" s="81"/>
      <c r="BLC34" s="81"/>
      <c r="BLD34" s="81"/>
      <c r="BLE34" s="81"/>
      <c r="BLF34" s="81"/>
      <c r="BLG34" s="81"/>
      <c r="BLH34" s="81"/>
      <c r="BLI34" s="81"/>
      <c r="BLJ34" s="81"/>
      <c r="BLK34" s="81"/>
      <c r="BLL34" s="81"/>
      <c r="BLM34" s="81"/>
      <c r="BLN34" s="81"/>
      <c r="BLO34" s="81"/>
      <c r="BLP34" s="81"/>
      <c r="BLQ34" s="81"/>
      <c r="BLR34" s="81"/>
      <c r="BLS34" s="81"/>
      <c r="BLT34" s="81"/>
      <c r="BLU34" s="81"/>
      <c r="BLV34" s="81"/>
      <c r="BLW34" s="81"/>
      <c r="BLX34" s="81"/>
      <c r="BLY34" s="81"/>
      <c r="BLZ34" s="81"/>
      <c r="BMA34" s="81"/>
      <c r="BMB34" s="81"/>
      <c r="BMC34" s="81"/>
      <c r="BMD34" s="81"/>
      <c r="BME34" s="81"/>
      <c r="BMF34" s="81"/>
      <c r="BMG34" s="81"/>
      <c r="BMH34" s="81"/>
      <c r="BMI34" s="81"/>
      <c r="BMJ34" s="81"/>
      <c r="BMK34" s="81"/>
      <c r="BML34" s="81"/>
      <c r="BMM34" s="81"/>
      <c r="BMN34" s="81"/>
      <c r="BMO34" s="81"/>
      <c r="BMP34" s="81"/>
      <c r="BMQ34" s="81"/>
      <c r="BMR34" s="81"/>
      <c r="BMS34" s="81"/>
      <c r="BMT34" s="81"/>
      <c r="BMU34" s="81"/>
      <c r="BMV34" s="81"/>
      <c r="BMW34" s="81"/>
      <c r="BMX34" s="81"/>
      <c r="BMY34" s="81"/>
      <c r="BMZ34" s="81"/>
      <c r="BNA34" s="81"/>
      <c r="BNB34" s="81"/>
      <c r="BNC34" s="81"/>
      <c r="BND34" s="81"/>
      <c r="BNE34" s="81"/>
      <c r="BNF34" s="81"/>
      <c r="BNG34" s="81"/>
      <c r="BNH34" s="81"/>
      <c r="BNI34" s="81"/>
      <c r="BNJ34" s="81"/>
      <c r="BNK34" s="81"/>
      <c r="BNL34" s="81"/>
      <c r="BNM34" s="81"/>
      <c r="BNN34" s="81"/>
      <c r="BNO34" s="81"/>
      <c r="BNP34" s="81"/>
      <c r="BNQ34" s="81"/>
      <c r="BNR34" s="81"/>
      <c r="BNS34" s="81"/>
      <c r="BNT34" s="81"/>
      <c r="BNU34" s="81"/>
      <c r="BNV34" s="81"/>
      <c r="BNW34" s="81"/>
      <c r="BNX34" s="81"/>
      <c r="BNY34" s="81"/>
      <c r="BNZ34" s="81"/>
      <c r="BOA34" s="81"/>
      <c r="BOB34" s="81"/>
      <c r="BOC34" s="81"/>
      <c r="BOD34" s="81"/>
      <c r="BOE34" s="81"/>
      <c r="BOF34" s="81"/>
      <c r="BOG34" s="81"/>
      <c r="BOH34" s="81"/>
      <c r="BOI34" s="81"/>
      <c r="BOJ34" s="81"/>
      <c r="BOK34" s="81"/>
      <c r="BOL34" s="81"/>
      <c r="BOM34" s="81"/>
      <c r="BON34" s="81"/>
      <c r="BOO34" s="81"/>
      <c r="BOP34" s="81"/>
      <c r="BOQ34" s="81"/>
      <c r="BOR34" s="81"/>
      <c r="BOS34" s="81"/>
      <c r="BOT34" s="81"/>
      <c r="BOU34" s="81"/>
      <c r="BOV34" s="81"/>
      <c r="BOW34" s="81"/>
      <c r="BOX34" s="81"/>
      <c r="BOY34" s="81"/>
      <c r="BOZ34" s="81"/>
      <c r="BPA34" s="81"/>
      <c r="BPB34" s="81"/>
      <c r="BPC34" s="81"/>
      <c r="BPD34" s="81"/>
      <c r="BPE34" s="81"/>
      <c r="BPF34" s="81"/>
      <c r="BPG34" s="81"/>
      <c r="BPH34" s="81"/>
      <c r="BPI34" s="81"/>
      <c r="BPJ34" s="81"/>
      <c r="BPK34" s="81"/>
      <c r="BPL34" s="81"/>
      <c r="BPM34" s="81"/>
      <c r="BPN34" s="81"/>
      <c r="BPO34" s="81"/>
      <c r="BPP34" s="81"/>
      <c r="BPQ34" s="81"/>
      <c r="BPR34" s="81"/>
      <c r="BPS34" s="81"/>
      <c r="BPT34" s="81"/>
      <c r="BPU34" s="81"/>
      <c r="BPV34" s="81"/>
      <c r="BPW34" s="81"/>
      <c r="BPX34" s="81"/>
      <c r="BPY34" s="81"/>
      <c r="BPZ34" s="81"/>
      <c r="BQA34" s="81"/>
      <c r="BQB34" s="81"/>
      <c r="BQC34" s="81"/>
      <c r="BQD34" s="81"/>
      <c r="BQE34" s="81"/>
      <c r="BQF34" s="81"/>
      <c r="BQG34" s="81"/>
      <c r="BQH34" s="81"/>
      <c r="BQI34" s="81"/>
      <c r="BQJ34" s="81"/>
      <c r="BQK34" s="81"/>
      <c r="BQL34" s="81"/>
      <c r="BQM34" s="81"/>
      <c r="BQN34" s="81"/>
      <c r="BQO34" s="81"/>
      <c r="BQP34" s="81"/>
      <c r="BQQ34" s="81"/>
      <c r="BQR34" s="81"/>
      <c r="BQS34" s="81"/>
      <c r="BQT34" s="81"/>
      <c r="BQU34" s="81"/>
      <c r="BQV34" s="81"/>
      <c r="BQW34" s="81"/>
      <c r="BQX34" s="81"/>
      <c r="BQY34" s="81"/>
      <c r="BQZ34" s="81"/>
      <c r="BRA34" s="81"/>
      <c r="BRB34" s="81"/>
      <c r="BRC34" s="81"/>
      <c r="BRD34" s="81"/>
      <c r="BRE34" s="81"/>
      <c r="BRF34" s="81"/>
      <c r="BRG34" s="81"/>
      <c r="BRH34" s="81"/>
      <c r="BRI34" s="81"/>
      <c r="BRJ34" s="81"/>
      <c r="BRK34" s="81"/>
      <c r="BRL34" s="81"/>
      <c r="BRM34" s="81"/>
      <c r="BRN34" s="81"/>
      <c r="BRO34" s="81"/>
      <c r="BRP34" s="81"/>
      <c r="BRQ34" s="81"/>
      <c r="BRR34" s="81"/>
      <c r="BRS34" s="81"/>
      <c r="BRT34" s="81"/>
      <c r="BRU34" s="81"/>
      <c r="BRV34" s="81"/>
      <c r="BRW34" s="81"/>
      <c r="BRX34" s="81"/>
      <c r="BRY34" s="81"/>
      <c r="BRZ34" s="81"/>
      <c r="BSA34" s="81"/>
      <c r="BSB34" s="81"/>
      <c r="BSC34" s="81"/>
      <c r="BSD34" s="81"/>
      <c r="BSE34" s="81"/>
      <c r="BSF34" s="81"/>
      <c r="BSG34" s="81"/>
      <c r="BSH34" s="81"/>
      <c r="BSI34" s="81"/>
      <c r="BSJ34" s="81"/>
      <c r="BSK34" s="81"/>
      <c r="BSL34" s="81"/>
      <c r="BSM34" s="81"/>
      <c r="BSN34" s="81"/>
      <c r="BSO34" s="81"/>
      <c r="BSP34" s="81"/>
      <c r="BSQ34" s="81"/>
      <c r="BSR34" s="81"/>
      <c r="BSS34" s="81"/>
      <c r="BST34" s="81"/>
      <c r="BSU34" s="81"/>
      <c r="BSV34" s="81"/>
      <c r="BSW34" s="81"/>
      <c r="BSX34" s="81"/>
      <c r="BSY34" s="81"/>
      <c r="BSZ34" s="81"/>
      <c r="BTA34" s="81"/>
      <c r="BTB34" s="81"/>
      <c r="BTC34" s="81"/>
      <c r="BTD34" s="81"/>
      <c r="BTE34" s="81"/>
      <c r="BTF34" s="81"/>
      <c r="BTG34" s="81"/>
      <c r="BTH34" s="81"/>
      <c r="BTI34" s="81"/>
      <c r="BTJ34" s="81"/>
      <c r="BTK34" s="81"/>
      <c r="BTL34" s="81"/>
      <c r="BTM34" s="81"/>
      <c r="BTN34" s="81"/>
      <c r="BTO34" s="81"/>
      <c r="BTP34" s="81"/>
      <c r="BTQ34" s="81"/>
      <c r="BTR34" s="81"/>
      <c r="BTS34" s="81"/>
      <c r="BTT34" s="81"/>
      <c r="BTU34" s="81"/>
      <c r="BTV34" s="81"/>
      <c r="BTW34" s="81"/>
      <c r="BTX34" s="81"/>
      <c r="BTY34" s="81"/>
      <c r="BTZ34" s="81"/>
      <c r="BUA34" s="81"/>
      <c r="BUB34" s="81"/>
      <c r="BUC34" s="81"/>
      <c r="BUD34" s="81"/>
      <c r="BUE34" s="81"/>
      <c r="BUF34" s="81"/>
      <c r="BUG34" s="81"/>
      <c r="BUH34" s="81"/>
      <c r="BUI34" s="81"/>
      <c r="BUJ34" s="81"/>
      <c r="BUK34" s="81"/>
      <c r="BUL34" s="81"/>
      <c r="BUM34" s="81"/>
      <c r="BUN34" s="81"/>
      <c r="BUO34" s="81"/>
      <c r="BUP34" s="81"/>
      <c r="BUQ34" s="81"/>
      <c r="BUR34" s="81"/>
      <c r="BUS34" s="81"/>
      <c r="BUT34" s="81"/>
      <c r="BUU34" s="81"/>
      <c r="BUV34" s="81"/>
      <c r="BUW34" s="81"/>
      <c r="BUX34" s="81"/>
      <c r="BUY34" s="81"/>
      <c r="BUZ34" s="81"/>
      <c r="BVA34" s="81"/>
      <c r="BVB34" s="81"/>
      <c r="BVC34" s="81"/>
      <c r="BVD34" s="81"/>
      <c r="BVE34" s="81"/>
      <c r="BVF34" s="81"/>
      <c r="BVG34" s="81"/>
      <c r="BVH34" s="81"/>
      <c r="BVI34" s="81"/>
      <c r="BVJ34" s="81"/>
      <c r="BVK34" s="81"/>
      <c r="BVL34" s="81"/>
      <c r="BVM34" s="81"/>
      <c r="BVN34" s="81"/>
      <c r="BVO34" s="81"/>
      <c r="BVP34" s="81"/>
      <c r="BVQ34" s="81"/>
      <c r="BVR34" s="81"/>
      <c r="BVS34" s="81"/>
      <c r="BVT34" s="81"/>
      <c r="BVU34" s="81"/>
      <c r="BVV34" s="81"/>
      <c r="BVW34" s="81"/>
      <c r="BVX34" s="81"/>
      <c r="BVY34" s="81"/>
      <c r="BVZ34" s="81"/>
      <c r="BWA34" s="81"/>
      <c r="BWB34" s="81"/>
      <c r="BWC34" s="81"/>
      <c r="BWD34" s="81"/>
      <c r="BWE34" s="81"/>
      <c r="BWF34" s="81"/>
      <c r="BWG34" s="81"/>
      <c r="BWH34" s="81"/>
      <c r="BWI34" s="81"/>
      <c r="BWJ34" s="81"/>
      <c r="BWK34" s="81"/>
      <c r="BWL34" s="81"/>
      <c r="BWM34" s="81"/>
      <c r="BWN34" s="81"/>
      <c r="BWO34" s="81"/>
      <c r="BWP34" s="81"/>
      <c r="BWQ34" s="81"/>
      <c r="BWR34" s="81"/>
      <c r="BWS34" s="81"/>
      <c r="BWT34" s="81"/>
      <c r="BWU34" s="81"/>
      <c r="BWV34" s="81"/>
      <c r="BWW34" s="81"/>
      <c r="BWX34" s="81"/>
      <c r="BWY34" s="81"/>
      <c r="BWZ34" s="81"/>
      <c r="BXA34" s="81"/>
      <c r="BXB34" s="81"/>
      <c r="BXC34" s="81"/>
      <c r="BXD34" s="81"/>
      <c r="BXE34" s="81"/>
      <c r="BXF34" s="81"/>
      <c r="BXG34" s="81"/>
      <c r="BXH34" s="81"/>
      <c r="BXI34" s="81"/>
      <c r="BXJ34" s="81"/>
      <c r="BXK34" s="81"/>
      <c r="BXL34" s="81"/>
      <c r="BXM34" s="81"/>
      <c r="BXN34" s="81"/>
      <c r="BXO34" s="81"/>
      <c r="BXP34" s="81"/>
      <c r="BXQ34" s="81"/>
      <c r="BXR34" s="81"/>
      <c r="BXS34" s="81"/>
      <c r="BXT34" s="81"/>
      <c r="BXU34" s="81"/>
      <c r="BXV34" s="81"/>
      <c r="BXW34" s="81"/>
      <c r="BXX34" s="81"/>
      <c r="BXY34" s="81"/>
      <c r="BXZ34" s="81"/>
      <c r="BYA34" s="81"/>
      <c r="BYB34" s="81"/>
      <c r="BYC34" s="81"/>
      <c r="BYD34" s="81"/>
      <c r="BYE34" s="81"/>
      <c r="BYF34" s="81"/>
      <c r="BYG34" s="81"/>
      <c r="BYH34" s="81"/>
      <c r="BYI34" s="81"/>
      <c r="BYJ34" s="81"/>
      <c r="BYK34" s="81"/>
      <c r="BYL34" s="81"/>
      <c r="BYM34" s="81"/>
      <c r="BYN34" s="81"/>
      <c r="BYO34" s="81"/>
      <c r="BYP34" s="81"/>
      <c r="BYQ34" s="81"/>
      <c r="BYR34" s="81"/>
      <c r="BYS34" s="81"/>
      <c r="BYT34" s="81"/>
      <c r="BYU34" s="81"/>
      <c r="BYV34" s="81"/>
      <c r="BYW34" s="81"/>
      <c r="BYX34" s="81"/>
      <c r="BYY34" s="81"/>
      <c r="BYZ34" s="81"/>
      <c r="BZA34" s="81"/>
      <c r="BZB34" s="81"/>
      <c r="BZC34" s="81"/>
      <c r="BZD34" s="81"/>
      <c r="BZE34" s="81"/>
      <c r="BZF34" s="81"/>
      <c r="BZG34" s="81"/>
      <c r="BZH34" s="81"/>
      <c r="BZI34" s="81"/>
      <c r="BZJ34" s="81"/>
      <c r="BZK34" s="81"/>
      <c r="BZL34" s="81"/>
      <c r="BZM34" s="81"/>
      <c r="BZN34" s="81"/>
      <c r="BZO34" s="81"/>
      <c r="BZP34" s="81"/>
      <c r="BZQ34" s="81"/>
      <c r="BZR34" s="81"/>
      <c r="BZS34" s="81"/>
      <c r="BZT34" s="81"/>
      <c r="BZU34" s="81"/>
      <c r="BZV34" s="81"/>
      <c r="BZW34" s="81"/>
      <c r="BZX34" s="81"/>
      <c r="BZY34" s="81"/>
      <c r="BZZ34" s="81"/>
      <c r="CAA34" s="81"/>
      <c r="CAB34" s="81"/>
      <c r="CAC34" s="81"/>
      <c r="CAD34" s="81"/>
      <c r="CAE34" s="81"/>
      <c r="CAF34" s="81"/>
      <c r="CAG34" s="81"/>
      <c r="CAH34" s="81"/>
      <c r="CAI34" s="81"/>
      <c r="CAJ34" s="81"/>
      <c r="CAK34" s="81"/>
      <c r="CAL34" s="81"/>
      <c r="CAM34" s="81"/>
      <c r="CAN34" s="81"/>
      <c r="CAO34" s="81"/>
      <c r="CAP34" s="81"/>
      <c r="CAQ34" s="81"/>
      <c r="CAR34" s="81"/>
      <c r="CAS34" s="81"/>
      <c r="CAT34" s="81"/>
      <c r="CAU34" s="81"/>
      <c r="CAV34" s="81"/>
      <c r="CAW34" s="81"/>
      <c r="CAX34" s="81"/>
      <c r="CAY34" s="81"/>
      <c r="CAZ34" s="81"/>
      <c r="CBA34" s="81"/>
      <c r="CBB34" s="81"/>
      <c r="CBC34" s="81"/>
      <c r="CBD34" s="81"/>
      <c r="CBE34" s="81"/>
      <c r="CBF34" s="81"/>
      <c r="CBG34" s="81"/>
      <c r="CBH34" s="81"/>
      <c r="CBI34" s="81"/>
      <c r="CBJ34" s="81"/>
      <c r="CBK34" s="81"/>
      <c r="CBL34" s="81"/>
      <c r="CBM34" s="81"/>
      <c r="CBN34" s="81"/>
      <c r="CBO34" s="81"/>
      <c r="CBP34" s="81"/>
      <c r="CBQ34" s="81"/>
      <c r="CBR34" s="81"/>
      <c r="CBS34" s="81"/>
      <c r="CBT34" s="81"/>
      <c r="CBU34" s="81"/>
      <c r="CBV34" s="81"/>
      <c r="CBW34" s="81"/>
      <c r="CBX34" s="81"/>
      <c r="CBY34" s="81"/>
      <c r="CBZ34" s="81"/>
      <c r="CCA34" s="81"/>
      <c r="CCB34" s="81"/>
      <c r="CCC34" s="81"/>
      <c r="CCD34" s="81"/>
      <c r="CCE34" s="81"/>
      <c r="CCF34" s="81"/>
      <c r="CCG34" s="81"/>
      <c r="CCH34" s="81"/>
      <c r="CCI34" s="81"/>
      <c r="CCJ34" s="81"/>
      <c r="CCK34" s="81"/>
      <c r="CCL34" s="81"/>
      <c r="CCM34" s="81"/>
      <c r="CCN34" s="81"/>
      <c r="CCO34" s="81"/>
      <c r="CCP34" s="81"/>
      <c r="CCQ34" s="81"/>
      <c r="CCR34" s="81"/>
      <c r="CCS34" s="81"/>
      <c r="CCT34" s="81"/>
      <c r="CCU34" s="81"/>
      <c r="CCV34" s="81"/>
      <c r="CCW34" s="81"/>
      <c r="CCX34" s="81"/>
      <c r="CCY34" s="81"/>
      <c r="CCZ34" s="81"/>
      <c r="CDA34" s="81"/>
      <c r="CDB34" s="81"/>
      <c r="CDC34" s="81"/>
      <c r="CDD34" s="81"/>
      <c r="CDE34" s="81"/>
      <c r="CDF34" s="81"/>
      <c r="CDG34" s="81"/>
      <c r="CDH34" s="81"/>
      <c r="CDI34" s="81"/>
      <c r="CDJ34" s="81"/>
      <c r="CDK34" s="81"/>
      <c r="CDL34" s="81"/>
      <c r="CDM34" s="81"/>
      <c r="CDN34" s="81"/>
      <c r="CDO34" s="81"/>
      <c r="CDP34" s="81"/>
      <c r="CDQ34" s="81"/>
      <c r="CDR34" s="81"/>
      <c r="CDS34" s="81"/>
      <c r="CDT34" s="81"/>
      <c r="CDU34" s="81"/>
      <c r="CDV34" s="81"/>
      <c r="CDW34" s="81"/>
      <c r="CDX34" s="81"/>
      <c r="CDY34" s="81"/>
      <c r="CDZ34" s="81"/>
      <c r="CEA34" s="81"/>
      <c r="CEB34" s="81"/>
      <c r="CEC34" s="81"/>
      <c r="CED34" s="81"/>
      <c r="CEE34" s="81"/>
      <c r="CEF34" s="81"/>
      <c r="CEG34" s="81"/>
      <c r="CEH34" s="81"/>
      <c r="CEI34" s="81"/>
      <c r="CEJ34" s="81"/>
      <c r="CEK34" s="81"/>
      <c r="CEL34" s="81"/>
      <c r="CEM34" s="81"/>
      <c r="CEN34" s="81"/>
      <c r="CEO34" s="81"/>
      <c r="CEP34" s="81"/>
      <c r="CEQ34" s="81"/>
      <c r="CER34" s="81"/>
      <c r="CES34" s="81"/>
      <c r="CET34" s="81"/>
      <c r="CEU34" s="81"/>
      <c r="CEV34" s="81"/>
      <c r="CEW34" s="81"/>
      <c r="CEX34" s="81"/>
      <c r="CEY34" s="81"/>
      <c r="CEZ34" s="81"/>
      <c r="CFA34" s="81"/>
      <c r="CFB34" s="81"/>
      <c r="CFC34" s="81"/>
      <c r="CFD34" s="81"/>
      <c r="CFE34" s="81"/>
      <c r="CFF34" s="81"/>
      <c r="CFG34" s="81"/>
      <c r="CFH34" s="81"/>
      <c r="CFI34" s="81"/>
      <c r="CFJ34" s="81"/>
      <c r="CFK34" s="81"/>
      <c r="CFL34" s="81"/>
      <c r="CFM34" s="81"/>
      <c r="CFN34" s="81"/>
      <c r="CFO34" s="81"/>
      <c r="CFP34" s="81"/>
      <c r="CFQ34" s="81"/>
      <c r="CFR34" s="81"/>
      <c r="CFS34" s="81"/>
      <c r="CFT34" s="81"/>
      <c r="CFU34" s="81"/>
      <c r="CFV34" s="81"/>
      <c r="CFW34" s="81"/>
      <c r="CFX34" s="81"/>
      <c r="CFY34" s="81"/>
      <c r="CFZ34" s="81"/>
      <c r="CGA34" s="81"/>
      <c r="CGB34" s="81"/>
      <c r="CGC34" s="81"/>
      <c r="CGD34" s="81"/>
      <c r="CGE34" s="81"/>
      <c r="CGF34" s="81"/>
      <c r="CGG34" s="81"/>
      <c r="CGH34" s="81"/>
      <c r="CGI34" s="81"/>
      <c r="CGJ34" s="81"/>
      <c r="CGK34" s="81"/>
      <c r="CGL34" s="81"/>
      <c r="CGM34" s="81"/>
      <c r="CGN34" s="81"/>
      <c r="CGO34" s="81"/>
      <c r="CGP34" s="81"/>
      <c r="CGQ34" s="81"/>
      <c r="CGR34" s="81"/>
      <c r="CGS34" s="81"/>
      <c r="CGT34" s="81"/>
      <c r="CGU34" s="81"/>
      <c r="CGV34" s="81"/>
      <c r="CGW34" s="81"/>
      <c r="CGX34" s="81"/>
      <c r="CGY34" s="81"/>
      <c r="CGZ34" s="81"/>
      <c r="CHA34" s="81"/>
      <c r="CHB34" s="81"/>
      <c r="CHC34" s="81"/>
      <c r="CHD34" s="81"/>
      <c r="CHE34" s="81"/>
      <c r="CHF34" s="81"/>
      <c r="CHG34" s="81"/>
      <c r="CHH34" s="81"/>
      <c r="CHI34" s="81"/>
      <c r="CHJ34" s="81"/>
      <c r="CHK34" s="81"/>
      <c r="CHL34" s="81"/>
      <c r="CHM34" s="81"/>
      <c r="CHN34" s="81"/>
      <c r="CHO34" s="81"/>
      <c r="CHP34" s="81"/>
      <c r="CHQ34" s="81"/>
      <c r="CHR34" s="81"/>
      <c r="CHS34" s="81"/>
      <c r="CHT34" s="81"/>
      <c r="CHU34" s="81"/>
      <c r="CHV34" s="81"/>
      <c r="CHW34" s="81"/>
      <c r="CHX34" s="81"/>
      <c r="CHY34" s="81"/>
      <c r="CHZ34" s="81"/>
      <c r="CIA34" s="81"/>
      <c r="CIB34" s="81"/>
      <c r="CIC34" s="81"/>
      <c r="CID34" s="81"/>
      <c r="CIE34" s="81"/>
      <c r="CIF34" s="81"/>
      <c r="CIG34" s="81"/>
      <c r="CIH34" s="81"/>
      <c r="CII34" s="81"/>
      <c r="CIJ34" s="81"/>
      <c r="CIK34" s="81"/>
      <c r="CIL34" s="81"/>
      <c r="CIM34" s="81"/>
      <c r="CIN34" s="81"/>
      <c r="CIO34" s="81"/>
      <c r="CIP34" s="81"/>
      <c r="CIQ34" s="81"/>
      <c r="CIR34" s="81"/>
      <c r="CIS34" s="81"/>
      <c r="CIT34" s="81"/>
      <c r="CIU34" s="81"/>
      <c r="CIV34" s="81"/>
      <c r="CIW34" s="81"/>
      <c r="CIX34" s="81"/>
      <c r="CIY34" s="81"/>
      <c r="CIZ34" s="81"/>
      <c r="CJA34" s="81"/>
      <c r="CJB34" s="81"/>
      <c r="CJC34" s="81"/>
      <c r="CJD34" s="81"/>
      <c r="CJE34" s="81"/>
      <c r="CJF34" s="81"/>
      <c r="CJG34" s="81"/>
      <c r="CJH34" s="81"/>
      <c r="CJI34" s="81"/>
      <c r="CJJ34" s="81"/>
      <c r="CJK34" s="81"/>
      <c r="CJL34" s="81"/>
      <c r="CJM34" s="81"/>
      <c r="CJN34" s="81"/>
      <c r="CJO34" s="81"/>
      <c r="CJP34" s="81"/>
      <c r="CJQ34" s="81"/>
      <c r="CJR34" s="81"/>
      <c r="CJS34" s="81"/>
      <c r="CJT34" s="81"/>
      <c r="CJU34" s="81"/>
      <c r="CJV34" s="81"/>
      <c r="CJW34" s="81"/>
      <c r="CJX34" s="81"/>
      <c r="CJY34" s="81"/>
      <c r="CJZ34" s="81"/>
      <c r="CKA34" s="81"/>
      <c r="CKB34" s="81"/>
      <c r="CKC34" s="81"/>
      <c r="CKD34" s="81"/>
      <c r="CKE34" s="81"/>
      <c r="CKF34" s="81"/>
      <c r="CKG34" s="81"/>
      <c r="CKH34" s="81"/>
      <c r="CKI34" s="81"/>
      <c r="CKJ34" s="81"/>
      <c r="CKK34" s="81"/>
      <c r="CKL34" s="81"/>
      <c r="CKM34" s="81"/>
      <c r="CKN34" s="81"/>
      <c r="CKO34" s="81"/>
      <c r="CKP34" s="81"/>
      <c r="CKQ34" s="81"/>
      <c r="CKR34" s="81"/>
      <c r="CKS34" s="81"/>
      <c r="CKT34" s="81"/>
      <c r="CKU34" s="81"/>
      <c r="CKV34" s="81"/>
      <c r="CKW34" s="81"/>
      <c r="CKX34" s="81"/>
      <c r="CKY34" s="81"/>
      <c r="CKZ34" s="81"/>
      <c r="CLA34" s="81"/>
      <c r="CLB34" s="81"/>
      <c r="CLC34" s="81"/>
      <c r="CLD34" s="81"/>
      <c r="CLE34" s="81"/>
      <c r="CLF34" s="81"/>
      <c r="CLG34" s="81"/>
      <c r="CLH34" s="81"/>
      <c r="CLI34" s="81"/>
      <c r="CLJ34" s="81"/>
      <c r="CLK34" s="81"/>
      <c r="CLL34" s="81"/>
      <c r="CLM34" s="81"/>
      <c r="CLN34" s="81"/>
      <c r="CLO34" s="81"/>
      <c r="CLP34" s="81"/>
      <c r="CLQ34" s="81"/>
      <c r="CLR34" s="81"/>
      <c r="CLS34" s="81"/>
      <c r="CLT34" s="81"/>
      <c r="CLU34" s="81"/>
      <c r="CLV34" s="81"/>
      <c r="CLW34" s="81"/>
      <c r="CLX34" s="81"/>
      <c r="CLY34" s="81"/>
      <c r="CLZ34" s="81"/>
      <c r="CMA34" s="81"/>
      <c r="CMB34" s="81"/>
      <c r="CMC34" s="81"/>
      <c r="CMD34" s="81"/>
      <c r="CME34" s="81"/>
      <c r="CMF34" s="81"/>
      <c r="CMG34" s="81"/>
      <c r="CMH34" s="81"/>
      <c r="CMI34" s="81"/>
      <c r="CMJ34" s="81"/>
      <c r="CMK34" s="81"/>
      <c r="CML34" s="81"/>
      <c r="CMM34" s="81"/>
      <c r="CMN34" s="81"/>
      <c r="CMO34" s="81"/>
      <c r="CMP34" s="81"/>
      <c r="CMQ34" s="81"/>
      <c r="CMR34" s="81"/>
      <c r="CMS34" s="81"/>
      <c r="CMT34" s="81"/>
      <c r="CMU34" s="81"/>
      <c r="CMV34" s="81"/>
      <c r="CMW34" s="81"/>
      <c r="CMX34" s="81"/>
      <c r="CMY34" s="81"/>
      <c r="CMZ34" s="81"/>
      <c r="CNA34" s="81"/>
      <c r="CNB34" s="81"/>
      <c r="CNC34" s="81"/>
      <c r="CND34" s="81"/>
      <c r="CNE34" s="81"/>
      <c r="CNF34" s="81"/>
      <c r="CNG34" s="81"/>
      <c r="CNH34" s="81"/>
      <c r="CNI34" s="81"/>
      <c r="CNJ34" s="81"/>
      <c r="CNK34" s="81"/>
      <c r="CNL34" s="81"/>
      <c r="CNM34" s="81"/>
      <c r="CNN34" s="81"/>
      <c r="CNO34" s="81"/>
      <c r="CNP34" s="81"/>
      <c r="CNQ34" s="81"/>
      <c r="CNR34" s="81"/>
      <c r="CNS34" s="81"/>
      <c r="CNT34" s="81"/>
      <c r="CNU34" s="81"/>
      <c r="CNV34" s="81"/>
      <c r="CNW34" s="81"/>
      <c r="CNX34" s="81"/>
      <c r="CNY34" s="81"/>
      <c r="CNZ34" s="81"/>
      <c r="COA34" s="81"/>
      <c r="COB34" s="81"/>
      <c r="COC34" s="81"/>
      <c r="COD34" s="81"/>
      <c r="COE34" s="81"/>
      <c r="COF34" s="81"/>
      <c r="COG34" s="81"/>
      <c r="COH34" s="81"/>
      <c r="COI34" s="81"/>
      <c r="COJ34" s="81"/>
      <c r="COK34" s="81"/>
      <c r="COL34" s="81"/>
      <c r="COM34" s="81"/>
      <c r="CON34" s="81"/>
      <c r="COO34" s="81"/>
      <c r="COP34" s="81"/>
      <c r="COQ34" s="81"/>
      <c r="COR34" s="81"/>
      <c r="COS34" s="81"/>
      <c r="COT34" s="81"/>
      <c r="COU34" s="81"/>
      <c r="COV34" s="81"/>
      <c r="COW34" s="81"/>
      <c r="COX34" s="81"/>
      <c r="COY34" s="81"/>
      <c r="COZ34" s="81"/>
      <c r="CPA34" s="81"/>
      <c r="CPB34" s="81"/>
      <c r="CPC34" s="81"/>
      <c r="CPD34" s="81"/>
      <c r="CPE34" s="81"/>
      <c r="CPF34" s="81"/>
      <c r="CPG34" s="81"/>
      <c r="CPH34" s="81"/>
      <c r="CPI34" s="81"/>
      <c r="CPJ34" s="81"/>
      <c r="CPK34" s="81"/>
      <c r="CPL34" s="81"/>
      <c r="CPM34" s="81"/>
      <c r="CPN34" s="81"/>
      <c r="CPO34" s="81"/>
      <c r="CPP34" s="81"/>
      <c r="CPQ34" s="81"/>
      <c r="CPR34" s="81"/>
      <c r="CPS34" s="81"/>
      <c r="CPT34" s="81"/>
      <c r="CPU34" s="81"/>
      <c r="CPV34" s="81"/>
      <c r="CPW34" s="81"/>
      <c r="CPX34" s="81"/>
      <c r="CPY34" s="81"/>
      <c r="CPZ34" s="81"/>
      <c r="CQA34" s="81"/>
      <c r="CQB34" s="81"/>
      <c r="CQC34" s="81"/>
      <c r="CQD34" s="81"/>
      <c r="CQE34" s="81"/>
      <c r="CQF34" s="81"/>
      <c r="CQG34" s="81"/>
      <c r="CQH34" s="81"/>
      <c r="CQI34" s="81"/>
      <c r="CQJ34" s="81"/>
      <c r="CQK34" s="81"/>
      <c r="CQL34" s="81"/>
      <c r="CQM34" s="81"/>
      <c r="CQN34" s="81"/>
      <c r="CQO34" s="81"/>
      <c r="CQP34" s="81"/>
      <c r="CQQ34" s="81"/>
      <c r="CQR34" s="81"/>
      <c r="CQS34" s="81"/>
      <c r="CQT34" s="81"/>
      <c r="CQU34" s="81"/>
      <c r="CQV34" s="81"/>
      <c r="CQW34" s="81"/>
      <c r="CQX34" s="81"/>
      <c r="CQY34" s="81"/>
      <c r="CQZ34" s="81"/>
      <c r="CRA34" s="81"/>
      <c r="CRB34" s="81"/>
      <c r="CRC34" s="81"/>
      <c r="CRD34" s="81"/>
      <c r="CRE34" s="81"/>
      <c r="CRF34" s="81"/>
      <c r="CRG34" s="81"/>
      <c r="CRH34" s="81"/>
      <c r="CRI34" s="81"/>
      <c r="CRJ34" s="81"/>
      <c r="CRK34" s="81"/>
      <c r="CRL34" s="81"/>
      <c r="CRM34" s="81"/>
      <c r="CRN34" s="81"/>
      <c r="CRO34" s="81"/>
      <c r="CRP34" s="81"/>
      <c r="CRQ34" s="81"/>
      <c r="CRR34" s="81"/>
      <c r="CRS34" s="81"/>
      <c r="CRT34" s="81"/>
      <c r="CRU34" s="81"/>
      <c r="CRV34" s="81"/>
      <c r="CRW34" s="81"/>
      <c r="CRX34" s="81"/>
      <c r="CRY34" s="81"/>
      <c r="CRZ34" s="81"/>
      <c r="CSA34" s="81"/>
      <c r="CSB34" s="81"/>
      <c r="CSC34" s="81"/>
      <c r="CSD34" s="81"/>
      <c r="CSE34" s="81"/>
      <c r="CSF34" s="81"/>
      <c r="CSG34" s="81"/>
      <c r="CSH34" s="81"/>
      <c r="CSI34" s="81"/>
      <c r="CSJ34" s="81"/>
      <c r="CSK34" s="81"/>
      <c r="CSL34" s="81"/>
      <c r="CSM34" s="81"/>
      <c r="CSN34" s="81"/>
      <c r="CSO34" s="81"/>
      <c r="CSP34" s="81"/>
      <c r="CSQ34" s="81"/>
      <c r="CSR34" s="81"/>
      <c r="CSS34" s="81"/>
      <c r="CST34" s="81"/>
      <c r="CSU34" s="81"/>
      <c r="CSV34" s="81"/>
      <c r="CSW34" s="81"/>
      <c r="CSX34" s="81"/>
      <c r="CSY34" s="81"/>
      <c r="CSZ34" s="81"/>
      <c r="CTA34" s="81"/>
      <c r="CTB34" s="81"/>
      <c r="CTC34" s="81"/>
      <c r="CTD34" s="81"/>
      <c r="CTE34" s="81"/>
      <c r="CTF34" s="81"/>
      <c r="CTG34" s="81"/>
      <c r="CTH34" s="81"/>
      <c r="CTI34" s="81"/>
      <c r="CTJ34" s="81"/>
      <c r="CTK34" s="81"/>
      <c r="CTL34" s="81"/>
      <c r="CTM34" s="81"/>
      <c r="CTN34" s="81"/>
      <c r="CTO34" s="81"/>
      <c r="CTP34" s="81"/>
      <c r="CTQ34" s="81"/>
      <c r="CTR34" s="81"/>
      <c r="CTS34" s="81"/>
      <c r="CTT34" s="81"/>
      <c r="CTU34" s="81"/>
      <c r="CTV34" s="81"/>
      <c r="CTW34" s="81"/>
      <c r="CTX34" s="81"/>
      <c r="CTY34" s="81"/>
      <c r="CTZ34" s="81"/>
      <c r="CUA34" s="81"/>
      <c r="CUB34" s="81"/>
      <c r="CUC34" s="81"/>
      <c r="CUD34" s="81"/>
      <c r="CUE34" s="81"/>
      <c r="CUF34" s="81"/>
      <c r="CUG34" s="81"/>
      <c r="CUH34" s="81"/>
      <c r="CUI34" s="81"/>
      <c r="CUJ34" s="81"/>
      <c r="CUK34" s="81"/>
      <c r="CUL34" s="81"/>
      <c r="CUM34" s="81"/>
      <c r="CUN34" s="81"/>
      <c r="CUO34" s="81"/>
      <c r="CUP34" s="81"/>
      <c r="CUQ34" s="81"/>
      <c r="CUR34" s="81"/>
      <c r="CUS34" s="81"/>
      <c r="CUT34" s="81"/>
      <c r="CUU34" s="81"/>
      <c r="CUV34" s="81"/>
      <c r="CUW34" s="81"/>
      <c r="CUX34" s="81"/>
      <c r="CUY34" s="81"/>
      <c r="CUZ34" s="81"/>
      <c r="CVA34" s="81"/>
      <c r="CVB34" s="81"/>
      <c r="CVC34" s="81"/>
      <c r="CVD34" s="81"/>
      <c r="CVE34" s="81"/>
      <c r="CVF34" s="81"/>
      <c r="CVG34" s="81"/>
      <c r="CVH34" s="81"/>
      <c r="CVI34" s="81"/>
      <c r="CVJ34" s="81"/>
      <c r="CVK34" s="81"/>
      <c r="CVL34" s="81"/>
      <c r="CVM34" s="81"/>
      <c r="CVN34" s="81"/>
      <c r="CVO34" s="81"/>
      <c r="CVP34" s="81"/>
      <c r="CVQ34" s="81"/>
      <c r="CVR34" s="81"/>
      <c r="CVS34" s="81"/>
      <c r="CVT34" s="81"/>
      <c r="CVU34" s="81"/>
      <c r="CVV34" s="81"/>
      <c r="CVW34" s="81"/>
      <c r="CVX34" s="81"/>
      <c r="CVY34" s="81"/>
      <c r="CVZ34" s="81"/>
      <c r="CWA34" s="81"/>
      <c r="CWB34" s="81"/>
      <c r="CWC34" s="81"/>
      <c r="CWD34" s="81"/>
      <c r="CWE34" s="81"/>
      <c r="CWF34" s="81"/>
      <c r="CWG34" s="81"/>
      <c r="CWH34" s="81"/>
      <c r="CWI34" s="81"/>
      <c r="CWJ34" s="81"/>
      <c r="CWK34" s="81"/>
      <c r="CWL34" s="81"/>
      <c r="CWM34" s="81"/>
      <c r="CWN34" s="81"/>
      <c r="CWO34" s="81"/>
      <c r="CWP34" s="81"/>
      <c r="CWQ34" s="81"/>
      <c r="CWR34" s="81"/>
      <c r="CWS34" s="81"/>
      <c r="CWT34" s="81"/>
      <c r="CWU34" s="81"/>
      <c r="CWV34" s="81"/>
      <c r="CWW34" s="81"/>
      <c r="CWX34" s="81"/>
      <c r="CWY34" s="81"/>
      <c r="CWZ34" s="81"/>
      <c r="CXA34" s="81"/>
      <c r="CXB34" s="81"/>
      <c r="CXC34" s="81"/>
      <c r="CXD34" s="81"/>
      <c r="CXE34" s="81"/>
      <c r="CXF34" s="81"/>
      <c r="CXG34" s="81"/>
      <c r="CXH34" s="81"/>
      <c r="CXI34" s="81"/>
      <c r="CXJ34" s="81"/>
      <c r="CXK34" s="81"/>
      <c r="CXL34" s="81"/>
      <c r="CXM34" s="81"/>
      <c r="CXN34" s="81"/>
      <c r="CXO34" s="81"/>
      <c r="CXP34" s="81"/>
      <c r="CXQ34" s="81"/>
      <c r="CXR34" s="81"/>
      <c r="CXS34" s="81"/>
      <c r="CXT34" s="81"/>
      <c r="CXU34" s="81"/>
      <c r="CXV34" s="81"/>
      <c r="CXW34" s="81"/>
      <c r="CXX34" s="81"/>
      <c r="CXY34" s="81"/>
      <c r="CXZ34" s="81"/>
      <c r="CYA34" s="81"/>
      <c r="CYB34" s="81"/>
      <c r="CYC34" s="81"/>
      <c r="CYD34" s="81"/>
      <c r="CYE34" s="81"/>
      <c r="CYF34" s="81"/>
      <c r="CYG34" s="81"/>
      <c r="CYH34" s="81"/>
      <c r="CYI34" s="81"/>
      <c r="CYJ34" s="81"/>
      <c r="CYK34" s="81"/>
      <c r="CYL34" s="81"/>
      <c r="CYM34" s="81"/>
      <c r="CYN34" s="81"/>
      <c r="CYO34" s="81"/>
      <c r="CYP34" s="81"/>
      <c r="CYQ34" s="81"/>
      <c r="CYR34" s="81"/>
      <c r="CYS34" s="81"/>
      <c r="CYT34" s="81"/>
      <c r="CYU34" s="81"/>
      <c r="CYV34" s="81"/>
      <c r="CYW34" s="81"/>
      <c r="CYX34" s="81"/>
      <c r="CYY34" s="81"/>
      <c r="CYZ34" s="81"/>
      <c r="CZA34" s="81"/>
      <c r="CZB34" s="81"/>
      <c r="CZC34" s="81"/>
      <c r="CZD34" s="81"/>
      <c r="CZE34" s="81"/>
      <c r="CZF34" s="81"/>
      <c r="CZG34" s="81"/>
      <c r="CZH34" s="81"/>
      <c r="CZI34" s="81"/>
      <c r="CZJ34" s="81"/>
      <c r="CZK34" s="81"/>
      <c r="CZL34" s="81"/>
      <c r="CZM34" s="81"/>
      <c r="CZN34" s="81"/>
      <c r="CZO34" s="81"/>
      <c r="CZP34" s="81"/>
      <c r="CZQ34" s="81"/>
      <c r="CZR34" s="81"/>
      <c r="CZS34" s="81"/>
      <c r="CZT34" s="81"/>
      <c r="CZU34" s="81"/>
      <c r="CZV34" s="81"/>
      <c r="CZW34" s="81"/>
      <c r="CZX34" s="81"/>
      <c r="CZY34" s="81"/>
      <c r="CZZ34" s="81"/>
      <c r="DAA34" s="81"/>
      <c r="DAB34" s="81"/>
      <c r="DAC34" s="81"/>
      <c r="DAD34" s="81"/>
      <c r="DAE34" s="81"/>
      <c r="DAF34" s="81"/>
      <c r="DAG34" s="81"/>
      <c r="DAH34" s="81"/>
      <c r="DAI34" s="81"/>
      <c r="DAJ34" s="81"/>
      <c r="DAK34" s="81"/>
      <c r="DAL34" s="81"/>
      <c r="DAM34" s="81"/>
      <c r="DAN34" s="81"/>
      <c r="DAO34" s="81"/>
      <c r="DAP34" s="81"/>
      <c r="DAQ34" s="81"/>
      <c r="DAR34" s="81"/>
      <c r="DAS34" s="81"/>
      <c r="DAT34" s="81"/>
      <c r="DAU34" s="81"/>
      <c r="DAV34" s="81"/>
      <c r="DAW34" s="81"/>
      <c r="DAX34" s="81"/>
      <c r="DAY34" s="81"/>
      <c r="DAZ34" s="81"/>
      <c r="DBA34" s="81"/>
      <c r="DBB34" s="81"/>
      <c r="DBC34" s="81"/>
      <c r="DBD34" s="81"/>
      <c r="DBE34" s="81"/>
      <c r="DBF34" s="81"/>
      <c r="DBG34" s="81"/>
      <c r="DBH34" s="81"/>
      <c r="DBI34" s="81"/>
      <c r="DBJ34" s="81"/>
      <c r="DBK34" s="81"/>
      <c r="DBL34" s="81"/>
      <c r="DBM34" s="81"/>
      <c r="DBN34" s="81"/>
      <c r="DBO34" s="81"/>
      <c r="DBP34" s="81"/>
      <c r="DBQ34" s="81"/>
      <c r="DBR34" s="81"/>
      <c r="DBS34" s="81"/>
      <c r="DBT34" s="81"/>
      <c r="DBU34" s="81"/>
      <c r="DBV34" s="81"/>
      <c r="DBW34" s="81"/>
      <c r="DBX34" s="81"/>
      <c r="DBY34" s="81"/>
      <c r="DBZ34" s="81"/>
      <c r="DCA34" s="81"/>
      <c r="DCB34" s="81"/>
      <c r="DCC34" s="81"/>
      <c r="DCD34" s="81"/>
      <c r="DCE34" s="81"/>
      <c r="DCF34" s="81"/>
      <c r="DCG34" s="81"/>
      <c r="DCH34" s="81"/>
      <c r="DCI34" s="81"/>
      <c r="DCJ34" s="81"/>
      <c r="DCK34" s="81"/>
      <c r="DCL34" s="81"/>
      <c r="DCM34" s="81"/>
      <c r="DCN34" s="81"/>
      <c r="DCO34" s="81"/>
      <c r="DCP34" s="81"/>
      <c r="DCQ34" s="81"/>
      <c r="DCR34" s="81"/>
      <c r="DCS34" s="81"/>
      <c r="DCT34" s="81"/>
      <c r="DCU34" s="81"/>
      <c r="DCV34" s="81"/>
      <c r="DCW34" s="81"/>
      <c r="DCX34" s="81"/>
      <c r="DCY34" s="81"/>
      <c r="DCZ34" s="81"/>
      <c r="DDA34" s="81"/>
      <c r="DDB34" s="81"/>
      <c r="DDC34" s="81"/>
      <c r="DDD34" s="81"/>
      <c r="DDE34" s="81"/>
      <c r="DDF34" s="81"/>
      <c r="DDG34" s="81"/>
      <c r="DDH34" s="81"/>
      <c r="DDI34" s="81"/>
      <c r="DDJ34" s="81"/>
      <c r="VMW34" s="81"/>
      <c r="VMX34" s="81"/>
      <c r="VMY34" s="81"/>
      <c r="VMZ34" s="81"/>
      <c r="VNA34" s="81"/>
      <c r="VNB34" s="81"/>
      <c r="VNC34" s="81"/>
      <c r="VND34" s="81"/>
      <c r="VNE34" s="81"/>
      <c r="VNF34" s="81"/>
      <c r="VNG34" s="81"/>
      <c r="VNH34" s="81"/>
      <c r="VNI34" s="81"/>
      <c r="VNJ34" s="81"/>
      <c r="VNK34" s="81"/>
      <c r="VNL34" s="81"/>
      <c r="VNM34" s="81"/>
      <c r="VNN34" s="81"/>
      <c r="VNO34" s="81"/>
      <c r="VNP34" s="81"/>
      <c r="VNQ34" s="81"/>
      <c r="VNR34" s="81"/>
      <c r="VNS34" s="81"/>
      <c r="VNT34" s="81"/>
      <c r="VNU34" s="81"/>
      <c r="VNV34" s="81"/>
      <c r="VNW34" s="81"/>
      <c r="VNX34" s="81"/>
      <c r="VNY34" s="81"/>
      <c r="VNZ34" s="81"/>
      <c r="VOA34" s="81"/>
      <c r="VOB34" s="81"/>
      <c r="VOC34" s="81"/>
      <c r="VOD34" s="81"/>
      <c r="VOE34" s="81"/>
      <c r="VOF34" s="81"/>
      <c r="VOG34" s="81"/>
      <c r="VOH34" s="81"/>
      <c r="VOI34" s="81"/>
      <c r="VOJ34" s="81"/>
      <c r="VOK34" s="81"/>
      <c r="VOL34" s="81"/>
      <c r="VOM34" s="81"/>
      <c r="VON34" s="81"/>
      <c r="VOO34" s="81"/>
      <c r="VOP34" s="81"/>
      <c r="VOQ34" s="81"/>
      <c r="VOR34" s="81"/>
      <c r="VOS34" s="81"/>
      <c r="VOT34" s="81"/>
      <c r="VOU34" s="81"/>
      <c r="VOV34" s="81"/>
      <c r="VOW34" s="81"/>
      <c r="VOX34" s="81"/>
      <c r="VOY34" s="81"/>
      <c r="VOZ34" s="81"/>
      <c r="VPA34" s="81"/>
      <c r="VPB34" s="81"/>
      <c r="VPC34" s="81"/>
      <c r="VPD34" s="81"/>
      <c r="VPE34" s="81"/>
      <c r="VPF34" s="81"/>
      <c r="VPG34" s="81"/>
      <c r="VPH34" s="81"/>
      <c r="VPI34" s="81"/>
      <c r="VPJ34" s="81"/>
      <c r="VPK34" s="81"/>
      <c r="VPL34" s="81"/>
      <c r="VPM34" s="81"/>
      <c r="VPN34" s="81"/>
      <c r="VPO34" s="81"/>
      <c r="VPP34" s="81"/>
      <c r="VPQ34" s="81"/>
      <c r="VPR34" s="81"/>
      <c r="VPS34" s="81"/>
      <c r="VPT34" s="81"/>
      <c r="VPU34" s="81"/>
      <c r="VPV34" s="81"/>
      <c r="VPW34" s="81"/>
      <c r="VPX34" s="81"/>
      <c r="VPY34" s="81"/>
      <c r="VPZ34" s="81"/>
      <c r="VQA34" s="81"/>
      <c r="VQB34" s="81"/>
      <c r="VQC34" s="81"/>
      <c r="VQD34" s="81"/>
      <c r="VQE34" s="81"/>
      <c r="VQF34" s="81"/>
      <c r="VQG34" s="81"/>
      <c r="VQH34" s="81"/>
      <c r="VQI34" s="81"/>
      <c r="VQJ34" s="81"/>
      <c r="VQK34" s="81"/>
      <c r="VQL34" s="81"/>
      <c r="VQM34" s="81"/>
      <c r="VQN34" s="81"/>
      <c r="VQO34" s="81"/>
      <c r="VQP34" s="81"/>
      <c r="VQQ34" s="81"/>
      <c r="VQR34" s="81"/>
      <c r="VQS34" s="81"/>
      <c r="VQT34" s="81"/>
      <c r="VQU34" s="81"/>
      <c r="VQV34" s="81"/>
      <c r="VQW34" s="81"/>
      <c r="VQX34" s="81"/>
      <c r="VQY34" s="81"/>
      <c r="VQZ34" s="81"/>
      <c r="VRA34" s="81"/>
      <c r="VRB34" s="81"/>
      <c r="VRC34" s="81"/>
      <c r="VRD34" s="81"/>
      <c r="VRE34" s="81"/>
      <c r="VRF34" s="81"/>
      <c r="VRG34" s="81"/>
      <c r="VRH34" s="81"/>
      <c r="VRI34" s="81"/>
      <c r="VRJ34" s="81"/>
      <c r="VRK34" s="81"/>
      <c r="VRL34" s="81"/>
      <c r="VRM34" s="81"/>
      <c r="VRN34" s="81"/>
      <c r="VRO34" s="81"/>
      <c r="VRP34" s="81"/>
      <c r="VRQ34" s="81"/>
      <c r="VRR34" s="81"/>
      <c r="VRS34" s="81"/>
      <c r="VRT34" s="81"/>
      <c r="VRU34" s="81"/>
      <c r="VRV34" s="81"/>
      <c r="VRW34" s="81"/>
      <c r="VRX34" s="81"/>
      <c r="VRY34" s="81"/>
      <c r="VRZ34" s="81"/>
      <c r="VSA34" s="81"/>
      <c r="VSB34" s="81"/>
      <c r="VSC34" s="81"/>
      <c r="VSD34" s="81"/>
      <c r="VSE34" s="81"/>
      <c r="VSF34" s="81"/>
      <c r="VSG34" s="81"/>
      <c r="VSH34" s="81"/>
      <c r="VSI34" s="81"/>
      <c r="VSJ34" s="81"/>
      <c r="VSK34" s="81"/>
      <c r="VSL34" s="81"/>
      <c r="VSM34" s="81"/>
      <c r="VSN34" s="81"/>
      <c r="VSO34" s="81"/>
      <c r="VSP34" s="81"/>
      <c r="VSQ34" s="81"/>
      <c r="VSR34" s="81"/>
      <c r="VSS34" s="81"/>
      <c r="VST34" s="81"/>
      <c r="VSU34" s="81"/>
      <c r="VSV34" s="81"/>
      <c r="VSW34" s="81"/>
      <c r="VSX34" s="81"/>
      <c r="VSY34" s="81"/>
      <c r="VSZ34" s="81"/>
      <c r="VTA34" s="81"/>
      <c r="VTB34" s="81"/>
      <c r="VTC34" s="81"/>
      <c r="VTD34" s="81"/>
      <c r="VTE34" s="81"/>
      <c r="VTF34" s="81"/>
      <c r="VTG34" s="81"/>
      <c r="VTH34" s="81"/>
      <c r="VTI34" s="81"/>
      <c r="VTJ34" s="81"/>
      <c r="VTK34" s="81"/>
      <c r="VTL34" s="81"/>
      <c r="VTM34" s="81"/>
      <c r="VTN34" s="81"/>
      <c r="VTO34" s="81"/>
      <c r="VTP34" s="81"/>
      <c r="VTQ34" s="81"/>
      <c r="VTR34" s="81"/>
      <c r="VTS34" s="81"/>
      <c r="VTT34" s="81"/>
      <c r="VTU34" s="81"/>
      <c r="VTV34" s="81"/>
      <c r="VTW34" s="81"/>
      <c r="VTX34" s="81"/>
      <c r="VTY34" s="81"/>
      <c r="VTZ34" s="81"/>
      <c r="VUA34" s="81"/>
      <c r="VUB34" s="81"/>
      <c r="VUC34" s="81"/>
      <c r="VUD34" s="81"/>
      <c r="VUE34" s="81"/>
      <c r="VUF34" s="81"/>
      <c r="VUG34" s="81"/>
      <c r="VUH34" s="81"/>
      <c r="VUI34" s="81"/>
      <c r="VUJ34" s="81"/>
      <c r="VUK34" s="81"/>
      <c r="VUL34" s="81"/>
      <c r="VUM34" s="81"/>
      <c r="VUN34" s="81"/>
      <c r="VUO34" s="81"/>
      <c r="VUP34" s="81"/>
      <c r="VUQ34" s="81"/>
      <c r="VUR34" s="81"/>
      <c r="VUS34" s="81"/>
      <c r="VUT34" s="81"/>
      <c r="VUU34" s="81"/>
      <c r="VUV34" s="81"/>
      <c r="VUW34" s="81"/>
      <c r="VUX34" s="81"/>
      <c r="VUY34" s="81"/>
      <c r="VUZ34" s="81"/>
      <c r="VVA34" s="81"/>
      <c r="VVB34" s="81"/>
      <c r="VVC34" s="81"/>
      <c r="VVD34" s="81"/>
      <c r="VVE34" s="81"/>
      <c r="VVF34" s="81"/>
      <c r="VVG34" s="81"/>
      <c r="VVH34" s="81"/>
      <c r="VVI34" s="81"/>
      <c r="VVJ34" s="81"/>
      <c r="VVK34" s="81"/>
      <c r="VVL34" s="81"/>
      <c r="VVM34" s="81"/>
      <c r="VVN34" s="81"/>
      <c r="VVO34" s="81"/>
      <c r="VVP34" s="81"/>
      <c r="VVQ34" s="81"/>
      <c r="VVR34" s="81"/>
      <c r="VVS34" s="81"/>
      <c r="VVT34" s="81"/>
      <c r="VVU34" s="81"/>
      <c r="VVV34" s="81"/>
      <c r="VVW34" s="81"/>
      <c r="VVX34" s="81"/>
      <c r="VVY34" s="81"/>
      <c r="VVZ34" s="81"/>
      <c r="VWA34" s="81"/>
      <c r="VWB34" s="81"/>
      <c r="VWC34" s="81"/>
      <c r="VWD34" s="81"/>
      <c r="VWE34" s="81"/>
      <c r="VWF34" s="81"/>
      <c r="VWG34" s="81"/>
      <c r="VWH34" s="81"/>
      <c r="VWI34" s="81"/>
      <c r="VWJ34" s="81"/>
      <c r="VWK34" s="81"/>
      <c r="VWL34" s="81"/>
      <c r="VWM34" s="81"/>
      <c r="VWN34" s="81"/>
      <c r="VWO34" s="81"/>
      <c r="VWP34" s="81"/>
      <c r="VWQ34" s="81"/>
      <c r="VWR34" s="81"/>
      <c r="VWS34" s="81"/>
      <c r="VWT34" s="81"/>
      <c r="VWU34" s="81"/>
      <c r="VWV34" s="81"/>
      <c r="VWW34" s="81"/>
      <c r="VWX34" s="81"/>
      <c r="VWY34" s="81"/>
      <c r="VWZ34" s="81"/>
      <c r="VXA34" s="81"/>
      <c r="VXB34" s="81"/>
      <c r="VXC34" s="81"/>
      <c r="VXD34" s="81"/>
      <c r="VXE34" s="81"/>
      <c r="VXF34" s="81"/>
      <c r="VXG34" s="81"/>
      <c r="VXH34" s="81"/>
      <c r="VXI34" s="81"/>
      <c r="VXJ34" s="81"/>
      <c r="VXK34" s="81"/>
      <c r="VXL34" s="81"/>
      <c r="VXM34" s="81"/>
      <c r="VXN34" s="81"/>
      <c r="VXO34" s="81"/>
      <c r="VXP34" s="81"/>
      <c r="VXQ34" s="81"/>
      <c r="VXR34" s="81"/>
      <c r="VXS34" s="81"/>
      <c r="VXT34" s="81"/>
      <c r="VXU34" s="81"/>
      <c r="VXV34" s="81"/>
      <c r="VXW34" s="81"/>
      <c r="VXX34" s="81"/>
      <c r="VXY34" s="81"/>
      <c r="VXZ34" s="81"/>
      <c r="VYA34" s="81"/>
      <c r="VYB34" s="81"/>
      <c r="VYC34" s="81"/>
      <c r="VYD34" s="81"/>
      <c r="VYE34" s="81"/>
      <c r="VYF34" s="81"/>
      <c r="VYG34" s="81"/>
      <c r="VYH34" s="81"/>
      <c r="VYI34" s="81"/>
      <c r="VYJ34" s="81"/>
      <c r="VYK34" s="81"/>
      <c r="VYL34" s="81"/>
      <c r="VYM34" s="81"/>
      <c r="VYN34" s="81"/>
      <c r="VYO34" s="81"/>
      <c r="VYP34" s="81"/>
      <c r="VYQ34" s="81"/>
      <c r="VYR34" s="81"/>
      <c r="VYS34" s="81"/>
      <c r="VYT34" s="81"/>
      <c r="VYU34" s="81"/>
      <c r="VYV34" s="81"/>
      <c r="VYW34" s="81"/>
      <c r="VYX34" s="81"/>
      <c r="VYY34" s="81"/>
      <c r="VYZ34" s="81"/>
      <c r="VZA34" s="81"/>
      <c r="VZB34" s="81"/>
      <c r="VZC34" s="81"/>
      <c r="VZD34" s="81"/>
      <c r="VZE34" s="81"/>
      <c r="VZF34" s="81"/>
      <c r="VZG34" s="81"/>
      <c r="VZH34" s="81"/>
      <c r="VZI34" s="81"/>
      <c r="VZJ34" s="81"/>
      <c r="VZK34" s="81"/>
      <c r="VZL34" s="81"/>
      <c r="VZM34" s="81"/>
      <c r="VZN34" s="81"/>
      <c r="VZO34" s="81"/>
      <c r="VZP34" s="81"/>
      <c r="VZQ34" s="81"/>
      <c r="VZR34" s="81"/>
      <c r="VZS34" s="81"/>
      <c r="VZT34" s="81"/>
      <c r="VZU34" s="81"/>
      <c r="VZV34" s="81"/>
      <c r="VZW34" s="81"/>
      <c r="VZX34" s="81"/>
      <c r="VZY34" s="81"/>
      <c r="VZZ34" s="81"/>
      <c r="WAA34" s="81"/>
      <c r="WAB34" s="81"/>
      <c r="WAC34" s="81"/>
      <c r="WAD34" s="81"/>
      <c r="WAE34" s="81"/>
      <c r="WAF34" s="81"/>
      <c r="WAG34" s="81"/>
      <c r="WAH34" s="81"/>
      <c r="WAI34" s="81"/>
      <c r="WAJ34" s="81"/>
      <c r="WAK34" s="81"/>
      <c r="WAL34" s="81"/>
      <c r="WAM34" s="81"/>
      <c r="WAN34" s="81"/>
      <c r="WAO34" s="81"/>
      <c r="WAP34" s="81"/>
      <c r="WAQ34" s="81"/>
      <c r="WAR34" s="81"/>
      <c r="WAS34" s="81"/>
      <c r="WAT34" s="81"/>
      <c r="WAU34" s="81"/>
      <c r="WAV34" s="81"/>
      <c r="WAW34" s="81"/>
      <c r="WAX34" s="81"/>
      <c r="WAY34" s="81"/>
      <c r="WAZ34" s="81"/>
      <c r="WBA34" s="81"/>
      <c r="WBB34" s="81"/>
      <c r="WBC34" s="81"/>
      <c r="WBD34" s="81"/>
      <c r="WBE34" s="81"/>
      <c r="WBF34" s="81"/>
      <c r="WBG34" s="81"/>
      <c r="WBH34" s="81"/>
      <c r="WBI34" s="81"/>
      <c r="WBJ34" s="81"/>
      <c r="WBK34" s="81"/>
      <c r="WBL34" s="81"/>
      <c r="WBM34" s="81"/>
      <c r="WBN34" s="81"/>
      <c r="WBO34" s="81"/>
      <c r="WBP34" s="81"/>
      <c r="WBQ34" s="81"/>
      <c r="WBR34" s="81"/>
      <c r="WBS34" s="81"/>
      <c r="WBT34" s="81"/>
      <c r="WBU34" s="81"/>
      <c r="WBV34" s="81"/>
      <c r="WBW34" s="81"/>
      <c r="WBX34" s="81"/>
      <c r="WBY34" s="81"/>
      <c r="WBZ34" s="81"/>
      <c r="WCA34" s="81"/>
      <c r="WCB34" s="81"/>
      <c r="WCC34" s="81"/>
      <c r="WCD34" s="81"/>
      <c r="WCE34" s="81"/>
      <c r="WCF34" s="81"/>
      <c r="WCG34" s="81"/>
      <c r="WCH34" s="81"/>
      <c r="WCI34" s="81"/>
      <c r="WCJ34" s="81"/>
      <c r="WCK34" s="81"/>
      <c r="WCL34" s="81"/>
      <c r="WCM34" s="81"/>
      <c r="WCN34" s="81"/>
      <c r="WCO34" s="81"/>
      <c r="WCP34" s="81"/>
      <c r="WCQ34" s="81"/>
      <c r="WCR34" s="81"/>
      <c r="WCS34" s="81"/>
      <c r="WCT34" s="81"/>
      <c r="WCU34" s="81"/>
      <c r="WCV34" s="81"/>
      <c r="WCW34" s="81"/>
      <c r="WCX34" s="81"/>
      <c r="WCY34" s="81"/>
      <c r="WCZ34" s="81"/>
      <c r="WDA34" s="81"/>
      <c r="WDB34" s="81"/>
      <c r="WDC34" s="81"/>
      <c r="WDD34" s="81"/>
      <c r="WDE34" s="81"/>
      <c r="WDF34" s="81"/>
      <c r="WDG34" s="81"/>
      <c r="WDH34" s="81"/>
      <c r="WDI34" s="81"/>
      <c r="WDJ34" s="81"/>
      <c r="WDK34" s="81"/>
      <c r="WDL34" s="81"/>
      <c r="WDM34" s="81"/>
      <c r="WDN34" s="81"/>
      <c r="WDO34" s="81"/>
      <c r="WDP34" s="81"/>
      <c r="WDQ34" s="81"/>
      <c r="WDR34" s="81"/>
      <c r="WDS34" s="81"/>
      <c r="WDT34" s="81"/>
      <c r="WDU34" s="81"/>
      <c r="WDV34" s="81"/>
      <c r="WDW34" s="81"/>
      <c r="WDX34" s="81"/>
      <c r="WDY34" s="81"/>
      <c r="WDZ34" s="81"/>
      <c r="WEA34" s="81"/>
      <c r="WEB34" s="81"/>
      <c r="WEC34" s="81"/>
      <c r="WED34" s="81"/>
      <c r="WEE34" s="81"/>
      <c r="WEF34" s="81"/>
      <c r="WEG34" s="81"/>
      <c r="WEH34" s="81"/>
      <c r="WEI34" s="81"/>
      <c r="WEJ34" s="81"/>
      <c r="WEK34" s="81"/>
      <c r="WEL34" s="81"/>
      <c r="WEM34" s="81"/>
      <c r="WEN34" s="81"/>
      <c r="WEO34" s="81"/>
      <c r="WEP34" s="81"/>
      <c r="WEQ34" s="81"/>
      <c r="WER34" s="81"/>
      <c r="WES34" s="81"/>
      <c r="WET34" s="81"/>
      <c r="WEU34" s="81"/>
      <c r="WEV34" s="81"/>
      <c r="WEW34" s="81"/>
      <c r="WEX34" s="81"/>
      <c r="WEY34" s="81"/>
      <c r="WEZ34" s="81"/>
      <c r="WFA34" s="81"/>
      <c r="WFB34" s="81"/>
      <c r="WFC34" s="81"/>
      <c r="WFD34" s="81"/>
      <c r="WFE34" s="81"/>
      <c r="WFF34" s="81"/>
      <c r="WFG34" s="81"/>
      <c r="WFH34" s="81"/>
      <c r="WFI34" s="81"/>
      <c r="WFJ34" s="81"/>
      <c r="WFK34" s="81"/>
      <c r="WFL34" s="81"/>
      <c r="WFM34" s="81"/>
      <c r="WFN34" s="81"/>
      <c r="WFO34" s="81"/>
      <c r="WFP34" s="81"/>
      <c r="WFQ34" s="81"/>
      <c r="WFR34" s="81"/>
      <c r="WFS34" s="81"/>
      <c r="WFT34" s="81"/>
      <c r="WFU34" s="81"/>
      <c r="WFV34" s="81"/>
      <c r="WFW34" s="81"/>
      <c r="WFX34" s="81"/>
      <c r="WFY34" s="81"/>
      <c r="WFZ34" s="81"/>
      <c r="WGA34" s="81"/>
      <c r="WGB34" s="81"/>
      <c r="WGC34" s="81"/>
      <c r="WGD34" s="81"/>
      <c r="WGE34" s="81"/>
      <c r="WGF34" s="81"/>
      <c r="WGG34" s="81"/>
      <c r="WGH34" s="81"/>
      <c r="WGI34" s="81"/>
      <c r="WGJ34" s="81"/>
      <c r="WGK34" s="81"/>
      <c r="WGL34" s="81"/>
      <c r="WGM34" s="81"/>
      <c r="WGN34" s="81"/>
      <c r="WGO34" s="81"/>
      <c r="WGP34" s="81"/>
      <c r="WGQ34" s="81"/>
      <c r="WGR34" s="81"/>
      <c r="WGS34" s="81"/>
      <c r="WGT34" s="81"/>
      <c r="WGU34" s="81"/>
      <c r="WGV34" s="81"/>
      <c r="WGW34" s="81"/>
      <c r="WGX34" s="81"/>
      <c r="WGY34" s="81"/>
      <c r="WGZ34" s="81"/>
      <c r="WHA34" s="81"/>
      <c r="WHB34" s="81"/>
      <c r="WHC34" s="81"/>
      <c r="WHD34" s="81"/>
      <c r="WHE34" s="81"/>
      <c r="WHF34" s="81"/>
      <c r="WHG34" s="81"/>
      <c r="WHH34" s="81"/>
      <c r="WHI34" s="81"/>
      <c r="WHJ34" s="81"/>
      <c r="WHK34" s="81"/>
      <c r="WHL34" s="81"/>
      <c r="WHM34" s="81"/>
      <c r="WHN34" s="81"/>
      <c r="WHO34" s="81"/>
      <c r="WHP34" s="81"/>
      <c r="WHQ34" s="81"/>
      <c r="WHR34" s="81"/>
      <c r="WHS34" s="81"/>
      <c r="WHT34" s="81"/>
      <c r="WHU34" s="81"/>
      <c r="WHV34" s="81"/>
      <c r="WHW34" s="81"/>
      <c r="WHX34" s="81"/>
      <c r="WHY34" s="81"/>
      <c r="WHZ34" s="81"/>
      <c r="WIA34" s="81"/>
      <c r="WIB34" s="81"/>
      <c r="WIC34" s="81"/>
      <c r="WID34" s="81"/>
      <c r="WIE34" s="81"/>
      <c r="WIF34" s="81"/>
      <c r="WIG34" s="81"/>
      <c r="WIH34" s="81"/>
      <c r="WII34" s="81"/>
      <c r="WIJ34" s="81"/>
      <c r="WIK34" s="81"/>
      <c r="WIL34" s="81"/>
      <c r="WIM34" s="81"/>
      <c r="WIN34" s="81"/>
      <c r="WIO34" s="81"/>
      <c r="WIP34" s="81"/>
      <c r="WIQ34" s="81"/>
      <c r="WIR34" s="81"/>
      <c r="WIS34" s="81"/>
      <c r="WIT34" s="81"/>
      <c r="WIU34" s="81"/>
      <c r="WIV34" s="81"/>
      <c r="WIW34" s="81"/>
      <c r="WIX34" s="81"/>
      <c r="WIY34" s="81"/>
      <c r="WIZ34" s="81"/>
      <c r="WJA34" s="81"/>
      <c r="WJB34" s="81"/>
      <c r="WJC34" s="81"/>
      <c r="WJD34" s="81"/>
      <c r="WJE34" s="81"/>
      <c r="WJF34" s="81"/>
      <c r="WJG34" s="81"/>
      <c r="WJH34" s="81"/>
      <c r="WJI34" s="81"/>
      <c r="WJJ34" s="81"/>
      <c r="WJK34" s="81"/>
      <c r="WJL34" s="81"/>
      <c r="WJM34" s="81"/>
      <c r="WJN34" s="81"/>
      <c r="WJO34" s="81"/>
      <c r="WJP34" s="81"/>
      <c r="WJQ34" s="81"/>
      <c r="WJR34" s="81"/>
      <c r="WJS34" s="81"/>
      <c r="WJT34" s="81"/>
      <c r="WJU34" s="81"/>
      <c r="WJV34" s="81"/>
      <c r="WJW34" s="81"/>
      <c r="WJX34" s="81"/>
      <c r="WJY34" s="81"/>
      <c r="WJZ34" s="81"/>
      <c r="WKA34" s="81"/>
      <c r="WKB34" s="81"/>
      <c r="WKC34" s="81"/>
      <c r="WKD34" s="81"/>
      <c r="WKE34" s="81"/>
      <c r="WKF34" s="81"/>
      <c r="WKG34" s="81"/>
      <c r="WKH34" s="81"/>
      <c r="WKI34" s="81"/>
      <c r="WKJ34" s="81"/>
      <c r="WKK34" s="81"/>
      <c r="WKL34" s="81"/>
      <c r="WKM34" s="81"/>
      <c r="WKN34" s="81"/>
      <c r="WKO34" s="81"/>
      <c r="WKP34" s="81"/>
      <c r="WKQ34" s="81"/>
      <c r="WKR34" s="81"/>
      <c r="WKS34" s="81"/>
      <c r="WKT34" s="81"/>
      <c r="WKU34" s="81"/>
      <c r="WKV34" s="81"/>
      <c r="WKW34" s="81"/>
      <c r="WKX34" s="81"/>
      <c r="WKY34" s="81"/>
      <c r="WKZ34" s="81"/>
      <c r="WLA34" s="81"/>
      <c r="WLB34" s="81"/>
      <c r="WLC34" s="81"/>
      <c r="WLD34" s="81"/>
      <c r="WLE34" s="81"/>
      <c r="WLF34" s="81"/>
      <c r="WLG34" s="81"/>
      <c r="WLH34" s="81"/>
      <c r="WLI34" s="81"/>
      <c r="WLJ34" s="81"/>
      <c r="WLK34" s="81"/>
      <c r="WLL34" s="81"/>
      <c r="WLM34" s="81"/>
      <c r="WLN34" s="81"/>
      <c r="WLO34" s="81"/>
      <c r="WLP34" s="81"/>
      <c r="WLQ34" s="81"/>
      <c r="WLR34" s="81"/>
      <c r="WLS34" s="81"/>
      <c r="WLT34" s="81"/>
      <c r="WLU34" s="81"/>
      <c r="WLV34" s="81"/>
      <c r="WLW34" s="81"/>
      <c r="WLX34" s="81"/>
      <c r="WLY34" s="81"/>
      <c r="WLZ34" s="81"/>
      <c r="WMA34" s="81"/>
      <c r="WMB34" s="81"/>
      <c r="WMC34" s="81"/>
      <c r="WMD34" s="81"/>
      <c r="WME34" s="81"/>
      <c r="WMF34" s="81"/>
      <c r="WMG34" s="81"/>
      <c r="WMH34" s="81"/>
      <c r="WMI34" s="81"/>
      <c r="WMJ34" s="81"/>
      <c r="WMK34" s="81"/>
      <c r="WML34" s="81"/>
      <c r="WMM34" s="81"/>
      <c r="WMN34" s="81"/>
      <c r="WMO34" s="81"/>
      <c r="WMP34" s="81"/>
      <c r="WMQ34" s="81"/>
      <c r="WMR34" s="81"/>
      <c r="WMS34" s="81"/>
      <c r="WMT34" s="81"/>
      <c r="WMU34" s="81"/>
      <c r="WMV34" s="81"/>
      <c r="WMW34" s="81"/>
      <c r="WMX34" s="81"/>
      <c r="WMY34" s="81"/>
      <c r="WMZ34" s="81"/>
      <c r="WNA34" s="81"/>
      <c r="WNB34" s="81"/>
      <c r="WNC34" s="81"/>
      <c r="WND34" s="81"/>
      <c r="WNE34" s="81"/>
      <c r="WNF34" s="81"/>
      <c r="WNG34" s="81"/>
      <c r="WNH34" s="81"/>
      <c r="WNI34" s="81"/>
      <c r="WNJ34" s="81"/>
      <c r="WNK34" s="81"/>
      <c r="WNL34" s="81"/>
      <c r="WNM34" s="81"/>
      <c r="WNN34" s="81"/>
      <c r="WNO34" s="81"/>
      <c r="WNP34" s="81"/>
      <c r="WNQ34" s="81"/>
      <c r="WNR34" s="81"/>
      <c r="WNS34" s="81"/>
      <c r="WNT34" s="81"/>
      <c r="WNU34" s="81"/>
      <c r="WNV34" s="81"/>
      <c r="WNW34" s="81"/>
      <c r="WNX34" s="81"/>
      <c r="WNY34" s="81"/>
      <c r="WNZ34" s="81"/>
      <c r="WOA34" s="81"/>
      <c r="WOB34" s="81"/>
      <c r="WOC34" s="81"/>
      <c r="WOD34" s="81"/>
      <c r="WOE34" s="81"/>
      <c r="WOF34" s="81"/>
      <c r="WOG34" s="81"/>
      <c r="WOH34" s="81"/>
      <c r="WOI34" s="81"/>
      <c r="WOJ34" s="81"/>
      <c r="WOK34" s="81"/>
      <c r="WOL34" s="81"/>
      <c r="WOM34" s="81"/>
      <c r="WON34" s="81"/>
      <c r="WOO34" s="81"/>
      <c r="WOP34" s="81"/>
      <c r="WOQ34" s="81"/>
      <c r="WOR34" s="81"/>
      <c r="WOS34" s="81"/>
      <c r="WOT34" s="81"/>
      <c r="WOU34" s="81"/>
      <c r="WOV34" s="81"/>
      <c r="WOW34" s="81"/>
      <c r="WOX34" s="81"/>
      <c r="WOY34" s="81"/>
      <c r="WOZ34" s="81"/>
      <c r="WPA34" s="81"/>
      <c r="WPB34" s="81"/>
      <c r="WPC34" s="81"/>
      <c r="WPD34" s="81"/>
      <c r="WPE34" s="81"/>
      <c r="WPF34" s="81"/>
      <c r="WPG34" s="81"/>
      <c r="WPH34" s="81"/>
      <c r="WPI34" s="81"/>
      <c r="WPJ34" s="81"/>
      <c r="WPK34" s="81"/>
      <c r="WPL34" s="81"/>
      <c r="WPM34" s="81"/>
      <c r="WPN34" s="81"/>
      <c r="WPO34" s="81"/>
      <c r="WPP34" s="81"/>
      <c r="WPQ34" s="81"/>
      <c r="WPR34" s="81"/>
      <c r="WPS34" s="81"/>
      <c r="WPT34" s="81"/>
      <c r="WPU34" s="81"/>
      <c r="WPV34" s="81"/>
      <c r="WPW34" s="81"/>
      <c r="WPX34" s="81"/>
      <c r="WPY34" s="81"/>
      <c r="WPZ34" s="81"/>
      <c r="WQA34" s="81"/>
      <c r="WQB34" s="81"/>
      <c r="WQC34" s="81"/>
      <c r="WQD34" s="81"/>
      <c r="WQE34" s="81"/>
      <c r="WQF34" s="81"/>
      <c r="WQG34" s="81"/>
      <c r="WQH34" s="81"/>
      <c r="WQI34" s="81"/>
      <c r="WQJ34" s="81"/>
      <c r="WQK34" s="81"/>
      <c r="WQL34" s="81"/>
      <c r="WQM34" s="81"/>
      <c r="WQN34" s="81"/>
      <c r="WQO34" s="81"/>
      <c r="WQP34" s="81"/>
      <c r="WQQ34" s="81"/>
      <c r="WQR34" s="81"/>
      <c r="WQS34" s="81"/>
      <c r="WQT34" s="81"/>
      <c r="WQU34" s="81"/>
      <c r="WQV34" s="81"/>
      <c r="WQW34" s="81"/>
      <c r="WQX34" s="81"/>
      <c r="WQY34" s="81"/>
      <c r="WQZ34" s="81"/>
      <c r="WRA34" s="81"/>
      <c r="WRB34" s="81"/>
      <c r="WRC34" s="81"/>
      <c r="WRD34" s="81"/>
      <c r="WRE34" s="81"/>
      <c r="WRF34" s="81"/>
      <c r="WRG34" s="81"/>
      <c r="WRH34" s="81"/>
      <c r="WRI34" s="81"/>
      <c r="WRJ34" s="81"/>
      <c r="WRK34" s="81"/>
      <c r="WRL34" s="81"/>
      <c r="WRM34" s="81"/>
      <c r="WRN34" s="81"/>
      <c r="WRO34" s="81"/>
      <c r="WRP34" s="81"/>
      <c r="WRQ34" s="81"/>
      <c r="WRR34" s="81"/>
      <c r="WRS34" s="81"/>
      <c r="WRT34" s="81"/>
      <c r="WRU34" s="81"/>
      <c r="WRV34" s="81"/>
      <c r="WRW34" s="81"/>
      <c r="WRX34" s="81"/>
      <c r="WRY34" s="81"/>
      <c r="WRZ34" s="81"/>
      <c r="WSA34" s="81"/>
      <c r="WSB34" s="81"/>
      <c r="WSC34" s="81"/>
      <c r="WSD34" s="81"/>
      <c r="WSE34" s="81"/>
      <c r="WSF34" s="81"/>
      <c r="WSG34" s="81"/>
      <c r="WSH34" s="81"/>
      <c r="WSI34" s="81"/>
      <c r="WSJ34" s="81"/>
      <c r="WSK34" s="81"/>
      <c r="WSL34" s="81"/>
      <c r="WSM34" s="81"/>
      <c r="WSN34" s="81"/>
      <c r="WSO34" s="81"/>
      <c r="WSP34" s="81"/>
      <c r="WSQ34" s="81"/>
      <c r="WSR34" s="81"/>
      <c r="WSS34" s="81"/>
      <c r="WST34" s="81"/>
      <c r="WSU34" s="81"/>
      <c r="WSV34" s="81"/>
      <c r="WSW34" s="81"/>
      <c r="WSX34" s="81"/>
      <c r="WSY34" s="81"/>
      <c r="WSZ34" s="81"/>
      <c r="WTA34" s="81"/>
      <c r="WTB34" s="81"/>
      <c r="WTC34" s="81"/>
      <c r="WTD34" s="81"/>
      <c r="WTE34" s="81"/>
      <c r="WTF34" s="81"/>
      <c r="WTG34" s="81"/>
      <c r="WTH34" s="81"/>
      <c r="WTI34" s="81"/>
      <c r="WTJ34" s="81"/>
      <c r="WTK34" s="81"/>
      <c r="WTL34" s="81"/>
      <c r="WTM34" s="81"/>
      <c r="WTN34" s="81"/>
      <c r="WTO34" s="81"/>
      <c r="WTP34" s="81"/>
      <c r="WTQ34" s="81"/>
      <c r="WTR34" s="81"/>
      <c r="WTS34" s="81"/>
      <c r="WTT34" s="81"/>
      <c r="WTU34" s="81"/>
      <c r="WTV34" s="81"/>
      <c r="WTW34" s="81"/>
      <c r="WTX34" s="81"/>
      <c r="WTY34" s="81"/>
      <c r="WTZ34" s="81"/>
      <c r="WUA34" s="81"/>
      <c r="WUB34" s="81"/>
      <c r="WUC34" s="81"/>
      <c r="WUD34" s="81"/>
      <c r="WUE34" s="81"/>
      <c r="WUF34" s="81"/>
      <c r="WUG34" s="81"/>
      <c r="WUH34" s="81"/>
      <c r="WUI34" s="81"/>
      <c r="WUJ34" s="81"/>
      <c r="WUK34" s="81"/>
      <c r="WUL34" s="81"/>
      <c r="WUM34" s="81"/>
      <c r="WUN34" s="81"/>
      <c r="WUO34" s="81"/>
      <c r="WUP34" s="81"/>
      <c r="WUQ34" s="81"/>
      <c r="WUR34" s="81"/>
      <c r="WUS34" s="81"/>
      <c r="WUT34" s="81"/>
      <c r="WUU34" s="81"/>
      <c r="WUV34" s="81"/>
      <c r="WUW34" s="81"/>
      <c r="WUX34" s="81"/>
      <c r="WUY34" s="81"/>
      <c r="WUZ34" s="81"/>
      <c r="WVA34" s="81"/>
      <c r="WVB34" s="81"/>
      <c r="WVC34" s="81"/>
      <c r="WVD34" s="81"/>
      <c r="WVE34" s="81"/>
      <c r="WVF34" s="81"/>
      <c r="WVG34" s="81"/>
      <c r="WVH34" s="81"/>
      <c r="WVI34" s="81"/>
      <c r="WVJ34" s="81"/>
      <c r="WVK34" s="81"/>
      <c r="WVL34" s="81"/>
      <c r="WVM34" s="81"/>
      <c r="WVN34" s="81"/>
      <c r="WVO34" s="81"/>
      <c r="WVP34" s="81"/>
      <c r="WVQ34" s="81"/>
      <c r="WVR34" s="81"/>
      <c r="WVS34" s="81"/>
      <c r="WVT34" s="81"/>
      <c r="WVU34" s="81"/>
      <c r="WVV34" s="81"/>
      <c r="WVW34" s="81"/>
      <c r="WVX34" s="81"/>
      <c r="WVY34" s="81"/>
      <c r="WVZ34" s="81"/>
      <c r="WWA34" s="81"/>
      <c r="WWB34" s="81"/>
      <c r="WWC34" s="81"/>
      <c r="WWD34" s="81"/>
      <c r="WWE34" s="81"/>
      <c r="WWF34" s="81"/>
      <c r="WWG34" s="81"/>
      <c r="WWH34" s="81"/>
      <c r="WWI34" s="81"/>
      <c r="WWJ34" s="81"/>
      <c r="WWK34" s="81"/>
      <c r="WWL34" s="81"/>
      <c r="WWM34" s="81"/>
      <c r="WWN34" s="81"/>
      <c r="WWO34" s="81"/>
      <c r="WWP34" s="81"/>
      <c r="WWQ34" s="81"/>
      <c r="WWR34" s="81"/>
      <c r="WWS34" s="81"/>
      <c r="WWT34" s="81"/>
      <c r="WWU34" s="81"/>
      <c r="WWV34" s="81"/>
      <c r="WWW34" s="81"/>
      <c r="WWX34" s="81"/>
      <c r="WWY34" s="81"/>
      <c r="WWZ34" s="81"/>
      <c r="WXA34" s="81"/>
      <c r="WXB34" s="81"/>
      <c r="WXC34" s="81"/>
      <c r="WXD34" s="81"/>
      <c r="WXE34" s="81"/>
      <c r="WXF34" s="81"/>
      <c r="WXG34" s="81"/>
      <c r="WXH34" s="81"/>
      <c r="WXI34" s="81"/>
      <c r="WXJ34" s="81"/>
      <c r="WXK34" s="81"/>
      <c r="WXL34" s="81"/>
      <c r="WXM34" s="81"/>
      <c r="WXN34" s="81"/>
      <c r="WXO34" s="81"/>
      <c r="WXP34" s="81"/>
      <c r="WXQ34" s="81"/>
      <c r="WXR34" s="81"/>
      <c r="WXS34" s="81"/>
      <c r="WXT34" s="81"/>
      <c r="WXU34" s="81"/>
      <c r="WXV34" s="81"/>
      <c r="WXW34" s="81"/>
      <c r="WXX34" s="81"/>
      <c r="WXY34" s="81"/>
      <c r="WXZ34" s="81"/>
      <c r="WYA34" s="81"/>
      <c r="WYB34" s="81"/>
      <c r="WYC34" s="81"/>
      <c r="WYD34" s="81"/>
      <c r="WYE34" s="81"/>
      <c r="WYF34" s="81"/>
      <c r="WYG34" s="81"/>
      <c r="WYH34" s="81"/>
      <c r="WYI34" s="81"/>
      <c r="WYJ34" s="81"/>
      <c r="WYK34" s="81"/>
      <c r="WYL34" s="81"/>
      <c r="WYM34" s="81"/>
      <c r="WYN34" s="81"/>
      <c r="WYO34" s="81"/>
      <c r="WYP34" s="81"/>
      <c r="WYQ34" s="81"/>
      <c r="WYR34" s="81"/>
      <c r="WYS34" s="81"/>
      <c r="WYT34" s="81"/>
      <c r="WYU34" s="81"/>
      <c r="WYV34" s="81"/>
      <c r="WYW34" s="81"/>
      <c r="WYX34" s="81"/>
      <c r="WYY34" s="81"/>
      <c r="WYZ34" s="81"/>
      <c r="WZA34" s="81"/>
      <c r="WZB34" s="81"/>
      <c r="WZC34" s="81"/>
      <c r="WZD34" s="81"/>
      <c r="WZE34" s="81"/>
      <c r="WZF34" s="81"/>
      <c r="WZG34" s="81"/>
      <c r="WZH34" s="81"/>
      <c r="WZI34" s="81"/>
      <c r="WZJ34" s="81"/>
      <c r="WZK34" s="81"/>
      <c r="WZL34" s="81"/>
      <c r="WZM34" s="81"/>
      <c r="WZN34" s="81"/>
      <c r="WZO34" s="81"/>
      <c r="WZP34" s="81"/>
      <c r="WZQ34" s="81"/>
      <c r="WZR34" s="81"/>
      <c r="WZS34" s="81"/>
      <c r="WZT34" s="81"/>
      <c r="WZU34" s="81"/>
      <c r="WZV34" s="81"/>
      <c r="WZW34" s="81"/>
      <c r="WZX34" s="81"/>
      <c r="WZY34" s="81"/>
      <c r="WZZ34" s="81"/>
      <c r="XAA34" s="81"/>
      <c r="XAB34" s="81"/>
      <c r="XAC34" s="81"/>
      <c r="XAD34" s="81"/>
      <c r="XAE34" s="81"/>
      <c r="XAF34" s="81"/>
      <c r="XAG34" s="81"/>
      <c r="XAH34" s="81"/>
      <c r="XAI34" s="81"/>
      <c r="XAJ34" s="81"/>
      <c r="XAK34" s="81"/>
      <c r="XAL34" s="81"/>
      <c r="XAM34" s="81"/>
      <c r="XAN34" s="81"/>
      <c r="XAO34" s="81"/>
      <c r="XAP34" s="81"/>
      <c r="XAQ34" s="81"/>
      <c r="XAR34" s="81"/>
      <c r="XAS34" s="81"/>
      <c r="XAT34" s="81"/>
      <c r="XAU34" s="81"/>
      <c r="XAV34" s="81"/>
      <c r="XAW34" s="81"/>
      <c r="XAX34" s="81"/>
      <c r="XAY34" s="81"/>
      <c r="XAZ34" s="81"/>
      <c r="XBA34" s="81"/>
      <c r="XBB34" s="81"/>
      <c r="XBC34" s="81"/>
      <c r="XBD34" s="81"/>
      <c r="XBE34" s="81"/>
      <c r="XBF34" s="81"/>
      <c r="XBG34" s="81"/>
      <c r="XBH34" s="81"/>
      <c r="XBI34" s="81"/>
      <c r="XBJ34" s="81"/>
      <c r="XBK34" s="81"/>
      <c r="XBL34" s="81"/>
      <c r="XBM34" s="81"/>
      <c r="XBN34" s="81"/>
      <c r="XBO34" s="81"/>
      <c r="XBP34" s="81"/>
      <c r="XBQ34" s="81"/>
      <c r="XBR34" s="81"/>
      <c r="XBS34" s="81"/>
      <c r="XBT34" s="81"/>
      <c r="XBU34" s="81"/>
      <c r="XBV34" s="81"/>
      <c r="XBW34" s="81"/>
      <c r="XBX34" s="81"/>
      <c r="XBY34" s="81"/>
      <c r="XBZ34" s="81"/>
      <c r="XCA34" s="81"/>
      <c r="XCB34" s="81"/>
      <c r="XCC34" s="81"/>
      <c r="XCD34" s="81"/>
      <c r="XCE34" s="81"/>
      <c r="XCF34" s="81"/>
      <c r="XCG34" s="81"/>
      <c r="XCH34" s="81"/>
      <c r="XCI34" s="81"/>
      <c r="XCJ34" s="81"/>
      <c r="XCK34" s="81"/>
      <c r="XCL34" s="81"/>
      <c r="XCM34" s="81"/>
      <c r="XCN34" s="81"/>
      <c r="XCO34" s="81"/>
      <c r="XCP34" s="81"/>
      <c r="XCQ34" s="81"/>
      <c r="XCR34" s="81"/>
      <c r="XCS34" s="81"/>
      <c r="XCT34" s="81"/>
      <c r="XCU34" s="81"/>
      <c r="XCV34" s="81"/>
      <c r="XCW34" s="81"/>
      <c r="XCX34" s="81"/>
      <c r="XCY34" s="81"/>
      <c r="XCZ34" s="81"/>
      <c r="XDA34" s="81"/>
      <c r="XDB34" s="81"/>
      <c r="XDC34" s="81"/>
      <c r="XDD34" s="81"/>
      <c r="XDE34" s="81"/>
      <c r="XDF34" s="81"/>
      <c r="XDG34" s="81"/>
      <c r="XDH34" s="81"/>
      <c r="XDI34" s="81"/>
      <c r="XDJ34" s="81"/>
      <c r="XDK34" s="81"/>
      <c r="XDL34" s="81"/>
      <c r="XDM34" s="81"/>
      <c r="XDN34" s="81"/>
      <c r="XDO34" s="81"/>
      <c r="XDP34" s="81"/>
      <c r="XDQ34" s="81"/>
      <c r="XDR34" s="81"/>
      <c r="XDS34" s="81"/>
      <c r="XDT34" s="81"/>
      <c r="XDU34" s="81"/>
      <c r="XDV34" s="81"/>
      <c r="XDW34" s="81"/>
      <c r="XDX34" s="81"/>
      <c r="XDY34" s="81"/>
      <c r="XDZ34" s="81"/>
      <c r="XEA34" s="81"/>
      <c r="XEB34" s="81"/>
      <c r="XEC34" s="81"/>
      <c r="XED34" s="81"/>
      <c r="XEE34" s="81"/>
      <c r="XEF34" s="81"/>
      <c r="XEG34" s="81"/>
      <c r="XEH34" s="81"/>
      <c r="XEI34" s="81"/>
      <c r="XEJ34" s="81"/>
      <c r="XEK34" s="81"/>
      <c r="XEL34" s="81"/>
      <c r="XEM34" s="81"/>
      <c r="XEN34" s="81"/>
      <c r="XEO34" s="81"/>
      <c r="XEP34" s="81"/>
      <c r="XEQ34" s="81"/>
      <c r="XER34" s="81"/>
      <c r="XES34" s="81"/>
      <c r="XET34" s="81"/>
      <c r="XEU34" s="81"/>
      <c r="XEV34" s="81"/>
      <c r="XEW34" s="81"/>
      <c r="XEX34" s="81"/>
      <c r="XEY34" s="81"/>
      <c r="XEZ34" s="81"/>
      <c r="XFA34" s="81"/>
      <c r="XFB34" s="81"/>
      <c r="XFC34" s="81"/>
      <c r="XFD34" s="81"/>
    </row>
    <row r="35" spans="1:2818 15233:16384" ht="42.75" x14ac:dyDescent="0.25">
      <c r="A35" s="111"/>
      <c r="B35" s="112" t="s">
        <v>29</v>
      </c>
      <c r="C35" s="113" t="s">
        <v>18</v>
      </c>
      <c r="D35" s="144"/>
      <c r="E35" s="115"/>
      <c r="F35" s="220"/>
      <c r="G35" s="235"/>
      <c r="H35" s="224"/>
      <c r="I35" s="221"/>
      <c r="J35" s="221">
        <f>(J25-J26)*($I$15+$I$17+$I$18)</f>
        <v>7841946</v>
      </c>
      <c r="K35" s="221">
        <f t="shared" ref="K35:AC35" si="34">(K25-K26)*($I$15+$I$17+$I$18)</f>
        <v>9331723.333333334</v>
      </c>
      <c r="L35" s="221">
        <f t="shared" si="34"/>
        <v>10831579.111111112</v>
      </c>
      <c r="M35" s="221">
        <f t="shared" si="34"/>
        <v>12144220.148148149</v>
      </c>
      <c r="N35" s="221">
        <f t="shared" si="34"/>
        <v>19511568.127160497</v>
      </c>
      <c r="O35" s="221">
        <f t="shared" si="34"/>
        <v>22197882.902366254</v>
      </c>
      <c r="P35" s="221">
        <f t="shared" si="34"/>
        <v>25128579.630204048</v>
      </c>
      <c r="Q35" s="221">
        <f t="shared" si="34"/>
        <v>28514692.723035984</v>
      </c>
      <c r="R35" s="221">
        <f t="shared" si="34"/>
        <v>32078429.542236701</v>
      </c>
      <c r="S35" s="221">
        <f t="shared" si="34"/>
        <v>35783634.53218811</v>
      </c>
      <c r="T35" s="221">
        <f t="shared" si="34"/>
        <v>39557299.809974134</v>
      </c>
      <c r="U35" s="221">
        <f t="shared" si="34"/>
        <v>43238168.838953525</v>
      </c>
      <c r="V35" s="221">
        <f t="shared" si="34"/>
        <v>46725587.369177528</v>
      </c>
      <c r="W35" s="221">
        <f t="shared" si="34"/>
        <v>49916990.279966109</v>
      </c>
      <c r="X35" s="221">
        <f t="shared" si="34"/>
        <v>52722739.782255612</v>
      </c>
      <c r="Y35" s="221">
        <f t="shared" si="34"/>
        <v>55093882.518081121</v>
      </c>
      <c r="Z35" s="221">
        <f t="shared" si="34"/>
        <v>57011616.823038206</v>
      </c>
      <c r="AA35" s="221">
        <f t="shared" si="34"/>
        <v>58489664.019511551</v>
      </c>
      <c r="AB35" s="221">
        <f t="shared" si="34"/>
        <v>59570962.313997038</v>
      </c>
      <c r="AC35" s="221">
        <f t="shared" si="34"/>
        <v>60317142.279983021</v>
      </c>
      <c r="AD35" s="268" t="s">
        <v>527</v>
      </c>
      <c r="MU35" s="81"/>
      <c r="MV35" s="81"/>
      <c r="MW35" s="81"/>
      <c r="MX35" s="81"/>
      <c r="MY35" s="81"/>
      <c r="MZ35" s="81"/>
      <c r="NA35" s="81"/>
      <c r="NB35" s="81"/>
      <c r="NC35" s="81"/>
      <c r="ND35" s="81"/>
      <c r="NE35" s="81"/>
      <c r="NF35" s="81"/>
      <c r="NG35" s="81"/>
      <c r="NH35" s="81"/>
      <c r="NI35" s="81"/>
      <c r="NJ35" s="81"/>
      <c r="NK35" s="81"/>
      <c r="NL35" s="81"/>
      <c r="NM35" s="81"/>
      <c r="NN35" s="81"/>
      <c r="NO35" s="81"/>
      <c r="NP35" s="81"/>
      <c r="NQ35" s="81"/>
      <c r="NR35" s="81"/>
      <c r="NS35" s="81"/>
      <c r="NT35" s="81"/>
      <c r="NU35" s="81"/>
      <c r="NV35" s="81"/>
      <c r="NW35" s="81"/>
      <c r="NX35" s="81"/>
      <c r="NY35" s="81"/>
      <c r="NZ35" s="81"/>
      <c r="OA35" s="81"/>
      <c r="OB35" s="81"/>
      <c r="OC35" s="81"/>
      <c r="OD35" s="81"/>
      <c r="OE35" s="81"/>
      <c r="OF35" s="81"/>
      <c r="OG35" s="81"/>
      <c r="OH35" s="81"/>
      <c r="OI35" s="81"/>
      <c r="OJ35" s="81"/>
      <c r="OK35" s="81"/>
      <c r="OL35" s="81"/>
      <c r="OM35" s="81"/>
      <c r="ON35" s="81"/>
      <c r="OO35" s="81"/>
      <c r="OP35" s="81"/>
      <c r="OQ35" s="81"/>
      <c r="OR35" s="81"/>
      <c r="OS35" s="81"/>
      <c r="OT35" s="81"/>
      <c r="OU35" s="81"/>
      <c r="OV35" s="81"/>
      <c r="OW35" s="81"/>
      <c r="OX35" s="81"/>
      <c r="OY35" s="81"/>
      <c r="OZ35" s="81"/>
      <c r="PA35" s="81"/>
      <c r="PB35" s="81"/>
      <c r="PC35" s="81"/>
      <c r="PD35" s="81"/>
      <c r="PE35" s="81"/>
      <c r="PF35" s="81"/>
      <c r="PG35" s="81"/>
      <c r="PH35" s="81"/>
      <c r="PI35" s="81"/>
      <c r="PJ35" s="81"/>
      <c r="PK35" s="81"/>
      <c r="PL35" s="81"/>
      <c r="PM35" s="81"/>
      <c r="PN35" s="81"/>
      <c r="PO35" s="81"/>
      <c r="PP35" s="81"/>
      <c r="PQ35" s="81"/>
      <c r="PR35" s="81"/>
      <c r="PS35" s="81"/>
      <c r="PT35" s="81"/>
      <c r="PU35" s="81"/>
      <c r="PV35" s="81"/>
      <c r="PW35" s="81"/>
      <c r="PX35" s="81"/>
      <c r="PY35" s="81"/>
      <c r="PZ35" s="81"/>
      <c r="QA35" s="81"/>
      <c r="QB35" s="81"/>
      <c r="QC35" s="81"/>
      <c r="QD35" s="81"/>
      <c r="QE35" s="81"/>
      <c r="QF35" s="81"/>
      <c r="QG35" s="81"/>
      <c r="QH35" s="81"/>
      <c r="QI35" s="81"/>
      <c r="QJ35" s="81"/>
      <c r="QK35" s="81"/>
      <c r="QL35" s="81"/>
      <c r="QM35" s="81"/>
      <c r="QN35" s="81"/>
      <c r="QO35" s="81"/>
      <c r="QP35" s="81"/>
      <c r="QQ35" s="81"/>
      <c r="QR35" s="81"/>
      <c r="QS35" s="81"/>
      <c r="QT35" s="81"/>
      <c r="QU35" s="81"/>
      <c r="QV35" s="81"/>
      <c r="QW35" s="81"/>
      <c r="QX35" s="81"/>
      <c r="QY35" s="81"/>
      <c r="QZ35" s="81"/>
      <c r="RA35" s="81"/>
      <c r="RB35" s="81"/>
      <c r="RC35" s="81"/>
      <c r="RD35" s="81"/>
      <c r="RE35" s="81"/>
      <c r="RF35" s="81"/>
      <c r="RG35" s="81"/>
      <c r="RH35" s="81"/>
      <c r="RI35" s="81"/>
      <c r="RJ35" s="81"/>
      <c r="RK35" s="81"/>
      <c r="RL35" s="81"/>
      <c r="RM35" s="81"/>
      <c r="RN35" s="81"/>
      <c r="RO35" s="81"/>
      <c r="RP35" s="81"/>
      <c r="RQ35" s="81"/>
      <c r="RR35" s="81"/>
      <c r="RS35" s="81"/>
      <c r="RT35" s="81"/>
      <c r="RU35" s="81"/>
      <c r="RV35" s="81"/>
      <c r="RW35" s="81"/>
      <c r="RX35" s="81"/>
      <c r="RY35" s="81"/>
      <c r="RZ35" s="81"/>
      <c r="SA35" s="81"/>
      <c r="SB35" s="81"/>
      <c r="SC35" s="81"/>
      <c r="SD35" s="81"/>
      <c r="SE35" s="81"/>
      <c r="SF35" s="81"/>
      <c r="SG35" s="81"/>
      <c r="SH35" s="81"/>
      <c r="SI35" s="81"/>
      <c r="SJ35" s="81"/>
      <c r="SK35" s="81"/>
      <c r="SL35" s="81"/>
      <c r="SM35" s="81"/>
      <c r="SN35" s="81"/>
      <c r="SO35" s="81"/>
      <c r="SP35" s="81"/>
      <c r="SQ35" s="81"/>
      <c r="SR35" s="81"/>
      <c r="SS35" s="81"/>
      <c r="ST35" s="81"/>
      <c r="SU35" s="81"/>
      <c r="SV35" s="81"/>
      <c r="SW35" s="81"/>
      <c r="SX35" s="81"/>
      <c r="SY35" s="81"/>
      <c r="SZ35" s="81"/>
      <c r="TA35" s="81"/>
      <c r="TB35" s="81"/>
      <c r="TC35" s="81"/>
      <c r="TD35" s="81"/>
      <c r="TE35" s="81"/>
      <c r="TF35" s="81"/>
      <c r="TG35" s="81"/>
      <c r="TH35" s="81"/>
      <c r="TI35" s="81"/>
      <c r="TJ35" s="81"/>
      <c r="TK35" s="81"/>
      <c r="TL35" s="81"/>
      <c r="TM35" s="81"/>
      <c r="TN35" s="81"/>
      <c r="TO35" s="81"/>
      <c r="TP35" s="81"/>
      <c r="TQ35" s="81"/>
      <c r="TR35" s="81"/>
      <c r="TS35" s="81"/>
      <c r="TT35" s="81"/>
      <c r="TU35" s="81"/>
      <c r="TV35" s="81"/>
      <c r="TW35" s="81"/>
      <c r="TX35" s="81"/>
      <c r="TY35" s="81"/>
      <c r="TZ35" s="81"/>
      <c r="UA35" s="81"/>
      <c r="UB35" s="81"/>
      <c r="UC35" s="81"/>
      <c r="UD35" s="81"/>
      <c r="UE35" s="81"/>
      <c r="UF35" s="81"/>
      <c r="UG35" s="81"/>
      <c r="UH35" s="81"/>
      <c r="UI35" s="81"/>
      <c r="UJ35" s="81"/>
      <c r="UK35" s="81"/>
      <c r="UL35" s="81"/>
      <c r="UM35" s="81"/>
      <c r="UN35" s="81"/>
      <c r="UO35" s="81"/>
      <c r="UP35" s="81"/>
      <c r="UQ35" s="81"/>
      <c r="UR35" s="81"/>
      <c r="US35" s="81"/>
      <c r="UT35" s="81"/>
      <c r="UU35" s="81"/>
      <c r="UV35" s="81"/>
      <c r="UW35" s="81"/>
      <c r="UX35" s="81"/>
      <c r="UY35" s="81"/>
      <c r="UZ35" s="81"/>
      <c r="VA35" s="81"/>
      <c r="VB35" s="81"/>
      <c r="VC35" s="81"/>
      <c r="VD35" s="81"/>
      <c r="VE35" s="81"/>
      <c r="VF35" s="81"/>
      <c r="VG35" s="81"/>
      <c r="VH35" s="81"/>
      <c r="VI35" s="81"/>
      <c r="VJ35" s="81"/>
      <c r="VK35" s="81"/>
      <c r="VL35" s="81"/>
      <c r="VM35" s="81"/>
      <c r="VN35" s="81"/>
      <c r="VO35" s="81"/>
      <c r="VP35" s="81"/>
      <c r="VQ35" s="81"/>
      <c r="VR35" s="81"/>
      <c r="VS35" s="81"/>
      <c r="VT35" s="81"/>
      <c r="VU35" s="81"/>
      <c r="VV35" s="81"/>
      <c r="VW35" s="81"/>
      <c r="VX35" s="81"/>
      <c r="VY35" s="81"/>
      <c r="VZ35" s="81"/>
      <c r="WA35" s="81"/>
      <c r="WB35" s="81"/>
      <c r="WC35" s="81"/>
      <c r="WD35" s="81"/>
      <c r="WE35" s="81"/>
      <c r="WF35" s="81"/>
      <c r="WG35" s="81"/>
      <c r="WH35" s="81"/>
      <c r="WI35" s="81"/>
      <c r="WJ35" s="81"/>
      <c r="WK35" s="81"/>
      <c r="WL35" s="81"/>
      <c r="WM35" s="81"/>
      <c r="WN35" s="81"/>
      <c r="WO35" s="81"/>
      <c r="WP35" s="81"/>
      <c r="WQ35" s="81"/>
      <c r="WR35" s="81"/>
      <c r="WS35" s="81"/>
      <c r="WT35" s="81"/>
      <c r="WU35" s="81"/>
      <c r="WV35" s="81"/>
      <c r="WW35" s="81"/>
      <c r="WX35" s="81"/>
      <c r="WY35" s="81"/>
      <c r="WZ35" s="81"/>
      <c r="XA35" s="81"/>
      <c r="XB35" s="81"/>
      <c r="XC35" s="81"/>
      <c r="XD35" s="81"/>
      <c r="XE35" s="81"/>
      <c r="XF35" s="81"/>
      <c r="XG35" s="81"/>
      <c r="XH35" s="81"/>
      <c r="XI35" s="81"/>
      <c r="XJ35" s="81"/>
      <c r="XK35" s="81"/>
      <c r="XL35" s="81"/>
      <c r="XM35" s="81"/>
      <c r="XN35" s="81"/>
      <c r="XO35" s="81"/>
      <c r="XP35" s="81"/>
      <c r="XQ35" s="81"/>
      <c r="XR35" s="81"/>
      <c r="XS35" s="81"/>
      <c r="XT35" s="81"/>
      <c r="XU35" s="81"/>
      <c r="XV35" s="81"/>
      <c r="XW35" s="81"/>
      <c r="XX35" s="81"/>
      <c r="XY35" s="81"/>
      <c r="XZ35" s="81"/>
      <c r="YA35" s="81"/>
      <c r="YB35" s="81"/>
      <c r="YC35" s="81"/>
      <c r="YD35" s="81"/>
      <c r="YE35" s="81"/>
      <c r="YF35" s="81"/>
      <c r="YG35" s="81"/>
      <c r="YH35" s="81"/>
      <c r="YI35" s="81"/>
      <c r="YJ35" s="81"/>
      <c r="YK35" s="81"/>
      <c r="YL35" s="81"/>
      <c r="YM35" s="81"/>
      <c r="YN35" s="81"/>
      <c r="YO35" s="81"/>
      <c r="YP35" s="81"/>
      <c r="YQ35" s="81"/>
      <c r="YR35" s="81"/>
      <c r="YS35" s="81"/>
      <c r="YT35" s="81"/>
      <c r="YU35" s="81"/>
      <c r="YV35" s="81"/>
      <c r="YW35" s="81"/>
      <c r="YX35" s="81"/>
      <c r="YY35" s="81"/>
      <c r="YZ35" s="81"/>
      <c r="ZA35" s="81"/>
      <c r="ZB35" s="81"/>
      <c r="ZC35" s="81"/>
      <c r="ZD35" s="81"/>
      <c r="ZE35" s="81"/>
      <c r="ZF35" s="81"/>
      <c r="ZG35" s="81"/>
      <c r="ZH35" s="81"/>
      <c r="ZI35" s="81"/>
      <c r="ZJ35" s="81"/>
      <c r="ZK35" s="81"/>
      <c r="ZL35" s="81"/>
      <c r="ZM35" s="81"/>
      <c r="ZN35" s="81"/>
      <c r="ZO35" s="81"/>
      <c r="ZP35" s="81"/>
      <c r="ZQ35" s="81"/>
      <c r="ZR35" s="81"/>
      <c r="ZS35" s="81"/>
      <c r="ZT35" s="81"/>
      <c r="ZU35" s="81"/>
      <c r="ZV35" s="81"/>
      <c r="ZW35" s="81"/>
      <c r="ZX35" s="81"/>
      <c r="ZY35" s="81"/>
      <c r="ZZ35" s="81"/>
      <c r="AAA35" s="81"/>
      <c r="AAB35" s="81"/>
      <c r="AAC35" s="81"/>
      <c r="AAD35" s="81"/>
      <c r="AAE35" s="81"/>
      <c r="AAF35" s="81"/>
      <c r="AAG35" s="81"/>
      <c r="AAH35" s="81"/>
      <c r="AAI35" s="81"/>
      <c r="AAJ35" s="81"/>
      <c r="AAK35" s="81"/>
      <c r="AAL35" s="81"/>
      <c r="AAM35" s="81"/>
      <c r="AAN35" s="81"/>
      <c r="AAO35" s="81"/>
      <c r="AAP35" s="81"/>
      <c r="AAQ35" s="81"/>
      <c r="AAR35" s="81"/>
      <c r="AAS35" s="81"/>
      <c r="AAT35" s="81"/>
      <c r="AAU35" s="81"/>
      <c r="AAV35" s="81"/>
      <c r="AAW35" s="81"/>
      <c r="AAX35" s="81"/>
      <c r="AAY35" s="81"/>
      <c r="AAZ35" s="81"/>
      <c r="ABA35" s="81"/>
      <c r="ABB35" s="81"/>
      <c r="ABC35" s="81"/>
      <c r="ABD35" s="81"/>
      <c r="ABE35" s="81"/>
      <c r="ABF35" s="81"/>
      <c r="ABG35" s="81"/>
      <c r="ABH35" s="81"/>
      <c r="ABI35" s="81"/>
      <c r="ABJ35" s="81"/>
      <c r="ABK35" s="81"/>
      <c r="ABL35" s="81"/>
      <c r="ABM35" s="81"/>
      <c r="ABN35" s="81"/>
      <c r="ABO35" s="81"/>
      <c r="ABP35" s="81"/>
      <c r="ABQ35" s="81"/>
      <c r="ABR35" s="81"/>
      <c r="ABS35" s="81"/>
      <c r="ABT35" s="81"/>
      <c r="ABU35" s="81"/>
      <c r="ABV35" s="81"/>
      <c r="ABW35" s="81"/>
      <c r="ABX35" s="81"/>
      <c r="ABY35" s="81"/>
      <c r="ABZ35" s="81"/>
      <c r="ACA35" s="81"/>
      <c r="ACB35" s="81"/>
      <c r="ACC35" s="81"/>
      <c r="ACD35" s="81"/>
      <c r="ACE35" s="81"/>
      <c r="ACF35" s="81"/>
      <c r="ACG35" s="81"/>
      <c r="ACH35" s="81"/>
      <c r="ACI35" s="81"/>
      <c r="ACJ35" s="81"/>
      <c r="ACK35" s="81"/>
      <c r="ACL35" s="81"/>
      <c r="ACM35" s="81"/>
      <c r="ACN35" s="81"/>
      <c r="ACO35" s="81"/>
      <c r="ACP35" s="81"/>
      <c r="ACQ35" s="81"/>
      <c r="ACR35" s="81"/>
      <c r="ACS35" s="81"/>
      <c r="ACT35" s="81"/>
      <c r="ACU35" s="81"/>
      <c r="ACV35" s="81"/>
      <c r="ACW35" s="81"/>
      <c r="ACX35" s="81"/>
      <c r="ACY35" s="81"/>
      <c r="ACZ35" s="81"/>
      <c r="ADA35" s="81"/>
      <c r="ADB35" s="81"/>
      <c r="ADC35" s="81"/>
      <c r="ADD35" s="81"/>
      <c r="ADE35" s="81"/>
      <c r="ADF35" s="81"/>
      <c r="ADG35" s="81"/>
      <c r="ADH35" s="81"/>
      <c r="ADI35" s="81"/>
      <c r="ADJ35" s="81"/>
      <c r="ADK35" s="81"/>
      <c r="ADL35" s="81"/>
      <c r="ADM35" s="81"/>
      <c r="ADN35" s="81"/>
      <c r="ADO35" s="81"/>
      <c r="ADP35" s="81"/>
      <c r="ADQ35" s="81"/>
      <c r="ADR35" s="81"/>
      <c r="ADS35" s="81"/>
      <c r="ADT35" s="81"/>
      <c r="ADU35" s="81"/>
      <c r="ADV35" s="81"/>
      <c r="ADW35" s="81"/>
      <c r="ADX35" s="81"/>
      <c r="ADY35" s="81"/>
      <c r="ADZ35" s="81"/>
      <c r="AEA35" s="81"/>
      <c r="AEB35" s="81"/>
      <c r="AEC35" s="81"/>
      <c r="AED35" s="81"/>
      <c r="AEE35" s="81"/>
      <c r="AEF35" s="81"/>
      <c r="AEG35" s="81"/>
      <c r="AEH35" s="81"/>
      <c r="AEI35" s="81"/>
      <c r="AEJ35" s="81"/>
      <c r="AEK35" s="81"/>
      <c r="AEL35" s="81"/>
      <c r="AEM35" s="81"/>
      <c r="AEN35" s="81"/>
      <c r="AEO35" s="81"/>
      <c r="AEP35" s="81"/>
      <c r="AEQ35" s="81"/>
      <c r="AER35" s="81"/>
      <c r="AES35" s="81"/>
      <c r="AET35" s="81"/>
      <c r="AEU35" s="81"/>
      <c r="AEV35" s="81"/>
      <c r="AEW35" s="81"/>
      <c r="AEX35" s="81"/>
      <c r="AEY35" s="81"/>
      <c r="AEZ35" s="81"/>
      <c r="AFA35" s="81"/>
      <c r="AFB35" s="81"/>
      <c r="AFC35" s="81"/>
      <c r="AFD35" s="81"/>
      <c r="AFE35" s="81"/>
      <c r="AFF35" s="81"/>
      <c r="AFG35" s="81"/>
      <c r="AFH35" s="81"/>
      <c r="AFI35" s="81"/>
      <c r="AFJ35" s="81"/>
      <c r="AFK35" s="81"/>
      <c r="AFL35" s="81"/>
      <c r="AFM35" s="81"/>
      <c r="AFN35" s="81"/>
      <c r="AFO35" s="81"/>
      <c r="AFP35" s="81"/>
      <c r="AFQ35" s="81"/>
      <c r="AFR35" s="81"/>
      <c r="AFS35" s="81"/>
      <c r="AFT35" s="81"/>
      <c r="AFU35" s="81"/>
      <c r="AFV35" s="81"/>
      <c r="AFW35" s="81"/>
      <c r="AFX35" s="81"/>
      <c r="AFY35" s="81"/>
      <c r="AFZ35" s="81"/>
      <c r="AGA35" s="81"/>
      <c r="AGB35" s="81"/>
      <c r="AGC35" s="81"/>
      <c r="AGD35" s="81"/>
      <c r="AGE35" s="81"/>
      <c r="AGF35" s="81"/>
      <c r="AGG35" s="81"/>
      <c r="AGH35" s="81"/>
      <c r="AGI35" s="81"/>
      <c r="AGJ35" s="81"/>
      <c r="AGK35" s="81"/>
      <c r="AGL35" s="81"/>
      <c r="AGM35" s="81"/>
      <c r="AGN35" s="81"/>
      <c r="AGO35" s="81"/>
      <c r="AGP35" s="81"/>
      <c r="AGQ35" s="81"/>
      <c r="AGR35" s="81"/>
      <c r="AGS35" s="81"/>
      <c r="AGT35" s="81"/>
      <c r="AGU35" s="81"/>
      <c r="AGV35" s="81"/>
      <c r="AGW35" s="81"/>
      <c r="AGX35" s="81"/>
      <c r="AGY35" s="81"/>
      <c r="AGZ35" s="81"/>
      <c r="AHA35" s="81"/>
      <c r="AHB35" s="81"/>
      <c r="AHC35" s="81"/>
      <c r="AHD35" s="81"/>
      <c r="AHE35" s="81"/>
      <c r="AHF35" s="81"/>
      <c r="AHG35" s="81"/>
      <c r="AHH35" s="81"/>
      <c r="AHI35" s="81"/>
      <c r="AHJ35" s="81"/>
      <c r="AHK35" s="81"/>
      <c r="AHL35" s="81"/>
      <c r="AHM35" s="81"/>
      <c r="AHN35" s="81"/>
      <c r="AHO35" s="81"/>
      <c r="AHP35" s="81"/>
      <c r="AHQ35" s="81"/>
      <c r="AHR35" s="81"/>
      <c r="AHS35" s="81"/>
      <c r="AHT35" s="81"/>
      <c r="AHU35" s="81"/>
      <c r="AHV35" s="81"/>
      <c r="AHW35" s="81"/>
      <c r="AHX35" s="81"/>
      <c r="AHY35" s="81"/>
      <c r="AHZ35" s="81"/>
      <c r="AIA35" s="81"/>
      <c r="AIB35" s="81"/>
      <c r="AIC35" s="81"/>
      <c r="AID35" s="81"/>
      <c r="AIE35" s="81"/>
      <c r="AIF35" s="81"/>
      <c r="AIG35" s="81"/>
      <c r="AIH35" s="81"/>
      <c r="AII35" s="81"/>
      <c r="AIJ35" s="81"/>
      <c r="AIK35" s="81"/>
      <c r="AIL35" s="81"/>
      <c r="AIM35" s="81"/>
      <c r="AIN35" s="81"/>
      <c r="AIO35" s="81"/>
      <c r="AIP35" s="81"/>
      <c r="AIQ35" s="81"/>
      <c r="AIR35" s="81"/>
      <c r="AIS35" s="81"/>
      <c r="AIT35" s="81"/>
      <c r="AIU35" s="81"/>
      <c r="AIV35" s="81"/>
      <c r="AIW35" s="81"/>
      <c r="AIX35" s="81"/>
      <c r="AIY35" s="81"/>
      <c r="AIZ35" s="81"/>
      <c r="AJA35" s="81"/>
      <c r="AJB35" s="81"/>
      <c r="AJC35" s="81"/>
      <c r="AJD35" s="81"/>
      <c r="AJE35" s="81"/>
      <c r="AJF35" s="81"/>
      <c r="AJG35" s="81"/>
      <c r="AJH35" s="81"/>
      <c r="AJI35" s="81"/>
      <c r="AJJ35" s="81"/>
      <c r="AJK35" s="81"/>
      <c r="AJL35" s="81"/>
      <c r="AJM35" s="81"/>
      <c r="AJN35" s="81"/>
      <c r="AJO35" s="81"/>
      <c r="AJP35" s="81"/>
      <c r="AJQ35" s="81"/>
      <c r="AJR35" s="81"/>
      <c r="AJS35" s="81"/>
      <c r="AJT35" s="81"/>
      <c r="AJU35" s="81"/>
      <c r="AJV35" s="81"/>
      <c r="AJW35" s="81"/>
      <c r="AJX35" s="81"/>
      <c r="AJY35" s="81"/>
      <c r="AJZ35" s="81"/>
      <c r="AKA35" s="81"/>
      <c r="AKB35" s="81"/>
      <c r="AKC35" s="81"/>
      <c r="AKD35" s="81"/>
      <c r="AKE35" s="81"/>
      <c r="AKF35" s="81"/>
      <c r="AKG35" s="81"/>
      <c r="AKH35" s="81"/>
      <c r="AKI35" s="81"/>
      <c r="AKJ35" s="81"/>
      <c r="AKK35" s="81"/>
      <c r="AKL35" s="81"/>
      <c r="AKM35" s="81"/>
      <c r="AKN35" s="81"/>
      <c r="AKO35" s="81"/>
      <c r="AKP35" s="81"/>
      <c r="AKQ35" s="81"/>
      <c r="AKR35" s="81"/>
      <c r="AKS35" s="81"/>
      <c r="AKT35" s="81"/>
      <c r="AKU35" s="81"/>
      <c r="AKV35" s="81"/>
      <c r="AKW35" s="81"/>
      <c r="AKX35" s="81"/>
      <c r="AKY35" s="81"/>
      <c r="AKZ35" s="81"/>
      <c r="ALA35" s="81"/>
      <c r="ALB35" s="81"/>
      <c r="ALC35" s="81"/>
      <c r="ALD35" s="81"/>
      <c r="ALE35" s="81"/>
      <c r="ALF35" s="81"/>
      <c r="ALG35" s="81"/>
      <c r="ALH35" s="81"/>
      <c r="ALI35" s="81"/>
      <c r="ALJ35" s="81"/>
      <c r="ALK35" s="81"/>
      <c r="ALL35" s="81"/>
      <c r="ALM35" s="81"/>
      <c r="ALN35" s="81"/>
      <c r="ALO35" s="81"/>
      <c r="ALP35" s="81"/>
      <c r="ALQ35" s="81"/>
      <c r="ALR35" s="81"/>
      <c r="ALS35" s="81"/>
      <c r="ALT35" s="81"/>
      <c r="ALU35" s="81"/>
      <c r="ALV35" s="81"/>
      <c r="ALW35" s="81"/>
      <c r="ALX35" s="81"/>
      <c r="ALY35" s="81"/>
      <c r="ALZ35" s="81"/>
      <c r="AMA35" s="81"/>
      <c r="AMB35" s="81"/>
      <c r="AMC35" s="81"/>
      <c r="AMD35" s="81"/>
      <c r="AME35" s="81"/>
      <c r="AMF35" s="81"/>
      <c r="AMG35" s="81"/>
      <c r="AMH35" s="81"/>
      <c r="AMI35" s="81"/>
      <c r="AMJ35" s="81"/>
      <c r="AMK35" s="81"/>
      <c r="AML35" s="81"/>
      <c r="AMM35" s="81"/>
      <c r="AMN35" s="81"/>
      <c r="AMO35" s="81"/>
      <c r="AMP35" s="81"/>
      <c r="AMQ35" s="81"/>
      <c r="AMR35" s="81"/>
      <c r="AMS35" s="81"/>
      <c r="AMT35" s="81"/>
      <c r="AMU35" s="81"/>
      <c r="AMV35" s="81"/>
      <c r="AMW35" s="81"/>
      <c r="AMX35" s="81"/>
      <c r="AMY35" s="81"/>
      <c r="AMZ35" s="81"/>
      <c r="ANA35" s="81"/>
      <c r="ANB35" s="81"/>
      <c r="ANC35" s="81"/>
      <c r="AND35" s="81"/>
      <c r="ANE35" s="81"/>
      <c r="ANF35" s="81"/>
      <c r="ANG35" s="81"/>
      <c r="ANH35" s="81"/>
      <c r="ANI35" s="81"/>
      <c r="ANJ35" s="81"/>
      <c r="ANK35" s="81"/>
      <c r="ANL35" s="81"/>
      <c r="ANM35" s="81"/>
      <c r="ANN35" s="81"/>
      <c r="ANO35" s="81"/>
      <c r="ANP35" s="81"/>
      <c r="ANQ35" s="81"/>
      <c r="ANR35" s="81"/>
      <c r="ANS35" s="81"/>
      <c r="ANT35" s="81"/>
      <c r="ANU35" s="81"/>
      <c r="ANV35" s="81"/>
      <c r="ANW35" s="81"/>
      <c r="ANX35" s="81"/>
      <c r="ANY35" s="81"/>
      <c r="ANZ35" s="81"/>
      <c r="AOA35" s="81"/>
      <c r="AOB35" s="81"/>
      <c r="AOC35" s="81"/>
      <c r="AOD35" s="81"/>
      <c r="AOE35" s="81"/>
      <c r="AOF35" s="81"/>
      <c r="AOG35" s="81"/>
      <c r="AOH35" s="81"/>
      <c r="AOI35" s="81"/>
      <c r="AOJ35" s="81"/>
      <c r="AOK35" s="81"/>
      <c r="AOL35" s="81"/>
      <c r="AOM35" s="81"/>
      <c r="AON35" s="81"/>
      <c r="AOO35" s="81"/>
      <c r="AOP35" s="81"/>
      <c r="AOQ35" s="81"/>
      <c r="AOR35" s="81"/>
      <c r="AOS35" s="81"/>
      <c r="AOT35" s="81"/>
      <c r="AOU35" s="81"/>
      <c r="AOV35" s="81"/>
      <c r="AOW35" s="81"/>
      <c r="AOX35" s="81"/>
      <c r="AOY35" s="81"/>
      <c r="AOZ35" s="81"/>
      <c r="APA35" s="81"/>
      <c r="APB35" s="81"/>
      <c r="APC35" s="81"/>
      <c r="APD35" s="81"/>
      <c r="APE35" s="81"/>
      <c r="APF35" s="81"/>
      <c r="APG35" s="81"/>
      <c r="APH35" s="81"/>
      <c r="API35" s="81"/>
      <c r="APJ35" s="81"/>
      <c r="APK35" s="81"/>
      <c r="APL35" s="81"/>
      <c r="APM35" s="81"/>
      <c r="APN35" s="81"/>
      <c r="APO35" s="81"/>
      <c r="APP35" s="81"/>
      <c r="APQ35" s="81"/>
      <c r="APR35" s="81"/>
      <c r="APS35" s="81"/>
      <c r="APT35" s="81"/>
      <c r="APU35" s="81"/>
      <c r="APV35" s="81"/>
      <c r="APW35" s="81"/>
      <c r="APX35" s="81"/>
      <c r="APY35" s="81"/>
      <c r="APZ35" s="81"/>
      <c r="AQA35" s="81"/>
      <c r="AQB35" s="81"/>
      <c r="AQC35" s="81"/>
      <c r="AQD35" s="81"/>
      <c r="AQE35" s="81"/>
      <c r="AQF35" s="81"/>
      <c r="AQG35" s="81"/>
      <c r="AQH35" s="81"/>
      <c r="AQI35" s="81"/>
      <c r="AQJ35" s="81"/>
      <c r="AQK35" s="81"/>
      <c r="AQL35" s="81"/>
      <c r="AQM35" s="81"/>
      <c r="AQN35" s="81"/>
      <c r="AQO35" s="81"/>
      <c r="AQP35" s="81"/>
      <c r="AQQ35" s="81"/>
      <c r="AQR35" s="81"/>
      <c r="AQS35" s="81"/>
      <c r="AQT35" s="81"/>
      <c r="AQU35" s="81"/>
      <c r="AQV35" s="81"/>
      <c r="AQW35" s="81"/>
      <c r="AQX35" s="81"/>
      <c r="AQY35" s="81"/>
      <c r="AQZ35" s="81"/>
      <c r="ARA35" s="81"/>
      <c r="ARB35" s="81"/>
      <c r="ARC35" s="81"/>
      <c r="ARD35" s="81"/>
      <c r="ARE35" s="81"/>
      <c r="ARF35" s="81"/>
      <c r="ARG35" s="81"/>
      <c r="ARH35" s="81"/>
      <c r="ARI35" s="81"/>
      <c r="ARJ35" s="81"/>
      <c r="ARK35" s="81"/>
      <c r="ARL35" s="81"/>
      <c r="ARM35" s="81"/>
      <c r="ARN35" s="81"/>
      <c r="ARO35" s="81"/>
      <c r="ARP35" s="81"/>
      <c r="ARQ35" s="81"/>
      <c r="ARR35" s="81"/>
      <c r="ARS35" s="81"/>
      <c r="ART35" s="81"/>
      <c r="ARU35" s="81"/>
      <c r="ARV35" s="81"/>
      <c r="ARW35" s="81"/>
      <c r="ARX35" s="81"/>
      <c r="ARY35" s="81"/>
      <c r="ARZ35" s="81"/>
      <c r="ASA35" s="81"/>
      <c r="ASB35" s="81"/>
      <c r="ASC35" s="81"/>
      <c r="ASD35" s="81"/>
      <c r="ASE35" s="81"/>
      <c r="ASF35" s="81"/>
      <c r="ASG35" s="81"/>
      <c r="ASH35" s="81"/>
      <c r="ASI35" s="81"/>
      <c r="ASJ35" s="81"/>
      <c r="ASK35" s="81"/>
      <c r="ASL35" s="81"/>
      <c r="ASM35" s="81"/>
      <c r="ASN35" s="81"/>
      <c r="ASO35" s="81"/>
      <c r="ASP35" s="81"/>
      <c r="ASQ35" s="81"/>
      <c r="ASR35" s="81"/>
      <c r="ASS35" s="81"/>
      <c r="AST35" s="81"/>
      <c r="ASU35" s="81"/>
      <c r="ASV35" s="81"/>
      <c r="ASW35" s="81"/>
      <c r="ASX35" s="81"/>
      <c r="ASY35" s="81"/>
      <c r="ASZ35" s="81"/>
      <c r="ATA35" s="81"/>
      <c r="ATB35" s="81"/>
      <c r="ATC35" s="81"/>
      <c r="ATD35" s="81"/>
      <c r="ATE35" s="81"/>
      <c r="ATF35" s="81"/>
      <c r="ATG35" s="81"/>
      <c r="ATH35" s="81"/>
      <c r="ATI35" s="81"/>
      <c r="ATJ35" s="81"/>
      <c r="ATK35" s="81"/>
      <c r="ATL35" s="81"/>
      <c r="ATM35" s="81"/>
      <c r="ATN35" s="81"/>
      <c r="ATO35" s="81"/>
      <c r="ATP35" s="81"/>
      <c r="ATQ35" s="81"/>
      <c r="ATR35" s="81"/>
      <c r="ATS35" s="81"/>
      <c r="ATT35" s="81"/>
      <c r="ATU35" s="81"/>
      <c r="ATV35" s="81"/>
      <c r="ATW35" s="81"/>
      <c r="ATX35" s="81"/>
      <c r="ATY35" s="81"/>
      <c r="ATZ35" s="81"/>
      <c r="AUA35" s="81"/>
      <c r="AUB35" s="81"/>
      <c r="AUC35" s="81"/>
      <c r="AUD35" s="81"/>
      <c r="AUE35" s="81"/>
      <c r="AUF35" s="81"/>
      <c r="AUG35" s="81"/>
      <c r="AUH35" s="81"/>
      <c r="AUI35" s="81"/>
      <c r="AUJ35" s="81"/>
      <c r="AUK35" s="81"/>
      <c r="AUL35" s="81"/>
      <c r="AUM35" s="81"/>
      <c r="AUN35" s="81"/>
      <c r="AUO35" s="81"/>
      <c r="AUP35" s="81"/>
      <c r="AUQ35" s="81"/>
      <c r="AUR35" s="81"/>
      <c r="AUS35" s="81"/>
      <c r="AUT35" s="81"/>
      <c r="AUU35" s="81"/>
      <c r="AUV35" s="81"/>
      <c r="AUW35" s="81"/>
      <c r="AUX35" s="81"/>
      <c r="AUY35" s="81"/>
      <c r="AUZ35" s="81"/>
      <c r="AVA35" s="81"/>
      <c r="AVB35" s="81"/>
      <c r="AVC35" s="81"/>
      <c r="AVD35" s="81"/>
      <c r="AVE35" s="81"/>
      <c r="AVF35" s="81"/>
      <c r="AVG35" s="81"/>
      <c r="AVH35" s="81"/>
      <c r="AVI35" s="81"/>
      <c r="AVJ35" s="81"/>
      <c r="AVK35" s="81"/>
      <c r="AVL35" s="81"/>
      <c r="AVM35" s="81"/>
      <c r="AVN35" s="81"/>
      <c r="AVO35" s="81"/>
      <c r="AVP35" s="81"/>
      <c r="AVQ35" s="81"/>
      <c r="AVR35" s="81"/>
      <c r="AVS35" s="81"/>
      <c r="AVT35" s="81"/>
      <c r="AVU35" s="81"/>
      <c r="AVV35" s="81"/>
      <c r="AVW35" s="81"/>
      <c r="AVX35" s="81"/>
      <c r="AVY35" s="81"/>
      <c r="AVZ35" s="81"/>
      <c r="AWA35" s="81"/>
      <c r="AWB35" s="81"/>
      <c r="AWC35" s="81"/>
      <c r="AWD35" s="81"/>
      <c r="AWE35" s="81"/>
      <c r="AWF35" s="81"/>
      <c r="AWG35" s="81"/>
      <c r="AWH35" s="81"/>
      <c r="AWI35" s="81"/>
      <c r="AWJ35" s="81"/>
      <c r="AWK35" s="81"/>
      <c r="AWL35" s="81"/>
      <c r="AWM35" s="81"/>
      <c r="AWN35" s="81"/>
      <c r="AWO35" s="81"/>
      <c r="AWP35" s="81"/>
      <c r="AWQ35" s="81"/>
      <c r="AWR35" s="81"/>
      <c r="AWS35" s="81"/>
      <c r="AWT35" s="81"/>
      <c r="AWU35" s="81"/>
      <c r="AWV35" s="81"/>
      <c r="AWW35" s="81"/>
      <c r="AWX35" s="81"/>
      <c r="AWY35" s="81"/>
      <c r="AWZ35" s="81"/>
      <c r="AXA35" s="81"/>
      <c r="AXB35" s="81"/>
      <c r="AXC35" s="81"/>
      <c r="AXD35" s="81"/>
      <c r="AXE35" s="81"/>
      <c r="AXF35" s="81"/>
      <c r="AXG35" s="81"/>
      <c r="AXH35" s="81"/>
      <c r="AXI35" s="81"/>
      <c r="AXJ35" s="81"/>
      <c r="AXK35" s="81"/>
      <c r="AXL35" s="81"/>
      <c r="AXM35" s="81"/>
      <c r="AXN35" s="81"/>
      <c r="AXO35" s="81"/>
      <c r="AXP35" s="81"/>
      <c r="AXQ35" s="81"/>
      <c r="AXR35" s="81"/>
      <c r="AXS35" s="81"/>
      <c r="AXT35" s="81"/>
      <c r="AXU35" s="81"/>
      <c r="AXV35" s="81"/>
      <c r="AXW35" s="81"/>
      <c r="AXX35" s="81"/>
      <c r="AXY35" s="81"/>
      <c r="AXZ35" s="81"/>
      <c r="AYA35" s="81"/>
      <c r="AYB35" s="81"/>
      <c r="AYC35" s="81"/>
      <c r="AYD35" s="81"/>
      <c r="AYE35" s="81"/>
      <c r="AYF35" s="81"/>
      <c r="AYG35" s="81"/>
      <c r="AYH35" s="81"/>
      <c r="AYI35" s="81"/>
      <c r="AYJ35" s="81"/>
      <c r="AYK35" s="81"/>
      <c r="AYL35" s="81"/>
      <c r="AYM35" s="81"/>
      <c r="AYN35" s="81"/>
      <c r="AYO35" s="81"/>
      <c r="AYP35" s="81"/>
      <c r="AYQ35" s="81"/>
      <c r="AYR35" s="81"/>
      <c r="AYS35" s="81"/>
      <c r="AYT35" s="81"/>
      <c r="AYU35" s="81"/>
      <c r="AYV35" s="81"/>
      <c r="AYW35" s="81"/>
      <c r="AYX35" s="81"/>
      <c r="AYY35" s="81"/>
      <c r="AYZ35" s="81"/>
      <c r="AZA35" s="81"/>
      <c r="AZB35" s="81"/>
      <c r="AZC35" s="81"/>
      <c r="AZD35" s="81"/>
      <c r="AZE35" s="81"/>
      <c r="AZF35" s="81"/>
      <c r="AZG35" s="81"/>
      <c r="AZH35" s="81"/>
      <c r="AZI35" s="81"/>
      <c r="AZJ35" s="81"/>
      <c r="AZK35" s="81"/>
      <c r="AZL35" s="81"/>
      <c r="AZM35" s="81"/>
      <c r="AZN35" s="81"/>
      <c r="AZO35" s="81"/>
      <c r="AZP35" s="81"/>
      <c r="AZQ35" s="81"/>
      <c r="AZR35" s="81"/>
      <c r="AZS35" s="81"/>
      <c r="AZT35" s="81"/>
      <c r="AZU35" s="81"/>
      <c r="AZV35" s="81"/>
      <c r="AZW35" s="81"/>
      <c r="AZX35" s="81"/>
      <c r="AZY35" s="81"/>
      <c r="AZZ35" s="81"/>
      <c r="BAA35" s="81"/>
      <c r="BAB35" s="81"/>
      <c r="BAC35" s="81"/>
      <c r="BAD35" s="81"/>
      <c r="BAE35" s="81"/>
      <c r="BAF35" s="81"/>
      <c r="BAG35" s="81"/>
      <c r="BAH35" s="81"/>
      <c r="BAI35" s="81"/>
      <c r="BAJ35" s="81"/>
      <c r="BAK35" s="81"/>
      <c r="BAL35" s="81"/>
      <c r="BAM35" s="81"/>
      <c r="BAN35" s="81"/>
      <c r="BAO35" s="81"/>
      <c r="BAP35" s="81"/>
      <c r="BAQ35" s="81"/>
      <c r="BAR35" s="81"/>
      <c r="BAS35" s="81"/>
      <c r="BAT35" s="81"/>
      <c r="BAU35" s="81"/>
      <c r="BAV35" s="81"/>
      <c r="BAW35" s="81"/>
      <c r="BAX35" s="81"/>
      <c r="BAY35" s="81"/>
      <c r="BAZ35" s="81"/>
      <c r="BBA35" s="81"/>
      <c r="BBB35" s="81"/>
      <c r="BBC35" s="81"/>
      <c r="BBD35" s="81"/>
      <c r="BBE35" s="81"/>
      <c r="BBF35" s="81"/>
      <c r="BBG35" s="81"/>
      <c r="BBH35" s="81"/>
      <c r="BBI35" s="81"/>
      <c r="BBJ35" s="81"/>
      <c r="BBK35" s="81"/>
      <c r="BBL35" s="81"/>
      <c r="BBM35" s="81"/>
      <c r="BBN35" s="81"/>
      <c r="BBO35" s="81"/>
      <c r="BBP35" s="81"/>
      <c r="BBQ35" s="81"/>
      <c r="BBR35" s="81"/>
      <c r="BBS35" s="81"/>
      <c r="BBT35" s="81"/>
      <c r="BBU35" s="81"/>
      <c r="BBV35" s="81"/>
      <c r="BBW35" s="81"/>
      <c r="BBX35" s="81"/>
      <c r="BBY35" s="81"/>
      <c r="BBZ35" s="81"/>
      <c r="BCA35" s="81"/>
      <c r="BCB35" s="81"/>
      <c r="BCC35" s="81"/>
      <c r="BCD35" s="81"/>
      <c r="BCE35" s="81"/>
      <c r="BCF35" s="81"/>
      <c r="BCG35" s="81"/>
      <c r="BCH35" s="81"/>
      <c r="BCI35" s="81"/>
      <c r="BCJ35" s="81"/>
      <c r="BCK35" s="81"/>
      <c r="BCL35" s="81"/>
      <c r="BCM35" s="81"/>
      <c r="BCN35" s="81"/>
      <c r="BCO35" s="81"/>
      <c r="BCP35" s="81"/>
      <c r="BCQ35" s="81"/>
      <c r="BCR35" s="81"/>
      <c r="BCS35" s="81"/>
      <c r="BCT35" s="81"/>
      <c r="BCU35" s="81"/>
      <c r="BCV35" s="81"/>
      <c r="BCW35" s="81"/>
      <c r="BCX35" s="81"/>
      <c r="BCY35" s="81"/>
      <c r="BCZ35" s="81"/>
      <c r="BDA35" s="81"/>
      <c r="BDB35" s="81"/>
      <c r="BDC35" s="81"/>
      <c r="BDD35" s="81"/>
      <c r="BDE35" s="81"/>
      <c r="BDF35" s="81"/>
      <c r="BDG35" s="81"/>
      <c r="BDH35" s="81"/>
      <c r="BDI35" s="81"/>
      <c r="BDJ35" s="81"/>
      <c r="BDK35" s="81"/>
      <c r="BDL35" s="81"/>
      <c r="BDM35" s="81"/>
      <c r="BDN35" s="81"/>
      <c r="BDO35" s="81"/>
      <c r="BDP35" s="81"/>
      <c r="BDQ35" s="81"/>
      <c r="BDR35" s="81"/>
      <c r="BDS35" s="81"/>
      <c r="BDT35" s="81"/>
      <c r="BDU35" s="81"/>
      <c r="BDV35" s="81"/>
      <c r="BDW35" s="81"/>
      <c r="BDX35" s="81"/>
      <c r="BDY35" s="81"/>
      <c r="BDZ35" s="81"/>
      <c r="BEA35" s="81"/>
      <c r="BEB35" s="81"/>
      <c r="BEC35" s="81"/>
      <c r="BED35" s="81"/>
      <c r="BEE35" s="81"/>
      <c r="BEF35" s="81"/>
      <c r="BEG35" s="81"/>
      <c r="BEH35" s="81"/>
      <c r="BEI35" s="81"/>
      <c r="BEJ35" s="81"/>
      <c r="BEK35" s="81"/>
      <c r="BEL35" s="81"/>
      <c r="BEM35" s="81"/>
      <c r="BEN35" s="81"/>
      <c r="BEO35" s="81"/>
      <c r="BEP35" s="81"/>
      <c r="BEQ35" s="81"/>
      <c r="BER35" s="81"/>
      <c r="BES35" s="81"/>
      <c r="BET35" s="81"/>
      <c r="BEU35" s="81"/>
      <c r="BEV35" s="81"/>
      <c r="BEW35" s="81"/>
      <c r="BEX35" s="81"/>
      <c r="BEY35" s="81"/>
      <c r="BEZ35" s="81"/>
      <c r="BFA35" s="81"/>
      <c r="BFB35" s="81"/>
      <c r="BFC35" s="81"/>
      <c r="BFD35" s="81"/>
      <c r="BFE35" s="81"/>
      <c r="BFF35" s="81"/>
      <c r="BFG35" s="81"/>
      <c r="BFH35" s="81"/>
      <c r="BFI35" s="81"/>
      <c r="BFJ35" s="81"/>
      <c r="BFK35" s="81"/>
      <c r="BFL35" s="81"/>
      <c r="BFM35" s="81"/>
      <c r="BFN35" s="81"/>
      <c r="BFO35" s="81"/>
      <c r="BFP35" s="81"/>
      <c r="BFQ35" s="81"/>
      <c r="BFR35" s="81"/>
      <c r="BFS35" s="81"/>
      <c r="BFT35" s="81"/>
      <c r="BFU35" s="81"/>
      <c r="BFV35" s="81"/>
      <c r="BFW35" s="81"/>
      <c r="BFX35" s="81"/>
      <c r="BFY35" s="81"/>
      <c r="BFZ35" s="81"/>
      <c r="BGA35" s="81"/>
      <c r="BGB35" s="81"/>
      <c r="BGC35" s="81"/>
      <c r="BGD35" s="81"/>
      <c r="BGE35" s="81"/>
      <c r="BGF35" s="81"/>
      <c r="BGG35" s="81"/>
      <c r="BGH35" s="81"/>
      <c r="BGI35" s="81"/>
      <c r="BGJ35" s="81"/>
      <c r="BGK35" s="81"/>
      <c r="BGL35" s="81"/>
      <c r="BGM35" s="81"/>
      <c r="BGN35" s="81"/>
      <c r="BGO35" s="81"/>
      <c r="BGP35" s="81"/>
      <c r="BGQ35" s="81"/>
      <c r="BGR35" s="81"/>
      <c r="BGS35" s="81"/>
      <c r="BGT35" s="81"/>
      <c r="BGU35" s="81"/>
      <c r="BGV35" s="81"/>
      <c r="BGW35" s="81"/>
      <c r="BGX35" s="81"/>
      <c r="BGY35" s="81"/>
      <c r="BGZ35" s="81"/>
      <c r="BHA35" s="81"/>
      <c r="BHB35" s="81"/>
      <c r="BHC35" s="81"/>
      <c r="BHD35" s="81"/>
      <c r="BHE35" s="81"/>
      <c r="BHF35" s="81"/>
      <c r="BHG35" s="81"/>
      <c r="BHH35" s="81"/>
      <c r="BHI35" s="81"/>
      <c r="BHJ35" s="81"/>
      <c r="BHK35" s="81"/>
      <c r="BHL35" s="81"/>
      <c r="BHM35" s="81"/>
      <c r="BHN35" s="81"/>
      <c r="BHO35" s="81"/>
      <c r="BHP35" s="81"/>
      <c r="BHQ35" s="81"/>
      <c r="BHR35" s="81"/>
      <c r="BHS35" s="81"/>
      <c r="BHT35" s="81"/>
      <c r="BHU35" s="81"/>
      <c r="BHV35" s="81"/>
      <c r="BHW35" s="81"/>
      <c r="BHX35" s="81"/>
      <c r="BHY35" s="81"/>
      <c r="BHZ35" s="81"/>
      <c r="BIA35" s="81"/>
      <c r="BIB35" s="81"/>
      <c r="BIC35" s="81"/>
      <c r="BID35" s="81"/>
      <c r="BIE35" s="81"/>
      <c r="BIF35" s="81"/>
      <c r="BIG35" s="81"/>
      <c r="BIH35" s="81"/>
      <c r="BII35" s="81"/>
      <c r="BIJ35" s="81"/>
      <c r="BIK35" s="81"/>
      <c r="BIL35" s="81"/>
      <c r="BIM35" s="81"/>
      <c r="BIN35" s="81"/>
      <c r="BIO35" s="81"/>
      <c r="BIP35" s="81"/>
      <c r="BIQ35" s="81"/>
      <c r="BIR35" s="81"/>
      <c r="BIS35" s="81"/>
      <c r="BIT35" s="81"/>
      <c r="BIU35" s="81"/>
      <c r="BIV35" s="81"/>
      <c r="BIW35" s="81"/>
      <c r="BIX35" s="81"/>
      <c r="BIY35" s="81"/>
      <c r="BIZ35" s="81"/>
      <c r="BJA35" s="81"/>
      <c r="BJB35" s="81"/>
      <c r="BJC35" s="81"/>
      <c r="BJD35" s="81"/>
      <c r="BJE35" s="81"/>
      <c r="BJF35" s="81"/>
      <c r="BJG35" s="81"/>
      <c r="BJH35" s="81"/>
      <c r="BJI35" s="81"/>
      <c r="BJJ35" s="81"/>
      <c r="BJK35" s="81"/>
      <c r="BJL35" s="81"/>
      <c r="BJM35" s="81"/>
      <c r="BJN35" s="81"/>
      <c r="BJO35" s="81"/>
      <c r="BJP35" s="81"/>
      <c r="BJQ35" s="81"/>
      <c r="BJR35" s="81"/>
      <c r="BJS35" s="81"/>
      <c r="BJT35" s="81"/>
      <c r="BJU35" s="81"/>
      <c r="BJV35" s="81"/>
      <c r="BJW35" s="81"/>
      <c r="BJX35" s="81"/>
      <c r="BJY35" s="81"/>
      <c r="BJZ35" s="81"/>
      <c r="BKA35" s="81"/>
      <c r="BKB35" s="81"/>
      <c r="BKC35" s="81"/>
      <c r="BKD35" s="81"/>
      <c r="BKE35" s="81"/>
      <c r="BKF35" s="81"/>
      <c r="BKG35" s="81"/>
      <c r="BKH35" s="81"/>
      <c r="BKI35" s="81"/>
      <c r="BKJ35" s="81"/>
      <c r="BKK35" s="81"/>
      <c r="BKL35" s="81"/>
      <c r="BKM35" s="81"/>
      <c r="BKN35" s="81"/>
      <c r="BKO35" s="81"/>
      <c r="BKP35" s="81"/>
      <c r="BKQ35" s="81"/>
      <c r="BKR35" s="81"/>
      <c r="BKS35" s="81"/>
      <c r="BKT35" s="81"/>
      <c r="BKU35" s="81"/>
      <c r="BKV35" s="81"/>
      <c r="BKW35" s="81"/>
      <c r="BKX35" s="81"/>
      <c r="BKY35" s="81"/>
      <c r="BKZ35" s="81"/>
      <c r="BLA35" s="81"/>
      <c r="BLB35" s="81"/>
      <c r="BLC35" s="81"/>
      <c r="BLD35" s="81"/>
      <c r="BLE35" s="81"/>
      <c r="BLF35" s="81"/>
      <c r="BLG35" s="81"/>
      <c r="BLH35" s="81"/>
      <c r="BLI35" s="81"/>
      <c r="BLJ35" s="81"/>
      <c r="BLK35" s="81"/>
      <c r="BLL35" s="81"/>
      <c r="BLM35" s="81"/>
      <c r="BLN35" s="81"/>
      <c r="BLO35" s="81"/>
      <c r="BLP35" s="81"/>
      <c r="BLQ35" s="81"/>
      <c r="BLR35" s="81"/>
      <c r="BLS35" s="81"/>
      <c r="BLT35" s="81"/>
      <c r="BLU35" s="81"/>
      <c r="BLV35" s="81"/>
      <c r="BLW35" s="81"/>
      <c r="BLX35" s="81"/>
      <c r="BLY35" s="81"/>
      <c r="BLZ35" s="81"/>
      <c r="BMA35" s="81"/>
      <c r="BMB35" s="81"/>
      <c r="BMC35" s="81"/>
      <c r="BMD35" s="81"/>
      <c r="BME35" s="81"/>
      <c r="BMF35" s="81"/>
      <c r="BMG35" s="81"/>
      <c r="BMH35" s="81"/>
      <c r="BMI35" s="81"/>
      <c r="BMJ35" s="81"/>
      <c r="BMK35" s="81"/>
      <c r="BML35" s="81"/>
      <c r="BMM35" s="81"/>
      <c r="BMN35" s="81"/>
      <c r="BMO35" s="81"/>
      <c r="BMP35" s="81"/>
      <c r="BMQ35" s="81"/>
      <c r="BMR35" s="81"/>
      <c r="BMS35" s="81"/>
      <c r="BMT35" s="81"/>
      <c r="BMU35" s="81"/>
      <c r="BMV35" s="81"/>
      <c r="BMW35" s="81"/>
      <c r="BMX35" s="81"/>
      <c r="BMY35" s="81"/>
      <c r="BMZ35" s="81"/>
      <c r="BNA35" s="81"/>
      <c r="BNB35" s="81"/>
      <c r="BNC35" s="81"/>
      <c r="BND35" s="81"/>
      <c r="BNE35" s="81"/>
      <c r="BNF35" s="81"/>
      <c r="BNG35" s="81"/>
      <c r="BNH35" s="81"/>
      <c r="BNI35" s="81"/>
      <c r="BNJ35" s="81"/>
      <c r="BNK35" s="81"/>
      <c r="BNL35" s="81"/>
      <c r="BNM35" s="81"/>
      <c r="BNN35" s="81"/>
      <c r="BNO35" s="81"/>
      <c r="BNP35" s="81"/>
      <c r="BNQ35" s="81"/>
      <c r="BNR35" s="81"/>
      <c r="BNS35" s="81"/>
      <c r="BNT35" s="81"/>
      <c r="BNU35" s="81"/>
      <c r="BNV35" s="81"/>
      <c r="BNW35" s="81"/>
      <c r="BNX35" s="81"/>
      <c r="BNY35" s="81"/>
      <c r="BNZ35" s="81"/>
      <c r="BOA35" s="81"/>
      <c r="BOB35" s="81"/>
      <c r="BOC35" s="81"/>
      <c r="BOD35" s="81"/>
      <c r="BOE35" s="81"/>
      <c r="BOF35" s="81"/>
      <c r="BOG35" s="81"/>
      <c r="BOH35" s="81"/>
      <c r="BOI35" s="81"/>
      <c r="BOJ35" s="81"/>
      <c r="BOK35" s="81"/>
      <c r="BOL35" s="81"/>
      <c r="BOM35" s="81"/>
      <c r="BON35" s="81"/>
      <c r="BOO35" s="81"/>
      <c r="BOP35" s="81"/>
      <c r="BOQ35" s="81"/>
      <c r="BOR35" s="81"/>
      <c r="BOS35" s="81"/>
      <c r="BOT35" s="81"/>
      <c r="BOU35" s="81"/>
      <c r="BOV35" s="81"/>
      <c r="BOW35" s="81"/>
      <c r="BOX35" s="81"/>
      <c r="BOY35" s="81"/>
      <c r="BOZ35" s="81"/>
      <c r="BPA35" s="81"/>
      <c r="BPB35" s="81"/>
      <c r="BPC35" s="81"/>
      <c r="BPD35" s="81"/>
      <c r="BPE35" s="81"/>
      <c r="BPF35" s="81"/>
      <c r="BPG35" s="81"/>
      <c r="BPH35" s="81"/>
      <c r="BPI35" s="81"/>
      <c r="BPJ35" s="81"/>
      <c r="BPK35" s="81"/>
      <c r="BPL35" s="81"/>
      <c r="BPM35" s="81"/>
      <c r="BPN35" s="81"/>
      <c r="BPO35" s="81"/>
      <c r="BPP35" s="81"/>
      <c r="BPQ35" s="81"/>
      <c r="BPR35" s="81"/>
      <c r="BPS35" s="81"/>
      <c r="BPT35" s="81"/>
      <c r="BPU35" s="81"/>
      <c r="BPV35" s="81"/>
      <c r="BPW35" s="81"/>
      <c r="BPX35" s="81"/>
      <c r="BPY35" s="81"/>
      <c r="BPZ35" s="81"/>
      <c r="BQA35" s="81"/>
      <c r="BQB35" s="81"/>
      <c r="BQC35" s="81"/>
      <c r="BQD35" s="81"/>
      <c r="BQE35" s="81"/>
      <c r="BQF35" s="81"/>
      <c r="BQG35" s="81"/>
      <c r="BQH35" s="81"/>
      <c r="BQI35" s="81"/>
      <c r="BQJ35" s="81"/>
      <c r="BQK35" s="81"/>
      <c r="BQL35" s="81"/>
      <c r="BQM35" s="81"/>
      <c r="BQN35" s="81"/>
      <c r="BQO35" s="81"/>
      <c r="BQP35" s="81"/>
      <c r="BQQ35" s="81"/>
      <c r="BQR35" s="81"/>
      <c r="BQS35" s="81"/>
      <c r="BQT35" s="81"/>
      <c r="BQU35" s="81"/>
      <c r="BQV35" s="81"/>
      <c r="BQW35" s="81"/>
      <c r="BQX35" s="81"/>
      <c r="BQY35" s="81"/>
      <c r="BQZ35" s="81"/>
      <c r="BRA35" s="81"/>
      <c r="BRB35" s="81"/>
      <c r="BRC35" s="81"/>
      <c r="BRD35" s="81"/>
      <c r="BRE35" s="81"/>
      <c r="BRF35" s="81"/>
      <c r="BRG35" s="81"/>
      <c r="BRH35" s="81"/>
      <c r="BRI35" s="81"/>
      <c r="BRJ35" s="81"/>
      <c r="BRK35" s="81"/>
      <c r="BRL35" s="81"/>
      <c r="BRM35" s="81"/>
      <c r="BRN35" s="81"/>
      <c r="BRO35" s="81"/>
      <c r="BRP35" s="81"/>
      <c r="BRQ35" s="81"/>
      <c r="BRR35" s="81"/>
      <c r="BRS35" s="81"/>
      <c r="BRT35" s="81"/>
      <c r="BRU35" s="81"/>
      <c r="BRV35" s="81"/>
      <c r="BRW35" s="81"/>
      <c r="BRX35" s="81"/>
      <c r="BRY35" s="81"/>
      <c r="BRZ35" s="81"/>
      <c r="BSA35" s="81"/>
      <c r="BSB35" s="81"/>
      <c r="BSC35" s="81"/>
      <c r="BSD35" s="81"/>
      <c r="BSE35" s="81"/>
      <c r="BSF35" s="81"/>
      <c r="BSG35" s="81"/>
      <c r="BSH35" s="81"/>
      <c r="BSI35" s="81"/>
      <c r="BSJ35" s="81"/>
      <c r="BSK35" s="81"/>
      <c r="BSL35" s="81"/>
      <c r="BSM35" s="81"/>
      <c r="BSN35" s="81"/>
      <c r="BSO35" s="81"/>
      <c r="BSP35" s="81"/>
      <c r="BSQ35" s="81"/>
      <c r="BSR35" s="81"/>
      <c r="BSS35" s="81"/>
      <c r="BST35" s="81"/>
      <c r="BSU35" s="81"/>
      <c r="BSV35" s="81"/>
      <c r="BSW35" s="81"/>
      <c r="BSX35" s="81"/>
      <c r="BSY35" s="81"/>
      <c r="BSZ35" s="81"/>
      <c r="BTA35" s="81"/>
      <c r="BTB35" s="81"/>
      <c r="BTC35" s="81"/>
      <c r="BTD35" s="81"/>
      <c r="BTE35" s="81"/>
      <c r="BTF35" s="81"/>
      <c r="BTG35" s="81"/>
      <c r="BTH35" s="81"/>
      <c r="BTI35" s="81"/>
      <c r="BTJ35" s="81"/>
      <c r="BTK35" s="81"/>
      <c r="BTL35" s="81"/>
      <c r="BTM35" s="81"/>
      <c r="BTN35" s="81"/>
      <c r="BTO35" s="81"/>
      <c r="BTP35" s="81"/>
      <c r="BTQ35" s="81"/>
      <c r="BTR35" s="81"/>
      <c r="BTS35" s="81"/>
      <c r="BTT35" s="81"/>
      <c r="BTU35" s="81"/>
      <c r="BTV35" s="81"/>
      <c r="BTW35" s="81"/>
      <c r="BTX35" s="81"/>
      <c r="BTY35" s="81"/>
      <c r="BTZ35" s="81"/>
      <c r="BUA35" s="81"/>
      <c r="BUB35" s="81"/>
      <c r="BUC35" s="81"/>
      <c r="BUD35" s="81"/>
      <c r="BUE35" s="81"/>
      <c r="BUF35" s="81"/>
      <c r="BUG35" s="81"/>
      <c r="BUH35" s="81"/>
      <c r="BUI35" s="81"/>
      <c r="BUJ35" s="81"/>
      <c r="BUK35" s="81"/>
      <c r="BUL35" s="81"/>
      <c r="BUM35" s="81"/>
      <c r="BUN35" s="81"/>
      <c r="BUO35" s="81"/>
      <c r="BUP35" s="81"/>
      <c r="BUQ35" s="81"/>
      <c r="BUR35" s="81"/>
      <c r="BUS35" s="81"/>
      <c r="BUT35" s="81"/>
      <c r="BUU35" s="81"/>
      <c r="BUV35" s="81"/>
      <c r="BUW35" s="81"/>
      <c r="BUX35" s="81"/>
      <c r="BUY35" s="81"/>
      <c r="BUZ35" s="81"/>
      <c r="BVA35" s="81"/>
      <c r="BVB35" s="81"/>
      <c r="BVC35" s="81"/>
      <c r="BVD35" s="81"/>
      <c r="BVE35" s="81"/>
      <c r="BVF35" s="81"/>
      <c r="BVG35" s="81"/>
      <c r="BVH35" s="81"/>
      <c r="BVI35" s="81"/>
      <c r="BVJ35" s="81"/>
      <c r="BVK35" s="81"/>
      <c r="BVL35" s="81"/>
      <c r="BVM35" s="81"/>
      <c r="BVN35" s="81"/>
      <c r="BVO35" s="81"/>
      <c r="BVP35" s="81"/>
      <c r="BVQ35" s="81"/>
      <c r="BVR35" s="81"/>
      <c r="BVS35" s="81"/>
      <c r="BVT35" s="81"/>
      <c r="BVU35" s="81"/>
      <c r="BVV35" s="81"/>
      <c r="BVW35" s="81"/>
      <c r="BVX35" s="81"/>
      <c r="BVY35" s="81"/>
      <c r="BVZ35" s="81"/>
      <c r="BWA35" s="81"/>
      <c r="BWB35" s="81"/>
      <c r="BWC35" s="81"/>
      <c r="BWD35" s="81"/>
      <c r="BWE35" s="81"/>
      <c r="BWF35" s="81"/>
      <c r="BWG35" s="81"/>
      <c r="BWH35" s="81"/>
      <c r="BWI35" s="81"/>
      <c r="BWJ35" s="81"/>
      <c r="BWK35" s="81"/>
      <c r="BWL35" s="81"/>
      <c r="BWM35" s="81"/>
      <c r="BWN35" s="81"/>
      <c r="BWO35" s="81"/>
      <c r="BWP35" s="81"/>
      <c r="BWQ35" s="81"/>
      <c r="BWR35" s="81"/>
      <c r="BWS35" s="81"/>
      <c r="BWT35" s="81"/>
      <c r="BWU35" s="81"/>
      <c r="BWV35" s="81"/>
      <c r="BWW35" s="81"/>
      <c r="BWX35" s="81"/>
      <c r="BWY35" s="81"/>
      <c r="BWZ35" s="81"/>
      <c r="BXA35" s="81"/>
      <c r="BXB35" s="81"/>
      <c r="BXC35" s="81"/>
      <c r="BXD35" s="81"/>
      <c r="BXE35" s="81"/>
      <c r="BXF35" s="81"/>
      <c r="BXG35" s="81"/>
      <c r="BXH35" s="81"/>
      <c r="BXI35" s="81"/>
      <c r="BXJ35" s="81"/>
      <c r="BXK35" s="81"/>
      <c r="BXL35" s="81"/>
      <c r="BXM35" s="81"/>
      <c r="BXN35" s="81"/>
      <c r="BXO35" s="81"/>
      <c r="BXP35" s="81"/>
      <c r="BXQ35" s="81"/>
      <c r="BXR35" s="81"/>
      <c r="BXS35" s="81"/>
      <c r="BXT35" s="81"/>
      <c r="BXU35" s="81"/>
      <c r="BXV35" s="81"/>
      <c r="BXW35" s="81"/>
      <c r="BXX35" s="81"/>
      <c r="BXY35" s="81"/>
      <c r="BXZ35" s="81"/>
      <c r="BYA35" s="81"/>
      <c r="BYB35" s="81"/>
      <c r="BYC35" s="81"/>
      <c r="BYD35" s="81"/>
      <c r="BYE35" s="81"/>
      <c r="BYF35" s="81"/>
      <c r="BYG35" s="81"/>
      <c r="BYH35" s="81"/>
      <c r="BYI35" s="81"/>
      <c r="BYJ35" s="81"/>
      <c r="BYK35" s="81"/>
      <c r="BYL35" s="81"/>
      <c r="BYM35" s="81"/>
      <c r="BYN35" s="81"/>
      <c r="BYO35" s="81"/>
      <c r="BYP35" s="81"/>
      <c r="BYQ35" s="81"/>
      <c r="BYR35" s="81"/>
      <c r="BYS35" s="81"/>
      <c r="BYT35" s="81"/>
      <c r="BYU35" s="81"/>
      <c r="BYV35" s="81"/>
      <c r="BYW35" s="81"/>
      <c r="BYX35" s="81"/>
      <c r="BYY35" s="81"/>
      <c r="BYZ35" s="81"/>
      <c r="BZA35" s="81"/>
      <c r="BZB35" s="81"/>
      <c r="BZC35" s="81"/>
      <c r="BZD35" s="81"/>
      <c r="BZE35" s="81"/>
      <c r="BZF35" s="81"/>
      <c r="BZG35" s="81"/>
      <c r="BZH35" s="81"/>
      <c r="BZI35" s="81"/>
      <c r="BZJ35" s="81"/>
      <c r="BZK35" s="81"/>
      <c r="BZL35" s="81"/>
      <c r="BZM35" s="81"/>
      <c r="BZN35" s="81"/>
      <c r="BZO35" s="81"/>
      <c r="BZP35" s="81"/>
      <c r="BZQ35" s="81"/>
      <c r="BZR35" s="81"/>
      <c r="BZS35" s="81"/>
      <c r="BZT35" s="81"/>
      <c r="BZU35" s="81"/>
      <c r="BZV35" s="81"/>
      <c r="BZW35" s="81"/>
      <c r="BZX35" s="81"/>
      <c r="BZY35" s="81"/>
      <c r="BZZ35" s="81"/>
      <c r="CAA35" s="81"/>
      <c r="CAB35" s="81"/>
      <c r="CAC35" s="81"/>
      <c r="CAD35" s="81"/>
      <c r="CAE35" s="81"/>
      <c r="CAF35" s="81"/>
      <c r="CAG35" s="81"/>
      <c r="CAH35" s="81"/>
      <c r="CAI35" s="81"/>
      <c r="CAJ35" s="81"/>
      <c r="CAK35" s="81"/>
      <c r="CAL35" s="81"/>
      <c r="CAM35" s="81"/>
      <c r="CAN35" s="81"/>
      <c r="CAO35" s="81"/>
      <c r="CAP35" s="81"/>
      <c r="CAQ35" s="81"/>
      <c r="CAR35" s="81"/>
      <c r="CAS35" s="81"/>
      <c r="CAT35" s="81"/>
      <c r="CAU35" s="81"/>
      <c r="CAV35" s="81"/>
      <c r="CAW35" s="81"/>
      <c r="CAX35" s="81"/>
      <c r="CAY35" s="81"/>
      <c r="CAZ35" s="81"/>
      <c r="CBA35" s="81"/>
      <c r="CBB35" s="81"/>
      <c r="CBC35" s="81"/>
      <c r="CBD35" s="81"/>
      <c r="CBE35" s="81"/>
      <c r="CBF35" s="81"/>
      <c r="CBG35" s="81"/>
      <c r="CBH35" s="81"/>
      <c r="CBI35" s="81"/>
      <c r="CBJ35" s="81"/>
      <c r="CBK35" s="81"/>
      <c r="CBL35" s="81"/>
      <c r="CBM35" s="81"/>
      <c r="CBN35" s="81"/>
      <c r="CBO35" s="81"/>
      <c r="CBP35" s="81"/>
      <c r="CBQ35" s="81"/>
      <c r="CBR35" s="81"/>
      <c r="CBS35" s="81"/>
      <c r="CBT35" s="81"/>
      <c r="CBU35" s="81"/>
      <c r="CBV35" s="81"/>
      <c r="CBW35" s="81"/>
      <c r="CBX35" s="81"/>
      <c r="CBY35" s="81"/>
      <c r="CBZ35" s="81"/>
      <c r="CCA35" s="81"/>
      <c r="CCB35" s="81"/>
      <c r="CCC35" s="81"/>
      <c r="CCD35" s="81"/>
      <c r="CCE35" s="81"/>
      <c r="CCF35" s="81"/>
      <c r="CCG35" s="81"/>
      <c r="CCH35" s="81"/>
      <c r="CCI35" s="81"/>
      <c r="CCJ35" s="81"/>
      <c r="CCK35" s="81"/>
      <c r="CCL35" s="81"/>
      <c r="CCM35" s="81"/>
      <c r="CCN35" s="81"/>
      <c r="CCO35" s="81"/>
      <c r="CCP35" s="81"/>
      <c r="CCQ35" s="81"/>
      <c r="CCR35" s="81"/>
      <c r="CCS35" s="81"/>
      <c r="CCT35" s="81"/>
      <c r="CCU35" s="81"/>
      <c r="CCV35" s="81"/>
      <c r="CCW35" s="81"/>
      <c r="CCX35" s="81"/>
      <c r="CCY35" s="81"/>
      <c r="CCZ35" s="81"/>
      <c r="CDA35" s="81"/>
      <c r="CDB35" s="81"/>
      <c r="CDC35" s="81"/>
      <c r="CDD35" s="81"/>
      <c r="CDE35" s="81"/>
      <c r="CDF35" s="81"/>
      <c r="CDG35" s="81"/>
      <c r="CDH35" s="81"/>
      <c r="CDI35" s="81"/>
      <c r="CDJ35" s="81"/>
      <c r="CDK35" s="81"/>
      <c r="CDL35" s="81"/>
      <c r="CDM35" s="81"/>
      <c r="CDN35" s="81"/>
      <c r="CDO35" s="81"/>
      <c r="CDP35" s="81"/>
      <c r="CDQ35" s="81"/>
      <c r="CDR35" s="81"/>
      <c r="CDS35" s="81"/>
      <c r="CDT35" s="81"/>
      <c r="CDU35" s="81"/>
      <c r="CDV35" s="81"/>
      <c r="CDW35" s="81"/>
      <c r="CDX35" s="81"/>
      <c r="CDY35" s="81"/>
      <c r="CDZ35" s="81"/>
      <c r="CEA35" s="81"/>
      <c r="CEB35" s="81"/>
      <c r="CEC35" s="81"/>
      <c r="CED35" s="81"/>
      <c r="CEE35" s="81"/>
      <c r="CEF35" s="81"/>
      <c r="CEG35" s="81"/>
      <c r="CEH35" s="81"/>
      <c r="CEI35" s="81"/>
      <c r="CEJ35" s="81"/>
      <c r="CEK35" s="81"/>
      <c r="CEL35" s="81"/>
      <c r="CEM35" s="81"/>
      <c r="CEN35" s="81"/>
      <c r="CEO35" s="81"/>
      <c r="CEP35" s="81"/>
      <c r="CEQ35" s="81"/>
      <c r="CER35" s="81"/>
      <c r="CES35" s="81"/>
      <c r="CET35" s="81"/>
      <c r="CEU35" s="81"/>
      <c r="CEV35" s="81"/>
      <c r="CEW35" s="81"/>
      <c r="CEX35" s="81"/>
      <c r="CEY35" s="81"/>
      <c r="CEZ35" s="81"/>
      <c r="CFA35" s="81"/>
      <c r="CFB35" s="81"/>
      <c r="CFC35" s="81"/>
      <c r="CFD35" s="81"/>
      <c r="CFE35" s="81"/>
      <c r="CFF35" s="81"/>
      <c r="CFG35" s="81"/>
      <c r="CFH35" s="81"/>
      <c r="CFI35" s="81"/>
      <c r="CFJ35" s="81"/>
      <c r="CFK35" s="81"/>
      <c r="CFL35" s="81"/>
      <c r="CFM35" s="81"/>
      <c r="CFN35" s="81"/>
      <c r="CFO35" s="81"/>
      <c r="CFP35" s="81"/>
      <c r="CFQ35" s="81"/>
      <c r="CFR35" s="81"/>
      <c r="CFS35" s="81"/>
      <c r="CFT35" s="81"/>
      <c r="CFU35" s="81"/>
      <c r="CFV35" s="81"/>
      <c r="CFW35" s="81"/>
      <c r="CFX35" s="81"/>
      <c r="CFY35" s="81"/>
      <c r="CFZ35" s="81"/>
      <c r="CGA35" s="81"/>
      <c r="CGB35" s="81"/>
      <c r="CGC35" s="81"/>
      <c r="CGD35" s="81"/>
      <c r="CGE35" s="81"/>
      <c r="CGF35" s="81"/>
      <c r="CGG35" s="81"/>
      <c r="CGH35" s="81"/>
      <c r="CGI35" s="81"/>
      <c r="CGJ35" s="81"/>
      <c r="CGK35" s="81"/>
      <c r="CGL35" s="81"/>
      <c r="CGM35" s="81"/>
      <c r="CGN35" s="81"/>
      <c r="CGO35" s="81"/>
      <c r="CGP35" s="81"/>
      <c r="CGQ35" s="81"/>
      <c r="CGR35" s="81"/>
      <c r="CGS35" s="81"/>
      <c r="CGT35" s="81"/>
      <c r="CGU35" s="81"/>
      <c r="CGV35" s="81"/>
      <c r="CGW35" s="81"/>
      <c r="CGX35" s="81"/>
      <c r="CGY35" s="81"/>
      <c r="CGZ35" s="81"/>
      <c r="CHA35" s="81"/>
      <c r="CHB35" s="81"/>
      <c r="CHC35" s="81"/>
      <c r="CHD35" s="81"/>
      <c r="CHE35" s="81"/>
      <c r="CHF35" s="81"/>
      <c r="CHG35" s="81"/>
      <c r="CHH35" s="81"/>
      <c r="CHI35" s="81"/>
      <c r="CHJ35" s="81"/>
      <c r="CHK35" s="81"/>
      <c r="CHL35" s="81"/>
      <c r="CHM35" s="81"/>
      <c r="CHN35" s="81"/>
      <c r="CHO35" s="81"/>
      <c r="CHP35" s="81"/>
      <c r="CHQ35" s="81"/>
      <c r="CHR35" s="81"/>
      <c r="CHS35" s="81"/>
      <c r="CHT35" s="81"/>
      <c r="CHU35" s="81"/>
      <c r="CHV35" s="81"/>
      <c r="CHW35" s="81"/>
      <c r="CHX35" s="81"/>
      <c r="CHY35" s="81"/>
      <c r="CHZ35" s="81"/>
      <c r="CIA35" s="81"/>
      <c r="CIB35" s="81"/>
      <c r="CIC35" s="81"/>
      <c r="CID35" s="81"/>
      <c r="CIE35" s="81"/>
      <c r="CIF35" s="81"/>
      <c r="CIG35" s="81"/>
      <c r="CIH35" s="81"/>
      <c r="CII35" s="81"/>
      <c r="CIJ35" s="81"/>
      <c r="CIK35" s="81"/>
      <c r="CIL35" s="81"/>
      <c r="CIM35" s="81"/>
      <c r="CIN35" s="81"/>
      <c r="CIO35" s="81"/>
      <c r="CIP35" s="81"/>
      <c r="CIQ35" s="81"/>
      <c r="CIR35" s="81"/>
      <c r="CIS35" s="81"/>
      <c r="CIT35" s="81"/>
      <c r="CIU35" s="81"/>
      <c r="CIV35" s="81"/>
      <c r="CIW35" s="81"/>
      <c r="CIX35" s="81"/>
      <c r="CIY35" s="81"/>
      <c r="CIZ35" s="81"/>
      <c r="CJA35" s="81"/>
      <c r="CJB35" s="81"/>
      <c r="CJC35" s="81"/>
      <c r="CJD35" s="81"/>
      <c r="CJE35" s="81"/>
      <c r="CJF35" s="81"/>
      <c r="CJG35" s="81"/>
      <c r="CJH35" s="81"/>
      <c r="CJI35" s="81"/>
      <c r="CJJ35" s="81"/>
      <c r="CJK35" s="81"/>
      <c r="CJL35" s="81"/>
      <c r="CJM35" s="81"/>
      <c r="CJN35" s="81"/>
      <c r="CJO35" s="81"/>
      <c r="CJP35" s="81"/>
      <c r="CJQ35" s="81"/>
      <c r="CJR35" s="81"/>
      <c r="CJS35" s="81"/>
      <c r="CJT35" s="81"/>
      <c r="CJU35" s="81"/>
      <c r="CJV35" s="81"/>
      <c r="CJW35" s="81"/>
      <c r="CJX35" s="81"/>
      <c r="CJY35" s="81"/>
      <c r="CJZ35" s="81"/>
      <c r="CKA35" s="81"/>
      <c r="CKB35" s="81"/>
      <c r="CKC35" s="81"/>
      <c r="CKD35" s="81"/>
      <c r="CKE35" s="81"/>
      <c r="CKF35" s="81"/>
      <c r="CKG35" s="81"/>
      <c r="CKH35" s="81"/>
      <c r="CKI35" s="81"/>
      <c r="CKJ35" s="81"/>
      <c r="CKK35" s="81"/>
      <c r="CKL35" s="81"/>
      <c r="CKM35" s="81"/>
      <c r="CKN35" s="81"/>
      <c r="CKO35" s="81"/>
      <c r="CKP35" s="81"/>
      <c r="CKQ35" s="81"/>
      <c r="CKR35" s="81"/>
      <c r="CKS35" s="81"/>
      <c r="CKT35" s="81"/>
      <c r="CKU35" s="81"/>
      <c r="CKV35" s="81"/>
      <c r="CKW35" s="81"/>
      <c r="CKX35" s="81"/>
      <c r="CKY35" s="81"/>
      <c r="CKZ35" s="81"/>
      <c r="CLA35" s="81"/>
      <c r="CLB35" s="81"/>
      <c r="CLC35" s="81"/>
      <c r="CLD35" s="81"/>
      <c r="CLE35" s="81"/>
      <c r="CLF35" s="81"/>
      <c r="CLG35" s="81"/>
      <c r="CLH35" s="81"/>
      <c r="CLI35" s="81"/>
      <c r="CLJ35" s="81"/>
      <c r="CLK35" s="81"/>
      <c r="CLL35" s="81"/>
      <c r="CLM35" s="81"/>
      <c r="CLN35" s="81"/>
      <c r="CLO35" s="81"/>
      <c r="CLP35" s="81"/>
      <c r="CLQ35" s="81"/>
      <c r="CLR35" s="81"/>
      <c r="CLS35" s="81"/>
      <c r="CLT35" s="81"/>
      <c r="CLU35" s="81"/>
      <c r="CLV35" s="81"/>
      <c r="CLW35" s="81"/>
      <c r="CLX35" s="81"/>
      <c r="CLY35" s="81"/>
      <c r="CLZ35" s="81"/>
      <c r="CMA35" s="81"/>
      <c r="CMB35" s="81"/>
      <c r="CMC35" s="81"/>
      <c r="CMD35" s="81"/>
      <c r="CME35" s="81"/>
      <c r="CMF35" s="81"/>
      <c r="CMG35" s="81"/>
      <c r="CMH35" s="81"/>
      <c r="CMI35" s="81"/>
      <c r="CMJ35" s="81"/>
      <c r="CMK35" s="81"/>
      <c r="CML35" s="81"/>
      <c r="CMM35" s="81"/>
      <c r="CMN35" s="81"/>
      <c r="CMO35" s="81"/>
      <c r="CMP35" s="81"/>
      <c r="CMQ35" s="81"/>
      <c r="CMR35" s="81"/>
      <c r="CMS35" s="81"/>
      <c r="CMT35" s="81"/>
      <c r="CMU35" s="81"/>
      <c r="CMV35" s="81"/>
      <c r="CMW35" s="81"/>
      <c r="CMX35" s="81"/>
      <c r="CMY35" s="81"/>
      <c r="CMZ35" s="81"/>
      <c r="CNA35" s="81"/>
      <c r="CNB35" s="81"/>
      <c r="CNC35" s="81"/>
      <c r="CND35" s="81"/>
      <c r="CNE35" s="81"/>
      <c r="CNF35" s="81"/>
      <c r="CNG35" s="81"/>
      <c r="CNH35" s="81"/>
      <c r="CNI35" s="81"/>
      <c r="CNJ35" s="81"/>
      <c r="CNK35" s="81"/>
      <c r="CNL35" s="81"/>
      <c r="CNM35" s="81"/>
      <c r="CNN35" s="81"/>
      <c r="CNO35" s="81"/>
      <c r="CNP35" s="81"/>
      <c r="CNQ35" s="81"/>
      <c r="CNR35" s="81"/>
      <c r="CNS35" s="81"/>
      <c r="CNT35" s="81"/>
      <c r="CNU35" s="81"/>
      <c r="CNV35" s="81"/>
      <c r="CNW35" s="81"/>
      <c r="CNX35" s="81"/>
      <c r="CNY35" s="81"/>
      <c r="CNZ35" s="81"/>
      <c r="COA35" s="81"/>
      <c r="COB35" s="81"/>
      <c r="COC35" s="81"/>
      <c r="COD35" s="81"/>
      <c r="COE35" s="81"/>
      <c r="COF35" s="81"/>
      <c r="COG35" s="81"/>
      <c r="COH35" s="81"/>
      <c r="COI35" s="81"/>
      <c r="COJ35" s="81"/>
      <c r="COK35" s="81"/>
      <c r="COL35" s="81"/>
      <c r="COM35" s="81"/>
      <c r="CON35" s="81"/>
      <c r="COO35" s="81"/>
      <c r="COP35" s="81"/>
      <c r="COQ35" s="81"/>
      <c r="COR35" s="81"/>
      <c r="COS35" s="81"/>
      <c r="COT35" s="81"/>
      <c r="COU35" s="81"/>
      <c r="COV35" s="81"/>
      <c r="COW35" s="81"/>
      <c r="COX35" s="81"/>
      <c r="COY35" s="81"/>
      <c r="COZ35" s="81"/>
      <c r="CPA35" s="81"/>
      <c r="CPB35" s="81"/>
      <c r="CPC35" s="81"/>
      <c r="CPD35" s="81"/>
      <c r="CPE35" s="81"/>
      <c r="CPF35" s="81"/>
      <c r="CPG35" s="81"/>
      <c r="CPH35" s="81"/>
      <c r="CPI35" s="81"/>
      <c r="CPJ35" s="81"/>
      <c r="CPK35" s="81"/>
      <c r="CPL35" s="81"/>
      <c r="CPM35" s="81"/>
      <c r="CPN35" s="81"/>
      <c r="CPO35" s="81"/>
      <c r="CPP35" s="81"/>
      <c r="CPQ35" s="81"/>
      <c r="CPR35" s="81"/>
      <c r="CPS35" s="81"/>
      <c r="CPT35" s="81"/>
      <c r="CPU35" s="81"/>
      <c r="CPV35" s="81"/>
      <c r="CPW35" s="81"/>
      <c r="CPX35" s="81"/>
      <c r="CPY35" s="81"/>
      <c r="CPZ35" s="81"/>
      <c r="CQA35" s="81"/>
      <c r="CQB35" s="81"/>
      <c r="CQC35" s="81"/>
      <c r="CQD35" s="81"/>
      <c r="CQE35" s="81"/>
      <c r="CQF35" s="81"/>
      <c r="CQG35" s="81"/>
      <c r="CQH35" s="81"/>
      <c r="CQI35" s="81"/>
      <c r="CQJ35" s="81"/>
      <c r="CQK35" s="81"/>
      <c r="CQL35" s="81"/>
      <c r="CQM35" s="81"/>
      <c r="CQN35" s="81"/>
      <c r="CQO35" s="81"/>
      <c r="CQP35" s="81"/>
      <c r="CQQ35" s="81"/>
      <c r="CQR35" s="81"/>
      <c r="CQS35" s="81"/>
      <c r="CQT35" s="81"/>
      <c r="CQU35" s="81"/>
      <c r="CQV35" s="81"/>
      <c r="CQW35" s="81"/>
      <c r="CQX35" s="81"/>
      <c r="CQY35" s="81"/>
      <c r="CQZ35" s="81"/>
      <c r="CRA35" s="81"/>
      <c r="CRB35" s="81"/>
      <c r="CRC35" s="81"/>
      <c r="CRD35" s="81"/>
      <c r="CRE35" s="81"/>
      <c r="CRF35" s="81"/>
      <c r="CRG35" s="81"/>
      <c r="CRH35" s="81"/>
      <c r="CRI35" s="81"/>
      <c r="CRJ35" s="81"/>
      <c r="CRK35" s="81"/>
      <c r="CRL35" s="81"/>
      <c r="CRM35" s="81"/>
      <c r="CRN35" s="81"/>
      <c r="CRO35" s="81"/>
      <c r="CRP35" s="81"/>
      <c r="CRQ35" s="81"/>
      <c r="CRR35" s="81"/>
      <c r="CRS35" s="81"/>
      <c r="CRT35" s="81"/>
      <c r="CRU35" s="81"/>
      <c r="CRV35" s="81"/>
      <c r="CRW35" s="81"/>
      <c r="CRX35" s="81"/>
      <c r="CRY35" s="81"/>
      <c r="CRZ35" s="81"/>
      <c r="CSA35" s="81"/>
      <c r="CSB35" s="81"/>
      <c r="CSC35" s="81"/>
      <c r="CSD35" s="81"/>
      <c r="CSE35" s="81"/>
      <c r="CSF35" s="81"/>
      <c r="CSG35" s="81"/>
      <c r="CSH35" s="81"/>
      <c r="CSI35" s="81"/>
      <c r="CSJ35" s="81"/>
      <c r="CSK35" s="81"/>
      <c r="CSL35" s="81"/>
      <c r="CSM35" s="81"/>
      <c r="CSN35" s="81"/>
      <c r="CSO35" s="81"/>
      <c r="CSP35" s="81"/>
      <c r="CSQ35" s="81"/>
      <c r="CSR35" s="81"/>
      <c r="CSS35" s="81"/>
      <c r="CST35" s="81"/>
      <c r="CSU35" s="81"/>
      <c r="CSV35" s="81"/>
      <c r="CSW35" s="81"/>
      <c r="CSX35" s="81"/>
      <c r="CSY35" s="81"/>
      <c r="CSZ35" s="81"/>
      <c r="CTA35" s="81"/>
      <c r="CTB35" s="81"/>
      <c r="CTC35" s="81"/>
      <c r="CTD35" s="81"/>
      <c r="CTE35" s="81"/>
      <c r="CTF35" s="81"/>
      <c r="CTG35" s="81"/>
      <c r="CTH35" s="81"/>
      <c r="CTI35" s="81"/>
      <c r="CTJ35" s="81"/>
      <c r="CTK35" s="81"/>
      <c r="CTL35" s="81"/>
      <c r="CTM35" s="81"/>
      <c r="CTN35" s="81"/>
      <c r="CTO35" s="81"/>
      <c r="CTP35" s="81"/>
      <c r="CTQ35" s="81"/>
      <c r="CTR35" s="81"/>
      <c r="CTS35" s="81"/>
      <c r="CTT35" s="81"/>
      <c r="CTU35" s="81"/>
      <c r="CTV35" s="81"/>
      <c r="CTW35" s="81"/>
      <c r="CTX35" s="81"/>
      <c r="CTY35" s="81"/>
      <c r="CTZ35" s="81"/>
      <c r="CUA35" s="81"/>
      <c r="CUB35" s="81"/>
      <c r="CUC35" s="81"/>
      <c r="CUD35" s="81"/>
      <c r="CUE35" s="81"/>
      <c r="CUF35" s="81"/>
      <c r="CUG35" s="81"/>
      <c r="CUH35" s="81"/>
      <c r="CUI35" s="81"/>
      <c r="CUJ35" s="81"/>
      <c r="CUK35" s="81"/>
      <c r="CUL35" s="81"/>
      <c r="CUM35" s="81"/>
      <c r="CUN35" s="81"/>
      <c r="CUO35" s="81"/>
      <c r="CUP35" s="81"/>
      <c r="CUQ35" s="81"/>
      <c r="CUR35" s="81"/>
      <c r="CUS35" s="81"/>
      <c r="CUT35" s="81"/>
      <c r="CUU35" s="81"/>
      <c r="CUV35" s="81"/>
      <c r="CUW35" s="81"/>
      <c r="CUX35" s="81"/>
      <c r="CUY35" s="81"/>
      <c r="CUZ35" s="81"/>
      <c r="CVA35" s="81"/>
      <c r="CVB35" s="81"/>
      <c r="CVC35" s="81"/>
      <c r="CVD35" s="81"/>
      <c r="CVE35" s="81"/>
      <c r="CVF35" s="81"/>
      <c r="CVG35" s="81"/>
      <c r="CVH35" s="81"/>
      <c r="CVI35" s="81"/>
      <c r="CVJ35" s="81"/>
      <c r="CVK35" s="81"/>
      <c r="CVL35" s="81"/>
      <c r="CVM35" s="81"/>
      <c r="CVN35" s="81"/>
      <c r="CVO35" s="81"/>
      <c r="CVP35" s="81"/>
      <c r="CVQ35" s="81"/>
      <c r="CVR35" s="81"/>
      <c r="CVS35" s="81"/>
      <c r="CVT35" s="81"/>
      <c r="CVU35" s="81"/>
      <c r="CVV35" s="81"/>
      <c r="CVW35" s="81"/>
      <c r="CVX35" s="81"/>
      <c r="CVY35" s="81"/>
      <c r="CVZ35" s="81"/>
      <c r="CWA35" s="81"/>
      <c r="CWB35" s="81"/>
      <c r="CWC35" s="81"/>
      <c r="CWD35" s="81"/>
      <c r="CWE35" s="81"/>
      <c r="CWF35" s="81"/>
      <c r="CWG35" s="81"/>
      <c r="CWH35" s="81"/>
      <c r="CWI35" s="81"/>
      <c r="CWJ35" s="81"/>
      <c r="CWK35" s="81"/>
      <c r="CWL35" s="81"/>
      <c r="CWM35" s="81"/>
      <c r="CWN35" s="81"/>
      <c r="CWO35" s="81"/>
      <c r="CWP35" s="81"/>
      <c r="CWQ35" s="81"/>
      <c r="CWR35" s="81"/>
      <c r="CWS35" s="81"/>
      <c r="CWT35" s="81"/>
      <c r="CWU35" s="81"/>
      <c r="CWV35" s="81"/>
      <c r="CWW35" s="81"/>
      <c r="CWX35" s="81"/>
      <c r="CWY35" s="81"/>
      <c r="CWZ35" s="81"/>
      <c r="CXA35" s="81"/>
      <c r="CXB35" s="81"/>
      <c r="CXC35" s="81"/>
      <c r="CXD35" s="81"/>
      <c r="CXE35" s="81"/>
      <c r="CXF35" s="81"/>
      <c r="CXG35" s="81"/>
      <c r="CXH35" s="81"/>
      <c r="CXI35" s="81"/>
      <c r="CXJ35" s="81"/>
      <c r="CXK35" s="81"/>
      <c r="CXL35" s="81"/>
      <c r="CXM35" s="81"/>
      <c r="CXN35" s="81"/>
      <c r="CXO35" s="81"/>
      <c r="CXP35" s="81"/>
      <c r="CXQ35" s="81"/>
      <c r="CXR35" s="81"/>
      <c r="CXS35" s="81"/>
      <c r="CXT35" s="81"/>
      <c r="CXU35" s="81"/>
      <c r="CXV35" s="81"/>
      <c r="CXW35" s="81"/>
      <c r="CXX35" s="81"/>
      <c r="CXY35" s="81"/>
      <c r="CXZ35" s="81"/>
      <c r="CYA35" s="81"/>
      <c r="CYB35" s="81"/>
      <c r="CYC35" s="81"/>
      <c r="CYD35" s="81"/>
      <c r="CYE35" s="81"/>
      <c r="CYF35" s="81"/>
      <c r="CYG35" s="81"/>
      <c r="CYH35" s="81"/>
      <c r="CYI35" s="81"/>
      <c r="CYJ35" s="81"/>
      <c r="CYK35" s="81"/>
      <c r="CYL35" s="81"/>
      <c r="CYM35" s="81"/>
      <c r="CYN35" s="81"/>
      <c r="CYO35" s="81"/>
      <c r="CYP35" s="81"/>
      <c r="CYQ35" s="81"/>
      <c r="CYR35" s="81"/>
      <c r="CYS35" s="81"/>
      <c r="CYT35" s="81"/>
      <c r="CYU35" s="81"/>
      <c r="CYV35" s="81"/>
      <c r="CYW35" s="81"/>
      <c r="CYX35" s="81"/>
      <c r="CYY35" s="81"/>
      <c r="CYZ35" s="81"/>
      <c r="CZA35" s="81"/>
      <c r="CZB35" s="81"/>
      <c r="CZC35" s="81"/>
      <c r="CZD35" s="81"/>
      <c r="CZE35" s="81"/>
      <c r="CZF35" s="81"/>
      <c r="CZG35" s="81"/>
      <c r="CZH35" s="81"/>
      <c r="CZI35" s="81"/>
      <c r="CZJ35" s="81"/>
      <c r="CZK35" s="81"/>
      <c r="CZL35" s="81"/>
      <c r="CZM35" s="81"/>
      <c r="CZN35" s="81"/>
      <c r="CZO35" s="81"/>
      <c r="CZP35" s="81"/>
      <c r="CZQ35" s="81"/>
      <c r="CZR35" s="81"/>
      <c r="CZS35" s="81"/>
      <c r="CZT35" s="81"/>
      <c r="CZU35" s="81"/>
      <c r="CZV35" s="81"/>
      <c r="CZW35" s="81"/>
      <c r="CZX35" s="81"/>
      <c r="CZY35" s="81"/>
      <c r="CZZ35" s="81"/>
      <c r="DAA35" s="81"/>
      <c r="DAB35" s="81"/>
      <c r="DAC35" s="81"/>
      <c r="DAD35" s="81"/>
      <c r="DAE35" s="81"/>
      <c r="DAF35" s="81"/>
      <c r="DAG35" s="81"/>
      <c r="DAH35" s="81"/>
      <c r="DAI35" s="81"/>
      <c r="DAJ35" s="81"/>
      <c r="DAK35" s="81"/>
      <c r="DAL35" s="81"/>
      <c r="DAM35" s="81"/>
      <c r="DAN35" s="81"/>
      <c r="DAO35" s="81"/>
      <c r="DAP35" s="81"/>
      <c r="DAQ35" s="81"/>
      <c r="DAR35" s="81"/>
      <c r="DAS35" s="81"/>
      <c r="DAT35" s="81"/>
      <c r="DAU35" s="81"/>
      <c r="DAV35" s="81"/>
      <c r="DAW35" s="81"/>
      <c r="DAX35" s="81"/>
      <c r="DAY35" s="81"/>
      <c r="DAZ35" s="81"/>
      <c r="DBA35" s="81"/>
      <c r="DBB35" s="81"/>
      <c r="DBC35" s="81"/>
      <c r="DBD35" s="81"/>
      <c r="DBE35" s="81"/>
      <c r="DBF35" s="81"/>
      <c r="DBG35" s="81"/>
      <c r="DBH35" s="81"/>
      <c r="DBI35" s="81"/>
      <c r="DBJ35" s="81"/>
      <c r="DBK35" s="81"/>
      <c r="DBL35" s="81"/>
      <c r="DBM35" s="81"/>
      <c r="DBN35" s="81"/>
      <c r="DBO35" s="81"/>
      <c r="DBP35" s="81"/>
      <c r="DBQ35" s="81"/>
      <c r="DBR35" s="81"/>
      <c r="DBS35" s="81"/>
      <c r="DBT35" s="81"/>
      <c r="DBU35" s="81"/>
      <c r="DBV35" s="81"/>
      <c r="DBW35" s="81"/>
      <c r="DBX35" s="81"/>
      <c r="DBY35" s="81"/>
      <c r="DBZ35" s="81"/>
      <c r="DCA35" s="81"/>
      <c r="DCB35" s="81"/>
      <c r="DCC35" s="81"/>
      <c r="DCD35" s="81"/>
      <c r="DCE35" s="81"/>
      <c r="DCF35" s="81"/>
      <c r="DCG35" s="81"/>
      <c r="DCH35" s="81"/>
      <c r="DCI35" s="81"/>
      <c r="DCJ35" s="81"/>
      <c r="DCK35" s="81"/>
      <c r="DCL35" s="81"/>
      <c r="DCM35" s="81"/>
      <c r="DCN35" s="81"/>
      <c r="DCO35" s="81"/>
      <c r="DCP35" s="81"/>
      <c r="DCQ35" s="81"/>
      <c r="DCR35" s="81"/>
      <c r="DCS35" s="81"/>
      <c r="DCT35" s="81"/>
      <c r="DCU35" s="81"/>
      <c r="DCV35" s="81"/>
      <c r="DCW35" s="81"/>
      <c r="DCX35" s="81"/>
      <c r="DCY35" s="81"/>
      <c r="DCZ35" s="81"/>
      <c r="DDA35" s="81"/>
      <c r="DDB35" s="81"/>
      <c r="DDC35" s="81"/>
      <c r="DDD35" s="81"/>
      <c r="DDE35" s="81"/>
      <c r="DDF35" s="81"/>
      <c r="DDG35" s="81"/>
      <c r="DDH35" s="81"/>
      <c r="DDI35" s="81"/>
      <c r="DDJ35" s="81"/>
      <c r="VMW35" s="81"/>
      <c r="VMX35" s="81"/>
      <c r="VMY35" s="81"/>
      <c r="VMZ35" s="81"/>
      <c r="VNA35" s="81"/>
      <c r="VNB35" s="81"/>
      <c r="VNC35" s="81"/>
      <c r="VND35" s="81"/>
      <c r="VNE35" s="81"/>
      <c r="VNF35" s="81"/>
      <c r="VNG35" s="81"/>
      <c r="VNH35" s="81"/>
      <c r="VNI35" s="81"/>
      <c r="VNJ35" s="81"/>
      <c r="VNK35" s="81"/>
      <c r="VNL35" s="81"/>
      <c r="VNM35" s="81"/>
      <c r="VNN35" s="81"/>
      <c r="VNO35" s="81"/>
      <c r="VNP35" s="81"/>
      <c r="VNQ35" s="81"/>
      <c r="VNR35" s="81"/>
      <c r="VNS35" s="81"/>
      <c r="VNT35" s="81"/>
      <c r="VNU35" s="81"/>
      <c r="VNV35" s="81"/>
      <c r="VNW35" s="81"/>
      <c r="VNX35" s="81"/>
      <c r="VNY35" s="81"/>
      <c r="VNZ35" s="81"/>
      <c r="VOA35" s="81"/>
      <c r="VOB35" s="81"/>
      <c r="VOC35" s="81"/>
      <c r="VOD35" s="81"/>
      <c r="VOE35" s="81"/>
      <c r="VOF35" s="81"/>
      <c r="VOG35" s="81"/>
      <c r="VOH35" s="81"/>
      <c r="VOI35" s="81"/>
      <c r="VOJ35" s="81"/>
      <c r="VOK35" s="81"/>
      <c r="VOL35" s="81"/>
      <c r="VOM35" s="81"/>
      <c r="VON35" s="81"/>
      <c r="VOO35" s="81"/>
      <c r="VOP35" s="81"/>
      <c r="VOQ35" s="81"/>
      <c r="VOR35" s="81"/>
      <c r="VOS35" s="81"/>
      <c r="VOT35" s="81"/>
      <c r="VOU35" s="81"/>
      <c r="VOV35" s="81"/>
      <c r="VOW35" s="81"/>
      <c r="VOX35" s="81"/>
      <c r="VOY35" s="81"/>
      <c r="VOZ35" s="81"/>
      <c r="VPA35" s="81"/>
      <c r="VPB35" s="81"/>
      <c r="VPC35" s="81"/>
      <c r="VPD35" s="81"/>
      <c r="VPE35" s="81"/>
      <c r="VPF35" s="81"/>
      <c r="VPG35" s="81"/>
      <c r="VPH35" s="81"/>
      <c r="VPI35" s="81"/>
      <c r="VPJ35" s="81"/>
      <c r="VPK35" s="81"/>
      <c r="VPL35" s="81"/>
      <c r="VPM35" s="81"/>
      <c r="VPN35" s="81"/>
      <c r="VPO35" s="81"/>
      <c r="VPP35" s="81"/>
      <c r="VPQ35" s="81"/>
      <c r="VPR35" s="81"/>
      <c r="VPS35" s="81"/>
      <c r="VPT35" s="81"/>
      <c r="VPU35" s="81"/>
      <c r="VPV35" s="81"/>
      <c r="VPW35" s="81"/>
      <c r="VPX35" s="81"/>
      <c r="VPY35" s="81"/>
      <c r="VPZ35" s="81"/>
      <c r="VQA35" s="81"/>
      <c r="VQB35" s="81"/>
      <c r="VQC35" s="81"/>
      <c r="VQD35" s="81"/>
      <c r="VQE35" s="81"/>
      <c r="VQF35" s="81"/>
      <c r="VQG35" s="81"/>
      <c r="VQH35" s="81"/>
      <c r="VQI35" s="81"/>
      <c r="VQJ35" s="81"/>
      <c r="VQK35" s="81"/>
      <c r="VQL35" s="81"/>
      <c r="VQM35" s="81"/>
      <c r="VQN35" s="81"/>
      <c r="VQO35" s="81"/>
      <c r="VQP35" s="81"/>
      <c r="VQQ35" s="81"/>
      <c r="VQR35" s="81"/>
      <c r="VQS35" s="81"/>
      <c r="VQT35" s="81"/>
      <c r="VQU35" s="81"/>
      <c r="VQV35" s="81"/>
      <c r="VQW35" s="81"/>
      <c r="VQX35" s="81"/>
      <c r="VQY35" s="81"/>
      <c r="VQZ35" s="81"/>
      <c r="VRA35" s="81"/>
      <c r="VRB35" s="81"/>
      <c r="VRC35" s="81"/>
      <c r="VRD35" s="81"/>
      <c r="VRE35" s="81"/>
      <c r="VRF35" s="81"/>
      <c r="VRG35" s="81"/>
      <c r="VRH35" s="81"/>
      <c r="VRI35" s="81"/>
      <c r="VRJ35" s="81"/>
      <c r="VRK35" s="81"/>
      <c r="VRL35" s="81"/>
      <c r="VRM35" s="81"/>
      <c r="VRN35" s="81"/>
      <c r="VRO35" s="81"/>
      <c r="VRP35" s="81"/>
      <c r="VRQ35" s="81"/>
      <c r="VRR35" s="81"/>
      <c r="VRS35" s="81"/>
      <c r="VRT35" s="81"/>
      <c r="VRU35" s="81"/>
      <c r="VRV35" s="81"/>
      <c r="VRW35" s="81"/>
      <c r="VRX35" s="81"/>
      <c r="VRY35" s="81"/>
      <c r="VRZ35" s="81"/>
      <c r="VSA35" s="81"/>
      <c r="VSB35" s="81"/>
      <c r="VSC35" s="81"/>
      <c r="VSD35" s="81"/>
      <c r="VSE35" s="81"/>
      <c r="VSF35" s="81"/>
      <c r="VSG35" s="81"/>
      <c r="VSH35" s="81"/>
      <c r="VSI35" s="81"/>
      <c r="VSJ35" s="81"/>
      <c r="VSK35" s="81"/>
      <c r="VSL35" s="81"/>
      <c r="VSM35" s="81"/>
      <c r="VSN35" s="81"/>
      <c r="VSO35" s="81"/>
      <c r="VSP35" s="81"/>
      <c r="VSQ35" s="81"/>
      <c r="VSR35" s="81"/>
      <c r="VSS35" s="81"/>
      <c r="VST35" s="81"/>
      <c r="VSU35" s="81"/>
      <c r="VSV35" s="81"/>
      <c r="VSW35" s="81"/>
      <c r="VSX35" s="81"/>
      <c r="VSY35" s="81"/>
      <c r="VSZ35" s="81"/>
      <c r="VTA35" s="81"/>
      <c r="VTB35" s="81"/>
      <c r="VTC35" s="81"/>
      <c r="VTD35" s="81"/>
      <c r="VTE35" s="81"/>
      <c r="VTF35" s="81"/>
      <c r="VTG35" s="81"/>
      <c r="VTH35" s="81"/>
      <c r="VTI35" s="81"/>
      <c r="VTJ35" s="81"/>
      <c r="VTK35" s="81"/>
      <c r="VTL35" s="81"/>
      <c r="VTM35" s="81"/>
      <c r="VTN35" s="81"/>
      <c r="VTO35" s="81"/>
      <c r="VTP35" s="81"/>
      <c r="VTQ35" s="81"/>
      <c r="VTR35" s="81"/>
      <c r="VTS35" s="81"/>
      <c r="VTT35" s="81"/>
      <c r="VTU35" s="81"/>
      <c r="VTV35" s="81"/>
      <c r="VTW35" s="81"/>
      <c r="VTX35" s="81"/>
      <c r="VTY35" s="81"/>
      <c r="VTZ35" s="81"/>
      <c r="VUA35" s="81"/>
      <c r="VUB35" s="81"/>
      <c r="VUC35" s="81"/>
      <c r="VUD35" s="81"/>
      <c r="VUE35" s="81"/>
      <c r="VUF35" s="81"/>
      <c r="VUG35" s="81"/>
      <c r="VUH35" s="81"/>
      <c r="VUI35" s="81"/>
      <c r="VUJ35" s="81"/>
      <c r="VUK35" s="81"/>
      <c r="VUL35" s="81"/>
      <c r="VUM35" s="81"/>
      <c r="VUN35" s="81"/>
      <c r="VUO35" s="81"/>
      <c r="VUP35" s="81"/>
      <c r="VUQ35" s="81"/>
      <c r="VUR35" s="81"/>
      <c r="VUS35" s="81"/>
      <c r="VUT35" s="81"/>
      <c r="VUU35" s="81"/>
      <c r="VUV35" s="81"/>
      <c r="VUW35" s="81"/>
      <c r="VUX35" s="81"/>
      <c r="VUY35" s="81"/>
      <c r="VUZ35" s="81"/>
      <c r="VVA35" s="81"/>
      <c r="VVB35" s="81"/>
      <c r="VVC35" s="81"/>
      <c r="VVD35" s="81"/>
      <c r="VVE35" s="81"/>
      <c r="VVF35" s="81"/>
      <c r="VVG35" s="81"/>
      <c r="VVH35" s="81"/>
      <c r="VVI35" s="81"/>
      <c r="VVJ35" s="81"/>
      <c r="VVK35" s="81"/>
      <c r="VVL35" s="81"/>
      <c r="VVM35" s="81"/>
      <c r="VVN35" s="81"/>
      <c r="VVO35" s="81"/>
      <c r="VVP35" s="81"/>
      <c r="VVQ35" s="81"/>
      <c r="VVR35" s="81"/>
      <c r="VVS35" s="81"/>
      <c r="VVT35" s="81"/>
      <c r="VVU35" s="81"/>
      <c r="VVV35" s="81"/>
      <c r="VVW35" s="81"/>
      <c r="VVX35" s="81"/>
      <c r="VVY35" s="81"/>
      <c r="VVZ35" s="81"/>
      <c r="VWA35" s="81"/>
      <c r="VWB35" s="81"/>
      <c r="VWC35" s="81"/>
      <c r="VWD35" s="81"/>
      <c r="VWE35" s="81"/>
      <c r="VWF35" s="81"/>
      <c r="VWG35" s="81"/>
      <c r="VWH35" s="81"/>
      <c r="VWI35" s="81"/>
      <c r="VWJ35" s="81"/>
      <c r="VWK35" s="81"/>
      <c r="VWL35" s="81"/>
      <c r="VWM35" s="81"/>
      <c r="VWN35" s="81"/>
      <c r="VWO35" s="81"/>
      <c r="VWP35" s="81"/>
      <c r="VWQ35" s="81"/>
      <c r="VWR35" s="81"/>
      <c r="VWS35" s="81"/>
      <c r="VWT35" s="81"/>
      <c r="VWU35" s="81"/>
      <c r="VWV35" s="81"/>
      <c r="VWW35" s="81"/>
      <c r="VWX35" s="81"/>
      <c r="VWY35" s="81"/>
      <c r="VWZ35" s="81"/>
      <c r="VXA35" s="81"/>
      <c r="VXB35" s="81"/>
      <c r="VXC35" s="81"/>
      <c r="VXD35" s="81"/>
      <c r="VXE35" s="81"/>
      <c r="VXF35" s="81"/>
      <c r="VXG35" s="81"/>
      <c r="VXH35" s="81"/>
      <c r="VXI35" s="81"/>
      <c r="VXJ35" s="81"/>
      <c r="VXK35" s="81"/>
      <c r="VXL35" s="81"/>
      <c r="VXM35" s="81"/>
      <c r="VXN35" s="81"/>
      <c r="VXO35" s="81"/>
      <c r="VXP35" s="81"/>
      <c r="VXQ35" s="81"/>
      <c r="VXR35" s="81"/>
      <c r="VXS35" s="81"/>
      <c r="VXT35" s="81"/>
      <c r="VXU35" s="81"/>
      <c r="VXV35" s="81"/>
      <c r="VXW35" s="81"/>
      <c r="VXX35" s="81"/>
      <c r="VXY35" s="81"/>
      <c r="VXZ35" s="81"/>
      <c r="VYA35" s="81"/>
      <c r="VYB35" s="81"/>
      <c r="VYC35" s="81"/>
      <c r="VYD35" s="81"/>
      <c r="VYE35" s="81"/>
      <c r="VYF35" s="81"/>
      <c r="VYG35" s="81"/>
      <c r="VYH35" s="81"/>
      <c r="VYI35" s="81"/>
      <c r="VYJ35" s="81"/>
      <c r="VYK35" s="81"/>
      <c r="VYL35" s="81"/>
      <c r="VYM35" s="81"/>
      <c r="VYN35" s="81"/>
      <c r="VYO35" s="81"/>
      <c r="VYP35" s="81"/>
      <c r="VYQ35" s="81"/>
      <c r="VYR35" s="81"/>
      <c r="VYS35" s="81"/>
      <c r="VYT35" s="81"/>
      <c r="VYU35" s="81"/>
      <c r="VYV35" s="81"/>
      <c r="VYW35" s="81"/>
      <c r="VYX35" s="81"/>
      <c r="VYY35" s="81"/>
      <c r="VYZ35" s="81"/>
      <c r="VZA35" s="81"/>
      <c r="VZB35" s="81"/>
      <c r="VZC35" s="81"/>
      <c r="VZD35" s="81"/>
      <c r="VZE35" s="81"/>
      <c r="VZF35" s="81"/>
      <c r="VZG35" s="81"/>
      <c r="VZH35" s="81"/>
      <c r="VZI35" s="81"/>
      <c r="VZJ35" s="81"/>
      <c r="VZK35" s="81"/>
      <c r="VZL35" s="81"/>
      <c r="VZM35" s="81"/>
      <c r="VZN35" s="81"/>
      <c r="VZO35" s="81"/>
      <c r="VZP35" s="81"/>
      <c r="VZQ35" s="81"/>
      <c r="VZR35" s="81"/>
      <c r="VZS35" s="81"/>
      <c r="VZT35" s="81"/>
      <c r="VZU35" s="81"/>
      <c r="VZV35" s="81"/>
      <c r="VZW35" s="81"/>
      <c r="VZX35" s="81"/>
      <c r="VZY35" s="81"/>
      <c r="VZZ35" s="81"/>
      <c r="WAA35" s="81"/>
      <c r="WAB35" s="81"/>
      <c r="WAC35" s="81"/>
      <c r="WAD35" s="81"/>
      <c r="WAE35" s="81"/>
      <c r="WAF35" s="81"/>
      <c r="WAG35" s="81"/>
      <c r="WAH35" s="81"/>
      <c r="WAI35" s="81"/>
      <c r="WAJ35" s="81"/>
      <c r="WAK35" s="81"/>
      <c r="WAL35" s="81"/>
      <c r="WAM35" s="81"/>
      <c r="WAN35" s="81"/>
      <c r="WAO35" s="81"/>
      <c r="WAP35" s="81"/>
      <c r="WAQ35" s="81"/>
      <c r="WAR35" s="81"/>
      <c r="WAS35" s="81"/>
      <c r="WAT35" s="81"/>
      <c r="WAU35" s="81"/>
      <c r="WAV35" s="81"/>
      <c r="WAW35" s="81"/>
      <c r="WAX35" s="81"/>
      <c r="WAY35" s="81"/>
      <c r="WAZ35" s="81"/>
      <c r="WBA35" s="81"/>
      <c r="WBB35" s="81"/>
      <c r="WBC35" s="81"/>
      <c r="WBD35" s="81"/>
      <c r="WBE35" s="81"/>
      <c r="WBF35" s="81"/>
      <c r="WBG35" s="81"/>
      <c r="WBH35" s="81"/>
      <c r="WBI35" s="81"/>
      <c r="WBJ35" s="81"/>
      <c r="WBK35" s="81"/>
      <c r="WBL35" s="81"/>
      <c r="WBM35" s="81"/>
      <c r="WBN35" s="81"/>
      <c r="WBO35" s="81"/>
      <c r="WBP35" s="81"/>
      <c r="WBQ35" s="81"/>
      <c r="WBR35" s="81"/>
      <c r="WBS35" s="81"/>
      <c r="WBT35" s="81"/>
      <c r="WBU35" s="81"/>
      <c r="WBV35" s="81"/>
      <c r="WBW35" s="81"/>
      <c r="WBX35" s="81"/>
      <c r="WBY35" s="81"/>
      <c r="WBZ35" s="81"/>
      <c r="WCA35" s="81"/>
      <c r="WCB35" s="81"/>
      <c r="WCC35" s="81"/>
      <c r="WCD35" s="81"/>
      <c r="WCE35" s="81"/>
      <c r="WCF35" s="81"/>
      <c r="WCG35" s="81"/>
      <c r="WCH35" s="81"/>
      <c r="WCI35" s="81"/>
      <c r="WCJ35" s="81"/>
      <c r="WCK35" s="81"/>
      <c r="WCL35" s="81"/>
      <c r="WCM35" s="81"/>
      <c r="WCN35" s="81"/>
      <c r="WCO35" s="81"/>
      <c r="WCP35" s="81"/>
      <c r="WCQ35" s="81"/>
      <c r="WCR35" s="81"/>
      <c r="WCS35" s="81"/>
      <c r="WCT35" s="81"/>
      <c r="WCU35" s="81"/>
      <c r="WCV35" s="81"/>
      <c r="WCW35" s="81"/>
      <c r="WCX35" s="81"/>
      <c r="WCY35" s="81"/>
      <c r="WCZ35" s="81"/>
      <c r="WDA35" s="81"/>
      <c r="WDB35" s="81"/>
      <c r="WDC35" s="81"/>
      <c r="WDD35" s="81"/>
      <c r="WDE35" s="81"/>
      <c r="WDF35" s="81"/>
      <c r="WDG35" s="81"/>
      <c r="WDH35" s="81"/>
      <c r="WDI35" s="81"/>
      <c r="WDJ35" s="81"/>
      <c r="WDK35" s="81"/>
      <c r="WDL35" s="81"/>
      <c r="WDM35" s="81"/>
      <c r="WDN35" s="81"/>
      <c r="WDO35" s="81"/>
      <c r="WDP35" s="81"/>
      <c r="WDQ35" s="81"/>
      <c r="WDR35" s="81"/>
      <c r="WDS35" s="81"/>
      <c r="WDT35" s="81"/>
      <c r="WDU35" s="81"/>
      <c r="WDV35" s="81"/>
      <c r="WDW35" s="81"/>
      <c r="WDX35" s="81"/>
      <c r="WDY35" s="81"/>
      <c r="WDZ35" s="81"/>
      <c r="WEA35" s="81"/>
      <c r="WEB35" s="81"/>
      <c r="WEC35" s="81"/>
      <c r="WED35" s="81"/>
      <c r="WEE35" s="81"/>
      <c r="WEF35" s="81"/>
      <c r="WEG35" s="81"/>
      <c r="WEH35" s="81"/>
      <c r="WEI35" s="81"/>
      <c r="WEJ35" s="81"/>
      <c r="WEK35" s="81"/>
      <c r="WEL35" s="81"/>
      <c r="WEM35" s="81"/>
      <c r="WEN35" s="81"/>
      <c r="WEO35" s="81"/>
      <c r="WEP35" s="81"/>
      <c r="WEQ35" s="81"/>
      <c r="WER35" s="81"/>
      <c r="WES35" s="81"/>
      <c r="WET35" s="81"/>
      <c r="WEU35" s="81"/>
      <c r="WEV35" s="81"/>
      <c r="WEW35" s="81"/>
      <c r="WEX35" s="81"/>
      <c r="WEY35" s="81"/>
      <c r="WEZ35" s="81"/>
      <c r="WFA35" s="81"/>
      <c r="WFB35" s="81"/>
      <c r="WFC35" s="81"/>
      <c r="WFD35" s="81"/>
      <c r="WFE35" s="81"/>
      <c r="WFF35" s="81"/>
      <c r="WFG35" s="81"/>
      <c r="WFH35" s="81"/>
      <c r="WFI35" s="81"/>
      <c r="WFJ35" s="81"/>
      <c r="WFK35" s="81"/>
      <c r="WFL35" s="81"/>
      <c r="WFM35" s="81"/>
      <c r="WFN35" s="81"/>
      <c r="WFO35" s="81"/>
      <c r="WFP35" s="81"/>
      <c r="WFQ35" s="81"/>
      <c r="WFR35" s="81"/>
      <c r="WFS35" s="81"/>
      <c r="WFT35" s="81"/>
      <c r="WFU35" s="81"/>
      <c r="WFV35" s="81"/>
      <c r="WFW35" s="81"/>
      <c r="WFX35" s="81"/>
      <c r="WFY35" s="81"/>
      <c r="WFZ35" s="81"/>
      <c r="WGA35" s="81"/>
      <c r="WGB35" s="81"/>
      <c r="WGC35" s="81"/>
      <c r="WGD35" s="81"/>
      <c r="WGE35" s="81"/>
      <c r="WGF35" s="81"/>
      <c r="WGG35" s="81"/>
      <c r="WGH35" s="81"/>
      <c r="WGI35" s="81"/>
      <c r="WGJ35" s="81"/>
      <c r="WGK35" s="81"/>
      <c r="WGL35" s="81"/>
      <c r="WGM35" s="81"/>
      <c r="WGN35" s="81"/>
      <c r="WGO35" s="81"/>
      <c r="WGP35" s="81"/>
      <c r="WGQ35" s="81"/>
      <c r="WGR35" s="81"/>
      <c r="WGS35" s="81"/>
      <c r="WGT35" s="81"/>
      <c r="WGU35" s="81"/>
      <c r="WGV35" s="81"/>
      <c r="WGW35" s="81"/>
      <c r="WGX35" s="81"/>
      <c r="WGY35" s="81"/>
      <c r="WGZ35" s="81"/>
      <c r="WHA35" s="81"/>
      <c r="WHB35" s="81"/>
      <c r="WHC35" s="81"/>
      <c r="WHD35" s="81"/>
      <c r="WHE35" s="81"/>
      <c r="WHF35" s="81"/>
      <c r="WHG35" s="81"/>
      <c r="WHH35" s="81"/>
      <c r="WHI35" s="81"/>
      <c r="WHJ35" s="81"/>
      <c r="WHK35" s="81"/>
      <c r="WHL35" s="81"/>
      <c r="WHM35" s="81"/>
      <c r="WHN35" s="81"/>
      <c r="WHO35" s="81"/>
      <c r="WHP35" s="81"/>
      <c r="WHQ35" s="81"/>
      <c r="WHR35" s="81"/>
      <c r="WHS35" s="81"/>
      <c r="WHT35" s="81"/>
      <c r="WHU35" s="81"/>
      <c r="WHV35" s="81"/>
      <c r="WHW35" s="81"/>
      <c r="WHX35" s="81"/>
      <c r="WHY35" s="81"/>
      <c r="WHZ35" s="81"/>
      <c r="WIA35" s="81"/>
      <c r="WIB35" s="81"/>
      <c r="WIC35" s="81"/>
      <c r="WID35" s="81"/>
      <c r="WIE35" s="81"/>
      <c r="WIF35" s="81"/>
      <c r="WIG35" s="81"/>
      <c r="WIH35" s="81"/>
      <c r="WII35" s="81"/>
      <c r="WIJ35" s="81"/>
      <c r="WIK35" s="81"/>
      <c r="WIL35" s="81"/>
      <c r="WIM35" s="81"/>
      <c r="WIN35" s="81"/>
      <c r="WIO35" s="81"/>
      <c r="WIP35" s="81"/>
      <c r="WIQ35" s="81"/>
      <c r="WIR35" s="81"/>
      <c r="WIS35" s="81"/>
      <c r="WIT35" s="81"/>
      <c r="WIU35" s="81"/>
      <c r="WIV35" s="81"/>
      <c r="WIW35" s="81"/>
      <c r="WIX35" s="81"/>
      <c r="WIY35" s="81"/>
      <c r="WIZ35" s="81"/>
      <c r="WJA35" s="81"/>
      <c r="WJB35" s="81"/>
      <c r="WJC35" s="81"/>
      <c r="WJD35" s="81"/>
      <c r="WJE35" s="81"/>
      <c r="WJF35" s="81"/>
      <c r="WJG35" s="81"/>
      <c r="WJH35" s="81"/>
      <c r="WJI35" s="81"/>
      <c r="WJJ35" s="81"/>
      <c r="WJK35" s="81"/>
      <c r="WJL35" s="81"/>
      <c r="WJM35" s="81"/>
      <c r="WJN35" s="81"/>
      <c r="WJO35" s="81"/>
      <c r="WJP35" s="81"/>
      <c r="WJQ35" s="81"/>
      <c r="WJR35" s="81"/>
      <c r="WJS35" s="81"/>
      <c r="WJT35" s="81"/>
      <c r="WJU35" s="81"/>
      <c r="WJV35" s="81"/>
      <c r="WJW35" s="81"/>
      <c r="WJX35" s="81"/>
      <c r="WJY35" s="81"/>
      <c r="WJZ35" s="81"/>
      <c r="WKA35" s="81"/>
      <c r="WKB35" s="81"/>
      <c r="WKC35" s="81"/>
      <c r="WKD35" s="81"/>
      <c r="WKE35" s="81"/>
      <c r="WKF35" s="81"/>
      <c r="WKG35" s="81"/>
      <c r="WKH35" s="81"/>
      <c r="WKI35" s="81"/>
      <c r="WKJ35" s="81"/>
      <c r="WKK35" s="81"/>
      <c r="WKL35" s="81"/>
      <c r="WKM35" s="81"/>
      <c r="WKN35" s="81"/>
      <c r="WKO35" s="81"/>
      <c r="WKP35" s="81"/>
      <c r="WKQ35" s="81"/>
      <c r="WKR35" s="81"/>
      <c r="WKS35" s="81"/>
      <c r="WKT35" s="81"/>
      <c r="WKU35" s="81"/>
      <c r="WKV35" s="81"/>
      <c r="WKW35" s="81"/>
      <c r="WKX35" s="81"/>
      <c r="WKY35" s="81"/>
      <c r="WKZ35" s="81"/>
      <c r="WLA35" s="81"/>
      <c r="WLB35" s="81"/>
      <c r="WLC35" s="81"/>
      <c r="WLD35" s="81"/>
      <c r="WLE35" s="81"/>
      <c r="WLF35" s="81"/>
      <c r="WLG35" s="81"/>
      <c r="WLH35" s="81"/>
      <c r="WLI35" s="81"/>
      <c r="WLJ35" s="81"/>
      <c r="WLK35" s="81"/>
      <c r="WLL35" s="81"/>
      <c r="WLM35" s="81"/>
      <c r="WLN35" s="81"/>
      <c r="WLO35" s="81"/>
      <c r="WLP35" s="81"/>
      <c r="WLQ35" s="81"/>
      <c r="WLR35" s="81"/>
      <c r="WLS35" s="81"/>
      <c r="WLT35" s="81"/>
      <c r="WLU35" s="81"/>
      <c r="WLV35" s="81"/>
      <c r="WLW35" s="81"/>
      <c r="WLX35" s="81"/>
      <c r="WLY35" s="81"/>
      <c r="WLZ35" s="81"/>
      <c r="WMA35" s="81"/>
      <c r="WMB35" s="81"/>
      <c r="WMC35" s="81"/>
      <c r="WMD35" s="81"/>
      <c r="WME35" s="81"/>
      <c r="WMF35" s="81"/>
      <c r="WMG35" s="81"/>
      <c r="WMH35" s="81"/>
      <c r="WMI35" s="81"/>
      <c r="WMJ35" s="81"/>
      <c r="WMK35" s="81"/>
      <c r="WML35" s="81"/>
      <c r="WMM35" s="81"/>
      <c r="WMN35" s="81"/>
      <c r="WMO35" s="81"/>
      <c r="WMP35" s="81"/>
      <c r="WMQ35" s="81"/>
      <c r="WMR35" s="81"/>
      <c r="WMS35" s="81"/>
      <c r="WMT35" s="81"/>
      <c r="WMU35" s="81"/>
      <c r="WMV35" s="81"/>
      <c r="WMW35" s="81"/>
      <c r="WMX35" s="81"/>
      <c r="WMY35" s="81"/>
      <c r="WMZ35" s="81"/>
      <c r="WNA35" s="81"/>
      <c r="WNB35" s="81"/>
      <c r="WNC35" s="81"/>
      <c r="WND35" s="81"/>
      <c r="WNE35" s="81"/>
      <c r="WNF35" s="81"/>
      <c r="WNG35" s="81"/>
      <c r="WNH35" s="81"/>
      <c r="WNI35" s="81"/>
      <c r="WNJ35" s="81"/>
      <c r="WNK35" s="81"/>
      <c r="WNL35" s="81"/>
      <c r="WNM35" s="81"/>
      <c r="WNN35" s="81"/>
      <c r="WNO35" s="81"/>
      <c r="WNP35" s="81"/>
      <c r="WNQ35" s="81"/>
      <c r="WNR35" s="81"/>
      <c r="WNS35" s="81"/>
      <c r="WNT35" s="81"/>
      <c r="WNU35" s="81"/>
      <c r="WNV35" s="81"/>
      <c r="WNW35" s="81"/>
      <c r="WNX35" s="81"/>
      <c r="WNY35" s="81"/>
      <c r="WNZ35" s="81"/>
      <c r="WOA35" s="81"/>
      <c r="WOB35" s="81"/>
      <c r="WOC35" s="81"/>
      <c r="WOD35" s="81"/>
      <c r="WOE35" s="81"/>
      <c r="WOF35" s="81"/>
      <c r="WOG35" s="81"/>
      <c r="WOH35" s="81"/>
      <c r="WOI35" s="81"/>
      <c r="WOJ35" s="81"/>
      <c r="WOK35" s="81"/>
      <c r="WOL35" s="81"/>
      <c r="WOM35" s="81"/>
      <c r="WON35" s="81"/>
      <c r="WOO35" s="81"/>
      <c r="WOP35" s="81"/>
      <c r="WOQ35" s="81"/>
      <c r="WOR35" s="81"/>
      <c r="WOS35" s="81"/>
      <c r="WOT35" s="81"/>
      <c r="WOU35" s="81"/>
      <c r="WOV35" s="81"/>
      <c r="WOW35" s="81"/>
      <c r="WOX35" s="81"/>
      <c r="WOY35" s="81"/>
      <c r="WOZ35" s="81"/>
      <c r="WPA35" s="81"/>
      <c r="WPB35" s="81"/>
      <c r="WPC35" s="81"/>
      <c r="WPD35" s="81"/>
      <c r="WPE35" s="81"/>
      <c r="WPF35" s="81"/>
      <c r="WPG35" s="81"/>
      <c r="WPH35" s="81"/>
      <c r="WPI35" s="81"/>
      <c r="WPJ35" s="81"/>
      <c r="WPK35" s="81"/>
      <c r="WPL35" s="81"/>
      <c r="WPM35" s="81"/>
      <c r="WPN35" s="81"/>
      <c r="WPO35" s="81"/>
      <c r="WPP35" s="81"/>
      <c r="WPQ35" s="81"/>
      <c r="WPR35" s="81"/>
      <c r="WPS35" s="81"/>
      <c r="WPT35" s="81"/>
      <c r="WPU35" s="81"/>
      <c r="WPV35" s="81"/>
      <c r="WPW35" s="81"/>
      <c r="WPX35" s="81"/>
      <c r="WPY35" s="81"/>
      <c r="WPZ35" s="81"/>
      <c r="WQA35" s="81"/>
      <c r="WQB35" s="81"/>
      <c r="WQC35" s="81"/>
      <c r="WQD35" s="81"/>
      <c r="WQE35" s="81"/>
      <c r="WQF35" s="81"/>
      <c r="WQG35" s="81"/>
      <c r="WQH35" s="81"/>
      <c r="WQI35" s="81"/>
      <c r="WQJ35" s="81"/>
      <c r="WQK35" s="81"/>
      <c r="WQL35" s="81"/>
      <c r="WQM35" s="81"/>
      <c r="WQN35" s="81"/>
      <c r="WQO35" s="81"/>
      <c r="WQP35" s="81"/>
      <c r="WQQ35" s="81"/>
      <c r="WQR35" s="81"/>
      <c r="WQS35" s="81"/>
      <c r="WQT35" s="81"/>
      <c r="WQU35" s="81"/>
      <c r="WQV35" s="81"/>
      <c r="WQW35" s="81"/>
      <c r="WQX35" s="81"/>
      <c r="WQY35" s="81"/>
      <c r="WQZ35" s="81"/>
      <c r="WRA35" s="81"/>
      <c r="WRB35" s="81"/>
      <c r="WRC35" s="81"/>
      <c r="WRD35" s="81"/>
      <c r="WRE35" s="81"/>
      <c r="WRF35" s="81"/>
      <c r="WRG35" s="81"/>
      <c r="WRH35" s="81"/>
      <c r="WRI35" s="81"/>
      <c r="WRJ35" s="81"/>
      <c r="WRK35" s="81"/>
      <c r="WRL35" s="81"/>
      <c r="WRM35" s="81"/>
      <c r="WRN35" s="81"/>
      <c r="WRO35" s="81"/>
      <c r="WRP35" s="81"/>
      <c r="WRQ35" s="81"/>
      <c r="WRR35" s="81"/>
      <c r="WRS35" s="81"/>
      <c r="WRT35" s="81"/>
      <c r="WRU35" s="81"/>
      <c r="WRV35" s="81"/>
      <c r="WRW35" s="81"/>
      <c r="WRX35" s="81"/>
      <c r="WRY35" s="81"/>
      <c r="WRZ35" s="81"/>
      <c r="WSA35" s="81"/>
      <c r="WSB35" s="81"/>
      <c r="WSC35" s="81"/>
      <c r="WSD35" s="81"/>
      <c r="WSE35" s="81"/>
      <c r="WSF35" s="81"/>
      <c r="WSG35" s="81"/>
      <c r="WSH35" s="81"/>
      <c r="WSI35" s="81"/>
      <c r="WSJ35" s="81"/>
      <c r="WSK35" s="81"/>
      <c r="WSL35" s="81"/>
      <c r="WSM35" s="81"/>
      <c r="WSN35" s="81"/>
      <c r="WSO35" s="81"/>
      <c r="WSP35" s="81"/>
      <c r="WSQ35" s="81"/>
      <c r="WSR35" s="81"/>
      <c r="WSS35" s="81"/>
      <c r="WST35" s="81"/>
      <c r="WSU35" s="81"/>
      <c r="WSV35" s="81"/>
      <c r="WSW35" s="81"/>
      <c r="WSX35" s="81"/>
      <c r="WSY35" s="81"/>
      <c r="WSZ35" s="81"/>
      <c r="WTA35" s="81"/>
      <c r="WTB35" s="81"/>
      <c r="WTC35" s="81"/>
      <c r="WTD35" s="81"/>
      <c r="WTE35" s="81"/>
      <c r="WTF35" s="81"/>
      <c r="WTG35" s="81"/>
      <c r="WTH35" s="81"/>
      <c r="WTI35" s="81"/>
      <c r="WTJ35" s="81"/>
      <c r="WTK35" s="81"/>
      <c r="WTL35" s="81"/>
      <c r="WTM35" s="81"/>
      <c r="WTN35" s="81"/>
      <c r="WTO35" s="81"/>
      <c r="WTP35" s="81"/>
      <c r="WTQ35" s="81"/>
      <c r="WTR35" s="81"/>
      <c r="WTS35" s="81"/>
      <c r="WTT35" s="81"/>
      <c r="WTU35" s="81"/>
      <c r="WTV35" s="81"/>
      <c r="WTW35" s="81"/>
      <c r="WTX35" s="81"/>
      <c r="WTY35" s="81"/>
      <c r="WTZ35" s="81"/>
      <c r="WUA35" s="81"/>
      <c r="WUB35" s="81"/>
      <c r="WUC35" s="81"/>
      <c r="WUD35" s="81"/>
      <c r="WUE35" s="81"/>
      <c r="WUF35" s="81"/>
      <c r="WUG35" s="81"/>
      <c r="WUH35" s="81"/>
      <c r="WUI35" s="81"/>
      <c r="WUJ35" s="81"/>
      <c r="WUK35" s="81"/>
      <c r="WUL35" s="81"/>
      <c r="WUM35" s="81"/>
      <c r="WUN35" s="81"/>
      <c r="WUO35" s="81"/>
      <c r="WUP35" s="81"/>
      <c r="WUQ35" s="81"/>
      <c r="WUR35" s="81"/>
      <c r="WUS35" s="81"/>
      <c r="WUT35" s="81"/>
      <c r="WUU35" s="81"/>
      <c r="WUV35" s="81"/>
      <c r="WUW35" s="81"/>
      <c r="WUX35" s="81"/>
      <c r="WUY35" s="81"/>
      <c r="WUZ35" s="81"/>
      <c r="WVA35" s="81"/>
      <c r="WVB35" s="81"/>
      <c r="WVC35" s="81"/>
      <c r="WVD35" s="81"/>
      <c r="WVE35" s="81"/>
      <c r="WVF35" s="81"/>
      <c r="WVG35" s="81"/>
      <c r="WVH35" s="81"/>
      <c r="WVI35" s="81"/>
      <c r="WVJ35" s="81"/>
      <c r="WVK35" s="81"/>
      <c r="WVL35" s="81"/>
      <c r="WVM35" s="81"/>
      <c r="WVN35" s="81"/>
      <c r="WVO35" s="81"/>
      <c r="WVP35" s="81"/>
      <c r="WVQ35" s="81"/>
      <c r="WVR35" s="81"/>
      <c r="WVS35" s="81"/>
      <c r="WVT35" s="81"/>
      <c r="WVU35" s="81"/>
      <c r="WVV35" s="81"/>
      <c r="WVW35" s="81"/>
      <c r="WVX35" s="81"/>
      <c r="WVY35" s="81"/>
      <c r="WVZ35" s="81"/>
      <c r="WWA35" s="81"/>
      <c r="WWB35" s="81"/>
      <c r="WWC35" s="81"/>
      <c r="WWD35" s="81"/>
      <c r="WWE35" s="81"/>
      <c r="WWF35" s="81"/>
      <c r="WWG35" s="81"/>
      <c r="WWH35" s="81"/>
      <c r="WWI35" s="81"/>
      <c r="WWJ35" s="81"/>
      <c r="WWK35" s="81"/>
      <c r="WWL35" s="81"/>
      <c r="WWM35" s="81"/>
      <c r="WWN35" s="81"/>
      <c r="WWO35" s="81"/>
      <c r="WWP35" s="81"/>
      <c r="WWQ35" s="81"/>
      <c r="WWR35" s="81"/>
      <c r="WWS35" s="81"/>
      <c r="WWT35" s="81"/>
      <c r="WWU35" s="81"/>
      <c r="WWV35" s="81"/>
      <c r="WWW35" s="81"/>
      <c r="WWX35" s="81"/>
      <c r="WWY35" s="81"/>
      <c r="WWZ35" s="81"/>
      <c r="WXA35" s="81"/>
      <c r="WXB35" s="81"/>
      <c r="WXC35" s="81"/>
      <c r="WXD35" s="81"/>
      <c r="WXE35" s="81"/>
      <c r="WXF35" s="81"/>
      <c r="WXG35" s="81"/>
      <c r="WXH35" s="81"/>
      <c r="WXI35" s="81"/>
      <c r="WXJ35" s="81"/>
      <c r="WXK35" s="81"/>
      <c r="WXL35" s="81"/>
      <c r="WXM35" s="81"/>
      <c r="WXN35" s="81"/>
      <c r="WXO35" s="81"/>
      <c r="WXP35" s="81"/>
      <c r="WXQ35" s="81"/>
      <c r="WXR35" s="81"/>
      <c r="WXS35" s="81"/>
      <c r="WXT35" s="81"/>
      <c r="WXU35" s="81"/>
      <c r="WXV35" s="81"/>
      <c r="WXW35" s="81"/>
      <c r="WXX35" s="81"/>
      <c r="WXY35" s="81"/>
      <c r="WXZ35" s="81"/>
      <c r="WYA35" s="81"/>
      <c r="WYB35" s="81"/>
      <c r="WYC35" s="81"/>
      <c r="WYD35" s="81"/>
      <c r="WYE35" s="81"/>
      <c r="WYF35" s="81"/>
      <c r="WYG35" s="81"/>
      <c r="WYH35" s="81"/>
      <c r="WYI35" s="81"/>
      <c r="WYJ35" s="81"/>
      <c r="WYK35" s="81"/>
      <c r="WYL35" s="81"/>
      <c r="WYM35" s="81"/>
      <c r="WYN35" s="81"/>
      <c r="WYO35" s="81"/>
      <c r="WYP35" s="81"/>
      <c r="WYQ35" s="81"/>
      <c r="WYR35" s="81"/>
      <c r="WYS35" s="81"/>
      <c r="WYT35" s="81"/>
      <c r="WYU35" s="81"/>
      <c r="WYV35" s="81"/>
      <c r="WYW35" s="81"/>
      <c r="WYX35" s="81"/>
      <c r="WYY35" s="81"/>
      <c r="WYZ35" s="81"/>
      <c r="WZA35" s="81"/>
      <c r="WZB35" s="81"/>
      <c r="WZC35" s="81"/>
      <c r="WZD35" s="81"/>
      <c r="WZE35" s="81"/>
      <c r="WZF35" s="81"/>
      <c r="WZG35" s="81"/>
      <c r="WZH35" s="81"/>
      <c r="WZI35" s="81"/>
      <c r="WZJ35" s="81"/>
      <c r="WZK35" s="81"/>
      <c r="WZL35" s="81"/>
      <c r="WZM35" s="81"/>
      <c r="WZN35" s="81"/>
      <c r="WZO35" s="81"/>
      <c r="WZP35" s="81"/>
      <c r="WZQ35" s="81"/>
      <c r="WZR35" s="81"/>
      <c r="WZS35" s="81"/>
      <c r="WZT35" s="81"/>
      <c r="WZU35" s="81"/>
      <c r="WZV35" s="81"/>
      <c r="WZW35" s="81"/>
      <c r="WZX35" s="81"/>
      <c r="WZY35" s="81"/>
      <c r="WZZ35" s="81"/>
      <c r="XAA35" s="81"/>
      <c r="XAB35" s="81"/>
      <c r="XAC35" s="81"/>
      <c r="XAD35" s="81"/>
      <c r="XAE35" s="81"/>
      <c r="XAF35" s="81"/>
      <c r="XAG35" s="81"/>
      <c r="XAH35" s="81"/>
      <c r="XAI35" s="81"/>
      <c r="XAJ35" s="81"/>
      <c r="XAK35" s="81"/>
      <c r="XAL35" s="81"/>
      <c r="XAM35" s="81"/>
      <c r="XAN35" s="81"/>
      <c r="XAO35" s="81"/>
      <c r="XAP35" s="81"/>
      <c r="XAQ35" s="81"/>
      <c r="XAR35" s="81"/>
      <c r="XAS35" s="81"/>
      <c r="XAT35" s="81"/>
      <c r="XAU35" s="81"/>
      <c r="XAV35" s="81"/>
      <c r="XAW35" s="81"/>
      <c r="XAX35" s="81"/>
      <c r="XAY35" s="81"/>
      <c r="XAZ35" s="81"/>
      <c r="XBA35" s="81"/>
      <c r="XBB35" s="81"/>
      <c r="XBC35" s="81"/>
      <c r="XBD35" s="81"/>
      <c r="XBE35" s="81"/>
      <c r="XBF35" s="81"/>
      <c r="XBG35" s="81"/>
      <c r="XBH35" s="81"/>
      <c r="XBI35" s="81"/>
      <c r="XBJ35" s="81"/>
      <c r="XBK35" s="81"/>
      <c r="XBL35" s="81"/>
      <c r="XBM35" s="81"/>
      <c r="XBN35" s="81"/>
      <c r="XBO35" s="81"/>
      <c r="XBP35" s="81"/>
      <c r="XBQ35" s="81"/>
      <c r="XBR35" s="81"/>
      <c r="XBS35" s="81"/>
      <c r="XBT35" s="81"/>
      <c r="XBU35" s="81"/>
      <c r="XBV35" s="81"/>
      <c r="XBW35" s="81"/>
      <c r="XBX35" s="81"/>
      <c r="XBY35" s="81"/>
      <c r="XBZ35" s="81"/>
      <c r="XCA35" s="81"/>
      <c r="XCB35" s="81"/>
      <c r="XCC35" s="81"/>
      <c r="XCD35" s="81"/>
      <c r="XCE35" s="81"/>
      <c r="XCF35" s="81"/>
      <c r="XCG35" s="81"/>
      <c r="XCH35" s="81"/>
      <c r="XCI35" s="81"/>
      <c r="XCJ35" s="81"/>
      <c r="XCK35" s="81"/>
      <c r="XCL35" s="81"/>
      <c r="XCM35" s="81"/>
      <c r="XCN35" s="81"/>
      <c r="XCO35" s="81"/>
      <c r="XCP35" s="81"/>
      <c r="XCQ35" s="81"/>
      <c r="XCR35" s="81"/>
      <c r="XCS35" s="81"/>
      <c r="XCT35" s="81"/>
      <c r="XCU35" s="81"/>
      <c r="XCV35" s="81"/>
      <c r="XCW35" s="81"/>
      <c r="XCX35" s="81"/>
      <c r="XCY35" s="81"/>
      <c r="XCZ35" s="81"/>
      <c r="XDA35" s="81"/>
      <c r="XDB35" s="81"/>
      <c r="XDC35" s="81"/>
      <c r="XDD35" s="81"/>
      <c r="XDE35" s="81"/>
      <c r="XDF35" s="81"/>
      <c r="XDG35" s="81"/>
      <c r="XDH35" s="81"/>
      <c r="XDI35" s="81"/>
      <c r="XDJ35" s="81"/>
      <c r="XDK35" s="81"/>
      <c r="XDL35" s="81"/>
      <c r="XDM35" s="81"/>
      <c r="XDN35" s="81"/>
      <c r="XDO35" s="81"/>
      <c r="XDP35" s="81"/>
      <c r="XDQ35" s="81"/>
      <c r="XDR35" s="81"/>
      <c r="XDS35" s="81"/>
      <c r="XDT35" s="81"/>
      <c r="XDU35" s="81"/>
      <c r="XDV35" s="81"/>
      <c r="XDW35" s="81"/>
      <c r="XDX35" s="81"/>
      <c r="XDY35" s="81"/>
      <c r="XDZ35" s="81"/>
      <c r="XEA35" s="81"/>
      <c r="XEB35" s="81"/>
      <c r="XEC35" s="81"/>
      <c r="XED35" s="81"/>
      <c r="XEE35" s="81"/>
      <c r="XEF35" s="81"/>
      <c r="XEG35" s="81"/>
      <c r="XEH35" s="81"/>
      <c r="XEI35" s="81"/>
      <c r="XEJ35" s="81"/>
      <c r="XEK35" s="81"/>
      <c r="XEL35" s="81"/>
      <c r="XEM35" s="81"/>
      <c r="XEN35" s="81"/>
      <c r="XEO35" s="81"/>
      <c r="XEP35" s="81"/>
      <c r="XEQ35" s="81"/>
      <c r="XER35" s="81"/>
      <c r="XES35" s="81"/>
      <c r="XET35" s="81"/>
      <c r="XEU35" s="81"/>
      <c r="XEV35" s="81"/>
      <c r="XEW35" s="81"/>
      <c r="XEX35" s="81"/>
      <c r="XEY35" s="81"/>
      <c r="XEZ35" s="81"/>
      <c r="XFA35" s="81"/>
      <c r="XFB35" s="81"/>
      <c r="XFC35" s="81"/>
      <c r="XFD35" s="81"/>
    </row>
    <row r="36" spans="1:2818 15233:16384" ht="28.5" x14ac:dyDescent="0.25">
      <c r="A36" s="198"/>
      <c r="B36" s="112" t="s">
        <v>30</v>
      </c>
      <c r="C36" s="222" t="s">
        <v>18</v>
      </c>
      <c r="D36" s="200"/>
      <c r="E36" s="223"/>
      <c r="F36" s="201"/>
      <c r="G36" s="233"/>
      <c r="H36" s="233"/>
      <c r="I36" s="233"/>
      <c r="J36" s="224">
        <f t="shared" ref="J36:W36" si="35">(J26)*(($I$15+$I$17+$I$18)/2)</f>
        <v>3920973</v>
      </c>
      <c r="K36" s="224">
        <f t="shared" si="35"/>
        <v>4665861.666666667</v>
      </c>
      <c r="L36" s="224">
        <f t="shared" si="35"/>
        <v>5415789.555555556</v>
      </c>
      <c r="M36" s="224">
        <f t="shared" si="35"/>
        <v>6072110.0740740746</v>
      </c>
      <c r="N36" s="224">
        <f t="shared" si="35"/>
        <v>4181050.3129629632</v>
      </c>
      <c r="O36" s="224">
        <f t="shared" si="35"/>
        <v>4756689.1933641974</v>
      </c>
      <c r="P36" s="224">
        <f t="shared" si="35"/>
        <v>5384695.6350437244</v>
      </c>
      <c r="Q36" s="224">
        <f t="shared" si="35"/>
        <v>6110291.2977934247</v>
      </c>
      <c r="R36" s="224">
        <f t="shared" si="35"/>
        <v>6873949.1876221495</v>
      </c>
      <c r="S36" s="224">
        <f t="shared" si="35"/>
        <v>7667921.6854688805</v>
      </c>
      <c r="T36" s="224">
        <f t="shared" si="35"/>
        <v>8476564.2449944578</v>
      </c>
      <c r="U36" s="224">
        <f t="shared" si="35"/>
        <v>9265321.8940614685</v>
      </c>
      <c r="V36" s="224">
        <f t="shared" si="35"/>
        <v>10012625.864823757</v>
      </c>
      <c r="W36" s="224">
        <f t="shared" si="35"/>
        <v>10696497.917135596</v>
      </c>
      <c r="X36" s="224">
        <f t="shared" ref="X36:AC36" si="36">(X26)*(($I$15+$I$17+$I$18)/2)</f>
        <v>11297729.953340488</v>
      </c>
      <c r="Y36" s="224">
        <f t="shared" si="36"/>
        <v>11805831.968160242</v>
      </c>
      <c r="Z36" s="224">
        <f t="shared" si="36"/>
        <v>12216775.033508185</v>
      </c>
      <c r="AA36" s="224">
        <f t="shared" si="36"/>
        <v>12533499.432752475</v>
      </c>
      <c r="AB36" s="224">
        <f t="shared" si="36"/>
        <v>12765206.210142219</v>
      </c>
      <c r="AC36" s="224">
        <f t="shared" si="36"/>
        <v>12925101.917139217</v>
      </c>
      <c r="AD36" s="269" t="s">
        <v>527</v>
      </c>
      <c r="MU36" s="81"/>
      <c r="MV36" s="81"/>
      <c r="MW36" s="81"/>
      <c r="MX36" s="81"/>
      <c r="MY36" s="81"/>
      <c r="MZ36" s="81"/>
      <c r="NA36" s="81"/>
      <c r="NB36" s="81"/>
      <c r="NC36" s="81"/>
      <c r="ND36" s="81"/>
      <c r="NE36" s="81"/>
      <c r="NF36" s="81"/>
      <c r="NG36" s="81"/>
      <c r="NH36" s="81"/>
      <c r="NI36" s="81"/>
      <c r="NJ36" s="81"/>
      <c r="NK36" s="81"/>
      <c r="NL36" s="81"/>
      <c r="NM36" s="81"/>
      <c r="NN36" s="81"/>
      <c r="NO36" s="81"/>
      <c r="NP36" s="81"/>
      <c r="NQ36" s="81"/>
      <c r="NR36" s="81"/>
      <c r="NS36" s="81"/>
      <c r="NT36" s="81"/>
      <c r="NU36" s="81"/>
      <c r="NV36" s="81"/>
      <c r="NW36" s="81"/>
      <c r="NX36" s="81"/>
      <c r="NY36" s="81"/>
      <c r="NZ36" s="81"/>
      <c r="OA36" s="81"/>
      <c r="OB36" s="81"/>
      <c r="OC36" s="81"/>
      <c r="OD36" s="81"/>
      <c r="OE36" s="81"/>
      <c r="OF36" s="81"/>
      <c r="OG36" s="81"/>
      <c r="OH36" s="81"/>
      <c r="OI36" s="81"/>
      <c r="OJ36" s="81"/>
      <c r="OK36" s="81"/>
      <c r="OL36" s="81"/>
      <c r="OM36" s="81"/>
      <c r="ON36" s="81"/>
      <c r="OO36" s="81"/>
      <c r="OP36" s="81"/>
      <c r="OQ36" s="81"/>
      <c r="OR36" s="81"/>
      <c r="OS36" s="81"/>
      <c r="OT36" s="81"/>
      <c r="OU36" s="81"/>
      <c r="OV36" s="81"/>
      <c r="OW36" s="81"/>
      <c r="OX36" s="81"/>
      <c r="OY36" s="81"/>
      <c r="OZ36" s="81"/>
      <c r="PA36" s="81"/>
      <c r="PB36" s="81"/>
      <c r="PC36" s="81"/>
      <c r="PD36" s="81"/>
      <c r="PE36" s="81"/>
      <c r="PF36" s="81"/>
      <c r="PG36" s="81"/>
      <c r="PH36" s="81"/>
      <c r="PI36" s="81"/>
      <c r="PJ36" s="81"/>
      <c r="PK36" s="81"/>
      <c r="PL36" s="81"/>
      <c r="PM36" s="81"/>
      <c r="PN36" s="81"/>
      <c r="PO36" s="81"/>
      <c r="PP36" s="81"/>
      <c r="PQ36" s="81"/>
      <c r="PR36" s="81"/>
      <c r="PS36" s="81"/>
      <c r="PT36" s="81"/>
      <c r="PU36" s="81"/>
      <c r="PV36" s="81"/>
      <c r="PW36" s="81"/>
      <c r="PX36" s="81"/>
      <c r="PY36" s="81"/>
      <c r="PZ36" s="81"/>
      <c r="QA36" s="81"/>
      <c r="QB36" s="81"/>
      <c r="QC36" s="81"/>
      <c r="QD36" s="81"/>
      <c r="QE36" s="81"/>
      <c r="QF36" s="81"/>
      <c r="QG36" s="81"/>
      <c r="QH36" s="81"/>
      <c r="QI36" s="81"/>
      <c r="QJ36" s="81"/>
      <c r="QK36" s="81"/>
      <c r="QL36" s="81"/>
      <c r="QM36" s="81"/>
      <c r="QN36" s="81"/>
      <c r="QO36" s="81"/>
      <c r="QP36" s="81"/>
      <c r="QQ36" s="81"/>
      <c r="QR36" s="81"/>
      <c r="QS36" s="81"/>
      <c r="QT36" s="81"/>
      <c r="QU36" s="81"/>
      <c r="QV36" s="81"/>
      <c r="QW36" s="81"/>
      <c r="QX36" s="81"/>
      <c r="QY36" s="81"/>
      <c r="QZ36" s="81"/>
      <c r="RA36" s="81"/>
      <c r="RB36" s="81"/>
      <c r="RC36" s="81"/>
      <c r="RD36" s="81"/>
      <c r="RE36" s="81"/>
      <c r="RF36" s="81"/>
      <c r="RG36" s="81"/>
      <c r="RH36" s="81"/>
      <c r="RI36" s="81"/>
      <c r="RJ36" s="81"/>
      <c r="RK36" s="81"/>
      <c r="RL36" s="81"/>
      <c r="RM36" s="81"/>
      <c r="RN36" s="81"/>
      <c r="RO36" s="81"/>
      <c r="RP36" s="81"/>
      <c r="RQ36" s="81"/>
      <c r="RR36" s="81"/>
      <c r="RS36" s="81"/>
      <c r="RT36" s="81"/>
      <c r="RU36" s="81"/>
      <c r="RV36" s="81"/>
      <c r="RW36" s="81"/>
      <c r="RX36" s="81"/>
      <c r="RY36" s="81"/>
      <c r="RZ36" s="81"/>
      <c r="SA36" s="81"/>
      <c r="SB36" s="81"/>
      <c r="SC36" s="81"/>
      <c r="SD36" s="81"/>
      <c r="SE36" s="81"/>
      <c r="SF36" s="81"/>
      <c r="SG36" s="81"/>
      <c r="SH36" s="81"/>
      <c r="SI36" s="81"/>
      <c r="SJ36" s="81"/>
      <c r="SK36" s="81"/>
      <c r="SL36" s="81"/>
      <c r="SM36" s="81"/>
      <c r="SN36" s="81"/>
      <c r="SO36" s="81"/>
      <c r="SP36" s="81"/>
      <c r="SQ36" s="81"/>
      <c r="SR36" s="81"/>
      <c r="SS36" s="81"/>
      <c r="ST36" s="81"/>
      <c r="SU36" s="81"/>
      <c r="SV36" s="81"/>
      <c r="SW36" s="81"/>
      <c r="SX36" s="81"/>
      <c r="SY36" s="81"/>
      <c r="SZ36" s="81"/>
      <c r="TA36" s="81"/>
      <c r="TB36" s="81"/>
      <c r="TC36" s="81"/>
      <c r="TD36" s="81"/>
      <c r="TE36" s="81"/>
      <c r="TF36" s="81"/>
      <c r="TG36" s="81"/>
      <c r="TH36" s="81"/>
      <c r="TI36" s="81"/>
      <c r="TJ36" s="81"/>
      <c r="TK36" s="81"/>
      <c r="TL36" s="81"/>
      <c r="TM36" s="81"/>
      <c r="TN36" s="81"/>
      <c r="TO36" s="81"/>
      <c r="TP36" s="81"/>
      <c r="TQ36" s="81"/>
      <c r="TR36" s="81"/>
      <c r="TS36" s="81"/>
      <c r="TT36" s="81"/>
      <c r="TU36" s="81"/>
      <c r="TV36" s="81"/>
      <c r="TW36" s="81"/>
      <c r="TX36" s="81"/>
      <c r="TY36" s="81"/>
      <c r="TZ36" s="81"/>
      <c r="UA36" s="81"/>
      <c r="UB36" s="81"/>
      <c r="UC36" s="81"/>
      <c r="UD36" s="81"/>
      <c r="UE36" s="81"/>
      <c r="UF36" s="81"/>
      <c r="UG36" s="81"/>
      <c r="UH36" s="81"/>
      <c r="UI36" s="81"/>
      <c r="UJ36" s="81"/>
      <c r="UK36" s="81"/>
      <c r="UL36" s="81"/>
      <c r="UM36" s="81"/>
      <c r="UN36" s="81"/>
      <c r="UO36" s="81"/>
      <c r="UP36" s="81"/>
      <c r="UQ36" s="81"/>
      <c r="UR36" s="81"/>
      <c r="US36" s="81"/>
      <c r="UT36" s="81"/>
      <c r="UU36" s="81"/>
      <c r="UV36" s="81"/>
      <c r="UW36" s="81"/>
      <c r="UX36" s="81"/>
      <c r="UY36" s="81"/>
      <c r="UZ36" s="81"/>
      <c r="VA36" s="81"/>
      <c r="VB36" s="81"/>
      <c r="VC36" s="81"/>
      <c r="VD36" s="81"/>
      <c r="VE36" s="81"/>
      <c r="VF36" s="81"/>
      <c r="VG36" s="81"/>
      <c r="VH36" s="81"/>
      <c r="VI36" s="81"/>
      <c r="VJ36" s="81"/>
      <c r="VK36" s="81"/>
      <c r="VL36" s="81"/>
      <c r="VM36" s="81"/>
      <c r="VN36" s="81"/>
      <c r="VO36" s="81"/>
      <c r="VP36" s="81"/>
      <c r="VQ36" s="81"/>
      <c r="VR36" s="81"/>
      <c r="VS36" s="81"/>
      <c r="VT36" s="81"/>
      <c r="VU36" s="81"/>
      <c r="VV36" s="81"/>
      <c r="VW36" s="81"/>
      <c r="VX36" s="81"/>
      <c r="VY36" s="81"/>
      <c r="VZ36" s="81"/>
      <c r="WA36" s="81"/>
      <c r="WB36" s="81"/>
      <c r="WC36" s="81"/>
      <c r="WD36" s="81"/>
      <c r="WE36" s="81"/>
      <c r="WF36" s="81"/>
      <c r="WG36" s="81"/>
      <c r="WH36" s="81"/>
      <c r="WI36" s="81"/>
      <c r="WJ36" s="81"/>
      <c r="WK36" s="81"/>
      <c r="WL36" s="81"/>
      <c r="WM36" s="81"/>
      <c r="WN36" s="81"/>
      <c r="WO36" s="81"/>
      <c r="WP36" s="81"/>
      <c r="WQ36" s="81"/>
      <c r="WR36" s="81"/>
      <c r="WS36" s="81"/>
      <c r="WT36" s="81"/>
      <c r="WU36" s="81"/>
      <c r="WV36" s="81"/>
      <c r="WW36" s="81"/>
      <c r="WX36" s="81"/>
      <c r="WY36" s="81"/>
      <c r="WZ36" s="81"/>
      <c r="XA36" s="81"/>
      <c r="XB36" s="81"/>
      <c r="XC36" s="81"/>
      <c r="XD36" s="81"/>
      <c r="XE36" s="81"/>
      <c r="XF36" s="81"/>
      <c r="XG36" s="81"/>
      <c r="XH36" s="81"/>
      <c r="XI36" s="81"/>
      <c r="XJ36" s="81"/>
      <c r="XK36" s="81"/>
      <c r="XL36" s="81"/>
      <c r="XM36" s="81"/>
      <c r="XN36" s="81"/>
      <c r="XO36" s="81"/>
      <c r="XP36" s="81"/>
      <c r="XQ36" s="81"/>
      <c r="XR36" s="81"/>
      <c r="XS36" s="81"/>
      <c r="XT36" s="81"/>
      <c r="XU36" s="81"/>
      <c r="XV36" s="81"/>
      <c r="XW36" s="81"/>
      <c r="XX36" s="81"/>
      <c r="XY36" s="81"/>
      <c r="XZ36" s="81"/>
      <c r="YA36" s="81"/>
      <c r="YB36" s="81"/>
      <c r="YC36" s="81"/>
      <c r="YD36" s="81"/>
      <c r="YE36" s="81"/>
      <c r="YF36" s="81"/>
      <c r="YG36" s="81"/>
      <c r="YH36" s="81"/>
      <c r="YI36" s="81"/>
      <c r="YJ36" s="81"/>
      <c r="YK36" s="81"/>
      <c r="YL36" s="81"/>
      <c r="YM36" s="81"/>
      <c r="YN36" s="81"/>
      <c r="YO36" s="81"/>
      <c r="YP36" s="81"/>
      <c r="YQ36" s="81"/>
      <c r="YR36" s="81"/>
      <c r="YS36" s="81"/>
      <c r="YT36" s="81"/>
      <c r="YU36" s="81"/>
      <c r="YV36" s="81"/>
      <c r="YW36" s="81"/>
      <c r="YX36" s="81"/>
      <c r="YY36" s="81"/>
      <c r="YZ36" s="81"/>
      <c r="ZA36" s="81"/>
      <c r="ZB36" s="81"/>
      <c r="ZC36" s="81"/>
      <c r="ZD36" s="81"/>
      <c r="ZE36" s="81"/>
      <c r="ZF36" s="81"/>
      <c r="ZG36" s="81"/>
      <c r="ZH36" s="81"/>
      <c r="ZI36" s="81"/>
      <c r="ZJ36" s="81"/>
      <c r="ZK36" s="81"/>
      <c r="ZL36" s="81"/>
      <c r="ZM36" s="81"/>
      <c r="ZN36" s="81"/>
      <c r="ZO36" s="81"/>
      <c r="ZP36" s="81"/>
      <c r="ZQ36" s="81"/>
      <c r="ZR36" s="81"/>
      <c r="ZS36" s="81"/>
      <c r="ZT36" s="81"/>
      <c r="ZU36" s="81"/>
      <c r="ZV36" s="81"/>
      <c r="ZW36" s="81"/>
      <c r="ZX36" s="81"/>
      <c r="ZY36" s="81"/>
      <c r="ZZ36" s="81"/>
      <c r="AAA36" s="81"/>
      <c r="AAB36" s="81"/>
      <c r="AAC36" s="81"/>
      <c r="AAD36" s="81"/>
      <c r="AAE36" s="81"/>
      <c r="AAF36" s="81"/>
      <c r="AAG36" s="81"/>
      <c r="AAH36" s="81"/>
      <c r="AAI36" s="81"/>
      <c r="AAJ36" s="81"/>
      <c r="AAK36" s="81"/>
      <c r="AAL36" s="81"/>
      <c r="AAM36" s="81"/>
      <c r="AAN36" s="81"/>
      <c r="AAO36" s="81"/>
      <c r="AAP36" s="81"/>
      <c r="AAQ36" s="81"/>
      <c r="AAR36" s="81"/>
      <c r="AAS36" s="81"/>
      <c r="AAT36" s="81"/>
      <c r="AAU36" s="81"/>
      <c r="AAV36" s="81"/>
      <c r="AAW36" s="81"/>
      <c r="AAX36" s="81"/>
      <c r="AAY36" s="81"/>
      <c r="AAZ36" s="81"/>
      <c r="ABA36" s="81"/>
      <c r="ABB36" s="81"/>
      <c r="ABC36" s="81"/>
      <c r="ABD36" s="81"/>
      <c r="ABE36" s="81"/>
      <c r="ABF36" s="81"/>
      <c r="ABG36" s="81"/>
      <c r="ABH36" s="81"/>
      <c r="ABI36" s="81"/>
      <c r="ABJ36" s="81"/>
      <c r="ABK36" s="81"/>
      <c r="ABL36" s="81"/>
      <c r="ABM36" s="81"/>
      <c r="ABN36" s="81"/>
      <c r="ABO36" s="81"/>
      <c r="ABP36" s="81"/>
      <c r="ABQ36" s="81"/>
      <c r="ABR36" s="81"/>
      <c r="ABS36" s="81"/>
      <c r="ABT36" s="81"/>
      <c r="ABU36" s="81"/>
      <c r="ABV36" s="81"/>
      <c r="ABW36" s="81"/>
      <c r="ABX36" s="81"/>
      <c r="ABY36" s="81"/>
      <c r="ABZ36" s="81"/>
      <c r="ACA36" s="81"/>
      <c r="ACB36" s="81"/>
      <c r="ACC36" s="81"/>
      <c r="ACD36" s="81"/>
      <c r="ACE36" s="81"/>
      <c r="ACF36" s="81"/>
      <c r="ACG36" s="81"/>
      <c r="ACH36" s="81"/>
      <c r="ACI36" s="81"/>
      <c r="ACJ36" s="81"/>
      <c r="ACK36" s="81"/>
      <c r="ACL36" s="81"/>
      <c r="ACM36" s="81"/>
      <c r="ACN36" s="81"/>
      <c r="ACO36" s="81"/>
      <c r="ACP36" s="81"/>
      <c r="ACQ36" s="81"/>
      <c r="ACR36" s="81"/>
      <c r="ACS36" s="81"/>
      <c r="ACT36" s="81"/>
      <c r="ACU36" s="81"/>
      <c r="ACV36" s="81"/>
      <c r="ACW36" s="81"/>
      <c r="ACX36" s="81"/>
      <c r="ACY36" s="81"/>
      <c r="ACZ36" s="81"/>
      <c r="ADA36" s="81"/>
      <c r="ADB36" s="81"/>
      <c r="ADC36" s="81"/>
      <c r="ADD36" s="81"/>
      <c r="ADE36" s="81"/>
      <c r="ADF36" s="81"/>
      <c r="ADG36" s="81"/>
      <c r="ADH36" s="81"/>
      <c r="ADI36" s="81"/>
      <c r="ADJ36" s="81"/>
      <c r="ADK36" s="81"/>
      <c r="ADL36" s="81"/>
      <c r="ADM36" s="81"/>
      <c r="ADN36" s="81"/>
      <c r="ADO36" s="81"/>
      <c r="ADP36" s="81"/>
      <c r="ADQ36" s="81"/>
      <c r="ADR36" s="81"/>
      <c r="ADS36" s="81"/>
      <c r="ADT36" s="81"/>
      <c r="ADU36" s="81"/>
      <c r="ADV36" s="81"/>
      <c r="ADW36" s="81"/>
      <c r="ADX36" s="81"/>
      <c r="ADY36" s="81"/>
      <c r="ADZ36" s="81"/>
      <c r="AEA36" s="81"/>
      <c r="AEB36" s="81"/>
      <c r="AEC36" s="81"/>
      <c r="AED36" s="81"/>
      <c r="AEE36" s="81"/>
      <c r="AEF36" s="81"/>
      <c r="AEG36" s="81"/>
      <c r="AEH36" s="81"/>
      <c r="AEI36" s="81"/>
      <c r="AEJ36" s="81"/>
      <c r="AEK36" s="81"/>
      <c r="AEL36" s="81"/>
      <c r="AEM36" s="81"/>
      <c r="AEN36" s="81"/>
      <c r="AEO36" s="81"/>
      <c r="AEP36" s="81"/>
      <c r="AEQ36" s="81"/>
      <c r="AER36" s="81"/>
      <c r="AES36" s="81"/>
      <c r="AET36" s="81"/>
      <c r="AEU36" s="81"/>
      <c r="AEV36" s="81"/>
      <c r="AEW36" s="81"/>
      <c r="AEX36" s="81"/>
      <c r="AEY36" s="81"/>
      <c r="AEZ36" s="81"/>
      <c r="AFA36" s="81"/>
      <c r="AFB36" s="81"/>
      <c r="AFC36" s="81"/>
      <c r="AFD36" s="81"/>
      <c r="AFE36" s="81"/>
      <c r="AFF36" s="81"/>
      <c r="AFG36" s="81"/>
      <c r="AFH36" s="81"/>
      <c r="AFI36" s="81"/>
      <c r="AFJ36" s="81"/>
      <c r="AFK36" s="81"/>
      <c r="AFL36" s="81"/>
      <c r="AFM36" s="81"/>
      <c r="AFN36" s="81"/>
      <c r="AFO36" s="81"/>
      <c r="AFP36" s="81"/>
      <c r="AFQ36" s="81"/>
      <c r="AFR36" s="81"/>
      <c r="AFS36" s="81"/>
      <c r="AFT36" s="81"/>
      <c r="AFU36" s="81"/>
      <c r="AFV36" s="81"/>
      <c r="AFW36" s="81"/>
      <c r="AFX36" s="81"/>
      <c r="AFY36" s="81"/>
      <c r="AFZ36" s="81"/>
      <c r="AGA36" s="81"/>
      <c r="AGB36" s="81"/>
      <c r="AGC36" s="81"/>
      <c r="AGD36" s="81"/>
      <c r="AGE36" s="81"/>
      <c r="AGF36" s="81"/>
      <c r="AGG36" s="81"/>
      <c r="AGH36" s="81"/>
      <c r="AGI36" s="81"/>
      <c r="AGJ36" s="81"/>
      <c r="AGK36" s="81"/>
      <c r="AGL36" s="81"/>
      <c r="AGM36" s="81"/>
      <c r="AGN36" s="81"/>
      <c r="AGO36" s="81"/>
      <c r="AGP36" s="81"/>
      <c r="AGQ36" s="81"/>
      <c r="AGR36" s="81"/>
      <c r="AGS36" s="81"/>
      <c r="AGT36" s="81"/>
      <c r="AGU36" s="81"/>
      <c r="AGV36" s="81"/>
      <c r="AGW36" s="81"/>
      <c r="AGX36" s="81"/>
      <c r="AGY36" s="81"/>
      <c r="AGZ36" s="81"/>
      <c r="AHA36" s="81"/>
      <c r="AHB36" s="81"/>
      <c r="AHC36" s="81"/>
      <c r="AHD36" s="81"/>
      <c r="AHE36" s="81"/>
      <c r="AHF36" s="81"/>
      <c r="AHG36" s="81"/>
      <c r="AHH36" s="81"/>
      <c r="AHI36" s="81"/>
      <c r="AHJ36" s="81"/>
      <c r="AHK36" s="81"/>
      <c r="AHL36" s="81"/>
      <c r="AHM36" s="81"/>
      <c r="AHN36" s="81"/>
      <c r="AHO36" s="81"/>
      <c r="AHP36" s="81"/>
      <c r="AHQ36" s="81"/>
      <c r="AHR36" s="81"/>
      <c r="AHS36" s="81"/>
      <c r="AHT36" s="81"/>
      <c r="AHU36" s="81"/>
      <c r="AHV36" s="81"/>
      <c r="AHW36" s="81"/>
      <c r="AHX36" s="81"/>
      <c r="AHY36" s="81"/>
      <c r="AHZ36" s="81"/>
      <c r="AIA36" s="81"/>
      <c r="AIB36" s="81"/>
      <c r="AIC36" s="81"/>
      <c r="AID36" s="81"/>
      <c r="AIE36" s="81"/>
      <c r="AIF36" s="81"/>
      <c r="AIG36" s="81"/>
      <c r="AIH36" s="81"/>
      <c r="AII36" s="81"/>
      <c r="AIJ36" s="81"/>
      <c r="AIK36" s="81"/>
      <c r="AIL36" s="81"/>
      <c r="AIM36" s="81"/>
      <c r="AIN36" s="81"/>
      <c r="AIO36" s="81"/>
      <c r="AIP36" s="81"/>
      <c r="AIQ36" s="81"/>
      <c r="AIR36" s="81"/>
      <c r="AIS36" s="81"/>
      <c r="AIT36" s="81"/>
      <c r="AIU36" s="81"/>
      <c r="AIV36" s="81"/>
      <c r="AIW36" s="81"/>
      <c r="AIX36" s="81"/>
      <c r="AIY36" s="81"/>
      <c r="AIZ36" s="81"/>
      <c r="AJA36" s="81"/>
      <c r="AJB36" s="81"/>
      <c r="AJC36" s="81"/>
      <c r="AJD36" s="81"/>
      <c r="AJE36" s="81"/>
      <c r="AJF36" s="81"/>
      <c r="AJG36" s="81"/>
      <c r="AJH36" s="81"/>
      <c r="AJI36" s="81"/>
      <c r="AJJ36" s="81"/>
      <c r="AJK36" s="81"/>
      <c r="AJL36" s="81"/>
      <c r="AJM36" s="81"/>
      <c r="AJN36" s="81"/>
      <c r="AJO36" s="81"/>
      <c r="AJP36" s="81"/>
      <c r="AJQ36" s="81"/>
      <c r="AJR36" s="81"/>
      <c r="AJS36" s="81"/>
      <c r="AJT36" s="81"/>
      <c r="AJU36" s="81"/>
      <c r="AJV36" s="81"/>
      <c r="AJW36" s="81"/>
      <c r="AJX36" s="81"/>
      <c r="AJY36" s="81"/>
      <c r="AJZ36" s="81"/>
      <c r="AKA36" s="81"/>
      <c r="AKB36" s="81"/>
      <c r="AKC36" s="81"/>
      <c r="AKD36" s="81"/>
      <c r="AKE36" s="81"/>
      <c r="AKF36" s="81"/>
      <c r="AKG36" s="81"/>
      <c r="AKH36" s="81"/>
      <c r="AKI36" s="81"/>
      <c r="AKJ36" s="81"/>
      <c r="AKK36" s="81"/>
      <c r="AKL36" s="81"/>
      <c r="AKM36" s="81"/>
      <c r="AKN36" s="81"/>
      <c r="AKO36" s="81"/>
      <c r="AKP36" s="81"/>
      <c r="AKQ36" s="81"/>
      <c r="AKR36" s="81"/>
      <c r="AKS36" s="81"/>
      <c r="AKT36" s="81"/>
      <c r="AKU36" s="81"/>
      <c r="AKV36" s="81"/>
      <c r="AKW36" s="81"/>
      <c r="AKX36" s="81"/>
      <c r="AKY36" s="81"/>
      <c r="AKZ36" s="81"/>
      <c r="ALA36" s="81"/>
      <c r="ALB36" s="81"/>
      <c r="ALC36" s="81"/>
      <c r="ALD36" s="81"/>
      <c r="ALE36" s="81"/>
      <c r="ALF36" s="81"/>
      <c r="ALG36" s="81"/>
      <c r="ALH36" s="81"/>
      <c r="ALI36" s="81"/>
      <c r="ALJ36" s="81"/>
      <c r="ALK36" s="81"/>
      <c r="ALL36" s="81"/>
      <c r="ALM36" s="81"/>
      <c r="ALN36" s="81"/>
      <c r="ALO36" s="81"/>
      <c r="ALP36" s="81"/>
      <c r="ALQ36" s="81"/>
      <c r="ALR36" s="81"/>
      <c r="ALS36" s="81"/>
      <c r="ALT36" s="81"/>
      <c r="ALU36" s="81"/>
      <c r="ALV36" s="81"/>
      <c r="ALW36" s="81"/>
      <c r="ALX36" s="81"/>
      <c r="ALY36" s="81"/>
      <c r="ALZ36" s="81"/>
      <c r="AMA36" s="81"/>
      <c r="AMB36" s="81"/>
      <c r="AMC36" s="81"/>
      <c r="AMD36" s="81"/>
      <c r="AME36" s="81"/>
      <c r="AMF36" s="81"/>
      <c r="AMG36" s="81"/>
      <c r="AMH36" s="81"/>
      <c r="AMI36" s="81"/>
      <c r="AMJ36" s="81"/>
      <c r="AMK36" s="81"/>
      <c r="AML36" s="81"/>
      <c r="AMM36" s="81"/>
      <c r="AMN36" s="81"/>
      <c r="AMO36" s="81"/>
      <c r="AMP36" s="81"/>
      <c r="AMQ36" s="81"/>
      <c r="AMR36" s="81"/>
      <c r="AMS36" s="81"/>
      <c r="AMT36" s="81"/>
      <c r="AMU36" s="81"/>
      <c r="AMV36" s="81"/>
      <c r="AMW36" s="81"/>
      <c r="AMX36" s="81"/>
      <c r="AMY36" s="81"/>
      <c r="AMZ36" s="81"/>
      <c r="ANA36" s="81"/>
      <c r="ANB36" s="81"/>
      <c r="ANC36" s="81"/>
      <c r="AND36" s="81"/>
      <c r="ANE36" s="81"/>
      <c r="ANF36" s="81"/>
      <c r="ANG36" s="81"/>
      <c r="ANH36" s="81"/>
      <c r="ANI36" s="81"/>
      <c r="ANJ36" s="81"/>
      <c r="ANK36" s="81"/>
      <c r="ANL36" s="81"/>
      <c r="ANM36" s="81"/>
      <c r="ANN36" s="81"/>
      <c r="ANO36" s="81"/>
      <c r="ANP36" s="81"/>
      <c r="ANQ36" s="81"/>
      <c r="ANR36" s="81"/>
      <c r="ANS36" s="81"/>
      <c r="ANT36" s="81"/>
      <c r="ANU36" s="81"/>
      <c r="ANV36" s="81"/>
      <c r="ANW36" s="81"/>
      <c r="ANX36" s="81"/>
      <c r="ANY36" s="81"/>
      <c r="ANZ36" s="81"/>
      <c r="AOA36" s="81"/>
      <c r="AOB36" s="81"/>
      <c r="AOC36" s="81"/>
      <c r="AOD36" s="81"/>
      <c r="AOE36" s="81"/>
      <c r="AOF36" s="81"/>
      <c r="AOG36" s="81"/>
      <c r="AOH36" s="81"/>
      <c r="AOI36" s="81"/>
      <c r="AOJ36" s="81"/>
      <c r="AOK36" s="81"/>
      <c r="AOL36" s="81"/>
      <c r="AOM36" s="81"/>
      <c r="AON36" s="81"/>
      <c r="AOO36" s="81"/>
      <c r="AOP36" s="81"/>
      <c r="AOQ36" s="81"/>
      <c r="AOR36" s="81"/>
      <c r="AOS36" s="81"/>
      <c r="AOT36" s="81"/>
      <c r="AOU36" s="81"/>
      <c r="AOV36" s="81"/>
      <c r="AOW36" s="81"/>
      <c r="AOX36" s="81"/>
      <c r="AOY36" s="81"/>
      <c r="AOZ36" s="81"/>
      <c r="APA36" s="81"/>
      <c r="APB36" s="81"/>
      <c r="APC36" s="81"/>
      <c r="APD36" s="81"/>
      <c r="APE36" s="81"/>
      <c r="APF36" s="81"/>
      <c r="APG36" s="81"/>
      <c r="APH36" s="81"/>
      <c r="API36" s="81"/>
      <c r="APJ36" s="81"/>
      <c r="APK36" s="81"/>
      <c r="APL36" s="81"/>
      <c r="APM36" s="81"/>
      <c r="APN36" s="81"/>
      <c r="APO36" s="81"/>
      <c r="APP36" s="81"/>
      <c r="APQ36" s="81"/>
      <c r="APR36" s="81"/>
      <c r="APS36" s="81"/>
      <c r="APT36" s="81"/>
      <c r="APU36" s="81"/>
      <c r="APV36" s="81"/>
      <c r="APW36" s="81"/>
      <c r="APX36" s="81"/>
      <c r="APY36" s="81"/>
      <c r="APZ36" s="81"/>
      <c r="AQA36" s="81"/>
      <c r="AQB36" s="81"/>
      <c r="AQC36" s="81"/>
      <c r="AQD36" s="81"/>
      <c r="AQE36" s="81"/>
      <c r="AQF36" s="81"/>
      <c r="AQG36" s="81"/>
      <c r="AQH36" s="81"/>
      <c r="AQI36" s="81"/>
      <c r="AQJ36" s="81"/>
      <c r="AQK36" s="81"/>
      <c r="AQL36" s="81"/>
      <c r="AQM36" s="81"/>
      <c r="AQN36" s="81"/>
      <c r="AQO36" s="81"/>
      <c r="AQP36" s="81"/>
      <c r="AQQ36" s="81"/>
      <c r="AQR36" s="81"/>
      <c r="AQS36" s="81"/>
      <c r="AQT36" s="81"/>
      <c r="AQU36" s="81"/>
      <c r="AQV36" s="81"/>
      <c r="AQW36" s="81"/>
      <c r="AQX36" s="81"/>
      <c r="AQY36" s="81"/>
      <c r="AQZ36" s="81"/>
      <c r="ARA36" s="81"/>
      <c r="ARB36" s="81"/>
      <c r="ARC36" s="81"/>
      <c r="ARD36" s="81"/>
      <c r="ARE36" s="81"/>
      <c r="ARF36" s="81"/>
      <c r="ARG36" s="81"/>
      <c r="ARH36" s="81"/>
      <c r="ARI36" s="81"/>
      <c r="ARJ36" s="81"/>
      <c r="ARK36" s="81"/>
      <c r="ARL36" s="81"/>
      <c r="ARM36" s="81"/>
      <c r="ARN36" s="81"/>
      <c r="ARO36" s="81"/>
      <c r="ARP36" s="81"/>
      <c r="ARQ36" s="81"/>
      <c r="ARR36" s="81"/>
      <c r="ARS36" s="81"/>
      <c r="ART36" s="81"/>
      <c r="ARU36" s="81"/>
      <c r="ARV36" s="81"/>
      <c r="ARW36" s="81"/>
      <c r="ARX36" s="81"/>
      <c r="ARY36" s="81"/>
      <c r="ARZ36" s="81"/>
      <c r="ASA36" s="81"/>
      <c r="ASB36" s="81"/>
      <c r="ASC36" s="81"/>
      <c r="ASD36" s="81"/>
      <c r="ASE36" s="81"/>
      <c r="ASF36" s="81"/>
      <c r="ASG36" s="81"/>
      <c r="ASH36" s="81"/>
      <c r="ASI36" s="81"/>
      <c r="ASJ36" s="81"/>
      <c r="ASK36" s="81"/>
      <c r="ASL36" s="81"/>
      <c r="ASM36" s="81"/>
      <c r="ASN36" s="81"/>
      <c r="ASO36" s="81"/>
      <c r="ASP36" s="81"/>
      <c r="ASQ36" s="81"/>
      <c r="ASR36" s="81"/>
      <c r="ASS36" s="81"/>
      <c r="AST36" s="81"/>
      <c r="ASU36" s="81"/>
      <c r="ASV36" s="81"/>
      <c r="ASW36" s="81"/>
      <c r="ASX36" s="81"/>
      <c r="ASY36" s="81"/>
      <c r="ASZ36" s="81"/>
      <c r="ATA36" s="81"/>
      <c r="ATB36" s="81"/>
      <c r="ATC36" s="81"/>
      <c r="ATD36" s="81"/>
      <c r="ATE36" s="81"/>
      <c r="ATF36" s="81"/>
      <c r="ATG36" s="81"/>
      <c r="ATH36" s="81"/>
      <c r="ATI36" s="81"/>
      <c r="ATJ36" s="81"/>
      <c r="ATK36" s="81"/>
      <c r="ATL36" s="81"/>
      <c r="ATM36" s="81"/>
      <c r="ATN36" s="81"/>
      <c r="ATO36" s="81"/>
      <c r="ATP36" s="81"/>
      <c r="ATQ36" s="81"/>
      <c r="ATR36" s="81"/>
      <c r="ATS36" s="81"/>
      <c r="ATT36" s="81"/>
      <c r="ATU36" s="81"/>
      <c r="ATV36" s="81"/>
      <c r="ATW36" s="81"/>
      <c r="ATX36" s="81"/>
      <c r="ATY36" s="81"/>
      <c r="ATZ36" s="81"/>
      <c r="AUA36" s="81"/>
      <c r="AUB36" s="81"/>
      <c r="AUC36" s="81"/>
      <c r="AUD36" s="81"/>
      <c r="AUE36" s="81"/>
      <c r="AUF36" s="81"/>
      <c r="AUG36" s="81"/>
      <c r="AUH36" s="81"/>
      <c r="AUI36" s="81"/>
      <c r="AUJ36" s="81"/>
      <c r="AUK36" s="81"/>
      <c r="AUL36" s="81"/>
      <c r="AUM36" s="81"/>
      <c r="AUN36" s="81"/>
      <c r="AUO36" s="81"/>
      <c r="AUP36" s="81"/>
      <c r="AUQ36" s="81"/>
      <c r="AUR36" s="81"/>
      <c r="AUS36" s="81"/>
      <c r="AUT36" s="81"/>
      <c r="AUU36" s="81"/>
      <c r="AUV36" s="81"/>
      <c r="AUW36" s="81"/>
      <c r="AUX36" s="81"/>
      <c r="AUY36" s="81"/>
      <c r="AUZ36" s="81"/>
      <c r="AVA36" s="81"/>
      <c r="AVB36" s="81"/>
      <c r="AVC36" s="81"/>
      <c r="AVD36" s="81"/>
      <c r="AVE36" s="81"/>
      <c r="AVF36" s="81"/>
      <c r="AVG36" s="81"/>
      <c r="AVH36" s="81"/>
      <c r="AVI36" s="81"/>
      <c r="AVJ36" s="81"/>
      <c r="AVK36" s="81"/>
      <c r="AVL36" s="81"/>
      <c r="AVM36" s="81"/>
      <c r="AVN36" s="81"/>
      <c r="AVO36" s="81"/>
      <c r="AVP36" s="81"/>
      <c r="AVQ36" s="81"/>
      <c r="AVR36" s="81"/>
      <c r="AVS36" s="81"/>
      <c r="AVT36" s="81"/>
      <c r="AVU36" s="81"/>
      <c r="AVV36" s="81"/>
      <c r="AVW36" s="81"/>
      <c r="AVX36" s="81"/>
      <c r="AVY36" s="81"/>
      <c r="AVZ36" s="81"/>
      <c r="AWA36" s="81"/>
      <c r="AWB36" s="81"/>
      <c r="AWC36" s="81"/>
      <c r="AWD36" s="81"/>
      <c r="AWE36" s="81"/>
      <c r="AWF36" s="81"/>
      <c r="AWG36" s="81"/>
      <c r="AWH36" s="81"/>
      <c r="AWI36" s="81"/>
      <c r="AWJ36" s="81"/>
      <c r="AWK36" s="81"/>
      <c r="AWL36" s="81"/>
      <c r="AWM36" s="81"/>
      <c r="AWN36" s="81"/>
      <c r="AWO36" s="81"/>
      <c r="AWP36" s="81"/>
      <c r="AWQ36" s="81"/>
      <c r="AWR36" s="81"/>
      <c r="AWS36" s="81"/>
      <c r="AWT36" s="81"/>
      <c r="AWU36" s="81"/>
      <c r="AWV36" s="81"/>
      <c r="AWW36" s="81"/>
      <c r="AWX36" s="81"/>
      <c r="AWY36" s="81"/>
      <c r="AWZ36" s="81"/>
      <c r="AXA36" s="81"/>
      <c r="AXB36" s="81"/>
      <c r="AXC36" s="81"/>
      <c r="AXD36" s="81"/>
      <c r="AXE36" s="81"/>
      <c r="AXF36" s="81"/>
      <c r="AXG36" s="81"/>
      <c r="AXH36" s="81"/>
      <c r="AXI36" s="81"/>
      <c r="AXJ36" s="81"/>
      <c r="AXK36" s="81"/>
      <c r="AXL36" s="81"/>
      <c r="AXM36" s="81"/>
      <c r="AXN36" s="81"/>
      <c r="AXO36" s="81"/>
      <c r="AXP36" s="81"/>
      <c r="AXQ36" s="81"/>
      <c r="AXR36" s="81"/>
      <c r="AXS36" s="81"/>
      <c r="AXT36" s="81"/>
      <c r="AXU36" s="81"/>
      <c r="AXV36" s="81"/>
      <c r="AXW36" s="81"/>
      <c r="AXX36" s="81"/>
      <c r="AXY36" s="81"/>
      <c r="AXZ36" s="81"/>
      <c r="AYA36" s="81"/>
      <c r="AYB36" s="81"/>
      <c r="AYC36" s="81"/>
      <c r="AYD36" s="81"/>
      <c r="AYE36" s="81"/>
      <c r="AYF36" s="81"/>
      <c r="AYG36" s="81"/>
      <c r="AYH36" s="81"/>
      <c r="AYI36" s="81"/>
      <c r="AYJ36" s="81"/>
      <c r="AYK36" s="81"/>
      <c r="AYL36" s="81"/>
      <c r="AYM36" s="81"/>
      <c r="AYN36" s="81"/>
      <c r="AYO36" s="81"/>
      <c r="AYP36" s="81"/>
      <c r="AYQ36" s="81"/>
      <c r="AYR36" s="81"/>
      <c r="AYS36" s="81"/>
      <c r="AYT36" s="81"/>
      <c r="AYU36" s="81"/>
      <c r="AYV36" s="81"/>
      <c r="AYW36" s="81"/>
      <c r="AYX36" s="81"/>
      <c r="AYY36" s="81"/>
      <c r="AYZ36" s="81"/>
      <c r="AZA36" s="81"/>
      <c r="AZB36" s="81"/>
      <c r="AZC36" s="81"/>
      <c r="AZD36" s="81"/>
      <c r="AZE36" s="81"/>
      <c r="AZF36" s="81"/>
      <c r="AZG36" s="81"/>
      <c r="AZH36" s="81"/>
      <c r="AZI36" s="81"/>
      <c r="AZJ36" s="81"/>
      <c r="AZK36" s="81"/>
      <c r="AZL36" s="81"/>
      <c r="AZM36" s="81"/>
      <c r="AZN36" s="81"/>
      <c r="AZO36" s="81"/>
      <c r="AZP36" s="81"/>
      <c r="AZQ36" s="81"/>
      <c r="AZR36" s="81"/>
      <c r="AZS36" s="81"/>
      <c r="AZT36" s="81"/>
      <c r="AZU36" s="81"/>
      <c r="AZV36" s="81"/>
      <c r="AZW36" s="81"/>
      <c r="AZX36" s="81"/>
      <c r="AZY36" s="81"/>
      <c r="AZZ36" s="81"/>
      <c r="BAA36" s="81"/>
      <c r="BAB36" s="81"/>
      <c r="BAC36" s="81"/>
      <c r="BAD36" s="81"/>
      <c r="BAE36" s="81"/>
      <c r="BAF36" s="81"/>
      <c r="BAG36" s="81"/>
      <c r="BAH36" s="81"/>
      <c r="BAI36" s="81"/>
      <c r="BAJ36" s="81"/>
      <c r="BAK36" s="81"/>
      <c r="BAL36" s="81"/>
      <c r="BAM36" s="81"/>
      <c r="BAN36" s="81"/>
      <c r="BAO36" s="81"/>
      <c r="BAP36" s="81"/>
      <c r="BAQ36" s="81"/>
      <c r="BAR36" s="81"/>
      <c r="BAS36" s="81"/>
      <c r="BAT36" s="81"/>
      <c r="BAU36" s="81"/>
      <c r="BAV36" s="81"/>
      <c r="BAW36" s="81"/>
      <c r="BAX36" s="81"/>
      <c r="BAY36" s="81"/>
      <c r="BAZ36" s="81"/>
      <c r="BBA36" s="81"/>
      <c r="BBB36" s="81"/>
      <c r="BBC36" s="81"/>
      <c r="BBD36" s="81"/>
      <c r="BBE36" s="81"/>
      <c r="BBF36" s="81"/>
      <c r="BBG36" s="81"/>
      <c r="BBH36" s="81"/>
      <c r="BBI36" s="81"/>
      <c r="BBJ36" s="81"/>
      <c r="BBK36" s="81"/>
      <c r="BBL36" s="81"/>
      <c r="BBM36" s="81"/>
      <c r="BBN36" s="81"/>
      <c r="BBO36" s="81"/>
      <c r="BBP36" s="81"/>
      <c r="BBQ36" s="81"/>
      <c r="BBR36" s="81"/>
      <c r="BBS36" s="81"/>
      <c r="BBT36" s="81"/>
      <c r="BBU36" s="81"/>
      <c r="BBV36" s="81"/>
      <c r="BBW36" s="81"/>
      <c r="BBX36" s="81"/>
      <c r="BBY36" s="81"/>
      <c r="BBZ36" s="81"/>
      <c r="BCA36" s="81"/>
      <c r="BCB36" s="81"/>
      <c r="BCC36" s="81"/>
      <c r="BCD36" s="81"/>
      <c r="BCE36" s="81"/>
      <c r="BCF36" s="81"/>
      <c r="BCG36" s="81"/>
      <c r="BCH36" s="81"/>
      <c r="BCI36" s="81"/>
      <c r="BCJ36" s="81"/>
      <c r="BCK36" s="81"/>
      <c r="BCL36" s="81"/>
      <c r="BCM36" s="81"/>
      <c r="BCN36" s="81"/>
      <c r="BCO36" s="81"/>
      <c r="BCP36" s="81"/>
      <c r="BCQ36" s="81"/>
      <c r="BCR36" s="81"/>
      <c r="BCS36" s="81"/>
      <c r="BCT36" s="81"/>
      <c r="BCU36" s="81"/>
      <c r="BCV36" s="81"/>
      <c r="BCW36" s="81"/>
      <c r="BCX36" s="81"/>
      <c r="BCY36" s="81"/>
      <c r="BCZ36" s="81"/>
      <c r="BDA36" s="81"/>
      <c r="BDB36" s="81"/>
      <c r="BDC36" s="81"/>
      <c r="BDD36" s="81"/>
      <c r="BDE36" s="81"/>
      <c r="BDF36" s="81"/>
      <c r="BDG36" s="81"/>
      <c r="BDH36" s="81"/>
      <c r="BDI36" s="81"/>
      <c r="BDJ36" s="81"/>
      <c r="BDK36" s="81"/>
      <c r="BDL36" s="81"/>
      <c r="BDM36" s="81"/>
      <c r="BDN36" s="81"/>
      <c r="BDO36" s="81"/>
      <c r="BDP36" s="81"/>
      <c r="BDQ36" s="81"/>
      <c r="BDR36" s="81"/>
      <c r="BDS36" s="81"/>
      <c r="BDT36" s="81"/>
      <c r="BDU36" s="81"/>
      <c r="BDV36" s="81"/>
      <c r="BDW36" s="81"/>
      <c r="BDX36" s="81"/>
      <c r="BDY36" s="81"/>
      <c r="BDZ36" s="81"/>
      <c r="BEA36" s="81"/>
      <c r="BEB36" s="81"/>
      <c r="BEC36" s="81"/>
      <c r="BED36" s="81"/>
      <c r="BEE36" s="81"/>
      <c r="BEF36" s="81"/>
      <c r="BEG36" s="81"/>
      <c r="BEH36" s="81"/>
      <c r="BEI36" s="81"/>
      <c r="BEJ36" s="81"/>
      <c r="BEK36" s="81"/>
      <c r="BEL36" s="81"/>
      <c r="BEM36" s="81"/>
      <c r="BEN36" s="81"/>
      <c r="BEO36" s="81"/>
      <c r="BEP36" s="81"/>
      <c r="BEQ36" s="81"/>
      <c r="BER36" s="81"/>
      <c r="BES36" s="81"/>
      <c r="BET36" s="81"/>
      <c r="BEU36" s="81"/>
      <c r="BEV36" s="81"/>
      <c r="BEW36" s="81"/>
      <c r="BEX36" s="81"/>
      <c r="BEY36" s="81"/>
      <c r="BEZ36" s="81"/>
      <c r="BFA36" s="81"/>
      <c r="BFB36" s="81"/>
      <c r="BFC36" s="81"/>
      <c r="BFD36" s="81"/>
      <c r="BFE36" s="81"/>
      <c r="BFF36" s="81"/>
      <c r="BFG36" s="81"/>
      <c r="BFH36" s="81"/>
      <c r="BFI36" s="81"/>
      <c r="BFJ36" s="81"/>
      <c r="BFK36" s="81"/>
      <c r="BFL36" s="81"/>
      <c r="BFM36" s="81"/>
      <c r="BFN36" s="81"/>
      <c r="BFO36" s="81"/>
      <c r="BFP36" s="81"/>
      <c r="BFQ36" s="81"/>
      <c r="BFR36" s="81"/>
      <c r="BFS36" s="81"/>
      <c r="BFT36" s="81"/>
      <c r="BFU36" s="81"/>
      <c r="BFV36" s="81"/>
      <c r="BFW36" s="81"/>
      <c r="BFX36" s="81"/>
      <c r="BFY36" s="81"/>
      <c r="BFZ36" s="81"/>
      <c r="BGA36" s="81"/>
      <c r="BGB36" s="81"/>
      <c r="BGC36" s="81"/>
      <c r="BGD36" s="81"/>
      <c r="BGE36" s="81"/>
      <c r="BGF36" s="81"/>
      <c r="BGG36" s="81"/>
      <c r="BGH36" s="81"/>
      <c r="BGI36" s="81"/>
      <c r="BGJ36" s="81"/>
      <c r="BGK36" s="81"/>
      <c r="BGL36" s="81"/>
      <c r="BGM36" s="81"/>
      <c r="BGN36" s="81"/>
      <c r="BGO36" s="81"/>
      <c r="BGP36" s="81"/>
      <c r="BGQ36" s="81"/>
      <c r="BGR36" s="81"/>
      <c r="BGS36" s="81"/>
      <c r="BGT36" s="81"/>
      <c r="BGU36" s="81"/>
      <c r="BGV36" s="81"/>
      <c r="BGW36" s="81"/>
      <c r="BGX36" s="81"/>
      <c r="BGY36" s="81"/>
      <c r="BGZ36" s="81"/>
      <c r="BHA36" s="81"/>
      <c r="BHB36" s="81"/>
      <c r="BHC36" s="81"/>
      <c r="BHD36" s="81"/>
      <c r="BHE36" s="81"/>
      <c r="BHF36" s="81"/>
      <c r="BHG36" s="81"/>
      <c r="BHH36" s="81"/>
      <c r="BHI36" s="81"/>
      <c r="BHJ36" s="81"/>
      <c r="BHK36" s="81"/>
      <c r="BHL36" s="81"/>
      <c r="BHM36" s="81"/>
      <c r="BHN36" s="81"/>
      <c r="BHO36" s="81"/>
      <c r="BHP36" s="81"/>
      <c r="BHQ36" s="81"/>
      <c r="BHR36" s="81"/>
      <c r="BHS36" s="81"/>
      <c r="BHT36" s="81"/>
      <c r="BHU36" s="81"/>
      <c r="BHV36" s="81"/>
      <c r="BHW36" s="81"/>
      <c r="BHX36" s="81"/>
      <c r="BHY36" s="81"/>
      <c r="BHZ36" s="81"/>
      <c r="BIA36" s="81"/>
      <c r="BIB36" s="81"/>
      <c r="BIC36" s="81"/>
      <c r="BID36" s="81"/>
      <c r="BIE36" s="81"/>
      <c r="BIF36" s="81"/>
      <c r="BIG36" s="81"/>
      <c r="BIH36" s="81"/>
      <c r="BII36" s="81"/>
      <c r="BIJ36" s="81"/>
      <c r="BIK36" s="81"/>
      <c r="BIL36" s="81"/>
      <c r="BIM36" s="81"/>
      <c r="BIN36" s="81"/>
      <c r="BIO36" s="81"/>
      <c r="BIP36" s="81"/>
      <c r="BIQ36" s="81"/>
      <c r="BIR36" s="81"/>
      <c r="BIS36" s="81"/>
      <c r="BIT36" s="81"/>
      <c r="BIU36" s="81"/>
      <c r="BIV36" s="81"/>
      <c r="BIW36" s="81"/>
      <c r="BIX36" s="81"/>
      <c r="BIY36" s="81"/>
      <c r="BIZ36" s="81"/>
      <c r="BJA36" s="81"/>
      <c r="BJB36" s="81"/>
      <c r="BJC36" s="81"/>
      <c r="BJD36" s="81"/>
      <c r="BJE36" s="81"/>
      <c r="BJF36" s="81"/>
      <c r="BJG36" s="81"/>
      <c r="BJH36" s="81"/>
      <c r="BJI36" s="81"/>
      <c r="BJJ36" s="81"/>
      <c r="BJK36" s="81"/>
      <c r="BJL36" s="81"/>
      <c r="BJM36" s="81"/>
      <c r="BJN36" s="81"/>
      <c r="BJO36" s="81"/>
      <c r="BJP36" s="81"/>
      <c r="BJQ36" s="81"/>
      <c r="BJR36" s="81"/>
      <c r="BJS36" s="81"/>
      <c r="BJT36" s="81"/>
      <c r="BJU36" s="81"/>
      <c r="BJV36" s="81"/>
      <c r="BJW36" s="81"/>
      <c r="BJX36" s="81"/>
      <c r="BJY36" s="81"/>
      <c r="BJZ36" s="81"/>
      <c r="BKA36" s="81"/>
      <c r="BKB36" s="81"/>
      <c r="BKC36" s="81"/>
      <c r="BKD36" s="81"/>
      <c r="BKE36" s="81"/>
      <c r="BKF36" s="81"/>
      <c r="BKG36" s="81"/>
      <c r="BKH36" s="81"/>
      <c r="BKI36" s="81"/>
      <c r="BKJ36" s="81"/>
      <c r="BKK36" s="81"/>
      <c r="BKL36" s="81"/>
      <c r="BKM36" s="81"/>
      <c r="BKN36" s="81"/>
      <c r="BKO36" s="81"/>
      <c r="BKP36" s="81"/>
      <c r="BKQ36" s="81"/>
      <c r="BKR36" s="81"/>
      <c r="BKS36" s="81"/>
      <c r="BKT36" s="81"/>
      <c r="BKU36" s="81"/>
      <c r="BKV36" s="81"/>
      <c r="BKW36" s="81"/>
      <c r="BKX36" s="81"/>
      <c r="BKY36" s="81"/>
      <c r="BKZ36" s="81"/>
      <c r="BLA36" s="81"/>
      <c r="BLB36" s="81"/>
      <c r="BLC36" s="81"/>
      <c r="BLD36" s="81"/>
      <c r="BLE36" s="81"/>
      <c r="BLF36" s="81"/>
      <c r="BLG36" s="81"/>
      <c r="BLH36" s="81"/>
      <c r="BLI36" s="81"/>
      <c r="BLJ36" s="81"/>
      <c r="BLK36" s="81"/>
      <c r="BLL36" s="81"/>
      <c r="BLM36" s="81"/>
      <c r="BLN36" s="81"/>
      <c r="BLO36" s="81"/>
      <c r="BLP36" s="81"/>
      <c r="BLQ36" s="81"/>
      <c r="BLR36" s="81"/>
      <c r="BLS36" s="81"/>
      <c r="BLT36" s="81"/>
      <c r="BLU36" s="81"/>
      <c r="BLV36" s="81"/>
      <c r="BLW36" s="81"/>
      <c r="BLX36" s="81"/>
      <c r="BLY36" s="81"/>
      <c r="BLZ36" s="81"/>
      <c r="BMA36" s="81"/>
      <c r="BMB36" s="81"/>
      <c r="BMC36" s="81"/>
      <c r="BMD36" s="81"/>
      <c r="BME36" s="81"/>
      <c r="BMF36" s="81"/>
      <c r="BMG36" s="81"/>
      <c r="BMH36" s="81"/>
      <c r="BMI36" s="81"/>
      <c r="BMJ36" s="81"/>
      <c r="BMK36" s="81"/>
      <c r="BML36" s="81"/>
      <c r="BMM36" s="81"/>
      <c r="BMN36" s="81"/>
      <c r="BMO36" s="81"/>
      <c r="BMP36" s="81"/>
      <c r="BMQ36" s="81"/>
      <c r="BMR36" s="81"/>
      <c r="BMS36" s="81"/>
      <c r="BMT36" s="81"/>
      <c r="BMU36" s="81"/>
      <c r="BMV36" s="81"/>
      <c r="BMW36" s="81"/>
      <c r="BMX36" s="81"/>
      <c r="BMY36" s="81"/>
      <c r="BMZ36" s="81"/>
      <c r="BNA36" s="81"/>
      <c r="BNB36" s="81"/>
      <c r="BNC36" s="81"/>
      <c r="BND36" s="81"/>
      <c r="BNE36" s="81"/>
      <c r="BNF36" s="81"/>
      <c r="BNG36" s="81"/>
      <c r="BNH36" s="81"/>
      <c r="BNI36" s="81"/>
      <c r="BNJ36" s="81"/>
      <c r="BNK36" s="81"/>
      <c r="BNL36" s="81"/>
      <c r="BNM36" s="81"/>
      <c r="BNN36" s="81"/>
      <c r="BNO36" s="81"/>
      <c r="BNP36" s="81"/>
      <c r="BNQ36" s="81"/>
      <c r="BNR36" s="81"/>
      <c r="BNS36" s="81"/>
      <c r="BNT36" s="81"/>
      <c r="BNU36" s="81"/>
      <c r="BNV36" s="81"/>
      <c r="BNW36" s="81"/>
      <c r="BNX36" s="81"/>
      <c r="BNY36" s="81"/>
      <c r="BNZ36" s="81"/>
      <c r="BOA36" s="81"/>
      <c r="BOB36" s="81"/>
      <c r="BOC36" s="81"/>
      <c r="BOD36" s="81"/>
      <c r="BOE36" s="81"/>
      <c r="BOF36" s="81"/>
      <c r="BOG36" s="81"/>
      <c r="BOH36" s="81"/>
      <c r="BOI36" s="81"/>
      <c r="BOJ36" s="81"/>
      <c r="BOK36" s="81"/>
      <c r="BOL36" s="81"/>
      <c r="BOM36" s="81"/>
      <c r="BON36" s="81"/>
      <c r="BOO36" s="81"/>
      <c r="BOP36" s="81"/>
      <c r="BOQ36" s="81"/>
      <c r="BOR36" s="81"/>
      <c r="BOS36" s="81"/>
      <c r="BOT36" s="81"/>
      <c r="BOU36" s="81"/>
      <c r="BOV36" s="81"/>
      <c r="BOW36" s="81"/>
      <c r="BOX36" s="81"/>
      <c r="BOY36" s="81"/>
      <c r="BOZ36" s="81"/>
      <c r="BPA36" s="81"/>
      <c r="BPB36" s="81"/>
      <c r="BPC36" s="81"/>
      <c r="BPD36" s="81"/>
      <c r="BPE36" s="81"/>
      <c r="BPF36" s="81"/>
      <c r="BPG36" s="81"/>
      <c r="BPH36" s="81"/>
      <c r="BPI36" s="81"/>
      <c r="BPJ36" s="81"/>
      <c r="BPK36" s="81"/>
      <c r="BPL36" s="81"/>
      <c r="BPM36" s="81"/>
      <c r="BPN36" s="81"/>
      <c r="BPO36" s="81"/>
      <c r="BPP36" s="81"/>
      <c r="BPQ36" s="81"/>
      <c r="BPR36" s="81"/>
      <c r="BPS36" s="81"/>
      <c r="BPT36" s="81"/>
      <c r="BPU36" s="81"/>
      <c r="BPV36" s="81"/>
      <c r="BPW36" s="81"/>
      <c r="BPX36" s="81"/>
      <c r="BPY36" s="81"/>
      <c r="BPZ36" s="81"/>
      <c r="BQA36" s="81"/>
      <c r="BQB36" s="81"/>
      <c r="BQC36" s="81"/>
      <c r="BQD36" s="81"/>
      <c r="BQE36" s="81"/>
      <c r="BQF36" s="81"/>
      <c r="BQG36" s="81"/>
      <c r="BQH36" s="81"/>
      <c r="BQI36" s="81"/>
      <c r="BQJ36" s="81"/>
      <c r="BQK36" s="81"/>
      <c r="BQL36" s="81"/>
      <c r="BQM36" s="81"/>
      <c r="BQN36" s="81"/>
      <c r="BQO36" s="81"/>
      <c r="BQP36" s="81"/>
      <c r="BQQ36" s="81"/>
      <c r="BQR36" s="81"/>
      <c r="BQS36" s="81"/>
      <c r="BQT36" s="81"/>
      <c r="BQU36" s="81"/>
      <c r="BQV36" s="81"/>
      <c r="BQW36" s="81"/>
      <c r="BQX36" s="81"/>
      <c r="BQY36" s="81"/>
      <c r="BQZ36" s="81"/>
      <c r="BRA36" s="81"/>
      <c r="BRB36" s="81"/>
      <c r="BRC36" s="81"/>
      <c r="BRD36" s="81"/>
      <c r="BRE36" s="81"/>
      <c r="BRF36" s="81"/>
      <c r="BRG36" s="81"/>
      <c r="BRH36" s="81"/>
      <c r="BRI36" s="81"/>
      <c r="BRJ36" s="81"/>
      <c r="BRK36" s="81"/>
      <c r="BRL36" s="81"/>
      <c r="BRM36" s="81"/>
      <c r="BRN36" s="81"/>
      <c r="BRO36" s="81"/>
      <c r="BRP36" s="81"/>
      <c r="BRQ36" s="81"/>
      <c r="BRR36" s="81"/>
      <c r="BRS36" s="81"/>
      <c r="BRT36" s="81"/>
      <c r="BRU36" s="81"/>
      <c r="BRV36" s="81"/>
      <c r="BRW36" s="81"/>
      <c r="BRX36" s="81"/>
      <c r="BRY36" s="81"/>
      <c r="BRZ36" s="81"/>
      <c r="BSA36" s="81"/>
      <c r="BSB36" s="81"/>
      <c r="BSC36" s="81"/>
      <c r="BSD36" s="81"/>
      <c r="BSE36" s="81"/>
      <c r="BSF36" s="81"/>
      <c r="BSG36" s="81"/>
      <c r="BSH36" s="81"/>
      <c r="BSI36" s="81"/>
      <c r="BSJ36" s="81"/>
      <c r="BSK36" s="81"/>
      <c r="BSL36" s="81"/>
      <c r="BSM36" s="81"/>
      <c r="BSN36" s="81"/>
      <c r="BSO36" s="81"/>
      <c r="BSP36" s="81"/>
      <c r="BSQ36" s="81"/>
      <c r="BSR36" s="81"/>
      <c r="BSS36" s="81"/>
      <c r="BST36" s="81"/>
      <c r="BSU36" s="81"/>
      <c r="BSV36" s="81"/>
      <c r="BSW36" s="81"/>
      <c r="BSX36" s="81"/>
      <c r="BSY36" s="81"/>
      <c r="BSZ36" s="81"/>
      <c r="BTA36" s="81"/>
      <c r="BTB36" s="81"/>
      <c r="BTC36" s="81"/>
      <c r="BTD36" s="81"/>
      <c r="BTE36" s="81"/>
      <c r="BTF36" s="81"/>
      <c r="BTG36" s="81"/>
      <c r="BTH36" s="81"/>
      <c r="BTI36" s="81"/>
      <c r="BTJ36" s="81"/>
      <c r="BTK36" s="81"/>
      <c r="BTL36" s="81"/>
      <c r="BTM36" s="81"/>
      <c r="BTN36" s="81"/>
      <c r="BTO36" s="81"/>
      <c r="BTP36" s="81"/>
      <c r="BTQ36" s="81"/>
      <c r="BTR36" s="81"/>
      <c r="BTS36" s="81"/>
      <c r="BTT36" s="81"/>
      <c r="BTU36" s="81"/>
      <c r="BTV36" s="81"/>
      <c r="BTW36" s="81"/>
      <c r="BTX36" s="81"/>
      <c r="BTY36" s="81"/>
      <c r="BTZ36" s="81"/>
      <c r="BUA36" s="81"/>
      <c r="BUB36" s="81"/>
      <c r="BUC36" s="81"/>
      <c r="BUD36" s="81"/>
      <c r="BUE36" s="81"/>
      <c r="BUF36" s="81"/>
      <c r="BUG36" s="81"/>
      <c r="BUH36" s="81"/>
      <c r="BUI36" s="81"/>
      <c r="BUJ36" s="81"/>
      <c r="BUK36" s="81"/>
      <c r="BUL36" s="81"/>
      <c r="BUM36" s="81"/>
      <c r="BUN36" s="81"/>
      <c r="BUO36" s="81"/>
      <c r="BUP36" s="81"/>
      <c r="BUQ36" s="81"/>
      <c r="BUR36" s="81"/>
      <c r="BUS36" s="81"/>
      <c r="BUT36" s="81"/>
      <c r="BUU36" s="81"/>
      <c r="BUV36" s="81"/>
      <c r="BUW36" s="81"/>
      <c r="BUX36" s="81"/>
      <c r="BUY36" s="81"/>
      <c r="BUZ36" s="81"/>
      <c r="BVA36" s="81"/>
      <c r="BVB36" s="81"/>
      <c r="BVC36" s="81"/>
      <c r="BVD36" s="81"/>
      <c r="BVE36" s="81"/>
      <c r="BVF36" s="81"/>
      <c r="BVG36" s="81"/>
      <c r="BVH36" s="81"/>
      <c r="BVI36" s="81"/>
      <c r="BVJ36" s="81"/>
      <c r="BVK36" s="81"/>
      <c r="BVL36" s="81"/>
      <c r="BVM36" s="81"/>
      <c r="BVN36" s="81"/>
      <c r="BVO36" s="81"/>
      <c r="BVP36" s="81"/>
      <c r="BVQ36" s="81"/>
      <c r="BVR36" s="81"/>
      <c r="BVS36" s="81"/>
      <c r="BVT36" s="81"/>
      <c r="BVU36" s="81"/>
      <c r="BVV36" s="81"/>
      <c r="BVW36" s="81"/>
      <c r="BVX36" s="81"/>
      <c r="BVY36" s="81"/>
      <c r="BVZ36" s="81"/>
      <c r="BWA36" s="81"/>
      <c r="BWB36" s="81"/>
      <c r="BWC36" s="81"/>
      <c r="BWD36" s="81"/>
      <c r="BWE36" s="81"/>
      <c r="BWF36" s="81"/>
      <c r="BWG36" s="81"/>
      <c r="BWH36" s="81"/>
      <c r="BWI36" s="81"/>
      <c r="BWJ36" s="81"/>
      <c r="BWK36" s="81"/>
      <c r="BWL36" s="81"/>
      <c r="BWM36" s="81"/>
      <c r="BWN36" s="81"/>
      <c r="BWO36" s="81"/>
      <c r="BWP36" s="81"/>
      <c r="BWQ36" s="81"/>
      <c r="BWR36" s="81"/>
      <c r="BWS36" s="81"/>
      <c r="BWT36" s="81"/>
      <c r="BWU36" s="81"/>
      <c r="BWV36" s="81"/>
      <c r="BWW36" s="81"/>
      <c r="BWX36" s="81"/>
      <c r="BWY36" s="81"/>
      <c r="BWZ36" s="81"/>
      <c r="BXA36" s="81"/>
      <c r="BXB36" s="81"/>
      <c r="BXC36" s="81"/>
      <c r="BXD36" s="81"/>
      <c r="BXE36" s="81"/>
      <c r="BXF36" s="81"/>
      <c r="BXG36" s="81"/>
      <c r="BXH36" s="81"/>
      <c r="BXI36" s="81"/>
      <c r="BXJ36" s="81"/>
      <c r="BXK36" s="81"/>
      <c r="BXL36" s="81"/>
      <c r="BXM36" s="81"/>
      <c r="BXN36" s="81"/>
      <c r="BXO36" s="81"/>
      <c r="BXP36" s="81"/>
      <c r="BXQ36" s="81"/>
      <c r="BXR36" s="81"/>
      <c r="BXS36" s="81"/>
      <c r="BXT36" s="81"/>
      <c r="BXU36" s="81"/>
      <c r="BXV36" s="81"/>
      <c r="BXW36" s="81"/>
      <c r="BXX36" s="81"/>
      <c r="BXY36" s="81"/>
      <c r="BXZ36" s="81"/>
      <c r="BYA36" s="81"/>
      <c r="BYB36" s="81"/>
      <c r="BYC36" s="81"/>
      <c r="BYD36" s="81"/>
      <c r="BYE36" s="81"/>
      <c r="BYF36" s="81"/>
      <c r="BYG36" s="81"/>
      <c r="BYH36" s="81"/>
      <c r="BYI36" s="81"/>
      <c r="BYJ36" s="81"/>
      <c r="BYK36" s="81"/>
      <c r="BYL36" s="81"/>
      <c r="BYM36" s="81"/>
      <c r="BYN36" s="81"/>
      <c r="BYO36" s="81"/>
      <c r="BYP36" s="81"/>
      <c r="BYQ36" s="81"/>
      <c r="BYR36" s="81"/>
      <c r="BYS36" s="81"/>
      <c r="BYT36" s="81"/>
      <c r="BYU36" s="81"/>
      <c r="BYV36" s="81"/>
      <c r="BYW36" s="81"/>
      <c r="BYX36" s="81"/>
      <c r="BYY36" s="81"/>
      <c r="BYZ36" s="81"/>
      <c r="BZA36" s="81"/>
      <c r="BZB36" s="81"/>
      <c r="BZC36" s="81"/>
      <c r="BZD36" s="81"/>
      <c r="BZE36" s="81"/>
      <c r="BZF36" s="81"/>
      <c r="BZG36" s="81"/>
      <c r="BZH36" s="81"/>
      <c r="BZI36" s="81"/>
      <c r="BZJ36" s="81"/>
      <c r="BZK36" s="81"/>
      <c r="BZL36" s="81"/>
      <c r="BZM36" s="81"/>
      <c r="BZN36" s="81"/>
      <c r="BZO36" s="81"/>
      <c r="BZP36" s="81"/>
      <c r="BZQ36" s="81"/>
      <c r="BZR36" s="81"/>
      <c r="BZS36" s="81"/>
      <c r="BZT36" s="81"/>
      <c r="BZU36" s="81"/>
      <c r="BZV36" s="81"/>
      <c r="BZW36" s="81"/>
      <c r="BZX36" s="81"/>
      <c r="BZY36" s="81"/>
      <c r="BZZ36" s="81"/>
      <c r="CAA36" s="81"/>
      <c r="CAB36" s="81"/>
      <c r="CAC36" s="81"/>
      <c r="CAD36" s="81"/>
      <c r="CAE36" s="81"/>
      <c r="CAF36" s="81"/>
      <c r="CAG36" s="81"/>
      <c r="CAH36" s="81"/>
      <c r="CAI36" s="81"/>
      <c r="CAJ36" s="81"/>
      <c r="CAK36" s="81"/>
      <c r="CAL36" s="81"/>
      <c r="CAM36" s="81"/>
      <c r="CAN36" s="81"/>
      <c r="CAO36" s="81"/>
      <c r="CAP36" s="81"/>
      <c r="CAQ36" s="81"/>
      <c r="CAR36" s="81"/>
      <c r="CAS36" s="81"/>
      <c r="CAT36" s="81"/>
      <c r="CAU36" s="81"/>
      <c r="CAV36" s="81"/>
      <c r="CAW36" s="81"/>
      <c r="CAX36" s="81"/>
      <c r="CAY36" s="81"/>
      <c r="CAZ36" s="81"/>
      <c r="CBA36" s="81"/>
      <c r="CBB36" s="81"/>
      <c r="CBC36" s="81"/>
      <c r="CBD36" s="81"/>
      <c r="CBE36" s="81"/>
      <c r="CBF36" s="81"/>
      <c r="CBG36" s="81"/>
      <c r="CBH36" s="81"/>
      <c r="CBI36" s="81"/>
      <c r="CBJ36" s="81"/>
      <c r="CBK36" s="81"/>
      <c r="CBL36" s="81"/>
      <c r="CBM36" s="81"/>
      <c r="CBN36" s="81"/>
      <c r="CBO36" s="81"/>
      <c r="CBP36" s="81"/>
      <c r="CBQ36" s="81"/>
      <c r="CBR36" s="81"/>
      <c r="CBS36" s="81"/>
      <c r="CBT36" s="81"/>
      <c r="CBU36" s="81"/>
      <c r="CBV36" s="81"/>
      <c r="CBW36" s="81"/>
      <c r="CBX36" s="81"/>
      <c r="CBY36" s="81"/>
      <c r="CBZ36" s="81"/>
      <c r="CCA36" s="81"/>
      <c r="CCB36" s="81"/>
      <c r="CCC36" s="81"/>
      <c r="CCD36" s="81"/>
      <c r="CCE36" s="81"/>
      <c r="CCF36" s="81"/>
      <c r="CCG36" s="81"/>
      <c r="CCH36" s="81"/>
      <c r="CCI36" s="81"/>
      <c r="CCJ36" s="81"/>
      <c r="CCK36" s="81"/>
      <c r="CCL36" s="81"/>
      <c r="CCM36" s="81"/>
      <c r="CCN36" s="81"/>
      <c r="CCO36" s="81"/>
      <c r="CCP36" s="81"/>
      <c r="CCQ36" s="81"/>
      <c r="CCR36" s="81"/>
      <c r="CCS36" s="81"/>
      <c r="CCT36" s="81"/>
      <c r="CCU36" s="81"/>
      <c r="CCV36" s="81"/>
      <c r="CCW36" s="81"/>
      <c r="CCX36" s="81"/>
      <c r="CCY36" s="81"/>
      <c r="CCZ36" s="81"/>
      <c r="CDA36" s="81"/>
      <c r="CDB36" s="81"/>
      <c r="CDC36" s="81"/>
      <c r="CDD36" s="81"/>
      <c r="CDE36" s="81"/>
      <c r="CDF36" s="81"/>
      <c r="CDG36" s="81"/>
      <c r="CDH36" s="81"/>
      <c r="CDI36" s="81"/>
      <c r="CDJ36" s="81"/>
      <c r="CDK36" s="81"/>
      <c r="CDL36" s="81"/>
      <c r="CDM36" s="81"/>
      <c r="CDN36" s="81"/>
      <c r="CDO36" s="81"/>
      <c r="CDP36" s="81"/>
      <c r="CDQ36" s="81"/>
      <c r="CDR36" s="81"/>
      <c r="CDS36" s="81"/>
      <c r="CDT36" s="81"/>
      <c r="CDU36" s="81"/>
      <c r="CDV36" s="81"/>
      <c r="CDW36" s="81"/>
      <c r="CDX36" s="81"/>
      <c r="CDY36" s="81"/>
      <c r="CDZ36" s="81"/>
      <c r="CEA36" s="81"/>
      <c r="CEB36" s="81"/>
      <c r="CEC36" s="81"/>
      <c r="CED36" s="81"/>
      <c r="CEE36" s="81"/>
      <c r="CEF36" s="81"/>
      <c r="CEG36" s="81"/>
      <c r="CEH36" s="81"/>
      <c r="CEI36" s="81"/>
      <c r="CEJ36" s="81"/>
      <c r="CEK36" s="81"/>
      <c r="CEL36" s="81"/>
      <c r="CEM36" s="81"/>
      <c r="CEN36" s="81"/>
      <c r="CEO36" s="81"/>
      <c r="CEP36" s="81"/>
      <c r="CEQ36" s="81"/>
      <c r="CER36" s="81"/>
      <c r="CES36" s="81"/>
      <c r="CET36" s="81"/>
      <c r="CEU36" s="81"/>
      <c r="CEV36" s="81"/>
      <c r="CEW36" s="81"/>
      <c r="CEX36" s="81"/>
      <c r="CEY36" s="81"/>
      <c r="CEZ36" s="81"/>
      <c r="CFA36" s="81"/>
      <c r="CFB36" s="81"/>
      <c r="CFC36" s="81"/>
      <c r="CFD36" s="81"/>
      <c r="CFE36" s="81"/>
      <c r="CFF36" s="81"/>
      <c r="CFG36" s="81"/>
      <c r="CFH36" s="81"/>
      <c r="CFI36" s="81"/>
      <c r="CFJ36" s="81"/>
      <c r="CFK36" s="81"/>
      <c r="CFL36" s="81"/>
      <c r="CFM36" s="81"/>
      <c r="CFN36" s="81"/>
      <c r="CFO36" s="81"/>
      <c r="CFP36" s="81"/>
      <c r="CFQ36" s="81"/>
      <c r="CFR36" s="81"/>
      <c r="CFS36" s="81"/>
      <c r="CFT36" s="81"/>
      <c r="CFU36" s="81"/>
      <c r="CFV36" s="81"/>
      <c r="CFW36" s="81"/>
      <c r="CFX36" s="81"/>
      <c r="CFY36" s="81"/>
      <c r="CFZ36" s="81"/>
      <c r="CGA36" s="81"/>
      <c r="CGB36" s="81"/>
      <c r="CGC36" s="81"/>
      <c r="CGD36" s="81"/>
      <c r="CGE36" s="81"/>
      <c r="CGF36" s="81"/>
      <c r="CGG36" s="81"/>
      <c r="CGH36" s="81"/>
      <c r="CGI36" s="81"/>
      <c r="CGJ36" s="81"/>
      <c r="CGK36" s="81"/>
      <c r="CGL36" s="81"/>
      <c r="CGM36" s="81"/>
      <c r="CGN36" s="81"/>
      <c r="CGO36" s="81"/>
      <c r="CGP36" s="81"/>
      <c r="CGQ36" s="81"/>
      <c r="CGR36" s="81"/>
      <c r="CGS36" s="81"/>
      <c r="CGT36" s="81"/>
      <c r="CGU36" s="81"/>
      <c r="CGV36" s="81"/>
      <c r="CGW36" s="81"/>
      <c r="CGX36" s="81"/>
      <c r="CGY36" s="81"/>
      <c r="CGZ36" s="81"/>
      <c r="CHA36" s="81"/>
      <c r="CHB36" s="81"/>
      <c r="CHC36" s="81"/>
      <c r="CHD36" s="81"/>
      <c r="CHE36" s="81"/>
      <c r="CHF36" s="81"/>
      <c r="CHG36" s="81"/>
      <c r="CHH36" s="81"/>
      <c r="CHI36" s="81"/>
      <c r="CHJ36" s="81"/>
      <c r="CHK36" s="81"/>
      <c r="CHL36" s="81"/>
      <c r="CHM36" s="81"/>
      <c r="CHN36" s="81"/>
      <c r="CHO36" s="81"/>
      <c r="CHP36" s="81"/>
      <c r="CHQ36" s="81"/>
      <c r="CHR36" s="81"/>
      <c r="CHS36" s="81"/>
      <c r="CHT36" s="81"/>
      <c r="CHU36" s="81"/>
      <c r="CHV36" s="81"/>
      <c r="CHW36" s="81"/>
      <c r="CHX36" s="81"/>
      <c r="CHY36" s="81"/>
      <c r="CHZ36" s="81"/>
      <c r="CIA36" s="81"/>
      <c r="CIB36" s="81"/>
      <c r="CIC36" s="81"/>
      <c r="CID36" s="81"/>
      <c r="CIE36" s="81"/>
      <c r="CIF36" s="81"/>
      <c r="CIG36" s="81"/>
      <c r="CIH36" s="81"/>
      <c r="CII36" s="81"/>
      <c r="CIJ36" s="81"/>
      <c r="CIK36" s="81"/>
      <c r="CIL36" s="81"/>
      <c r="CIM36" s="81"/>
      <c r="CIN36" s="81"/>
      <c r="CIO36" s="81"/>
      <c r="CIP36" s="81"/>
      <c r="CIQ36" s="81"/>
      <c r="CIR36" s="81"/>
      <c r="CIS36" s="81"/>
      <c r="CIT36" s="81"/>
      <c r="CIU36" s="81"/>
      <c r="CIV36" s="81"/>
      <c r="CIW36" s="81"/>
      <c r="CIX36" s="81"/>
      <c r="CIY36" s="81"/>
      <c r="CIZ36" s="81"/>
      <c r="CJA36" s="81"/>
      <c r="CJB36" s="81"/>
      <c r="CJC36" s="81"/>
      <c r="CJD36" s="81"/>
      <c r="CJE36" s="81"/>
      <c r="CJF36" s="81"/>
      <c r="CJG36" s="81"/>
      <c r="CJH36" s="81"/>
      <c r="CJI36" s="81"/>
      <c r="CJJ36" s="81"/>
      <c r="CJK36" s="81"/>
      <c r="CJL36" s="81"/>
      <c r="CJM36" s="81"/>
      <c r="CJN36" s="81"/>
      <c r="CJO36" s="81"/>
      <c r="CJP36" s="81"/>
      <c r="CJQ36" s="81"/>
      <c r="CJR36" s="81"/>
      <c r="CJS36" s="81"/>
      <c r="CJT36" s="81"/>
      <c r="CJU36" s="81"/>
      <c r="CJV36" s="81"/>
      <c r="CJW36" s="81"/>
      <c r="CJX36" s="81"/>
      <c r="CJY36" s="81"/>
      <c r="CJZ36" s="81"/>
      <c r="CKA36" s="81"/>
      <c r="CKB36" s="81"/>
      <c r="CKC36" s="81"/>
      <c r="CKD36" s="81"/>
      <c r="CKE36" s="81"/>
      <c r="CKF36" s="81"/>
      <c r="CKG36" s="81"/>
      <c r="CKH36" s="81"/>
      <c r="CKI36" s="81"/>
      <c r="CKJ36" s="81"/>
      <c r="CKK36" s="81"/>
      <c r="CKL36" s="81"/>
      <c r="CKM36" s="81"/>
      <c r="CKN36" s="81"/>
      <c r="CKO36" s="81"/>
      <c r="CKP36" s="81"/>
      <c r="CKQ36" s="81"/>
      <c r="CKR36" s="81"/>
      <c r="CKS36" s="81"/>
      <c r="CKT36" s="81"/>
      <c r="CKU36" s="81"/>
      <c r="CKV36" s="81"/>
      <c r="CKW36" s="81"/>
      <c r="CKX36" s="81"/>
      <c r="CKY36" s="81"/>
      <c r="CKZ36" s="81"/>
      <c r="CLA36" s="81"/>
      <c r="CLB36" s="81"/>
      <c r="CLC36" s="81"/>
      <c r="CLD36" s="81"/>
      <c r="CLE36" s="81"/>
      <c r="CLF36" s="81"/>
      <c r="CLG36" s="81"/>
      <c r="CLH36" s="81"/>
      <c r="CLI36" s="81"/>
      <c r="CLJ36" s="81"/>
      <c r="CLK36" s="81"/>
      <c r="CLL36" s="81"/>
      <c r="CLM36" s="81"/>
      <c r="CLN36" s="81"/>
      <c r="CLO36" s="81"/>
      <c r="CLP36" s="81"/>
      <c r="CLQ36" s="81"/>
      <c r="CLR36" s="81"/>
      <c r="CLS36" s="81"/>
      <c r="CLT36" s="81"/>
      <c r="CLU36" s="81"/>
      <c r="CLV36" s="81"/>
      <c r="CLW36" s="81"/>
      <c r="CLX36" s="81"/>
      <c r="CLY36" s="81"/>
      <c r="CLZ36" s="81"/>
      <c r="CMA36" s="81"/>
      <c r="CMB36" s="81"/>
      <c r="CMC36" s="81"/>
      <c r="CMD36" s="81"/>
      <c r="CME36" s="81"/>
      <c r="CMF36" s="81"/>
      <c r="CMG36" s="81"/>
      <c r="CMH36" s="81"/>
      <c r="CMI36" s="81"/>
      <c r="CMJ36" s="81"/>
      <c r="CMK36" s="81"/>
      <c r="CML36" s="81"/>
      <c r="CMM36" s="81"/>
      <c r="CMN36" s="81"/>
      <c r="CMO36" s="81"/>
      <c r="CMP36" s="81"/>
      <c r="CMQ36" s="81"/>
      <c r="CMR36" s="81"/>
      <c r="CMS36" s="81"/>
      <c r="CMT36" s="81"/>
      <c r="CMU36" s="81"/>
      <c r="CMV36" s="81"/>
      <c r="CMW36" s="81"/>
      <c r="CMX36" s="81"/>
      <c r="CMY36" s="81"/>
      <c r="CMZ36" s="81"/>
      <c r="CNA36" s="81"/>
      <c r="CNB36" s="81"/>
      <c r="CNC36" s="81"/>
      <c r="CND36" s="81"/>
      <c r="CNE36" s="81"/>
      <c r="CNF36" s="81"/>
      <c r="CNG36" s="81"/>
      <c r="CNH36" s="81"/>
      <c r="CNI36" s="81"/>
      <c r="CNJ36" s="81"/>
      <c r="CNK36" s="81"/>
      <c r="CNL36" s="81"/>
      <c r="CNM36" s="81"/>
      <c r="CNN36" s="81"/>
      <c r="CNO36" s="81"/>
      <c r="CNP36" s="81"/>
      <c r="CNQ36" s="81"/>
      <c r="CNR36" s="81"/>
      <c r="CNS36" s="81"/>
      <c r="CNT36" s="81"/>
      <c r="CNU36" s="81"/>
      <c r="CNV36" s="81"/>
      <c r="CNW36" s="81"/>
      <c r="CNX36" s="81"/>
      <c r="CNY36" s="81"/>
      <c r="CNZ36" s="81"/>
      <c r="COA36" s="81"/>
      <c r="COB36" s="81"/>
      <c r="COC36" s="81"/>
      <c r="COD36" s="81"/>
      <c r="COE36" s="81"/>
      <c r="COF36" s="81"/>
      <c r="COG36" s="81"/>
      <c r="COH36" s="81"/>
      <c r="COI36" s="81"/>
      <c r="COJ36" s="81"/>
      <c r="COK36" s="81"/>
      <c r="COL36" s="81"/>
      <c r="COM36" s="81"/>
      <c r="CON36" s="81"/>
      <c r="COO36" s="81"/>
      <c r="COP36" s="81"/>
      <c r="COQ36" s="81"/>
      <c r="COR36" s="81"/>
      <c r="COS36" s="81"/>
      <c r="COT36" s="81"/>
      <c r="COU36" s="81"/>
      <c r="COV36" s="81"/>
      <c r="COW36" s="81"/>
      <c r="COX36" s="81"/>
      <c r="COY36" s="81"/>
      <c r="COZ36" s="81"/>
      <c r="CPA36" s="81"/>
      <c r="CPB36" s="81"/>
      <c r="CPC36" s="81"/>
      <c r="CPD36" s="81"/>
      <c r="CPE36" s="81"/>
      <c r="CPF36" s="81"/>
      <c r="CPG36" s="81"/>
      <c r="CPH36" s="81"/>
      <c r="CPI36" s="81"/>
      <c r="CPJ36" s="81"/>
      <c r="CPK36" s="81"/>
      <c r="CPL36" s="81"/>
      <c r="CPM36" s="81"/>
      <c r="CPN36" s="81"/>
      <c r="CPO36" s="81"/>
      <c r="CPP36" s="81"/>
      <c r="CPQ36" s="81"/>
      <c r="CPR36" s="81"/>
      <c r="CPS36" s="81"/>
      <c r="CPT36" s="81"/>
      <c r="CPU36" s="81"/>
      <c r="CPV36" s="81"/>
      <c r="CPW36" s="81"/>
      <c r="CPX36" s="81"/>
      <c r="CPY36" s="81"/>
      <c r="CPZ36" s="81"/>
      <c r="CQA36" s="81"/>
      <c r="CQB36" s="81"/>
      <c r="CQC36" s="81"/>
      <c r="CQD36" s="81"/>
      <c r="CQE36" s="81"/>
      <c r="CQF36" s="81"/>
      <c r="CQG36" s="81"/>
      <c r="CQH36" s="81"/>
      <c r="CQI36" s="81"/>
      <c r="CQJ36" s="81"/>
      <c r="CQK36" s="81"/>
      <c r="CQL36" s="81"/>
      <c r="CQM36" s="81"/>
      <c r="CQN36" s="81"/>
      <c r="CQO36" s="81"/>
      <c r="CQP36" s="81"/>
      <c r="CQQ36" s="81"/>
      <c r="CQR36" s="81"/>
      <c r="CQS36" s="81"/>
      <c r="CQT36" s="81"/>
      <c r="CQU36" s="81"/>
      <c r="CQV36" s="81"/>
      <c r="CQW36" s="81"/>
      <c r="CQX36" s="81"/>
      <c r="CQY36" s="81"/>
      <c r="CQZ36" s="81"/>
      <c r="CRA36" s="81"/>
      <c r="CRB36" s="81"/>
      <c r="CRC36" s="81"/>
      <c r="CRD36" s="81"/>
      <c r="CRE36" s="81"/>
      <c r="CRF36" s="81"/>
      <c r="CRG36" s="81"/>
      <c r="CRH36" s="81"/>
      <c r="CRI36" s="81"/>
      <c r="CRJ36" s="81"/>
      <c r="CRK36" s="81"/>
      <c r="CRL36" s="81"/>
      <c r="CRM36" s="81"/>
      <c r="CRN36" s="81"/>
      <c r="CRO36" s="81"/>
      <c r="CRP36" s="81"/>
      <c r="CRQ36" s="81"/>
      <c r="CRR36" s="81"/>
      <c r="CRS36" s="81"/>
      <c r="CRT36" s="81"/>
      <c r="CRU36" s="81"/>
      <c r="CRV36" s="81"/>
      <c r="CRW36" s="81"/>
      <c r="CRX36" s="81"/>
      <c r="CRY36" s="81"/>
      <c r="CRZ36" s="81"/>
      <c r="CSA36" s="81"/>
      <c r="CSB36" s="81"/>
      <c r="CSC36" s="81"/>
      <c r="CSD36" s="81"/>
      <c r="CSE36" s="81"/>
      <c r="CSF36" s="81"/>
      <c r="CSG36" s="81"/>
      <c r="CSH36" s="81"/>
      <c r="CSI36" s="81"/>
      <c r="CSJ36" s="81"/>
      <c r="CSK36" s="81"/>
      <c r="CSL36" s="81"/>
      <c r="CSM36" s="81"/>
      <c r="CSN36" s="81"/>
      <c r="CSO36" s="81"/>
      <c r="CSP36" s="81"/>
      <c r="CSQ36" s="81"/>
      <c r="CSR36" s="81"/>
      <c r="CSS36" s="81"/>
      <c r="CST36" s="81"/>
      <c r="CSU36" s="81"/>
      <c r="CSV36" s="81"/>
      <c r="CSW36" s="81"/>
      <c r="CSX36" s="81"/>
      <c r="CSY36" s="81"/>
      <c r="CSZ36" s="81"/>
      <c r="CTA36" s="81"/>
      <c r="CTB36" s="81"/>
      <c r="CTC36" s="81"/>
      <c r="CTD36" s="81"/>
      <c r="CTE36" s="81"/>
      <c r="CTF36" s="81"/>
      <c r="CTG36" s="81"/>
      <c r="CTH36" s="81"/>
      <c r="CTI36" s="81"/>
      <c r="CTJ36" s="81"/>
      <c r="CTK36" s="81"/>
      <c r="CTL36" s="81"/>
      <c r="CTM36" s="81"/>
      <c r="CTN36" s="81"/>
      <c r="CTO36" s="81"/>
      <c r="CTP36" s="81"/>
      <c r="CTQ36" s="81"/>
      <c r="CTR36" s="81"/>
      <c r="CTS36" s="81"/>
      <c r="CTT36" s="81"/>
      <c r="CTU36" s="81"/>
      <c r="CTV36" s="81"/>
      <c r="CTW36" s="81"/>
      <c r="CTX36" s="81"/>
      <c r="CTY36" s="81"/>
      <c r="CTZ36" s="81"/>
      <c r="CUA36" s="81"/>
      <c r="CUB36" s="81"/>
      <c r="CUC36" s="81"/>
      <c r="CUD36" s="81"/>
      <c r="CUE36" s="81"/>
      <c r="CUF36" s="81"/>
      <c r="CUG36" s="81"/>
      <c r="CUH36" s="81"/>
      <c r="CUI36" s="81"/>
      <c r="CUJ36" s="81"/>
      <c r="CUK36" s="81"/>
      <c r="CUL36" s="81"/>
      <c r="CUM36" s="81"/>
      <c r="CUN36" s="81"/>
      <c r="CUO36" s="81"/>
      <c r="CUP36" s="81"/>
      <c r="CUQ36" s="81"/>
      <c r="CUR36" s="81"/>
      <c r="CUS36" s="81"/>
      <c r="CUT36" s="81"/>
      <c r="CUU36" s="81"/>
      <c r="CUV36" s="81"/>
      <c r="CUW36" s="81"/>
      <c r="CUX36" s="81"/>
      <c r="CUY36" s="81"/>
      <c r="CUZ36" s="81"/>
      <c r="CVA36" s="81"/>
      <c r="CVB36" s="81"/>
      <c r="CVC36" s="81"/>
      <c r="CVD36" s="81"/>
      <c r="CVE36" s="81"/>
      <c r="CVF36" s="81"/>
      <c r="CVG36" s="81"/>
      <c r="CVH36" s="81"/>
      <c r="CVI36" s="81"/>
      <c r="CVJ36" s="81"/>
      <c r="CVK36" s="81"/>
      <c r="CVL36" s="81"/>
      <c r="CVM36" s="81"/>
      <c r="CVN36" s="81"/>
      <c r="CVO36" s="81"/>
      <c r="CVP36" s="81"/>
      <c r="CVQ36" s="81"/>
      <c r="CVR36" s="81"/>
      <c r="CVS36" s="81"/>
      <c r="CVT36" s="81"/>
      <c r="CVU36" s="81"/>
      <c r="CVV36" s="81"/>
      <c r="CVW36" s="81"/>
      <c r="CVX36" s="81"/>
      <c r="CVY36" s="81"/>
      <c r="CVZ36" s="81"/>
      <c r="CWA36" s="81"/>
      <c r="CWB36" s="81"/>
      <c r="CWC36" s="81"/>
      <c r="CWD36" s="81"/>
      <c r="CWE36" s="81"/>
      <c r="CWF36" s="81"/>
      <c r="CWG36" s="81"/>
      <c r="CWH36" s="81"/>
      <c r="CWI36" s="81"/>
      <c r="CWJ36" s="81"/>
      <c r="CWK36" s="81"/>
      <c r="CWL36" s="81"/>
      <c r="CWM36" s="81"/>
      <c r="CWN36" s="81"/>
      <c r="CWO36" s="81"/>
      <c r="CWP36" s="81"/>
      <c r="CWQ36" s="81"/>
      <c r="CWR36" s="81"/>
      <c r="CWS36" s="81"/>
      <c r="CWT36" s="81"/>
      <c r="CWU36" s="81"/>
      <c r="CWV36" s="81"/>
      <c r="CWW36" s="81"/>
      <c r="CWX36" s="81"/>
      <c r="CWY36" s="81"/>
      <c r="CWZ36" s="81"/>
      <c r="CXA36" s="81"/>
      <c r="CXB36" s="81"/>
      <c r="CXC36" s="81"/>
      <c r="CXD36" s="81"/>
      <c r="CXE36" s="81"/>
      <c r="CXF36" s="81"/>
      <c r="CXG36" s="81"/>
      <c r="CXH36" s="81"/>
      <c r="CXI36" s="81"/>
      <c r="CXJ36" s="81"/>
      <c r="CXK36" s="81"/>
      <c r="CXL36" s="81"/>
      <c r="CXM36" s="81"/>
      <c r="CXN36" s="81"/>
      <c r="CXO36" s="81"/>
      <c r="CXP36" s="81"/>
      <c r="CXQ36" s="81"/>
      <c r="CXR36" s="81"/>
      <c r="CXS36" s="81"/>
      <c r="CXT36" s="81"/>
      <c r="CXU36" s="81"/>
      <c r="CXV36" s="81"/>
      <c r="CXW36" s="81"/>
      <c r="CXX36" s="81"/>
      <c r="CXY36" s="81"/>
      <c r="CXZ36" s="81"/>
      <c r="CYA36" s="81"/>
      <c r="CYB36" s="81"/>
      <c r="CYC36" s="81"/>
      <c r="CYD36" s="81"/>
      <c r="CYE36" s="81"/>
      <c r="CYF36" s="81"/>
      <c r="CYG36" s="81"/>
      <c r="CYH36" s="81"/>
      <c r="CYI36" s="81"/>
      <c r="CYJ36" s="81"/>
      <c r="CYK36" s="81"/>
      <c r="CYL36" s="81"/>
      <c r="CYM36" s="81"/>
      <c r="CYN36" s="81"/>
      <c r="CYO36" s="81"/>
      <c r="CYP36" s="81"/>
      <c r="CYQ36" s="81"/>
      <c r="CYR36" s="81"/>
      <c r="CYS36" s="81"/>
      <c r="CYT36" s="81"/>
      <c r="CYU36" s="81"/>
      <c r="CYV36" s="81"/>
      <c r="CYW36" s="81"/>
      <c r="CYX36" s="81"/>
      <c r="CYY36" s="81"/>
      <c r="CYZ36" s="81"/>
      <c r="CZA36" s="81"/>
      <c r="CZB36" s="81"/>
      <c r="CZC36" s="81"/>
      <c r="CZD36" s="81"/>
      <c r="CZE36" s="81"/>
      <c r="CZF36" s="81"/>
      <c r="CZG36" s="81"/>
      <c r="CZH36" s="81"/>
      <c r="CZI36" s="81"/>
      <c r="CZJ36" s="81"/>
      <c r="CZK36" s="81"/>
      <c r="CZL36" s="81"/>
      <c r="CZM36" s="81"/>
      <c r="CZN36" s="81"/>
      <c r="CZO36" s="81"/>
      <c r="CZP36" s="81"/>
      <c r="CZQ36" s="81"/>
      <c r="CZR36" s="81"/>
      <c r="CZS36" s="81"/>
      <c r="CZT36" s="81"/>
      <c r="CZU36" s="81"/>
      <c r="CZV36" s="81"/>
      <c r="CZW36" s="81"/>
      <c r="CZX36" s="81"/>
      <c r="CZY36" s="81"/>
      <c r="CZZ36" s="81"/>
      <c r="DAA36" s="81"/>
      <c r="DAB36" s="81"/>
      <c r="DAC36" s="81"/>
      <c r="DAD36" s="81"/>
      <c r="DAE36" s="81"/>
      <c r="DAF36" s="81"/>
      <c r="DAG36" s="81"/>
      <c r="DAH36" s="81"/>
      <c r="DAI36" s="81"/>
      <c r="DAJ36" s="81"/>
      <c r="DAK36" s="81"/>
      <c r="DAL36" s="81"/>
      <c r="DAM36" s="81"/>
      <c r="DAN36" s="81"/>
      <c r="DAO36" s="81"/>
      <c r="DAP36" s="81"/>
      <c r="DAQ36" s="81"/>
      <c r="DAR36" s="81"/>
      <c r="DAS36" s="81"/>
      <c r="DAT36" s="81"/>
      <c r="DAU36" s="81"/>
      <c r="DAV36" s="81"/>
      <c r="DAW36" s="81"/>
      <c r="DAX36" s="81"/>
      <c r="DAY36" s="81"/>
      <c r="DAZ36" s="81"/>
      <c r="DBA36" s="81"/>
      <c r="DBB36" s="81"/>
      <c r="DBC36" s="81"/>
      <c r="DBD36" s="81"/>
      <c r="DBE36" s="81"/>
      <c r="DBF36" s="81"/>
      <c r="DBG36" s="81"/>
      <c r="DBH36" s="81"/>
      <c r="DBI36" s="81"/>
      <c r="DBJ36" s="81"/>
      <c r="DBK36" s="81"/>
      <c r="DBL36" s="81"/>
      <c r="DBM36" s="81"/>
      <c r="DBN36" s="81"/>
      <c r="DBO36" s="81"/>
      <c r="DBP36" s="81"/>
      <c r="DBQ36" s="81"/>
      <c r="DBR36" s="81"/>
      <c r="DBS36" s="81"/>
      <c r="DBT36" s="81"/>
      <c r="DBU36" s="81"/>
      <c r="DBV36" s="81"/>
      <c r="DBW36" s="81"/>
      <c r="DBX36" s="81"/>
      <c r="DBY36" s="81"/>
      <c r="DBZ36" s="81"/>
      <c r="DCA36" s="81"/>
      <c r="DCB36" s="81"/>
      <c r="DCC36" s="81"/>
      <c r="DCD36" s="81"/>
      <c r="DCE36" s="81"/>
      <c r="DCF36" s="81"/>
      <c r="DCG36" s="81"/>
      <c r="DCH36" s="81"/>
      <c r="DCI36" s="81"/>
      <c r="DCJ36" s="81"/>
      <c r="DCK36" s="81"/>
      <c r="DCL36" s="81"/>
      <c r="DCM36" s="81"/>
      <c r="DCN36" s="81"/>
      <c r="DCO36" s="81"/>
      <c r="DCP36" s="81"/>
      <c r="DCQ36" s="81"/>
      <c r="DCR36" s="81"/>
      <c r="DCS36" s="81"/>
      <c r="DCT36" s="81"/>
      <c r="DCU36" s="81"/>
      <c r="DCV36" s="81"/>
      <c r="DCW36" s="81"/>
      <c r="DCX36" s="81"/>
      <c r="DCY36" s="81"/>
      <c r="DCZ36" s="81"/>
      <c r="DDA36" s="81"/>
      <c r="DDB36" s="81"/>
      <c r="DDC36" s="81"/>
      <c r="DDD36" s="81"/>
      <c r="DDE36" s="81"/>
      <c r="DDF36" s="81"/>
      <c r="DDG36" s="81"/>
      <c r="DDH36" s="81"/>
      <c r="DDI36" s="81"/>
      <c r="DDJ36" s="81"/>
      <c r="VMW36" s="81"/>
      <c r="VMX36" s="81"/>
      <c r="VMY36" s="81"/>
      <c r="VMZ36" s="81"/>
      <c r="VNA36" s="81"/>
      <c r="VNB36" s="81"/>
      <c r="VNC36" s="81"/>
      <c r="VND36" s="81"/>
      <c r="VNE36" s="81"/>
      <c r="VNF36" s="81"/>
      <c r="VNG36" s="81"/>
      <c r="VNH36" s="81"/>
      <c r="VNI36" s="81"/>
      <c r="VNJ36" s="81"/>
      <c r="VNK36" s="81"/>
      <c r="VNL36" s="81"/>
      <c r="VNM36" s="81"/>
      <c r="VNN36" s="81"/>
      <c r="VNO36" s="81"/>
      <c r="VNP36" s="81"/>
      <c r="VNQ36" s="81"/>
      <c r="VNR36" s="81"/>
      <c r="VNS36" s="81"/>
      <c r="VNT36" s="81"/>
      <c r="VNU36" s="81"/>
      <c r="VNV36" s="81"/>
      <c r="VNW36" s="81"/>
      <c r="VNX36" s="81"/>
      <c r="VNY36" s="81"/>
      <c r="VNZ36" s="81"/>
      <c r="VOA36" s="81"/>
      <c r="VOB36" s="81"/>
      <c r="VOC36" s="81"/>
      <c r="VOD36" s="81"/>
      <c r="VOE36" s="81"/>
      <c r="VOF36" s="81"/>
      <c r="VOG36" s="81"/>
      <c r="VOH36" s="81"/>
      <c r="VOI36" s="81"/>
      <c r="VOJ36" s="81"/>
      <c r="VOK36" s="81"/>
      <c r="VOL36" s="81"/>
      <c r="VOM36" s="81"/>
      <c r="VON36" s="81"/>
      <c r="VOO36" s="81"/>
      <c r="VOP36" s="81"/>
      <c r="VOQ36" s="81"/>
      <c r="VOR36" s="81"/>
      <c r="VOS36" s="81"/>
      <c r="VOT36" s="81"/>
      <c r="VOU36" s="81"/>
      <c r="VOV36" s="81"/>
      <c r="VOW36" s="81"/>
      <c r="VOX36" s="81"/>
      <c r="VOY36" s="81"/>
      <c r="VOZ36" s="81"/>
      <c r="VPA36" s="81"/>
      <c r="VPB36" s="81"/>
      <c r="VPC36" s="81"/>
      <c r="VPD36" s="81"/>
      <c r="VPE36" s="81"/>
      <c r="VPF36" s="81"/>
      <c r="VPG36" s="81"/>
      <c r="VPH36" s="81"/>
      <c r="VPI36" s="81"/>
      <c r="VPJ36" s="81"/>
      <c r="VPK36" s="81"/>
      <c r="VPL36" s="81"/>
      <c r="VPM36" s="81"/>
      <c r="VPN36" s="81"/>
      <c r="VPO36" s="81"/>
      <c r="VPP36" s="81"/>
      <c r="VPQ36" s="81"/>
      <c r="VPR36" s="81"/>
      <c r="VPS36" s="81"/>
      <c r="VPT36" s="81"/>
      <c r="VPU36" s="81"/>
      <c r="VPV36" s="81"/>
      <c r="VPW36" s="81"/>
      <c r="VPX36" s="81"/>
      <c r="VPY36" s="81"/>
      <c r="VPZ36" s="81"/>
      <c r="VQA36" s="81"/>
      <c r="VQB36" s="81"/>
      <c r="VQC36" s="81"/>
      <c r="VQD36" s="81"/>
      <c r="VQE36" s="81"/>
      <c r="VQF36" s="81"/>
      <c r="VQG36" s="81"/>
      <c r="VQH36" s="81"/>
      <c r="VQI36" s="81"/>
      <c r="VQJ36" s="81"/>
      <c r="VQK36" s="81"/>
      <c r="VQL36" s="81"/>
      <c r="VQM36" s="81"/>
      <c r="VQN36" s="81"/>
      <c r="VQO36" s="81"/>
      <c r="VQP36" s="81"/>
      <c r="VQQ36" s="81"/>
      <c r="VQR36" s="81"/>
      <c r="VQS36" s="81"/>
      <c r="VQT36" s="81"/>
      <c r="VQU36" s="81"/>
      <c r="VQV36" s="81"/>
      <c r="VQW36" s="81"/>
      <c r="VQX36" s="81"/>
      <c r="VQY36" s="81"/>
      <c r="VQZ36" s="81"/>
      <c r="VRA36" s="81"/>
      <c r="VRB36" s="81"/>
      <c r="VRC36" s="81"/>
      <c r="VRD36" s="81"/>
      <c r="VRE36" s="81"/>
      <c r="VRF36" s="81"/>
      <c r="VRG36" s="81"/>
      <c r="VRH36" s="81"/>
      <c r="VRI36" s="81"/>
      <c r="VRJ36" s="81"/>
      <c r="VRK36" s="81"/>
      <c r="VRL36" s="81"/>
      <c r="VRM36" s="81"/>
      <c r="VRN36" s="81"/>
      <c r="VRO36" s="81"/>
      <c r="VRP36" s="81"/>
      <c r="VRQ36" s="81"/>
      <c r="VRR36" s="81"/>
      <c r="VRS36" s="81"/>
      <c r="VRT36" s="81"/>
      <c r="VRU36" s="81"/>
      <c r="VRV36" s="81"/>
      <c r="VRW36" s="81"/>
      <c r="VRX36" s="81"/>
      <c r="VRY36" s="81"/>
      <c r="VRZ36" s="81"/>
      <c r="VSA36" s="81"/>
      <c r="VSB36" s="81"/>
      <c r="VSC36" s="81"/>
      <c r="VSD36" s="81"/>
      <c r="VSE36" s="81"/>
      <c r="VSF36" s="81"/>
      <c r="VSG36" s="81"/>
      <c r="VSH36" s="81"/>
      <c r="VSI36" s="81"/>
      <c r="VSJ36" s="81"/>
      <c r="VSK36" s="81"/>
      <c r="VSL36" s="81"/>
      <c r="VSM36" s="81"/>
      <c r="VSN36" s="81"/>
      <c r="VSO36" s="81"/>
      <c r="VSP36" s="81"/>
      <c r="VSQ36" s="81"/>
      <c r="VSR36" s="81"/>
      <c r="VSS36" s="81"/>
      <c r="VST36" s="81"/>
      <c r="VSU36" s="81"/>
      <c r="VSV36" s="81"/>
      <c r="VSW36" s="81"/>
      <c r="VSX36" s="81"/>
      <c r="VSY36" s="81"/>
      <c r="VSZ36" s="81"/>
      <c r="VTA36" s="81"/>
      <c r="VTB36" s="81"/>
      <c r="VTC36" s="81"/>
      <c r="VTD36" s="81"/>
      <c r="VTE36" s="81"/>
      <c r="VTF36" s="81"/>
      <c r="VTG36" s="81"/>
      <c r="VTH36" s="81"/>
      <c r="VTI36" s="81"/>
      <c r="VTJ36" s="81"/>
      <c r="VTK36" s="81"/>
      <c r="VTL36" s="81"/>
      <c r="VTM36" s="81"/>
      <c r="VTN36" s="81"/>
      <c r="VTO36" s="81"/>
      <c r="VTP36" s="81"/>
      <c r="VTQ36" s="81"/>
      <c r="VTR36" s="81"/>
      <c r="VTS36" s="81"/>
      <c r="VTT36" s="81"/>
      <c r="VTU36" s="81"/>
      <c r="VTV36" s="81"/>
      <c r="VTW36" s="81"/>
      <c r="VTX36" s="81"/>
      <c r="VTY36" s="81"/>
      <c r="VTZ36" s="81"/>
      <c r="VUA36" s="81"/>
      <c r="VUB36" s="81"/>
      <c r="VUC36" s="81"/>
      <c r="VUD36" s="81"/>
      <c r="VUE36" s="81"/>
      <c r="VUF36" s="81"/>
      <c r="VUG36" s="81"/>
      <c r="VUH36" s="81"/>
      <c r="VUI36" s="81"/>
      <c r="VUJ36" s="81"/>
      <c r="VUK36" s="81"/>
      <c r="VUL36" s="81"/>
      <c r="VUM36" s="81"/>
      <c r="VUN36" s="81"/>
      <c r="VUO36" s="81"/>
      <c r="VUP36" s="81"/>
      <c r="VUQ36" s="81"/>
      <c r="VUR36" s="81"/>
      <c r="VUS36" s="81"/>
      <c r="VUT36" s="81"/>
      <c r="VUU36" s="81"/>
      <c r="VUV36" s="81"/>
      <c r="VUW36" s="81"/>
      <c r="VUX36" s="81"/>
      <c r="VUY36" s="81"/>
      <c r="VUZ36" s="81"/>
      <c r="VVA36" s="81"/>
      <c r="VVB36" s="81"/>
      <c r="VVC36" s="81"/>
      <c r="VVD36" s="81"/>
      <c r="VVE36" s="81"/>
      <c r="VVF36" s="81"/>
      <c r="VVG36" s="81"/>
      <c r="VVH36" s="81"/>
      <c r="VVI36" s="81"/>
      <c r="VVJ36" s="81"/>
      <c r="VVK36" s="81"/>
      <c r="VVL36" s="81"/>
      <c r="VVM36" s="81"/>
      <c r="VVN36" s="81"/>
      <c r="VVO36" s="81"/>
      <c r="VVP36" s="81"/>
      <c r="VVQ36" s="81"/>
      <c r="VVR36" s="81"/>
      <c r="VVS36" s="81"/>
      <c r="VVT36" s="81"/>
      <c r="VVU36" s="81"/>
      <c r="VVV36" s="81"/>
      <c r="VVW36" s="81"/>
      <c r="VVX36" s="81"/>
      <c r="VVY36" s="81"/>
      <c r="VVZ36" s="81"/>
      <c r="VWA36" s="81"/>
      <c r="VWB36" s="81"/>
      <c r="VWC36" s="81"/>
      <c r="VWD36" s="81"/>
      <c r="VWE36" s="81"/>
      <c r="VWF36" s="81"/>
      <c r="VWG36" s="81"/>
      <c r="VWH36" s="81"/>
      <c r="VWI36" s="81"/>
      <c r="VWJ36" s="81"/>
      <c r="VWK36" s="81"/>
      <c r="VWL36" s="81"/>
      <c r="VWM36" s="81"/>
      <c r="VWN36" s="81"/>
      <c r="VWO36" s="81"/>
      <c r="VWP36" s="81"/>
      <c r="VWQ36" s="81"/>
      <c r="VWR36" s="81"/>
      <c r="VWS36" s="81"/>
      <c r="VWT36" s="81"/>
      <c r="VWU36" s="81"/>
      <c r="VWV36" s="81"/>
      <c r="VWW36" s="81"/>
      <c r="VWX36" s="81"/>
      <c r="VWY36" s="81"/>
      <c r="VWZ36" s="81"/>
      <c r="VXA36" s="81"/>
      <c r="VXB36" s="81"/>
      <c r="VXC36" s="81"/>
      <c r="VXD36" s="81"/>
      <c r="VXE36" s="81"/>
      <c r="VXF36" s="81"/>
      <c r="VXG36" s="81"/>
      <c r="VXH36" s="81"/>
      <c r="VXI36" s="81"/>
      <c r="VXJ36" s="81"/>
      <c r="VXK36" s="81"/>
      <c r="VXL36" s="81"/>
      <c r="VXM36" s="81"/>
      <c r="VXN36" s="81"/>
      <c r="VXO36" s="81"/>
      <c r="VXP36" s="81"/>
      <c r="VXQ36" s="81"/>
      <c r="VXR36" s="81"/>
      <c r="VXS36" s="81"/>
      <c r="VXT36" s="81"/>
      <c r="VXU36" s="81"/>
      <c r="VXV36" s="81"/>
      <c r="VXW36" s="81"/>
      <c r="VXX36" s="81"/>
      <c r="VXY36" s="81"/>
      <c r="VXZ36" s="81"/>
      <c r="VYA36" s="81"/>
      <c r="VYB36" s="81"/>
      <c r="VYC36" s="81"/>
      <c r="VYD36" s="81"/>
      <c r="VYE36" s="81"/>
      <c r="VYF36" s="81"/>
      <c r="VYG36" s="81"/>
      <c r="VYH36" s="81"/>
      <c r="VYI36" s="81"/>
      <c r="VYJ36" s="81"/>
      <c r="VYK36" s="81"/>
      <c r="VYL36" s="81"/>
      <c r="VYM36" s="81"/>
      <c r="VYN36" s="81"/>
      <c r="VYO36" s="81"/>
      <c r="VYP36" s="81"/>
      <c r="VYQ36" s="81"/>
      <c r="VYR36" s="81"/>
      <c r="VYS36" s="81"/>
      <c r="VYT36" s="81"/>
      <c r="VYU36" s="81"/>
      <c r="VYV36" s="81"/>
      <c r="VYW36" s="81"/>
      <c r="VYX36" s="81"/>
      <c r="VYY36" s="81"/>
      <c r="VYZ36" s="81"/>
      <c r="VZA36" s="81"/>
      <c r="VZB36" s="81"/>
      <c r="VZC36" s="81"/>
      <c r="VZD36" s="81"/>
      <c r="VZE36" s="81"/>
      <c r="VZF36" s="81"/>
      <c r="VZG36" s="81"/>
      <c r="VZH36" s="81"/>
      <c r="VZI36" s="81"/>
      <c r="VZJ36" s="81"/>
      <c r="VZK36" s="81"/>
      <c r="VZL36" s="81"/>
      <c r="VZM36" s="81"/>
      <c r="VZN36" s="81"/>
      <c r="VZO36" s="81"/>
      <c r="VZP36" s="81"/>
      <c r="VZQ36" s="81"/>
      <c r="VZR36" s="81"/>
      <c r="VZS36" s="81"/>
      <c r="VZT36" s="81"/>
      <c r="VZU36" s="81"/>
      <c r="VZV36" s="81"/>
      <c r="VZW36" s="81"/>
      <c r="VZX36" s="81"/>
      <c r="VZY36" s="81"/>
      <c r="VZZ36" s="81"/>
      <c r="WAA36" s="81"/>
      <c r="WAB36" s="81"/>
      <c r="WAC36" s="81"/>
      <c r="WAD36" s="81"/>
      <c r="WAE36" s="81"/>
      <c r="WAF36" s="81"/>
      <c r="WAG36" s="81"/>
      <c r="WAH36" s="81"/>
      <c r="WAI36" s="81"/>
      <c r="WAJ36" s="81"/>
      <c r="WAK36" s="81"/>
      <c r="WAL36" s="81"/>
      <c r="WAM36" s="81"/>
      <c r="WAN36" s="81"/>
      <c r="WAO36" s="81"/>
      <c r="WAP36" s="81"/>
      <c r="WAQ36" s="81"/>
      <c r="WAR36" s="81"/>
      <c r="WAS36" s="81"/>
      <c r="WAT36" s="81"/>
      <c r="WAU36" s="81"/>
      <c r="WAV36" s="81"/>
      <c r="WAW36" s="81"/>
      <c r="WAX36" s="81"/>
      <c r="WAY36" s="81"/>
      <c r="WAZ36" s="81"/>
      <c r="WBA36" s="81"/>
      <c r="WBB36" s="81"/>
      <c r="WBC36" s="81"/>
      <c r="WBD36" s="81"/>
      <c r="WBE36" s="81"/>
      <c r="WBF36" s="81"/>
      <c r="WBG36" s="81"/>
      <c r="WBH36" s="81"/>
      <c r="WBI36" s="81"/>
      <c r="WBJ36" s="81"/>
      <c r="WBK36" s="81"/>
      <c r="WBL36" s="81"/>
      <c r="WBM36" s="81"/>
      <c r="WBN36" s="81"/>
      <c r="WBO36" s="81"/>
      <c r="WBP36" s="81"/>
      <c r="WBQ36" s="81"/>
      <c r="WBR36" s="81"/>
      <c r="WBS36" s="81"/>
      <c r="WBT36" s="81"/>
      <c r="WBU36" s="81"/>
      <c r="WBV36" s="81"/>
      <c r="WBW36" s="81"/>
      <c r="WBX36" s="81"/>
      <c r="WBY36" s="81"/>
      <c r="WBZ36" s="81"/>
      <c r="WCA36" s="81"/>
      <c r="WCB36" s="81"/>
      <c r="WCC36" s="81"/>
      <c r="WCD36" s="81"/>
      <c r="WCE36" s="81"/>
      <c r="WCF36" s="81"/>
      <c r="WCG36" s="81"/>
      <c r="WCH36" s="81"/>
      <c r="WCI36" s="81"/>
      <c r="WCJ36" s="81"/>
      <c r="WCK36" s="81"/>
      <c r="WCL36" s="81"/>
      <c r="WCM36" s="81"/>
      <c r="WCN36" s="81"/>
      <c r="WCO36" s="81"/>
      <c r="WCP36" s="81"/>
      <c r="WCQ36" s="81"/>
      <c r="WCR36" s="81"/>
      <c r="WCS36" s="81"/>
      <c r="WCT36" s="81"/>
      <c r="WCU36" s="81"/>
      <c r="WCV36" s="81"/>
      <c r="WCW36" s="81"/>
      <c r="WCX36" s="81"/>
      <c r="WCY36" s="81"/>
      <c r="WCZ36" s="81"/>
      <c r="WDA36" s="81"/>
      <c r="WDB36" s="81"/>
      <c r="WDC36" s="81"/>
      <c r="WDD36" s="81"/>
      <c r="WDE36" s="81"/>
      <c r="WDF36" s="81"/>
      <c r="WDG36" s="81"/>
      <c r="WDH36" s="81"/>
      <c r="WDI36" s="81"/>
      <c r="WDJ36" s="81"/>
      <c r="WDK36" s="81"/>
      <c r="WDL36" s="81"/>
      <c r="WDM36" s="81"/>
      <c r="WDN36" s="81"/>
      <c r="WDO36" s="81"/>
      <c r="WDP36" s="81"/>
      <c r="WDQ36" s="81"/>
      <c r="WDR36" s="81"/>
      <c r="WDS36" s="81"/>
      <c r="WDT36" s="81"/>
      <c r="WDU36" s="81"/>
      <c r="WDV36" s="81"/>
      <c r="WDW36" s="81"/>
      <c r="WDX36" s="81"/>
      <c r="WDY36" s="81"/>
      <c r="WDZ36" s="81"/>
      <c r="WEA36" s="81"/>
      <c r="WEB36" s="81"/>
      <c r="WEC36" s="81"/>
      <c r="WED36" s="81"/>
      <c r="WEE36" s="81"/>
      <c r="WEF36" s="81"/>
      <c r="WEG36" s="81"/>
      <c r="WEH36" s="81"/>
      <c r="WEI36" s="81"/>
      <c r="WEJ36" s="81"/>
      <c r="WEK36" s="81"/>
      <c r="WEL36" s="81"/>
      <c r="WEM36" s="81"/>
      <c r="WEN36" s="81"/>
      <c r="WEO36" s="81"/>
      <c r="WEP36" s="81"/>
      <c r="WEQ36" s="81"/>
      <c r="WER36" s="81"/>
      <c r="WES36" s="81"/>
      <c r="WET36" s="81"/>
      <c r="WEU36" s="81"/>
      <c r="WEV36" s="81"/>
      <c r="WEW36" s="81"/>
      <c r="WEX36" s="81"/>
      <c r="WEY36" s="81"/>
      <c r="WEZ36" s="81"/>
      <c r="WFA36" s="81"/>
      <c r="WFB36" s="81"/>
      <c r="WFC36" s="81"/>
      <c r="WFD36" s="81"/>
      <c r="WFE36" s="81"/>
      <c r="WFF36" s="81"/>
      <c r="WFG36" s="81"/>
      <c r="WFH36" s="81"/>
      <c r="WFI36" s="81"/>
      <c r="WFJ36" s="81"/>
      <c r="WFK36" s="81"/>
      <c r="WFL36" s="81"/>
      <c r="WFM36" s="81"/>
      <c r="WFN36" s="81"/>
      <c r="WFO36" s="81"/>
      <c r="WFP36" s="81"/>
      <c r="WFQ36" s="81"/>
      <c r="WFR36" s="81"/>
      <c r="WFS36" s="81"/>
      <c r="WFT36" s="81"/>
      <c r="WFU36" s="81"/>
      <c r="WFV36" s="81"/>
      <c r="WFW36" s="81"/>
      <c r="WFX36" s="81"/>
      <c r="WFY36" s="81"/>
      <c r="WFZ36" s="81"/>
      <c r="WGA36" s="81"/>
      <c r="WGB36" s="81"/>
      <c r="WGC36" s="81"/>
      <c r="WGD36" s="81"/>
      <c r="WGE36" s="81"/>
      <c r="WGF36" s="81"/>
      <c r="WGG36" s="81"/>
      <c r="WGH36" s="81"/>
      <c r="WGI36" s="81"/>
      <c r="WGJ36" s="81"/>
      <c r="WGK36" s="81"/>
      <c r="WGL36" s="81"/>
      <c r="WGM36" s="81"/>
      <c r="WGN36" s="81"/>
      <c r="WGO36" s="81"/>
      <c r="WGP36" s="81"/>
      <c r="WGQ36" s="81"/>
      <c r="WGR36" s="81"/>
      <c r="WGS36" s="81"/>
      <c r="WGT36" s="81"/>
      <c r="WGU36" s="81"/>
      <c r="WGV36" s="81"/>
      <c r="WGW36" s="81"/>
      <c r="WGX36" s="81"/>
      <c r="WGY36" s="81"/>
      <c r="WGZ36" s="81"/>
      <c r="WHA36" s="81"/>
      <c r="WHB36" s="81"/>
      <c r="WHC36" s="81"/>
      <c r="WHD36" s="81"/>
      <c r="WHE36" s="81"/>
      <c r="WHF36" s="81"/>
      <c r="WHG36" s="81"/>
      <c r="WHH36" s="81"/>
      <c r="WHI36" s="81"/>
      <c r="WHJ36" s="81"/>
      <c r="WHK36" s="81"/>
      <c r="WHL36" s="81"/>
      <c r="WHM36" s="81"/>
      <c r="WHN36" s="81"/>
      <c r="WHO36" s="81"/>
      <c r="WHP36" s="81"/>
      <c r="WHQ36" s="81"/>
      <c r="WHR36" s="81"/>
      <c r="WHS36" s="81"/>
      <c r="WHT36" s="81"/>
      <c r="WHU36" s="81"/>
      <c r="WHV36" s="81"/>
      <c r="WHW36" s="81"/>
      <c r="WHX36" s="81"/>
      <c r="WHY36" s="81"/>
      <c r="WHZ36" s="81"/>
      <c r="WIA36" s="81"/>
      <c r="WIB36" s="81"/>
      <c r="WIC36" s="81"/>
      <c r="WID36" s="81"/>
      <c r="WIE36" s="81"/>
      <c r="WIF36" s="81"/>
      <c r="WIG36" s="81"/>
      <c r="WIH36" s="81"/>
      <c r="WII36" s="81"/>
      <c r="WIJ36" s="81"/>
      <c r="WIK36" s="81"/>
      <c r="WIL36" s="81"/>
      <c r="WIM36" s="81"/>
      <c r="WIN36" s="81"/>
      <c r="WIO36" s="81"/>
      <c r="WIP36" s="81"/>
      <c r="WIQ36" s="81"/>
      <c r="WIR36" s="81"/>
      <c r="WIS36" s="81"/>
      <c r="WIT36" s="81"/>
      <c r="WIU36" s="81"/>
      <c r="WIV36" s="81"/>
      <c r="WIW36" s="81"/>
      <c r="WIX36" s="81"/>
      <c r="WIY36" s="81"/>
      <c r="WIZ36" s="81"/>
      <c r="WJA36" s="81"/>
      <c r="WJB36" s="81"/>
      <c r="WJC36" s="81"/>
      <c r="WJD36" s="81"/>
      <c r="WJE36" s="81"/>
      <c r="WJF36" s="81"/>
      <c r="WJG36" s="81"/>
      <c r="WJH36" s="81"/>
      <c r="WJI36" s="81"/>
      <c r="WJJ36" s="81"/>
      <c r="WJK36" s="81"/>
      <c r="WJL36" s="81"/>
      <c r="WJM36" s="81"/>
      <c r="WJN36" s="81"/>
      <c r="WJO36" s="81"/>
      <c r="WJP36" s="81"/>
      <c r="WJQ36" s="81"/>
      <c r="WJR36" s="81"/>
      <c r="WJS36" s="81"/>
      <c r="WJT36" s="81"/>
      <c r="WJU36" s="81"/>
      <c r="WJV36" s="81"/>
      <c r="WJW36" s="81"/>
      <c r="WJX36" s="81"/>
      <c r="WJY36" s="81"/>
      <c r="WJZ36" s="81"/>
      <c r="WKA36" s="81"/>
      <c r="WKB36" s="81"/>
      <c r="WKC36" s="81"/>
      <c r="WKD36" s="81"/>
      <c r="WKE36" s="81"/>
      <c r="WKF36" s="81"/>
      <c r="WKG36" s="81"/>
      <c r="WKH36" s="81"/>
      <c r="WKI36" s="81"/>
      <c r="WKJ36" s="81"/>
      <c r="WKK36" s="81"/>
      <c r="WKL36" s="81"/>
      <c r="WKM36" s="81"/>
      <c r="WKN36" s="81"/>
      <c r="WKO36" s="81"/>
      <c r="WKP36" s="81"/>
      <c r="WKQ36" s="81"/>
      <c r="WKR36" s="81"/>
      <c r="WKS36" s="81"/>
      <c r="WKT36" s="81"/>
      <c r="WKU36" s="81"/>
      <c r="WKV36" s="81"/>
      <c r="WKW36" s="81"/>
      <c r="WKX36" s="81"/>
      <c r="WKY36" s="81"/>
      <c r="WKZ36" s="81"/>
      <c r="WLA36" s="81"/>
      <c r="WLB36" s="81"/>
      <c r="WLC36" s="81"/>
      <c r="WLD36" s="81"/>
      <c r="WLE36" s="81"/>
      <c r="WLF36" s="81"/>
      <c r="WLG36" s="81"/>
      <c r="WLH36" s="81"/>
      <c r="WLI36" s="81"/>
      <c r="WLJ36" s="81"/>
      <c r="WLK36" s="81"/>
      <c r="WLL36" s="81"/>
      <c r="WLM36" s="81"/>
      <c r="WLN36" s="81"/>
      <c r="WLO36" s="81"/>
      <c r="WLP36" s="81"/>
      <c r="WLQ36" s="81"/>
      <c r="WLR36" s="81"/>
      <c r="WLS36" s="81"/>
      <c r="WLT36" s="81"/>
      <c r="WLU36" s="81"/>
      <c r="WLV36" s="81"/>
      <c r="WLW36" s="81"/>
      <c r="WLX36" s="81"/>
      <c r="WLY36" s="81"/>
      <c r="WLZ36" s="81"/>
      <c r="WMA36" s="81"/>
      <c r="WMB36" s="81"/>
      <c r="WMC36" s="81"/>
      <c r="WMD36" s="81"/>
      <c r="WME36" s="81"/>
      <c r="WMF36" s="81"/>
      <c r="WMG36" s="81"/>
      <c r="WMH36" s="81"/>
      <c r="WMI36" s="81"/>
      <c r="WMJ36" s="81"/>
      <c r="WMK36" s="81"/>
      <c r="WML36" s="81"/>
      <c r="WMM36" s="81"/>
      <c r="WMN36" s="81"/>
      <c r="WMO36" s="81"/>
      <c r="WMP36" s="81"/>
      <c r="WMQ36" s="81"/>
      <c r="WMR36" s="81"/>
      <c r="WMS36" s="81"/>
      <c r="WMT36" s="81"/>
      <c r="WMU36" s="81"/>
      <c r="WMV36" s="81"/>
      <c r="WMW36" s="81"/>
      <c r="WMX36" s="81"/>
      <c r="WMY36" s="81"/>
      <c r="WMZ36" s="81"/>
      <c r="WNA36" s="81"/>
      <c r="WNB36" s="81"/>
      <c r="WNC36" s="81"/>
      <c r="WND36" s="81"/>
      <c r="WNE36" s="81"/>
      <c r="WNF36" s="81"/>
      <c r="WNG36" s="81"/>
      <c r="WNH36" s="81"/>
      <c r="WNI36" s="81"/>
      <c r="WNJ36" s="81"/>
      <c r="WNK36" s="81"/>
      <c r="WNL36" s="81"/>
      <c r="WNM36" s="81"/>
      <c r="WNN36" s="81"/>
      <c r="WNO36" s="81"/>
      <c r="WNP36" s="81"/>
      <c r="WNQ36" s="81"/>
      <c r="WNR36" s="81"/>
      <c r="WNS36" s="81"/>
      <c r="WNT36" s="81"/>
      <c r="WNU36" s="81"/>
      <c r="WNV36" s="81"/>
      <c r="WNW36" s="81"/>
      <c r="WNX36" s="81"/>
      <c r="WNY36" s="81"/>
      <c r="WNZ36" s="81"/>
      <c r="WOA36" s="81"/>
      <c r="WOB36" s="81"/>
      <c r="WOC36" s="81"/>
      <c r="WOD36" s="81"/>
      <c r="WOE36" s="81"/>
      <c r="WOF36" s="81"/>
      <c r="WOG36" s="81"/>
      <c r="WOH36" s="81"/>
      <c r="WOI36" s="81"/>
      <c r="WOJ36" s="81"/>
      <c r="WOK36" s="81"/>
      <c r="WOL36" s="81"/>
      <c r="WOM36" s="81"/>
      <c r="WON36" s="81"/>
      <c r="WOO36" s="81"/>
      <c r="WOP36" s="81"/>
      <c r="WOQ36" s="81"/>
      <c r="WOR36" s="81"/>
      <c r="WOS36" s="81"/>
      <c r="WOT36" s="81"/>
      <c r="WOU36" s="81"/>
      <c r="WOV36" s="81"/>
      <c r="WOW36" s="81"/>
      <c r="WOX36" s="81"/>
      <c r="WOY36" s="81"/>
      <c r="WOZ36" s="81"/>
      <c r="WPA36" s="81"/>
      <c r="WPB36" s="81"/>
      <c r="WPC36" s="81"/>
      <c r="WPD36" s="81"/>
      <c r="WPE36" s="81"/>
      <c r="WPF36" s="81"/>
      <c r="WPG36" s="81"/>
      <c r="WPH36" s="81"/>
      <c r="WPI36" s="81"/>
      <c r="WPJ36" s="81"/>
      <c r="WPK36" s="81"/>
      <c r="WPL36" s="81"/>
      <c r="WPM36" s="81"/>
      <c r="WPN36" s="81"/>
      <c r="WPO36" s="81"/>
      <c r="WPP36" s="81"/>
      <c r="WPQ36" s="81"/>
      <c r="WPR36" s="81"/>
      <c r="WPS36" s="81"/>
      <c r="WPT36" s="81"/>
      <c r="WPU36" s="81"/>
      <c r="WPV36" s="81"/>
      <c r="WPW36" s="81"/>
      <c r="WPX36" s="81"/>
      <c r="WPY36" s="81"/>
      <c r="WPZ36" s="81"/>
      <c r="WQA36" s="81"/>
      <c r="WQB36" s="81"/>
      <c r="WQC36" s="81"/>
      <c r="WQD36" s="81"/>
      <c r="WQE36" s="81"/>
      <c r="WQF36" s="81"/>
      <c r="WQG36" s="81"/>
      <c r="WQH36" s="81"/>
      <c r="WQI36" s="81"/>
      <c r="WQJ36" s="81"/>
      <c r="WQK36" s="81"/>
      <c r="WQL36" s="81"/>
      <c r="WQM36" s="81"/>
      <c r="WQN36" s="81"/>
      <c r="WQO36" s="81"/>
      <c r="WQP36" s="81"/>
      <c r="WQQ36" s="81"/>
      <c r="WQR36" s="81"/>
      <c r="WQS36" s="81"/>
      <c r="WQT36" s="81"/>
      <c r="WQU36" s="81"/>
      <c r="WQV36" s="81"/>
      <c r="WQW36" s="81"/>
      <c r="WQX36" s="81"/>
      <c r="WQY36" s="81"/>
      <c r="WQZ36" s="81"/>
      <c r="WRA36" s="81"/>
      <c r="WRB36" s="81"/>
      <c r="WRC36" s="81"/>
      <c r="WRD36" s="81"/>
      <c r="WRE36" s="81"/>
      <c r="WRF36" s="81"/>
      <c r="WRG36" s="81"/>
      <c r="WRH36" s="81"/>
      <c r="WRI36" s="81"/>
      <c r="WRJ36" s="81"/>
      <c r="WRK36" s="81"/>
      <c r="WRL36" s="81"/>
      <c r="WRM36" s="81"/>
      <c r="WRN36" s="81"/>
      <c r="WRO36" s="81"/>
      <c r="WRP36" s="81"/>
      <c r="WRQ36" s="81"/>
      <c r="WRR36" s="81"/>
      <c r="WRS36" s="81"/>
      <c r="WRT36" s="81"/>
      <c r="WRU36" s="81"/>
      <c r="WRV36" s="81"/>
      <c r="WRW36" s="81"/>
      <c r="WRX36" s="81"/>
      <c r="WRY36" s="81"/>
      <c r="WRZ36" s="81"/>
      <c r="WSA36" s="81"/>
      <c r="WSB36" s="81"/>
      <c r="WSC36" s="81"/>
      <c r="WSD36" s="81"/>
      <c r="WSE36" s="81"/>
      <c r="WSF36" s="81"/>
      <c r="WSG36" s="81"/>
      <c r="WSH36" s="81"/>
      <c r="WSI36" s="81"/>
      <c r="WSJ36" s="81"/>
      <c r="WSK36" s="81"/>
      <c r="WSL36" s="81"/>
      <c r="WSM36" s="81"/>
      <c r="WSN36" s="81"/>
      <c r="WSO36" s="81"/>
      <c r="WSP36" s="81"/>
      <c r="WSQ36" s="81"/>
      <c r="WSR36" s="81"/>
      <c r="WSS36" s="81"/>
      <c r="WST36" s="81"/>
      <c r="WSU36" s="81"/>
      <c r="WSV36" s="81"/>
      <c r="WSW36" s="81"/>
      <c r="WSX36" s="81"/>
      <c r="WSY36" s="81"/>
      <c r="WSZ36" s="81"/>
      <c r="WTA36" s="81"/>
      <c r="WTB36" s="81"/>
      <c r="WTC36" s="81"/>
      <c r="WTD36" s="81"/>
      <c r="WTE36" s="81"/>
      <c r="WTF36" s="81"/>
      <c r="WTG36" s="81"/>
      <c r="WTH36" s="81"/>
      <c r="WTI36" s="81"/>
      <c r="WTJ36" s="81"/>
      <c r="WTK36" s="81"/>
      <c r="WTL36" s="81"/>
      <c r="WTM36" s="81"/>
      <c r="WTN36" s="81"/>
      <c r="WTO36" s="81"/>
      <c r="WTP36" s="81"/>
      <c r="WTQ36" s="81"/>
      <c r="WTR36" s="81"/>
      <c r="WTS36" s="81"/>
      <c r="WTT36" s="81"/>
      <c r="WTU36" s="81"/>
      <c r="WTV36" s="81"/>
      <c r="WTW36" s="81"/>
      <c r="WTX36" s="81"/>
      <c r="WTY36" s="81"/>
      <c r="WTZ36" s="81"/>
      <c r="WUA36" s="81"/>
      <c r="WUB36" s="81"/>
      <c r="WUC36" s="81"/>
      <c r="WUD36" s="81"/>
      <c r="WUE36" s="81"/>
      <c r="WUF36" s="81"/>
      <c r="WUG36" s="81"/>
      <c r="WUH36" s="81"/>
      <c r="WUI36" s="81"/>
      <c r="WUJ36" s="81"/>
      <c r="WUK36" s="81"/>
      <c r="WUL36" s="81"/>
      <c r="WUM36" s="81"/>
      <c r="WUN36" s="81"/>
      <c r="WUO36" s="81"/>
      <c r="WUP36" s="81"/>
      <c r="WUQ36" s="81"/>
      <c r="WUR36" s="81"/>
      <c r="WUS36" s="81"/>
      <c r="WUT36" s="81"/>
      <c r="WUU36" s="81"/>
      <c r="WUV36" s="81"/>
      <c r="WUW36" s="81"/>
      <c r="WUX36" s="81"/>
      <c r="WUY36" s="81"/>
      <c r="WUZ36" s="81"/>
      <c r="WVA36" s="81"/>
      <c r="WVB36" s="81"/>
      <c r="WVC36" s="81"/>
      <c r="WVD36" s="81"/>
      <c r="WVE36" s="81"/>
      <c r="WVF36" s="81"/>
      <c r="WVG36" s="81"/>
      <c r="WVH36" s="81"/>
      <c r="WVI36" s="81"/>
      <c r="WVJ36" s="81"/>
      <c r="WVK36" s="81"/>
      <c r="WVL36" s="81"/>
      <c r="WVM36" s="81"/>
      <c r="WVN36" s="81"/>
      <c r="WVO36" s="81"/>
      <c r="WVP36" s="81"/>
      <c r="WVQ36" s="81"/>
      <c r="WVR36" s="81"/>
      <c r="WVS36" s="81"/>
      <c r="WVT36" s="81"/>
      <c r="WVU36" s="81"/>
      <c r="WVV36" s="81"/>
      <c r="WVW36" s="81"/>
      <c r="WVX36" s="81"/>
      <c r="WVY36" s="81"/>
      <c r="WVZ36" s="81"/>
      <c r="WWA36" s="81"/>
      <c r="WWB36" s="81"/>
      <c r="WWC36" s="81"/>
      <c r="WWD36" s="81"/>
      <c r="WWE36" s="81"/>
      <c r="WWF36" s="81"/>
      <c r="WWG36" s="81"/>
      <c r="WWH36" s="81"/>
      <c r="WWI36" s="81"/>
      <c r="WWJ36" s="81"/>
      <c r="WWK36" s="81"/>
      <c r="WWL36" s="81"/>
      <c r="WWM36" s="81"/>
      <c r="WWN36" s="81"/>
      <c r="WWO36" s="81"/>
      <c r="WWP36" s="81"/>
      <c r="WWQ36" s="81"/>
      <c r="WWR36" s="81"/>
      <c r="WWS36" s="81"/>
      <c r="WWT36" s="81"/>
      <c r="WWU36" s="81"/>
      <c r="WWV36" s="81"/>
      <c r="WWW36" s="81"/>
      <c r="WWX36" s="81"/>
      <c r="WWY36" s="81"/>
      <c r="WWZ36" s="81"/>
      <c r="WXA36" s="81"/>
      <c r="WXB36" s="81"/>
      <c r="WXC36" s="81"/>
      <c r="WXD36" s="81"/>
      <c r="WXE36" s="81"/>
      <c r="WXF36" s="81"/>
      <c r="WXG36" s="81"/>
      <c r="WXH36" s="81"/>
      <c r="WXI36" s="81"/>
      <c r="WXJ36" s="81"/>
      <c r="WXK36" s="81"/>
      <c r="WXL36" s="81"/>
      <c r="WXM36" s="81"/>
      <c r="WXN36" s="81"/>
      <c r="WXO36" s="81"/>
      <c r="WXP36" s="81"/>
      <c r="WXQ36" s="81"/>
      <c r="WXR36" s="81"/>
      <c r="WXS36" s="81"/>
      <c r="WXT36" s="81"/>
      <c r="WXU36" s="81"/>
      <c r="WXV36" s="81"/>
      <c r="WXW36" s="81"/>
      <c r="WXX36" s="81"/>
      <c r="WXY36" s="81"/>
      <c r="WXZ36" s="81"/>
      <c r="WYA36" s="81"/>
      <c r="WYB36" s="81"/>
      <c r="WYC36" s="81"/>
      <c r="WYD36" s="81"/>
      <c r="WYE36" s="81"/>
      <c r="WYF36" s="81"/>
      <c r="WYG36" s="81"/>
      <c r="WYH36" s="81"/>
      <c r="WYI36" s="81"/>
      <c r="WYJ36" s="81"/>
      <c r="WYK36" s="81"/>
      <c r="WYL36" s="81"/>
      <c r="WYM36" s="81"/>
      <c r="WYN36" s="81"/>
      <c r="WYO36" s="81"/>
      <c r="WYP36" s="81"/>
      <c r="WYQ36" s="81"/>
      <c r="WYR36" s="81"/>
      <c r="WYS36" s="81"/>
      <c r="WYT36" s="81"/>
      <c r="WYU36" s="81"/>
      <c r="WYV36" s="81"/>
      <c r="WYW36" s="81"/>
      <c r="WYX36" s="81"/>
      <c r="WYY36" s="81"/>
      <c r="WYZ36" s="81"/>
      <c r="WZA36" s="81"/>
      <c r="WZB36" s="81"/>
      <c r="WZC36" s="81"/>
      <c r="WZD36" s="81"/>
      <c r="WZE36" s="81"/>
      <c r="WZF36" s="81"/>
      <c r="WZG36" s="81"/>
      <c r="WZH36" s="81"/>
      <c r="WZI36" s="81"/>
      <c r="WZJ36" s="81"/>
      <c r="WZK36" s="81"/>
      <c r="WZL36" s="81"/>
      <c r="WZM36" s="81"/>
      <c r="WZN36" s="81"/>
      <c r="WZO36" s="81"/>
      <c r="WZP36" s="81"/>
      <c r="WZQ36" s="81"/>
      <c r="WZR36" s="81"/>
      <c r="WZS36" s="81"/>
      <c r="WZT36" s="81"/>
      <c r="WZU36" s="81"/>
      <c r="WZV36" s="81"/>
      <c r="WZW36" s="81"/>
      <c r="WZX36" s="81"/>
      <c r="WZY36" s="81"/>
      <c r="WZZ36" s="81"/>
      <c r="XAA36" s="81"/>
      <c r="XAB36" s="81"/>
      <c r="XAC36" s="81"/>
      <c r="XAD36" s="81"/>
      <c r="XAE36" s="81"/>
      <c r="XAF36" s="81"/>
      <c r="XAG36" s="81"/>
      <c r="XAH36" s="81"/>
      <c r="XAI36" s="81"/>
      <c r="XAJ36" s="81"/>
      <c r="XAK36" s="81"/>
      <c r="XAL36" s="81"/>
      <c r="XAM36" s="81"/>
      <c r="XAN36" s="81"/>
      <c r="XAO36" s="81"/>
      <c r="XAP36" s="81"/>
      <c r="XAQ36" s="81"/>
      <c r="XAR36" s="81"/>
      <c r="XAS36" s="81"/>
      <c r="XAT36" s="81"/>
      <c r="XAU36" s="81"/>
      <c r="XAV36" s="81"/>
      <c r="XAW36" s="81"/>
      <c r="XAX36" s="81"/>
      <c r="XAY36" s="81"/>
      <c r="XAZ36" s="81"/>
      <c r="XBA36" s="81"/>
      <c r="XBB36" s="81"/>
      <c r="XBC36" s="81"/>
      <c r="XBD36" s="81"/>
      <c r="XBE36" s="81"/>
      <c r="XBF36" s="81"/>
      <c r="XBG36" s="81"/>
      <c r="XBH36" s="81"/>
      <c r="XBI36" s="81"/>
      <c r="XBJ36" s="81"/>
      <c r="XBK36" s="81"/>
      <c r="XBL36" s="81"/>
      <c r="XBM36" s="81"/>
      <c r="XBN36" s="81"/>
      <c r="XBO36" s="81"/>
      <c r="XBP36" s="81"/>
      <c r="XBQ36" s="81"/>
      <c r="XBR36" s="81"/>
      <c r="XBS36" s="81"/>
      <c r="XBT36" s="81"/>
      <c r="XBU36" s="81"/>
      <c r="XBV36" s="81"/>
      <c r="XBW36" s="81"/>
      <c r="XBX36" s="81"/>
      <c r="XBY36" s="81"/>
      <c r="XBZ36" s="81"/>
      <c r="XCA36" s="81"/>
      <c r="XCB36" s="81"/>
      <c r="XCC36" s="81"/>
      <c r="XCD36" s="81"/>
      <c r="XCE36" s="81"/>
      <c r="XCF36" s="81"/>
      <c r="XCG36" s="81"/>
      <c r="XCH36" s="81"/>
      <c r="XCI36" s="81"/>
      <c r="XCJ36" s="81"/>
      <c r="XCK36" s="81"/>
      <c r="XCL36" s="81"/>
      <c r="XCM36" s="81"/>
      <c r="XCN36" s="81"/>
      <c r="XCO36" s="81"/>
      <c r="XCP36" s="81"/>
      <c r="XCQ36" s="81"/>
      <c r="XCR36" s="81"/>
      <c r="XCS36" s="81"/>
      <c r="XCT36" s="81"/>
      <c r="XCU36" s="81"/>
      <c r="XCV36" s="81"/>
      <c r="XCW36" s="81"/>
      <c r="XCX36" s="81"/>
      <c r="XCY36" s="81"/>
      <c r="XCZ36" s="81"/>
      <c r="XDA36" s="81"/>
      <c r="XDB36" s="81"/>
      <c r="XDC36" s="81"/>
      <c r="XDD36" s="81"/>
      <c r="XDE36" s="81"/>
      <c r="XDF36" s="81"/>
      <c r="XDG36" s="81"/>
      <c r="XDH36" s="81"/>
      <c r="XDI36" s="81"/>
      <c r="XDJ36" s="81"/>
      <c r="XDK36" s="81"/>
      <c r="XDL36" s="81"/>
      <c r="XDM36" s="81"/>
      <c r="XDN36" s="81"/>
      <c r="XDO36" s="81"/>
      <c r="XDP36" s="81"/>
      <c r="XDQ36" s="81"/>
      <c r="XDR36" s="81"/>
      <c r="XDS36" s="81"/>
      <c r="XDT36" s="81"/>
      <c r="XDU36" s="81"/>
      <c r="XDV36" s="81"/>
      <c r="XDW36" s="81"/>
      <c r="XDX36" s="81"/>
      <c r="XDY36" s="81"/>
      <c r="XDZ36" s="81"/>
      <c r="XEA36" s="81"/>
      <c r="XEB36" s="81"/>
      <c r="XEC36" s="81"/>
      <c r="XED36" s="81"/>
      <c r="XEE36" s="81"/>
      <c r="XEF36" s="81"/>
      <c r="XEG36" s="81"/>
      <c r="XEH36" s="81"/>
      <c r="XEI36" s="81"/>
      <c r="XEJ36" s="81"/>
      <c r="XEK36" s="81"/>
      <c r="XEL36" s="81"/>
      <c r="XEM36" s="81"/>
      <c r="XEN36" s="81"/>
      <c r="XEO36" s="81"/>
      <c r="XEP36" s="81"/>
      <c r="XEQ36" s="81"/>
      <c r="XER36" s="81"/>
      <c r="XES36" s="81"/>
      <c r="XET36" s="81"/>
      <c r="XEU36" s="81"/>
      <c r="XEV36" s="81"/>
      <c r="XEW36" s="81"/>
      <c r="XEX36" s="81"/>
      <c r="XEY36" s="81"/>
      <c r="XEZ36" s="81"/>
      <c r="XFA36" s="81"/>
      <c r="XFB36" s="81"/>
      <c r="XFC36" s="81"/>
      <c r="XFD36" s="81"/>
    </row>
    <row r="37" spans="1:2818 15233:16384" s="170" customFormat="1" ht="94.5" customHeight="1" x14ac:dyDescent="0.25">
      <c r="A37" s="171"/>
      <c r="B37" s="172" t="s">
        <v>248</v>
      </c>
      <c r="C37" s="236"/>
      <c r="D37" s="174"/>
      <c r="E37" s="237">
        <v>0.28000000000000003</v>
      </c>
      <c r="F37" s="209"/>
      <c r="G37" s="210"/>
      <c r="H37" s="211"/>
      <c r="I37" s="212"/>
      <c r="J37" s="213"/>
      <c r="K37" s="172"/>
      <c r="L37" s="173"/>
      <c r="M37" s="174"/>
      <c r="N37" s="172"/>
      <c r="O37" s="172"/>
      <c r="P37" s="173"/>
      <c r="Q37" s="174"/>
      <c r="R37" s="172"/>
      <c r="S37" s="172"/>
      <c r="T37" s="173"/>
      <c r="U37" s="174"/>
      <c r="V37" s="172"/>
      <c r="W37" s="172"/>
      <c r="X37" s="214"/>
      <c r="Y37" s="214"/>
      <c r="Z37" s="214"/>
      <c r="AA37" s="214"/>
      <c r="AB37" s="214"/>
      <c r="AC37" s="214"/>
      <c r="AD37" s="215"/>
      <c r="AE37" s="81"/>
      <c r="AF37" s="81"/>
      <c r="AG37" s="81"/>
      <c r="AH37" s="81"/>
      <c r="AI37" s="81"/>
      <c r="AJ37" s="81"/>
      <c r="AK37" s="81"/>
      <c r="AL37" s="81"/>
      <c r="AM37" s="81"/>
      <c r="AN37" s="81"/>
      <c r="AO37" s="81"/>
      <c r="AP37" s="81"/>
      <c r="AQ37" s="81"/>
      <c r="AR37" s="81"/>
      <c r="AS37" s="81"/>
      <c r="AT37" s="81"/>
      <c r="AU37" s="81"/>
      <c r="AV37" s="81"/>
      <c r="AW37" s="81"/>
      <c r="AX37" s="81"/>
      <c r="AY37" s="81"/>
      <c r="AZ37" s="81"/>
      <c r="BA37" s="81"/>
      <c r="BB37" s="81"/>
      <c r="BC37" s="81"/>
      <c r="BD37" s="81"/>
      <c r="BE37" s="81"/>
      <c r="BF37" s="81"/>
      <c r="BG37" s="81"/>
      <c r="BH37" s="81"/>
      <c r="BI37" s="81"/>
      <c r="BJ37" s="81"/>
      <c r="BK37" s="81"/>
      <c r="BL37" s="81"/>
      <c r="BM37" s="81"/>
      <c r="BN37" s="81"/>
      <c r="BO37" s="81"/>
      <c r="BP37" s="81"/>
      <c r="BQ37" s="81"/>
      <c r="BR37" s="81"/>
      <c r="BS37" s="81"/>
      <c r="BT37" s="81"/>
      <c r="BU37" s="81"/>
      <c r="BV37" s="81"/>
      <c r="BW37" s="81"/>
      <c r="BX37" s="81"/>
      <c r="BY37" s="81"/>
      <c r="BZ37" s="81"/>
      <c r="CA37" s="81"/>
      <c r="CB37" s="81"/>
      <c r="CC37" s="81"/>
      <c r="CD37" s="81"/>
      <c r="CE37" s="81"/>
      <c r="CF37" s="81"/>
      <c r="CG37" s="81"/>
      <c r="CH37" s="81"/>
      <c r="CI37" s="81"/>
      <c r="CJ37" s="81"/>
      <c r="CK37" s="81"/>
      <c r="CL37" s="81"/>
      <c r="CM37" s="81"/>
      <c r="CN37" s="81"/>
      <c r="CO37" s="81"/>
      <c r="CP37" s="81"/>
      <c r="CQ37" s="81"/>
      <c r="CR37" s="81"/>
      <c r="CS37" s="81"/>
      <c r="CT37" s="81"/>
      <c r="CU37" s="81"/>
      <c r="CV37" s="81"/>
      <c r="CW37" s="81"/>
      <c r="CX37" s="81"/>
      <c r="CY37" s="81"/>
      <c r="CZ37" s="81"/>
      <c r="DA37" s="81"/>
      <c r="DB37" s="81"/>
      <c r="DC37" s="81"/>
      <c r="DD37" s="81"/>
      <c r="DE37" s="81"/>
      <c r="DF37" s="81"/>
      <c r="DG37" s="81"/>
      <c r="DH37" s="81"/>
      <c r="DI37" s="81"/>
      <c r="DJ37" s="81"/>
      <c r="DK37" s="81"/>
      <c r="DL37" s="81"/>
      <c r="DM37" s="81"/>
      <c r="DN37" s="81"/>
      <c r="DO37" s="81"/>
      <c r="DP37" s="81"/>
      <c r="DQ37" s="81"/>
      <c r="DR37" s="81"/>
      <c r="DS37" s="81"/>
      <c r="DT37" s="81"/>
      <c r="DU37" s="81"/>
      <c r="DV37" s="81"/>
      <c r="DW37" s="81"/>
      <c r="DX37" s="81"/>
      <c r="DY37" s="81"/>
      <c r="DZ37" s="81"/>
      <c r="EA37" s="81"/>
      <c r="EB37" s="81"/>
      <c r="EC37" s="81"/>
      <c r="ED37" s="81"/>
      <c r="EE37" s="81"/>
      <c r="EF37" s="81"/>
      <c r="EG37" s="81"/>
      <c r="EH37" s="81"/>
      <c r="EI37" s="81"/>
      <c r="EJ37" s="81"/>
      <c r="EK37" s="81"/>
      <c r="EL37" s="81"/>
      <c r="EM37" s="81"/>
      <c r="EN37" s="81"/>
      <c r="EO37" s="81"/>
      <c r="EP37" s="81"/>
      <c r="EQ37" s="81"/>
      <c r="ER37" s="81"/>
      <c r="ES37" s="81"/>
      <c r="ET37" s="81"/>
      <c r="EU37" s="81"/>
      <c r="EV37" s="81"/>
      <c r="EW37" s="81"/>
      <c r="EX37" s="81"/>
      <c r="EY37" s="81"/>
      <c r="EZ37" s="81"/>
      <c r="FA37" s="81"/>
      <c r="FB37" s="81"/>
      <c r="FC37" s="81"/>
      <c r="FD37" s="81"/>
      <c r="FE37" s="81"/>
      <c r="FF37" s="81"/>
      <c r="FG37" s="81"/>
      <c r="FH37" s="81"/>
      <c r="FI37" s="81"/>
      <c r="FJ37" s="81"/>
      <c r="FK37" s="81"/>
      <c r="FL37" s="81"/>
      <c r="FM37" s="81"/>
      <c r="FN37" s="81"/>
      <c r="FO37" s="81"/>
      <c r="FP37" s="81"/>
      <c r="FQ37" s="81"/>
      <c r="FR37" s="81"/>
      <c r="FS37" s="81"/>
      <c r="FT37" s="81"/>
      <c r="FU37" s="81"/>
      <c r="FV37" s="81"/>
      <c r="FW37" s="81"/>
      <c r="FX37" s="81"/>
      <c r="FY37" s="81"/>
      <c r="FZ37" s="81"/>
      <c r="GA37" s="81"/>
      <c r="GB37" s="81"/>
      <c r="GC37" s="81"/>
      <c r="GD37" s="81"/>
      <c r="GE37" s="81"/>
      <c r="GF37" s="81"/>
      <c r="GG37" s="81"/>
      <c r="GH37" s="81"/>
      <c r="GI37" s="81"/>
      <c r="GJ37" s="81"/>
      <c r="GK37" s="81"/>
      <c r="GL37" s="81"/>
      <c r="GM37" s="81"/>
      <c r="GN37" s="81"/>
      <c r="GO37" s="81"/>
      <c r="GP37" s="81"/>
      <c r="GQ37" s="81"/>
      <c r="GR37" s="81"/>
      <c r="GS37" s="81"/>
      <c r="GT37" s="81"/>
      <c r="GU37" s="81"/>
      <c r="GV37" s="81"/>
      <c r="GW37" s="81"/>
      <c r="GX37" s="81"/>
      <c r="GY37" s="81"/>
      <c r="GZ37" s="81"/>
      <c r="HA37" s="81"/>
      <c r="HB37" s="81"/>
      <c r="HC37" s="81"/>
      <c r="HD37" s="81"/>
      <c r="HE37" s="81"/>
      <c r="HF37" s="81"/>
      <c r="HG37" s="81"/>
      <c r="HH37" s="81"/>
      <c r="HI37" s="81"/>
      <c r="HJ37" s="81"/>
      <c r="HK37" s="81"/>
      <c r="HL37" s="81"/>
      <c r="HM37" s="81"/>
      <c r="HN37" s="81"/>
      <c r="HO37" s="81"/>
      <c r="HP37" s="81"/>
      <c r="HQ37" s="81"/>
      <c r="HR37" s="81"/>
      <c r="HS37" s="81"/>
      <c r="HT37" s="81"/>
      <c r="HU37" s="81"/>
      <c r="HV37" s="81"/>
      <c r="HW37" s="81"/>
      <c r="HX37" s="81"/>
      <c r="HY37" s="81"/>
      <c r="HZ37" s="81"/>
      <c r="IA37" s="81"/>
      <c r="IB37" s="81"/>
      <c r="IC37" s="81"/>
      <c r="ID37" s="81"/>
      <c r="IE37" s="81"/>
      <c r="IF37" s="81"/>
      <c r="IG37" s="81"/>
      <c r="IH37" s="81"/>
      <c r="II37" s="81"/>
      <c r="IJ37" s="81"/>
      <c r="IK37" s="81"/>
      <c r="IL37" s="81"/>
      <c r="IM37" s="81"/>
      <c r="IN37" s="81"/>
      <c r="IO37" s="81"/>
      <c r="IP37" s="81"/>
      <c r="IQ37" s="81"/>
      <c r="IR37" s="81"/>
      <c r="IS37" s="81"/>
      <c r="IT37" s="81"/>
      <c r="IU37" s="81"/>
      <c r="IV37" s="81"/>
      <c r="IW37" s="81"/>
      <c r="IX37" s="81"/>
      <c r="IY37" s="81"/>
      <c r="IZ37" s="81"/>
      <c r="JA37" s="81"/>
      <c r="JB37" s="81"/>
      <c r="JC37" s="81"/>
      <c r="JD37" s="81"/>
      <c r="JE37" s="81"/>
      <c r="JF37" s="81"/>
      <c r="JG37" s="81"/>
      <c r="JH37" s="81"/>
      <c r="JI37" s="81"/>
      <c r="JJ37" s="81"/>
      <c r="JK37" s="81"/>
      <c r="JL37" s="81"/>
      <c r="JM37" s="81"/>
      <c r="JN37" s="81"/>
      <c r="JO37" s="81"/>
      <c r="JP37" s="81"/>
      <c r="JQ37" s="81"/>
      <c r="JR37" s="81"/>
      <c r="JS37" s="81"/>
      <c r="JT37" s="81"/>
      <c r="JU37" s="81"/>
      <c r="JV37" s="81"/>
      <c r="JW37" s="81"/>
      <c r="JX37" s="81"/>
      <c r="JY37" s="81"/>
      <c r="JZ37" s="81"/>
      <c r="KA37" s="81"/>
      <c r="KB37" s="81"/>
      <c r="KC37" s="81"/>
      <c r="KD37" s="81"/>
      <c r="KE37" s="81"/>
      <c r="KF37" s="81"/>
      <c r="KG37" s="81"/>
      <c r="KH37" s="81"/>
      <c r="KI37" s="81"/>
      <c r="KJ37" s="81"/>
      <c r="KK37" s="81"/>
      <c r="KL37" s="81"/>
      <c r="KM37" s="81"/>
      <c r="KN37" s="81"/>
      <c r="KO37" s="81"/>
      <c r="KP37" s="81"/>
      <c r="KQ37" s="81"/>
      <c r="KR37" s="81"/>
      <c r="KS37" s="81"/>
      <c r="KT37" s="81"/>
      <c r="KU37" s="81"/>
      <c r="KV37" s="81"/>
      <c r="KW37" s="81"/>
      <c r="KX37" s="81"/>
      <c r="KY37" s="81"/>
      <c r="KZ37" s="81"/>
      <c r="LA37" s="81"/>
      <c r="LB37" s="81"/>
      <c r="LC37" s="81"/>
      <c r="LD37" s="81"/>
      <c r="LE37" s="81"/>
      <c r="LF37" s="81"/>
      <c r="LG37" s="81"/>
      <c r="LH37" s="81"/>
      <c r="LI37" s="81"/>
      <c r="LJ37" s="81"/>
      <c r="LK37" s="81"/>
      <c r="LL37" s="81"/>
      <c r="LM37" s="81"/>
      <c r="LN37" s="81"/>
      <c r="LO37" s="81"/>
      <c r="LP37" s="81"/>
      <c r="LQ37" s="81"/>
      <c r="LR37" s="81"/>
      <c r="LS37" s="81"/>
      <c r="LT37" s="81"/>
      <c r="LU37" s="81"/>
      <c r="LV37" s="81"/>
      <c r="LW37" s="81"/>
      <c r="LX37" s="81"/>
      <c r="LY37" s="81"/>
      <c r="LZ37" s="81"/>
      <c r="MA37" s="81"/>
      <c r="MB37" s="81"/>
      <c r="MC37" s="81"/>
      <c r="MD37" s="81"/>
      <c r="ME37" s="81"/>
      <c r="MF37" s="81"/>
      <c r="MG37" s="81"/>
      <c r="MH37" s="81"/>
      <c r="MI37" s="81"/>
      <c r="MJ37" s="81"/>
      <c r="MK37" s="81"/>
      <c r="ML37" s="81"/>
      <c r="MM37" s="81"/>
      <c r="MN37" s="81"/>
      <c r="MO37" s="81"/>
      <c r="MP37" s="81"/>
      <c r="MQ37" s="81"/>
      <c r="MR37" s="81"/>
      <c r="MS37" s="81"/>
      <c r="MT37" s="81"/>
      <c r="MU37" s="81"/>
      <c r="MV37" s="81"/>
      <c r="MW37" s="81"/>
      <c r="MX37" s="81"/>
      <c r="MY37" s="81"/>
      <c r="MZ37" s="81"/>
      <c r="NA37" s="81"/>
      <c r="NB37" s="81"/>
      <c r="NC37" s="81"/>
      <c r="ND37" s="81"/>
      <c r="NE37" s="81"/>
      <c r="NF37" s="81"/>
      <c r="NG37" s="81"/>
      <c r="NH37" s="81"/>
      <c r="NI37" s="81"/>
      <c r="NJ37" s="81"/>
      <c r="NK37" s="81"/>
      <c r="NL37" s="81"/>
      <c r="NM37" s="81"/>
      <c r="NN37" s="81"/>
      <c r="NO37" s="81"/>
      <c r="NP37" s="81"/>
      <c r="NQ37" s="81"/>
      <c r="NR37" s="81"/>
      <c r="NS37" s="81"/>
      <c r="NT37" s="81"/>
      <c r="NU37" s="81"/>
      <c r="NV37" s="81"/>
      <c r="NW37" s="81"/>
      <c r="NX37" s="81"/>
      <c r="NY37" s="81"/>
      <c r="NZ37" s="81"/>
      <c r="OA37" s="81"/>
      <c r="OB37" s="81"/>
      <c r="OC37" s="81"/>
      <c r="OD37" s="81"/>
      <c r="OE37" s="81"/>
      <c r="OF37" s="81"/>
      <c r="OG37" s="81"/>
      <c r="OH37" s="81"/>
      <c r="OI37" s="81"/>
      <c r="OJ37" s="81"/>
      <c r="OK37" s="81"/>
      <c r="OL37" s="81"/>
      <c r="OM37" s="81"/>
      <c r="ON37" s="81"/>
      <c r="OO37" s="81"/>
      <c r="OP37" s="81"/>
      <c r="OQ37" s="81"/>
      <c r="OR37" s="81"/>
      <c r="OS37" s="81"/>
      <c r="OT37" s="81"/>
      <c r="OU37" s="81"/>
      <c r="OV37" s="81"/>
      <c r="OW37" s="81"/>
      <c r="OX37" s="81"/>
      <c r="OY37" s="81"/>
      <c r="OZ37" s="81"/>
      <c r="PA37" s="81"/>
      <c r="PB37" s="81"/>
      <c r="PC37" s="81"/>
      <c r="PD37" s="81"/>
      <c r="PE37" s="81"/>
      <c r="PF37" s="81"/>
      <c r="PG37" s="81"/>
      <c r="PH37" s="81"/>
      <c r="PI37" s="81"/>
      <c r="PJ37" s="81"/>
      <c r="PK37" s="81"/>
      <c r="PL37" s="81"/>
      <c r="PM37" s="81"/>
      <c r="PN37" s="81"/>
      <c r="PO37" s="81"/>
      <c r="PP37" s="81"/>
      <c r="PQ37" s="81"/>
      <c r="PR37" s="81"/>
      <c r="PS37" s="81"/>
      <c r="PT37" s="81"/>
      <c r="PU37" s="81"/>
      <c r="PV37" s="81"/>
      <c r="PW37" s="81"/>
      <c r="PX37" s="81"/>
      <c r="PY37" s="81"/>
      <c r="PZ37" s="81"/>
      <c r="QA37" s="81"/>
      <c r="QB37" s="81"/>
      <c r="QC37" s="81"/>
      <c r="QD37" s="81"/>
      <c r="QE37" s="81"/>
      <c r="QF37" s="81"/>
      <c r="QG37" s="81"/>
      <c r="QH37" s="81"/>
      <c r="QI37" s="81"/>
      <c r="QJ37" s="81"/>
      <c r="QK37" s="81"/>
      <c r="QL37" s="81"/>
      <c r="QM37" s="81"/>
      <c r="QN37" s="81"/>
      <c r="QO37" s="81"/>
      <c r="QP37" s="81"/>
      <c r="QQ37" s="81"/>
      <c r="QR37" s="81"/>
      <c r="QS37" s="81"/>
      <c r="QT37" s="81"/>
      <c r="QU37" s="81"/>
      <c r="QV37" s="81"/>
      <c r="QW37" s="81"/>
      <c r="QX37" s="81"/>
      <c r="QY37" s="81"/>
      <c r="QZ37" s="81"/>
      <c r="RA37" s="81"/>
      <c r="RB37" s="81"/>
      <c r="RC37" s="81"/>
      <c r="RD37" s="81"/>
      <c r="RE37" s="81"/>
      <c r="RF37" s="81"/>
      <c r="RG37" s="81"/>
      <c r="RH37" s="81"/>
      <c r="RI37" s="81"/>
      <c r="RJ37" s="81"/>
      <c r="RK37" s="81"/>
      <c r="RL37" s="81"/>
      <c r="RM37" s="81"/>
      <c r="RN37" s="81"/>
      <c r="RO37" s="81"/>
      <c r="RP37" s="81"/>
      <c r="RQ37" s="81"/>
      <c r="RR37" s="81"/>
      <c r="RS37" s="81"/>
      <c r="RT37" s="81"/>
      <c r="RU37" s="81"/>
      <c r="RV37" s="81"/>
      <c r="RW37" s="81"/>
      <c r="RX37" s="81"/>
      <c r="RY37" s="81"/>
      <c r="RZ37" s="81"/>
      <c r="SA37" s="81"/>
      <c r="SB37" s="81"/>
      <c r="SC37" s="81"/>
      <c r="SD37" s="81"/>
      <c r="SE37" s="81"/>
      <c r="SF37" s="81"/>
      <c r="SG37" s="81"/>
      <c r="SH37" s="81"/>
      <c r="SI37" s="81"/>
      <c r="SJ37" s="81"/>
      <c r="SK37" s="81"/>
      <c r="SL37" s="81"/>
      <c r="SM37" s="81"/>
      <c r="SN37" s="81"/>
      <c r="SO37" s="81"/>
      <c r="SP37" s="81"/>
      <c r="SQ37" s="81"/>
      <c r="SR37" s="81"/>
      <c r="SS37" s="81"/>
      <c r="ST37" s="81"/>
      <c r="SU37" s="81"/>
      <c r="SV37" s="81"/>
      <c r="SW37" s="81"/>
      <c r="SX37" s="81"/>
      <c r="SY37" s="81"/>
      <c r="SZ37" s="81"/>
      <c r="TA37" s="81"/>
      <c r="TB37" s="81"/>
      <c r="TC37" s="81"/>
      <c r="TD37" s="81"/>
      <c r="TE37" s="81"/>
      <c r="TF37" s="81"/>
      <c r="TG37" s="81"/>
      <c r="TH37" s="81"/>
      <c r="TI37" s="81"/>
      <c r="TJ37" s="81"/>
      <c r="TK37" s="81"/>
      <c r="TL37" s="81"/>
      <c r="TM37" s="81"/>
      <c r="TN37" s="81"/>
      <c r="TO37" s="81"/>
      <c r="TP37" s="81"/>
      <c r="TQ37" s="81"/>
      <c r="TR37" s="81"/>
      <c r="TS37" s="81"/>
      <c r="TT37" s="81"/>
      <c r="TU37" s="81"/>
      <c r="TV37" s="81"/>
      <c r="TW37" s="81"/>
      <c r="TX37" s="81"/>
      <c r="TY37" s="81"/>
      <c r="TZ37" s="81"/>
      <c r="UA37" s="81"/>
      <c r="UB37" s="81"/>
      <c r="UC37" s="81"/>
      <c r="UD37" s="81"/>
      <c r="UE37" s="81"/>
      <c r="UF37" s="81"/>
      <c r="UG37" s="81"/>
      <c r="UH37" s="81"/>
      <c r="UI37" s="81"/>
      <c r="UJ37" s="81"/>
      <c r="UK37" s="81"/>
      <c r="UL37" s="81"/>
      <c r="UM37" s="81"/>
      <c r="UN37" s="81"/>
      <c r="UO37" s="81"/>
      <c r="UP37" s="81"/>
      <c r="UQ37" s="81"/>
      <c r="UR37" s="81"/>
      <c r="US37" s="81"/>
      <c r="UT37" s="81"/>
      <c r="UU37" s="81"/>
      <c r="UV37" s="81"/>
      <c r="UW37" s="81"/>
      <c r="UX37" s="81"/>
      <c r="UY37" s="81"/>
      <c r="UZ37" s="81"/>
      <c r="VA37" s="81"/>
      <c r="VB37" s="81"/>
      <c r="VC37" s="81"/>
      <c r="VD37" s="81"/>
      <c r="VE37" s="81"/>
      <c r="VF37" s="81"/>
      <c r="VG37" s="81"/>
      <c r="VH37" s="81"/>
      <c r="VI37" s="81"/>
      <c r="VJ37" s="81"/>
      <c r="VK37" s="81"/>
      <c r="VL37" s="81"/>
      <c r="VM37" s="81"/>
      <c r="VN37" s="81"/>
      <c r="VO37" s="81"/>
      <c r="VP37" s="81"/>
      <c r="VQ37" s="81"/>
      <c r="VR37" s="81"/>
      <c r="VS37" s="81"/>
      <c r="VT37" s="81"/>
      <c r="VU37" s="81"/>
      <c r="VV37" s="81"/>
      <c r="VW37" s="81"/>
      <c r="VX37" s="81"/>
      <c r="VY37" s="81"/>
      <c r="VZ37" s="81"/>
      <c r="WA37" s="81"/>
      <c r="WB37" s="81"/>
      <c r="WC37" s="81"/>
      <c r="WD37" s="81"/>
      <c r="WE37" s="81"/>
      <c r="WF37" s="81"/>
      <c r="WG37" s="81"/>
      <c r="WH37" s="81"/>
      <c r="WI37" s="81"/>
      <c r="WJ37" s="81"/>
      <c r="WK37" s="81"/>
      <c r="WL37" s="81"/>
      <c r="WM37" s="81"/>
      <c r="WN37" s="81"/>
      <c r="WO37" s="81"/>
      <c r="WP37" s="81"/>
      <c r="WQ37" s="81"/>
      <c r="WR37" s="81"/>
      <c r="WS37" s="81"/>
      <c r="WT37" s="81"/>
      <c r="WU37" s="81"/>
      <c r="WV37" s="81"/>
      <c r="WW37" s="81"/>
      <c r="WX37" s="81"/>
      <c r="WY37" s="81"/>
      <c r="WZ37" s="81"/>
      <c r="XA37" s="81"/>
      <c r="XB37" s="81"/>
      <c r="XC37" s="81"/>
      <c r="XD37" s="81"/>
      <c r="XE37" s="81"/>
      <c r="XF37" s="81"/>
      <c r="XG37" s="81"/>
      <c r="XH37" s="81"/>
      <c r="XI37" s="81"/>
      <c r="XJ37" s="81"/>
      <c r="XK37" s="81"/>
      <c r="XL37" s="81"/>
      <c r="XM37" s="81"/>
      <c r="XN37" s="81"/>
      <c r="XO37" s="81"/>
      <c r="XP37" s="81"/>
      <c r="XQ37" s="81"/>
      <c r="XR37" s="81"/>
      <c r="XS37" s="81"/>
      <c r="XT37" s="81"/>
      <c r="XU37" s="81"/>
      <c r="XV37" s="81"/>
      <c r="XW37" s="81"/>
      <c r="XX37" s="81"/>
      <c r="XY37" s="81"/>
      <c r="XZ37" s="81"/>
      <c r="YA37" s="81"/>
      <c r="YB37" s="81"/>
      <c r="YC37" s="81"/>
      <c r="YD37" s="81"/>
      <c r="YE37" s="81"/>
      <c r="YF37" s="81"/>
      <c r="YG37" s="81"/>
      <c r="YH37" s="81"/>
      <c r="YI37" s="81"/>
      <c r="YJ37" s="81"/>
      <c r="YK37" s="81"/>
      <c r="YL37" s="81"/>
      <c r="YM37" s="81"/>
      <c r="YN37" s="81"/>
      <c r="YO37" s="81"/>
      <c r="YP37" s="81"/>
      <c r="YQ37" s="81"/>
      <c r="YR37" s="81"/>
      <c r="YS37" s="81"/>
      <c r="YT37" s="81"/>
      <c r="YU37" s="81"/>
      <c r="YV37" s="81"/>
      <c r="YW37" s="81"/>
      <c r="YX37" s="81"/>
      <c r="YY37" s="81"/>
      <c r="YZ37" s="81"/>
      <c r="ZA37" s="81"/>
      <c r="ZB37" s="81"/>
      <c r="ZC37" s="81"/>
      <c r="ZD37" s="81"/>
      <c r="ZE37" s="81"/>
      <c r="ZF37" s="81"/>
      <c r="ZG37" s="81"/>
      <c r="ZH37" s="81"/>
      <c r="ZI37" s="81"/>
      <c r="ZJ37" s="81"/>
      <c r="ZK37" s="81"/>
      <c r="ZL37" s="81"/>
      <c r="ZM37" s="81"/>
      <c r="ZN37" s="81"/>
      <c r="ZO37" s="81"/>
      <c r="ZP37" s="81"/>
      <c r="ZQ37" s="81"/>
      <c r="ZR37" s="81"/>
      <c r="ZS37" s="81"/>
      <c r="ZT37" s="81"/>
      <c r="ZU37" s="81"/>
      <c r="ZV37" s="81"/>
      <c r="ZW37" s="81"/>
      <c r="ZX37" s="81"/>
      <c r="ZY37" s="81"/>
      <c r="ZZ37" s="81"/>
      <c r="AAA37" s="81"/>
      <c r="AAB37" s="81"/>
      <c r="AAC37" s="81"/>
      <c r="AAD37" s="81"/>
      <c r="AAE37" s="81"/>
      <c r="AAF37" s="81"/>
      <c r="AAG37" s="81"/>
      <c r="AAH37" s="81"/>
      <c r="AAI37" s="81"/>
      <c r="AAJ37" s="81"/>
      <c r="AAK37" s="81"/>
      <c r="AAL37" s="81"/>
      <c r="AAM37" s="81"/>
      <c r="AAN37" s="81"/>
      <c r="AAO37" s="81"/>
      <c r="AAP37" s="81"/>
      <c r="AAQ37" s="81"/>
      <c r="AAR37" s="81"/>
      <c r="AAS37" s="81"/>
      <c r="AAT37" s="81"/>
      <c r="AAU37" s="81"/>
      <c r="AAV37" s="81"/>
      <c r="AAW37" s="81"/>
      <c r="AAX37" s="81"/>
      <c r="AAY37" s="81"/>
      <c r="AAZ37" s="81"/>
      <c r="ABA37" s="81"/>
      <c r="ABB37" s="81"/>
      <c r="ABC37" s="81"/>
      <c r="ABD37" s="81"/>
      <c r="ABE37" s="81"/>
      <c r="ABF37" s="81"/>
      <c r="ABG37" s="81"/>
      <c r="ABH37" s="81"/>
      <c r="ABI37" s="81"/>
      <c r="ABJ37" s="81"/>
      <c r="ABK37" s="81"/>
      <c r="ABL37" s="81"/>
      <c r="ABM37" s="81"/>
      <c r="ABN37" s="81"/>
      <c r="ABO37" s="81"/>
      <c r="ABP37" s="81"/>
      <c r="ABQ37" s="81"/>
      <c r="ABR37" s="81"/>
      <c r="ABS37" s="81"/>
      <c r="ABT37" s="81"/>
      <c r="ABU37" s="81"/>
      <c r="ABV37" s="81"/>
      <c r="ABW37" s="81"/>
      <c r="ABX37" s="81"/>
      <c r="ABY37" s="81"/>
      <c r="ABZ37" s="81"/>
      <c r="ACA37" s="81"/>
      <c r="ACB37" s="81"/>
      <c r="ACC37" s="81"/>
      <c r="ACD37" s="81"/>
      <c r="ACE37" s="81"/>
      <c r="ACF37" s="81"/>
      <c r="ACG37" s="81"/>
      <c r="ACH37" s="81"/>
      <c r="ACI37" s="81"/>
      <c r="ACJ37" s="81"/>
      <c r="ACK37" s="81"/>
      <c r="ACL37" s="81"/>
      <c r="ACM37" s="81"/>
      <c r="ACN37" s="81"/>
      <c r="ACO37" s="81"/>
      <c r="ACP37" s="81"/>
      <c r="ACQ37" s="81"/>
      <c r="ACR37" s="81"/>
      <c r="ACS37" s="81"/>
      <c r="ACT37" s="81"/>
      <c r="ACU37" s="81"/>
      <c r="ACV37" s="81"/>
      <c r="ACW37" s="81"/>
      <c r="ACX37" s="81"/>
      <c r="ACY37" s="81"/>
      <c r="ACZ37" s="81"/>
      <c r="ADA37" s="81"/>
      <c r="ADB37" s="81"/>
      <c r="ADC37" s="81"/>
      <c r="ADD37" s="81"/>
      <c r="ADE37" s="81"/>
      <c r="ADF37" s="81"/>
      <c r="ADG37" s="81"/>
      <c r="ADH37" s="81"/>
      <c r="ADI37" s="81"/>
      <c r="ADJ37" s="81"/>
      <c r="ADK37" s="81"/>
      <c r="ADL37" s="81"/>
      <c r="ADM37" s="81"/>
      <c r="ADN37" s="81"/>
      <c r="ADO37" s="81"/>
      <c r="ADP37" s="81"/>
      <c r="ADQ37" s="81"/>
      <c r="ADR37" s="81"/>
      <c r="ADS37" s="81"/>
      <c r="ADT37" s="81"/>
      <c r="ADU37" s="81"/>
      <c r="ADV37" s="81"/>
      <c r="ADW37" s="81"/>
      <c r="ADX37" s="81"/>
      <c r="ADY37" s="81"/>
      <c r="ADZ37" s="81"/>
      <c r="AEA37" s="81"/>
      <c r="AEB37" s="81"/>
      <c r="AEC37" s="81"/>
      <c r="AED37" s="81"/>
      <c r="AEE37" s="81"/>
      <c r="AEF37" s="81"/>
      <c r="AEG37" s="81"/>
      <c r="AEH37" s="81"/>
      <c r="AEI37" s="81"/>
      <c r="AEJ37" s="81"/>
      <c r="AEK37" s="81"/>
      <c r="AEL37" s="81"/>
      <c r="AEM37" s="81"/>
      <c r="AEN37" s="81"/>
      <c r="AEO37" s="81"/>
      <c r="AEP37" s="81"/>
      <c r="AEQ37" s="81"/>
      <c r="AER37" s="81"/>
      <c r="AES37" s="81"/>
      <c r="AET37" s="81"/>
      <c r="AEU37" s="81"/>
      <c r="AEV37" s="81"/>
      <c r="AEW37" s="81"/>
      <c r="AEX37" s="81"/>
      <c r="AEY37" s="81"/>
      <c r="AEZ37" s="81"/>
      <c r="AFA37" s="81"/>
      <c r="AFB37" s="81"/>
      <c r="AFC37" s="81"/>
      <c r="AFD37" s="81"/>
      <c r="AFE37" s="81"/>
      <c r="AFF37" s="81"/>
      <c r="AFG37" s="81"/>
      <c r="AFH37" s="81"/>
      <c r="AFI37" s="81"/>
      <c r="AFJ37" s="81"/>
      <c r="AFK37" s="81"/>
      <c r="AFL37" s="81"/>
      <c r="AFM37" s="81"/>
      <c r="AFN37" s="81"/>
      <c r="AFO37" s="81"/>
      <c r="AFP37" s="81"/>
      <c r="AFQ37" s="81"/>
      <c r="AFR37" s="81"/>
      <c r="AFS37" s="81"/>
      <c r="AFT37" s="81"/>
      <c r="AFU37" s="81"/>
      <c r="AFV37" s="81"/>
      <c r="AFW37" s="81"/>
      <c r="AFX37" s="81"/>
      <c r="AFY37" s="81"/>
      <c r="AFZ37" s="81"/>
      <c r="AGA37" s="81"/>
      <c r="AGB37" s="81"/>
      <c r="AGC37" s="81"/>
      <c r="AGD37" s="81"/>
      <c r="AGE37" s="81"/>
      <c r="AGF37" s="81"/>
      <c r="AGG37" s="81"/>
      <c r="AGH37" s="81"/>
      <c r="AGI37" s="81"/>
      <c r="AGJ37" s="81"/>
      <c r="AGK37" s="81"/>
      <c r="AGL37" s="81"/>
      <c r="AGM37" s="81"/>
      <c r="AGN37" s="81"/>
      <c r="AGO37" s="81"/>
      <c r="AGP37" s="81"/>
      <c r="AGQ37" s="81"/>
      <c r="AGR37" s="81"/>
      <c r="AGS37" s="81"/>
      <c r="AGT37" s="81"/>
      <c r="AGU37" s="81"/>
      <c r="AGV37" s="81"/>
      <c r="AGW37" s="81"/>
      <c r="AGX37" s="81"/>
      <c r="AGY37" s="81"/>
      <c r="AGZ37" s="81"/>
      <c r="AHA37" s="81"/>
      <c r="AHB37" s="81"/>
      <c r="AHC37" s="81"/>
      <c r="AHD37" s="81"/>
      <c r="AHE37" s="81"/>
      <c r="AHF37" s="81"/>
      <c r="AHG37" s="81"/>
      <c r="AHH37" s="81"/>
      <c r="AHI37" s="81"/>
      <c r="AHJ37" s="81"/>
      <c r="AHK37" s="81"/>
      <c r="AHL37" s="81"/>
      <c r="AHM37" s="81"/>
      <c r="AHN37" s="81"/>
      <c r="AHO37" s="81"/>
      <c r="AHP37" s="81"/>
      <c r="AHQ37" s="81"/>
      <c r="AHR37" s="81"/>
      <c r="AHS37" s="81"/>
      <c r="AHT37" s="81"/>
      <c r="AHU37" s="81"/>
      <c r="AHV37" s="81"/>
      <c r="AHW37" s="81"/>
      <c r="AHX37" s="81"/>
      <c r="AHY37" s="81"/>
      <c r="AHZ37" s="81"/>
      <c r="AIA37" s="81"/>
      <c r="AIB37" s="81"/>
      <c r="AIC37" s="81"/>
      <c r="AID37" s="81"/>
      <c r="AIE37" s="81"/>
      <c r="AIF37" s="81"/>
      <c r="AIG37" s="81"/>
      <c r="AIH37" s="81"/>
      <c r="AII37" s="81"/>
      <c r="AIJ37" s="81"/>
      <c r="AIK37" s="81"/>
      <c r="AIL37" s="81"/>
      <c r="AIM37" s="81"/>
      <c r="AIN37" s="81"/>
      <c r="AIO37" s="81"/>
      <c r="AIP37" s="81"/>
      <c r="AIQ37" s="81"/>
      <c r="AIR37" s="81"/>
      <c r="AIS37" s="81"/>
      <c r="AIT37" s="81"/>
      <c r="AIU37" s="81"/>
      <c r="AIV37" s="81"/>
      <c r="AIW37" s="81"/>
      <c r="AIX37" s="81"/>
      <c r="AIY37" s="81"/>
      <c r="AIZ37" s="81"/>
      <c r="AJA37" s="81"/>
      <c r="AJB37" s="81"/>
      <c r="AJC37" s="81"/>
      <c r="AJD37" s="81"/>
      <c r="AJE37" s="81"/>
      <c r="AJF37" s="81"/>
      <c r="AJG37" s="81"/>
      <c r="AJH37" s="81"/>
      <c r="AJI37" s="81"/>
      <c r="AJJ37" s="81"/>
      <c r="AJK37" s="81"/>
      <c r="AJL37" s="81"/>
      <c r="AJM37" s="81"/>
      <c r="AJN37" s="81"/>
      <c r="AJO37" s="81"/>
      <c r="AJP37" s="81"/>
      <c r="AJQ37" s="81"/>
      <c r="AJR37" s="81"/>
      <c r="AJS37" s="81"/>
      <c r="AJT37" s="81"/>
      <c r="AJU37" s="81"/>
      <c r="AJV37" s="81"/>
      <c r="AJW37" s="81"/>
      <c r="AJX37" s="81"/>
      <c r="AJY37" s="81"/>
      <c r="AJZ37" s="81"/>
      <c r="AKA37" s="81"/>
      <c r="AKB37" s="81"/>
      <c r="AKC37" s="81"/>
      <c r="AKD37" s="81"/>
      <c r="AKE37" s="81"/>
      <c r="AKF37" s="81"/>
      <c r="AKG37" s="81"/>
      <c r="AKH37" s="81"/>
      <c r="AKI37" s="81"/>
      <c r="AKJ37" s="81"/>
      <c r="AKK37" s="81"/>
      <c r="AKL37" s="81"/>
      <c r="AKM37" s="81"/>
      <c r="AKN37" s="81"/>
      <c r="AKO37" s="81"/>
      <c r="AKP37" s="81"/>
      <c r="AKQ37" s="81"/>
      <c r="AKR37" s="81"/>
      <c r="AKS37" s="81"/>
      <c r="AKT37" s="81"/>
      <c r="AKU37" s="81"/>
      <c r="AKV37" s="81"/>
      <c r="AKW37" s="81"/>
      <c r="AKX37" s="81"/>
      <c r="AKY37" s="81"/>
      <c r="AKZ37" s="81"/>
      <c r="ALA37" s="81"/>
      <c r="ALB37" s="81"/>
      <c r="ALC37" s="81"/>
      <c r="ALD37" s="81"/>
      <c r="ALE37" s="81"/>
      <c r="ALF37" s="81"/>
      <c r="ALG37" s="81"/>
      <c r="ALH37" s="81"/>
      <c r="ALI37" s="81"/>
      <c r="ALJ37" s="81"/>
      <c r="ALK37" s="81"/>
      <c r="ALL37" s="81"/>
      <c r="ALM37" s="81"/>
      <c r="ALN37" s="81"/>
      <c r="ALO37" s="81"/>
      <c r="ALP37" s="81"/>
      <c r="ALQ37" s="81"/>
      <c r="ALR37" s="81"/>
      <c r="ALS37" s="81"/>
      <c r="ALT37" s="81"/>
      <c r="ALU37" s="81"/>
      <c r="ALV37" s="81"/>
      <c r="ALW37" s="81"/>
      <c r="ALX37" s="81"/>
      <c r="ALY37" s="81"/>
      <c r="ALZ37" s="81"/>
      <c r="AMA37" s="81"/>
      <c r="AMB37" s="81"/>
      <c r="AMC37" s="81"/>
      <c r="AMD37" s="81"/>
      <c r="AME37" s="81"/>
      <c r="AMF37" s="81"/>
      <c r="AMG37" s="81"/>
      <c r="AMH37" s="81"/>
      <c r="AMI37" s="81"/>
      <c r="AMJ37" s="81"/>
      <c r="AMK37" s="81"/>
      <c r="AML37" s="81"/>
      <c r="AMM37" s="81"/>
      <c r="AMN37" s="81"/>
      <c r="AMO37" s="81"/>
      <c r="AMP37" s="81"/>
      <c r="AMQ37" s="81"/>
      <c r="AMR37" s="81"/>
      <c r="AMS37" s="81"/>
      <c r="AMT37" s="81"/>
      <c r="AMU37" s="81"/>
      <c r="AMV37" s="81"/>
      <c r="AMW37" s="81"/>
      <c r="AMX37" s="81"/>
      <c r="AMY37" s="81"/>
      <c r="AMZ37" s="81"/>
      <c r="ANA37" s="81"/>
      <c r="ANB37" s="81"/>
      <c r="ANC37" s="81"/>
      <c r="AND37" s="81"/>
      <c r="ANE37" s="81"/>
      <c r="ANF37" s="81"/>
      <c r="ANG37" s="81"/>
      <c r="ANH37" s="81"/>
      <c r="ANI37" s="81"/>
      <c r="ANJ37" s="81"/>
      <c r="ANK37" s="81"/>
      <c r="ANL37" s="81"/>
      <c r="ANM37" s="81"/>
      <c r="ANN37" s="81"/>
      <c r="ANO37" s="81"/>
      <c r="ANP37" s="81"/>
      <c r="ANQ37" s="81"/>
      <c r="ANR37" s="81"/>
      <c r="ANS37" s="81"/>
      <c r="ANT37" s="81"/>
      <c r="ANU37" s="81"/>
      <c r="ANV37" s="81"/>
      <c r="ANW37" s="81"/>
      <c r="ANX37" s="81"/>
      <c r="ANY37" s="81"/>
      <c r="ANZ37" s="81"/>
      <c r="AOA37" s="81"/>
      <c r="AOB37" s="81"/>
      <c r="AOC37" s="81"/>
      <c r="AOD37" s="81"/>
      <c r="AOE37" s="81"/>
      <c r="AOF37" s="81"/>
      <c r="AOG37" s="81"/>
      <c r="AOH37" s="81"/>
      <c r="AOI37" s="81"/>
      <c r="AOJ37" s="81"/>
      <c r="AOK37" s="81"/>
      <c r="AOL37" s="81"/>
      <c r="AOM37" s="81"/>
      <c r="AON37" s="81"/>
      <c r="AOO37" s="81"/>
      <c r="AOP37" s="81"/>
      <c r="AOQ37" s="81"/>
      <c r="AOR37" s="81"/>
      <c r="AOS37" s="81"/>
      <c r="AOT37" s="81"/>
      <c r="AOU37" s="81"/>
      <c r="AOV37" s="81"/>
      <c r="AOW37" s="81"/>
      <c r="AOX37" s="81"/>
      <c r="AOY37" s="81"/>
      <c r="AOZ37" s="81"/>
      <c r="APA37" s="81"/>
      <c r="APB37" s="81"/>
      <c r="APC37" s="81"/>
      <c r="APD37" s="81"/>
      <c r="APE37" s="81"/>
      <c r="APF37" s="81"/>
      <c r="APG37" s="81"/>
      <c r="APH37" s="81"/>
      <c r="API37" s="81"/>
      <c r="APJ37" s="81"/>
      <c r="APK37" s="81"/>
      <c r="APL37" s="81"/>
      <c r="APM37" s="81"/>
      <c r="APN37" s="81"/>
      <c r="APO37" s="81"/>
      <c r="APP37" s="81"/>
      <c r="APQ37" s="81"/>
      <c r="APR37" s="81"/>
      <c r="APS37" s="81"/>
      <c r="APT37" s="81"/>
      <c r="APU37" s="81"/>
      <c r="APV37" s="81"/>
      <c r="APW37" s="81"/>
      <c r="APX37" s="81"/>
      <c r="APY37" s="81"/>
      <c r="APZ37" s="81"/>
      <c r="AQA37" s="81"/>
      <c r="AQB37" s="81"/>
      <c r="AQC37" s="81"/>
      <c r="AQD37" s="81"/>
      <c r="AQE37" s="81"/>
      <c r="AQF37" s="81"/>
      <c r="AQG37" s="81"/>
      <c r="AQH37" s="81"/>
      <c r="AQI37" s="81"/>
      <c r="AQJ37" s="81"/>
      <c r="AQK37" s="81"/>
      <c r="AQL37" s="81"/>
      <c r="AQM37" s="81"/>
      <c r="AQN37" s="81"/>
      <c r="AQO37" s="81"/>
      <c r="AQP37" s="81"/>
      <c r="AQQ37" s="81"/>
      <c r="AQR37" s="81"/>
      <c r="AQS37" s="81"/>
      <c r="AQT37" s="81"/>
      <c r="AQU37" s="81"/>
      <c r="AQV37" s="81"/>
      <c r="AQW37" s="81"/>
      <c r="AQX37" s="81"/>
      <c r="AQY37" s="81"/>
      <c r="AQZ37" s="81"/>
      <c r="ARA37" s="81"/>
      <c r="ARB37" s="81"/>
      <c r="ARC37" s="81"/>
      <c r="ARD37" s="81"/>
      <c r="ARE37" s="81"/>
      <c r="ARF37" s="81"/>
      <c r="ARG37" s="81"/>
      <c r="ARH37" s="81"/>
      <c r="ARI37" s="81"/>
      <c r="ARJ37" s="81"/>
      <c r="ARK37" s="81"/>
      <c r="ARL37" s="81"/>
      <c r="ARM37" s="81"/>
      <c r="ARN37" s="81"/>
      <c r="ARO37" s="81"/>
      <c r="ARP37" s="81"/>
      <c r="ARQ37" s="81"/>
      <c r="ARR37" s="81"/>
      <c r="ARS37" s="81"/>
      <c r="ART37" s="81"/>
      <c r="ARU37" s="81"/>
      <c r="ARV37" s="81"/>
      <c r="ARW37" s="81"/>
      <c r="ARX37" s="81"/>
      <c r="ARY37" s="81"/>
      <c r="ARZ37" s="81"/>
      <c r="ASA37" s="81"/>
      <c r="ASB37" s="81"/>
      <c r="ASC37" s="81"/>
      <c r="ASD37" s="81"/>
      <c r="ASE37" s="81"/>
      <c r="ASF37" s="81"/>
      <c r="ASG37" s="81"/>
      <c r="ASH37" s="81"/>
      <c r="ASI37" s="81"/>
      <c r="ASJ37" s="81"/>
      <c r="ASK37" s="81"/>
      <c r="ASL37" s="81"/>
      <c r="ASM37" s="81"/>
      <c r="ASN37" s="81"/>
      <c r="ASO37" s="81"/>
      <c r="ASP37" s="81"/>
      <c r="ASQ37" s="81"/>
      <c r="ASR37" s="81"/>
      <c r="ASS37" s="81"/>
      <c r="AST37" s="81"/>
      <c r="ASU37" s="81"/>
      <c r="ASV37" s="81"/>
      <c r="ASW37" s="81"/>
      <c r="ASX37" s="81"/>
      <c r="ASY37" s="81"/>
      <c r="ASZ37" s="81"/>
      <c r="ATA37" s="81"/>
      <c r="ATB37" s="81"/>
      <c r="ATC37" s="81"/>
      <c r="ATD37" s="81"/>
      <c r="ATE37" s="81"/>
      <c r="ATF37" s="81"/>
      <c r="ATG37" s="81"/>
      <c r="ATH37" s="81"/>
      <c r="ATI37" s="81"/>
      <c r="ATJ37" s="81"/>
      <c r="ATK37" s="81"/>
      <c r="ATL37" s="81"/>
      <c r="ATM37" s="81"/>
      <c r="ATN37" s="81"/>
      <c r="ATO37" s="81"/>
      <c r="ATP37" s="81"/>
      <c r="ATQ37" s="81"/>
      <c r="ATR37" s="81"/>
      <c r="ATS37" s="81"/>
      <c r="ATT37" s="81"/>
      <c r="ATU37" s="81"/>
      <c r="ATV37" s="81"/>
      <c r="ATW37" s="81"/>
      <c r="ATX37" s="81"/>
      <c r="ATY37" s="81"/>
      <c r="ATZ37" s="81"/>
      <c r="AUA37" s="81"/>
      <c r="AUB37" s="81"/>
      <c r="AUC37" s="81"/>
      <c r="AUD37" s="81"/>
      <c r="AUE37" s="81"/>
      <c r="AUF37" s="81"/>
      <c r="AUG37" s="81"/>
      <c r="AUH37" s="81"/>
      <c r="AUI37" s="81"/>
      <c r="AUJ37" s="81"/>
      <c r="AUK37" s="81"/>
      <c r="AUL37" s="81"/>
      <c r="AUM37" s="81"/>
      <c r="AUN37" s="81"/>
      <c r="AUO37" s="81"/>
      <c r="AUP37" s="81"/>
      <c r="AUQ37" s="81"/>
      <c r="AUR37" s="81"/>
      <c r="AUS37" s="81"/>
      <c r="AUT37" s="81"/>
      <c r="AUU37" s="81"/>
      <c r="AUV37" s="81"/>
      <c r="AUW37" s="81"/>
      <c r="AUX37" s="81"/>
      <c r="AUY37" s="81"/>
      <c r="AUZ37" s="81"/>
      <c r="AVA37" s="81"/>
      <c r="AVB37" s="81"/>
      <c r="AVC37" s="81"/>
      <c r="AVD37" s="81"/>
      <c r="AVE37" s="81"/>
      <c r="AVF37" s="81"/>
      <c r="AVG37" s="81"/>
      <c r="AVH37" s="81"/>
      <c r="AVI37" s="81"/>
      <c r="AVJ37" s="81"/>
      <c r="AVK37" s="81"/>
      <c r="AVL37" s="81"/>
      <c r="AVM37" s="81"/>
      <c r="AVN37" s="81"/>
      <c r="AVO37" s="81"/>
      <c r="AVP37" s="81"/>
      <c r="AVQ37" s="81"/>
      <c r="AVR37" s="81"/>
      <c r="AVS37" s="81"/>
      <c r="AVT37" s="81"/>
      <c r="AVU37" s="81"/>
      <c r="AVV37" s="81"/>
      <c r="AVW37" s="81"/>
      <c r="AVX37" s="81"/>
      <c r="AVY37" s="81"/>
      <c r="AVZ37" s="81"/>
      <c r="AWA37" s="81"/>
      <c r="AWB37" s="81"/>
      <c r="AWC37" s="81"/>
      <c r="AWD37" s="81"/>
      <c r="AWE37" s="81"/>
      <c r="AWF37" s="81"/>
      <c r="AWG37" s="81"/>
      <c r="AWH37" s="81"/>
      <c r="AWI37" s="81"/>
      <c r="AWJ37" s="81"/>
      <c r="AWK37" s="81"/>
      <c r="AWL37" s="81"/>
      <c r="AWM37" s="81"/>
      <c r="AWN37" s="81"/>
      <c r="AWO37" s="81"/>
      <c r="AWP37" s="81"/>
      <c r="AWQ37" s="81"/>
      <c r="AWR37" s="81"/>
      <c r="AWS37" s="81"/>
      <c r="AWT37" s="81"/>
      <c r="AWU37" s="81"/>
      <c r="AWV37" s="81"/>
      <c r="AWW37" s="81"/>
      <c r="AWX37" s="81"/>
      <c r="AWY37" s="81"/>
      <c r="AWZ37" s="81"/>
      <c r="AXA37" s="81"/>
      <c r="AXB37" s="81"/>
      <c r="AXC37" s="81"/>
      <c r="AXD37" s="81"/>
      <c r="AXE37" s="81"/>
      <c r="AXF37" s="81"/>
      <c r="AXG37" s="81"/>
      <c r="AXH37" s="81"/>
      <c r="AXI37" s="81"/>
      <c r="AXJ37" s="81"/>
      <c r="AXK37" s="81"/>
      <c r="AXL37" s="81"/>
      <c r="AXM37" s="81"/>
      <c r="AXN37" s="81"/>
      <c r="AXO37" s="81"/>
      <c r="AXP37" s="81"/>
      <c r="AXQ37" s="81"/>
      <c r="AXR37" s="81"/>
      <c r="AXS37" s="81"/>
      <c r="AXT37" s="81"/>
      <c r="AXU37" s="81"/>
      <c r="AXV37" s="81"/>
      <c r="AXW37" s="81"/>
      <c r="AXX37" s="81"/>
      <c r="AXY37" s="81"/>
      <c r="AXZ37" s="81"/>
      <c r="AYA37" s="81"/>
      <c r="AYB37" s="81"/>
      <c r="AYC37" s="81"/>
      <c r="AYD37" s="81"/>
      <c r="AYE37" s="81"/>
      <c r="AYF37" s="81"/>
      <c r="AYG37" s="81"/>
      <c r="AYH37" s="81"/>
      <c r="AYI37" s="81"/>
      <c r="AYJ37" s="81"/>
      <c r="AYK37" s="81"/>
      <c r="AYL37" s="81"/>
      <c r="AYM37" s="81"/>
      <c r="AYN37" s="81"/>
      <c r="AYO37" s="81"/>
      <c r="AYP37" s="81"/>
      <c r="AYQ37" s="81"/>
      <c r="AYR37" s="81"/>
      <c r="AYS37" s="81"/>
      <c r="AYT37" s="81"/>
      <c r="AYU37" s="81"/>
      <c r="AYV37" s="81"/>
      <c r="AYW37" s="81"/>
      <c r="AYX37" s="81"/>
      <c r="AYY37" s="81"/>
      <c r="AYZ37" s="81"/>
      <c r="AZA37" s="81"/>
      <c r="AZB37" s="81"/>
      <c r="AZC37" s="81"/>
      <c r="AZD37" s="81"/>
      <c r="AZE37" s="81"/>
      <c r="AZF37" s="81"/>
      <c r="AZG37" s="81"/>
      <c r="AZH37" s="81"/>
      <c r="AZI37" s="81"/>
      <c r="AZJ37" s="81"/>
      <c r="AZK37" s="81"/>
      <c r="AZL37" s="81"/>
      <c r="AZM37" s="81"/>
      <c r="AZN37" s="81"/>
      <c r="AZO37" s="81"/>
      <c r="AZP37" s="81"/>
      <c r="AZQ37" s="81"/>
      <c r="AZR37" s="81"/>
      <c r="AZS37" s="81"/>
      <c r="AZT37" s="81"/>
      <c r="AZU37" s="81"/>
      <c r="AZV37" s="81"/>
      <c r="AZW37" s="81"/>
      <c r="AZX37" s="81"/>
      <c r="AZY37" s="81"/>
      <c r="AZZ37" s="81"/>
      <c r="BAA37" s="81"/>
      <c r="BAB37" s="81"/>
      <c r="BAC37" s="81"/>
      <c r="BAD37" s="81"/>
      <c r="BAE37" s="81"/>
      <c r="BAF37" s="81"/>
      <c r="BAG37" s="81"/>
      <c r="BAH37" s="81"/>
      <c r="BAI37" s="81"/>
      <c r="BAJ37" s="81"/>
      <c r="BAK37" s="81"/>
      <c r="BAL37" s="81"/>
      <c r="BAM37" s="81"/>
      <c r="BAN37" s="81"/>
      <c r="BAO37" s="81"/>
      <c r="BAP37" s="81"/>
      <c r="BAQ37" s="81"/>
      <c r="BAR37" s="81"/>
      <c r="BAS37" s="81"/>
      <c r="BAT37" s="81"/>
      <c r="BAU37" s="81"/>
      <c r="BAV37" s="81"/>
      <c r="BAW37" s="81"/>
      <c r="BAX37" s="81"/>
      <c r="BAY37" s="81"/>
      <c r="BAZ37" s="81"/>
      <c r="BBA37" s="81"/>
      <c r="BBB37" s="81"/>
      <c r="BBC37" s="81"/>
      <c r="BBD37" s="81"/>
      <c r="BBE37" s="81"/>
      <c r="BBF37" s="81"/>
      <c r="BBG37" s="81"/>
      <c r="BBH37" s="81"/>
      <c r="BBI37" s="81"/>
      <c r="BBJ37" s="81"/>
      <c r="BBK37" s="81"/>
      <c r="BBL37" s="81"/>
      <c r="BBM37" s="81"/>
      <c r="BBN37" s="81"/>
      <c r="BBO37" s="81"/>
      <c r="BBP37" s="81"/>
      <c r="BBQ37" s="81"/>
      <c r="BBR37" s="81"/>
      <c r="BBS37" s="81"/>
      <c r="BBT37" s="81"/>
      <c r="BBU37" s="81"/>
      <c r="BBV37" s="81"/>
      <c r="BBW37" s="81"/>
      <c r="BBX37" s="81"/>
      <c r="BBY37" s="81"/>
      <c r="BBZ37" s="81"/>
      <c r="BCA37" s="81"/>
      <c r="BCB37" s="81"/>
      <c r="BCC37" s="81"/>
      <c r="BCD37" s="81"/>
      <c r="BCE37" s="81"/>
      <c r="BCF37" s="81"/>
      <c r="BCG37" s="81"/>
      <c r="BCH37" s="81"/>
      <c r="BCI37" s="81"/>
      <c r="BCJ37" s="81"/>
      <c r="BCK37" s="81"/>
      <c r="BCL37" s="81"/>
      <c r="BCM37" s="81"/>
      <c r="BCN37" s="81"/>
      <c r="BCO37" s="81"/>
      <c r="BCP37" s="81"/>
      <c r="BCQ37" s="81"/>
      <c r="BCR37" s="81"/>
      <c r="BCS37" s="81"/>
      <c r="BCT37" s="81"/>
      <c r="BCU37" s="81"/>
      <c r="BCV37" s="81"/>
      <c r="BCW37" s="81"/>
      <c r="BCX37" s="81"/>
      <c r="BCY37" s="81"/>
      <c r="BCZ37" s="81"/>
      <c r="BDA37" s="81"/>
      <c r="BDB37" s="81"/>
      <c r="BDC37" s="81"/>
      <c r="BDD37" s="81"/>
      <c r="BDE37" s="81"/>
      <c r="BDF37" s="81"/>
      <c r="BDG37" s="81"/>
      <c r="BDH37" s="81"/>
      <c r="BDI37" s="81"/>
      <c r="BDJ37" s="81"/>
      <c r="BDK37" s="81"/>
      <c r="BDL37" s="81"/>
      <c r="BDM37" s="81"/>
      <c r="BDN37" s="81"/>
      <c r="BDO37" s="81"/>
      <c r="BDP37" s="81"/>
      <c r="BDQ37" s="81"/>
      <c r="BDR37" s="81"/>
      <c r="BDS37" s="81"/>
      <c r="BDT37" s="81"/>
      <c r="BDU37" s="81"/>
      <c r="BDV37" s="81"/>
      <c r="BDW37" s="81"/>
      <c r="BDX37" s="81"/>
      <c r="BDY37" s="81"/>
      <c r="BDZ37" s="81"/>
      <c r="BEA37" s="81"/>
      <c r="BEB37" s="81"/>
      <c r="BEC37" s="81"/>
      <c r="BED37" s="81"/>
      <c r="BEE37" s="81"/>
      <c r="BEF37" s="81"/>
      <c r="BEG37" s="81"/>
      <c r="BEH37" s="81"/>
      <c r="BEI37" s="81"/>
      <c r="BEJ37" s="81"/>
      <c r="BEK37" s="81"/>
      <c r="BEL37" s="81"/>
      <c r="BEM37" s="81"/>
      <c r="BEN37" s="81"/>
      <c r="BEO37" s="81"/>
      <c r="BEP37" s="81"/>
      <c r="BEQ37" s="81"/>
      <c r="BER37" s="81"/>
      <c r="BES37" s="81"/>
      <c r="BET37" s="81"/>
      <c r="BEU37" s="81"/>
      <c r="BEV37" s="81"/>
      <c r="BEW37" s="81"/>
      <c r="BEX37" s="81"/>
      <c r="BEY37" s="81"/>
      <c r="BEZ37" s="81"/>
      <c r="BFA37" s="81"/>
      <c r="BFB37" s="81"/>
      <c r="BFC37" s="81"/>
      <c r="BFD37" s="81"/>
      <c r="BFE37" s="81"/>
      <c r="BFF37" s="81"/>
      <c r="BFG37" s="81"/>
      <c r="BFH37" s="81"/>
      <c r="BFI37" s="81"/>
      <c r="BFJ37" s="81"/>
      <c r="BFK37" s="81"/>
      <c r="BFL37" s="81"/>
      <c r="BFM37" s="81"/>
      <c r="BFN37" s="81"/>
      <c r="BFO37" s="81"/>
      <c r="BFP37" s="81"/>
      <c r="BFQ37" s="81"/>
      <c r="BFR37" s="81"/>
      <c r="BFS37" s="81"/>
      <c r="BFT37" s="81"/>
      <c r="BFU37" s="81"/>
      <c r="BFV37" s="81"/>
      <c r="BFW37" s="81"/>
      <c r="BFX37" s="81"/>
      <c r="BFY37" s="81"/>
      <c r="BFZ37" s="81"/>
      <c r="BGA37" s="81"/>
      <c r="BGB37" s="81"/>
      <c r="BGC37" s="81"/>
      <c r="BGD37" s="81"/>
      <c r="BGE37" s="81"/>
      <c r="BGF37" s="81"/>
      <c r="BGG37" s="81"/>
      <c r="BGH37" s="81"/>
      <c r="BGI37" s="81"/>
      <c r="BGJ37" s="81"/>
      <c r="BGK37" s="81"/>
      <c r="BGL37" s="81"/>
      <c r="BGM37" s="81"/>
      <c r="BGN37" s="81"/>
      <c r="BGO37" s="81"/>
      <c r="BGP37" s="81"/>
      <c r="BGQ37" s="81"/>
      <c r="BGR37" s="81"/>
      <c r="BGS37" s="81"/>
      <c r="BGT37" s="81"/>
      <c r="BGU37" s="81"/>
      <c r="BGV37" s="81"/>
      <c r="BGW37" s="81"/>
      <c r="BGX37" s="81"/>
      <c r="BGY37" s="81"/>
      <c r="BGZ37" s="81"/>
      <c r="BHA37" s="81"/>
      <c r="BHB37" s="81"/>
      <c r="BHC37" s="81"/>
      <c r="BHD37" s="81"/>
      <c r="BHE37" s="81"/>
      <c r="BHF37" s="81"/>
      <c r="BHG37" s="81"/>
      <c r="BHH37" s="81"/>
      <c r="BHI37" s="81"/>
      <c r="BHJ37" s="81"/>
      <c r="BHK37" s="81"/>
      <c r="BHL37" s="81"/>
      <c r="BHM37" s="81"/>
      <c r="BHN37" s="81"/>
      <c r="BHO37" s="81"/>
      <c r="BHP37" s="81"/>
      <c r="BHQ37" s="81"/>
      <c r="BHR37" s="81"/>
      <c r="BHS37" s="81"/>
      <c r="BHT37" s="81"/>
      <c r="BHU37" s="81"/>
      <c r="BHV37" s="81"/>
      <c r="BHW37" s="81"/>
      <c r="BHX37" s="81"/>
      <c r="BHY37" s="81"/>
      <c r="BHZ37" s="81"/>
      <c r="BIA37" s="81"/>
      <c r="BIB37" s="81"/>
      <c r="BIC37" s="81"/>
      <c r="BID37" s="81"/>
      <c r="BIE37" s="81"/>
      <c r="BIF37" s="81"/>
      <c r="BIG37" s="81"/>
      <c r="BIH37" s="81"/>
      <c r="BII37" s="81"/>
      <c r="BIJ37" s="81"/>
      <c r="BIK37" s="81"/>
      <c r="BIL37" s="81"/>
      <c r="BIM37" s="81"/>
      <c r="BIN37" s="81"/>
      <c r="BIO37" s="81"/>
      <c r="BIP37" s="81"/>
      <c r="BIQ37" s="81"/>
      <c r="BIR37" s="81"/>
      <c r="BIS37" s="81"/>
      <c r="BIT37" s="81"/>
      <c r="BIU37" s="81"/>
      <c r="BIV37" s="81"/>
      <c r="BIW37" s="81"/>
      <c r="BIX37" s="81"/>
      <c r="BIY37" s="81"/>
      <c r="BIZ37" s="81"/>
      <c r="BJA37" s="81"/>
      <c r="BJB37" s="81"/>
      <c r="BJC37" s="81"/>
      <c r="BJD37" s="81"/>
      <c r="BJE37" s="81"/>
      <c r="BJF37" s="81"/>
      <c r="BJG37" s="81"/>
      <c r="BJH37" s="81"/>
      <c r="BJI37" s="81"/>
      <c r="BJJ37" s="81"/>
      <c r="BJK37" s="81"/>
      <c r="BJL37" s="81"/>
      <c r="BJM37" s="81"/>
      <c r="BJN37" s="81"/>
      <c r="BJO37" s="81"/>
      <c r="BJP37" s="81"/>
      <c r="BJQ37" s="81"/>
      <c r="BJR37" s="81"/>
      <c r="BJS37" s="81"/>
      <c r="BJT37" s="81"/>
      <c r="BJU37" s="81"/>
      <c r="BJV37" s="81"/>
      <c r="BJW37" s="81"/>
      <c r="BJX37" s="81"/>
      <c r="BJY37" s="81"/>
      <c r="BJZ37" s="81"/>
      <c r="BKA37" s="81"/>
      <c r="BKB37" s="81"/>
      <c r="BKC37" s="81"/>
      <c r="BKD37" s="81"/>
      <c r="BKE37" s="81"/>
      <c r="BKF37" s="81"/>
      <c r="BKG37" s="81"/>
      <c r="BKH37" s="81"/>
      <c r="BKI37" s="81"/>
      <c r="BKJ37" s="81"/>
      <c r="BKK37" s="81"/>
      <c r="BKL37" s="81"/>
      <c r="BKM37" s="81"/>
      <c r="BKN37" s="81"/>
      <c r="BKO37" s="81"/>
      <c r="BKP37" s="81"/>
      <c r="BKQ37" s="81"/>
      <c r="BKR37" s="81"/>
      <c r="BKS37" s="81"/>
      <c r="BKT37" s="81"/>
      <c r="BKU37" s="81"/>
      <c r="BKV37" s="81"/>
      <c r="BKW37" s="81"/>
      <c r="BKX37" s="81"/>
      <c r="BKY37" s="81"/>
      <c r="BKZ37" s="81"/>
      <c r="BLA37" s="81"/>
      <c r="BLB37" s="81"/>
      <c r="BLC37" s="81"/>
      <c r="BLD37" s="81"/>
      <c r="BLE37" s="81"/>
      <c r="BLF37" s="81"/>
      <c r="BLG37" s="81"/>
      <c r="BLH37" s="81"/>
      <c r="BLI37" s="81"/>
      <c r="BLJ37" s="81"/>
      <c r="BLK37" s="81"/>
      <c r="BLL37" s="81"/>
      <c r="BLM37" s="81"/>
      <c r="BLN37" s="81"/>
      <c r="BLO37" s="81"/>
      <c r="BLP37" s="81"/>
      <c r="BLQ37" s="81"/>
      <c r="BLR37" s="81"/>
      <c r="BLS37" s="81"/>
      <c r="BLT37" s="81"/>
      <c r="BLU37" s="81"/>
      <c r="BLV37" s="81"/>
      <c r="BLW37" s="81"/>
      <c r="BLX37" s="81"/>
      <c r="BLY37" s="81"/>
      <c r="BLZ37" s="81"/>
      <c r="BMA37" s="81"/>
      <c r="BMB37" s="81"/>
      <c r="BMC37" s="81"/>
      <c r="BMD37" s="81"/>
      <c r="BME37" s="81"/>
      <c r="BMF37" s="81"/>
      <c r="BMG37" s="81"/>
      <c r="BMH37" s="81"/>
      <c r="BMI37" s="81"/>
      <c r="BMJ37" s="81"/>
      <c r="BMK37" s="81"/>
      <c r="BML37" s="81"/>
      <c r="BMM37" s="81"/>
      <c r="BMN37" s="81"/>
      <c r="BMO37" s="81"/>
      <c r="BMP37" s="81"/>
      <c r="BMQ37" s="81"/>
      <c r="BMR37" s="81"/>
      <c r="BMS37" s="81"/>
      <c r="BMT37" s="81"/>
      <c r="BMU37" s="81"/>
      <c r="BMV37" s="81"/>
      <c r="BMW37" s="81"/>
      <c r="BMX37" s="81"/>
      <c r="BMY37" s="81"/>
      <c r="BMZ37" s="81"/>
      <c r="BNA37" s="81"/>
      <c r="BNB37" s="81"/>
      <c r="BNC37" s="81"/>
      <c r="BND37" s="81"/>
      <c r="BNE37" s="81"/>
      <c r="BNF37" s="81"/>
      <c r="BNG37" s="81"/>
      <c r="BNH37" s="81"/>
      <c r="BNI37" s="81"/>
      <c r="BNJ37" s="81"/>
      <c r="BNK37" s="81"/>
      <c r="BNL37" s="81"/>
      <c r="BNM37" s="81"/>
      <c r="BNN37" s="81"/>
      <c r="BNO37" s="81"/>
      <c r="BNP37" s="81"/>
      <c r="BNQ37" s="81"/>
      <c r="BNR37" s="81"/>
      <c r="BNS37" s="81"/>
      <c r="BNT37" s="81"/>
      <c r="BNU37" s="81"/>
      <c r="BNV37" s="81"/>
      <c r="BNW37" s="81"/>
      <c r="BNX37" s="81"/>
      <c r="BNY37" s="81"/>
      <c r="BNZ37" s="81"/>
      <c r="BOA37" s="81"/>
      <c r="BOB37" s="81"/>
      <c r="BOC37" s="81"/>
      <c r="BOD37" s="81"/>
      <c r="BOE37" s="81"/>
      <c r="BOF37" s="81"/>
      <c r="BOG37" s="81"/>
      <c r="BOH37" s="81"/>
      <c r="BOI37" s="81"/>
      <c r="BOJ37" s="81"/>
      <c r="BOK37" s="81"/>
      <c r="BOL37" s="81"/>
      <c r="BOM37" s="81"/>
      <c r="BON37" s="81"/>
      <c r="BOO37" s="81"/>
      <c r="BOP37" s="81"/>
      <c r="BOQ37" s="81"/>
      <c r="BOR37" s="81"/>
      <c r="BOS37" s="81"/>
      <c r="BOT37" s="81"/>
      <c r="BOU37" s="81"/>
      <c r="BOV37" s="81"/>
      <c r="BOW37" s="81"/>
      <c r="BOX37" s="81"/>
      <c r="BOY37" s="81"/>
      <c r="BOZ37" s="81"/>
      <c r="BPA37" s="81"/>
      <c r="BPB37" s="81"/>
      <c r="BPC37" s="81"/>
      <c r="BPD37" s="81"/>
      <c r="BPE37" s="81"/>
      <c r="BPF37" s="81"/>
      <c r="BPG37" s="81"/>
      <c r="BPH37" s="81"/>
      <c r="BPI37" s="81"/>
      <c r="BPJ37" s="81"/>
      <c r="BPK37" s="81"/>
      <c r="BPL37" s="81"/>
      <c r="BPM37" s="81"/>
      <c r="BPN37" s="81"/>
      <c r="BPO37" s="81"/>
      <c r="BPP37" s="81"/>
      <c r="BPQ37" s="81"/>
      <c r="BPR37" s="81"/>
      <c r="BPS37" s="81"/>
      <c r="BPT37" s="81"/>
      <c r="BPU37" s="81"/>
      <c r="BPV37" s="81"/>
      <c r="BPW37" s="81"/>
      <c r="BPX37" s="81"/>
      <c r="BPY37" s="81"/>
      <c r="BPZ37" s="81"/>
      <c r="BQA37" s="81"/>
      <c r="BQB37" s="81"/>
      <c r="BQC37" s="81"/>
      <c r="BQD37" s="81"/>
      <c r="BQE37" s="81"/>
      <c r="BQF37" s="81"/>
      <c r="BQG37" s="81"/>
      <c r="BQH37" s="81"/>
      <c r="BQI37" s="81"/>
      <c r="BQJ37" s="81"/>
      <c r="BQK37" s="81"/>
      <c r="BQL37" s="81"/>
      <c r="BQM37" s="81"/>
      <c r="BQN37" s="81"/>
      <c r="BQO37" s="81"/>
      <c r="BQP37" s="81"/>
      <c r="BQQ37" s="81"/>
      <c r="BQR37" s="81"/>
      <c r="BQS37" s="81"/>
      <c r="BQT37" s="81"/>
      <c r="BQU37" s="81"/>
      <c r="BQV37" s="81"/>
      <c r="BQW37" s="81"/>
      <c r="BQX37" s="81"/>
      <c r="BQY37" s="81"/>
      <c r="BQZ37" s="81"/>
      <c r="BRA37" s="81"/>
      <c r="BRB37" s="81"/>
      <c r="BRC37" s="81"/>
      <c r="BRD37" s="81"/>
      <c r="BRE37" s="81"/>
      <c r="BRF37" s="81"/>
      <c r="BRG37" s="81"/>
      <c r="BRH37" s="81"/>
      <c r="BRI37" s="81"/>
      <c r="BRJ37" s="81"/>
      <c r="BRK37" s="81"/>
      <c r="BRL37" s="81"/>
      <c r="BRM37" s="81"/>
      <c r="BRN37" s="81"/>
      <c r="BRO37" s="81"/>
      <c r="BRP37" s="81"/>
      <c r="BRQ37" s="81"/>
      <c r="BRR37" s="81"/>
      <c r="BRS37" s="81"/>
      <c r="BRT37" s="81"/>
      <c r="BRU37" s="81"/>
      <c r="BRV37" s="81"/>
      <c r="BRW37" s="81"/>
      <c r="BRX37" s="81"/>
      <c r="BRY37" s="81"/>
      <c r="BRZ37" s="81"/>
      <c r="BSA37" s="81"/>
      <c r="BSB37" s="81"/>
      <c r="BSC37" s="81"/>
      <c r="BSD37" s="81"/>
      <c r="BSE37" s="81"/>
      <c r="BSF37" s="81"/>
      <c r="BSG37" s="81"/>
      <c r="BSH37" s="81"/>
      <c r="BSI37" s="81"/>
      <c r="BSJ37" s="81"/>
      <c r="BSK37" s="81"/>
      <c r="BSL37" s="81"/>
      <c r="BSM37" s="81"/>
      <c r="BSN37" s="81"/>
      <c r="BSO37" s="81"/>
      <c r="BSP37" s="81"/>
      <c r="BSQ37" s="81"/>
      <c r="BSR37" s="81"/>
      <c r="BSS37" s="81"/>
      <c r="BST37" s="81"/>
      <c r="BSU37" s="81"/>
      <c r="BSV37" s="81"/>
      <c r="BSW37" s="81"/>
      <c r="BSX37" s="81"/>
      <c r="BSY37" s="81"/>
      <c r="BSZ37" s="81"/>
      <c r="BTA37" s="81"/>
      <c r="BTB37" s="81"/>
      <c r="BTC37" s="81"/>
      <c r="BTD37" s="81"/>
      <c r="BTE37" s="81"/>
      <c r="BTF37" s="81"/>
      <c r="BTG37" s="81"/>
      <c r="BTH37" s="81"/>
      <c r="BTI37" s="81"/>
      <c r="BTJ37" s="81"/>
      <c r="BTK37" s="81"/>
      <c r="BTL37" s="81"/>
      <c r="BTM37" s="81"/>
      <c r="BTN37" s="81"/>
      <c r="BTO37" s="81"/>
      <c r="BTP37" s="81"/>
      <c r="BTQ37" s="81"/>
      <c r="BTR37" s="81"/>
      <c r="BTS37" s="81"/>
      <c r="BTT37" s="81"/>
      <c r="BTU37" s="81"/>
      <c r="BTV37" s="81"/>
      <c r="BTW37" s="81"/>
      <c r="BTX37" s="81"/>
      <c r="BTY37" s="81"/>
      <c r="BTZ37" s="81"/>
      <c r="BUA37" s="81"/>
      <c r="BUB37" s="81"/>
      <c r="BUC37" s="81"/>
      <c r="BUD37" s="81"/>
      <c r="BUE37" s="81"/>
      <c r="BUF37" s="81"/>
      <c r="BUG37" s="81"/>
      <c r="BUH37" s="81"/>
      <c r="BUI37" s="81"/>
      <c r="BUJ37" s="81"/>
      <c r="BUK37" s="81"/>
      <c r="BUL37" s="81"/>
      <c r="BUM37" s="81"/>
      <c r="BUN37" s="81"/>
      <c r="BUO37" s="81"/>
      <c r="BUP37" s="81"/>
      <c r="BUQ37" s="81"/>
      <c r="BUR37" s="81"/>
      <c r="BUS37" s="81"/>
      <c r="BUT37" s="81"/>
      <c r="BUU37" s="81"/>
      <c r="BUV37" s="81"/>
      <c r="BUW37" s="81"/>
      <c r="BUX37" s="81"/>
      <c r="BUY37" s="81"/>
      <c r="BUZ37" s="81"/>
      <c r="BVA37" s="81"/>
      <c r="BVB37" s="81"/>
      <c r="BVC37" s="81"/>
      <c r="BVD37" s="81"/>
      <c r="BVE37" s="81"/>
      <c r="BVF37" s="81"/>
      <c r="BVG37" s="81"/>
      <c r="BVH37" s="81"/>
      <c r="BVI37" s="81"/>
      <c r="BVJ37" s="81"/>
      <c r="BVK37" s="81"/>
      <c r="BVL37" s="81"/>
      <c r="BVM37" s="81"/>
      <c r="BVN37" s="81"/>
      <c r="BVO37" s="81"/>
      <c r="BVP37" s="81"/>
      <c r="BVQ37" s="81"/>
      <c r="BVR37" s="81"/>
      <c r="BVS37" s="81"/>
      <c r="BVT37" s="81"/>
      <c r="BVU37" s="81"/>
      <c r="BVV37" s="81"/>
      <c r="BVW37" s="81"/>
      <c r="BVX37" s="81"/>
      <c r="BVY37" s="81"/>
      <c r="BVZ37" s="81"/>
      <c r="BWA37" s="81"/>
      <c r="BWB37" s="81"/>
      <c r="BWC37" s="81"/>
      <c r="BWD37" s="81"/>
      <c r="BWE37" s="81"/>
      <c r="BWF37" s="81"/>
      <c r="BWG37" s="81"/>
      <c r="BWH37" s="81"/>
      <c r="BWI37" s="81"/>
      <c r="BWJ37" s="81"/>
      <c r="BWK37" s="81"/>
      <c r="BWL37" s="81"/>
      <c r="BWM37" s="81"/>
      <c r="BWN37" s="81"/>
      <c r="BWO37" s="81"/>
      <c r="BWP37" s="81"/>
      <c r="BWQ37" s="81"/>
      <c r="BWR37" s="81"/>
      <c r="BWS37" s="81"/>
      <c r="BWT37" s="81"/>
      <c r="BWU37" s="81"/>
      <c r="BWV37" s="81"/>
      <c r="BWW37" s="81"/>
      <c r="BWX37" s="81"/>
      <c r="BWY37" s="81"/>
      <c r="BWZ37" s="81"/>
      <c r="BXA37" s="81"/>
      <c r="BXB37" s="81"/>
      <c r="BXC37" s="81"/>
      <c r="BXD37" s="81"/>
      <c r="BXE37" s="81"/>
      <c r="BXF37" s="81"/>
      <c r="BXG37" s="81"/>
      <c r="BXH37" s="81"/>
      <c r="BXI37" s="81"/>
      <c r="BXJ37" s="81"/>
      <c r="BXK37" s="81"/>
      <c r="BXL37" s="81"/>
      <c r="BXM37" s="81"/>
      <c r="BXN37" s="81"/>
      <c r="BXO37" s="81"/>
      <c r="BXP37" s="81"/>
      <c r="BXQ37" s="81"/>
      <c r="BXR37" s="81"/>
      <c r="BXS37" s="81"/>
      <c r="BXT37" s="81"/>
      <c r="BXU37" s="81"/>
      <c r="BXV37" s="81"/>
      <c r="BXW37" s="81"/>
      <c r="BXX37" s="81"/>
      <c r="BXY37" s="81"/>
      <c r="BXZ37" s="81"/>
      <c r="BYA37" s="81"/>
      <c r="BYB37" s="81"/>
      <c r="BYC37" s="81"/>
      <c r="BYD37" s="81"/>
      <c r="BYE37" s="81"/>
      <c r="BYF37" s="81"/>
      <c r="BYG37" s="81"/>
      <c r="BYH37" s="81"/>
      <c r="BYI37" s="81"/>
      <c r="BYJ37" s="81"/>
      <c r="BYK37" s="81"/>
      <c r="BYL37" s="81"/>
      <c r="BYM37" s="81"/>
      <c r="BYN37" s="81"/>
      <c r="BYO37" s="81"/>
      <c r="BYP37" s="81"/>
      <c r="BYQ37" s="81"/>
      <c r="BYR37" s="81"/>
      <c r="BYS37" s="81"/>
      <c r="BYT37" s="81"/>
      <c r="BYU37" s="81"/>
      <c r="BYV37" s="81"/>
      <c r="BYW37" s="81"/>
      <c r="BYX37" s="81"/>
      <c r="BYY37" s="81"/>
      <c r="BYZ37" s="81"/>
      <c r="BZA37" s="81"/>
      <c r="BZB37" s="81"/>
      <c r="BZC37" s="81"/>
      <c r="BZD37" s="81"/>
      <c r="BZE37" s="81"/>
      <c r="BZF37" s="81"/>
      <c r="BZG37" s="81"/>
      <c r="BZH37" s="81"/>
      <c r="BZI37" s="81"/>
      <c r="BZJ37" s="81"/>
      <c r="BZK37" s="81"/>
      <c r="BZL37" s="81"/>
      <c r="BZM37" s="81"/>
      <c r="BZN37" s="81"/>
      <c r="BZO37" s="81"/>
      <c r="BZP37" s="81"/>
      <c r="BZQ37" s="81"/>
      <c r="BZR37" s="81"/>
      <c r="BZS37" s="81"/>
      <c r="BZT37" s="81"/>
      <c r="BZU37" s="81"/>
      <c r="BZV37" s="81"/>
      <c r="BZW37" s="81"/>
      <c r="BZX37" s="81"/>
      <c r="BZY37" s="81"/>
      <c r="BZZ37" s="81"/>
      <c r="CAA37" s="81"/>
      <c r="CAB37" s="81"/>
      <c r="CAC37" s="81"/>
      <c r="CAD37" s="81"/>
      <c r="CAE37" s="81"/>
      <c r="CAF37" s="81"/>
      <c r="CAG37" s="81"/>
      <c r="CAH37" s="81"/>
      <c r="CAI37" s="81"/>
      <c r="CAJ37" s="81"/>
      <c r="CAK37" s="81"/>
      <c r="CAL37" s="81"/>
      <c r="CAM37" s="81"/>
      <c r="CAN37" s="81"/>
      <c r="CAO37" s="81"/>
      <c r="CAP37" s="81"/>
      <c r="CAQ37" s="81"/>
      <c r="CAR37" s="81"/>
      <c r="CAS37" s="81"/>
      <c r="CAT37" s="81"/>
      <c r="CAU37" s="81"/>
      <c r="CAV37" s="81"/>
      <c r="CAW37" s="81"/>
      <c r="CAX37" s="81"/>
      <c r="CAY37" s="81"/>
      <c r="CAZ37" s="81"/>
      <c r="CBA37" s="81"/>
      <c r="CBB37" s="81"/>
      <c r="CBC37" s="81"/>
      <c r="CBD37" s="81"/>
      <c r="CBE37" s="81"/>
      <c r="CBF37" s="81"/>
      <c r="CBG37" s="81"/>
      <c r="CBH37" s="81"/>
      <c r="CBI37" s="81"/>
      <c r="CBJ37" s="81"/>
      <c r="CBK37" s="81"/>
      <c r="CBL37" s="81"/>
      <c r="CBM37" s="81"/>
      <c r="CBN37" s="81"/>
      <c r="CBO37" s="81"/>
      <c r="CBP37" s="81"/>
      <c r="CBQ37" s="81"/>
      <c r="CBR37" s="81"/>
      <c r="CBS37" s="81"/>
      <c r="CBT37" s="81"/>
      <c r="CBU37" s="81"/>
      <c r="CBV37" s="81"/>
      <c r="CBW37" s="81"/>
      <c r="CBX37" s="81"/>
      <c r="CBY37" s="81"/>
      <c r="CBZ37" s="81"/>
      <c r="CCA37" s="81"/>
      <c r="CCB37" s="81"/>
      <c r="CCC37" s="81"/>
      <c r="CCD37" s="81"/>
      <c r="CCE37" s="81"/>
      <c r="CCF37" s="81"/>
      <c r="CCG37" s="81"/>
      <c r="CCH37" s="81"/>
      <c r="CCI37" s="81"/>
      <c r="CCJ37" s="81"/>
      <c r="CCK37" s="81"/>
      <c r="CCL37" s="81"/>
      <c r="CCM37" s="81"/>
      <c r="CCN37" s="81"/>
      <c r="CCO37" s="81"/>
      <c r="CCP37" s="81"/>
      <c r="CCQ37" s="81"/>
      <c r="CCR37" s="81"/>
      <c r="CCS37" s="81"/>
      <c r="CCT37" s="81"/>
      <c r="CCU37" s="81"/>
      <c r="CCV37" s="81"/>
      <c r="CCW37" s="81"/>
      <c r="CCX37" s="81"/>
      <c r="CCY37" s="81"/>
      <c r="CCZ37" s="81"/>
      <c r="CDA37" s="81"/>
      <c r="CDB37" s="81"/>
      <c r="CDC37" s="81"/>
      <c r="CDD37" s="81"/>
      <c r="CDE37" s="81"/>
      <c r="CDF37" s="81"/>
      <c r="CDG37" s="81"/>
      <c r="CDH37" s="81"/>
      <c r="CDI37" s="81"/>
      <c r="CDJ37" s="81"/>
      <c r="CDK37" s="81"/>
      <c r="CDL37" s="81"/>
      <c r="CDM37" s="81"/>
      <c r="CDN37" s="81"/>
      <c r="CDO37" s="81"/>
      <c r="CDP37" s="81"/>
      <c r="CDQ37" s="81"/>
      <c r="CDR37" s="81"/>
      <c r="CDS37" s="81"/>
      <c r="CDT37" s="81"/>
      <c r="CDU37" s="81"/>
      <c r="CDV37" s="81"/>
      <c r="CDW37" s="81"/>
      <c r="CDX37" s="81"/>
      <c r="CDY37" s="81"/>
      <c r="CDZ37" s="81"/>
      <c r="CEA37" s="81"/>
      <c r="CEB37" s="81"/>
      <c r="CEC37" s="81"/>
      <c r="CED37" s="81"/>
      <c r="CEE37" s="81"/>
      <c r="CEF37" s="81"/>
      <c r="CEG37" s="81"/>
      <c r="CEH37" s="81"/>
      <c r="CEI37" s="81"/>
      <c r="CEJ37" s="81"/>
      <c r="CEK37" s="81"/>
      <c r="CEL37" s="81"/>
      <c r="CEM37" s="81"/>
      <c r="CEN37" s="81"/>
      <c r="CEO37" s="81"/>
      <c r="CEP37" s="81"/>
      <c r="CEQ37" s="81"/>
      <c r="CER37" s="81"/>
      <c r="CES37" s="81"/>
      <c r="CET37" s="81"/>
      <c r="CEU37" s="81"/>
      <c r="CEV37" s="81"/>
      <c r="CEW37" s="81"/>
      <c r="CEX37" s="81"/>
      <c r="CEY37" s="81"/>
      <c r="CEZ37" s="81"/>
      <c r="CFA37" s="81"/>
      <c r="CFB37" s="81"/>
      <c r="CFC37" s="81"/>
      <c r="CFD37" s="81"/>
      <c r="CFE37" s="81"/>
      <c r="CFF37" s="81"/>
      <c r="CFG37" s="81"/>
      <c r="CFH37" s="81"/>
      <c r="CFI37" s="81"/>
      <c r="CFJ37" s="81"/>
      <c r="CFK37" s="81"/>
      <c r="CFL37" s="81"/>
      <c r="CFM37" s="81"/>
      <c r="CFN37" s="81"/>
      <c r="CFO37" s="81"/>
      <c r="CFP37" s="81"/>
      <c r="CFQ37" s="81"/>
      <c r="CFR37" s="81"/>
      <c r="CFS37" s="81"/>
      <c r="CFT37" s="81"/>
      <c r="CFU37" s="81"/>
      <c r="CFV37" s="81"/>
      <c r="CFW37" s="81"/>
      <c r="CFX37" s="81"/>
      <c r="CFY37" s="81"/>
      <c r="CFZ37" s="81"/>
      <c r="CGA37" s="81"/>
      <c r="CGB37" s="81"/>
      <c r="CGC37" s="81"/>
      <c r="CGD37" s="81"/>
      <c r="CGE37" s="81"/>
      <c r="CGF37" s="81"/>
      <c r="CGG37" s="81"/>
      <c r="CGH37" s="81"/>
      <c r="CGI37" s="81"/>
      <c r="CGJ37" s="81"/>
      <c r="CGK37" s="81"/>
      <c r="CGL37" s="81"/>
      <c r="CGM37" s="81"/>
      <c r="CGN37" s="81"/>
      <c r="CGO37" s="81"/>
      <c r="CGP37" s="81"/>
      <c r="CGQ37" s="81"/>
      <c r="CGR37" s="81"/>
      <c r="CGS37" s="81"/>
      <c r="CGT37" s="81"/>
      <c r="CGU37" s="81"/>
      <c r="CGV37" s="81"/>
      <c r="CGW37" s="81"/>
      <c r="CGX37" s="81"/>
      <c r="CGY37" s="81"/>
      <c r="CGZ37" s="81"/>
      <c r="CHA37" s="81"/>
      <c r="CHB37" s="81"/>
      <c r="CHC37" s="81"/>
      <c r="CHD37" s="81"/>
      <c r="CHE37" s="81"/>
      <c r="CHF37" s="81"/>
      <c r="CHG37" s="81"/>
      <c r="CHH37" s="81"/>
      <c r="CHI37" s="81"/>
      <c r="CHJ37" s="81"/>
      <c r="CHK37" s="81"/>
      <c r="CHL37" s="81"/>
      <c r="CHM37" s="81"/>
      <c r="CHN37" s="81"/>
      <c r="CHO37" s="81"/>
      <c r="CHP37" s="81"/>
      <c r="CHQ37" s="81"/>
      <c r="CHR37" s="81"/>
      <c r="CHS37" s="81"/>
      <c r="CHT37" s="81"/>
      <c r="CHU37" s="81"/>
      <c r="CHV37" s="81"/>
      <c r="CHW37" s="81"/>
      <c r="CHX37" s="81"/>
      <c r="CHY37" s="81"/>
      <c r="CHZ37" s="81"/>
      <c r="CIA37" s="81"/>
      <c r="CIB37" s="81"/>
      <c r="CIC37" s="81"/>
      <c r="CID37" s="81"/>
      <c r="CIE37" s="81"/>
      <c r="CIF37" s="81"/>
      <c r="CIG37" s="81"/>
      <c r="CIH37" s="81"/>
      <c r="CII37" s="81"/>
      <c r="CIJ37" s="81"/>
      <c r="CIK37" s="81"/>
      <c r="CIL37" s="81"/>
      <c r="CIM37" s="81"/>
      <c r="CIN37" s="81"/>
      <c r="CIO37" s="81"/>
      <c r="CIP37" s="81"/>
      <c r="CIQ37" s="81"/>
      <c r="CIR37" s="81"/>
      <c r="CIS37" s="81"/>
      <c r="CIT37" s="81"/>
      <c r="CIU37" s="81"/>
      <c r="CIV37" s="81"/>
      <c r="CIW37" s="81"/>
      <c r="CIX37" s="81"/>
      <c r="CIY37" s="81"/>
      <c r="CIZ37" s="81"/>
      <c r="CJA37" s="81"/>
      <c r="CJB37" s="81"/>
      <c r="CJC37" s="81"/>
      <c r="CJD37" s="81"/>
      <c r="CJE37" s="81"/>
      <c r="CJF37" s="81"/>
      <c r="CJG37" s="81"/>
      <c r="CJH37" s="81"/>
      <c r="CJI37" s="81"/>
      <c r="CJJ37" s="81"/>
      <c r="CJK37" s="81"/>
      <c r="CJL37" s="81"/>
      <c r="CJM37" s="81"/>
      <c r="CJN37" s="81"/>
      <c r="CJO37" s="81"/>
      <c r="CJP37" s="81"/>
      <c r="CJQ37" s="81"/>
      <c r="CJR37" s="81"/>
      <c r="CJS37" s="81"/>
      <c r="CJT37" s="81"/>
      <c r="CJU37" s="81"/>
      <c r="CJV37" s="81"/>
      <c r="CJW37" s="81"/>
      <c r="CJX37" s="81"/>
      <c r="CJY37" s="81"/>
      <c r="CJZ37" s="81"/>
      <c r="CKA37" s="81"/>
      <c r="CKB37" s="81"/>
      <c r="CKC37" s="81"/>
      <c r="CKD37" s="81"/>
      <c r="CKE37" s="81"/>
      <c r="CKF37" s="81"/>
      <c r="CKG37" s="81"/>
      <c r="CKH37" s="81"/>
      <c r="CKI37" s="81"/>
      <c r="CKJ37" s="81"/>
      <c r="CKK37" s="81"/>
      <c r="CKL37" s="81"/>
      <c r="CKM37" s="81"/>
      <c r="CKN37" s="81"/>
      <c r="CKO37" s="81"/>
      <c r="CKP37" s="81"/>
      <c r="CKQ37" s="81"/>
      <c r="CKR37" s="81"/>
      <c r="CKS37" s="81"/>
      <c r="CKT37" s="81"/>
      <c r="CKU37" s="81"/>
      <c r="CKV37" s="81"/>
      <c r="CKW37" s="81"/>
      <c r="CKX37" s="81"/>
      <c r="CKY37" s="81"/>
      <c r="CKZ37" s="81"/>
      <c r="CLA37" s="81"/>
      <c r="CLB37" s="81"/>
      <c r="CLC37" s="81"/>
      <c r="CLD37" s="81"/>
      <c r="CLE37" s="81"/>
      <c r="CLF37" s="81"/>
      <c r="CLG37" s="81"/>
      <c r="CLH37" s="81"/>
      <c r="CLI37" s="81"/>
      <c r="CLJ37" s="81"/>
      <c r="CLK37" s="81"/>
      <c r="CLL37" s="81"/>
      <c r="CLM37" s="81"/>
      <c r="CLN37" s="81"/>
      <c r="CLO37" s="81"/>
      <c r="CLP37" s="81"/>
      <c r="CLQ37" s="81"/>
      <c r="CLR37" s="81"/>
      <c r="CLS37" s="81"/>
      <c r="CLT37" s="81"/>
      <c r="CLU37" s="81"/>
      <c r="CLV37" s="81"/>
      <c r="CLW37" s="81"/>
      <c r="CLX37" s="81"/>
      <c r="CLY37" s="81"/>
      <c r="CLZ37" s="81"/>
      <c r="CMA37" s="81"/>
      <c r="CMB37" s="81"/>
      <c r="CMC37" s="81"/>
      <c r="CMD37" s="81"/>
      <c r="CME37" s="81"/>
      <c r="CMF37" s="81"/>
      <c r="CMG37" s="81"/>
      <c r="CMH37" s="81"/>
      <c r="CMI37" s="81"/>
      <c r="CMJ37" s="81"/>
      <c r="CMK37" s="81"/>
      <c r="CML37" s="81"/>
      <c r="CMM37" s="81"/>
      <c r="CMN37" s="81"/>
      <c r="CMO37" s="81"/>
      <c r="CMP37" s="81"/>
      <c r="CMQ37" s="81"/>
      <c r="CMR37" s="81"/>
      <c r="CMS37" s="81"/>
      <c r="CMT37" s="81"/>
      <c r="CMU37" s="81"/>
      <c r="CMV37" s="81"/>
      <c r="CMW37" s="81"/>
      <c r="CMX37" s="81"/>
      <c r="CMY37" s="81"/>
      <c r="CMZ37" s="81"/>
      <c r="CNA37" s="81"/>
      <c r="CNB37" s="81"/>
      <c r="CNC37" s="81"/>
      <c r="CND37" s="81"/>
      <c r="CNE37" s="81"/>
      <c r="CNF37" s="81"/>
      <c r="CNG37" s="81"/>
      <c r="CNH37" s="81"/>
      <c r="CNI37" s="81"/>
      <c r="CNJ37" s="81"/>
      <c r="CNK37" s="81"/>
      <c r="CNL37" s="81"/>
      <c r="CNM37" s="81"/>
      <c r="CNN37" s="81"/>
      <c r="CNO37" s="81"/>
      <c r="CNP37" s="81"/>
      <c r="CNQ37" s="81"/>
      <c r="CNR37" s="81"/>
      <c r="CNS37" s="81"/>
      <c r="CNT37" s="81"/>
      <c r="CNU37" s="81"/>
      <c r="CNV37" s="81"/>
      <c r="CNW37" s="81"/>
      <c r="CNX37" s="81"/>
      <c r="CNY37" s="81"/>
      <c r="CNZ37" s="81"/>
      <c r="COA37" s="81"/>
      <c r="COB37" s="81"/>
      <c r="COC37" s="81"/>
      <c r="COD37" s="81"/>
      <c r="COE37" s="81"/>
      <c r="COF37" s="81"/>
      <c r="COG37" s="81"/>
      <c r="COH37" s="81"/>
      <c r="COI37" s="81"/>
      <c r="COJ37" s="81"/>
      <c r="COK37" s="81"/>
      <c r="COL37" s="81"/>
      <c r="COM37" s="81"/>
      <c r="CON37" s="81"/>
      <c r="COO37" s="81"/>
      <c r="COP37" s="81"/>
      <c r="COQ37" s="81"/>
      <c r="COR37" s="81"/>
      <c r="COS37" s="81"/>
      <c r="COT37" s="81"/>
      <c r="COU37" s="81"/>
      <c r="COV37" s="81"/>
      <c r="COW37" s="81"/>
      <c r="COX37" s="81"/>
      <c r="COY37" s="81"/>
      <c r="COZ37" s="81"/>
      <c r="CPA37" s="81"/>
      <c r="CPB37" s="81"/>
      <c r="CPC37" s="81"/>
      <c r="CPD37" s="81"/>
      <c r="CPE37" s="81"/>
      <c r="CPF37" s="81"/>
      <c r="CPG37" s="81"/>
      <c r="CPH37" s="81"/>
      <c r="CPI37" s="81"/>
      <c r="CPJ37" s="81"/>
      <c r="CPK37" s="81"/>
      <c r="CPL37" s="81"/>
      <c r="CPM37" s="81"/>
      <c r="CPN37" s="81"/>
      <c r="CPO37" s="81"/>
      <c r="CPP37" s="81"/>
      <c r="CPQ37" s="81"/>
      <c r="CPR37" s="81"/>
      <c r="CPS37" s="81"/>
      <c r="CPT37" s="81"/>
      <c r="CPU37" s="81"/>
      <c r="CPV37" s="81"/>
      <c r="CPW37" s="81"/>
      <c r="CPX37" s="81"/>
      <c r="CPY37" s="81"/>
      <c r="CPZ37" s="81"/>
      <c r="CQA37" s="81"/>
      <c r="CQB37" s="81"/>
      <c r="CQC37" s="81"/>
      <c r="CQD37" s="81"/>
      <c r="CQE37" s="81"/>
      <c r="CQF37" s="81"/>
      <c r="CQG37" s="81"/>
      <c r="CQH37" s="81"/>
      <c r="CQI37" s="81"/>
      <c r="CQJ37" s="81"/>
      <c r="CQK37" s="81"/>
      <c r="CQL37" s="81"/>
      <c r="CQM37" s="81"/>
      <c r="CQN37" s="81"/>
      <c r="CQO37" s="81"/>
      <c r="CQP37" s="81"/>
      <c r="CQQ37" s="81"/>
      <c r="CQR37" s="81"/>
      <c r="CQS37" s="81"/>
      <c r="CQT37" s="81"/>
      <c r="CQU37" s="81"/>
      <c r="CQV37" s="81"/>
      <c r="CQW37" s="81"/>
      <c r="CQX37" s="81"/>
      <c r="CQY37" s="81"/>
      <c r="CQZ37" s="81"/>
      <c r="CRA37" s="81"/>
      <c r="CRB37" s="81"/>
      <c r="CRC37" s="81"/>
      <c r="CRD37" s="81"/>
      <c r="CRE37" s="81"/>
      <c r="CRF37" s="81"/>
      <c r="CRG37" s="81"/>
      <c r="CRH37" s="81"/>
      <c r="CRI37" s="81"/>
      <c r="CRJ37" s="81"/>
      <c r="CRK37" s="81"/>
      <c r="CRL37" s="81"/>
      <c r="CRM37" s="81"/>
      <c r="CRN37" s="81"/>
      <c r="CRO37" s="81"/>
      <c r="CRP37" s="81"/>
      <c r="CRQ37" s="81"/>
      <c r="CRR37" s="81"/>
      <c r="CRS37" s="81"/>
      <c r="CRT37" s="81"/>
      <c r="CRU37" s="81"/>
      <c r="CRV37" s="81"/>
      <c r="CRW37" s="81"/>
      <c r="CRX37" s="81"/>
      <c r="CRY37" s="81"/>
      <c r="CRZ37" s="81"/>
      <c r="CSA37" s="81"/>
      <c r="CSB37" s="81"/>
      <c r="CSC37" s="81"/>
      <c r="CSD37" s="81"/>
      <c r="CSE37" s="81"/>
      <c r="CSF37" s="81"/>
      <c r="CSG37" s="81"/>
      <c r="CSH37" s="81"/>
      <c r="CSI37" s="81"/>
      <c r="CSJ37" s="81"/>
      <c r="CSK37" s="81"/>
      <c r="CSL37" s="81"/>
      <c r="CSM37" s="81"/>
      <c r="CSN37" s="81"/>
      <c r="CSO37" s="81"/>
      <c r="CSP37" s="81"/>
      <c r="CSQ37" s="81"/>
      <c r="CSR37" s="81"/>
      <c r="CSS37" s="81"/>
      <c r="CST37" s="81"/>
      <c r="CSU37" s="81"/>
      <c r="CSV37" s="81"/>
      <c r="CSW37" s="81"/>
      <c r="CSX37" s="81"/>
      <c r="CSY37" s="81"/>
      <c r="CSZ37" s="81"/>
      <c r="CTA37" s="81"/>
      <c r="CTB37" s="81"/>
      <c r="CTC37" s="81"/>
      <c r="CTD37" s="81"/>
      <c r="CTE37" s="81"/>
      <c r="CTF37" s="81"/>
      <c r="CTG37" s="81"/>
      <c r="CTH37" s="81"/>
      <c r="CTI37" s="81"/>
      <c r="CTJ37" s="81"/>
      <c r="CTK37" s="81"/>
      <c r="CTL37" s="81"/>
      <c r="CTM37" s="81"/>
      <c r="CTN37" s="81"/>
      <c r="CTO37" s="81"/>
      <c r="CTP37" s="81"/>
      <c r="CTQ37" s="81"/>
      <c r="CTR37" s="81"/>
      <c r="CTS37" s="81"/>
      <c r="CTT37" s="81"/>
      <c r="CTU37" s="81"/>
      <c r="CTV37" s="81"/>
      <c r="CTW37" s="81"/>
      <c r="CTX37" s="81"/>
      <c r="CTY37" s="81"/>
      <c r="CTZ37" s="81"/>
      <c r="CUA37" s="81"/>
      <c r="CUB37" s="81"/>
      <c r="CUC37" s="81"/>
      <c r="CUD37" s="81"/>
      <c r="CUE37" s="81"/>
      <c r="CUF37" s="81"/>
      <c r="CUG37" s="81"/>
      <c r="CUH37" s="81"/>
      <c r="CUI37" s="81"/>
      <c r="CUJ37" s="81"/>
      <c r="CUK37" s="81"/>
      <c r="CUL37" s="81"/>
      <c r="CUM37" s="81"/>
      <c r="CUN37" s="81"/>
      <c r="CUO37" s="81"/>
      <c r="CUP37" s="81"/>
      <c r="CUQ37" s="81"/>
      <c r="CUR37" s="81"/>
      <c r="CUS37" s="81"/>
      <c r="CUT37" s="81"/>
      <c r="CUU37" s="81"/>
      <c r="CUV37" s="81"/>
      <c r="CUW37" s="81"/>
      <c r="CUX37" s="81"/>
      <c r="CUY37" s="81"/>
      <c r="CUZ37" s="81"/>
      <c r="CVA37" s="81"/>
      <c r="CVB37" s="81"/>
      <c r="CVC37" s="81"/>
      <c r="CVD37" s="81"/>
      <c r="CVE37" s="81"/>
      <c r="CVF37" s="81"/>
      <c r="CVG37" s="81"/>
      <c r="CVH37" s="81"/>
      <c r="CVI37" s="81"/>
      <c r="CVJ37" s="81"/>
      <c r="CVK37" s="81"/>
      <c r="CVL37" s="81"/>
      <c r="CVM37" s="81"/>
      <c r="CVN37" s="81"/>
      <c r="CVO37" s="81"/>
      <c r="CVP37" s="81"/>
      <c r="CVQ37" s="81"/>
      <c r="CVR37" s="81"/>
      <c r="CVS37" s="81"/>
      <c r="CVT37" s="81"/>
      <c r="CVU37" s="81"/>
      <c r="CVV37" s="81"/>
      <c r="CVW37" s="81"/>
      <c r="CVX37" s="81"/>
      <c r="CVY37" s="81"/>
      <c r="CVZ37" s="81"/>
      <c r="CWA37" s="81"/>
      <c r="CWB37" s="81"/>
      <c r="CWC37" s="81"/>
      <c r="CWD37" s="81"/>
      <c r="CWE37" s="81"/>
      <c r="CWF37" s="81"/>
      <c r="CWG37" s="81"/>
      <c r="CWH37" s="81"/>
      <c r="CWI37" s="81"/>
      <c r="CWJ37" s="81"/>
      <c r="CWK37" s="81"/>
      <c r="CWL37" s="81"/>
      <c r="CWM37" s="81"/>
      <c r="CWN37" s="81"/>
      <c r="CWO37" s="81"/>
      <c r="CWP37" s="81"/>
      <c r="CWQ37" s="81"/>
      <c r="CWR37" s="81"/>
      <c r="CWS37" s="81"/>
      <c r="CWT37" s="81"/>
      <c r="CWU37" s="81"/>
      <c r="CWV37" s="81"/>
      <c r="CWW37" s="81"/>
      <c r="CWX37" s="81"/>
      <c r="CWY37" s="81"/>
      <c r="CWZ37" s="81"/>
      <c r="CXA37" s="81"/>
      <c r="CXB37" s="81"/>
      <c r="CXC37" s="81"/>
      <c r="CXD37" s="81"/>
      <c r="CXE37" s="81"/>
      <c r="CXF37" s="81"/>
      <c r="CXG37" s="81"/>
      <c r="CXH37" s="81"/>
      <c r="CXI37" s="81"/>
      <c r="CXJ37" s="81"/>
      <c r="CXK37" s="81"/>
      <c r="CXL37" s="81"/>
      <c r="CXM37" s="81"/>
      <c r="CXN37" s="81"/>
      <c r="CXO37" s="81"/>
      <c r="CXP37" s="81"/>
      <c r="CXQ37" s="81"/>
      <c r="CXR37" s="81"/>
      <c r="CXS37" s="81"/>
      <c r="CXT37" s="81"/>
      <c r="CXU37" s="81"/>
      <c r="CXV37" s="81"/>
      <c r="CXW37" s="81"/>
      <c r="CXX37" s="81"/>
      <c r="CXY37" s="81"/>
      <c r="CXZ37" s="81"/>
      <c r="CYA37" s="81"/>
      <c r="CYB37" s="81"/>
      <c r="CYC37" s="81"/>
      <c r="CYD37" s="81"/>
      <c r="CYE37" s="81"/>
      <c r="CYF37" s="81"/>
      <c r="CYG37" s="81"/>
      <c r="CYH37" s="81"/>
      <c r="CYI37" s="81"/>
      <c r="CYJ37" s="81"/>
      <c r="CYK37" s="81"/>
      <c r="CYL37" s="81"/>
      <c r="CYM37" s="81"/>
      <c r="CYN37" s="81"/>
      <c r="CYO37" s="81"/>
      <c r="CYP37" s="81"/>
      <c r="CYQ37" s="81"/>
      <c r="CYR37" s="81"/>
      <c r="CYS37" s="81"/>
      <c r="CYT37" s="81"/>
      <c r="CYU37" s="81"/>
      <c r="CYV37" s="81"/>
      <c r="CYW37" s="81"/>
      <c r="CYX37" s="81"/>
      <c r="CYY37" s="81"/>
      <c r="CYZ37" s="81"/>
      <c r="CZA37" s="81"/>
      <c r="CZB37" s="81"/>
      <c r="CZC37" s="81"/>
      <c r="CZD37" s="81"/>
      <c r="CZE37" s="81"/>
      <c r="CZF37" s="81"/>
      <c r="CZG37" s="81"/>
      <c r="CZH37" s="81"/>
      <c r="CZI37" s="81"/>
      <c r="CZJ37" s="81"/>
      <c r="CZK37" s="81"/>
      <c r="CZL37" s="81"/>
      <c r="CZM37" s="81"/>
      <c r="CZN37" s="81"/>
      <c r="CZO37" s="81"/>
      <c r="CZP37" s="81"/>
      <c r="CZQ37" s="81"/>
      <c r="CZR37" s="81"/>
      <c r="CZS37" s="81"/>
      <c r="CZT37" s="81"/>
      <c r="CZU37" s="81"/>
      <c r="CZV37" s="81"/>
      <c r="CZW37" s="81"/>
      <c r="CZX37" s="81"/>
      <c r="CZY37" s="81"/>
      <c r="CZZ37" s="81"/>
      <c r="DAA37" s="81"/>
      <c r="DAB37" s="81"/>
      <c r="DAC37" s="81"/>
      <c r="DAD37" s="81"/>
      <c r="DAE37" s="81"/>
      <c r="DAF37" s="81"/>
      <c r="DAG37" s="81"/>
      <c r="DAH37" s="81"/>
      <c r="DAI37" s="81"/>
      <c r="DAJ37" s="81"/>
      <c r="DAK37" s="81"/>
      <c r="DAL37" s="81"/>
      <c r="DAM37" s="81"/>
      <c r="DAN37" s="81"/>
      <c r="DAO37" s="81"/>
      <c r="DAP37" s="81"/>
      <c r="DAQ37" s="81"/>
      <c r="DAR37" s="81"/>
      <c r="DAS37" s="81"/>
      <c r="DAT37" s="81"/>
      <c r="DAU37" s="81"/>
      <c r="DAV37" s="81"/>
      <c r="DAW37" s="81"/>
      <c r="DAX37" s="81"/>
      <c r="DAY37" s="81"/>
      <c r="DAZ37" s="81"/>
      <c r="DBA37" s="81"/>
      <c r="DBB37" s="81"/>
      <c r="DBC37" s="81"/>
      <c r="DBD37" s="81"/>
      <c r="DBE37" s="81"/>
      <c r="DBF37" s="81"/>
      <c r="DBG37" s="81"/>
      <c r="DBH37" s="81"/>
      <c r="DBI37" s="81"/>
      <c r="DBJ37" s="81"/>
      <c r="DBK37" s="81"/>
      <c r="DBL37" s="81"/>
      <c r="DBM37" s="81"/>
      <c r="DBN37" s="81"/>
      <c r="DBO37" s="81"/>
      <c r="DBP37" s="81"/>
      <c r="DBQ37" s="81"/>
      <c r="DBR37" s="81"/>
      <c r="DBS37" s="81"/>
      <c r="DBT37" s="81"/>
      <c r="DBU37" s="81"/>
      <c r="DBV37" s="81"/>
      <c r="DBW37" s="81"/>
      <c r="DBX37" s="81"/>
      <c r="DBY37" s="81"/>
      <c r="DBZ37" s="81"/>
      <c r="DCA37" s="81"/>
      <c r="DCB37" s="81"/>
      <c r="DCC37" s="81"/>
      <c r="DCD37" s="81"/>
      <c r="DCE37" s="81"/>
      <c r="DCF37" s="81"/>
      <c r="DCG37" s="81"/>
      <c r="DCH37" s="81"/>
      <c r="DCI37" s="81"/>
      <c r="DCJ37" s="81"/>
      <c r="DCK37" s="81"/>
      <c r="DCL37" s="81"/>
      <c r="DCM37" s="81"/>
      <c r="DCN37" s="81"/>
      <c r="DCO37" s="81"/>
      <c r="DCP37" s="81"/>
      <c r="DCQ37" s="81"/>
      <c r="DCR37" s="81"/>
      <c r="DCS37" s="81"/>
      <c r="DCT37" s="81"/>
      <c r="DCU37" s="81"/>
      <c r="DCV37" s="81"/>
      <c r="DCW37" s="81"/>
      <c r="DCX37" s="81"/>
      <c r="DCY37" s="81"/>
      <c r="DCZ37" s="81"/>
      <c r="DDA37" s="81"/>
      <c r="DDB37" s="81"/>
      <c r="DDC37" s="81"/>
      <c r="DDD37" s="81"/>
      <c r="DDE37" s="81"/>
      <c r="DDF37" s="81"/>
      <c r="DDG37" s="81"/>
      <c r="DDH37" s="81"/>
      <c r="DDI37" s="81"/>
      <c r="DDJ37" s="81"/>
      <c r="VMW37" s="81"/>
      <c r="VMX37" s="81"/>
      <c r="VMY37" s="81"/>
      <c r="VMZ37" s="81"/>
      <c r="VNA37" s="81"/>
      <c r="VNB37" s="81"/>
      <c r="VNC37" s="81"/>
      <c r="VND37" s="81"/>
      <c r="VNE37" s="81"/>
      <c r="VNF37" s="81"/>
      <c r="VNG37" s="81"/>
      <c r="VNH37" s="81"/>
      <c r="VNI37" s="81"/>
      <c r="VNJ37" s="81"/>
      <c r="VNK37" s="81"/>
      <c r="VNL37" s="81"/>
      <c r="VNM37" s="81"/>
      <c r="VNN37" s="81"/>
      <c r="VNO37" s="81"/>
      <c r="VNP37" s="81"/>
      <c r="VNQ37" s="81"/>
      <c r="VNR37" s="81"/>
      <c r="VNS37" s="81"/>
      <c r="VNT37" s="81"/>
      <c r="VNU37" s="81"/>
      <c r="VNV37" s="81"/>
      <c r="VNW37" s="81"/>
      <c r="VNX37" s="81"/>
      <c r="VNY37" s="81"/>
      <c r="VNZ37" s="81"/>
      <c r="VOA37" s="81"/>
      <c r="VOB37" s="81"/>
      <c r="VOC37" s="81"/>
      <c r="VOD37" s="81"/>
      <c r="VOE37" s="81"/>
      <c r="VOF37" s="81"/>
      <c r="VOG37" s="81"/>
      <c r="VOH37" s="81"/>
      <c r="VOI37" s="81"/>
      <c r="VOJ37" s="81"/>
      <c r="VOK37" s="81"/>
      <c r="VOL37" s="81"/>
      <c r="VOM37" s="81"/>
      <c r="VON37" s="81"/>
      <c r="VOO37" s="81"/>
      <c r="VOP37" s="81"/>
      <c r="VOQ37" s="81"/>
      <c r="VOR37" s="81"/>
      <c r="VOS37" s="81"/>
      <c r="VOT37" s="81"/>
      <c r="VOU37" s="81"/>
      <c r="VOV37" s="81"/>
      <c r="VOW37" s="81"/>
      <c r="VOX37" s="81"/>
      <c r="VOY37" s="81"/>
      <c r="VOZ37" s="81"/>
      <c r="VPA37" s="81"/>
      <c r="VPB37" s="81"/>
      <c r="VPC37" s="81"/>
      <c r="VPD37" s="81"/>
      <c r="VPE37" s="81"/>
      <c r="VPF37" s="81"/>
      <c r="VPG37" s="81"/>
      <c r="VPH37" s="81"/>
      <c r="VPI37" s="81"/>
      <c r="VPJ37" s="81"/>
      <c r="VPK37" s="81"/>
      <c r="VPL37" s="81"/>
      <c r="VPM37" s="81"/>
      <c r="VPN37" s="81"/>
      <c r="VPO37" s="81"/>
      <c r="VPP37" s="81"/>
      <c r="VPQ37" s="81"/>
      <c r="VPR37" s="81"/>
      <c r="VPS37" s="81"/>
      <c r="VPT37" s="81"/>
      <c r="VPU37" s="81"/>
      <c r="VPV37" s="81"/>
      <c r="VPW37" s="81"/>
      <c r="VPX37" s="81"/>
      <c r="VPY37" s="81"/>
      <c r="VPZ37" s="81"/>
      <c r="VQA37" s="81"/>
      <c r="VQB37" s="81"/>
      <c r="VQC37" s="81"/>
      <c r="VQD37" s="81"/>
      <c r="VQE37" s="81"/>
      <c r="VQF37" s="81"/>
      <c r="VQG37" s="81"/>
      <c r="VQH37" s="81"/>
      <c r="VQI37" s="81"/>
      <c r="VQJ37" s="81"/>
      <c r="VQK37" s="81"/>
      <c r="VQL37" s="81"/>
      <c r="VQM37" s="81"/>
      <c r="VQN37" s="81"/>
      <c r="VQO37" s="81"/>
      <c r="VQP37" s="81"/>
      <c r="VQQ37" s="81"/>
      <c r="VQR37" s="81"/>
      <c r="VQS37" s="81"/>
      <c r="VQT37" s="81"/>
      <c r="VQU37" s="81"/>
      <c r="VQV37" s="81"/>
      <c r="VQW37" s="81"/>
      <c r="VQX37" s="81"/>
      <c r="VQY37" s="81"/>
      <c r="VQZ37" s="81"/>
      <c r="VRA37" s="81"/>
      <c r="VRB37" s="81"/>
      <c r="VRC37" s="81"/>
      <c r="VRD37" s="81"/>
      <c r="VRE37" s="81"/>
      <c r="VRF37" s="81"/>
      <c r="VRG37" s="81"/>
      <c r="VRH37" s="81"/>
      <c r="VRI37" s="81"/>
      <c r="VRJ37" s="81"/>
      <c r="VRK37" s="81"/>
      <c r="VRL37" s="81"/>
      <c r="VRM37" s="81"/>
      <c r="VRN37" s="81"/>
      <c r="VRO37" s="81"/>
      <c r="VRP37" s="81"/>
      <c r="VRQ37" s="81"/>
      <c r="VRR37" s="81"/>
      <c r="VRS37" s="81"/>
      <c r="VRT37" s="81"/>
      <c r="VRU37" s="81"/>
      <c r="VRV37" s="81"/>
      <c r="VRW37" s="81"/>
      <c r="VRX37" s="81"/>
      <c r="VRY37" s="81"/>
      <c r="VRZ37" s="81"/>
      <c r="VSA37" s="81"/>
      <c r="VSB37" s="81"/>
      <c r="VSC37" s="81"/>
      <c r="VSD37" s="81"/>
      <c r="VSE37" s="81"/>
      <c r="VSF37" s="81"/>
      <c r="VSG37" s="81"/>
      <c r="VSH37" s="81"/>
      <c r="VSI37" s="81"/>
      <c r="VSJ37" s="81"/>
      <c r="VSK37" s="81"/>
      <c r="VSL37" s="81"/>
      <c r="VSM37" s="81"/>
      <c r="VSN37" s="81"/>
      <c r="VSO37" s="81"/>
      <c r="VSP37" s="81"/>
      <c r="VSQ37" s="81"/>
      <c r="VSR37" s="81"/>
      <c r="VSS37" s="81"/>
      <c r="VST37" s="81"/>
      <c r="VSU37" s="81"/>
      <c r="VSV37" s="81"/>
      <c r="VSW37" s="81"/>
      <c r="VSX37" s="81"/>
      <c r="VSY37" s="81"/>
      <c r="VSZ37" s="81"/>
      <c r="VTA37" s="81"/>
      <c r="VTB37" s="81"/>
      <c r="VTC37" s="81"/>
      <c r="VTD37" s="81"/>
      <c r="VTE37" s="81"/>
      <c r="VTF37" s="81"/>
      <c r="VTG37" s="81"/>
      <c r="VTH37" s="81"/>
      <c r="VTI37" s="81"/>
      <c r="VTJ37" s="81"/>
      <c r="VTK37" s="81"/>
      <c r="VTL37" s="81"/>
      <c r="VTM37" s="81"/>
      <c r="VTN37" s="81"/>
      <c r="VTO37" s="81"/>
      <c r="VTP37" s="81"/>
      <c r="VTQ37" s="81"/>
      <c r="VTR37" s="81"/>
      <c r="VTS37" s="81"/>
      <c r="VTT37" s="81"/>
      <c r="VTU37" s="81"/>
      <c r="VTV37" s="81"/>
      <c r="VTW37" s="81"/>
      <c r="VTX37" s="81"/>
      <c r="VTY37" s="81"/>
      <c r="VTZ37" s="81"/>
      <c r="VUA37" s="81"/>
      <c r="VUB37" s="81"/>
      <c r="VUC37" s="81"/>
      <c r="VUD37" s="81"/>
      <c r="VUE37" s="81"/>
      <c r="VUF37" s="81"/>
      <c r="VUG37" s="81"/>
      <c r="VUH37" s="81"/>
      <c r="VUI37" s="81"/>
      <c r="VUJ37" s="81"/>
      <c r="VUK37" s="81"/>
      <c r="VUL37" s="81"/>
      <c r="VUM37" s="81"/>
      <c r="VUN37" s="81"/>
      <c r="VUO37" s="81"/>
      <c r="VUP37" s="81"/>
      <c r="VUQ37" s="81"/>
      <c r="VUR37" s="81"/>
      <c r="VUS37" s="81"/>
      <c r="VUT37" s="81"/>
      <c r="VUU37" s="81"/>
      <c r="VUV37" s="81"/>
      <c r="VUW37" s="81"/>
      <c r="VUX37" s="81"/>
      <c r="VUY37" s="81"/>
      <c r="VUZ37" s="81"/>
      <c r="VVA37" s="81"/>
      <c r="VVB37" s="81"/>
      <c r="VVC37" s="81"/>
      <c r="VVD37" s="81"/>
      <c r="VVE37" s="81"/>
      <c r="VVF37" s="81"/>
      <c r="VVG37" s="81"/>
      <c r="VVH37" s="81"/>
      <c r="VVI37" s="81"/>
      <c r="VVJ37" s="81"/>
      <c r="VVK37" s="81"/>
      <c r="VVL37" s="81"/>
      <c r="VVM37" s="81"/>
      <c r="VVN37" s="81"/>
      <c r="VVO37" s="81"/>
      <c r="VVP37" s="81"/>
      <c r="VVQ37" s="81"/>
      <c r="VVR37" s="81"/>
      <c r="VVS37" s="81"/>
      <c r="VVT37" s="81"/>
      <c r="VVU37" s="81"/>
      <c r="VVV37" s="81"/>
      <c r="VVW37" s="81"/>
      <c r="VVX37" s="81"/>
      <c r="VVY37" s="81"/>
      <c r="VVZ37" s="81"/>
      <c r="VWA37" s="81"/>
      <c r="VWB37" s="81"/>
      <c r="VWC37" s="81"/>
      <c r="VWD37" s="81"/>
      <c r="VWE37" s="81"/>
      <c r="VWF37" s="81"/>
      <c r="VWG37" s="81"/>
      <c r="VWH37" s="81"/>
      <c r="VWI37" s="81"/>
      <c r="VWJ37" s="81"/>
      <c r="VWK37" s="81"/>
      <c r="VWL37" s="81"/>
      <c r="VWM37" s="81"/>
      <c r="VWN37" s="81"/>
      <c r="VWO37" s="81"/>
      <c r="VWP37" s="81"/>
      <c r="VWQ37" s="81"/>
      <c r="VWR37" s="81"/>
      <c r="VWS37" s="81"/>
      <c r="VWT37" s="81"/>
      <c r="VWU37" s="81"/>
      <c r="VWV37" s="81"/>
      <c r="VWW37" s="81"/>
      <c r="VWX37" s="81"/>
      <c r="VWY37" s="81"/>
      <c r="VWZ37" s="81"/>
      <c r="VXA37" s="81"/>
      <c r="VXB37" s="81"/>
      <c r="VXC37" s="81"/>
      <c r="VXD37" s="81"/>
      <c r="VXE37" s="81"/>
      <c r="VXF37" s="81"/>
      <c r="VXG37" s="81"/>
      <c r="VXH37" s="81"/>
      <c r="VXI37" s="81"/>
      <c r="VXJ37" s="81"/>
      <c r="VXK37" s="81"/>
      <c r="VXL37" s="81"/>
      <c r="VXM37" s="81"/>
      <c r="VXN37" s="81"/>
      <c r="VXO37" s="81"/>
      <c r="VXP37" s="81"/>
      <c r="VXQ37" s="81"/>
      <c r="VXR37" s="81"/>
      <c r="VXS37" s="81"/>
      <c r="VXT37" s="81"/>
      <c r="VXU37" s="81"/>
      <c r="VXV37" s="81"/>
      <c r="VXW37" s="81"/>
      <c r="VXX37" s="81"/>
      <c r="VXY37" s="81"/>
      <c r="VXZ37" s="81"/>
      <c r="VYA37" s="81"/>
      <c r="VYB37" s="81"/>
      <c r="VYC37" s="81"/>
      <c r="VYD37" s="81"/>
      <c r="VYE37" s="81"/>
      <c r="VYF37" s="81"/>
      <c r="VYG37" s="81"/>
      <c r="VYH37" s="81"/>
      <c r="VYI37" s="81"/>
      <c r="VYJ37" s="81"/>
      <c r="VYK37" s="81"/>
      <c r="VYL37" s="81"/>
      <c r="VYM37" s="81"/>
      <c r="VYN37" s="81"/>
      <c r="VYO37" s="81"/>
      <c r="VYP37" s="81"/>
      <c r="VYQ37" s="81"/>
      <c r="VYR37" s="81"/>
      <c r="VYS37" s="81"/>
      <c r="VYT37" s="81"/>
      <c r="VYU37" s="81"/>
      <c r="VYV37" s="81"/>
      <c r="VYW37" s="81"/>
      <c r="VYX37" s="81"/>
      <c r="VYY37" s="81"/>
      <c r="VYZ37" s="81"/>
      <c r="VZA37" s="81"/>
      <c r="VZB37" s="81"/>
      <c r="VZC37" s="81"/>
      <c r="VZD37" s="81"/>
      <c r="VZE37" s="81"/>
      <c r="VZF37" s="81"/>
      <c r="VZG37" s="81"/>
      <c r="VZH37" s="81"/>
      <c r="VZI37" s="81"/>
      <c r="VZJ37" s="81"/>
      <c r="VZK37" s="81"/>
      <c r="VZL37" s="81"/>
      <c r="VZM37" s="81"/>
      <c r="VZN37" s="81"/>
      <c r="VZO37" s="81"/>
      <c r="VZP37" s="81"/>
      <c r="VZQ37" s="81"/>
      <c r="VZR37" s="81"/>
      <c r="VZS37" s="81"/>
      <c r="VZT37" s="81"/>
      <c r="VZU37" s="81"/>
      <c r="VZV37" s="81"/>
      <c r="VZW37" s="81"/>
      <c r="VZX37" s="81"/>
      <c r="VZY37" s="81"/>
      <c r="VZZ37" s="81"/>
      <c r="WAA37" s="81"/>
      <c r="WAB37" s="81"/>
      <c r="WAC37" s="81"/>
      <c r="WAD37" s="81"/>
      <c r="WAE37" s="81"/>
      <c r="WAF37" s="81"/>
      <c r="WAG37" s="81"/>
      <c r="WAH37" s="81"/>
      <c r="WAI37" s="81"/>
      <c r="WAJ37" s="81"/>
      <c r="WAK37" s="81"/>
      <c r="WAL37" s="81"/>
      <c r="WAM37" s="81"/>
      <c r="WAN37" s="81"/>
      <c r="WAO37" s="81"/>
      <c r="WAP37" s="81"/>
      <c r="WAQ37" s="81"/>
      <c r="WAR37" s="81"/>
      <c r="WAS37" s="81"/>
      <c r="WAT37" s="81"/>
      <c r="WAU37" s="81"/>
      <c r="WAV37" s="81"/>
      <c r="WAW37" s="81"/>
      <c r="WAX37" s="81"/>
      <c r="WAY37" s="81"/>
      <c r="WAZ37" s="81"/>
      <c r="WBA37" s="81"/>
      <c r="WBB37" s="81"/>
      <c r="WBC37" s="81"/>
      <c r="WBD37" s="81"/>
      <c r="WBE37" s="81"/>
      <c r="WBF37" s="81"/>
      <c r="WBG37" s="81"/>
      <c r="WBH37" s="81"/>
      <c r="WBI37" s="81"/>
      <c r="WBJ37" s="81"/>
      <c r="WBK37" s="81"/>
      <c r="WBL37" s="81"/>
      <c r="WBM37" s="81"/>
      <c r="WBN37" s="81"/>
      <c r="WBO37" s="81"/>
      <c r="WBP37" s="81"/>
      <c r="WBQ37" s="81"/>
      <c r="WBR37" s="81"/>
      <c r="WBS37" s="81"/>
      <c r="WBT37" s="81"/>
      <c r="WBU37" s="81"/>
      <c r="WBV37" s="81"/>
      <c r="WBW37" s="81"/>
      <c r="WBX37" s="81"/>
      <c r="WBY37" s="81"/>
      <c r="WBZ37" s="81"/>
      <c r="WCA37" s="81"/>
      <c r="WCB37" s="81"/>
      <c r="WCC37" s="81"/>
      <c r="WCD37" s="81"/>
      <c r="WCE37" s="81"/>
      <c r="WCF37" s="81"/>
      <c r="WCG37" s="81"/>
      <c r="WCH37" s="81"/>
      <c r="WCI37" s="81"/>
      <c r="WCJ37" s="81"/>
      <c r="WCK37" s="81"/>
      <c r="WCL37" s="81"/>
      <c r="WCM37" s="81"/>
      <c r="WCN37" s="81"/>
      <c r="WCO37" s="81"/>
      <c r="WCP37" s="81"/>
      <c r="WCQ37" s="81"/>
      <c r="WCR37" s="81"/>
      <c r="WCS37" s="81"/>
      <c r="WCT37" s="81"/>
      <c r="WCU37" s="81"/>
      <c r="WCV37" s="81"/>
      <c r="WCW37" s="81"/>
      <c r="WCX37" s="81"/>
      <c r="WCY37" s="81"/>
      <c r="WCZ37" s="81"/>
      <c r="WDA37" s="81"/>
      <c r="WDB37" s="81"/>
      <c r="WDC37" s="81"/>
      <c r="WDD37" s="81"/>
      <c r="WDE37" s="81"/>
      <c r="WDF37" s="81"/>
      <c r="WDG37" s="81"/>
      <c r="WDH37" s="81"/>
      <c r="WDI37" s="81"/>
      <c r="WDJ37" s="81"/>
      <c r="WDK37" s="81"/>
      <c r="WDL37" s="81"/>
      <c r="WDM37" s="81"/>
      <c r="WDN37" s="81"/>
      <c r="WDO37" s="81"/>
      <c r="WDP37" s="81"/>
      <c r="WDQ37" s="81"/>
      <c r="WDR37" s="81"/>
      <c r="WDS37" s="81"/>
      <c r="WDT37" s="81"/>
      <c r="WDU37" s="81"/>
      <c r="WDV37" s="81"/>
      <c r="WDW37" s="81"/>
      <c r="WDX37" s="81"/>
      <c r="WDY37" s="81"/>
      <c r="WDZ37" s="81"/>
      <c r="WEA37" s="81"/>
      <c r="WEB37" s="81"/>
      <c r="WEC37" s="81"/>
      <c r="WED37" s="81"/>
      <c r="WEE37" s="81"/>
      <c r="WEF37" s="81"/>
      <c r="WEG37" s="81"/>
      <c r="WEH37" s="81"/>
      <c r="WEI37" s="81"/>
      <c r="WEJ37" s="81"/>
      <c r="WEK37" s="81"/>
      <c r="WEL37" s="81"/>
      <c r="WEM37" s="81"/>
      <c r="WEN37" s="81"/>
      <c r="WEO37" s="81"/>
      <c r="WEP37" s="81"/>
      <c r="WEQ37" s="81"/>
      <c r="WER37" s="81"/>
      <c r="WES37" s="81"/>
      <c r="WET37" s="81"/>
      <c r="WEU37" s="81"/>
      <c r="WEV37" s="81"/>
      <c r="WEW37" s="81"/>
      <c r="WEX37" s="81"/>
      <c r="WEY37" s="81"/>
      <c r="WEZ37" s="81"/>
      <c r="WFA37" s="81"/>
      <c r="WFB37" s="81"/>
      <c r="WFC37" s="81"/>
      <c r="WFD37" s="81"/>
      <c r="WFE37" s="81"/>
      <c r="WFF37" s="81"/>
      <c r="WFG37" s="81"/>
      <c r="WFH37" s="81"/>
      <c r="WFI37" s="81"/>
      <c r="WFJ37" s="81"/>
      <c r="WFK37" s="81"/>
      <c r="WFL37" s="81"/>
      <c r="WFM37" s="81"/>
      <c r="WFN37" s="81"/>
      <c r="WFO37" s="81"/>
      <c r="WFP37" s="81"/>
      <c r="WFQ37" s="81"/>
      <c r="WFR37" s="81"/>
      <c r="WFS37" s="81"/>
      <c r="WFT37" s="81"/>
      <c r="WFU37" s="81"/>
      <c r="WFV37" s="81"/>
      <c r="WFW37" s="81"/>
      <c r="WFX37" s="81"/>
      <c r="WFY37" s="81"/>
      <c r="WFZ37" s="81"/>
      <c r="WGA37" s="81"/>
      <c r="WGB37" s="81"/>
      <c r="WGC37" s="81"/>
      <c r="WGD37" s="81"/>
      <c r="WGE37" s="81"/>
      <c r="WGF37" s="81"/>
      <c r="WGG37" s="81"/>
      <c r="WGH37" s="81"/>
      <c r="WGI37" s="81"/>
      <c r="WGJ37" s="81"/>
      <c r="WGK37" s="81"/>
      <c r="WGL37" s="81"/>
      <c r="WGM37" s="81"/>
      <c r="WGN37" s="81"/>
      <c r="WGO37" s="81"/>
      <c r="WGP37" s="81"/>
      <c r="WGQ37" s="81"/>
      <c r="WGR37" s="81"/>
      <c r="WGS37" s="81"/>
      <c r="WGT37" s="81"/>
      <c r="WGU37" s="81"/>
      <c r="WGV37" s="81"/>
      <c r="WGW37" s="81"/>
      <c r="WGX37" s="81"/>
      <c r="WGY37" s="81"/>
      <c r="WGZ37" s="81"/>
      <c r="WHA37" s="81"/>
      <c r="WHB37" s="81"/>
      <c r="WHC37" s="81"/>
      <c r="WHD37" s="81"/>
      <c r="WHE37" s="81"/>
      <c r="WHF37" s="81"/>
      <c r="WHG37" s="81"/>
      <c r="WHH37" s="81"/>
      <c r="WHI37" s="81"/>
      <c r="WHJ37" s="81"/>
      <c r="WHK37" s="81"/>
      <c r="WHL37" s="81"/>
      <c r="WHM37" s="81"/>
      <c r="WHN37" s="81"/>
      <c r="WHO37" s="81"/>
      <c r="WHP37" s="81"/>
      <c r="WHQ37" s="81"/>
      <c r="WHR37" s="81"/>
      <c r="WHS37" s="81"/>
      <c r="WHT37" s="81"/>
      <c r="WHU37" s="81"/>
      <c r="WHV37" s="81"/>
      <c r="WHW37" s="81"/>
      <c r="WHX37" s="81"/>
      <c r="WHY37" s="81"/>
      <c r="WHZ37" s="81"/>
      <c r="WIA37" s="81"/>
      <c r="WIB37" s="81"/>
      <c r="WIC37" s="81"/>
      <c r="WID37" s="81"/>
      <c r="WIE37" s="81"/>
      <c r="WIF37" s="81"/>
      <c r="WIG37" s="81"/>
      <c r="WIH37" s="81"/>
      <c r="WII37" s="81"/>
      <c r="WIJ37" s="81"/>
      <c r="WIK37" s="81"/>
      <c r="WIL37" s="81"/>
      <c r="WIM37" s="81"/>
      <c r="WIN37" s="81"/>
      <c r="WIO37" s="81"/>
      <c r="WIP37" s="81"/>
      <c r="WIQ37" s="81"/>
      <c r="WIR37" s="81"/>
      <c r="WIS37" s="81"/>
      <c r="WIT37" s="81"/>
      <c r="WIU37" s="81"/>
      <c r="WIV37" s="81"/>
      <c r="WIW37" s="81"/>
      <c r="WIX37" s="81"/>
      <c r="WIY37" s="81"/>
      <c r="WIZ37" s="81"/>
      <c r="WJA37" s="81"/>
      <c r="WJB37" s="81"/>
      <c r="WJC37" s="81"/>
      <c r="WJD37" s="81"/>
      <c r="WJE37" s="81"/>
      <c r="WJF37" s="81"/>
      <c r="WJG37" s="81"/>
      <c r="WJH37" s="81"/>
      <c r="WJI37" s="81"/>
      <c r="WJJ37" s="81"/>
      <c r="WJK37" s="81"/>
      <c r="WJL37" s="81"/>
      <c r="WJM37" s="81"/>
      <c r="WJN37" s="81"/>
      <c r="WJO37" s="81"/>
      <c r="WJP37" s="81"/>
      <c r="WJQ37" s="81"/>
      <c r="WJR37" s="81"/>
      <c r="WJS37" s="81"/>
      <c r="WJT37" s="81"/>
      <c r="WJU37" s="81"/>
      <c r="WJV37" s="81"/>
      <c r="WJW37" s="81"/>
      <c r="WJX37" s="81"/>
      <c r="WJY37" s="81"/>
      <c r="WJZ37" s="81"/>
      <c r="WKA37" s="81"/>
      <c r="WKB37" s="81"/>
      <c r="WKC37" s="81"/>
      <c r="WKD37" s="81"/>
      <c r="WKE37" s="81"/>
      <c r="WKF37" s="81"/>
      <c r="WKG37" s="81"/>
      <c r="WKH37" s="81"/>
      <c r="WKI37" s="81"/>
      <c r="WKJ37" s="81"/>
      <c r="WKK37" s="81"/>
      <c r="WKL37" s="81"/>
      <c r="WKM37" s="81"/>
      <c r="WKN37" s="81"/>
      <c r="WKO37" s="81"/>
      <c r="WKP37" s="81"/>
      <c r="WKQ37" s="81"/>
      <c r="WKR37" s="81"/>
      <c r="WKS37" s="81"/>
      <c r="WKT37" s="81"/>
      <c r="WKU37" s="81"/>
      <c r="WKV37" s="81"/>
      <c r="WKW37" s="81"/>
      <c r="WKX37" s="81"/>
      <c r="WKY37" s="81"/>
      <c r="WKZ37" s="81"/>
      <c r="WLA37" s="81"/>
      <c r="WLB37" s="81"/>
      <c r="WLC37" s="81"/>
      <c r="WLD37" s="81"/>
      <c r="WLE37" s="81"/>
      <c r="WLF37" s="81"/>
      <c r="WLG37" s="81"/>
      <c r="WLH37" s="81"/>
      <c r="WLI37" s="81"/>
      <c r="WLJ37" s="81"/>
      <c r="WLK37" s="81"/>
      <c r="WLL37" s="81"/>
      <c r="WLM37" s="81"/>
      <c r="WLN37" s="81"/>
      <c r="WLO37" s="81"/>
      <c r="WLP37" s="81"/>
      <c r="WLQ37" s="81"/>
      <c r="WLR37" s="81"/>
      <c r="WLS37" s="81"/>
      <c r="WLT37" s="81"/>
      <c r="WLU37" s="81"/>
      <c r="WLV37" s="81"/>
      <c r="WLW37" s="81"/>
      <c r="WLX37" s="81"/>
      <c r="WLY37" s="81"/>
      <c r="WLZ37" s="81"/>
      <c r="WMA37" s="81"/>
      <c r="WMB37" s="81"/>
      <c r="WMC37" s="81"/>
      <c r="WMD37" s="81"/>
      <c r="WME37" s="81"/>
      <c r="WMF37" s="81"/>
      <c r="WMG37" s="81"/>
      <c r="WMH37" s="81"/>
      <c r="WMI37" s="81"/>
      <c r="WMJ37" s="81"/>
      <c r="WMK37" s="81"/>
      <c r="WML37" s="81"/>
      <c r="WMM37" s="81"/>
      <c r="WMN37" s="81"/>
      <c r="WMO37" s="81"/>
      <c r="WMP37" s="81"/>
      <c r="WMQ37" s="81"/>
      <c r="WMR37" s="81"/>
      <c r="WMS37" s="81"/>
      <c r="WMT37" s="81"/>
      <c r="WMU37" s="81"/>
      <c r="WMV37" s="81"/>
      <c r="WMW37" s="81"/>
      <c r="WMX37" s="81"/>
      <c r="WMY37" s="81"/>
      <c r="WMZ37" s="81"/>
      <c r="WNA37" s="81"/>
      <c r="WNB37" s="81"/>
      <c r="WNC37" s="81"/>
      <c r="WND37" s="81"/>
      <c r="WNE37" s="81"/>
      <c r="WNF37" s="81"/>
      <c r="WNG37" s="81"/>
      <c r="WNH37" s="81"/>
      <c r="WNI37" s="81"/>
      <c r="WNJ37" s="81"/>
      <c r="WNK37" s="81"/>
      <c r="WNL37" s="81"/>
      <c r="WNM37" s="81"/>
      <c r="WNN37" s="81"/>
      <c r="WNO37" s="81"/>
      <c r="WNP37" s="81"/>
      <c r="WNQ37" s="81"/>
      <c r="WNR37" s="81"/>
      <c r="WNS37" s="81"/>
      <c r="WNT37" s="81"/>
      <c r="WNU37" s="81"/>
      <c r="WNV37" s="81"/>
      <c r="WNW37" s="81"/>
      <c r="WNX37" s="81"/>
      <c r="WNY37" s="81"/>
      <c r="WNZ37" s="81"/>
      <c r="WOA37" s="81"/>
      <c r="WOB37" s="81"/>
      <c r="WOC37" s="81"/>
      <c r="WOD37" s="81"/>
      <c r="WOE37" s="81"/>
      <c r="WOF37" s="81"/>
      <c r="WOG37" s="81"/>
      <c r="WOH37" s="81"/>
      <c r="WOI37" s="81"/>
      <c r="WOJ37" s="81"/>
      <c r="WOK37" s="81"/>
      <c r="WOL37" s="81"/>
      <c r="WOM37" s="81"/>
      <c r="WON37" s="81"/>
      <c r="WOO37" s="81"/>
      <c r="WOP37" s="81"/>
      <c r="WOQ37" s="81"/>
      <c r="WOR37" s="81"/>
      <c r="WOS37" s="81"/>
      <c r="WOT37" s="81"/>
      <c r="WOU37" s="81"/>
      <c r="WOV37" s="81"/>
      <c r="WOW37" s="81"/>
      <c r="WOX37" s="81"/>
      <c r="WOY37" s="81"/>
      <c r="WOZ37" s="81"/>
      <c r="WPA37" s="81"/>
      <c r="WPB37" s="81"/>
      <c r="WPC37" s="81"/>
      <c r="WPD37" s="81"/>
      <c r="WPE37" s="81"/>
      <c r="WPF37" s="81"/>
      <c r="WPG37" s="81"/>
      <c r="WPH37" s="81"/>
      <c r="WPI37" s="81"/>
      <c r="WPJ37" s="81"/>
      <c r="WPK37" s="81"/>
      <c r="WPL37" s="81"/>
      <c r="WPM37" s="81"/>
      <c r="WPN37" s="81"/>
      <c r="WPO37" s="81"/>
      <c r="WPP37" s="81"/>
      <c r="WPQ37" s="81"/>
      <c r="WPR37" s="81"/>
      <c r="WPS37" s="81"/>
      <c r="WPT37" s="81"/>
      <c r="WPU37" s="81"/>
      <c r="WPV37" s="81"/>
      <c r="WPW37" s="81"/>
      <c r="WPX37" s="81"/>
      <c r="WPY37" s="81"/>
      <c r="WPZ37" s="81"/>
      <c r="WQA37" s="81"/>
      <c r="WQB37" s="81"/>
      <c r="WQC37" s="81"/>
      <c r="WQD37" s="81"/>
      <c r="WQE37" s="81"/>
      <c r="WQF37" s="81"/>
      <c r="WQG37" s="81"/>
      <c r="WQH37" s="81"/>
      <c r="WQI37" s="81"/>
      <c r="WQJ37" s="81"/>
      <c r="WQK37" s="81"/>
      <c r="WQL37" s="81"/>
      <c r="WQM37" s="81"/>
      <c r="WQN37" s="81"/>
      <c r="WQO37" s="81"/>
      <c r="WQP37" s="81"/>
      <c r="WQQ37" s="81"/>
      <c r="WQR37" s="81"/>
      <c r="WQS37" s="81"/>
      <c r="WQT37" s="81"/>
      <c r="WQU37" s="81"/>
      <c r="WQV37" s="81"/>
      <c r="WQW37" s="81"/>
      <c r="WQX37" s="81"/>
      <c r="WQY37" s="81"/>
      <c r="WQZ37" s="81"/>
      <c r="WRA37" s="81"/>
      <c r="WRB37" s="81"/>
      <c r="WRC37" s="81"/>
      <c r="WRD37" s="81"/>
      <c r="WRE37" s="81"/>
      <c r="WRF37" s="81"/>
      <c r="WRG37" s="81"/>
      <c r="WRH37" s="81"/>
      <c r="WRI37" s="81"/>
      <c r="WRJ37" s="81"/>
      <c r="WRK37" s="81"/>
      <c r="WRL37" s="81"/>
      <c r="WRM37" s="81"/>
      <c r="WRN37" s="81"/>
      <c r="WRO37" s="81"/>
      <c r="WRP37" s="81"/>
      <c r="WRQ37" s="81"/>
      <c r="WRR37" s="81"/>
      <c r="WRS37" s="81"/>
      <c r="WRT37" s="81"/>
      <c r="WRU37" s="81"/>
      <c r="WRV37" s="81"/>
      <c r="WRW37" s="81"/>
      <c r="WRX37" s="81"/>
      <c r="WRY37" s="81"/>
      <c r="WRZ37" s="81"/>
      <c r="WSA37" s="81"/>
      <c r="WSB37" s="81"/>
      <c r="WSC37" s="81"/>
      <c r="WSD37" s="81"/>
      <c r="WSE37" s="81"/>
      <c r="WSF37" s="81"/>
      <c r="WSG37" s="81"/>
      <c r="WSH37" s="81"/>
      <c r="WSI37" s="81"/>
      <c r="WSJ37" s="81"/>
      <c r="WSK37" s="81"/>
      <c r="WSL37" s="81"/>
      <c r="WSM37" s="81"/>
      <c r="WSN37" s="81"/>
      <c r="WSO37" s="81"/>
      <c r="WSP37" s="81"/>
      <c r="WSQ37" s="81"/>
      <c r="WSR37" s="81"/>
      <c r="WSS37" s="81"/>
      <c r="WST37" s="81"/>
      <c r="WSU37" s="81"/>
      <c r="WSV37" s="81"/>
      <c r="WSW37" s="81"/>
      <c r="WSX37" s="81"/>
      <c r="WSY37" s="81"/>
      <c r="WSZ37" s="81"/>
      <c r="WTA37" s="81"/>
      <c r="WTB37" s="81"/>
      <c r="WTC37" s="81"/>
      <c r="WTD37" s="81"/>
      <c r="WTE37" s="81"/>
      <c r="WTF37" s="81"/>
      <c r="WTG37" s="81"/>
      <c r="WTH37" s="81"/>
      <c r="WTI37" s="81"/>
      <c r="WTJ37" s="81"/>
      <c r="WTK37" s="81"/>
      <c r="WTL37" s="81"/>
      <c r="WTM37" s="81"/>
      <c r="WTN37" s="81"/>
      <c r="WTO37" s="81"/>
      <c r="WTP37" s="81"/>
      <c r="WTQ37" s="81"/>
      <c r="WTR37" s="81"/>
      <c r="WTS37" s="81"/>
      <c r="WTT37" s="81"/>
      <c r="WTU37" s="81"/>
      <c r="WTV37" s="81"/>
      <c r="WTW37" s="81"/>
      <c r="WTX37" s="81"/>
      <c r="WTY37" s="81"/>
      <c r="WTZ37" s="81"/>
      <c r="WUA37" s="81"/>
      <c r="WUB37" s="81"/>
      <c r="WUC37" s="81"/>
      <c r="WUD37" s="81"/>
      <c r="WUE37" s="81"/>
      <c r="WUF37" s="81"/>
      <c r="WUG37" s="81"/>
      <c r="WUH37" s="81"/>
      <c r="WUI37" s="81"/>
      <c r="WUJ37" s="81"/>
      <c r="WUK37" s="81"/>
      <c r="WUL37" s="81"/>
      <c r="WUM37" s="81"/>
      <c r="WUN37" s="81"/>
      <c r="WUO37" s="81"/>
      <c r="WUP37" s="81"/>
      <c r="WUQ37" s="81"/>
      <c r="WUR37" s="81"/>
      <c r="WUS37" s="81"/>
      <c r="WUT37" s="81"/>
      <c r="WUU37" s="81"/>
      <c r="WUV37" s="81"/>
      <c r="WUW37" s="81"/>
      <c r="WUX37" s="81"/>
      <c r="WUY37" s="81"/>
      <c r="WUZ37" s="81"/>
      <c r="WVA37" s="81"/>
      <c r="WVB37" s="81"/>
      <c r="WVC37" s="81"/>
      <c r="WVD37" s="81"/>
      <c r="WVE37" s="81"/>
      <c r="WVF37" s="81"/>
      <c r="WVG37" s="81"/>
      <c r="WVH37" s="81"/>
      <c r="WVI37" s="81"/>
      <c r="WVJ37" s="81"/>
      <c r="WVK37" s="81"/>
      <c r="WVL37" s="81"/>
      <c r="WVM37" s="81"/>
      <c r="WVN37" s="81"/>
      <c r="WVO37" s="81"/>
      <c r="WVP37" s="81"/>
      <c r="WVQ37" s="81"/>
      <c r="WVR37" s="81"/>
      <c r="WVS37" s="81"/>
      <c r="WVT37" s="81"/>
      <c r="WVU37" s="81"/>
      <c r="WVV37" s="81"/>
      <c r="WVW37" s="81"/>
      <c r="WVX37" s="81"/>
      <c r="WVY37" s="81"/>
      <c r="WVZ37" s="81"/>
      <c r="WWA37" s="81"/>
      <c r="WWB37" s="81"/>
      <c r="WWC37" s="81"/>
      <c r="WWD37" s="81"/>
      <c r="WWE37" s="81"/>
      <c r="WWF37" s="81"/>
      <c r="WWG37" s="81"/>
      <c r="WWH37" s="81"/>
      <c r="WWI37" s="81"/>
      <c r="WWJ37" s="81"/>
      <c r="WWK37" s="81"/>
      <c r="WWL37" s="81"/>
      <c r="WWM37" s="81"/>
      <c r="WWN37" s="81"/>
      <c r="WWO37" s="81"/>
      <c r="WWP37" s="81"/>
      <c r="WWQ37" s="81"/>
      <c r="WWR37" s="81"/>
      <c r="WWS37" s="81"/>
      <c r="WWT37" s="81"/>
      <c r="WWU37" s="81"/>
      <c r="WWV37" s="81"/>
      <c r="WWW37" s="81"/>
      <c r="WWX37" s="81"/>
      <c r="WWY37" s="81"/>
      <c r="WWZ37" s="81"/>
      <c r="WXA37" s="81"/>
      <c r="WXB37" s="81"/>
      <c r="WXC37" s="81"/>
      <c r="WXD37" s="81"/>
      <c r="WXE37" s="81"/>
      <c r="WXF37" s="81"/>
      <c r="WXG37" s="81"/>
      <c r="WXH37" s="81"/>
      <c r="WXI37" s="81"/>
      <c r="WXJ37" s="81"/>
      <c r="WXK37" s="81"/>
      <c r="WXL37" s="81"/>
      <c r="WXM37" s="81"/>
      <c r="WXN37" s="81"/>
      <c r="WXO37" s="81"/>
      <c r="WXP37" s="81"/>
      <c r="WXQ37" s="81"/>
      <c r="WXR37" s="81"/>
      <c r="WXS37" s="81"/>
      <c r="WXT37" s="81"/>
      <c r="WXU37" s="81"/>
      <c r="WXV37" s="81"/>
      <c r="WXW37" s="81"/>
      <c r="WXX37" s="81"/>
      <c r="WXY37" s="81"/>
      <c r="WXZ37" s="81"/>
      <c r="WYA37" s="81"/>
      <c r="WYB37" s="81"/>
      <c r="WYC37" s="81"/>
      <c r="WYD37" s="81"/>
      <c r="WYE37" s="81"/>
      <c r="WYF37" s="81"/>
      <c r="WYG37" s="81"/>
      <c r="WYH37" s="81"/>
      <c r="WYI37" s="81"/>
      <c r="WYJ37" s="81"/>
      <c r="WYK37" s="81"/>
      <c r="WYL37" s="81"/>
      <c r="WYM37" s="81"/>
      <c r="WYN37" s="81"/>
      <c r="WYO37" s="81"/>
      <c r="WYP37" s="81"/>
      <c r="WYQ37" s="81"/>
      <c r="WYR37" s="81"/>
      <c r="WYS37" s="81"/>
      <c r="WYT37" s="81"/>
      <c r="WYU37" s="81"/>
      <c r="WYV37" s="81"/>
      <c r="WYW37" s="81"/>
      <c r="WYX37" s="81"/>
      <c r="WYY37" s="81"/>
      <c r="WYZ37" s="81"/>
      <c r="WZA37" s="81"/>
      <c r="WZB37" s="81"/>
      <c r="WZC37" s="81"/>
      <c r="WZD37" s="81"/>
      <c r="WZE37" s="81"/>
      <c r="WZF37" s="81"/>
      <c r="WZG37" s="81"/>
      <c r="WZH37" s="81"/>
      <c r="WZI37" s="81"/>
      <c r="WZJ37" s="81"/>
      <c r="WZK37" s="81"/>
      <c r="WZL37" s="81"/>
      <c r="WZM37" s="81"/>
      <c r="WZN37" s="81"/>
      <c r="WZO37" s="81"/>
      <c r="WZP37" s="81"/>
      <c r="WZQ37" s="81"/>
      <c r="WZR37" s="81"/>
      <c r="WZS37" s="81"/>
      <c r="WZT37" s="81"/>
      <c r="WZU37" s="81"/>
      <c r="WZV37" s="81"/>
      <c r="WZW37" s="81"/>
      <c r="WZX37" s="81"/>
      <c r="WZY37" s="81"/>
      <c r="WZZ37" s="81"/>
      <c r="XAA37" s="81"/>
      <c r="XAB37" s="81"/>
      <c r="XAC37" s="81"/>
      <c r="XAD37" s="81"/>
      <c r="XAE37" s="81"/>
      <c r="XAF37" s="81"/>
      <c r="XAG37" s="81"/>
      <c r="XAH37" s="81"/>
      <c r="XAI37" s="81"/>
      <c r="XAJ37" s="81"/>
      <c r="XAK37" s="81"/>
      <c r="XAL37" s="81"/>
      <c r="XAM37" s="81"/>
      <c r="XAN37" s="81"/>
      <c r="XAO37" s="81"/>
      <c r="XAP37" s="81"/>
      <c r="XAQ37" s="81"/>
      <c r="XAR37" s="81"/>
      <c r="XAS37" s="81"/>
      <c r="XAT37" s="81"/>
      <c r="XAU37" s="81"/>
      <c r="XAV37" s="81"/>
      <c r="XAW37" s="81"/>
      <c r="XAX37" s="81"/>
      <c r="XAY37" s="81"/>
      <c r="XAZ37" s="81"/>
      <c r="XBA37" s="81"/>
      <c r="XBB37" s="81"/>
      <c r="XBC37" s="81"/>
      <c r="XBD37" s="81"/>
      <c r="XBE37" s="81"/>
      <c r="XBF37" s="81"/>
      <c r="XBG37" s="81"/>
      <c r="XBH37" s="81"/>
      <c r="XBI37" s="81"/>
      <c r="XBJ37" s="81"/>
      <c r="XBK37" s="81"/>
      <c r="XBL37" s="81"/>
      <c r="XBM37" s="81"/>
      <c r="XBN37" s="81"/>
      <c r="XBO37" s="81"/>
      <c r="XBP37" s="81"/>
      <c r="XBQ37" s="81"/>
      <c r="XBR37" s="81"/>
      <c r="XBS37" s="81"/>
      <c r="XBT37" s="81"/>
      <c r="XBU37" s="81"/>
      <c r="XBV37" s="81"/>
      <c r="XBW37" s="81"/>
      <c r="XBX37" s="81"/>
      <c r="XBY37" s="81"/>
      <c r="XBZ37" s="81"/>
      <c r="XCA37" s="81"/>
      <c r="XCB37" s="81"/>
      <c r="XCC37" s="81"/>
      <c r="XCD37" s="81"/>
      <c r="XCE37" s="81"/>
      <c r="XCF37" s="81"/>
      <c r="XCG37" s="81"/>
      <c r="XCH37" s="81"/>
      <c r="XCI37" s="81"/>
      <c r="XCJ37" s="81"/>
      <c r="XCK37" s="81"/>
      <c r="XCL37" s="81"/>
      <c r="XCM37" s="81"/>
      <c r="XCN37" s="81"/>
      <c r="XCO37" s="81"/>
      <c r="XCP37" s="81"/>
      <c r="XCQ37" s="81"/>
      <c r="XCR37" s="81"/>
      <c r="XCS37" s="81"/>
      <c r="XCT37" s="81"/>
      <c r="XCU37" s="81"/>
      <c r="XCV37" s="81"/>
      <c r="XCW37" s="81"/>
      <c r="XCX37" s="81"/>
      <c r="XCY37" s="81"/>
      <c r="XCZ37" s="81"/>
      <c r="XDA37" s="81"/>
      <c r="XDB37" s="81"/>
      <c r="XDC37" s="81"/>
      <c r="XDD37" s="81"/>
      <c r="XDE37" s="81"/>
      <c r="XDF37" s="81"/>
      <c r="XDG37" s="81"/>
      <c r="XDH37" s="81"/>
      <c r="XDI37" s="81"/>
      <c r="XDJ37" s="81"/>
      <c r="XDK37" s="81"/>
      <c r="XDL37" s="81"/>
      <c r="XDM37" s="81"/>
      <c r="XDN37" s="81"/>
      <c r="XDO37" s="81"/>
      <c r="XDP37" s="81"/>
      <c r="XDQ37" s="81"/>
      <c r="XDR37" s="81"/>
      <c r="XDS37" s="81"/>
      <c r="XDT37" s="81"/>
      <c r="XDU37" s="81"/>
      <c r="XDV37" s="81"/>
      <c r="XDW37" s="81"/>
      <c r="XDX37" s="81"/>
      <c r="XDY37" s="81"/>
      <c r="XDZ37" s="81"/>
      <c r="XEA37" s="81"/>
      <c r="XEB37" s="81"/>
      <c r="XEC37" s="81"/>
      <c r="XED37" s="81"/>
      <c r="XEE37" s="81"/>
      <c r="XEF37" s="81"/>
      <c r="XEG37" s="81"/>
      <c r="XEH37" s="81"/>
      <c r="XEI37" s="81"/>
      <c r="XEJ37" s="81"/>
      <c r="XEK37" s="81"/>
      <c r="XEL37" s="81"/>
      <c r="XEM37" s="81"/>
      <c r="XEN37" s="81"/>
      <c r="XEO37" s="81"/>
      <c r="XEP37" s="81"/>
      <c r="XEQ37" s="81"/>
      <c r="XER37" s="81"/>
      <c r="XES37" s="81"/>
      <c r="XET37" s="81"/>
      <c r="XEU37" s="81"/>
      <c r="XEV37" s="81"/>
      <c r="XEW37" s="81"/>
      <c r="XEX37" s="81"/>
      <c r="XEY37" s="81"/>
      <c r="XEZ37" s="81"/>
      <c r="XFA37" s="81"/>
      <c r="XFB37" s="81"/>
      <c r="XFC37" s="81"/>
      <c r="XFD37" s="81"/>
    </row>
    <row r="38" spans="1:2818 15233:16384" s="194" customFormat="1" x14ac:dyDescent="0.25">
      <c r="A38" s="187"/>
      <c r="B38" s="238" t="s">
        <v>222</v>
      </c>
      <c r="C38" s="239" t="s">
        <v>18</v>
      </c>
      <c r="D38" s="189"/>
      <c r="E38" s="217"/>
      <c r="F38" s="240"/>
      <c r="G38" s="241"/>
      <c r="H38" s="242"/>
      <c r="I38" s="243"/>
      <c r="J38" s="243">
        <f t="shared" ref="J38:W38" si="37">(J31-J28)*$E$37</f>
        <v>0</v>
      </c>
      <c r="K38" s="243">
        <f t="shared" si="37"/>
        <v>0</v>
      </c>
      <c r="L38" s="243">
        <f t="shared" si="37"/>
        <v>0</v>
      </c>
      <c r="M38" s="243">
        <f t="shared" si="37"/>
        <v>0</v>
      </c>
      <c r="N38" s="243">
        <f t="shared" si="37"/>
        <v>90347.757111111147</v>
      </c>
      <c r="O38" s="243">
        <f t="shared" si="37"/>
        <v>214159.41615185293</v>
      </c>
      <c r="P38" s="243">
        <f t="shared" si="37"/>
        <v>383661.35720759397</v>
      </c>
      <c r="Q38" s="243">
        <f t="shared" si="37"/>
        <v>619709.41328943591</v>
      </c>
      <c r="R38" s="243">
        <f t="shared" si="37"/>
        <v>867073.38097783842</v>
      </c>
      <c r="S38" s="243">
        <f t="shared" si="37"/>
        <v>1112932.5460681056</v>
      </c>
      <c r="T38" s="243">
        <f t="shared" si="37"/>
        <v>1366796.8219116516</v>
      </c>
      <c r="U38" s="243">
        <f t="shared" si="37"/>
        <v>1607503.354222324</v>
      </c>
      <c r="V38" s="243">
        <f t="shared" si="37"/>
        <v>1827342.826388815</v>
      </c>
      <c r="W38" s="243">
        <f t="shared" si="37"/>
        <v>2021637.5881868475</v>
      </c>
      <c r="X38" s="243">
        <f t="shared" ref="X38:AC38" si="38">(X31-X28)*$E$37</f>
        <v>2183626.4015909983</v>
      </c>
      <c r="Y38" s="243">
        <f t="shared" si="38"/>
        <v>2311996.2739053504</v>
      </c>
      <c r="Z38" s="243">
        <f t="shared" si="38"/>
        <v>2408008.3898312468</v>
      </c>
      <c r="AA38" s="243">
        <f t="shared" si="38"/>
        <v>2474800.0683013895</v>
      </c>
      <c r="AB38" s="243">
        <f t="shared" si="38"/>
        <v>2517518.6264904537</v>
      </c>
      <c r="AC38" s="243">
        <f t="shared" si="38"/>
        <v>2541958.5492468057</v>
      </c>
      <c r="AD38" s="193" t="s">
        <v>525</v>
      </c>
      <c r="AE38" s="81"/>
      <c r="AF38" s="81"/>
      <c r="AG38" s="81"/>
      <c r="AH38" s="81"/>
      <c r="AI38" s="81"/>
      <c r="AJ38" s="81"/>
      <c r="AK38" s="81"/>
      <c r="AL38" s="81"/>
      <c r="AM38" s="81"/>
      <c r="AN38" s="81"/>
      <c r="AO38" s="81"/>
      <c r="AP38" s="81"/>
      <c r="AQ38" s="81"/>
      <c r="AR38" s="81"/>
      <c r="AS38" s="81"/>
      <c r="AT38" s="81"/>
      <c r="AU38" s="81"/>
      <c r="AV38" s="81"/>
      <c r="AW38" s="81"/>
      <c r="AX38" s="81"/>
      <c r="AY38" s="81"/>
      <c r="AZ38" s="81"/>
      <c r="BA38" s="81"/>
      <c r="BB38" s="81"/>
      <c r="BC38" s="81"/>
      <c r="BD38" s="81"/>
      <c r="BE38" s="81"/>
      <c r="BF38" s="81"/>
      <c r="BG38" s="81"/>
      <c r="BH38" s="81"/>
      <c r="BI38" s="81"/>
      <c r="BJ38" s="81"/>
      <c r="BK38" s="81"/>
      <c r="BL38" s="81"/>
      <c r="BM38" s="81"/>
      <c r="BN38" s="81"/>
      <c r="BO38" s="81"/>
      <c r="BP38" s="81"/>
      <c r="BQ38" s="81"/>
      <c r="BR38" s="81"/>
      <c r="BS38" s="81"/>
      <c r="BT38" s="81"/>
      <c r="BU38" s="81"/>
      <c r="BV38" s="81"/>
      <c r="BW38" s="81"/>
      <c r="BX38" s="81"/>
      <c r="BY38" s="81"/>
      <c r="BZ38" s="81"/>
      <c r="CA38" s="81"/>
      <c r="CB38" s="81"/>
      <c r="CC38" s="81"/>
      <c r="CD38" s="81"/>
      <c r="CE38" s="81"/>
      <c r="CF38" s="81"/>
      <c r="CG38" s="81"/>
      <c r="CH38" s="81"/>
      <c r="CI38" s="81"/>
      <c r="CJ38" s="81"/>
      <c r="CK38" s="81"/>
      <c r="CL38" s="81"/>
      <c r="CM38" s="81"/>
      <c r="CN38" s="81"/>
      <c r="CO38" s="81"/>
      <c r="CP38" s="81"/>
      <c r="CQ38" s="81"/>
      <c r="CR38" s="81"/>
      <c r="CS38" s="81"/>
      <c r="CT38" s="81"/>
      <c r="CU38" s="81"/>
      <c r="CV38" s="81"/>
      <c r="CW38" s="81"/>
      <c r="CX38" s="81"/>
      <c r="CY38" s="81"/>
      <c r="CZ38" s="81"/>
      <c r="DA38" s="81"/>
      <c r="DB38" s="81"/>
      <c r="DC38" s="81"/>
      <c r="DD38" s="81"/>
      <c r="DE38" s="81"/>
      <c r="DF38" s="81"/>
      <c r="DG38" s="81"/>
      <c r="DH38" s="81"/>
      <c r="DI38" s="81"/>
      <c r="DJ38" s="81"/>
      <c r="DK38" s="81"/>
      <c r="DL38" s="81"/>
      <c r="DM38" s="81"/>
      <c r="DN38" s="81"/>
      <c r="DO38" s="81"/>
      <c r="DP38" s="81"/>
      <c r="DQ38" s="81"/>
      <c r="DR38" s="81"/>
      <c r="DS38" s="81"/>
      <c r="DT38" s="81"/>
      <c r="DU38" s="81"/>
      <c r="DV38" s="81"/>
      <c r="DW38" s="81"/>
      <c r="DX38" s="81"/>
      <c r="DY38" s="81"/>
      <c r="DZ38" s="81"/>
      <c r="EA38" s="81"/>
      <c r="EB38" s="81"/>
      <c r="EC38" s="81"/>
      <c r="ED38" s="81"/>
      <c r="EE38" s="81"/>
      <c r="EF38" s="81"/>
      <c r="EG38" s="81"/>
      <c r="EH38" s="81"/>
      <c r="EI38" s="81"/>
      <c r="EJ38" s="81"/>
      <c r="EK38" s="81"/>
      <c r="EL38" s="81"/>
      <c r="EM38" s="81"/>
      <c r="EN38" s="81"/>
      <c r="EO38" s="81"/>
      <c r="EP38" s="81"/>
      <c r="EQ38" s="81"/>
      <c r="ER38" s="81"/>
      <c r="ES38" s="81"/>
      <c r="ET38" s="81"/>
      <c r="EU38" s="81"/>
      <c r="EV38" s="81"/>
      <c r="EW38" s="81"/>
      <c r="EX38" s="81"/>
      <c r="EY38" s="81"/>
      <c r="EZ38" s="81"/>
      <c r="FA38" s="81"/>
      <c r="FB38" s="81"/>
      <c r="FC38" s="81"/>
      <c r="FD38" s="81"/>
      <c r="FE38" s="81"/>
      <c r="FF38" s="81"/>
      <c r="FG38" s="81"/>
      <c r="FH38" s="81"/>
      <c r="FI38" s="81"/>
      <c r="FJ38" s="81"/>
      <c r="FK38" s="81"/>
      <c r="FL38" s="81"/>
      <c r="FM38" s="81"/>
      <c r="FN38" s="81"/>
      <c r="FO38" s="81"/>
      <c r="FP38" s="81"/>
      <c r="FQ38" s="81"/>
      <c r="FR38" s="81"/>
      <c r="FS38" s="81"/>
      <c r="FT38" s="81"/>
      <c r="FU38" s="81"/>
      <c r="FV38" s="81"/>
      <c r="FW38" s="81"/>
      <c r="FX38" s="81"/>
      <c r="FY38" s="81"/>
      <c r="FZ38" s="81"/>
      <c r="GA38" s="81"/>
      <c r="GB38" s="81"/>
      <c r="GC38" s="81"/>
      <c r="GD38" s="81"/>
      <c r="GE38" s="81"/>
      <c r="GF38" s="81"/>
      <c r="GG38" s="81"/>
      <c r="GH38" s="81"/>
      <c r="GI38" s="81"/>
      <c r="GJ38" s="81"/>
      <c r="GK38" s="81"/>
      <c r="GL38" s="81"/>
      <c r="GM38" s="81"/>
      <c r="GN38" s="81"/>
      <c r="GO38" s="81"/>
      <c r="GP38" s="81"/>
      <c r="GQ38" s="81"/>
      <c r="GR38" s="81"/>
      <c r="GS38" s="81"/>
      <c r="GT38" s="81"/>
      <c r="GU38" s="81"/>
      <c r="GV38" s="81"/>
      <c r="GW38" s="81"/>
      <c r="GX38" s="81"/>
      <c r="GY38" s="81"/>
      <c r="GZ38" s="81"/>
      <c r="HA38" s="81"/>
      <c r="HB38" s="81"/>
      <c r="HC38" s="81"/>
      <c r="HD38" s="81"/>
      <c r="HE38" s="81"/>
      <c r="HF38" s="81"/>
      <c r="HG38" s="81"/>
      <c r="HH38" s="81"/>
      <c r="HI38" s="81"/>
      <c r="HJ38" s="81"/>
      <c r="HK38" s="81"/>
      <c r="HL38" s="81"/>
      <c r="HM38" s="81"/>
      <c r="HN38" s="81"/>
      <c r="HO38" s="81"/>
      <c r="HP38" s="81"/>
      <c r="HQ38" s="81"/>
      <c r="HR38" s="81"/>
      <c r="HS38" s="81"/>
      <c r="HT38" s="81"/>
      <c r="HU38" s="81"/>
      <c r="HV38" s="81"/>
      <c r="HW38" s="81"/>
      <c r="HX38" s="81"/>
      <c r="HY38" s="81"/>
      <c r="HZ38" s="81"/>
      <c r="IA38" s="81"/>
      <c r="IB38" s="81"/>
      <c r="IC38" s="81"/>
      <c r="ID38" s="81"/>
      <c r="IE38" s="81"/>
      <c r="IF38" s="81"/>
      <c r="IG38" s="81"/>
      <c r="IH38" s="81"/>
      <c r="II38" s="81"/>
      <c r="IJ38" s="81"/>
      <c r="IK38" s="81"/>
      <c r="IL38" s="81"/>
      <c r="IM38" s="81"/>
      <c r="IN38" s="81"/>
      <c r="IO38" s="81"/>
      <c r="IP38" s="81"/>
      <c r="IQ38" s="81"/>
      <c r="IR38" s="81"/>
      <c r="IS38" s="81"/>
      <c r="IT38" s="81"/>
      <c r="IU38" s="81"/>
      <c r="IV38" s="81"/>
      <c r="IW38" s="81"/>
      <c r="IX38" s="81"/>
      <c r="IY38" s="81"/>
      <c r="IZ38" s="81"/>
      <c r="JA38" s="81"/>
      <c r="JB38" s="81"/>
      <c r="JC38" s="81"/>
      <c r="JD38" s="81"/>
      <c r="JE38" s="81"/>
      <c r="JF38" s="81"/>
      <c r="JG38" s="81"/>
      <c r="JH38" s="81"/>
      <c r="JI38" s="81"/>
      <c r="JJ38" s="81"/>
      <c r="JK38" s="81"/>
      <c r="JL38" s="81"/>
      <c r="JM38" s="81"/>
      <c r="JN38" s="81"/>
      <c r="JO38" s="81"/>
      <c r="JP38" s="81"/>
      <c r="JQ38" s="81"/>
      <c r="JR38" s="81"/>
      <c r="JS38" s="81"/>
      <c r="JT38" s="81"/>
      <c r="JU38" s="81"/>
      <c r="JV38" s="81"/>
      <c r="JW38" s="81"/>
      <c r="JX38" s="81"/>
      <c r="JY38" s="81"/>
      <c r="JZ38" s="81"/>
      <c r="KA38" s="81"/>
      <c r="KB38" s="81"/>
      <c r="KC38" s="81"/>
      <c r="KD38" s="81"/>
      <c r="KE38" s="81"/>
      <c r="KF38" s="81"/>
      <c r="KG38" s="81"/>
      <c r="KH38" s="81"/>
      <c r="KI38" s="81"/>
      <c r="KJ38" s="81"/>
      <c r="KK38" s="81"/>
      <c r="KL38" s="81"/>
      <c r="KM38" s="81"/>
      <c r="KN38" s="81"/>
      <c r="KO38" s="81"/>
      <c r="KP38" s="81"/>
      <c r="KQ38" s="81"/>
      <c r="KR38" s="81"/>
      <c r="KS38" s="81"/>
      <c r="KT38" s="81"/>
      <c r="KU38" s="81"/>
      <c r="KV38" s="81"/>
      <c r="KW38" s="81"/>
      <c r="KX38" s="81"/>
      <c r="KY38" s="81"/>
      <c r="KZ38" s="81"/>
      <c r="LA38" s="81"/>
      <c r="LB38" s="81"/>
      <c r="LC38" s="81"/>
      <c r="LD38" s="81"/>
      <c r="LE38" s="81"/>
      <c r="LF38" s="81"/>
      <c r="LG38" s="81"/>
      <c r="LH38" s="81"/>
      <c r="LI38" s="81"/>
      <c r="LJ38" s="81"/>
      <c r="LK38" s="81"/>
      <c r="LL38" s="81"/>
      <c r="LM38" s="81"/>
      <c r="LN38" s="81"/>
      <c r="LO38" s="81"/>
      <c r="LP38" s="81"/>
      <c r="LQ38" s="81"/>
      <c r="LR38" s="81"/>
      <c r="LS38" s="81"/>
      <c r="LT38" s="81"/>
      <c r="LU38" s="81"/>
      <c r="LV38" s="81"/>
      <c r="LW38" s="81"/>
      <c r="LX38" s="81"/>
      <c r="LY38" s="81"/>
      <c r="LZ38" s="81"/>
      <c r="MA38" s="81"/>
      <c r="MB38" s="81"/>
      <c r="MC38" s="81"/>
      <c r="MD38" s="81"/>
      <c r="ME38" s="81"/>
      <c r="MF38" s="81"/>
      <c r="MG38" s="81"/>
      <c r="MH38" s="81"/>
      <c r="MI38" s="81"/>
      <c r="MJ38" s="81"/>
      <c r="MK38" s="81"/>
      <c r="ML38" s="81"/>
      <c r="MM38" s="81"/>
      <c r="MN38" s="81"/>
      <c r="MO38" s="81"/>
      <c r="MP38" s="81"/>
      <c r="MQ38" s="81"/>
      <c r="MR38" s="81"/>
      <c r="MS38" s="81"/>
      <c r="MT38" s="81"/>
      <c r="MU38" s="81"/>
      <c r="MV38" s="81"/>
      <c r="MW38" s="81"/>
      <c r="MX38" s="81"/>
      <c r="MY38" s="81"/>
      <c r="MZ38" s="81"/>
      <c r="NA38" s="81"/>
      <c r="NB38" s="81"/>
      <c r="NC38" s="81"/>
      <c r="ND38" s="81"/>
      <c r="NE38" s="81"/>
      <c r="NF38" s="81"/>
      <c r="NG38" s="81"/>
      <c r="NH38" s="81"/>
      <c r="NI38" s="81"/>
      <c r="NJ38" s="81"/>
      <c r="NK38" s="81"/>
      <c r="NL38" s="81"/>
      <c r="NM38" s="81"/>
      <c r="NN38" s="81"/>
      <c r="NO38" s="81"/>
      <c r="NP38" s="81"/>
      <c r="NQ38" s="81"/>
      <c r="NR38" s="81"/>
      <c r="NS38" s="81"/>
      <c r="NT38" s="81"/>
      <c r="NU38" s="81"/>
      <c r="NV38" s="81"/>
      <c r="NW38" s="81"/>
      <c r="NX38" s="81"/>
      <c r="NY38" s="81"/>
      <c r="NZ38" s="81"/>
      <c r="OA38" s="81"/>
      <c r="OB38" s="81"/>
      <c r="OC38" s="81"/>
      <c r="OD38" s="81"/>
      <c r="OE38" s="81"/>
      <c r="OF38" s="81"/>
      <c r="OG38" s="81"/>
      <c r="OH38" s="81"/>
      <c r="OI38" s="81"/>
      <c r="OJ38" s="81"/>
      <c r="OK38" s="81"/>
      <c r="OL38" s="81"/>
      <c r="OM38" s="81"/>
      <c r="ON38" s="81"/>
      <c r="OO38" s="81"/>
      <c r="OP38" s="81"/>
      <c r="OQ38" s="81"/>
      <c r="OR38" s="81"/>
      <c r="OS38" s="81"/>
      <c r="OT38" s="81"/>
      <c r="OU38" s="81"/>
      <c r="OV38" s="81"/>
      <c r="OW38" s="81"/>
      <c r="OX38" s="81"/>
      <c r="OY38" s="81"/>
      <c r="OZ38" s="81"/>
      <c r="PA38" s="81"/>
      <c r="PB38" s="81"/>
      <c r="PC38" s="81"/>
      <c r="PD38" s="81"/>
      <c r="PE38" s="81"/>
      <c r="PF38" s="81"/>
      <c r="PG38" s="81"/>
      <c r="PH38" s="81"/>
      <c r="PI38" s="81"/>
      <c r="PJ38" s="81"/>
      <c r="PK38" s="81"/>
      <c r="PL38" s="81"/>
      <c r="PM38" s="81"/>
      <c r="PN38" s="81"/>
      <c r="PO38" s="81"/>
      <c r="PP38" s="81"/>
      <c r="PQ38" s="81"/>
      <c r="PR38" s="81"/>
      <c r="PS38" s="81"/>
      <c r="PT38" s="81"/>
      <c r="PU38" s="81"/>
      <c r="PV38" s="81"/>
      <c r="PW38" s="81"/>
      <c r="PX38" s="81"/>
      <c r="PY38" s="81"/>
      <c r="PZ38" s="81"/>
      <c r="QA38" s="81"/>
      <c r="QB38" s="81"/>
      <c r="QC38" s="81"/>
      <c r="QD38" s="81"/>
      <c r="QE38" s="81"/>
      <c r="QF38" s="81"/>
      <c r="QG38" s="81"/>
      <c r="QH38" s="81"/>
      <c r="QI38" s="81"/>
      <c r="QJ38" s="81"/>
      <c r="QK38" s="81"/>
      <c r="QL38" s="81"/>
      <c r="QM38" s="81"/>
      <c r="QN38" s="81"/>
      <c r="QO38" s="81"/>
      <c r="QP38" s="81"/>
      <c r="QQ38" s="81"/>
      <c r="QR38" s="81"/>
      <c r="QS38" s="81"/>
      <c r="QT38" s="81"/>
      <c r="QU38" s="81"/>
      <c r="QV38" s="81"/>
      <c r="QW38" s="81"/>
      <c r="QX38" s="81"/>
      <c r="QY38" s="81"/>
      <c r="QZ38" s="81"/>
      <c r="RA38" s="81"/>
      <c r="RB38" s="81"/>
      <c r="RC38" s="81"/>
      <c r="RD38" s="81"/>
      <c r="RE38" s="81"/>
      <c r="RF38" s="81"/>
      <c r="RG38" s="81"/>
      <c r="RH38" s="81"/>
      <c r="RI38" s="81"/>
      <c r="RJ38" s="81"/>
      <c r="RK38" s="81"/>
      <c r="RL38" s="81"/>
      <c r="RM38" s="81"/>
      <c r="RN38" s="81"/>
      <c r="RO38" s="81"/>
      <c r="RP38" s="81"/>
      <c r="RQ38" s="81"/>
      <c r="RR38" s="81"/>
      <c r="RS38" s="81"/>
      <c r="RT38" s="81"/>
      <c r="RU38" s="81"/>
      <c r="RV38" s="81"/>
      <c r="RW38" s="81"/>
      <c r="RX38" s="81"/>
      <c r="RY38" s="81"/>
      <c r="RZ38" s="81"/>
      <c r="SA38" s="81"/>
      <c r="SB38" s="81"/>
      <c r="SC38" s="81"/>
      <c r="SD38" s="81"/>
      <c r="SE38" s="81"/>
      <c r="SF38" s="81"/>
      <c r="SG38" s="81"/>
      <c r="SH38" s="81"/>
      <c r="SI38" s="81"/>
      <c r="SJ38" s="81"/>
      <c r="SK38" s="81"/>
      <c r="SL38" s="81"/>
      <c r="SM38" s="81"/>
      <c r="SN38" s="81"/>
      <c r="SO38" s="81"/>
      <c r="SP38" s="81"/>
      <c r="SQ38" s="81"/>
      <c r="SR38" s="81"/>
      <c r="SS38" s="81"/>
      <c r="ST38" s="81"/>
      <c r="SU38" s="81"/>
      <c r="SV38" s="81"/>
      <c r="SW38" s="81"/>
      <c r="SX38" s="81"/>
      <c r="SY38" s="81"/>
      <c r="SZ38" s="81"/>
      <c r="TA38" s="81"/>
      <c r="TB38" s="81"/>
      <c r="TC38" s="81"/>
      <c r="TD38" s="81"/>
      <c r="TE38" s="81"/>
      <c r="TF38" s="81"/>
      <c r="TG38" s="81"/>
      <c r="TH38" s="81"/>
      <c r="TI38" s="81"/>
      <c r="TJ38" s="81"/>
      <c r="TK38" s="81"/>
      <c r="TL38" s="81"/>
      <c r="TM38" s="81"/>
      <c r="TN38" s="81"/>
      <c r="TO38" s="81"/>
      <c r="TP38" s="81"/>
      <c r="TQ38" s="81"/>
      <c r="TR38" s="81"/>
      <c r="TS38" s="81"/>
      <c r="TT38" s="81"/>
      <c r="TU38" s="81"/>
      <c r="TV38" s="81"/>
      <c r="TW38" s="81"/>
      <c r="TX38" s="81"/>
      <c r="TY38" s="81"/>
      <c r="TZ38" s="81"/>
      <c r="UA38" s="81"/>
      <c r="UB38" s="81"/>
      <c r="UC38" s="81"/>
      <c r="UD38" s="81"/>
      <c r="UE38" s="81"/>
      <c r="UF38" s="81"/>
      <c r="UG38" s="81"/>
      <c r="UH38" s="81"/>
      <c r="UI38" s="81"/>
      <c r="UJ38" s="81"/>
      <c r="UK38" s="81"/>
      <c r="UL38" s="81"/>
      <c r="UM38" s="81"/>
      <c r="UN38" s="81"/>
      <c r="UO38" s="81"/>
      <c r="UP38" s="81"/>
      <c r="UQ38" s="81"/>
      <c r="UR38" s="81"/>
      <c r="US38" s="81"/>
      <c r="UT38" s="81"/>
      <c r="UU38" s="81"/>
      <c r="UV38" s="81"/>
      <c r="UW38" s="81"/>
      <c r="UX38" s="81"/>
      <c r="UY38" s="81"/>
      <c r="UZ38" s="81"/>
      <c r="VA38" s="81"/>
      <c r="VB38" s="81"/>
      <c r="VC38" s="81"/>
      <c r="VD38" s="81"/>
      <c r="VE38" s="81"/>
      <c r="VF38" s="81"/>
      <c r="VG38" s="81"/>
      <c r="VH38" s="81"/>
      <c r="VI38" s="81"/>
      <c r="VJ38" s="81"/>
      <c r="VK38" s="81"/>
      <c r="VL38" s="81"/>
      <c r="VM38" s="81"/>
      <c r="VN38" s="81"/>
      <c r="VO38" s="81"/>
      <c r="VP38" s="81"/>
      <c r="VQ38" s="81"/>
      <c r="VR38" s="81"/>
      <c r="VS38" s="81"/>
      <c r="VT38" s="81"/>
      <c r="VU38" s="81"/>
      <c r="VV38" s="81"/>
      <c r="VW38" s="81"/>
      <c r="VX38" s="81"/>
      <c r="VY38" s="81"/>
      <c r="VZ38" s="81"/>
      <c r="WA38" s="81"/>
      <c r="WB38" s="81"/>
      <c r="WC38" s="81"/>
      <c r="WD38" s="81"/>
      <c r="WE38" s="81"/>
      <c r="WF38" s="81"/>
      <c r="WG38" s="81"/>
      <c r="WH38" s="81"/>
      <c r="WI38" s="81"/>
      <c r="WJ38" s="81"/>
      <c r="WK38" s="81"/>
      <c r="WL38" s="81"/>
      <c r="WM38" s="81"/>
      <c r="WN38" s="81"/>
      <c r="WO38" s="81"/>
      <c r="WP38" s="81"/>
      <c r="WQ38" s="81"/>
      <c r="WR38" s="81"/>
      <c r="WS38" s="81"/>
      <c r="WT38" s="81"/>
      <c r="WU38" s="81"/>
      <c r="WV38" s="81"/>
      <c r="WW38" s="81"/>
      <c r="WX38" s="81"/>
      <c r="WY38" s="81"/>
      <c r="WZ38" s="81"/>
      <c r="XA38" s="81"/>
      <c r="XB38" s="81"/>
      <c r="XC38" s="81"/>
      <c r="XD38" s="81"/>
      <c r="XE38" s="81"/>
      <c r="XF38" s="81"/>
      <c r="XG38" s="81"/>
      <c r="XH38" s="81"/>
      <c r="XI38" s="81"/>
      <c r="XJ38" s="81"/>
      <c r="XK38" s="81"/>
      <c r="XL38" s="81"/>
      <c r="XM38" s="81"/>
      <c r="XN38" s="81"/>
      <c r="XO38" s="81"/>
      <c r="XP38" s="81"/>
      <c r="XQ38" s="81"/>
      <c r="XR38" s="81"/>
      <c r="XS38" s="81"/>
      <c r="XT38" s="81"/>
      <c r="XU38" s="81"/>
      <c r="XV38" s="81"/>
      <c r="XW38" s="81"/>
      <c r="XX38" s="81"/>
      <c r="XY38" s="81"/>
      <c r="XZ38" s="81"/>
      <c r="YA38" s="81"/>
      <c r="YB38" s="81"/>
      <c r="YC38" s="81"/>
      <c r="YD38" s="81"/>
      <c r="YE38" s="81"/>
      <c r="YF38" s="81"/>
      <c r="YG38" s="81"/>
      <c r="YH38" s="81"/>
      <c r="YI38" s="81"/>
      <c r="YJ38" s="81"/>
      <c r="YK38" s="81"/>
      <c r="YL38" s="81"/>
      <c r="YM38" s="81"/>
      <c r="YN38" s="81"/>
      <c r="YO38" s="81"/>
      <c r="YP38" s="81"/>
      <c r="YQ38" s="81"/>
      <c r="YR38" s="81"/>
      <c r="YS38" s="81"/>
      <c r="YT38" s="81"/>
      <c r="YU38" s="81"/>
      <c r="YV38" s="81"/>
      <c r="YW38" s="81"/>
      <c r="YX38" s="81"/>
      <c r="YY38" s="81"/>
      <c r="YZ38" s="81"/>
      <c r="ZA38" s="81"/>
      <c r="ZB38" s="81"/>
      <c r="ZC38" s="81"/>
      <c r="ZD38" s="81"/>
      <c r="ZE38" s="81"/>
      <c r="ZF38" s="81"/>
      <c r="ZG38" s="81"/>
      <c r="ZH38" s="81"/>
      <c r="ZI38" s="81"/>
      <c r="ZJ38" s="81"/>
      <c r="ZK38" s="81"/>
      <c r="ZL38" s="81"/>
      <c r="ZM38" s="81"/>
      <c r="ZN38" s="81"/>
      <c r="ZO38" s="81"/>
      <c r="ZP38" s="81"/>
      <c r="ZQ38" s="81"/>
      <c r="ZR38" s="81"/>
      <c r="ZS38" s="81"/>
      <c r="ZT38" s="81"/>
      <c r="ZU38" s="81"/>
      <c r="ZV38" s="81"/>
      <c r="ZW38" s="81"/>
      <c r="ZX38" s="81"/>
      <c r="ZY38" s="81"/>
      <c r="ZZ38" s="81"/>
      <c r="AAA38" s="81"/>
      <c r="AAB38" s="81"/>
      <c r="AAC38" s="81"/>
      <c r="AAD38" s="81"/>
      <c r="AAE38" s="81"/>
      <c r="AAF38" s="81"/>
      <c r="AAG38" s="81"/>
      <c r="AAH38" s="81"/>
      <c r="AAI38" s="81"/>
      <c r="AAJ38" s="81"/>
      <c r="AAK38" s="81"/>
      <c r="AAL38" s="81"/>
      <c r="AAM38" s="81"/>
      <c r="AAN38" s="81"/>
      <c r="AAO38" s="81"/>
      <c r="AAP38" s="81"/>
      <c r="AAQ38" s="81"/>
      <c r="AAR38" s="81"/>
      <c r="AAS38" s="81"/>
      <c r="AAT38" s="81"/>
      <c r="AAU38" s="81"/>
      <c r="AAV38" s="81"/>
      <c r="AAW38" s="81"/>
      <c r="AAX38" s="81"/>
      <c r="AAY38" s="81"/>
      <c r="AAZ38" s="81"/>
      <c r="ABA38" s="81"/>
      <c r="ABB38" s="81"/>
      <c r="ABC38" s="81"/>
      <c r="ABD38" s="81"/>
      <c r="ABE38" s="81"/>
      <c r="ABF38" s="81"/>
      <c r="ABG38" s="81"/>
      <c r="ABH38" s="81"/>
      <c r="ABI38" s="81"/>
      <c r="ABJ38" s="81"/>
      <c r="ABK38" s="81"/>
      <c r="ABL38" s="81"/>
      <c r="ABM38" s="81"/>
      <c r="ABN38" s="81"/>
      <c r="ABO38" s="81"/>
      <c r="ABP38" s="81"/>
      <c r="ABQ38" s="81"/>
      <c r="ABR38" s="81"/>
      <c r="ABS38" s="81"/>
      <c r="ABT38" s="81"/>
      <c r="ABU38" s="81"/>
      <c r="ABV38" s="81"/>
      <c r="ABW38" s="81"/>
      <c r="ABX38" s="81"/>
      <c r="ABY38" s="81"/>
      <c r="ABZ38" s="81"/>
      <c r="ACA38" s="81"/>
      <c r="ACB38" s="81"/>
      <c r="ACC38" s="81"/>
      <c r="ACD38" s="81"/>
      <c r="ACE38" s="81"/>
      <c r="ACF38" s="81"/>
      <c r="ACG38" s="81"/>
      <c r="ACH38" s="81"/>
      <c r="ACI38" s="81"/>
      <c r="ACJ38" s="81"/>
      <c r="ACK38" s="81"/>
      <c r="ACL38" s="81"/>
      <c r="ACM38" s="81"/>
      <c r="ACN38" s="81"/>
      <c r="ACO38" s="81"/>
      <c r="ACP38" s="81"/>
      <c r="ACQ38" s="81"/>
      <c r="ACR38" s="81"/>
      <c r="ACS38" s="81"/>
      <c r="ACT38" s="81"/>
      <c r="ACU38" s="81"/>
      <c r="ACV38" s="81"/>
      <c r="ACW38" s="81"/>
      <c r="ACX38" s="81"/>
      <c r="ACY38" s="81"/>
      <c r="ACZ38" s="81"/>
      <c r="ADA38" s="81"/>
      <c r="ADB38" s="81"/>
      <c r="ADC38" s="81"/>
      <c r="ADD38" s="81"/>
      <c r="ADE38" s="81"/>
      <c r="ADF38" s="81"/>
      <c r="ADG38" s="81"/>
      <c r="ADH38" s="81"/>
      <c r="ADI38" s="81"/>
      <c r="ADJ38" s="81"/>
      <c r="ADK38" s="81"/>
      <c r="ADL38" s="81"/>
      <c r="ADM38" s="81"/>
      <c r="ADN38" s="81"/>
      <c r="ADO38" s="81"/>
      <c r="ADP38" s="81"/>
      <c r="ADQ38" s="81"/>
      <c r="ADR38" s="81"/>
      <c r="ADS38" s="81"/>
      <c r="ADT38" s="81"/>
      <c r="ADU38" s="81"/>
      <c r="ADV38" s="81"/>
      <c r="ADW38" s="81"/>
      <c r="ADX38" s="81"/>
      <c r="ADY38" s="81"/>
      <c r="ADZ38" s="81"/>
      <c r="AEA38" s="81"/>
      <c r="AEB38" s="81"/>
      <c r="AEC38" s="81"/>
      <c r="AED38" s="81"/>
      <c r="AEE38" s="81"/>
      <c r="AEF38" s="81"/>
      <c r="AEG38" s="81"/>
      <c r="AEH38" s="81"/>
      <c r="AEI38" s="81"/>
      <c r="AEJ38" s="81"/>
      <c r="AEK38" s="81"/>
      <c r="AEL38" s="81"/>
      <c r="AEM38" s="81"/>
      <c r="AEN38" s="81"/>
      <c r="AEO38" s="81"/>
      <c r="AEP38" s="81"/>
      <c r="AEQ38" s="81"/>
      <c r="AER38" s="81"/>
      <c r="AES38" s="81"/>
      <c r="AET38" s="81"/>
      <c r="AEU38" s="81"/>
      <c r="AEV38" s="81"/>
      <c r="AEW38" s="81"/>
      <c r="AEX38" s="81"/>
      <c r="AEY38" s="81"/>
      <c r="AEZ38" s="81"/>
      <c r="AFA38" s="81"/>
      <c r="AFB38" s="81"/>
      <c r="AFC38" s="81"/>
      <c r="AFD38" s="81"/>
      <c r="AFE38" s="81"/>
      <c r="AFF38" s="81"/>
      <c r="AFG38" s="81"/>
      <c r="AFH38" s="81"/>
      <c r="AFI38" s="81"/>
      <c r="AFJ38" s="81"/>
      <c r="AFK38" s="81"/>
      <c r="AFL38" s="81"/>
      <c r="AFM38" s="81"/>
      <c r="AFN38" s="81"/>
      <c r="AFO38" s="81"/>
      <c r="AFP38" s="81"/>
      <c r="AFQ38" s="81"/>
      <c r="AFR38" s="81"/>
      <c r="AFS38" s="81"/>
      <c r="AFT38" s="81"/>
      <c r="AFU38" s="81"/>
      <c r="AFV38" s="81"/>
      <c r="AFW38" s="81"/>
      <c r="AFX38" s="81"/>
      <c r="AFY38" s="81"/>
      <c r="AFZ38" s="81"/>
      <c r="AGA38" s="81"/>
      <c r="AGB38" s="81"/>
      <c r="AGC38" s="81"/>
      <c r="AGD38" s="81"/>
      <c r="AGE38" s="81"/>
      <c r="AGF38" s="81"/>
      <c r="AGG38" s="81"/>
      <c r="AGH38" s="81"/>
      <c r="AGI38" s="81"/>
      <c r="AGJ38" s="81"/>
      <c r="AGK38" s="81"/>
      <c r="AGL38" s="81"/>
      <c r="AGM38" s="81"/>
      <c r="AGN38" s="81"/>
      <c r="AGO38" s="81"/>
      <c r="AGP38" s="81"/>
      <c r="AGQ38" s="81"/>
      <c r="AGR38" s="81"/>
      <c r="AGS38" s="81"/>
      <c r="AGT38" s="81"/>
      <c r="AGU38" s="81"/>
      <c r="AGV38" s="81"/>
      <c r="AGW38" s="81"/>
      <c r="AGX38" s="81"/>
      <c r="AGY38" s="81"/>
      <c r="AGZ38" s="81"/>
      <c r="AHA38" s="81"/>
      <c r="AHB38" s="81"/>
      <c r="AHC38" s="81"/>
      <c r="AHD38" s="81"/>
      <c r="AHE38" s="81"/>
      <c r="AHF38" s="81"/>
      <c r="AHG38" s="81"/>
      <c r="AHH38" s="81"/>
      <c r="AHI38" s="81"/>
      <c r="AHJ38" s="81"/>
      <c r="AHK38" s="81"/>
      <c r="AHL38" s="81"/>
      <c r="AHM38" s="81"/>
      <c r="AHN38" s="81"/>
      <c r="AHO38" s="81"/>
      <c r="AHP38" s="81"/>
      <c r="AHQ38" s="81"/>
      <c r="AHR38" s="81"/>
      <c r="AHS38" s="81"/>
      <c r="AHT38" s="81"/>
      <c r="AHU38" s="81"/>
      <c r="AHV38" s="81"/>
      <c r="AHW38" s="81"/>
      <c r="AHX38" s="81"/>
      <c r="AHY38" s="81"/>
      <c r="AHZ38" s="81"/>
      <c r="AIA38" s="81"/>
      <c r="AIB38" s="81"/>
      <c r="AIC38" s="81"/>
      <c r="AID38" s="81"/>
      <c r="AIE38" s="81"/>
      <c r="AIF38" s="81"/>
      <c r="AIG38" s="81"/>
      <c r="AIH38" s="81"/>
      <c r="AII38" s="81"/>
      <c r="AIJ38" s="81"/>
      <c r="AIK38" s="81"/>
      <c r="AIL38" s="81"/>
      <c r="AIM38" s="81"/>
      <c r="AIN38" s="81"/>
      <c r="AIO38" s="81"/>
      <c r="AIP38" s="81"/>
      <c r="AIQ38" s="81"/>
      <c r="AIR38" s="81"/>
      <c r="AIS38" s="81"/>
      <c r="AIT38" s="81"/>
      <c r="AIU38" s="81"/>
      <c r="AIV38" s="81"/>
      <c r="AIW38" s="81"/>
      <c r="AIX38" s="81"/>
      <c r="AIY38" s="81"/>
      <c r="AIZ38" s="81"/>
      <c r="AJA38" s="81"/>
      <c r="AJB38" s="81"/>
      <c r="AJC38" s="81"/>
      <c r="AJD38" s="81"/>
      <c r="AJE38" s="81"/>
      <c r="AJF38" s="81"/>
      <c r="AJG38" s="81"/>
      <c r="AJH38" s="81"/>
      <c r="AJI38" s="81"/>
      <c r="AJJ38" s="81"/>
      <c r="AJK38" s="81"/>
      <c r="AJL38" s="81"/>
      <c r="AJM38" s="81"/>
      <c r="AJN38" s="81"/>
      <c r="AJO38" s="81"/>
      <c r="AJP38" s="81"/>
      <c r="AJQ38" s="81"/>
      <c r="AJR38" s="81"/>
      <c r="AJS38" s="81"/>
      <c r="AJT38" s="81"/>
      <c r="AJU38" s="81"/>
      <c r="AJV38" s="81"/>
      <c r="AJW38" s="81"/>
      <c r="AJX38" s="81"/>
      <c r="AJY38" s="81"/>
      <c r="AJZ38" s="81"/>
      <c r="AKA38" s="81"/>
      <c r="AKB38" s="81"/>
      <c r="AKC38" s="81"/>
      <c r="AKD38" s="81"/>
      <c r="AKE38" s="81"/>
      <c r="AKF38" s="81"/>
      <c r="AKG38" s="81"/>
      <c r="AKH38" s="81"/>
      <c r="AKI38" s="81"/>
      <c r="AKJ38" s="81"/>
      <c r="AKK38" s="81"/>
      <c r="AKL38" s="81"/>
      <c r="AKM38" s="81"/>
      <c r="AKN38" s="81"/>
      <c r="AKO38" s="81"/>
      <c r="AKP38" s="81"/>
      <c r="AKQ38" s="81"/>
      <c r="AKR38" s="81"/>
      <c r="AKS38" s="81"/>
      <c r="AKT38" s="81"/>
      <c r="AKU38" s="81"/>
      <c r="AKV38" s="81"/>
      <c r="AKW38" s="81"/>
      <c r="AKX38" s="81"/>
      <c r="AKY38" s="81"/>
      <c r="AKZ38" s="81"/>
      <c r="ALA38" s="81"/>
      <c r="ALB38" s="81"/>
      <c r="ALC38" s="81"/>
      <c r="ALD38" s="81"/>
      <c r="ALE38" s="81"/>
      <c r="ALF38" s="81"/>
      <c r="ALG38" s="81"/>
      <c r="ALH38" s="81"/>
      <c r="ALI38" s="81"/>
      <c r="ALJ38" s="81"/>
      <c r="ALK38" s="81"/>
      <c r="ALL38" s="81"/>
      <c r="ALM38" s="81"/>
      <c r="ALN38" s="81"/>
      <c r="ALO38" s="81"/>
      <c r="ALP38" s="81"/>
      <c r="ALQ38" s="81"/>
      <c r="ALR38" s="81"/>
      <c r="ALS38" s="81"/>
      <c r="ALT38" s="81"/>
      <c r="ALU38" s="81"/>
      <c r="ALV38" s="81"/>
      <c r="ALW38" s="81"/>
      <c r="ALX38" s="81"/>
      <c r="ALY38" s="81"/>
      <c r="ALZ38" s="81"/>
      <c r="AMA38" s="81"/>
      <c r="AMB38" s="81"/>
      <c r="AMC38" s="81"/>
      <c r="AMD38" s="81"/>
      <c r="AME38" s="81"/>
      <c r="AMF38" s="81"/>
      <c r="AMG38" s="81"/>
      <c r="AMH38" s="81"/>
      <c r="AMI38" s="81"/>
      <c r="AMJ38" s="81"/>
      <c r="AMK38" s="81"/>
      <c r="AML38" s="81"/>
      <c r="AMM38" s="81"/>
      <c r="AMN38" s="81"/>
      <c r="AMO38" s="81"/>
      <c r="AMP38" s="81"/>
      <c r="AMQ38" s="81"/>
      <c r="AMR38" s="81"/>
      <c r="AMS38" s="81"/>
      <c r="AMT38" s="81"/>
      <c r="AMU38" s="81"/>
      <c r="AMV38" s="81"/>
      <c r="AMW38" s="81"/>
      <c r="AMX38" s="81"/>
      <c r="AMY38" s="81"/>
      <c r="AMZ38" s="81"/>
      <c r="ANA38" s="81"/>
      <c r="ANB38" s="81"/>
      <c r="ANC38" s="81"/>
      <c r="AND38" s="81"/>
      <c r="ANE38" s="81"/>
      <c r="ANF38" s="81"/>
      <c r="ANG38" s="81"/>
      <c r="ANH38" s="81"/>
      <c r="ANI38" s="81"/>
      <c r="ANJ38" s="81"/>
      <c r="ANK38" s="81"/>
      <c r="ANL38" s="81"/>
      <c r="ANM38" s="81"/>
      <c r="ANN38" s="81"/>
      <c r="ANO38" s="81"/>
      <c r="ANP38" s="81"/>
      <c r="ANQ38" s="81"/>
      <c r="ANR38" s="81"/>
      <c r="ANS38" s="81"/>
      <c r="ANT38" s="81"/>
      <c r="ANU38" s="81"/>
      <c r="ANV38" s="81"/>
      <c r="ANW38" s="81"/>
      <c r="ANX38" s="81"/>
      <c r="ANY38" s="81"/>
      <c r="ANZ38" s="81"/>
      <c r="AOA38" s="81"/>
      <c r="AOB38" s="81"/>
      <c r="AOC38" s="81"/>
      <c r="AOD38" s="81"/>
      <c r="AOE38" s="81"/>
      <c r="AOF38" s="81"/>
      <c r="AOG38" s="81"/>
      <c r="AOH38" s="81"/>
      <c r="AOI38" s="81"/>
      <c r="AOJ38" s="81"/>
      <c r="AOK38" s="81"/>
      <c r="AOL38" s="81"/>
      <c r="AOM38" s="81"/>
      <c r="AON38" s="81"/>
      <c r="AOO38" s="81"/>
      <c r="AOP38" s="81"/>
      <c r="AOQ38" s="81"/>
      <c r="AOR38" s="81"/>
      <c r="AOS38" s="81"/>
      <c r="AOT38" s="81"/>
      <c r="AOU38" s="81"/>
      <c r="AOV38" s="81"/>
      <c r="AOW38" s="81"/>
      <c r="AOX38" s="81"/>
      <c r="AOY38" s="81"/>
      <c r="AOZ38" s="81"/>
      <c r="APA38" s="81"/>
      <c r="APB38" s="81"/>
      <c r="APC38" s="81"/>
      <c r="APD38" s="81"/>
      <c r="APE38" s="81"/>
      <c r="APF38" s="81"/>
      <c r="APG38" s="81"/>
      <c r="APH38" s="81"/>
      <c r="API38" s="81"/>
      <c r="APJ38" s="81"/>
      <c r="APK38" s="81"/>
      <c r="APL38" s="81"/>
      <c r="APM38" s="81"/>
      <c r="APN38" s="81"/>
      <c r="APO38" s="81"/>
      <c r="APP38" s="81"/>
      <c r="APQ38" s="81"/>
      <c r="APR38" s="81"/>
      <c r="APS38" s="81"/>
      <c r="APT38" s="81"/>
      <c r="APU38" s="81"/>
      <c r="APV38" s="81"/>
      <c r="APW38" s="81"/>
      <c r="APX38" s="81"/>
      <c r="APY38" s="81"/>
      <c r="APZ38" s="81"/>
      <c r="AQA38" s="81"/>
      <c r="AQB38" s="81"/>
      <c r="AQC38" s="81"/>
      <c r="AQD38" s="81"/>
      <c r="AQE38" s="81"/>
      <c r="AQF38" s="81"/>
      <c r="AQG38" s="81"/>
      <c r="AQH38" s="81"/>
      <c r="AQI38" s="81"/>
      <c r="AQJ38" s="81"/>
      <c r="AQK38" s="81"/>
      <c r="AQL38" s="81"/>
      <c r="AQM38" s="81"/>
      <c r="AQN38" s="81"/>
      <c r="AQO38" s="81"/>
      <c r="AQP38" s="81"/>
      <c r="AQQ38" s="81"/>
      <c r="AQR38" s="81"/>
      <c r="AQS38" s="81"/>
      <c r="AQT38" s="81"/>
      <c r="AQU38" s="81"/>
      <c r="AQV38" s="81"/>
      <c r="AQW38" s="81"/>
      <c r="AQX38" s="81"/>
      <c r="AQY38" s="81"/>
      <c r="AQZ38" s="81"/>
      <c r="ARA38" s="81"/>
      <c r="ARB38" s="81"/>
      <c r="ARC38" s="81"/>
      <c r="ARD38" s="81"/>
      <c r="ARE38" s="81"/>
      <c r="ARF38" s="81"/>
      <c r="ARG38" s="81"/>
      <c r="ARH38" s="81"/>
      <c r="ARI38" s="81"/>
      <c r="ARJ38" s="81"/>
      <c r="ARK38" s="81"/>
      <c r="ARL38" s="81"/>
      <c r="ARM38" s="81"/>
      <c r="ARN38" s="81"/>
      <c r="ARO38" s="81"/>
      <c r="ARP38" s="81"/>
      <c r="ARQ38" s="81"/>
      <c r="ARR38" s="81"/>
      <c r="ARS38" s="81"/>
      <c r="ART38" s="81"/>
      <c r="ARU38" s="81"/>
      <c r="ARV38" s="81"/>
      <c r="ARW38" s="81"/>
      <c r="ARX38" s="81"/>
      <c r="ARY38" s="81"/>
      <c r="ARZ38" s="81"/>
      <c r="ASA38" s="81"/>
      <c r="ASB38" s="81"/>
      <c r="ASC38" s="81"/>
      <c r="ASD38" s="81"/>
      <c r="ASE38" s="81"/>
      <c r="ASF38" s="81"/>
      <c r="ASG38" s="81"/>
      <c r="ASH38" s="81"/>
      <c r="ASI38" s="81"/>
      <c r="ASJ38" s="81"/>
      <c r="ASK38" s="81"/>
      <c r="ASL38" s="81"/>
      <c r="ASM38" s="81"/>
      <c r="ASN38" s="81"/>
      <c r="ASO38" s="81"/>
      <c r="ASP38" s="81"/>
      <c r="ASQ38" s="81"/>
      <c r="ASR38" s="81"/>
      <c r="ASS38" s="81"/>
      <c r="AST38" s="81"/>
      <c r="ASU38" s="81"/>
      <c r="ASV38" s="81"/>
      <c r="ASW38" s="81"/>
      <c r="ASX38" s="81"/>
      <c r="ASY38" s="81"/>
      <c r="ASZ38" s="81"/>
      <c r="ATA38" s="81"/>
      <c r="ATB38" s="81"/>
      <c r="ATC38" s="81"/>
      <c r="ATD38" s="81"/>
      <c r="ATE38" s="81"/>
      <c r="ATF38" s="81"/>
      <c r="ATG38" s="81"/>
      <c r="ATH38" s="81"/>
      <c r="ATI38" s="81"/>
      <c r="ATJ38" s="81"/>
      <c r="ATK38" s="81"/>
      <c r="ATL38" s="81"/>
      <c r="ATM38" s="81"/>
      <c r="ATN38" s="81"/>
      <c r="ATO38" s="81"/>
      <c r="ATP38" s="81"/>
      <c r="ATQ38" s="81"/>
      <c r="ATR38" s="81"/>
      <c r="ATS38" s="81"/>
      <c r="ATT38" s="81"/>
      <c r="ATU38" s="81"/>
      <c r="ATV38" s="81"/>
      <c r="ATW38" s="81"/>
      <c r="ATX38" s="81"/>
      <c r="ATY38" s="81"/>
      <c r="ATZ38" s="81"/>
      <c r="AUA38" s="81"/>
      <c r="AUB38" s="81"/>
      <c r="AUC38" s="81"/>
      <c r="AUD38" s="81"/>
      <c r="AUE38" s="81"/>
      <c r="AUF38" s="81"/>
      <c r="AUG38" s="81"/>
      <c r="AUH38" s="81"/>
      <c r="AUI38" s="81"/>
      <c r="AUJ38" s="81"/>
      <c r="AUK38" s="81"/>
      <c r="AUL38" s="81"/>
      <c r="AUM38" s="81"/>
      <c r="AUN38" s="81"/>
      <c r="AUO38" s="81"/>
      <c r="AUP38" s="81"/>
      <c r="AUQ38" s="81"/>
      <c r="AUR38" s="81"/>
      <c r="AUS38" s="81"/>
      <c r="AUT38" s="81"/>
      <c r="AUU38" s="81"/>
      <c r="AUV38" s="81"/>
      <c r="AUW38" s="81"/>
      <c r="AUX38" s="81"/>
      <c r="AUY38" s="81"/>
      <c r="AUZ38" s="81"/>
      <c r="AVA38" s="81"/>
      <c r="AVB38" s="81"/>
      <c r="AVC38" s="81"/>
      <c r="AVD38" s="81"/>
      <c r="AVE38" s="81"/>
      <c r="AVF38" s="81"/>
      <c r="AVG38" s="81"/>
      <c r="AVH38" s="81"/>
      <c r="AVI38" s="81"/>
      <c r="AVJ38" s="81"/>
      <c r="AVK38" s="81"/>
      <c r="AVL38" s="81"/>
      <c r="AVM38" s="81"/>
      <c r="AVN38" s="81"/>
      <c r="AVO38" s="81"/>
      <c r="AVP38" s="81"/>
      <c r="AVQ38" s="81"/>
      <c r="AVR38" s="81"/>
      <c r="AVS38" s="81"/>
      <c r="AVT38" s="81"/>
      <c r="AVU38" s="81"/>
      <c r="AVV38" s="81"/>
      <c r="AVW38" s="81"/>
      <c r="AVX38" s="81"/>
      <c r="AVY38" s="81"/>
      <c r="AVZ38" s="81"/>
      <c r="AWA38" s="81"/>
      <c r="AWB38" s="81"/>
      <c r="AWC38" s="81"/>
      <c r="AWD38" s="81"/>
      <c r="AWE38" s="81"/>
      <c r="AWF38" s="81"/>
      <c r="AWG38" s="81"/>
      <c r="AWH38" s="81"/>
      <c r="AWI38" s="81"/>
      <c r="AWJ38" s="81"/>
      <c r="AWK38" s="81"/>
      <c r="AWL38" s="81"/>
      <c r="AWM38" s="81"/>
      <c r="AWN38" s="81"/>
      <c r="AWO38" s="81"/>
      <c r="AWP38" s="81"/>
      <c r="AWQ38" s="81"/>
      <c r="AWR38" s="81"/>
      <c r="AWS38" s="81"/>
      <c r="AWT38" s="81"/>
      <c r="AWU38" s="81"/>
      <c r="AWV38" s="81"/>
      <c r="AWW38" s="81"/>
      <c r="AWX38" s="81"/>
      <c r="AWY38" s="81"/>
      <c r="AWZ38" s="81"/>
      <c r="AXA38" s="81"/>
      <c r="AXB38" s="81"/>
      <c r="AXC38" s="81"/>
      <c r="AXD38" s="81"/>
      <c r="AXE38" s="81"/>
      <c r="AXF38" s="81"/>
      <c r="AXG38" s="81"/>
      <c r="AXH38" s="81"/>
      <c r="AXI38" s="81"/>
      <c r="AXJ38" s="81"/>
      <c r="AXK38" s="81"/>
      <c r="AXL38" s="81"/>
      <c r="AXM38" s="81"/>
      <c r="AXN38" s="81"/>
      <c r="AXO38" s="81"/>
      <c r="AXP38" s="81"/>
      <c r="AXQ38" s="81"/>
      <c r="AXR38" s="81"/>
      <c r="AXS38" s="81"/>
      <c r="AXT38" s="81"/>
      <c r="AXU38" s="81"/>
      <c r="AXV38" s="81"/>
      <c r="AXW38" s="81"/>
      <c r="AXX38" s="81"/>
      <c r="AXY38" s="81"/>
      <c r="AXZ38" s="81"/>
      <c r="AYA38" s="81"/>
      <c r="AYB38" s="81"/>
      <c r="AYC38" s="81"/>
      <c r="AYD38" s="81"/>
      <c r="AYE38" s="81"/>
      <c r="AYF38" s="81"/>
      <c r="AYG38" s="81"/>
      <c r="AYH38" s="81"/>
      <c r="AYI38" s="81"/>
      <c r="AYJ38" s="81"/>
      <c r="AYK38" s="81"/>
      <c r="AYL38" s="81"/>
      <c r="AYM38" s="81"/>
      <c r="AYN38" s="81"/>
      <c r="AYO38" s="81"/>
      <c r="AYP38" s="81"/>
      <c r="AYQ38" s="81"/>
      <c r="AYR38" s="81"/>
      <c r="AYS38" s="81"/>
      <c r="AYT38" s="81"/>
      <c r="AYU38" s="81"/>
      <c r="AYV38" s="81"/>
      <c r="AYW38" s="81"/>
      <c r="AYX38" s="81"/>
      <c r="AYY38" s="81"/>
      <c r="AYZ38" s="81"/>
      <c r="AZA38" s="81"/>
      <c r="AZB38" s="81"/>
      <c r="AZC38" s="81"/>
      <c r="AZD38" s="81"/>
      <c r="AZE38" s="81"/>
      <c r="AZF38" s="81"/>
      <c r="AZG38" s="81"/>
      <c r="AZH38" s="81"/>
      <c r="AZI38" s="81"/>
      <c r="AZJ38" s="81"/>
      <c r="AZK38" s="81"/>
      <c r="AZL38" s="81"/>
      <c r="AZM38" s="81"/>
      <c r="AZN38" s="81"/>
      <c r="AZO38" s="81"/>
      <c r="AZP38" s="81"/>
      <c r="AZQ38" s="81"/>
      <c r="AZR38" s="81"/>
      <c r="AZS38" s="81"/>
      <c r="AZT38" s="81"/>
      <c r="AZU38" s="81"/>
      <c r="AZV38" s="81"/>
      <c r="AZW38" s="81"/>
      <c r="AZX38" s="81"/>
      <c r="AZY38" s="81"/>
      <c r="AZZ38" s="81"/>
      <c r="BAA38" s="81"/>
      <c r="BAB38" s="81"/>
      <c r="BAC38" s="81"/>
      <c r="BAD38" s="81"/>
      <c r="BAE38" s="81"/>
      <c r="BAF38" s="81"/>
      <c r="BAG38" s="81"/>
      <c r="BAH38" s="81"/>
      <c r="BAI38" s="81"/>
      <c r="BAJ38" s="81"/>
      <c r="BAK38" s="81"/>
      <c r="BAL38" s="81"/>
      <c r="BAM38" s="81"/>
      <c r="BAN38" s="81"/>
      <c r="BAO38" s="81"/>
      <c r="BAP38" s="81"/>
      <c r="BAQ38" s="81"/>
      <c r="BAR38" s="81"/>
      <c r="BAS38" s="81"/>
      <c r="BAT38" s="81"/>
      <c r="BAU38" s="81"/>
      <c r="BAV38" s="81"/>
      <c r="BAW38" s="81"/>
      <c r="BAX38" s="81"/>
      <c r="BAY38" s="81"/>
      <c r="BAZ38" s="81"/>
      <c r="BBA38" s="81"/>
      <c r="BBB38" s="81"/>
      <c r="BBC38" s="81"/>
      <c r="BBD38" s="81"/>
      <c r="BBE38" s="81"/>
      <c r="BBF38" s="81"/>
      <c r="BBG38" s="81"/>
      <c r="BBH38" s="81"/>
      <c r="BBI38" s="81"/>
      <c r="BBJ38" s="81"/>
      <c r="BBK38" s="81"/>
      <c r="BBL38" s="81"/>
      <c r="BBM38" s="81"/>
      <c r="BBN38" s="81"/>
      <c r="BBO38" s="81"/>
      <c r="BBP38" s="81"/>
      <c r="BBQ38" s="81"/>
      <c r="BBR38" s="81"/>
      <c r="BBS38" s="81"/>
      <c r="BBT38" s="81"/>
      <c r="BBU38" s="81"/>
      <c r="BBV38" s="81"/>
      <c r="BBW38" s="81"/>
      <c r="BBX38" s="81"/>
      <c r="BBY38" s="81"/>
      <c r="BBZ38" s="81"/>
      <c r="BCA38" s="81"/>
      <c r="BCB38" s="81"/>
      <c r="BCC38" s="81"/>
      <c r="BCD38" s="81"/>
      <c r="BCE38" s="81"/>
      <c r="BCF38" s="81"/>
      <c r="BCG38" s="81"/>
      <c r="BCH38" s="81"/>
      <c r="BCI38" s="81"/>
      <c r="BCJ38" s="81"/>
      <c r="BCK38" s="81"/>
      <c r="BCL38" s="81"/>
      <c r="BCM38" s="81"/>
      <c r="BCN38" s="81"/>
      <c r="BCO38" s="81"/>
      <c r="BCP38" s="81"/>
      <c r="BCQ38" s="81"/>
      <c r="BCR38" s="81"/>
      <c r="BCS38" s="81"/>
      <c r="BCT38" s="81"/>
      <c r="BCU38" s="81"/>
      <c r="BCV38" s="81"/>
      <c r="BCW38" s="81"/>
      <c r="BCX38" s="81"/>
      <c r="BCY38" s="81"/>
      <c r="BCZ38" s="81"/>
      <c r="BDA38" s="81"/>
      <c r="BDB38" s="81"/>
      <c r="BDC38" s="81"/>
      <c r="BDD38" s="81"/>
      <c r="BDE38" s="81"/>
      <c r="BDF38" s="81"/>
      <c r="BDG38" s="81"/>
      <c r="BDH38" s="81"/>
      <c r="BDI38" s="81"/>
      <c r="BDJ38" s="81"/>
      <c r="BDK38" s="81"/>
      <c r="BDL38" s="81"/>
      <c r="BDM38" s="81"/>
      <c r="BDN38" s="81"/>
      <c r="BDO38" s="81"/>
      <c r="BDP38" s="81"/>
      <c r="BDQ38" s="81"/>
      <c r="BDR38" s="81"/>
      <c r="BDS38" s="81"/>
      <c r="BDT38" s="81"/>
      <c r="BDU38" s="81"/>
      <c r="BDV38" s="81"/>
      <c r="BDW38" s="81"/>
      <c r="BDX38" s="81"/>
      <c r="BDY38" s="81"/>
      <c r="BDZ38" s="81"/>
      <c r="BEA38" s="81"/>
      <c r="BEB38" s="81"/>
      <c r="BEC38" s="81"/>
      <c r="BED38" s="81"/>
      <c r="BEE38" s="81"/>
      <c r="BEF38" s="81"/>
      <c r="BEG38" s="81"/>
      <c r="BEH38" s="81"/>
      <c r="BEI38" s="81"/>
      <c r="BEJ38" s="81"/>
      <c r="BEK38" s="81"/>
      <c r="BEL38" s="81"/>
      <c r="BEM38" s="81"/>
      <c r="BEN38" s="81"/>
      <c r="BEO38" s="81"/>
      <c r="BEP38" s="81"/>
      <c r="BEQ38" s="81"/>
      <c r="BER38" s="81"/>
      <c r="BES38" s="81"/>
      <c r="BET38" s="81"/>
      <c r="BEU38" s="81"/>
      <c r="BEV38" s="81"/>
      <c r="BEW38" s="81"/>
      <c r="BEX38" s="81"/>
      <c r="BEY38" s="81"/>
      <c r="BEZ38" s="81"/>
      <c r="BFA38" s="81"/>
      <c r="BFB38" s="81"/>
      <c r="BFC38" s="81"/>
      <c r="BFD38" s="81"/>
      <c r="BFE38" s="81"/>
      <c r="BFF38" s="81"/>
      <c r="BFG38" s="81"/>
      <c r="BFH38" s="81"/>
      <c r="BFI38" s="81"/>
      <c r="BFJ38" s="81"/>
      <c r="BFK38" s="81"/>
      <c r="BFL38" s="81"/>
      <c r="BFM38" s="81"/>
      <c r="BFN38" s="81"/>
      <c r="BFO38" s="81"/>
      <c r="BFP38" s="81"/>
      <c r="BFQ38" s="81"/>
      <c r="BFR38" s="81"/>
      <c r="BFS38" s="81"/>
      <c r="BFT38" s="81"/>
      <c r="BFU38" s="81"/>
      <c r="BFV38" s="81"/>
      <c r="BFW38" s="81"/>
      <c r="BFX38" s="81"/>
      <c r="BFY38" s="81"/>
      <c r="BFZ38" s="81"/>
      <c r="BGA38" s="81"/>
      <c r="BGB38" s="81"/>
      <c r="BGC38" s="81"/>
      <c r="BGD38" s="81"/>
      <c r="BGE38" s="81"/>
      <c r="BGF38" s="81"/>
      <c r="BGG38" s="81"/>
      <c r="BGH38" s="81"/>
      <c r="BGI38" s="81"/>
      <c r="BGJ38" s="81"/>
      <c r="BGK38" s="81"/>
      <c r="BGL38" s="81"/>
      <c r="BGM38" s="81"/>
      <c r="BGN38" s="81"/>
      <c r="BGO38" s="81"/>
      <c r="BGP38" s="81"/>
      <c r="BGQ38" s="81"/>
      <c r="BGR38" s="81"/>
      <c r="BGS38" s="81"/>
      <c r="BGT38" s="81"/>
      <c r="BGU38" s="81"/>
      <c r="BGV38" s="81"/>
      <c r="BGW38" s="81"/>
      <c r="BGX38" s="81"/>
      <c r="BGY38" s="81"/>
      <c r="BGZ38" s="81"/>
      <c r="BHA38" s="81"/>
      <c r="BHB38" s="81"/>
      <c r="BHC38" s="81"/>
      <c r="BHD38" s="81"/>
      <c r="BHE38" s="81"/>
      <c r="BHF38" s="81"/>
      <c r="BHG38" s="81"/>
      <c r="BHH38" s="81"/>
      <c r="BHI38" s="81"/>
      <c r="BHJ38" s="81"/>
      <c r="BHK38" s="81"/>
      <c r="BHL38" s="81"/>
      <c r="BHM38" s="81"/>
      <c r="BHN38" s="81"/>
      <c r="BHO38" s="81"/>
      <c r="BHP38" s="81"/>
      <c r="BHQ38" s="81"/>
      <c r="BHR38" s="81"/>
      <c r="BHS38" s="81"/>
      <c r="BHT38" s="81"/>
      <c r="BHU38" s="81"/>
      <c r="BHV38" s="81"/>
      <c r="BHW38" s="81"/>
      <c r="BHX38" s="81"/>
      <c r="BHY38" s="81"/>
      <c r="BHZ38" s="81"/>
      <c r="BIA38" s="81"/>
      <c r="BIB38" s="81"/>
      <c r="BIC38" s="81"/>
      <c r="BID38" s="81"/>
      <c r="BIE38" s="81"/>
      <c r="BIF38" s="81"/>
      <c r="BIG38" s="81"/>
      <c r="BIH38" s="81"/>
      <c r="BII38" s="81"/>
      <c r="BIJ38" s="81"/>
      <c r="BIK38" s="81"/>
      <c r="BIL38" s="81"/>
      <c r="BIM38" s="81"/>
      <c r="BIN38" s="81"/>
      <c r="BIO38" s="81"/>
      <c r="BIP38" s="81"/>
      <c r="BIQ38" s="81"/>
      <c r="BIR38" s="81"/>
      <c r="BIS38" s="81"/>
      <c r="BIT38" s="81"/>
      <c r="BIU38" s="81"/>
      <c r="BIV38" s="81"/>
      <c r="BIW38" s="81"/>
      <c r="BIX38" s="81"/>
      <c r="BIY38" s="81"/>
      <c r="BIZ38" s="81"/>
      <c r="BJA38" s="81"/>
      <c r="BJB38" s="81"/>
      <c r="BJC38" s="81"/>
      <c r="BJD38" s="81"/>
      <c r="BJE38" s="81"/>
      <c r="BJF38" s="81"/>
      <c r="BJG38" s="81"/>
      <c r="BJH38" s="81"/>
      <c r="BJI38" s="81"/>
      <c r="BJJ38" s="81"/>
      <c r="BJK38" s="81"/>
      <c r="BJL38" s="81"/>
      <c r="BJM38" s="81"/>
      <c r="BJN38" s="81"/>
      <c r="BJO38" s="81"/>
      <c r="BJP38" s="81"/>
      <c r="BJQ38" s="81"/>
      <c r="BJR38" s="81"/>
      <c r="BJS38" s="81"/>
      <c r="BJT38" s="81"/>
      <c r="BJU38" s="81"/>
      <c r="BJV38" s="81"/>
      <c r="BJW38" s="81"/>
      <c r="BJX38" s="81"/>
      <c r="BJY38" s="81"/>
      <c r="BJZ38" s="81"/>
      <c r="BKA38" s="81"/>
      <c r="BKB38" s="81"/>
      <c r="BKC38" s="81"/>
      <c r="BKD38" s="81"/>
      <c r="BKE38" s="81"/>
      <c r="BKF38" s="81"/>
      <c r="BKG38" s="81"/>
      <c r="BKH38" s="81"/>
      <c r="BKI38" s="81"/>
      <c r="BKJ38" s="81"/>
      <c r="BKK38" s="81"/>
      <c r="BKL38" s="81"/>
      <c r="BKM38" s="81"/>
      <c r="BKN38" s="81"/>
      <c r="BKO38" s="81"/>
      <c r="BKP38" s="81"/>
      <c r="BKQ38" s="81"/>
      <c r="BKR38" s="81"/>
      <c r="BKS38" s="81"/>
      <c r="BKT38" s="81"/>
      <c r="BKU38" s="81"/>
      <c r="BKV38" s="81"/>
      <c r="BKW38" s="81"/>
      <c r="BKX38" s="81"/>
      <c r="BKY38" s="81"/>
      <c r="BKZ38" s="81"/>
      <c r="BLA38" s="81"/>
      <c r="BLB38" s="81"/>
      <c r="BLC38" s="81"/>
      <c r="BLD38" s="81"/>
      <c r="BLE38" s="81"/>
      <c r="BLF38" s="81"/>
      <c r="BLG38" s="81"/>
      <c r="BLH38" s="81"/>
      <c r="BLI38" s="81"/>
      <c r="BLJ38" s="81"/>
      <c r="BLK38" s="81"/>
      <c r="BLL38" s="81"/>
      <c r="BLM38" s="81"/>
      <c r="BLN38" s="81"/>
      <c r="BLO38" s="81"/>
      <c r="BLP38" s="81"/>
      <c r="BLQ38" s="81"/>
      <c r="BLR38" s="81"/>
      <c r="BLS38" s="81"/>
      <c r="BLT38" s="81"/>
      <c r="BLU38" s="81"/>
      <c r="BLV38" s="81"/>
      <c r="BLW38" s="81"/>
      <c r="BLX38" s="81"/>
      <c r="BLY38" s="81"/>
      <c r="BLZ38" s="81"/>
      <c r="BMA38" s="81"/>
      <c r="BMB38" s="81"/>
      <c r="BMC38" s="81"/>
      <c r="BMD38" s="81"/>
      <c r="BME38" s="81"/>
      <c r="BMF38" s="81"/>
      <c r="BMG38" s="81"/>
      <c r="BMH38" s="81"/>
      <c r="BMI38" s="81"/>
      <c r="BMJ38" s="81"/>
      <c r="BMK38" s="81"/>
      <c r="BML38" s="81"/>
      <c r="BMM38" s="81"/>
      <c r="BMN38" s="81"/>
      <c r="BMO38" s="81"/>
      <c r="BMP38" s="81"/>
      <c r="BMQ38" s="81"/>
      <c r="BMR38" s="81"/>
      <c r="BMS38" s="81"/>
      <c r="BMT38" s="81"/>
      <c r="BMU38" s="81"/>
      <c r="BMV38" s="81"/>
      <c r="BMW38" s="81"/>
      <c r="BMX38" s="81"/>
      <c r="BMY38" s="81"/>
      <c r="BMZ38" s="81"/>
      <c r="BNA38" s="81"/>
      <c r="BNB38" s="81"/>
      <c r="BNC38" s="81"/>
      <c r="BND38" s="81"/>
      <c r="BNE38" s="81"/>
      <c r="BNF38" s="81"/>
      <c r="BNG38" s="81"/>
      <c r="BNH38" s="81"/>
      <c r="BNI38" s="81"/>
      <c r="BNJ38" s="81"/>
      <c r="BNK38" s="81"/>
      <c r="BNL38" s="81"/>
      <c r="BNM38" s="81"/>
      <c r="BNN38" s="81"/>
      <c r="BNO38" s="81"/>
      <c r="BNP38" s="81"/>
      <c r="BNQ38" s="81"/>
      <c r="BNR38" s="81"/>
      <c r="BNS38" s="81"/>
      <c r="BNT38" s="81"/>
      <c r="BNU38" s="81"/>
      <c r="BNV38" s="81"/>
      <c r="BNW38" s="81"/>
      <c r="BNX38" s="81"/>
      <c r="BNY38" s="81"/>
      <c r="BNZ38" s="81"/>
      <c r="BOA38" s="81"/>
      <c r="BOB38" s="81"/>
      <c r="BOC38" s="81"/>
      <c r="BOD38" s="81"/>
      <c r="BOE38" s="81"/>
      <c r="BOF38" s="81"/>
      <c r="BOG38" s="81"/>
      <c r="BOH38" s="81"/>
      <c r="BOI38" s="81"/>
      <c r="BOJ38" s="81"/>
      <c r="BOK38" s="81"/>
      <c r="BOL38" s="81"/>
      <c r="BOM38" s="81"/>
      <c r="BON38" s="81"/>
      <c r="BOO38" s="81"/>
      <c r="BOP38" s="81"/>
      <c r="BOQ38" s="81"/>
      <c r="BOR38" s="81"/>
      <c r="BOS38" s="81"/>
      <c r="BOT38" s="81"/>
      <c r="BOU38" s="81"/>
      <c r="BOV38" s="81"/>
      <c r="BOW38" s="81"/>
      <c r="BOX38" s="81"/>
      <c r="BOY38" s="81"/>
      <c r="BOZ38" s="81"/>
      <c r="BPA38" s="81"/>
      <c r="BPB38" s="81"/>
      <c r="BPC38" s="81"/>
      <c r="BPD38" s="81"/>
      <c r="BPE38" s="81"/>
      <c r="BPF38" s="81"/>
      <c r="BPG38" s="81"/>
      <c r="BPH38" s="81"/>
      <c r="BPI38" s="81"/>
      <c r="BPJ38" s="81"/>
      <c r="BPK38" s="81"/>
      <c r="BPL38" s="81"/>
      <c r="BPM38" s="81"/>
      <c r="BPN38" s="81"/>
      <c r="BPO38" s="81"/>
      <c r="BPP38" s="81"/>
      <c r="BPQ38" s="81"/>
      <c r="BPR38" s="81"/>
      <c r="BPS38" s="81"/>
      <c r="BPT38" s="81"/>
      <c r="BPU38" s="81"/>
      <c r="BPV38" s="81"/>
      <c r="BPW38" s="81"/>
      <c r="BPX38" s="81"/>
      <c r="BPY38" s="81"/>
      <c r="BPZ38" s="81"/>
      <c r="BQA38" s="81"/>
      <c r="BQB38" s="81"/>
      <c r="BQC38" s="81"/>
      <c r="BQD38" s="81"/>
      <c r="BQE38" s="81"/>
      <c r="BQF38" s="81"/>
      <c r="BQG38" s="81"/>
      <c r="BQH38" s="81"/>
      <c r="BQI38" s="81"/>
      <c r="BQJ38" s="81"/>
      <c r="BQK38" s="81"/>
      <c r="BQL38" s="81"/>
      <c r="BQM38" s="81"/>
      <c r="BQN38" s="81"/>
      <c r="BQO38" s="81"/>
      <c r="BQP38" s="81"/>
      <c r="BQQ38" s="81"/>
      <c r="BQR38" s="81"/>
      <c r="BQS38" s="81"/>
      <c r="BQT38" s="81"/>
      <c r="BQU38" s="81"/>
      <c r="BQV38" s="81"/>
      <c r="BQW38" s="81"/>
      <c r="BQX38" s="81"/>
      <c r="BQY38" s="81"/>
      <c r="BQZ38" s="81"/>
      <c r="BRA38" s="81"/>
      <c r="BRB38" s="81"/>
      <c r="BRC38" s="81"/>
      <c r="BRD38" s="81"/>
      <c r="BRE38" s="81"/>
      <c r="BRF38" s="81"/>
      <c r="BRG38" s="81"/>
      <c r="BRH38" s="81"/>
      <c r="BRI38" s="81"/>
      <c r="BRJ38" s="81"/>
      <c r="BRK38" s="81"/>
      <c r="BRL38" s="81"/>
      <c r="BRM38" s="81"/>
      <c r="BRN38" s="81"/>
      <c r="BRO38" s="81"/>
      <c r="BRP38" s="81"/>
      <c r="BRQ38" s="81"/>
      <c r="BRR38" s="81"/>
      <c r="BRS38" s="81"/>
      <c r="BRT38" s="81"/>
      <c r="BRU38" s="81"/>
      <c r="BRV38" s="81"/>
      <c r="BRW38" s="81"/>
      <c r="BRX38" s="81"/>
      <c r="BRY38" s="81"/>
      <c r="BRZ38" s="81"/>
      <c r="BSA38" s="81"/>
      <c r="BSB38" s="81"/>
      <c r="BSC38" s="81"/>
      <c r="BSD38" s="81"/>
      <c r="BSE38" s="81"/>
      <c r="BSF38" s="81"/>
      <c r="BSG38" s="81"/>
      <c r="BSH38" s="81"/>
      <c r="BSI38" s="81"/>
      <c r="BSJ38" s="81"/>
      <c r="BSK38" s="81"/>
      <c r="BSL38" s="81"/>
      <c r="BSM38" s="81"/>
      <c r="BSN38" s="81"/>
      <c r="BSO38" s="81"/>
      <c r="BSP38" s="81"/>
      <c r="BSQ38" s="81"/>
      <c r="BSR38" s="81"/>
      <c r="BSS38" s="81"/>
      <c r="BST38" s="81"/>
      <c r="BSU38" s="81"/>
      <c r="BSV38" s="81"/>
      <c r="BSW38" s="81"/>
      <c r="BSX38" s="81"/>
      <c r="BSY38" s="81"/>
      <c r="BSZ38" s="81"/>
      <c r="BTA38" s="81"/>
      <c r="BTB38" s="81"/>
      <c r="BTC38" s="81"/>
      <c r="BTD38" s="81"/>
      <c r="BTE38" s="81"/>
      <c r="BTF38" s="81"/>
      <c r="BTG38" s="81"/>
      <c r="BTH38" s="81"/>
      <c r="BTI38" s="81"/>
      <c r="BTJ38" s="81"/>
      <c r="BTK38" s="81"/>
      <c r="BTL38" s="81"/>
      <c r="BTM38" s="81"/>
      <c r="BTN38" s="81"/>
      <c r="BTO38" s="81"/>
      <c r="BTP38" s="81"/>
      <c r="BTQ38" s="81"/>
      <c r="BTR38" s="81"/>
      <c r="BTS38" s="81"/>
      <c r="BTT38" s="81"/>
      <c r="BTU38" s="81"/>
      <c r="BTV38" s="81"/>
      <c r="BTW38" s="81"/>
      <c r="BTX38" s="81"/>
      <c r="BTY38" s="81"/>
      <c r="BTZ38" s="81"/>
      <c r="BUA38" s="81"/>
      <c r="BUB38" s="81"/>
      <c r="BUC38" s="81"/>
      <c r="BUD38" s="81"/>
      <c r="BUE38" s="81"/>
      <c r="BUF38" s="81"/>
      <c r="BUG38" s="81"/>
      <c r="BUH38" s="81"/>
      <c r="BUI38" s="81"/>
      <c r="BUJ38" s="81"/>
      <c r="BUK38" s="81"/>
      <c r="BUL38" s="81"/>
      <c r="BUM38" s="81"/>
      <c r="BUN38" s="81"/>
      <c r="BUO38" s="81"/>
      <c r="BUP38" s="81"/>
      <c r="BUQ38" s="81"/>
      <c r="BUR38" s="81"/>
      <c r="BUS38" s="81"/>
      <c r="BUT38" s="81"/>
      <c r="BUU38" s="81"/>
      <c r="BUV38" s="81"/>
      <c r="BUW38" s="81"/>
      <c r="BUX38" s="81"/>
      <c r="BUY38" s="81"/>
      <c r="BUZ38" s="81"/>
      <c r="BVA38" s="81"/>
      <c r="BVB38" s="81"/>
      <c r="BVC38" s="81"/>
      <c r="BVD38" s="81"/>
      <c r="BVE38" s="81"/>
      <c r="BVF38" s="81"/>
      <c r="BVG38" s="81"/>
      <c r="BVH38" s="81"/>
      <c r="BVI38" s="81"/>
      <c r="BVJ38" s="81"/>
      <c r="BVK38" s="81"/>
      <c r="BVL38" s="81"/>
      <c r="BVM38" s="81"/>
      <c r="BVN38" s="81"/>
      <c r="BVO38" s="81"/>
      <c r="BVP38" s="81"/>
      <c r="BVQ38" s="81"/>
      <c r="BVR38" s="81"/>
      <c r="BVS38" s="81"/>
      <c r="BVT38" s="81"/>
      <c r="BVU38" s="81"/>
      <c r="BVV38" s="81"/>
      <c r="BVW38" s="81"/>
      <c r="BVX38" s="81"/>
      <c r="BVY38" s="81"/>
      <c r="BVZ38" s="81"/>
      <c r="BWA38" s="81"/>
      <c r="BWB38" s="81"/>
      <c r="BWC38" s="81"/>
      <c r="BWD38" s="81"/>
      <c r="BWE38" s="81"/>
      <c r="BWF38" s="81"/>
      <c r="BWG38" s="81"/>
      <c r="BWH38" s="81"/>
      <c r="BWI38" s="81"/>
      <c r="BWJ38" s="81"/>
      <c r="BWK38" s="81"/>
      <c r="BWL38" s="81"/>
      <c r="BWM38" s="81"/>
      <c r="BWN38" s="81"/>
      <c r="BWO38" s="81"/>
      <c r="BWP38" s="81"/>
      <c r="BWQ38" s="81"/>
      <c r="BWR38" s="81"/>
      <c r="BWS38" s="81"/>
      <c r="BWT38" s="81"/>
      <c r="BWU38" s="81"/>
      <c r="BWV38" s="81"/>
      <c r="BWW38" s="81"/>
      <c r="BWX38" s="81"/>
      <c r="BWY38" s="81"/>
      <c r="BWZ38" s="81"/>
      <c r="BXA38" s="81"/>
      <c r="BXB38" s="81"/>
      <c r="BXC38" s="81"/>
      <c r="BXD38" s="81"/>
      <c r="BXE38" s="81"/>
      <c r="BXF38" s="81"/>
      <c r="BXG38" s="81"/>
      <c r="BXH38" s="81"/>
      <c r="BXI38" s="81"/>
      <c r="BXJ38" s="81"/>
      <c r="BXK38" s="81"/>
      <c r="BXL38" s="81"/>
      <c r="BXM38" s="81"/>
      <c r="BXN38" s="81"/>
      <c r="BXO38" s="81"/>
      <c r="BXP38" s="81"/>
      <c r="BXQ38" s="81"/>
      <c r="BXR38" s="81"/>
      <c r="BXS38" s="81"/>
      <c r="BXT38" s="81"/>
      <c r="BXU38" s="81"/>
      <c r="BXV38" s="81"/>
      <c r="BXW38" s="81"/>
      <c r="BXX38" s="81"/>
      <c r="BXY38" s="81"/>
      <c r="BXZ38" s="81"/>
      <c r="BYA38" s="81"/>
      <c r="BYB38" s="81"/>
      <c r="BYC38" s="81"/>
      <c r="BYD38" s="81"/>
      <c r="BYE38" s="81"/>
      <c r="BYF38" s="81"/>
      <c r="BYG38" s="81"/>
      <c r="BYH38" s="81"/>
      <c r="BYI38" s="81"/>
      <c r="BYJ38" s="81"/>
      <c r="BYK38" s="81"/>
      <c r="BYL38" s="81"/>
      <c r="BYM38" s="81"/>
      <c r="BYN38" s="81"/>
      <c r="BYO38" s="81"/>
      <c r="BYP38" s="81"/>
      <c r="BYQ38" s="81"/>
      <c r="BYR38" s="81"/>
      <c r="BYS38" s="81"/>
      <c r="BYT38" s="81"/>
      <c r="BYU38" s="81"/>
      <c r="BYV38" s="81"/>
      <c r="BYW38" s="81"/>
      <c r="BYX38" s="81"/>
      <c r="BYY38" s="81"/>
      <c r="BYZ38" s="81"/>
      <c r="BZA38" s="81"/>
      <c r="BZB38" s="81"/>
      <c r="BZC38" s="81"/>
      <c r="BZD38" s="81"/>
      <c r="BZE38" s="81"/>
      <c r="BZF38" s="81"/>
      <c r="BZG38" s="81"/>
      <c r="BZH38" s="81"/>
      <c r="BZI38" s="81"/>
      <c r="BZJ38" s="81"/>
      <c r="BZK38" s="81"/>
      <c r="BZL38" s="81"/>
      <c r="BZM38" s="81"/>
      <c r="BZN38" s="81"/>
      <c r="BZO38" s="81"/>
      <c r="BZP38" s="81"/>
      <c r="BZQ38" s="81"/>
      <c r="BZR38" s="81"/>
      <c r="BZS38" s="81"/>
      <c r="BZT38" s="81"/>
      <c r="BZU38" s="81"/>
      <c r="BZV38" s="81"/>
      <c r="BZW38" s="81"/>
      <c r="BZX38" s="81"/>
      <c r="BZY38" s="81"/>
      <c r="BZZ38" s="81"/>
      <c r="CAA38" s="81"/>
      <c r="CAB38" s="81"/>
      <c r="CAC38" s="81"/>
      <c r="CAD38" s="81"/>
      <c r="CAE38" s="81"/>
      <c r="CAF38" s="81"/>
      <c r="CAG38" s="81"/>
      <c r="CAH38" s="81"/>
      <c r="CAI38" s="81"/>
      <c r="CAJ38" s="81"/>
      <c r="CAK38" s="81"/>
      <c r="CAL38" s="81"/>
      <c r="CAM38" s="81"/>
      <c r="CAN38" s="81"/>
      <c r="CAO38" s="81"/>
      <c r="CAP38" s="81"/>
      <c r="CAQ38" s="81"/>
      <c r="CAR38" s="81"/>
      <c r="CAS38" s="81"/>
      <c r="CAT38" s="81"/>
      <c r="CAU38" s="81"/>
      <c r="CAV38" s="81"/>
      <c r="CAW38" s="81"/>
      <c r="CAX38" s="81"/>
      <c r="CAY38" s="81"/>
      <c r="CAZ38" s="81"/>
      <c r="CBA38" s="81"/>
      <c r="CBB38" s="81"/>
      <c r="CBC38" s="81"/>
      <c r="CBD38" s="81"/>
      <c r="CBE38" s="81"/>
      <c r="CBF38" s="81"/>
      <c r="CBG38" s="81"/>
      <c r="CBH38" s="81"/>
      <c r="CBI38" s="81"/>
      <c r="CBJ38" s="81"/>
      <c r="CBK38" s="81"/>
      <c r="CBL38" s="81"/>
      <c r="CBM38" s="81"/>
      <c r="CBN38" s="81"/>
      <c r="CBO38" s="81"/>
      <c r="CBP38" s="81"/>
      <c r="CBQ38" s="81"/>
      <c r="CBR38" s="81"/>
      <c r="CBS38" s="81"/>
      <c r="CBT38" s="81"/>
      <c r="CBU38" s="81"/>
      <c r="CBV38" s="81"/>
      <c r="CBW38" s="81"/>
      <c r="CBX38" s="81"/>
      <c r="CBY38" s="81"/>
      <c r="CBZ38" s="81"/>
      <c r="CCA38" s="81"/>
      <c r="CCB38" s="81"/>
      <c r="CCC38" s="81"/>
      <c r="CCD38" s="81"/>
      <c r="CCE38" s="81"/>
      <c r="CCF38" s="81"/>
      <c r="CCG38" s="81"/>
      <c r="CCH38" s="81"/>
      <c r="CCI38" s="81"/>
      <c r="CCJ38" s="81"/>
      <c r="CCK38" s="81"/>
      <c r="CCL38" s="81"/>
      <c r="CCM38" s="81"/>
      <c r="CCN38" s="81"/>
      <c r="CCO38" s="81"/>
      <c r="CCP38" s="81"/>
      <c r="CCQ38" s="81"/>
      <c r="CCR38" s="81"/>
      <c r="CCS38" s="81"/>
      <c r="CCT38" s="81"/>
      <c r="CCU38" s="81"/>
      <c r="CCV38" s="81"/>
      <c r="CCW38" s="81"/>
      <c r="CCX38" s="81"/>
      <c r="CCY38" s="81"/>
      <c r="CCZ38" s="81"/>
      <c r="CDA38" s="81"/>
      <c r="CDB38" s="81"/>
      <c r="CDC38" s="81"/>
      <c r="CDD38" s="81"/>
      <c r="CDE38" s="81"/>
      <c r="CDF38" s="81"/>
      <c r="CDG38" s="81"/>
      <c r="CDH38" s="81"/>
      <c r="CDI38" s="81"/>
      <c r="CDJ38" s="81"/>
      <c r="CDK38" s="81"/>
      <c r="CDL38" s="81"/>
      <c r="CDM38" s="81"/>
      <c r="CDN38" s="81"/>
      <c r="CDO38" s="81"/>
      <c r="CDP38" s="81"/>
      <c r="CDQ38" s="81"/>
      <c r="CDR38" s="81"/>
      <c r="CDS38" s="81"/>
      <c r="CDT38" s="81"/>
      <c r="CDU38" s="81"/>
      <c r="CDV38" s="81"/>
      <c r="CDW38" s="81"/>
      <c r="CDX38" s="81"/>
      <c r="CDY38" s="81"/>
      <c r="CDZ38" s="81"/>
      <c r="CEA38" s="81"/>
      <c r="CEB38" s="81"/>
      <c r="CEC38" s="81"/>
      <c r="CED38" s="81"/>
      <c r="CEE38" s="81"/>
      <c r="CEF38" s="81"/>
      <c r="CEG38" s="81"/>
      <c r="CEH38" s="81"/>
      <c r="CEI38" s="81"/>
      <c r="CEJ38" s="81"/>
      <c r="CEK38" s="81"/>
      <c r="CEL38" s="81"/>
      <c r="CEM38" s="81"/>
      <c r="CEN38" s="81"/>
      <c r="CEO38" s="81"/>
      <c r="CEP38" s="81"/>
      <c r="CEQ38" s="81"/>
      <c r="CER38" s="81"/>
      <c r="CES38" s="81"/>
      <c r="CET38" s="81"/>
      <c r="CEU38" s="81"/>
      <c r="CEV38" s="81"/>
      <c r="CEW38" s="81"/>
      <c r="CEX38" s="81"/>
      <c r="CEY38" s="81"/>
      <c r="CEZ38" s="81"/>
      <c r="CFA38" s="81"/>
      <c r="CFB38" s="81"/>
      <c r="CFC38" s="81"/>
      <c r="CFD38" s="81"/>
      <c r="CFE38" s="81"/>
      <c r="CFF38" s="81"/>
      <c r="CFG38" s="81"/>
      <c r="CFH38" s="81"/>
      <c r="CFI38" s="81"/>
      <c r="CFJ38" s="81"/>
      <c r="CFK38" s="81"/>
      <c r="CFL38" s="81"/>
      <c r="CFM38" s="81"/>
      <c r="CFN38" s="81"/>
      <c r="CFO38" s="81"/>
      <c r="CFP38" s="81"/>
      <c r="CFQ38" s="81"/>
      <c r="CFR38" s="81"/>
      <c r="CFS38" s="81"/>
      <c r="CFT38" s="81"/>
      <c r="CFU38" s="81"/>
      <c r="CFV38" s="81"/>
      <c r="CFW38" s="81"/>
      <c r="CFX38" s="81"/>
      <c r="CFY38" s="81"/>
      <c r="CFZ38" s="81"/>
      <c r="CGA38" s="81"/>
      <c r="CGB38" s="81"/>
      <c r="CGC38" s="81"/>
      <c r="CGD38" s="81"/>
      <c r="CGE38" s="81"/>
      <c r="CGF38" s="81"/>
      <c r="CGG38" s="81"/>
      <c r="CGH38" s="81"/>
      <c r="CGI38" s="81"/>
      <c r="CGJ38" s="81"/>
      <c r="CGK38" s="81"/>
      <c r="CGL38" s="81"/>
      <c r="CGM38" s="81"/>
      <c r="CGN38" s="81"/>
      <c r="CGO38" s="81"/>
      <c r="CGP38" s="81"/>
      <c r="CGQ38" s="81"/>
      <c r="CGR38" s="81"/>
      <c r="CGS38" s="81"/>
      <c r="CGT38" s="81"/>
      <c r="CGU38" s="81"/>
      <c r="CGV38" s="81"/>
      <c r="CGW38" s="81"/>
      <c r="CGX38" s="81"/>
      <c r="CGY38" s="81"/>
      <c r="CGZ38" s="81"/>
      <c r="CHA38" s="81"/>
      <c r="CHB38" s="81"/>
      <c r="CHC38" s="81"/>
      <c r="CHD38" s="81"/>
      <c r="CHE38" s="81"/>
      <c r="CHF38" s="81"/>
      <c r="CHG38" s="81"/>
      <c r="CHH38" s="81"/>
      <c r="CHI38" s="81"/>
      <c r="CHJ38" s="81"/>
      <c r="CHK38" s="81"/>
      <c r="CHL38" s="81"/>
      <c r="CHM38" s="81"/>
      <c r="CHN38" s="81"/>
      <c r="CHO38" s="81"/>
      <c r="CHP38" s="81"/>
      <c r="CHQ38" s="81"/>
      <c r="CHR38" s="81"/>
      <c r="CHS38" s="81"/>
      <c r="CHT38" s="81"/>
      <c r="CHU38" s="81"/>
      <c r="CHV38" s="81"/>
      <c r="CHW38" s="81"/>
      <c r="CHX38" s="81"/>
      <c r="CHY38" s="81"/>
      <c r="CHZ38" s="81"/>
      <c r="CIA38" s="81"/>
      <c r="CIB38" s="81"/>
      <c r="CIC38" s="81"/>
      <c r="CID38" s="81"/>
      <c r="CIE38" s="81"/>
      <c r="CIF38" s="81"/>
      <c r="CIG38" s="81"/>
      <c r="CIH38" s="81"/>
      <c r="CII38" s="81"/>
      <c r="CIJ38" s="81"/>
      <c r="CIK38" s="81"/>
      <c r="CIL38" s="81"/>
      <c r="CIM38" s="81"/>
      <c r="CIN38" s="81"/>
      <c r="CIO38" s="81"/>
      <c r="CIP38" s="81"/>
      <c r="CIQ38" s="81"/>
      <c r="CIR38" s="81"/>
      <c r="CIS38" s="81"/>
      <c r="CIT38" s="81"/>
      <c r="CIU38" s="81"/>
      <c r="CIV38" s="81"/>
      <c r="CIW38" s="81"/>
      <c r="CIX38" s="81"/>
      <c r="CIY38" s="81"/>
      <c r="CIZ38" s="81"/>
      <c r="CJA38" s="81"/>
      <c r="CJB38" s="81"/>
      <c r="CJC38" s="81"/>
      <c r="CJD38" s="81"/>
      <c r="CJE38" s="81"/>
      <c r="CJF38" s="81"/>
      <c r="CJG38" s="81"/>
      <c r="CJH38" s="81"/>
      <c r="CJI38" s="81"/>
      <c r="CJJ38" s="81"/>
      <c r="CJK38" s="81"/>
      <c r="CJL38" s="81"/>
      <c r="CJM38" s="81"/>
      <c r="CJN38" s="81"/>
      <c r="CJO38" s="81"/>
      <c r="CJP38" s="81"/>
      <c r="CJQ38" s="81"/>
      <c r="CJR38" s="81"/>
      <c r="CJS38" s="81"/>
      <c r="CJT38" s="81"/>
      <c r="CJU38" s="81"/>
      <c r="CJV38" s="81"/>
      <c r="CJW38" s="81"/>
      <c r="CJX38" s="81"/>
      <c r="CJY38" s="81"/>
      <c r="CJZ38" s="81"/>
      <c r="CKA38" s="81"/>
      <c r="CKB38" s="81"/>
      <c r="CKC38" s="81"/>
      <c r="CKD38" s="81"/>
      <c r="CKE38" s="81"/>
      <c r="CKF38" s="81"/>
      <c r="CKG38" s="81"/>
      <c r="CKH38" s="81"/>
      <c r="CKI38" s="81"/>
      <c r="CKJ38" s="81"/>
      <c r="CKK38" s="81"/>
      <c r="CKL38" s="81"/>
      <c r="CKM38" s="81"/>
      <c r="CKN38" s="81"/>
      <c r="CKO38" s="81"/>
      <c r="CKP38" s="81"/>
      <c r="CKQ38" s="81"/>
      <c r="CKR38" s="81"/>
      <c r="CKS38" s="81"/>
      <c r="CKT38" s="81"/>
      <c r="CKU38" s="81"/>
      <c r="CKV38" s="81"/>
      <c r="CKW38" s="81"/>
      <c r="CKX38" s="81"/>
      <c r="CKY38" s="81"/>
      <c r="CKZ38" s="81"/>
      <c r="CLA38" s="81"/>
      <c r="CLB38" s="81"/>
      <c r="CLC38" s="81"/>
      <c r="CLD38" s="81"/>
      <c r="CLE38" s="81"/>
      <c r="CLF38" s="81"/>
      <c r="CLG38" s="81"/>
      <c r="CLH38" s="81"/>
      <c r="CLI38" s="81"/>
      <c r="CLJ38" s="81"/>
      <c r="CLK38" s="81"/>
      <c r="CLL38" s="81"/>
      <c r="CLM38" s="81"/>
      <c r="CLN38" s="81"/>
      <c r="CLO38" s="81"/>
      <c r="CLP38" s="81"/>
      <c r="CLQ38" s="81"/>
      <c r="CLR38" s="81"/>
      <c r="CLS38" s="81"/>
      <c r="CLT38" s="81"/>
      <c r="CLU38" s="81"/>
      <c r="CLV38" s="81"/>
      <c r="CLW38" s="81"/>
      <c r="CLX38" s="81"/>
      <c r="CLY38" s="81"/>
      <c r="CLZ38" s="81"/>
      <c r="CMA38" s="81"/>
      <c r="CMB38" s="81"/>
      <c r="CMC38" s="81"/>
      <c r="CMD38" s="81"/>
      <c r="CME38" s="81"/>
      <c r="CMF38" s="81"/>
      <c r="CMG38" s="81"/>
      <c r="CMH38" s="81"/>
      <c r="CMI38" s="81"/>
      <c r="CMJ38" s="81"/>
      <c r="CMK38" s="81"/>
      <c r="CML38" s="81"/>
      <c r="CMM38" s="81"/>
      <c r="CMN38" s="81"/>
      <c r="CMO38" s="81"/>
      <c r="CMP38" s="81"/>
      <c r="CMQ38" s="81"/>
      <c r="CMR38" s="81"/>
      <c r="CMS38" s="81"/>
      <c r="CMT38" s="81"/>
      <c r="CMU38" s="81"/>
      <c r="CMV38" s="81"/>
      <c r="CMW38" s="81"/>
      <c r="CMX38" s="81"/>
      <c r="CMY38" s="81"/>
      <c r="CMZ38" s="81"/>
      <c r="CNA38" s="81"/>
      <c r="CNB38" s="81"/>
      <c r="CNC38" s="81"/>
      <c r="CND38" s="81"/>
      <c r="CNE38" s="81"/>
      <c r="CNF38" s="81"/>
      <c r="CNG38" s="81"/>
      <c r="CNH38" s="81"/>
      <c r="CNI38" s="81"/>
      <c r="CNJ38" s="81"/>
      <c r="CNK38" s="81"/>
      <c r="CNL38" s="81"/>
      <c r="CNM38" s="81"/>
      <c r="CNN38" s="81"/>
      <c r="CNO38" s="81"/>
      <c r="CNP38" s="81"/>
      <c r="CNQ38" s="81"/>
      <c r="CNR38" s="81"/>
      <c r="CNS38" s="81"/>
      <c r="CNT38" s="81"/>
      <c r="CNU38" s="81"/>
      <c r="CNV38" s="81"/>
      <c r="CNW38" s="81"/>
      <c r="CNX38" s="81"/>
      <c r="CNY38" s="81"/>
      <c r="CNZ38" s="81"/>
      <c r="COA38" s="81"/>
      <c r="COB38" s="81"/>
      <c r="COC38" s="81"/>
      <c r="COD38" s="81"/>
      <c r="COE38" s="81"/>
      <c r="COF38" s="81"/>
      <c r="COG38" s="81"/>
      <c r="COH38" s="81"/>
      <c r="COI38" s="81"/>
      <c r="COJ38" s="81"/>
      <c r="COK38" s="81"/>
      <c r="COL38" s="81"/>
      <c r="COM38" s="81"/>
      <c r="CON38" s="81"/>
      <c r="COO38" s="81"/>
      <c r="COP38" s="81"/>
      <c r="COQ38" s="81"/>
      <c r="COR38" s="81"/>
      <c r="COS38" s="81"/>
      <c r="COT38" s="81"/>
      <c r="COU38" s="81"/>
      <c r="COV38" s="81"/>
      <c r="COW38" s="81"/>
      <c r="COX38" s="81"/>
      <c r="COY38" s="81"/>
      <c r="COZ38" s="81"/>
      <c r="CPA38" s="81"/>
      <c r="CPB38" s="81"/>
      <c r="CPC38" s="81"/>
      <c r="CPD38" s="81"/>
      <c r="CPE38" s="81"/>
      <c r="CPF38" s="81"/>
      <c r="CPG38" s="81"/>
      <c r="CPH38" s="81"/>
      <c r="CPI38" s="81"/>
      <c r="CPJ38" s="81"/>
      <c r="CPK38" s="81"/>
      <c r="CPL38" s="81"/>
      <c r="CPM38" s="81"/>
      <c r="CPN38" s="81"/>
      <c r="CPO38" s="81"/>
      <c r="CPP38" s="81"/>
      <c r="CPQ38" s="81"/>
      <c r="CPR38" s="81"/>
      <c r="CPS38" s="81"/>
      <c r="CPT38" s="81"/>
      <c r="CPU38" s="81"/>
      <c r="CPV38" s="81"/>
      <c r="CPW38" s="81"/>
      <c r="CPX38" s="81"/>
      <c r="CPY38" s="81"/>
      <c r="CPZ38" s="81"/>
      <c r="CQA38" s="81"/>
      <c r="CQB38" s="81"/>
      <c r="CQC38" s="81"/>
      <c r="CQD38" s="81"/>
      <c r="CQE38" s="81"/>
      <c r="CQF38" s="81"/>
      <c r="CQG38" s="81"/>
      <c r="CQH38" s="81"/>
      <c r="CQI38" s="81"/>
      <c r="CQJ38" s="81"/>
      <c r="CQK38" s="81"/>
      <c r="CQL38" s="81"/>
      <c r="CQM38" s="81"/>
      <c r="CQN38" s="81"/>
      <c r="CQO38" s="81"/>
      <c r="CQP38" s="81"/>
      <c r="CQQ38" s="81"/>
      <c r="CQR38" s="81"/>
      <c r="CQS38" s="81"/>
      <c r="CQT38" s="81"/>
      <c r="CQU38" s="81"/>
      <c r="CQV38" s="81"/>
      <c r="CQW38" s="81"/>
      <c r="CQX38" s="81"/>
      <c r="CQY38" s="81"/>
      <c r="CQZ38" s="81"/>
      <c r="CRA38" s="81"/>
      <c r="CRB38" s="81"/>
      <c r="CRC38" s="81"/>
      <c r="CRD38" s="81"/>
      <c r="CRE38" s="81"/>
      <c r="CRF38" s="81"/>
      <c r="CRG38" s="81"/>
      <c r="CRH38" s="81"/>
      <c r="CRI38" s="81"/>
      <c r="CRJ38" s="81"/>
      <c r="CRK38" s="81"/>
      <c r="CRL38" s="81"/>
      <c r="CRM38" s="81"/>
      <c r="CRN38" s="81"/>
      <c r="CRO38" s="81"/>
      <c r="CRP38" s="81"/>
      <c r="CRQ38" s="81"/>
      <c r="CRR38" s="81"/>
      <c r="CRS38" s="81"/>
      <c r="CRT38" s="81"/>
      <c r="CRU38" s="81"/>
      <c r="CRV38" s="81"/>
      <c r="CRW38" s="81"/>
      <c r="CRX38" s="81"/>
      <c r="CRY38" s="81"/>
      <c r="CRZ38" s="81"/>
      <c r="CSA38" s="81"/>
      <c r="CSB38" s="81"/>
      <c r="CSC38" s="81"/>
      <c r="CSD38" s="81"/>
      <c r="CSE38" s="81"/>
      <c r="CSF38" s="81"/>
      <c r="CSG38" s="81"/>
      <c r="CSH38" s="81"/>
      <c r="CSI38" s="81"/>
      <c r="CSJ38" s="81"/>
      <c r="CSK38" s="81"/>
      <c r="CSL38" s="81"/>
      <c r="CSM38" s="81"/>
      <c r="CSN38" s="81"/>
      <c r="CSO38" s="81"/>
      <c r="CSP38" s="81"/>
      <c r="CSQ38" s="81"/>
      <c r="CSR38" s="81"/>
      <c r="CSS38" s="81"/>
      <c r="CST38" s="81"/>
      <c r="CSU38" s="81"/>
      <c r="CSV38" s="81"/>
      <c r="CSW38" s="81"/>
      <c r="CSX38" s="81"/>
      <c r="CSY38" s="81"/>
      <c r="CSZ38" s="81"/>
      <c r="CTA38" s="81"/>
      <c r="CTB38" s="81"/>
      <c r="CTC38" s="81"/>
      <c r="CTD38" s="81"/>
      <c r="CTE38" s="81"/>
      <c r="CTF38" s="81"/>
      <c r="CTG38" s="81"/>
      <c r="CTH38" s="81"/>
      <c r="CTI38" s="81"/>
      <c r="CTJ38" s="81"/>
      <c r="CTK38" s="81"/>
      <c r="CTL38" s="81"/>
      <c r="CTM38" s="81"/>
      <c r="CTN38" s="81"/>
      <c r="CTO38" s="81"/>
      <c r="CTP38" s="81"/>
      <c r="CTQ38" s="81"/>
      <c r="CTR38" s="81"/>
      <c r="CTS38" s="81"/>
      <c r="CTT38" s="81"/>
      <c r="CTU38" s="81"/>
      <c r="CTV38" s="81"/>
      <c r="CTW38" s="81"/>
      <c r="CTX38" s="81"/>
      <c r="CTY38" s="81"/>
      <c r="CTZ38" s="81"/>
      <c r="CUA38" s="81"/>
      <c r="CUB38" s="81"/>
      <c r="CUC38" s="81"/>
      <c r="CUD38" s="81"/>
      <c r="CUE38" s="81"/>
      <c r="CUF38" s="81"/>
      <c r="CUG38" s="81"/>
      <c r="CUH38" s="81"/>
      <c r="CUI38" s="81"/>
      <c r="CUJ38" s="81"/>
      <c r="CUK38" s="81"/>
      <c r="CUL38" s="81"/>
      <c r="CUM38" s="81"/>
      <c r="CUN38" s="81"/>
      <c r="CUO38" s="81"/>
      <c r="CUP38" s="81"/>
      <c r="CUQ38" s="81"/>
      <c r="CUR38" s="81"/>
      <c r="CUS38" s="81"/>
      <c r="CUT38" s="81"/>
      <c r="CUU38" s="81"/>
      <c r="CUV38" s="81"/>
      <c r="CUW38" s="81"/>
      <c r="CUX38" s="81"/>
      <c r="CUY38" s="81"/>
      <c r="CUZ38" s="81"/>
      <c r="CVA38" s="81"/>
      <c r="CVB38" s="81"/>
      <c r="CVC38" s="81"/>
      <c r="CVD38" s="81"/>
      <c r="CVE38" s="81"/>
      <c r="CVF38" s="81"/>
      <c r="CVG38" s="81"/>
      <c r="CVH38" s="81"/>
      <c r="CVI38" s="81"/>
      <c r="CVJ38" s="81"/>
      <c r="CVK38" s="81"/>
      <c r="CVL38" s="81"/>
      <c r="CVM38" s="81"/>
      <c r="CVN38" s="81"/>
      <c r="CVO38" s="81"/>
      <c r="CVP38" s="81"/>
      <c r="CVQ38" s="81"/>
      <c r="CVR38" s="81"/>
      <c r="CVS38" s="81"/>
      <c r="CVT38" s="81"/>
      <c r="CVU38" s="81"/>
      <c r="CVV38" s="81"/>
      <c r="CVW38" s="81"/>
      <c r="CVX38" s="81"/>
      <c r="CVY38" s="81"/>
      <c r="CVZ38" s="81"/>
      <c r="CWA38" s="81"/>
      <c r="CWB38" s="81"/>
      <c r="CWC38" s="81"/>
      <c r="CWD38" s="81"/>
      <c r="CWE38" s="81"/>
      <c r="CWF38" s="81"/>
      <c r="CWG38" s="81"/>
      <c r="CWH38" s="81"/>
      <c r="CWI38" s="81"/>
      <c r="CWJ38" s="81"/>
      <c r="CWK38" s="81"/>
      <c r="CWL38" s="81"/>
      <c r="CWM38" s="81"/>
      <c r="CWN38" s="81"/>
      <c r="CWO38" s="81"/>
      <c r="CWP38" s="81"/>
      <c r="CWQ38" s="81"/>
      <c r="CWR38" s="81"/>
      <c r="CWS38" s="81"/>
      <c r="CWT38" s="81"/>
      <c r="CWU38" s="81"/>
      <c r="CWV38" s="81"/>
      <c r="CWW38" s="81"/>
      <c r="CWX38" s="81"/>
      <c r="CWY38" s="81"/>
      <c r="CWZ38" s="81"/>
      <c r="CXA38" s="81"/>
      <c r="CXB38" s="81"/>
      <c r="CXC38" s="81"/>
      <c r="CXD38" s="81"/>
      <c r="CXE38" s="81"/>
      <c r="CXF38" s="81"/>
      <c r="CXG38" s="81"/>
      <c r="CXH38" s="81"/>
      <c r="CXI38" s="81"/>
      <c r="CXJ38" s="81"/>
      <c r="CXK38" s="81"/>
      <c r="CXL38" s="81"/>
      <c r="CXM38" s="81"/>
      <c r="CXN38" s="81"/>
      <c r="CXO38" s="81"/>
      <c r="CXP38" s="81"/>
      <c r="CXQ38" s="81"/>
      <c r="CXR38" s="81"/>
      <c r="CXS38" s="81"/>
      <c r="CXT38" s="81"/>
      <c r="CXU38" s="81"/>
      <c r="CXV38" s="81"/>
      <c r="CXW38" s="81"/>
      <c r="CXX38" s="81"/>
      <c r="CXY38" s="81"/>
      <c r="CXZ38" s="81"/>
      <c r="CYA38" s="81"/>
      <c r="CYB38" s="81"/>
      <c r="CYC38" s="81"/>
      <c r="CYD38" s="81"/>
      <c r="CYE38" s="81"/>
      <c r="CYF38" s="81"/>
      <c r="CYG38" s="81"/>
      <c r="CYH38" s="81"/>
      <c r="CYI38" s="81"/>
      <c r="CYJ38" s="81"/>
      <c r="CYK38" s="81"/>
      <c r="CYL38" s="81"/>
      <c r="CYM38" s="81"/>
      <c r="CYN38" s="81"/>
      <c r="CYO38" s="81"/>
      <c r="CYP38" s="81"/>
      <c r="CYQ38" s="81"/>
      <c r="CYR38" s="81"/>
      <c r="CYS38" s="81"/>
      <c r="CYT38" s="81"/>
      <c r="CYU38" s="81"/>
      <c r="CYV38" s="81"/>
      <c r="CYW38" s="81"/>
      <c r="CYX38" s="81"/>
      <c r="CYY38" s="81"/>
      <c r="CYZ38" s="81"/>
      <c r="CZA38" s="81"/>
      <c r="CZB38" s="81"/>
      <c r="CZC38" s="81"/>
      <c r="CZD38" s="81"/>
      <c r="CZE38" s="81"/>
      <c r="CZF38" s="81"/>
      <c r="CZG38" s="81"/>
      <c r="CZH38" s="81"/>
      <c r="CZI38" s="81"/>
      <c r="CZJ38" s="81"/>
      <c r="CZK38" s="81"/>
      <c r="CZL38" s="81"/>
      <c r="CZM38" s="81"/>
      <c r="CZN38" s="81"/>
      <c r="CZO38" s="81"/>
      <c r="CZP38" s="81"/>
      <c r="CZQ38" s="81"/>
      <c r="CZR38" s="81"/>
      <c r="CZS38" s="81"/>
      <c r="CZT38" s="81"/>
      <c r="CZU38" s="81"/>
      <c r="CZV38" s="81"/>
      <c r="CZW38" s="81"/>
      <c r="CZX38" s="81"/>
      <c r="CZY38" s="81"/>
      <c r="CZZ38" s="81"/>
      <c r="DAA38" s="81"/>
      <c r="DAB38" s="81"/>
      <c r="DAC38" s="81"/>
      <c r="DAD38" s="81"/>
      <c r="DAE38" s="81"/>
      <c r="DAF38" s="81"/>
      <c r="DAG38" s="81"/>
      <c r="DAH38" s="81"/>
      <c r="DAI38" s="81"/>
      <c r="DAJ38" s="81"/>
      <c r="DAK38" s="81"/>
      <c r="DAL38" s="81"/>
      <c r="DAM38" s="81"/>
      <c r="DAN38" s="81"/>
      <c r="DAO38" s="81"/>
      <c r="DAP38" s="81"/>
      <c r="DAQ38" s="81"/>
      <c r="DAR38" s="81"/>
      <c r="DAS38" s="81"/>
      <c r="DAT38" s="81"/>
      <c r="DAU38" s="81"/>
      <c r="DAV38" s="81"/>
      <c r="DAW38" s="81"/>
      <c r="DAX38" s="81"/>
      <c r="DAY38" s="81"/>
      <c r="DAZ38" s="81"/>
      <c r="DBA38" s="81"/>
      <c r="DBB38" s="81"/>
      <c r="DBC38" s="81"/>
      <c r="DBD38" s="81"/>
      <c r="DBE38" s="81"/>
      <c r="DBF38" s="81"/>
      <c r="DBG38" s="81"/>
      <c r="DBH38" s="81"/>
      <c r="DBI38" s="81"/>
      <c r="DBJ38" s="81"/>
      <c r="DBK38" s="81"/>
      <c r="DBL38" s="81"/>
      <c r="DBM38" s="81"/>
      <c r="DBN38" s="81"/>
      <c r="DBO38" s="81"/>
      <c r="DBP38" s="81"/>
      <c r="DBQ38" s="81"/>
      <c r="DBR38" s="81"/>
      <c r="DBS38" s="81"/>
      <c r="DBT38" s="81"/>
      <c r="DBU38" s="81"/>
      <c r="DBV38" s="81"/>
      <c r="DBW38" s="81"/>
      <c r="DBX38" s="81"/>
      <c r="DBY38" s="81"/>
      <c r="DBZ38" s="81"/>
      <c r="DCA38" s="81"/>
      <c r="DCB38" s="81"/>
      <c r="DCC38" s="81"/>
      <c r="DCD38" s="81"/>
      <c r="DCE38" s="81"/>
      <c r="DCF38" s="81"/>
      <c r="DCG38" s="81"/>
      <c r="DCH38" s="81"/>
      <c r="DCI38" s="81"/>
      <c r="DCJ38" s="81"/>
      <c r="DCK38" s="81"/>
      <c r="DCL38" s="81"/>
      <c r="DCM38" s="81"/>
      <c r="DCN38" s="81"/>
      <c r="DCO38" s="81"/>
      <c r="DCP38" s="81"/>
      <c r="DCQ38" s="81"/>
      <c r="DCR38" s="81"/>
      <c r="DCS38" s="81"/>
      <c r="DCT38" s="81"/>
      <c r="DCU38" s="81"/>
      <c r="DCV38" s="81"/>
      <c r="DCW38" s="81"/>
      <c r="DCX38" s="81"/>
      <c r="DCY38" s="81"/>
      <c r="DCZ38" s="81"/>
      <c r="DDA38" s="81"/>
      <c r="DDB38" s="81"/>
      <c r="DDC38" s="81"/>
      <c r="DDD38" s="81"/>
      <c r="DDE38" s="81"/>
      <c r="DDF38" s="81"/>
      <c r="DDG38" s="81"/>
      <c r="DDH38" s="81"/>
      <c r="DDI38" s="81"/>
      <c r="DDJ38" s="81"/>
      <c r="VMW38" s="81"/>
      <c r="VMX38" s="81"/>
      <c r="VMY38" s="81"/>
      <c r="VMZ38" s="81"/>
      <c r="VNA38" s="81"/>
      <c r="VNB38" s="81"/>
      <c r="VNC38" s="81"/>
      <c r="VND38" s="81"/>
      <c r="VNE38" s="81"/>
      <c r="VNF38" s="81"/>
      <c r="VNG38" s="81"/>
      <c r="VNH38" s="81"/>
      <c r="VNI38" s="81"/>
      <c r="VNJ38" s="81"/>
      <c r="VNK38" s="81"/>
      <c r="VNL38" s="81"/>
      <c r="VNM38" s="81"/>
      <c r="VNN38" s="81"/>
      <c r="VNO38" s="81"/>
      <c r="VNP38" s="81"/>
      <c r="VNQ38" s="81"/>
      <c r="VNR38" s="81"/>
      <c r="VNS38" s="81"/>
      <c r="VNT38" s="81"/>
      <c r="VNU38" s="81"/>
      <c r="VNV38" s="81"/>
      <c r="VNW38" s="81"/>
      <c r="VNX38" s="81"/>
      <c r="VNY38" s="81"/>
      <c r="VNZ38" s="81"/>
      <c r="VOA38" s="81"/>
      <c r="VOB38" s="81"/>
      <c r="VOC38" s="81"/>
      <c r="VOD38" s="81"/>
      <c r="VOE38" s="81"/>
      <c r="VOF38" s="81"/>
      <c r="VOG38" s="81"/>
      <c r="VOH38" s="81"/>
      <c r="VOI38" s="81"/>
      <c r="VOJ38" s="81"/>
      <c r="VOK38" s="81"/>
      <c r="VOL38" s="81"/>
      <c r="VOM38" s="81"/>
      <c r="VON38" s="81"/>
      <c r="VOO38" s="81"/>
      <c r="VOP38" s="81"/>
      <c r="VOQ38" s="81"/>
      <c r="VOR38" s="81"/>
      <c r="VOS38" s="81"/>
      <c r="VOT38" s="81"/>
      <c r="VOU38" s="81"/>
      <c r="VOV38" s="81"/>
      <c r="VOW38" s="81"/>
      <c r="VOX38" s="81"/>
      <c r="VOY38" s="81"/>
      <c r="VOZ38" s="81"/>
      <c r="VPA38" s="81"/>
      <c r="VPB38" s="81"/>
      <c r="VPC38" s="81"/>
      <c r="VPD38" s="81"/>
      <c r="VPE38" s="81"/>
      <c r="VPF38" s="81"/>
      <c r="VPG38" s="81"/>
      <c r="VPH38" s="81"/>
      <c r="VPI38" s="81"/>
      <c r="VPJ38" s="81"/>
      <c r="VPK38" s="81"/>
      <c r="VPL38" s="81"/>
      <c r="VPM38" s="81"/>
      <c r="VPN38" s="81"/>
      <c r="VPO38" s="81"/>
      <c r="VPP38" s="81"/>
      <c r="VPQ38" s="81"/>
      <c r="VPR38" s="81"/>
      <c r="VPS38" s="81"/>
      <c r="VPT38" s="81"/>
      <c r="VPU38" s="81"/>
      <c r="VPV38" s="81"/>
      <c r="VPW38" s="81"/>
      <c r="VPX38" s="81"/>
      <c r="VPY38" s="81"/>
      <c r="VPZ38" s="81"/>
      <c r="VQA38" s="81"/>
      <c r="VQB38" s="81"/>
      <c r="VQC38" s="81"/>
      <c r="VQD38" s="81"/>
      <c r="VQE38" s="81"/>
      <c r="VQF38" s="81"/>
      <c r="VQG38" s="81"/>
      <c r="VQH38" s="81"/>
      <c r="VQI38" s="81"/>
      <c r="VQJ38" s="81"/>
      <c r="VQK38" s="81"/>
      <c r="VQL38" s="81"/>
      <c r="VQM38" s="81"/>
      <c r="VQN38" s="81"/>
      <c r="VQO38" s="81"/>
      <c r="VQP38" s="81"/>
      <c r="VQQ38" s="81"/>
      <c r="VQR38" s="81"/>
      <c r="VQS38" s="81"/>
      <c r="VQT38" s="81"/>
      <c r="VQU38" s="81"/>
      <c r="VQV38" s="81"/>
      <c r="VQW38" s="81"/>
      <c r="VQX38" s="81"/>
      <c r="VQY38" s="81"/>
      <c r="VQZ38" s="81"/>
      <c r="VRA38" s="81"/>
      <c r="VRB38" s="81"/>
      <c r="VRC38" s="81"/>
      <c r="VRD38" s="81"/>
      <c r="VRE38" s="81"/>
      <c r="VRF38" s="81"/>
      <c r="VRG38" s="81"/>
      <c r="VRH38" s="81"/>
      <c r="VRI38" s="81"/>
      <c r="VRJ38" s="81"/>
      <c r="VRK38" s="81"/>
      <c r="VRL38" s="81"/>
      <c r="VRM38" s="81"/>
      <c r="VRN38" s="81"/>
      <c r="VRO38" s="81"/>
      <c r="VRP38" s="81"/>
      <c r="VRQ38" s="81"/>
      <c r="VRR38" s="81"/>
      <c r="VRS38" s="81"/>
      <c r="VRT38" s="81"/>
      <c r="VRU38" s="81"/>
      <c r="VRV38" s="81"/>
      <c r="VRW38" s="81"/>
      <c r="VRX38" s="81"/>
      <c r="VRY38" s="81"/>
      <c r="VRZ38" s="81"/>
      <c r="VSA38" s="81"/>
      <c r="VSB38" s="81"/>
      <c r="VSC38" s="81"/>
      <c r="VSD38" s="81"/>
      <c r="VSE38" s="81"/>
      <c r="VSF38" s="81"/>
      <c r="VSG38" s="81"/>
      <c r="VSH38" s="81"/>
      <c r="VSI38" s="81"/>
      <c r="VSJ38" s="81"/>
      <c r="VSK38" s="81"/>
      <c r="VSL38" s="81"/>
      <c r="VSM38" s="81"/>
      <c r="VSN38" s="81"/>
      <c r="VSO38" s="81"/>
      <c r="VSP38" s="81"/>
      <c r="VSQ38" s="81"/>
      <c r="VSR38" s="81"/>
      <c r="VSS38" s="81"/>
      <c r="VST38" s="81"/>
      <c r="VSU38" s="81"/>
      <c r="VSV38" s="81"/>
      <c r="VSW38" s="81"/>
      <c r="VSX38" s="81"/>
      <c r="VSY38" s="81"/>
      <c r="VSZ38" s="81"/>
      <c r="VTA38" s="81"/>
      <c r="VTB38" s="81"/>
      <c r="VTC38" s="81"/>
      <c r="VTD38" s="81"/>
      <c r="VTE38" s="81"/>
      <c r="VTF38" s="81"/>
      <c r="VTG38" s="81"/>
      <c r="VTH38" s="81"/>
      <c r="VTI38" s="81"/>
      <c r="VTJ38" s="81"/>
      <c r="VTK38" s="81"/>
      <c r="VTL38" s="81"/>
      <c r="VTM38" s="81"/>
      <c r="VTN38" s="81"/>
      <c r="VTO38" s="81"/>
      <c r="VTP38" s="81"/>
      <c r="VTQ38" s="81"/>
      <c r="VTR38" s="81"/>
      <c r="VTS38" s="81"/>
      <c r="VTT38" s="81"/>
      <c r="VTU38" s="81"/>
      <c r="VTV38" s="81"/>
      <c r="VTW38" s="81"/>
      <c r="VTX38" s="81"/>
      <c r="VTY38" s="81"/>
      <c r="VTZ38" s="81"/>
      <c r="VUA38" s="81"/>
      <c r="VUB38" s="81"/>
      <c r="VUC38" s="81"/>
      <c r="VUD38" s="81"/>
      <c r="VUE38" s="81"/>
      <c r="VUF38" s="81"/>
      <c r="VUG38" s="81"/>
      <c r="VUH38" s="81"/>
      <c r="VUI38" s="81"/>
      <c r="VUJ38" s="81"/>
      <c r="VUK38" s="81"/>
      <c r="VUL38" s="81"/>
      <c r="VUM38" s="81"/>
      <c r="VUN38" s="81"/>
      <c r="VUO38" s="81"/>
      <c r="VUP38" s="81"/>
      <c r="VUQ38" s="81"/>
      <c r="VUR38" s="81"/>
      <c r="VUS38" s="81"/>
      <c r="VUT38" s="81"/>
      <c r="VUU38" s="81"/>
      <c r="VUV38" s="81"/>
      <c r="VUW38" s="81"/>
      <c r="VUX38" s="81"/>
      <c r="VUY38" s="81"/>
      <c r="VUZ38" s="81"/>
      <c r="VVA38" s="81"/>
      <c r="VVB38" s="81"/>
      <c r="VVC38" s="81"/>
      <c r="VVD38" s="81"/>
      <c r="VVE38" s="81"/>
      <c r="VVF38" s="81"/>
      <c r="VVG38" s="81"/>
      <c r="VVH38" s="81"/>
      <c r="VVI38" s="81"/>
      <c r="VVJ38" s="81"/>
      <c r="VVK38" s="81"/>
      <c r="VVL38" s="81"/>
      <c r="VVM38" s="81"/>
      <c r="VVN38" s="81"/>
      <c r="VVO38" s="81"/>
      <c r="VVP38" s="81"/>
      <c r="VVQ38" s="81"/>
      <c r="VVR38" s="81"/>
      <c r="VVS38" s="81"/>
      <c r="VVT38" s="81"/>
      <c r="VVU38" s="81"/>
      <c r="VVV38" s="81"/>
      <c r="VVW38" s="81"/>
      <c r="VVX38" s="81"/>
      <c r="VVY38" s="81"/>
      <c r="VVZ38" s="81"/>
      <c r="VWA38" s="81"/>
      <c r="VWB38" s="81"/>
      <c r="VWC38" s="81"/>
      <c r="VWD38" s="81"/>
      <c r="VWE38" s="81"/>
      <c r="VWF38" s="81"/>
      <c r="VWG38" s="81"/>
      <c r="VWH38" s="81"/>
      <c r="VWI38" s="81"/>
      <c r="VWJ38" s="81"/>
      <c r="VWK38" s="81"/>
      <c r="VWL38" s="81"/>
      <c r="VWM38" s="81"/>
      <c r="VWN38" s="81"/>
      <c r="VWO38" s="81"/>
      <c r="VWP38" s="81"/>
      <c r="VWQ38" s="81"/>
      <c r="VWR38" s="81"/>
      <c r="VWS38" s="81"/>
      <c r="VWT38" s="81"/>
      <c r="VWU38" s="81"/>
      <c r="VWV38" s="81"/>
      <c r="VWW38" s="81"/>
      <c r="VWX38" s="81"/>
      <c r="VWY38" s="81"/>
      <c r="VWZ38" s="81"/>
      <c r="VXA38" s="81"/>
      <c r="VXB38" s="81"/>
      <c r="VXC38" s="81"/>
      <c r="VXD38" s="81"/>
      <c r="VXE38" s="81"/>
      <c r="VXF38" s="81"/>
      <c r="VXG38" s="81"/>
      <c r="VXH38" s="81"/>
      <c r="VXI38" s="81"/>
      <c r="VXJ38" s="81"/>
      <c r="VXK38" s="81"/>
      <c r="VXL38" s="81"/>
      <c r="VXM38" s="81"/>
      <c r="VXN38" s="81"/>
      <c r="VXO38" s="81"/>
      <c r="VXP38" s="81"/>
      <c r="VXQ38" s="81"/>
      <c r="VXR38" s="81"/>
      <c r="VXS38" s="81"/>
      <c r="VXT38" s="81"/>
      <c r="VXU38" s="81"/>
      <c r="VXV38" s="81"/>
      <c r="VXW38" s="81"/>
      <c r="VXX38" s="81"/>
      <c r="VXY38" s="81"/>
      <c r="VXZ38" s="81"/>
      <c r="VYA38" s="81"/>
      <c r="VYB38" s="81"/>
      <c r="VYC38" s="81"/>
      <c r="VYD38" s="81"/>
      <c r="VYE38" s="81"/>
      <c r="VYF38" s="81"/>
      <c r="VYG38" s="81"/>
      <c r="VYH38" s="81"/>
      <c r="VYI38" s="81"/>
      <c r="VYJ38" s="81"/>
      <c r="VYK38" s="81"/>
      <c r="VYL38" s="81"/>
      <c r="VYM38" s="81"/>
      <c r="VYN38" s="81"/>
      <c r="VYO38" s="81"/>
      <c r="VYP38" s="81"/>
      <c r="VYQ38" s="81"/>
      <c r="VYR38" s="81"/>
      <c r="VYS38" s="81"/>
      <c r="VYT38" s="81"/>
      <c r="VYU38" s="81"/>
      <c r="VYV38" s="81"/>
      <c r="VYW38" s="81"/>
      <c r="VYX38" s="81"/>
      <c r="VYY38" s="81"/>
      <c r="VYZ38" s="81"/>
      <c r="VZA38" s="81"/>
      <c r="VZB38" s="81"/>
      <c r="VZC38" s="81"/>
      <c r="VZD38" s="81"/>
      <c r="VZE38" s="81"/>
      <c r="VZF38" s="81"/>
      <c r="VZG38" s="81"/>
      <c r="VZH38" s="81"/>
      <c r="VZI38" s="81"/>
      <c r="VZJ38" s="81"/>
      <c r="VZK38" s="81"/>
      <c r="VZL38" s="81"/>
      <c r="VZM38" s="81"/>
      <c r="VZN38" s="81"/>
      <c r="VZO38" s="81"/>
      <c r="VZP38" s="81"/>
      <c r="VZQ38" s="81"/>
      <c r="VZR38" s="81"/>
      <c r="VZS38" s="81"/>
      <c r="VZT38" s="81"/>
      <c r="VZU38" s="81"/>
      <c r="VZV38" s="81"/>
      <c r="VZW38" s="81"/>
      <c r="VZX38" s="81"/>
      <c r="VZY38" s="81"/>
      <c r="VZZ38" s="81"/>
      <c r="WAA38" s="81"/>
      <c r="WAB38" s="81"/>
      <c r="WAC38" s="81"/>
      <c r="WAD38" s="81"/>
      <c r="WAE38" s="81"/>
      <c r="WAF38" s="81"/>
      <c r="WAG38" s="81"/>
      <c r="WAH38" s="81"/>
      <c r="WAI38" s="81"/>
      <c r="WAJ38" s="81"/>
      <c r="WAK38" s="81"/>
      <c r="WAL38" s="81"/>
      <c r="WAM38" s="81"/>
      <c r="WAN38" s="81"/>
      <c r="WAO38" s="81"/>
      <c r="WAP38" s="81"/>
      <c r="WAQ38" s="81"/>
      <c r="WAR38" s="81"/>
      <c r="WAS38" s="81"/>
      <c r="WAT38" s="81"/>
      <c r="WAU38" s="81"/>
      <c r="WAV38" s="81"/>
      <c r="WAW38" s="81"/>
      <c r="WAX38" s="81"/>
      <c r="WAY38" s="81"/>
      <c r="WAZ38" s="81"/>
      <c r="WBA38" s="81"/>
      <c r="WBB38" s="81"/>
      <c r="WBC38" s="81"/>
      <c r="WBD38" s="81"/>
      <c r="WBE38" s="81"/>
      <c r="WBF38" s="81"/>
      <c r="WBG38" s="81"/>
      <c r="WBH38" s="81"/>
      <c r="WBI38" s="81"/>
      <c r="WBJ38" s="81"/>
      <c r="WBK38" s="81"/>
      <c r="WBL38" s="81"/>
      <c r="WBM38" s="81"/>
      <c r="WBN38" s="81"/>
      <c r="WBO38" s="81"/>
      <c r="WBP38" s="81"/>
      <c r="WBQ38" s="81"/>
      <c r="WBR38" s="81"/>
      <c r="WBS38" s="81"/>
      <c r="WBT38" s="81"/>
      <c r="WBU38" s="81"/>
      <c r="WBV38" s="81"/>
      <c r="WBW38" s="81"/>
      <c r="WBX38" s="81"/>
      <c r="WBY38" s="81"/>
      <c r="WBZ38" s="81"/>
      <c r="WCA38" s="81"/>
      <c r="WCB38" s="81"/>
      <c r="WCC38" s="81"/>
      <c r="WCD38" s="81"/>
      <c r="WCE38" s="81"/>
      <c r="WCF38" s="81"/>
      <c r="WCG38" s="81"/>
      <c r="WCH38" s="81"/>
      <c r="WCI38" s="81"/>
      <c r="WCJ38" s="81"/>
      <c r="WCK38" s="81"/>
      <c r="WCL38" s="81"/>
      <c r="WCM38" s="81"/>
      <c r="WCN38" s="81"/>
      <c r="WCO38" s="81"/>
      <c r="WCP38" s="81"/>
      <c r="WCQ38" s="81"/>
      <c r="WCR38" s="81"/>
      <c r="WCS38" s="81"/>
      <c r="WCT38" s="81"/>
      <c r="WCU38" s="81"/>
      <c r="WCV38" s="81"/>
      <c r="WCW38" s="81"/>
      <c r="WCX38" s="81"/>
      <c r="WCY38" s="81"/>
      <c r="WCZ38" s="81"/>
      <c r="WDA38" s="81"/>
      <c r="WDB38" s="81"/>
      <c r="WDC38" s="81"/>
      <c r="WDD38" s="81"/>
      <c r="WDE38" s="81"/>
      <c r="WDF38" s="81"/>
      <c r="WDG38" s="81"/>
      <c r="WDH38" s="81"/>
      <c r="WDI38" s="81"/>
      <c r="WDJ38" s="81"/>
      <c r="WDK38" s="81"/>
      <c r="WDL38" s="81"/>
      <c r="WDM38" s="81"/>
      <c r="WDN38" s="81"/>
      <c r="WDO38" s="81"/>
      <c r="WDP38" s="81"/>
      <c r="WDQ38" s="81"/>
      <c r="WDR38" s="81"/>
      <c r="WDS38" s="81"/>
      <c r="WDT38" s="81"/>
      <c r="WDU38" s="81"/>
      <c r="WDV38" s="81"/>
      <c r="WDW38" s="81"/>
      <c r="WDX38" s="81"/>
      <c r="WDY38" s="81"/>
      <c r="WDZ38" s="81"/>
      <c r="WEA38" s="81"/>
      <c r="WEB38" s="81"/>
      <c r="WEC38" s="81"/>
      <c r="WED38" s="81"/>
      <c r="WEE38" s="81"/>
      <c r="WEF38" s="81"/>
      <c r="WEG38" s="81"/>
      <c r="WEH38" s="81"/>
      <c r="WEI38" s="81"/>
      <c r="WEJ38" s="81"/>
      <c r="WEK38" s="81"/>
      <c r="WEL38" s="81"/>
      <c r="WEM38" s="81"/>
      <c r="WEN38" s="81"/>
      <c r="WEO38" s="81"/>
      <c r="WEP38" s="81"/>
      <c r="WEQ38" s="81"/>
      <c r="WER38" s="81"/>
      <c r="WES38" s="81"/>
      <c r="WET38" s="81"/>
      <c r="WEU38" s="81"/>
      <c r="WEV38" s="81"/>
      <c r="WEW38" s="81"/>
      <c r="WEX38" s="81"/>
      <c r="WEY38" s="81"/>
      <c r="WEZ38" s="81"/>
      <c r="WFA38" s="81"/>
      <c r="WFB38" s="81"/>
      <c r="WFC38" s="81"/>
      <c r="WFD38" s="81"/>
      <c r="WFE38" s="81"/>
      <c r="WFF38" s="81"/>
      <c r="WFG38" s="81"/>
      <c r="WFH38" s="81"/>
      <c r="WFI38" s="81"/>
      <c r="WFJ38" s="81"/>
      <c r="WFK38" s="81"/>
      <c r="WFL38" s="81"/>
      <c r="WFM38" s="81"/>
      <c r="WFN38" s="81"/>
      <c r="WFO38" s="81"/>
      <c r="WFP38" s="81"/>
      <c r="WFQ38" s="81"/>
      <c r="WFR38" s="81"/>
      <c r="WFS38" s="81"/>
      <c r="WFT38" s="81"/>
      <c r="WFU38" s="81"/>
      <c r="WFV38" s="81"/>
      <c r="WFW38" s="81"/>
      <c r="WFX38" s="81"/>
      <c r="WFY38" s="81"/>
      <c r="WFZ38" s="81"/>
      <c r="WGA38" s="81"/>
      <c r="WGB38" s="81"/>
      <c r="WGC38" s="81"/>
      <c r="WGD38" s="81"/>
      <c r="WGE38" s="81"/>
      <c r="WGF38" s="81"/>
      <c r="WGG38" s="81"/>
      <c r="WGH38" s="81"/>
      <c r="WGI38" s="81"/>
      <c r="WGJ38" s="81"/>
      <c r="WGK38" s="81"/>
      <c r="WGL38" s="81"/>
      <c r="WGM38" s="81"/>
      <c r="WGN38" s="81"/>
      <c r="WGO38" s="81"/>
      <c r="WGP38" s="81"/>
      <c r="WGQ38" s="81"/>
      <c r="WGR38" s="81"/>
      <c r="WGS38" s="81"/>
      <c r="WGT38" s="81"/>
      <c r="WGU38" s="81"/>
      <c r="WGV38" s="81"/>
      <c r="WGW38" s="81"/>
      <c r="WGX38" s="81"/>
      <c r="WGY38" s="81"/>
      <c r="WGZ38" s="81"/>
      <c r="WHA38" s="81"/>
      <c r="WHB38" s="81"/>
      <c r="WHC38" s="81"/>
      <c r="WHD38" s="81"/>
      <c r="WHE38" s="81"/>
      <c r="WHF38" s="81"/>
      <c r="WHG38" s="81"/>
      <c r="WHH38" s="81"/>
      <c r="WHI38" s="81"/>
      <c r="WHJ38" s="81"/>
      <c r="WHK38" s="81"/>
      <c r="WHL38" s="81"/>
      <c r="WHM38" s="81"/>
      <c r="WHN38" s="81"/>
      <c r="WHO38" s="81"/>
      <c r="WHP38" s="81"/>
      <c r="WHQ38" s="81"/>
      <c r="WHR38" s="81"/>
      <c r="WHS38" s="81"/>
      <c r="WHT38" s="81"/>
      <c r="WHU38" s="81"/>
      <c r="WHV38" s="81"/>
      <c r="WHW38" s="81"/>
      <c r="WHX38" s="81"/>
      <c r="WHY38" s="81"/>
      <c r="WHZ38" s="81"/>
      <c r="WIA38" s="81"/>
      <c r="WIB38" s="81"/>
      <c r="WIC38" s="81"/>
      <c r="WID38" s="81"/>
      <c r="WIE38" s="81"/>
      <c r="WIF38" s="81"/>
      <c r="WIG38" s="81"/>
      <c r="WIH38" s="81"/>
      <c r="WII38" s="81"/>
      <c r="WIJ38" s="81"/>
      <c r="WIK38" s="81"/>
      <c r="WIL38" s="81"/>
      <c r="WIM38" s="81"/>
      <c r="WIN38" s="81"/>
      <c r="WIO38" s="81"/>
      <c r="WIP38" s="81"/>
      <c r="WIQ38" s="81"/>
      <c r="WIR38" s="81"/>
      <c r="WIS38" s="81"/>
      <c r="WIT38" s="81"/>
      <c r="WIU38" s="81"/>
      <c r="WIV38" s="81"/>
      <c r="WIW38" s="81"/>
      <c r="WIX38" s="81"/>
      <c r="WIY38" s="81"/>
      <c r="WIZ38" s="81"/>
      <c r="WJA38" s="81"/>
      <c r="WJB38" s="81"/>
      <c r="WJC38" s="81"/>
      <c r="WJD38" s="81"/>
      <c r="WJE38" s="81"/>
      <c r="WJF38" s="81"/>
      <c r="WJG38" s="81"/>
      <c r="WJH38" s="81"/>
      <c r="WJI38" s="81"/>
      <c r="WJJ38" s="81"/>
      <c r="WJK38" s="81"/>
      <c r="WJL38" s="81"/>
      <c r="WJM38" s="81"/>
      <c r="WJN38" s="81"/>
      <c r="WJO38" s="81"/>
      <c r="WJP38" s="81"/>
      <c r="WJQ38" s="81"/>
      <c r="WJR38" s="81"/>
      <c r="WJS38" s="81"/>
      <c r="WJT38" s="81"/>
      <c r="WJU38" s="81"/>
      <c r="WJV38" s="81"/>
      <c r="WJW38" s="81"/>
      <c r="WJX38" s="81"/>
      <c r="WJY38" s="81"/>
      <c r="WJZ38" s="81"/>
      <c r="WKA38" s="81"/>
      <c r="WKB38" s="81"/>
      <c r="WKC38" s="81"/>
      <c r="WKD38" s="81"/>
      <c r="WKE38" s="81"/>
      <c r="WKF38" s="81"/>
      <c r="WKG38" s="81"/>
      <c r="WKH38" s="81"/>
      <c r="WKI38" s="81"/>
      <c r="WKJ38" s="81"/>
      <c r="WKK38" s="81"/>
      <c r="WKL38" s="81"/>
      <c r="WKM38" s="81"/>
      <c r="WKN38" s="81"/>
      <c r="WKO38" s="81"/>
      <c r="WKP38" s="81"/>
      <c r="WKQ38" s="81"/>
      <c r="WKR38" s="81"/>
      <c r="WKS38" s="81"/>
      <c r="WKT38" s="81"/>
      <c r="WKU38" s="81"/>
      <c r="WKV38" s="81"/>
      <c r="WKW38" s="81"/>
      <c r="WKX38" s="81"/>
      <c r="WKY38" s="81"/>
      <c r="WKZ38" s="81"/>
      <c r="WLA38" s="81"/>
      <c r="WLB38" s="81"/>
      <c r="WLC38" s="81"/>
      <c r="WLD38" s="81"/>
      <c r="WLE38" s="81"/>
      <c r="WLF38" s="81"/>
      <c r="WLG38" s="81"/>
      <c r="WLH38" s="81"/>
      <c r="WLI38" s="81"/>
      <c r="WLJ38" s="81"/>
      <c r="WLK38" s="81"/>
      <c r="WLL38" s="81"/>
      <c r="WLM38" s="81"/>
      <c r="WLN38" s="81"/>
      <c r="WLO38" s="81"/>
      <c r="WLP38" s="81"/>
      <c r="WLQ38" s="81"/>
      <c r="WLR38" s="81"/>
      <c r="WLS38" s="81"/>
      <c r="WLT38" s="81"/>
      <c r="WLU38" s="81"/>
      <c r="WLV38" s="81"/>
      <c r="WLW38" s="81"/>
      <c r="WLX38" s="81"/>
      <c r="WLY38" s="81"/>
      <c r="WLZ38" s="81"/>
      <c r="WMA38" s="81"/>
      <c r="WMB38" s="81"/>
      <c r="WMC38" s="81"/>
      <c r="WMD38" s="81"/>
      <c r="WME38" s="81"/>
      <c r="WMF38" s="81"/>
      <c r="WMG38" s="81"/>
      <c r="WMH38" s="81"/>
      <c r="WMI38" s="81"/>
      <c r="WMJ38" s="81"/>
      <c r="WMK38" s="81"/>
      <c r="WML38" s="81"/>
      <c r="WMM38" s="81"/>
      <c r="WMN38" s="81"/>
      <c r="WMO38" s="81"/>
      <c r="WMP38" s="81"/>
      <c r="WMQ38" s="81"/>
      <c r="WMR38" s="81"/>
      <c r="WMS38" s="81"/>
      <c r="WMT38" s="81"/>
      <c r="WMU38" s="81"/>
      <c r="WMV38" s="81"/>
      <c r="WMW38" s="81"/>
      <c r="WMX38" s="81"/>
      <c r="WMY38" s="81"/>
      <c r="WMZ38" s="81"/>
      <c r="WNA38" s="81"/>
      <c r="WNB38" s="81"/>
      <c r="WNC38" s="81"/>
      <c r="WND38" s="81"/>
      <c r="WNE38" s="81"/>
      <c r="WNF38" s="81"/>
      <c r="WNG38" s="81"/>
      <c r="WNH38" s="81"/>
      <c r="WNI38" s="81"/>
      <c r="WNJ38" s="81"/>
      <c r="WNK38" s="81"/>
      <c r="WNL38" s="81"/>
      <c r="WNM38" s="81"/>
      <c r="WNN38" s="81"/>
      <c r="WNO38" s="81"/>
      <c r="WNP38" s="81"/>
      <c r="WNQ38" s="81"/>
      <c r="WNR38" s="81"/>
      <c r="WNS38" s="81"/>
      <c r="WNT38" s="81"/>
      <c r="WNU38" s="81"/>
      <c r="WNV38" s="81"/>
      <c r="WNW38" s="81"/>
      <c r="WNX38" s="81"/>
      <c r="WNY38" s="81"/>
      <c r="WNZ38" s="81"/>
      <c r="WOA38" s="81"/>
      <c r="WOB38" s="81"/>
      <c r="WOC38" s="81"/>
      <c r="WOD38" s="81"/>
      <c r="WOE38" s="81"/>
      <c r="WOF38" s="81"/>
      <c r="WOG38" s="81"/>
      <c r="WOH38" s="81"/>
      <c r="WOI38" s="81"/>
      <c r="WOJ38" s="81"/>
      <c r="WOK38" s="81"/>
      <c r="WOL38" s="81"/>
      <c r="WOM38" s="81"/>
      <c r="WON38" s="81"/>
      <c r="WOO38" s="81"/>
      <c r="WOP38" s="81"/>
      <c r="WOQ38" s="81"/>
      <c r="WOR38" s="81"/>
      <c r="WOS38" s="81"/>
      <c r="WOT38" s="81"/>
      <c r="WOU38" s="81"/>
      <c r="WOV38" s="81"/>
      <c r="WOW38" s="81"/>
      <c r="WOX38" s="81"/>
      <c r="WOY38" s="81"/>
      <c r="WOZ38" s="81"/>
      <c r="WPA38" s="81"/>
      <c r="WPB38" s="81"/>
      <c r="WPC38" s="81"/>
      <c r="WPD38" s="81"/>
      <c r="WPE38" s="81"/>
      <c r="WPF38" s="81"/>
      <c r="WPG38" s="81"/>
      <c r="WPH38" s="81"/>
      <c r="WPI38" s="81"/>
      <c r="WPJ38" s="81"/>
      <c r="WPK38" s="81"/>
      <c r="WPL38" s="81"/>
      <c r="WPM38" s="81"/>
      <c r="WPN38" s="81"/>
      <c r="WPO38" s="81"/>
      <c r="WPP38" s="81"/>
      <c r="WPQ38" s="81"/>
      <c r="WPR38" s="81"/>
      <c r="WPS38" s="81"/>
      <c r="WPT38" s="81"/>
      <c r="WPU38" s="81"/>
      <c r="WPV38" s="81"/>
      <c r="WPW38" s="81"/>
      <c r="WPX38" s="81"/>
      <c r="WPY38" s="81"/>
      <c r="WPZ38" s="81"/>
      <c r="WQA38" s="81"/>
      <c r="WQB38" s="81"/>
      <c r="WQC38" s="81"/>
      <c r="WQD38" s="81"/>
      <c r="WQE38" s="81"/>
      <c r="WQF38" s="81"/>
      <c r="WQG38" s="81"/>
      <c r="WQH38" s="81"/>
      <c r="WQI38" s="81"/>
      <c r="WQJ38" s="81"/>
      <c r="WQK38" s="81"/>
      <c r="WQL38" s="81"/>
      <c r="WQM38" s="81"/>
      <c r="WQN38" s="81"/>
      <c r="WQO38" s="81"/>
      <c r="WQP38" s="81"/>
      <c r="WQQ38" s="81"/>
      <c r="WQR38" s="81"/>
      <c r="WQS38" s="81"/>
      <c r="WQT38" s="81"/>
      <c r="WQU38" s="81"/>
      <c r="WQV38" s="81"/>
      <c r="WQW38" s="81"/>
      <c r="WQX38" s="81"/>
      <c r="WQY38" s="81"/>
      <c r="WQZ38" s="81"/>
      <c r="WRA38" s="81"/>
      <c r="WRB38" s="81"/>
      <c r="WRC38" s="81"/>
      <c r="WRD38" s="81"/>
      <c r="WRE38" s="81"/>
      <c r="WRF38" s="81"/>
      <c r="WRG38" s="81"/>
      <c r="WRH38" s="81"/>
      <c r="WRI38" s="81"/>
      <c r="WRJ38" s="81"/>
      <c r="WRK38" s="81"/>
      <c r="WRL38" s="81"/>
      <c r="WRM38" s="81"/>
      <c r="WRN38" s="81"/>
      <c r="WRO38" s="81"/>
      <c r="WRP38" s="81"/>
      <c r="WRQ38" s="81"/>
      <c r="WRR38" s="81"/>
      <c r="WRS38" s="81"/>
      <c r="WRT38" s="81"/>
      <c r="WRU38" s="81"/>
      <c r="WRV38" s="81"/>
      <c r="WRW38" s="81"/>
      <c r="WRX38" s="81"/>
      <c r="WRY38" s="81"/>
      <c r="WRZ38" s="81"/>
      <c r="WSA38" s="81"/>
      <c r="WSB38" s="81"/>
      <c r="WSC38" s="81"/>
      <c r="WSD38" s="81"/>
      <c r="WSE38" s="81"/>
      <c r="WSF38" s="81"/>
      <c r="WSG38" s="81"/>
      <c r="WSH38" s="81"/>
      <c r="WSI38" s="81"/>
      <c r="WSJ38" s="81"/>
      <c r="WSK38" s="81"/>
      <c r="WSL38" s="81"/>
      <c r="WSM38" s="81"/>
      <c r="WSN38" s="81"/>
      <c r="WSO38" s="81"/>
      <c r="WSP38" s="81"/>
      <c r="WSQ38" s="81"/>
      <c r="WSR38" s="81"/>
      <c r="WSS38" s="81"/>
      <c r="WST38" s="81"/>
      <c r="WSU38" s="81"/>
      <c r="WSV38" s="81"/>
      <c r="WSW38" s="81"/>
      <c r="WSX38" s="81"/>
      <c r="WSY38" s="81"/>
      <c r="WSZ38" s="81"/>
      <c r="WTA38" s="81"/>
      <c r="WTB38" s="81"/>
      <c r="WTC38" s="81"/>
      <c r="WTD38" s="81"/>
      <c r="WTE38" s="81"/>
      <c r="WTF38" s="81"/>
      <c r="WTG38" s="81"/>
      <c r="WTH38" s="81"/>
      <c r="WTI38" s="81"/>
      <c r="WTJ38" s="81"/>
      <c r="WTK38" s="81"/>
      <c r="WTL38" s="81"/>
      <c r="WTM38" s="81"/>
      <c r="WTN38" s="81"/>
      <c r="WTO38" s="81"/>
      <c r="WTP38" s="81"/>
      <c r="WTQ38" s="81"/>
      <c r="WTR38" s="81"/>
      <c r="WTS38" s="81"/>
      <c r="WTT38" s="81"/>
      <c r="WTU38" s="81"/>
      <c r="WTV38" s="81"/>
      <c r="WTW38" s="81"/>
      <c r="WTX38" s="81"/>
      <c r="WTY38" s="81"/>
      <c r="WTZ38" s="81"/>
      <c r="WUA38" s="81"/>
      <c r="WUB38" s="81"/>
      <c r="WUC38" s="81"/>
      <c r="WUD38" s="81"/>
      <c r="WUE38" s="81"/>
      <c r="WUF38" s="81"/>
      <c r="WUG38" s="81"/>
      <c r="WUH38" s="81"/>
      <c r="WUI38" s="81"/>
      <c r="WUJ38" s="81"/>
      <c r="WUK38" s="81"/>
      <c r="WUL38" s="81"/>
      <c r="WUM38" s="81"/>
      <c r="WUN38" s="81"/>
      <c r="WUO38" s="81"/>
      <c r="WUP38" s="81"/>
      <c r="WUQ38" s="81"/>
      <c r="WUR38" s="81"/>
      <c r="WUS38" s="81"/>
      <c r="WUT38" s="81"/>
      <c r="WUU38" s="81"/>
      <c r="WUV38" s="81"/>
      <c r="WUW38" s="81"/>
      <c r="WUX38" s="81"/>
      <c r="WUY38" s="81"/>
      <c r="WUZ38" s="81"/>
      <c r="WVA38" s="81"/>
      <c r="WVB38" s="81"/>
      <c r="WVC38" s="81"/>
      <c r="WVD38" s="81"/>
      <c r="WVE38" s="81"/>
      <c r="WVF38" s="81"/>
      <c r="WVG38" s="81"/>
      <c r="WVH38" s="81"/>
      <c r="WVI38" s="81"/>
      <c r="WVJ38" s="81"/>
      <c r="WVK38" s="81"/>
      <c r="WVL38" s="81"/>
      <c r="WVM38" s="81"/>
      <c r="WVN38" s="81"/>
      <c r="WVO38" s="81"/>
      <c r="WVP38" s="81"/>
      <c r="WVQ38" s="81"/>
      <c r="WVR38" s="81"/>
      <c r="WVS38" s="81"/>
      <c r="WVT38" s="81"/>
      <c r="WVU38" s="81"/>
      <c r="WVV38" s="81"/>
      <c r="WVW38" s="81"/>
      <c r="WVX38" s="81"/>
      <c r="WVY38" s="81"/>
      <c r="WVZ38" s="81"/>
      <c r="WWA38" s="81"/>
      <c r="WWB38" s="81"/>
      <c r="WWC38" s="81"/>
      <c r="WWD38" s="81"/>
      <c r="WWE38" s="81"/>
      <c r="WWF38" s="81"/>
      <c r="WWG38" s="81"/>
      <c r="WWH38" s="81"/>
      <c r="WWI38" s="81"/>
      <c r="WWJ38" s="81"/>
      <c r="WWK38" s="81"/>
      <c r="WWL38" s="81"/>
      <c r="WWM38" s="81"/>
      <c r="WWN38" s="81"/>
      <c r="WWO38" s="81"/>
      <c r="WWP38" s="81"/>
      <c r="WWQ38" s="81"/>
      <c r="WWR38" s="81"/>
      <c r="WWS38" s="81"/>
      <c r="WWT38" s="81"/>
      <c r="WWU38" s="81"/>
      <c r="WWV38" s="81"/>
      <c r="WWW38" s="81"/>
      <c r="WWX38" s="81"/>
      <c r="WWY38" s="81"/>
      <c r="WWZ38" s="81"/>
      <c r="WXA38" s="81"/>
      <c r="WXB38" s="81"/>
      <c r="WXC38" s="81"/>
      <c r="WXD38" s="81"/>
      <c r="WXE38" s="81"/>
      <c r="WXF38" s="81"/>
      <c r="WXG38" s="81"/>
      <c r="WXH38" s="81"/>
      <c r="WXI38" s="81"/>
      <c r="WXJ38" s="81"/>
      <c r="WXK38" s="81"/>
      <c r="WXL38" s="81"/>
      <c r="WXM38" s="81"/>
      <c r="WXN38" s="81"/>
      <c r="WXO38" s="81"/>
      <c r="WXP38" s="81"/>
      <c r="WXQ38" s="81"/>
      <c r="WXR38" s="81"/>
      <c r="WXS38" s="81"/>
      <c r="WXT38" s="81"/>
      <c r="WXU38" s="81"/>
      <c r="WXV38" s="81"/>
      <c r="WXW38" s="81"/>
      <c r="WXX38" s="81"/>
      <c r="WXY38" s="81"/>
      <c r="WXZ38" s="81"/>
      <c r="WYA38" s="81"/>
      <c r="WYB38" s="81"/>
      <c r="WYC38" s="81"/>
      <c r="WYD38" s="81"/>
      <c r="WYE38" s="81"/>
      <c r="WYF38" s="81"/>
      <c r="WYG38" s="81"/>
      <c r="WYH38" s="81"/>
      <c r="WYI38" s="81"/>
      <c r="WYJ38" s="81"/>
      <c r="WYK38" s="81"/>
      <c r="WYL38" s="81"/>
      <c r="WYM38" s="81"/>
      <c r="WYN38" s="81"/>
      <c r="WYO38" s="81"/>
      <c r="WYP38" s="81"/>
      <c r="WYQ38" s="81"/>
      <c r="WYR38" s="81"/>
      <c r="WYS38" s="81"/>
      <c r="WYT38" s="81"/>
      <c r="WYU38" s="81"/>
      <c r="WYV38" s="81"/>
      <c r="WYW38" s="81"/>
      <c r="WYX38" s="81"/>
      <c r="WYY38" s="81"/>
      <c r="WYZ38" s="81"/>
      <c r="WZA38" s="81"/>
      <c r="WZB38" s="81"/>
      <c r="WZC38" s="81"/>
      <c r="WZD38" s="81"/>
      <c r="WZE38" s="81"/>
      <c r="WZF38" s="81"/>
      <c r="WZG38" s="81"/>
      <c r="WZH38" s="81"/>
      <c r="WZI38" s="81"/>
      <c r="WZJ38" s="81"/>
      <c r="WZK38" s="81"/>
      <c r="WZL38" s="81"/>
      <c r="WZM38" s="81"/>
      <c r="WZN38" s="81"/>
      <c r="WZO38" s="81"/>
      <c r="WZP38" s="81"/>
      <c r="WZQ38" s="81"/>
      <c r="WZR38" s="81"/>
      <c r="WZS38" s="81"/>
      <c r="WZT38" s="81"/>
      <c r="WZU38" s="81"/>
      <c r="WZV38" s="81"/>
      <c r="WZW38" s="81"/>
      <c r="WZX38" s="81"/>
      <c r="WZY38" s="81"/>
      <c r="WZZ38" s="81"/>
      <c r="XAA38" s="81"/>
      <c r="XAB38" s="81"/>
      <c r="XAC38" s="81"/>
      <c r="XAD38" s="81"/>
      <c r="XAE38" s="81"/>
      <c r="XAF38" s="81"/>
      <c r="XAG38" s="81"/>
      <c r="XAH38" s="81"/>
      <c r="XAI38" s="81"/>
      <c r="XAJ38" s="81"/>
      <c r="XAK38" s="81"/>
      <c r="XAL38" s="81"/>
      <c r="XAM38" s="81"/>
      <c r="XAN38" s="81"/>
      <c r="XAO38" s="81"/>
      <c r="XAP38" s="81"/>
      <c r="XAQ38" s="81"/>
      <c r="XAR38" s="81"/>
      <c r="XAS38" s="81"/>
      <c r="XAT38" s="81"/>
      <c r="XAU38" s="81"/>
      <c r="XAV38" s="81"/>
      <c r="XAW38" s="81"/>
      <c r="XAX38" s="81"/>
      <c r="XAY38" s="81"/>
      <c r="XAZ38" s="81"/>
      <c r="XBA38" s="81"/>
      <c r="XBB38" s="81"/>
      <c r="XBC38" s="81"/>
      <c r="XBD38" s="81"/>
      <c r="XBE38" s="81"/>
      <c r="XBF38" s="81"/>
      <c r="XBG38" s="81"/>
      <c r="XBH38" s="81"/>
      <c r="XBI38" s="81"/>
      <c r="XBJ38" s="81"/>
      <c r="XBK38" s="81"/>
      <c r="XBL38" s="81"/>
      <c r="XBM38" s="81"/>
      <c r="XBN38" s="81"/>
      <c r="XBO38" s="81"/>
      <c r="XBP38" s="81"/>
      <c r="XBQ38" s="81"/>
      <c r="XBR38" s="81"/>
      <c r="XBS38" s="81"/>
      <c r="XBT38" s="81"/>
      <c r="XBU38" s="81"/>
      <c r="XBV38" s="81"/>
      <c r="XBW38" s="81"/>
      <c r="XBX38" s="81"/>
      <c r="XBY38" s="81"/>
      <c r="XBZ38" s="81"/>
      <c r="XCA38" s="81"/>
      <c r="XCB38" s="81"/>
      <c r="XCC38" s="81"/>
      <c r="XCD38" s="81"/>
      <c r="XCE38" s="81"/>
      <c r="XCF38" s="81"/>
      <c r="XCG38" s="81"/>
      <c r="XCH38" s="81"/>
      <c r="XCI38" s="81"/>
      <c r="XCJ38" s="81"/>
      <c r="XCK38" s="81"/>
      <c r="XCL38" s="81"/>
      <c r="XCM38" s="81"/>
      <c r="XCN38" s="81"/>
      <c r="XCO38" s="81"/>
      <c r="XCP38" s="81"/>
      <c r="XCQ38" s="81"/>
      <c r="XCR38" s="81"/>
      <c r="XCS38" s="81"/>
      <c r="XCT38" s="81"/>
      <c r="XCU38" s="81"/>
      <c r="XCV38" s="81"/>
      <c r="XCW38" s="81"/>
      <c r="XCX38" s="81"/>
      <c r="XCY38" s="81"/>
      <c r="XCZ38" s="81"/>
      <c r="XDA38" s="81"/>
      <c r="XDB38" s="81"/>
      <c r="XDC38" s="81"/>
      <c r="XDD38" s="81"/>
      <c r="XDE38" s="81"/>
      <c r="XDF38" s="81"/>
      <c r="XDG38" s="81"/>
      <c r="XDH38" s="81"/>
      <c r="XDI38" s="81"/>
      <c r="XDJ38" s="81"/>
      <c r="XDK38" s="81"/>
      <c r="XDL38" s="81"/>
      <c r="XDM38" s="81"/>
      <c r="XDN38" s="81"/>
      <c r="XDO38" s="81"/>
      <c r="XDP38" s="81"/>
      <c r="XDQ38" s="81"/>
      <c r="XDR38" s="81"/>
      <c r="XDS38" s="81"/>
      <c r="XDT38" s="81"/>
      <c r="XDU38" s="81"/>
      <c r="XDV38" s="81"/>
      <c r="XDW38" s="81"/>
      <c r="XDX38" s="81"/>
      <c r="XDY38" s="81"/>
      <c r="XDZ38" s="81"/>
      <c r="XEA38" s="81"/>
      <c r="XEB38" s="81"/>
      <c r="XEC38" s="81"/>
      <c r="XED38" s="81"/>
      <c r="XEE38" s="81"/>
      <c r="XEF38" s="81"/>
      <c r="XEG38" s="81"/>
      <c r="XEH38" s="81"/>
      <c r="XEI38" s="81"/>
      <c r="XEJ38" s="81"/>
      <c r="XEK38" s="81"/>
      <c r="XEL38" s="81"/>
      <c r="XEM38" s="81"/>
      <c r="XEN38" s="81"/>
      <c r="XEO38" s="81"/>
      <c r="XEP38" s="81"/>
      <c r="XEQ38" s="81"/>
      <c r="XER38" s="81"/>
      <c r="XES38" s="81"/>
      <c r="XET38" s="81"/>
      <c r="XEU38" s="81"/>
      <c r="XEV38" s="81"/>
      <c r="XEW38" s="81"/>
      <c r="XEX38" s="81"/>
      <c r="XEY38" s="81"/>
      <c r="XEZ38" s="81"/>
      <c r="XFA38" s="81"/>
      <c r="XFB38" s="81"/>
      <c r="XFC38" s="81"/>
      <c r="XFD38" s="81"/>
    </row>
    <row r="39" spans="1:2818 15233:16384" s="194" customFormat="1" ht="15.75" thickBot="1" x14ac:dyDescent="0.3">
      <c r="A39" s="244"/>
      <c r="B39" s="245" t="s">
        <v>223</v>
      </c>
      <c r="C39" s="246" t="s">
        <v>18</v>
      </c>
      <c r="D39" s="247"/>
      <c r="E39" s="248"/>
      <c r="F39" s="249"/>
      <c r="G39" s="250"/>
      <c r="H39" s="250"/>
      <c r="I39" s="250"/>
      <c r="J39" s="251">
        <f t="shared" ref="J39:W39" si="39">(J34-J28)*$E$37</f>
        <v>0</v>
      </c>
      <c r="K39" s="251">
        <f t="shared" si="39"/>
        <v>0</v>
      </c>
      <c r="L39" s="251">
        <f t="shared" si="39"/>
        <v>0</v>
      </c>
      <c r="M39" s="251">
        <f t="shared" si="39"/>
        <v>0</v>
      </c>
      <c r="N39" s="251">
        <f t="shared" si="39"/>
        <v>931042.32027160563</v>
      </c>
      <c r="O39" s="251">
        <f t="shared" si="39"/>
        <v>1249866.9961872424</v>
      </c>
      <c r="P39" s="251">
        <f t="shared" si="39"/>
        <v>1663587.2290018857</v>
      </c>
      <c r="Q39" s="251">
        <f t="shared" si="39"/>
        <v>2221679.8862163224</v>
      </c>
      <c r="R39" s="251">
        <f t="shared" si="39"/>
        <v>2843208.8058602498</v>
      </c>
      <c r="S39" s="251">
        <f t="shared" si="39"/>
        <v>3514297.1531494134</v>
      </c>
      <c r="T39" s="251">
        <f t="shared" si="39"/>
        <v>4236207.2457964271</v>
      </c>
      <c r="U39" s="251">
        <f t="shared" si="39"/>
        <v>4965715.0006557601</v>
      </c>
      <c r="V39" s="251">
        <f t="shared" si="39"/>
        <v>5677759.1705402611</v>
      </c>
      <c r="W39" s="251">
        <f t="shared" si="39"/>
        <v>6347688.9742922299</v>
      </c>
      <c r="X39" s="251">
        <f t="shared" ref="X39:AC39" si="40">(X34-X28)*$E$37</f>
        <v>6948940.5472452929</v>
      </c>
      <c r="Y39" s="251">
        <f t="shared" si="40"/>
        <v>7465439.0767948925</v>
      </c>
      <c r="Z39" s="251">
        <f t="shared" si="40"/>
        <v>7888334.9775329065</v>
      </c>
      <c r="AA39" s="251">
        <f t="shared" si="40"/>
        <v>8216565.6200530771</v>
      </c>
      <c r="AB39" s="251">
        <f t="shared" si="40"/>
        <v>8457133.3594039474</v>
      </c>
      <c r="AC39" s="251">
        <f t="shared" si="40"/>
        <v>8622415.739838792</v>
      </c>
      <c r="AD39" s="193" t="s">
        <v>525</v>
      </c>
      <c r="AE39" s="81"/>
      <c r="AF39" s="81"/>
      <c r="AG39" s="81"/>
      <c r="AH39" s="81"/>
      <c r="AI39" s="81"/>
      <c r="AJ39" s="81"/>
      <c r="AK39" s="81"/>
      <c r="AL39" s="81"/>
      <c r="AM39" s="81"/>
      <c r="AN39" s="81"/>
      <c r="AO39" s="81"/>
      <c r="AP39" s="81"/>
      <c r="AQ39" s="81"/>
      <c r="AR39" s="81"/>
      <c r="AS39" s="81"/>
      <c r="AT39" s="81"/>
      <c r="AU39" s="81"/>
      <c r="AV39" s="81"/>
      <c r="AW39" s="81"/>
      <c r="AX39" s="81"/>
      <c r="AY39" s="81"/>
      <c r="AZ39" s="81"/>
      <c r="BA39" s="81"/>
      <c r="BB39" s="81"/>
      <c r="BC39" s="81"/>
      <c r="BD39" s="81"/>
      <c r="BE39" s="81"/>
      <c r="BF39" s="81"/>
      <c r="BG39" s="81"/>
      <c r="BH39" s="81"/>
      <c r="BI39" s="81"/>
      <c r="BJ39" s="81"/>
      <c r="BK39" s="81"/>
      <c r="BL39" s="81"/>
      <c r="BM39" s="81"/>
      <c r="BN39" s="81"/>
      <c r="BO39" s="81"/>
      <c r="BP39" s="81"/>
      <c r="BQ39" s="81"/>
      <c r="BR39" s="81"/>
      <c r="BS39" s="81"/>
      <c r="BT39" s="81"/>
      <c r="BU39" s="81"/>
      <c r="BV39" s="81"/>
      <c r="BW39" s="81"/>
      <c r="BX39" s="81"/>
      <c r="BY39" s="81"/>
      <c r="BZ39" s="81"/>
      <c r="CA39" s="81"/>
      <c r="CB39" s="81"/>
      <c r="CC39" s="81"/>
      <c r="CD39" s="81"/>
      <c r="CE39" s="81"/>
      <c r="CF39" s="81"/>
      <c r="CG39" s="81"/>
      <c r="CH39" s="81"/>
      <c r="CI39" s="81"/>
      <c r="CJ39" s="81"/>
      <c r="CK39" s="81"/>
      <c r="CL39" s="81"/>
      <c r="CM39" s="81"/>
      <c r="CN39" s="81"/>
      <c r="CO39" s="81"/>
      <c r="CP39" s="81"/>
      <c r="CQ39" s="81"/>
      <c r="CR39" s="81"/>
      <c r="CS39" s="81"/>
      <c r="CT39" s="81"/>
      <c r="CU39" s="81"/>
      <c r="CV39" s="81"/>
      <c r="CW39" s="81"/>
      <c r="CX39" s="81"/>
      <c r="CY39" s="81"/>
      <c r="CZ39" s="81"/>
      <c r="DA39" s="81"/>
      <c r="DB39" s="81"/>
      <c r="DC39" s="81"/>
      <c r="DD39" s="81"/>
      <c r="DE39" s="81"/>
      <c r="DF39" s="81"/>
      <c r="DG39" s="81"/>
      <c r="DH39" s="81"/>
      <c r="DI39" s="81"/>
      <c r="DJ39" s="81"/>
      <c r="DK39" s="81"/>
      <c r="DL39" s="81"/>
      <c r="DM39" s="81"/>
      <c r="DN39" s="81"/>
      <c r="DO39" s="81"/>
      <c r="DP39" s="81"/>
      <c r="DQ39" s="81"/>
      <c r="DR39" s="81"/>
      <c r="DS39" s="81"/>
      <c r="DT39" s="81"/>
      <c r="DU39" s="81"/>
      <c r="DV39" s="81"/>
      <c r="DW39" s="81"/>
      <c r="DX39" s="81"/>
      <c r="DY39" s="81"/>
      <c r="DZ39" s="81"/>
      <c r="EA39" s="81"/>
      <c r="EB39" s="81"/>
      <c r="EC39" s="81"/>
      <c r="ED39" s="81"/>
      <c r="EE39" s="81"/>
      <c r="EF39" s="81"/>
      <c r="EG39" s="81"/>
      <c r="EH39" s="81"/>
      <c r="EI39" s="81"/>
      <c r="EJ39" s="81"/>
      <c r="EK39" s="81"/>
      <c r="EL39" s="81"/>
      <c r="EM39" s="81"/>
      <c r="EN39" s="81"/>
      <c r="EO39" s="81"/>
      <c r="EP39" s="81"/>
      <c r="EQ39" s="81"/>
      <c r="ER39" s="81"/>
      <c r="ES39" s="81"/>
      <c r="ET39" s="81"/>
      <c r="EU39" s="81"/>
      <c r="EV39" s="81"/>
      <c r="EW39" s="81"/>
      <c r="EX39" s="81"/>
      <c r="EY39" s="81"/>
      <c r="EZ39" s="81"/>
      <c r="FA39" s="81"/>
      <c r="FB39" s="81"/>
      <c r="FC39" s="81"/>
      <c r="FD39" s="81"/>
      <c r="FE39" s="81"/>
      <c r="FF39" s="81"/>
      <c r="FG39" s="81"/>
      <c r="FH39" s="81"/>
      <c r="FI39" s="81"/>
      <c r="FJ39" s="81"/>
      <c r="FK39" s="81"/>
      <c r="FL39" s="81"/>
      <c r="FM39" s="81"/>
      <c r="FN39" s="81"/>
      <c r="FO39" s="81"/>
      <c r="FP39" s="81"/>
      <c r="FQ39" s="81"/>
      <c r="FR39" s="81"/>
      <c r="FS39" s="81"/>
      <c r="FT39" s="81"/>
      <c r="FU39" s="81"/>
      <c r="FV39" s="81"/>
      <c r="FW39" s="81"/>
      <c r="FX39" s="81"/>
      <c r="FY39" s="81"/>
      <c r="FZ39" s="81"/>
      <c r="GA39" s="81"/>
      <c r="GB39" s="81"/>
      <c r="GC39" s="81"/>
      <c r="GD39" s="81"/>
      <c r="GE39" s="81"/>
      <c r="GF39" s="81"/>
      <c r="GG39" s="81"/>
      <c r="GH39" s="81"/>
      <c r="GI39" s="81"/>
      <c r="GJ39" s="81"/>
      <c r="GK39" s="81"/>
      <c r="GL39" s="81"/>
      <c r="GM39" s="81"/>
      <c r="GN39" s="81"/>
      <c r="GO39" s="81"/>
      <c r="GP39" s="81"/>
      <c r="GQ39" s="81"/>
      <c r="GR39" s="81"/>
      <c r="GS39" s="81"/>
      <c r="GT39" s="81"/>
      <c r="GU39" s="81"/>
      <c r="GV39" s="81"/>
      <c r="GW39" s="81"/>
      <c r="GX39" s="81"/>
      <c r="GY39" s="81"/>
      <c r="GZ39" s="81"/>
      <c r="HA39" s="81"/>
      <c r="HB39" s="81"/>
      <c r="HC39" s="81"/>
      <c r="HD39" s="81"/>
      <c r="HE39" s="81"/>
      <c r="HF39" s="81"/>
      <c r="HG39" s="81"/>
      <c r="HH39" s="81"/>
      <c r="HI39" s="81"/>
      <c r="HJ39" s="81"/>
      <c r="HK39" s="81"/>
      <c r="HL39" s="81"/>
      <c r="HM39" s="81"/>
      <c r="HN39" s="81"/>
      <c r="HO39" s="81"/>
      <c r="HP39" s="81"/>
      <c r="HQ39" s="81"/>
      <c r="HR39" s="81"/>
      <c r="HS39" s="81"/>
      <c r="HT39" s="81"/>
      <c r="HU39" s="81"/>
      <c r="HV39" s="81"/>
      <c r="HW39" s="81"/>
      <c r="HX39" s="81"/>
      <c r="HY39" s="81"/>
      <c r="HZ39" s="81"/>
      <c r="IA39" s="81"/>
      <c r="IB39" s="81"/>
      <c r="IC39" s="81"/>
      <c r="ID39" s="81"/>
      <c r="IE39" s="81"/>
      <c r="IF39" s="81"/>
      <c r="IG39" s="81"/>
      <c r="IH39" s="81"/>
      <c r="II39" s="81"/>
      <c r="IJ39" s="81"/>
      <c r="IK39" s="81"/>
      <c r="IL39" s="81"/>
      <c r="IM39" s="81"/>
      <c r="IN39" s="81"/>
      <c r="IO39" s="81"/>
      <c r="IP39" s="81"/>
      <c r="IQ39" s="81"/>
      <c r="IR39" s="81"/>
      <c r="IS39" s="81"/>
      <c r="IT39" s="81"/>
      <c r="IU39" s="81"/>
      <c r="IV39" s="81"/>
      <c r="IW39" s="81"/>
      <c r="IX39" s="81"/>
      <c r="IY39" s="81"/>
      <c r="IZ39" s="81"/>
      <c r="JA39" s="81"/>
      <c r="JB39" s="81"/>
      <c r="JC39" s="81"/>
      <c r="JD39" s="81"/>
      <c r="JE39" s="81"/>
      <c r="JF39" s="81"/>
      <c r="JG39" s="81"/>
      <c r="JH39" s="81"/>
      <c r="JI39" s="81"/>
      <c r="JJ39" s="81"/>
      <c r="JK39" s="81"/>
      <c r="JL39" s="81"/>
      <c r="JM39" s="81"/>
      <c r="JN39" s="81"/>
      <c r="JO39" s="81"/>
      <c r="JP39" s="81"/>
      <c r="JQ39" s="81"/>
      <c r="JR39" s="81"/>
      <c r="JS39" s="81"/>
      <c r="JT39" s="81"/>
      <c r="JU39" s="81"/>
      <c r="JV39" s="81"/>
      <c r="JW39" s="81"/>
      <c r="JX39" s="81"/>
      <c r="JY39" s="81"/>
      <c r="JZ39" s="81"/>
      <c r="KA39" s="81"/>
      <c r="KB39" s="81"/>
      <c r="KC39" s="81"/>
      <c r="KD39" s="81"/>
      <c r="KE39" s="81"/>
      <c r="KF39" s="81"/>
      <c r="KG39" s="81"/>
      <c r="KH39" s="81"/>
      <c r="KI39" s="81"/>
      <c r="KJ39" s="81"/>
      <c r="KK39" s="81"/>
      <c r="KL39" s="81"/>
      <c r="KM39" s="81"/>
      <c r="KN39" s="81"/>
      <c r="KO39" s="81"/>
      <c r="KP39" s="81"/>
      <c r="KQ39" s="81"/>
      <c r="KR39" s="81"/>
      <c r="KS39" s="81"/>
      <c r="KT39" s="81"/>
      <c r="KU39" s="81"/>
      <c r="KV39" s="81"/>
      <c r="KW39" s="81"/>
      <c r="KX39" s="81"/>
      <c r="KY39" s="81"/>
      <c r="KZ39" s="81"/>
      <c r="LA39" s="81"/>
      <c r="LB39" s="81"/>
      <c r="LC39" s="81"/>
      <c r="LD39" s="81"/>
      <c r="LE39" s="81"/>
      <c r="LF39" s="81"/>
      <c r="LG39" s="81"/>
      <c r="LH39" s="81"/>
      <c r="LI39" s="81"/>
      <c r="LJ39" s="81"/>
      <c r="LK39" s="81"/>
      <c r="LL39" s="81"/>
      <c r="LM39" s="81"/>
      <c r="LN39" s="81"/>
      <c r="LO39" s="81"/>
      <c r="LP39" s="81"/>
      <c r="LQ39" s="81"/>
      <c r="LR39" s="81"/>
      <c r="LS39" s="81"/>
      <c r="LT39" s="81"/>
      <c r="LU39" s="81"/>
      <c r="LV39" s="81"/>
      <c r="LW39" s="81"/>
      <c r="LX39" s="81"/>
      <c r="LY39" s="81"/>
      <c r="LZ39" s="81"/>
      <c r="MA39" s="81"/>
      <c r="MB39" s="81"/>
      <c r="MC39" s="81"/>
      <c r="MD39" s="81"/>
      <c r="ME39" s="81"/>
      <c r="MF39" s="81"/>
      <c r="MG39" s="81"/>
      <c r="MH39" s="81"/>
      <c r="MI39" s="81"/>
      <c r="MJ39" s="81"/>
      <c r="MK39" s="81"/>
      <c r="ML39" s="81"/>
      <c r="MM39" s="81"/>
      <c r="MN39" s="81"/>
      <c r="MO39" s="81"/>
      <c r="MP39" s="81"/>
      <c r="MQ39" s="81"/>
      <c r="MR39" s="81"/>
      <c r="MS39" s="81"/>
      <c r="MT39" s="81"/>
      <c r="MU39" s="81"/>
      <c r="MV39" s="81"/>
      <c r="MW39" s="81"/>
      <c r="MX39" s="81"/>
      <c r="MY39" s="81"/>
      <c r="MZ39" s="81"/>
      <c r="NA39" s="81"/>
      <c r="NB39" s="81"/>
      <c r="NC39" s="81"/>
      <c r="ND39" s="81"/>
      <c r="NE39" s="81"/>
      <c r="NF39" s="81"/>
      <c r="NG39" s="81"/>
      <c r="NH39" s="81"/>
      <c r="NI39" s="81"/>
      <c r="NJ39" s="81"/>
      <c r="NK39" s="81"/>
      <c r="NL39" s="81"/>
      <c r="NM39" s="81"/>
      <c r="NN39" s="81"/>
      <c r="NO39" s="81"/>
      <c r="NP39" s="81"/>
      <c r="NQ39" s="81"/>
      <c r="NR39" s="81"/>
      <c r="NS39" s="81"/>
      <c r="NT39" s="81"/>
      <c r="NU39" s="81"/>
      <c r="NV39" s="81"/>
      <c r="NW39" s="81"/>
      <c r="NX39" s="81"/>
      <c r="NY39" s="81"/>
      <c r="NZ39" s="81"/>
      <c r="OA39" s="81"/>
      <c r="OB39" s="81"/>
      <c r="OC39" s="81"/>
      <c r="OD39" s="81"/>
      <c r="OE39" s="81"/>
      <c r="OF39" s="81"/>
      <c r="OG39" s="81"/>
      <c r="OH39" s="81"/>
      <c r="OI39" s="81"/>
      <c r="OJ39" s="81"/>
      <c r="OK39" s="81"/>
      <c r="OL39" s="81"/>
      <c r="OM39" s="81"/>
      <c r="ON39" s="81"/>
      <c r="OO39" s="81"/>
      <c r="OP39" s="81"/>
      <c r="OQ39" s="81"/>
      <c r="OR39" s="81"/>
      <c r="OS39" s="81"/>
      <c r="OT39" s="81"/>
      <c r="OU39" s="81"/>
      <c r="OV39" s="81"/>
      <c r="OW39" s="81"/>
      <c r="OX39" s="81"/>
      <c r="OY39" s="81"/>
      <c r="OZ39" s="81"/>
      <c r="PA39" s="81"/>
      <c r="PB39" s="81"/>
      <c r="PC39" s="81"/>
      <c r="PD39" s="81"/>
      <c r="PE39" s="81"/>
      <c r="PF39" s="81"/>
      <c r="PG39" s="81"/>
      <c r="PH39" s="81"/>
      <c r="PI39" s="81"/>
      <c r="PJ39" s="81"/>
      <c r="PK39" s="81"/>
      <c r="PL39" s="81"/>
      <c r="PM39" s="81"/>
      <c r="PN39" s="81"/>
      <c r="PO39" s="81"/>
      <c r="PP39" s="81"/>
      <c r="PQ39" s="81"/>
      <c r="PR39" s="81"/>
      <c r="PS39" s="81"/>
      <c r="PT39" s="81"/>
      <c r="PU39" s="81"/>
      <c r="PV39" s="81"/>
      <c r="PW39" s="81"/>
      <c r="PX39" s="81"/>
      <c r="PY39" s="81"/>
      <c r="PZ39" s="81"/>
      <c r="QA39" s="81"/>
      <c r="QB39" s="81"/>
      <c r="QC39" s="81"/>
      <c r="QD39" s="81"/>
      <c r="QE39" s="81"/>
      <c r="QF39" s="81"/>
      <c r="QG39" s="81"/>
      <c r="QH39" s="81"/>
      <c r="QI39" s="81"/>
      <c r="QJ39" s="81"/>
      <c r="QK39" s="81"/>
      <c r="QL39" s="81"/>
      <c r="QM39" s="81"/>
      <c r="QN39" s="81"/>
      <c r="QO39" s="81"/>
      <c r="QP39" s="81"/>
      <c r="QQ39" s="81"/>
      <c r="QR39" s="81"/>
      <c r="QS39" s="81"/>
      <c r="QT39" s="81"/>
      <c r="QU39" s="81"/>
      <c r="QV39" s="81"/>
      <c r="QW39" s="81"/>
      <c r="QX39" s="81"/>
      <c r="QY39" s="81"/>
      <c r="QZ39" s="81"/>
      <c r="RA39" s="81"/>
      <c r="RB39" s="81"/>
      <c r="RC39" s="81"/>
      <c r="RD39" s="81"/>
      <c r="RE39" s="81"/>
      <c r="RF39" s="81"/>
      <c r="RG39" s="81"/>
      <c r="RH39" s="81"/>
      <c r="RI39" s="81"/>
      <c r="RJ39" s="81"/>
      <c r="RK39" s="81"/>
      <c r="RL39" s="81"/>
      <c r="RM39" s="81"/>
      <c r="RN39" s="81"/>
      <c r="RO39" s="81"/>
      <c r="RP39" s="81"/>
      <c r="RQ39" s="81"/>
      <c r="RR39" s="81"/>
      <c r="RS39" s="81"/>
      <c r="RT39" s="81"/>
      <c r="RU39" s="81"/>
      <c r="RV39" s="81"/>
      <c r="RW39" s="81"/>
      <c r="RX39" s="81"/>
      <c r="RY39" s="81"/>
      <c r="RZ39" s="81"/>
      <c r="SA39" s="81"/>
      <c r="SB39" s="81"/>
      <c r="SC39" s="81"/>
      <c r="SD39" s="81"/>
      <c r="SE39" s="81"/>
      <c r="SF39" s="81"/>
      <c r="SG39" s="81"/>
      <c r="SH39" s="81"/>
      <c r="SI39" s="81"/>
      <c r="SJ39" s="81"/>
      <c r="SK39" s="81"/>
      <c r="SL39" s="81"/>
      <c r="SM39" s="81"/>
      <c r="SN39" s="81"/>
      <c r="SO39" s="81"/>
      <c r="SP39" s="81"/>
      <c r="SQ39" s="81"/>
      <c r="SR39" s="81"/>
      <c r="SS39" s="81"/>
      <c r="ST39" s="81"/>
      <c r="SU39" s="81"/>
      <c r="SV39" s="81"/>
      <c r="SW39" s="81"/>
      <c r="SX39" s="81"/>
      <c r="SY39" s="81"/>
      <c r="SZ39" s="81"/>
      <c r="TA39" s="81"/>
      <c r="TB39" s="81"/>
      <c r="TC39" s="81"/>
      <c r="TD39" s="81"/>
      <c r="TE39" s="81"/>
      <c r="TF39" s="81"/>
      <c r="TG39" s="81"/>
      <c r="TH39" s="81"/>
      <c r="TI39" s="81"/>
      <c r="TJ39" s="81"/>
      <c r="TK39" s="81"/>
      <c r="TL39" s="81"/>
      <c r="TM39" s="81"/>
      <c r="TN39" s="81"/>
      <c r="TO39" s="81"/>
      <c r="TP39" s="81"/>
      <c r="TQ39" s="81"/>
      <c r="TR39" s="81"/>
      <c r="TS39" s="81"/>
      <c r="TT39" s="81"/>
      <c r="TU39" s="81"/>
      <c r="TV39" s="81"/>
      <c r="TW39" s="81"/>
      <c r="TX39" s="81"/>
      <c r="TY39" s="81"/>
      <c r="TZ39" s="81"/>
      <c r="UA39" s="81"/>
      <c r="UB39" s="81"/>
      <c r="UC39" s="81"/>
      <c r="UD39" s="81"/>
      <c r="UE39" s="81"/>
      <c r="UF39" s="81"/>
      <c r="UG39" s="81"/>
      <c r="UH39" s="81"/>
      <c r="UI39" s="81"/>
      <c r="UJ39" s="81"/>
      <c r="UK39" s="81"/>
      <c r="UL39" s="81"/>
      <c r="UM39" s="81"/>
      <c r="UN39" s="81"/>
      <c r="UO39" s="81"/>
      <c r="UP39" s="81"/>
      <c r="UQ39" s="81"/>
      <c r="UR39" s="81"/>
      <c r="US39" s="81"/>
      <c r="UT39" s="81"/>
      <c r="UU39" s="81"/>
      <c r="UV39" s="81"/>
      <c r="UW39" s="81"/>
      <c r="UX39" s="81"/>
      <c r="UY39" s="81"/>
      <c r="UZ39" s="81"/>
      <c r="VA39" s="81"/>
      <c r="VB39" s="81"/>
      <c r="VC39" s="81"/>
      <c r="VD39" s="81"/>
      <c r="VE39" s="81"/>
      <c r="VF39" s="81"/>
      <c r="VG39" s="81"/>
      <c r="VH39" s="81"/>
      <c r="VI39" s="81"/>
      <c r="VJ39" s="81"/>
      <c r="VK39" s="81"/>
      <c r="VL39" s="81"/>
      <c r="VM39" s="81"/>
      <c r="VN39" s="81"/>
      <c r="VO39" s="81"/>
      <c r="VP39" s="81"/>
      <c r="VQ39" s="81"/>
      <c r="VR39" s="81"/>
      <c r="VS39" s="81"/>
      <c r="VT39" s="81"/>
      <c r="VU39" s="81"/>
      <c r="VV39" s="81"/>
      <c r="VW39" s="81"/>
      <c r="VX39" s="81"/>
      <c r="VY39" s="81"/>
      <c r="VZ39" s="81"/>
      <c r="WA39" s="81"/>
      <c r="WB39" s="81"/>
      <c r="WC39" s="81"/>
      <c r="WD39" s="81"/>
      <c r="WE39" s="81"/>
      <c r="WF39" s="81"/>
      <c r="WG39" s="81"/>
      <c r="WH39" s="81"/>
      <c r="WI39" s="81"/>
      <c r="WJ39" s="81"/>
      <c r="WK39" s="81"/>
      <c r="WL39" s="81"/>
      <c r="WM39" s="81"/>
      <c r="WN39" s="81"/>
      <c r="WO39" s="81"/>
      <c r="WP39" s="81"/>
      <c r="WQ39" s="81"/>
      <c r="WR39" s="81"/>
      <c r="WS39" s="81"/>
      <c r="WT39" s="81"/>
      <c r="WU39" s="81"/>
      <c r="WV39" s="81"/>
      <c r="WW39" s="81"/>
      <c r="WX39" s="81"/>
      <c r="WY39" s="81"/>
      <c r="WZ39" s="81"/>
      <c r="XA39" s="81"/>
      <c r="XB39" s="81"/>
      <c r="XC39" s="81"/>
      <c r="XD39" s="81"/>
      <c r="XE39" s="81"/>
      <c r="XF39" s="81"/>
      <c r="XG39" s="81"/>
      <c r="XH39" s="81"/>
      <c r="XI39" s="81"/>
      <c r="XJ39" s="81"/>
      <c r="XK39" s="81"/>
      <c r="XL39" s="81"/>
      <c r="XM39" s="81"/>
      <c r="XN39" s="81"/>
      <c r="XO39" s="81"/>
      <c r="XP39" s="81"/>
      <c r="XQ39" s="81"/>
      <c r="XR39" s="81"/>
      <c r="XS39" s="81"/>
      <c r="XT39" s="81"/>
      <c r="XU39" s="81"/>
      <c r="XV39" s="81"/>
      <c r="XW39" s="81"/>
      <c r="XX39" s="81"/>
      <c r="XY39" s="81"/>
      <c r="XZ39" s="81"/>
      <c r="YA39" s="81"/>
      <c r="YB39" s="81"/>
      <c r="YC39" s="81"/>
      <c r="YD39" s="81"/>
      <c r="YE39" s="81"/>
      <c r="YF39" s="81"/>
      <c r="YG39" s="81"/>
      <c r="YH39" s="81"/>
      <c r="YI39" s="81"/>
      <c r="YJ39" s="81"/>
      <c r="YK39" s="81"/>
      <c r="YL39" s="81"/>
      <c r="YM39" s="81"/>
      <c r="YN39" s="81"/>
      <c r="YO39" s="81"/>
      <c r="YP39" s="81"/>
      <c r="YQ39" s="81"/>
      <c r="YR39" s="81"/>
      <c r="YS39" s="81"/>
      <c r="YT39" s="81"/>
      <c r="YU39" s="81"/>
      <c r="YV39" s="81"/>
      <c r="YW39" s="81"/>
      <c r="YX39" s="81"/>
      <c r="YY39" s="81"/>
      <c r="YZ39" s="81"/>
      <c r="ZA39" s="81"/>
      <c r="ZB39" s="81"/>
      <c r="ZC39" s="81"/>
      <c r="ZD39" s="81"/>
      <c r="ZE39" s="81"/>
      <c r="ZF39" s="81"/>
      <c r="ZG39" s="81"/>
      <c r="ZH39" s="81"/>
      <c r="ZI39" s="81"/>
      <c r="ZJ39" s="81"/>
      <c r="ZK39" s="81"/>
      <c r="ZL39" s="81"/>
      <c r="ZM39" s="81"/>
      <c r="ZN39" s="81"/>
      <c r="ZO39" s="81"/>
      <c r="ZP39" s="81"/>
      <c r="ZQ39" s="81"/>
      <c r="ZR39" s="81"/>
      <c r="ZS39" s="81"/>
      <c r="ZT39" s="81"/>
      <c r="ZU39" s="81"/>
      <c r="ZV39" s="81"/>
      <c r="ZW39" s="81"/>
      <c r="ZX39" s="81"/>
      <c r="ZY39" s="81"/>
      <c r="ZZ39" s="81"/>
      <c r="AAA39" s="81"/>
      <c r="AAB39" s="81"/>
      <c r="AAC39" s="81"/>
      <c r="AAD39" s="81"/>
      <c r="AAE39" s="81"/>
      <c r="AAF39" s="81"/>
      <c r="AAG39" s="81"/>
      <c r="AAH39" s="81"/>
      <c r="AAI39" s="81"/>
      <c r="AAJ39" s="81"/>
      <c r="AAK39" s="81"/>
      <c r="AAL39" s="81"/>
      <c r="AAM39" s="81"/>
      <c r="AAN39" s="81"/>
      <c r="AAO39" s="81"/>
      <c r="AAP39" s="81"/>
      <c r="AAQ39" s="81"/>
      <c r="AAR39" s="81"/>
      <c r="AAS39" s="81"/>
      <c r="AAT39" s="81"/>
      <c r="AAU39" s="81"/>
      <c r="AAV39" s="81"/>
      <c r="AAW39" s="81"/>
      <c r="AAX39" s="81"/>
      <c r="AAY39" s="81"/>
      <c r="AAZ39" s="81"/>
      <c r="ABA39" s="81"/>
      <c r="ABB39" s="81"/>
      <c r="ABC39" s="81"/>
      <c r="ABD39" s="81"/>
      <c r="ABE39" s="81"/>
      <c r="ABF39" s="81"/>
      <c r="ABG39" s="81"/>
      <c r="ABH39" s="81"/>
      <c r="ABI39" s="81"/>
      <c r="ABJ39" s="81"/>
      <c r="ABK39" s="81"/>
      <c r="ABL39" s="81"/>
      <c r="ABM39" s="81"/>
      <c r="ABN39" s="81"/>
      <c r="ABO39" s="81"/>
      <c r="ABP39" s="81"/>
      <c r="ABQ39" s="81"/>
      <c r="ABR39" s="81"/>
      <c r="ABS39" s="81"/>
      <c r="ABT39" s="81"/>
      <c r="ABU39" s="81"/>
      <c r="ABV39" s="81"/>
      <c r="ABW39" s="81"/>
      <c r="ABX39" s="81"/>
      <c r="ABY39" s="81"/>
      <c r="ABZ39" s="81"/>
      <c r="ACA39" s="81"/>
      <c r="ACB39" s="81"/>
      <c r="ACC39" s="81"/>
      <c r="ACD39" s="81"/>
      <c r="ACE39" s="81"/>
      <c r="ACF39" s="81"/>
      <c r="ACG39" s="81"/>
      <c r="ACH39" s="81"/>
      <c r="ACI39" s="81"/>
      <c r="ACJ39" s="81"/>
      <c r="ACK39" s="81"/>
      <c r="ACL39" s="81"/>
      <c r="ACM39" s="81"/>
      <c r="ACN39" s="81"/>
      <c r="ACO39" s="81"/>
      <c r="ACP39" s="81"/>
      <c r="ACQ39" s="81"/>
      <c r="ACR39" s="81"/>
      <c r="ACS39" s="81"/>
      <c r="ACT39" s="81"/>
      <c r="ACU39" s="81"/>
      <c r="ACV39" s="81"/>
      <c r="ACW39" s="81"/>
      <c r="ACX39" s="81"/>
      <c r="ACY39" s="81"/>
      <c r="ACZ39" s="81"/>
      <c r="ADA39" s="81"/>
      <c r="ADB39" s="81"/>
      <c r="ADC39" s="81"/>
      <c r="ADD39" s="81"/>
      <c r="ADE39" s="81"/>
      <c r="ADF39" s="81"/>
      <c r="ADG39" s="81"/>
      <c r="ADH39" s="81"/>
      <c r="ADI39" s="81"/>
      <c r="ADJ39" s="81"/>
      <c r="ADK39" s="81"/>
      <c r="ADL39" s="81"/>
      <c r="ADM39" s="81"/>
      <c r="ADN39" s="81"/>
      <c r="ADO39" s="81"/>
      <c r="ADP39" s="81"/>
      <c r="ADQ39" s="81"/>
      <c r="ADR39" s="81"/>
      <c r="ADS39" s="81"/>
      <c r="ADT39" s="81"/>
      <c r="ADU39" s="81"/>
      <c r="ADV39" s="81"/>
      <c r="ADW39" s="81"/>
      <c r="ADX39" s="81"/>
      <c r="ADY39" s="81"/>
      <c r="ADZ39" s="81"/>
      <c r="AEA39" s="81"/>
      <c r="AEB39" s="81"/>
      <c r="AEC39" s="81"/>
      <c r="AED39" s="81"/>
      <c r="AEE39" s="81"/>
      <c r="AEF39" s="81"/>
      <c r="AEG39" s="81"/>
      <c r="AEH39" s="81"/>
      <c r="AEI39" s="81"/>
      <c r="AEJ39" s="81"/>
      <c r="AEK39" s="81"/>
      <c r="AEL39" s="81"/>
      <c r="AEM39" s="81"/>
      <c r="AEN39" s="81"/>
      <c r="AEO39" s="81"/>
      <c r="AEP39" s="81"/>
      <c r="AEQ39" s="81"/>
      <c r="AER39" s="81"/>
      <c r="AES39" s="81"/>
      <c r="AET39" s="81"/>
      <c r="AEU39" s="81"/>
      <c r="AEV39" s="81"/>
      <c r="AEW39" s="81"/>
      <c r="AEX39" s="81"/>
      <c r="AEY39" s="81"/>
      <c r="AEZ39" s="81"/>
      <c r="AFA39" s="81"/>
      <c r="AFB39" s="81"/>
      <c r="AFC39" s="81"/>
      <c r="AFD39" s="81"/>
      <c r="AFE39" s="81"/>
      <c r="AFF39" s="81"/>
      <c r="AFG39" s="81"/>
      <c r="AFH39" s="81"/>
      <c r="AFI39" s="81"/>
      <c r="AFJ39" s="81"/>
      <c r="AFK39" s="81"/>
      <c r="AFL39" s="81"/>
      <c r="AFM39" s="81"/>
      <c r="AFN39" s="81"/>
      <c r="AFO39" s="81"/>
      <c r="AFP39" s="81"/>
      <c r="AFQ39" s="81"/>
      <c r="AFR39" s="81"/>
      <c r="AFS39" s="81"/>
      <c r="AFT39" s="81"/>
      <c r="AFU39" s="81"/>
      <c r="AFV39" s="81"/>
      <c r="AFW39" s="81"/>
      <c r="AFX39" s="81"/>
      <c r="AFY39" s="81"/>
      <c r="AFZ39" s="81"/>
      <c r="AGA39" s="81"/>
      <c r="AGB39" s="81"/>
      <c r="AGC39" s="81"/>
      <c r="AGD39" s="81"/>
      <c r="AGE39" s="81"/>
      <c r="AGF39" s="81"/>
      <c r="AGG39" s="81"/>
      <c r="AGH39" s="81"/>
      <c r="AGI39" s="81"/>
      <c r="AGJ39" s="81"/>
      <c r="AGK39" s="81"/>
      <c r="AGL39" s="81"/>
      <c r="AGM39" s="81"/>
      <c r="AGN39" s="81"/>
      <c r="AGO39" s="81"/>
      <c r="AGP39" s="81"/>
      <c r="AGQ39" s="81"/>
      <c r="AGR39" s="81"/>
      <c r="AGS39" s="81"/>
      <c r="AGT39" s="81"/>
      <c r="AGU39" s="81"/>
      <c r="AGV39" s="81"/>
      <c r="AGW39" s="81"/>
      <c r="AGX39" s="81"/>
      <c r="AGY39" s="81"/>
      <c r="AGZ39" s="81"/>
      <c r="AHA39" s="81"/>
      <c r="AHB39" s="81"/>
      <c r="AHC39" s="81"/>
      <c r="AHD39" s="81"/>
      <c r="AHE39" s="81"/>
      <c r="AHF39" s="81"/>
      <c r="AHG39" s="81"/>
      <c r="AHH39" s="81"/>
      <c r="AHI39" s="81"/>
      <c r="AHJ39" s="81"/>
      <c r="AHK39" s="81"/>
      <c r="AHL39" s="81"/>
      <c r="AHM39" s="81"/>
      <c r="AHN39" s="81"/>
      <c r="AHO39" s="81"/>
      <c r="AHP39" s="81"/>
      <c r="AHQ39" s="81"/>
      <c r="AHR39" s="81"/>
      <c r="AHS39" s="81"/>
      <c r="AHT39" s="81"/>
      <c r="AHU39" s="81"/>
      <c r="AHV39" s="81"/>
      <c r="AHW39" s="81"/>
      <c r="AHX39" s="81"/>
      <c r="AHY39" s="81"/>
      <c r="AHZ39" s="81"/>
      <c r="AIA39" s="81"/>
      <c r="AIB39" s="81"/>
      <c r="AIC39" s="81"/>
      <c r="AID39" s="81"/>
      <c r="AIE39" s="81"/>
      <c r="AIF39" s="81"/>
      <c r="AIG39" s="81"/>
      <c r="AIH39" s="81"/>
      <c r="AII39" s="81"/>
      <c r="AIJ39" s="81"/>
      <c r="AIK39" s="81"/>
      <c r="AIL39" s="81"/>
      <c r="AIM39" s="81"/>
      <c r="AIN39" s="81"/>
      <c r="AIO39" s="81"/>
      <c r="AIP39" s="81"/>
      <c r="AIQ39" s="81"/>
      <c r="AIR39" s="81"/>
      <c r="AIS39" s="81"/>
      <c r="AIT39" s="81"/>
      <c r="AIU39" s="81"/>
      <c r="AIV39" s="81"/>
      <c r="AIW39" s="81"/>
      <c r="AIX39" s="81"/>
      <c r="AIY39" s="81"/>
      <c r="AIZ39" s="81"/>
      <c r="AJA39" s="81"/>
      <c r="AJB39" s="81"/>
      <c r="AJC39" s="81"/>
      <c r="AJD39" s="81"/>
      <c r="AJE39" s="81"/>
      <c r="AJF39" s="81"/>
      <c r="AJG39" s="81"/>
      <c r="AJH39" s="81"/>
      <c r="AJI39" s="81"/>
      <c r="AJJ39" s="81"/>
      <c r="AJK39" s="81"/>
      <c r="AJL39" s="81"/>
      <c r="AJM39" s="81"/>
      <c r="AJN39" s="81"/>
      <c r="AJO39" s="81"/>
      <c r="AJP39" s="81"/>
      <c r="AJQ39" s="81"/>
      <c r="AJR39" s="81"/>
      <c r="AJS39" s="81"/>
      <c r="AJT39" s="81"/>
      <c r="AJU39" s="81"/>
      <c r="AJV39" s="81"/>
      <c r="AJW39" s="81"/>
      <c r="AJX39" s="81"/>
      <c r="AJY39" s="81"/>
      <c r="AJZ39" s="81"/>
      <c r="AKA39" s="81"/>
      <c r="AKB39" s="81"/>
      <c r="AKC39" s="81"/>
      <c r="AKD39" s="81"/>
      <c r="AKE39" s="81"/>
      <c r="AKF39" s="81"/>
      <c r="AKG39" s="81"/>
      <c r="AKH39" s="81"/>
      <c r="AKI39" s="81"/>
      <c r="AKJ39" s="81"/>
      <c r="AKK39" s="81"/>
      <c r="AKL39" s="81"/>
      <c r="AKM39" s="81"/>
      <c r="AKN39" s="81"/>
      <c r="AKO39" s="81"/>
      <c r="AKP39" s="81"/>
      <c r="AKQ39" s="81"/>
      <c r="AKR39" s="81"/>
      <c r="AKS39" s="81"/>
      <c r="AKT39" s="81"/>
      <c r="AKU39" s="81"/>
      <c r="AKV39" s="81"/>
      <c r="AKW39" s="81"/>
      <c r="AKX39" s="81"/>
      <c r="AKY39" s="81"/>
      <c r="AKZ39" s="81"/>
      <c r="ALA39" s="81"/>
      <c r="ALB39" s="81"/>
      <c r="ALC39" s="81"/>
      <c r="ALD39" s="81"/>
      <c r="ALE39" s="81"/>
      <c r="ALF39" s="81"/>
      <c r="ALG39" s="81"/>
      <c r="ALH39" s="81"/>
      <c r="ALI39" s="81"/>
      <c r="ALJ39" s="81"/>
      <c r="ALK39" s="81"/>
      <c r="ALL39" s="81"/>
      <c r="ALM39" s="81"/>
      <c r="ALN39" s="81"/>
      <c r="ALO39" s="81"/>
      <c r="ALP39" s="81"/>
      <c r="ALQ39" s="81"/>
      <c r="ALR39" s="81"/>
      <c r="ALS39" s="81"/>
      <c r="ALT39" s="81"/>
      <c r="ALU39" s="81"/>
      <c r="ALV39" s="81"/>
      <c r="ALW39" s="81"/>
      <c r="ALX39" s="81"/>
      <c r="ALY39" s="81"/>
      <c r="ALZ39" s="81"/>
      <c r="AMA39" s="81"/>
      <c r="AMB39" s="81"/>
      <c r="AMC39" s="81"/>
      <c r="AMD39" s="81"/>
      <c r="AME39" s="81"/>
      <c r="AMF39" s="81"/>
      <c r="AMG39" s="81"/>
      <c r="AMH39" s="81"/>
      <c r="AMI39" s="81"/>
      <c r="AMJ39" s="81"/>
      <c r="AMK39" s="81"/>
      <c r="AML39" s="81"/>
      <c r="AMM39" s="81"/>
      <c r="AMN39" s="81"/>
      <c r="AMO39" s="81"/>
      <c r="AMP39" s="81"/>
      <c r="AMQ39" s="81"/>
      <c r="AMR39" s="81"/>
      <c r="AMS39" s="81"/>
      <c r="AMT39" s="81"/>
      <c r="AMU39" s="81"/>
      <c r="AMV39" s="81"/>
      <c r="AMW39" s="81"/>
      <c r="AMX39" s="81"/>
      <c r="AMY39" s="81"/>
      <c r="AMZ39" s="81"/>
      <c r="ANA39" s="81"/>
      <c r="ANB39" s="81"/>
      <c r="ANC39" s="81"/>
      <c r="AND39" s="81"/>
      <c r="ANE39" s="81"/>
      <c r="ANF39" s="81"/>
      <c r="ANG39" s="81"/>
      <c r="ANH39" s="81"/>
      <c r="ANI39" s="81"/>
      <c r="ANJ39" s="81"/>
      <c r="ANK39" s="81"/>
      <c r="ANL39" s="81"/>
      <c r="ANM39" s="81"/>
      <c r="ANN39" s="81"/>
      <c r="ANO39" s="81"/>
      <c r="ANP39" s="81"/>
      <c r="ANQ39" s="81"/>
      <c r="ANR39" s="81"/>
      <c r="ANS39" s="81"/>
      <c r="ANT39" s="81"/>
      <c r="ANU39" s="81"/>
      <c r="ANV39" s="81"/>
      <c r="ANW39" s="81"/>
      <c r="ANX39" s="81"/>
      <c r="ANY39" s="81"/>
      <c r="ANZ39" s="81"/>
      <c r="AOA39" s="81"/>
      <c r="AOB39" s="81"/>
      <c r="AOC39" s="81"/>
      <c r="AOD39" s="81"/>
      <c r="AOE39" s="81"/>
      <c r="AOF39" s="81"/>
      <c r="AOG39" s="81"/>
      <c r="AOH39" s="81"/>
      <c r="AOI39" s="81"/>
      <c r="AOJ39" s="81"/>
      <c r="AOK39" s="81"/>
      <c r="AOL39" s="81"/>
      <c r="AOM39" s="81"/>
      <c r="AON39" s="81"/>
      <c r="AOO39" s="81"/>
      <c r="AOP39" s="81"/>
      <c r="AOQ39" s="81"/>
      <c r="AOR39" s="81"/>
      <c r="AOS39" s="81"/>
      <c r="AOT39" s="81"/>
      <c r="AOU39" s="81"/>
      <c r="AOV39" s="81"/>
      <c r="AOW39" s="81"/>
      <c r="AOX39" s="81"/>
      <c r="AOY39" s="81"/>
      <c r="AOZ39" s="81"/>
      <c r="APA39" s="81"/>
      <c r="APB39" s="81"/>
      <c r="APC39" s="81"/>
      <c r="APD39" s="81"/>
      <c r="APE39" s="81"/>
      <c r="APF39" s="81"/>
      <c r="APG39" s="81"/>
      <c r="APH39" s="81"/>
      <c r="API39" s="81"/>
      <c r="APJ39" s="81"/>
      <c r="APK39" s="81"/>
      <c r="APL39" s="81"/>
      <c r="APM39" s="81"/>
      <c r="APN39" s="81"/>
      <c r="APO39" s="81"/>
      <c r="APP39" s="81"/>
      <c r="APQ39" s="81"/>
      <c r="APR39" s="81"/>
      <c r="APS39" s="81"/>
      <c r="APT39" s="81"/>
      <c r="APU39" s="81"/>
      <c r="APV39" s="81"/>
      <c r="APW39" s="81"/>
      <c r="APX39" s="81"/>
      <c r="APY39" s="81"/>
      <c r="APZ39" s="81"/>
      <c r="AQA39" s="81"/>
      <c r="AQB39" s="81"/>
      <c r="AQC39" s="81"/>
      <c r="AQD39" s="81"/>
      <c r="AQE39" s="81"/>
      <c r="AQF39" s="81"/>
      <c r="AQG39" s="81"/>
      <c r="AQH39" s="81"/>
      <c r="AQI39" s="81"/>
      <c r="AQJ39" s="81"/>
      <c r="AQK39" s="81"/>
      <c r="AQL39" s="81"/>
      <c r="AQM39" s="81"/>
      <c r="AQN39" s="81"/>
      <c r="AQO39" s="81"/>
      <c r="AQP39" s="81"/>
      <c r="AQQ39" s="81"/>
      <c r="AQR39" s="81"/>
      <c r="AQS39" s="81"/>
      <c r="AQT39" s="81"/>
      <c r="AQU39" s="81"/>
      <c r="AQV39" s="81"/>
      <c r="AQW39" s="81"/>
      <c r="AQX39" s="81"/>
      <c r="AQY39" s="81"/>
      <c r="AQZ39" s="81"/>
      <c r="ARA39" s="81"/>
      <c r="ARB39" s="81"/>
      <c r="ARC39" s="81"/>
      <c r="ARD39" s="81"/>
      <c r="ARE39" s="81"/>
      <c r="ARF39" s="81"/>
      <c r="ARG39" s="81"/>
      <c r="ARH39" s="81"/>
      <c r="ARI39" s="81"/>
      <c r="ARJ39" s="81"/>
      <c r="ARK39" s="81"/>
      <c r="ARL39" s="81"/>
      <c r="ARM39" s="81"/>
      <c r="ARN39" s="81"/>
      <c r="ARO39" s="81"/>
      <c r="ARP39" s="81"/>
      <c r="ARQ39" s="81"/>
      <c r="ARR39" s="81"/>
      <c r="ARS39" s="81"/>
      <c r="ART39" s="81"/>
      <c r="ARU39" s="81"/>
      <c r="ARV39" s="81"/>
      <c r="ARW39" s="81"/>
      <c r="ARX39" s="81"/>
      <c r="ARY39" s="81"/>
      <c r="ARZ39" s="81"/>
      <c r="ASA39" s="81"/>
      <c r="ASB39" s="81"/>
      <c r="ASC39" s="81"/>
      <c r="ASD39" s="81"/>
      <c r="ASE39" s="81"/>
      <c r="ASF39" s="81"/>
      <c r="ASG39" s="81"/>
      <c r="ASH39" s="81"/>
      <c r="ASI39" s="81"/>
      <c r="ASJ39" s="81"/>
      <c r="ASK39" s="81"/>
      <c r="ASL39" s="81"/>
      <c r="ASM39" s="81"/>
      <c r="ASN39" s="81"/>
      <c r="ASO39" s="81"/>
      <c r="ASP39" s="81"/>
      <c r="ASQ39" s="81"/>
      <c r="ASR39" s="81"/>
      <c r="ASS39" s="81"/>
      <c r="AST39" s="81"/>
      <c r="ASU39" s="81"/>
      <c r="ASV39" s="81"/>
      <c r="ASW39" s="81"/>
      <c r="ASX39" s="81"/>
      <c r="ASY39" s="81"/>
      <c r="ASZ39" s="81"/>
      <c r="ATA39" s="81"/>
      <c r="ATB39" s="81"/>
      <c r="ATC39" s="81"/>
      <c r="ATD39" s="81"/>
      <c r="ATE39" s="81"/>
      <c r="ATF39" s="81"/>
      <c r="ATG39" s="81"/>
      <c r="ATH39" s="81"/>
      <c r="ATI39" s="81"/>
      <c r="ATJ39" s="81"/>
      <c r="ATK39" s="81"/>
      <c r="ATL39" s="81"/>
      <c r="ATM39" s="81"/>
      <c r="ATN39" s="81"/>
      <c r="ATO39" s="81"/>
      <c r="ATP39" s="81"/>
      <c r="ATQ39" s="81"/>
      <c r="ATR39" s="81"/>
      <c r="ATS39" s="81"/>
      <c r="ATT39" s="81"/>
      <c r="ATU39" s="81"/>
      <c r="ATV39" s="81"/>
      <c r="ATW39" s="81"/>
      <c r="ATX39" s="81"/>
      <c r="ATY39" s="81"/>
      <c r="ATZ39" s="81"/>
      <c r="AUA39" s="81"/>
      <c r="AUB39" s="81"/>
      <c r="AUC39" s="81"/>
      <c r="AUD39" s="81"/>
      <c r="AUE39" s="81"/>
      <c r="AUF39" s="81"/>
      <c r="AUG39" s="81"/>
      <c r="AUH39" s="81"/>
      <c r="AUI39" s="81"/>
      <c r="AUJ39" s="81"/>
      <c r="AUK39" s="81"/>
      <c r="AUL39" s="81"/>
      <c r="AUM39" s="81"/>
      <c r="AUN39" s="81"/>
      <c r="AUO39" s="81"/>
      <c r="AUP39" s="81"/>
      <c r="AUQ39" s="81"/>
      <c r="AUR39" s="81"/>
      <c r="AUS39" s="81"/>
      <c r="AUT39" s="81"/>
      <c r="AUU39" s="81"/>
      <c r="AUV39" s="81"/>
      <c r="AUW39" s="81"/>
      <c r="AUX39" s="81"/>
      <c r="AUY39" s="81"/>
      <c r="AUZ39" s="81"/>
      <c r="AVA39" s="81"/>
      <c r="AVB39" s="81"/>
      <c r="AVC39" s="81"/>
      <c r="AVD39" s="81"/>
      <c r="AVE39" s="81"/>
      <c r="AVF39" s="81"/>
      <c r="AVG39" s="81"/>
      <c r="AVH39" s="81"/>
      <c r="AVI39" s="81"/>
      <c r="AVJ39" s="81"/>
      <c r="AVK39" s="81"/>
      <c r="AVL39" s="81"/>
      <c r="AVM39" s="81"/>
      <c r="AVN39" s="81"/>
      <c r="AVO39" s="81"/>
      <c r="AVP39" s="81"/>
      <c r="AVQ39" s="81"/>
      <c r="AVR39" s="81"/>
      <c r="AVS39" s="81"/>
      <c r="AVT39" s="81"/>
      <c r="AVU39" s="81"/>
      <c r="AVV39" s="81"/>
      <c r="AVW39" s="81"/>
      <c r="AVX39" s="81"/>
      <c r="AVY39" s="81"/>
      <c r="AVZ39" s="81"/>
      <c r="AWA39" s="81"/>
      <c r="AWB39" s="81"/>
      <c r="AWC39" s="81"/>
      <c r="AWD39" s="81"/>
      <c r="AWE39" s="81"/>
      <c r="AWF39" s="81"/>
      <c r="AWG39" s="81"/>
      <c r="AWH39" s="81"/>
      <c r="AWI39" s="81"/>
      <c r="AWJ39" s="81"/>
      <c r="AWK39" s="81"/>
      <c r="AWL39" s="81"/>
      <c r="AWM39" s="81"/>
      <c r="AWN39" s="81"/>
      <c r="AWO39" s="81"/>
      <c r="AWP39" s="81"/>
      <c r="AWQ39" s="81"/>
      <c r="AWR39" s="81"/>
      <c r="AWS39" s="81"/>
      <c r="AWT39" s="81"/>
      <c r="AWU39" s="81"/>
      <c r="AWV39" s="81"/>
      <c r="AWW39" s="81"/>
      <c r="AWX39" s="81"/>
      <c r="AWY39" s="81"/>
      <c r="AWZ39" s="81"/>
      <c r="AXA39" s="81"/>
      <c r="AXB39" s="81"/>
      <c r="AXC39" s="81"/>
      <c r="AXD39" s="81"/>
      <c r="AXE39" s="81"/>
      <c r="AXF39" s="81"/>
      <c r="AXG39" s="81"/>
      <c r="AXH39" s="81"/>
      <c r="AXI39" s="81"/>
      <c r="AXJ39" s="81"/>
      <c r="AXK39" s="81"/>
      <c r="AXL39" s="81"/>
      <c r="AXM39" s="81"/>
      <c r="AXN39" s="81"/>
      <c r="AXO39" s="81"/>
      <c r="AXP39" s="81"/>
      <c r="AXQ39" s="81"/>
      <c r="AXR39" s="81"/>
      <c r="AXS39" s="81"/>
      <c r="AXT39" s="81"/>
      <c r="AXU39" s="81"/>
      <c r="AXV39" s="81"/>
      <c r="AXW39" s="81"/>
      <c r="AXX39" s="81"/>
      <c r="AXY39" s="81"/>
      <c r="AXZ39" s="81"/>
      <c r="AYA39" s="81"/>
      <c r="AYB39" s="81"/>
      <c r="AYC39" s="81"/>
      <c r="AYD39" s="81"/>
      <c r="AYE39" s="81"/>
      <c r="AYF39" s="81"/>
      <c r="AYG39" s="81"/>
      <c r="AYH39" s="81"/>
      <c r="AYI39" s="81"/>
      <c r="AYJ39" s="81"/>
      <c r="AYK39" s="81"/>
      <c r="AYL39" s="81"/>
      <c r="AYM39" s="81"/>
      <c r="AYN39" s="81"/>
      <c r="AYO39" s="81"/>
      <c r="AYP39" s="81"/>
      <c r="AYQ39" s="81"/>
      <c r="AYR39" s="81"/>
      <c r="AYS39" s="81"/>
      <c r="AYT39" s="81"/>
      <c r="AYU39" s="81"/>
      <c r="AYV39" s="81"/>
      <c r="AYW39" s="81"/>
      <c r="AYX39" s="81"/>
      <c r="AYY39" s="81"/>
      <c r="AYZ39" s="81"/>
      <c r="AZA39" s="81"/>
      <c r="AZB39" s="81"/>
      <c r="AZC39" s="81"/>
      <c r="AZD39" s="81"/>
      <c r="AZE39" s="81"/>
      <c r="AZF39" s="81"/>
      <c r="AZG39" s="81"/>
      <c r="AZH39" s="81"/>
      <c r="AZI39" s="81"/>
      <c r="AZJ39" s="81"/>
      <c r="AZK39" s="81"/>
      <c r="AZL39" s="81"/>
      <c r="AZM39" s="81"/>
      <c r="AZN39" s="81"/>
      <c r="AZO39" s="81"/>
      <c r="AZP39" s="81"/>
      <c r="AZQ39" s="81"/>
      <c r="AZR39" s="81"/>
      <c r="AZS39" s="81"/>
      <c r="AZT39" s="81"/>
      <c r="AZU39" s="81"/>
      <c r="AZV39" s="81"/>
      <c r="AZW39" s="81"/>
      <c r="AZX39" s="81"/>
      <c r="AZY39" s="81"/>
      <c r="AZZ39" s="81"/>
      <c r="BAA39" s="81"/>
      <c r="BAB39" s="81"/>
      <c r="BAC39" s="81"/>
      <c r="BAD39" s="81"/>
      <c r="BAE39" s="81"/>
      <c r="BAF39" s="81"/>
      <c r="BAG39" s="81"/>
      <c r="BAH39" s="81"/>
      <c r="BAI39" s="81"/>
      <c r="BAJ39" s="81"/>
      <c r="BAK39" s="81"/>
      <c r="BAL39" s="81"/>
      <c r="BAM39" s="81"/>
      <c r="BAN39" s="81"/>
      <c r="BAO39" s="81"/>
      <c r="BAP39" s="81"/>
      <c r="BAQ39" s="81"/>
      <c r="BAR39" s="81"/>
      <c r="BAS39" s="81"/>
      <c r="BAT39" s="81"/>
      <c r="BAU39" s="81"/>
      <c r="BAV39" s="81"/>
      <c r="BAW39" s="81"/>
      <c r="BAX39" s="81"/>
      <c r="BAY39" s="81"/>
      <c r="BAZ39" s="81"/>
      <c r="BBA39" s="81"/>
      <c r="BBB39" s="81"/>
      <c r="BBC39" s="81"/>
      <c r="BBD39" s="81"/>
      <c r="BBE39" s="81"/>
      <c r="BBF39" s="81"/>
      <c r="BBG39" s="81"/>
      <c r="BBH39" s="81"/>
      <c r="BBI39" s="81"/>
      <c r="BBJ39" s="81"/>
      <c r="BBK39" s="81"/>
      <c r="BBL39" s="81"/>
      <c r="BBM39" s="81"/>
      <c r="BBN39" s="81"/>
      <c r="BBO39" s="81"/>
      <c r="BBP39" s="81"/>
      <c r="BBQ39" s="81"/>
      <c r="BBR39" s="81"/>
      <c r="BBS39" s="81"/>
      <c r="BBT39" s="81"/>
      <c r="BBU39" s="81"/>
      <c r="BBV39" s="81"/>
      <c r="BBW39" s="81"/>
      <c r="BBX39" s="81"/>
      <c r="BBY39" s="81"/>
      <c r="BBZ39" s="81"/>
      <c r="BCA39" s="81"/>
      <c r="BCB39" s="81"/>
      <c r="BCC39" s="81"/>
      <c r="BCD39" s="81"/>
      <c r="BCE39" s="81"/>
      <c r="BCF39" s="81"/>
      <c r="BCG39" s="81"/>
      <c r="BCH39" s="81"/>
      <c r="BCI39" s="81"/>
      <c r="BCJ39" s="81"/>
      <c r="BCK39" s="81"/>
      <c r="BCL39" s="81"/>
      <c r="BCM39" s="81"/>
      <c r="BCN39" s="81"/>
      <c r="BCO39" s="81"/>
      <c r="BCP39" s="81"/>
      <c r="BCQ39" s="81"/>
      <c r="BCR39" s="81"/>
      <c r="BCS39" s="81"/>
      <c r="BCT39" s="81"/>
      <c r="BCU39" s="81"/>
      <c r="BCV39" s="81"/>
      <c r="BCW39" s="81"/>
      <c r="BCX39" s="81"/>
      <c r="BCY39" s="81"/>
      <c r="BCZ39" s="81"/>
      <c r="BDA39" s="81"/>
      <c r="BDB39" s="81"/>
      <c r="BDC39" s="81"/>
      <c r="BDD39" s="81"/>
      <c r="BDE39" s="81"/>
      <c r="BDF39" s="81"/>
      <c r="BDG39" s="81"/>
      <c r="BDH39" s="81"/>
      <c r="BDI39" s="81"/>
      <c r="BDJ39" s="81"/>
      <c r="BDK39" s="81"/>
      <c r="BDL39" s="81"/>
      <c r="BDM39" s="81"/>
      <c r="BDN39" s="81"/>
      <c r="BDO39" s="81"/>
      <c r="BDP39" s="81"/>
      <c r="BDQ39" s="81"/>
      <c r="BDR39" s="81"/>
      <c r="BDS39" s="81"/>
      <c r="BDT39" s="81"/>
      <c r="BDU39" s="81"/>
      <c r="BDV39" s="81"/>
      <c r="BDW39" s="81"/>
      <c r="BDX39" s="81"/>
      <c r="BDY39" s="81"/>
      <c r="BDZ39" s="81"/>
      <c r="BEA39" s="81"/>
      <c r="BEB39" s="81"/>
      <c r="BEC39" s="81"/>
      <c r="BED39" s="81"/>
      <c r="BEE39" s="81"/>
      <c r="BEF39" s="81"/>
      <c r="BEG39" s="81"/>
      <c r="BEH39" s="81"/>
      <c r="BEI39" s="81"/>
      <c r="BEJ39" s="81"/>
      <c r="BEK39" s="81"/>
      <c r="BEL39" s="81"/>
      <c r="BEM39" s="81"/>
      <c r="BEN39" s="81"/>
      <c r="BEO39" s="81"/>
      <c r="BEP39" s="81"/>
      <c r="BEQ39" s="81"/>
      <c r="BER39" s="81"/>
      <c r="BES39" s="81"/>
      <c r="BET39" s="81"/>
      <c r="BEU39" s="81"/>
      <c r="BEV39" s="81"/>
      <c r="BEW39" s="81"/>
      <c r="BEX39" s="81"/>
      <c r="BEY39" s="81"/>
      <c r="BEZ39" s="81"/>
      <c r="BFA39" s="81"/>
      <c r="BFB39" s="81"/>
      <c r="BFC39" s="81"/>
      <c r="BFD39" s="81"/>
      <c r="BFE39" s="81"/>
      <c r="BFF39" s="81"/>
      <c r="BFG39" s="81"/>
      <c r="BFH39" s="81"/>
      <c r="BFI39" s="81"/>
      <c r="BFJ39" s="81"/>
      <c r="BFK39" s="81"/>
      <c r="BFL39" s="81"/>
      <c r="BFM39" s="81"/>
      <c r="BFN39" s="81"/>
      <c r="BFO39" s="81"/>
      <c r="BFP39" s="81"/>
      <c r="BFQ39" s="81"/>
      <c r="BFR39" s="81"/>
      <c r="BFS39" s="81"/>
      <c r="BFT39" s="81"/>
      <c r="BFU39" s="81"/>
      <c r="BFV39" s="81"/>
      <c r="BFW39" s="81"/>
      <c r="BFX39" s="81"/>
      <c r="BFY39" s="81"/>
      <c r="BFZ39" s="81"/>
      <c r="BGA39" s="81"/>
      <c r="BGB39" s="81"/>
      <c r="BGC39" s="81"/>
      <c r="BGD39" s="81"/>
      <c r="BGE39" s="81"/>
      <c r="BGF39" s="81"/>
      <c r="BGG39" s="81"/>
      <c r="BGH39" s="81"/>
      <c r="BGI39" s="81"/>
      <c r="BGJ39" s="81"/>
      <c r="BGK39" s="81"/>
      <c r="BGL39" s="81"/>
      <c r="BGM39" s="81"/>
      <c r="BGN39" s="81"/>
      <c r="BGO39" s="81"/>
      <c r="BGP39" s="81"/>
      <c r="BGQ39" s="81"/>
      <c r="BGR39" s="81"/>
      <c r="BGS39" s="81"/>
      <c r="BGT39" s="81"/>
      <c r="BGU39" s="81"/>
      <c r="BGV39" s="81"/>
      <c r="BGW39" s="81"/>
      <c r="BGX39" s="81"/>
      <c r="BGY39" s="81"/>
      <c r="BGZ39" s="81"/>
      <c r="BHA39" s="81"/>
      <c r="BHB39" s="81"/>
      <c r="BHC39" s="81"/>
      <c r="BHD39" s="81"/>
      <c r="BHE39" s="81"/>
      <c r="BHF39" s="81"/>
      <c r="BHG39" s="81"/>
      <c r="BHH39" s="81"/>
      <c r="BHI39" s="81"/>
      <c r="BHJ39" s="81"/>
      <c r="BHK39" s="81"/>
      <c r="BHL39" s="81"/>
      <c r="BHM39" s="81"/>
      <c r="BHN39" s="81"/>
      <c r="BHO39" s="81"/>
      <c r="BHP39" s="81"/>
      <c r="BHQ39" s="81"/>
      <c r="BHR39" s="81"/>
      <c r="BHS39" s="81"/>
      <c r="BHT39" s="81"/>
      <c r="BHU39" s="81"/>
      <c r="BHV39" s="81"/>
      <c r="BHW39" s="81"/>
      <c r="BHX39" s="81"/>
      <c r="BHY39" s="81"/>
      <c r="BHZ39" s="81"/>
      <c r="BIA39" s="81"/>
      <c r="BIB39" s="81"/>
      <c r="BIC39" s="81"/>
      <c r="BID39" s="81"/>
      <c r="BIE39" s="81"/>
      <c r="BIF39" s="81"/>
      <c r="BIG39" s="81"/>
      <c r="BIH39" s="81"/>
      <c r="BII39" s="81"/>
      <c r="BIJ39" s="81"/>
      <c r="BIK39" s="81"/>
      <c r="BIL39" s="81"/>
      <c r="BIM39" s="81"/>
      <c r="BIN39" s="81"/>
      <c r="BIO39" s="81"/>
      <c r="BIP39" s="81"/>
      <c r="BIQ39" s="81"/>
      <c r="BIR39" s="81"/>
      <c r="BIS39" s="81"/>
      <c r="BIT39" s="81"/>
      <c r="BIU39" s="81"/>
      <c r="BIV39" s="81"/>
      <c r="BIW39" s="81"/>
      <c r="BIX39" s="81"/>
      <c r="BIY39" s="81"/>
      <c r="BIZ39" s="81"/>
      <c r="BJA39" s="81"/>
      <c r="BJB39" s="81"/>
      <c r="BJC39" s="81"/>
      <c r="BJD39" s="81"/>
      <c r="BJE39" s="81"/>
      <c r="BJF39" s="81"/>
      <c r="BJG39" s="81"/>
      <c r="BJH39" s="81"/>
      <c r="BJI39" s="81"/>
      <c r="BJJ39" s="81"/>
      <c r="BJK39" s="81"/>
      <c r="BJL39" s="81"/>
      <c r="BJM39" s="81"/>
      <c r="BJN39" s="81"/>
      <c r="BJO39" s="81"/>
      <c r="BJP39" s="81"/>
      <c r="BJQ39" s="81"/>
      <c r="BJR39" s="81"/>
      <c r="BJS39" s="81"/>
      <c r="BJT39" s="81"/>
      <c r="BJU39" s="81"/>
      <c r="BJV39" s="81"/>
      <c r="BJW39" s="81"/>
      <c r="BJX39" s="81"/>
      <c r="BJY39" s="81"/>
      <c r="BJZ39" s="81"/>
      <c r="BKA39" s="81"/>
      <c r="BKB39" s="81"/>
      <c r="BKC39" s="81"/>
      <c r="BKD39" s="81"/>
      <c r="BKE39" s="81"/>
      <c r="BKF39" s="81"/>
      <c r="BKG39" s="81"/>
      <c r="BKH39" s="81"/>
      <c r="BKI39" s="81"/>
      <c r="BKJ39" s="81"/>
      <c r="BKK39" s="81"/>
      <c r="BKL39" s="81"/>
      <c r="BKM39" s="81"/>
      <c r="BKN39" s="81"/>
      <c r="BKO39" s="81"/>
      <c r="BKP39" s="81"/>
      <c r="BKQ39" s="81"/>
      <c r="BKR39" s="81"/>
      <c r="BKS39" s="81"/>
      <c r="BKT39" s="81"/>
      <c r="BKU39" s="81"/>
      <c r="BKV39" s="81"/>
      <c r="BKW39" s="81"/>
      <c r="BKX39" s="81"/>
      <c r="BKY39" s="81"/>
      <c r="BKZ39" s="81"/>
      <c r="BLA39" s="81"/>
      <c r="BLB39" s="81"/>
      <c r="BLC39" s="81"/>
      <c r="BLD39" s="81"/>
      <c r="BLE39" s="81"/>
      <c r="BLF39" s="81"/>
      <c r="BLG39" s="81"/>
      <c r="BLH39" s="81"/>
      <c r="BLI39" s="81"/>
      <c r="BLJ39" s="81"/>
      <c r="BLK39" s="81"/>
      <c r="BLL39" s="81"/>
      <c r="BLM39" s="81"/>
      <c r="BLN39" s="81"/>
      <c r="BLO39" s="81"/>
      <c r="BLP39" s="81"/>
      <c r="BLQ39" s="81"/>
      <c r="BLR39" s="81"/>
      <c r="BLS39" s="81"/>
      <c r="BLT39" s="81"/>
      <c r="BLU39" s="81"/>
      <c r="BLV39" s="81"/>
      <c r="BLW39" s="81"/>
      <c r="BLX39" s="81"/>
      <c r="BLY39" s="81"/>
      <c r="BLZ39" s="81"/>
      <c r="BMA39" s="81"/>
      <c r="BMB39" s="81"/>
      <c r="BMC39" s="81"/>
      <c r="BMD39" s="81"/>
      <c r="BME39" s="81"/>
      <c r="BMF39" s="81"/>
      <c r="BMG39" s="81"/>
      <c r="BMH39" s="81"/>
      <c r="BMI39" s="81"/>
      <c r="BMJ39" s="81"/>
      <c r="BMK39" s="81"/>
      <c r="BML39" s="81"/>
      <c r="BMM39" s="81"/>
      <c r="BMN39" s="81"/>
      <c r="BMO39" s="81"/>
      <c r="BMP39" s="81"/>
      <c r="BMQ39" s="81"/>
      <c r="BMR39" s="81"/>
      <c r="BMS39" s="81"/>
      <c r="BMT39" s="81"/>
      <c r="BMU39" s="81"/>
      <c r="BMV39" s="81"/>
      <c r="BMW39" s="81"/>
      <c r="BMX39" s="81"/>
      <c r="BMY39" s="81"/>
      <c r="BMZ39" s="81"/>
      <c r="BNA39" s="81"/>
      <c r="BNB39" s="81"/>
      <c r="BNC39" s="81"/>
      <c r="BND39" s="81"/>
      <c r="BNE39" s="81"/>
      <c r="BNF39" s="81"/>
      <c r="BNG39" s="81"/>
      <c r="BNH39" s="81"/>
      <c r="BNI39" s="81"/>
      <c r="BNJ39" s="81"/>
      <c r="BNK39" s="81"/>
      <c r="BNL39" s="81"/>
      <c r="BNM39" s="81"/>
      <c r="BNN39" s="81"/>
      <c r="BNO39" s="81"/>
      <c r="BNP39" s="81"/>
      <c r="BNQ39" s="81"/>
      <c r="BNR39" s="81"/>
      <c r="BNS39" s="81"/>
      <c r="BNT39" s="81"/>
      <c r="BNU39" s="81"/>
      <c r="BNV39" s="81"/>
      <c r="BNW39" s="81"/>
      <c r="BNX39" s="81"/>
      <c r="BNY39" s="81"/>
      <c r="BNZ39" s="81"/>
      <c r="BOA39" s="81"/>
      <c r="BOB39" s="81"/>
      <c r="BOC39" s="81"/>
      <c r="BOD39" s="81"/>
      <c r="BOE39" s="81"/>
      <c r="BOF39" s="81"/>
      <c r="BOG39" s="81"/>
      <c r="BOH39" s="81"/>
      <c r="BOI39" s="81"/>
      <c r="BOJ39" s="81"/>
      <c r="BOK39" s="81"/>
      <c r="BOL39" s="81"/>
      <c r="BOM39" s="81"/>
      <c r="BON39" s="81"/>
      <c r="BOO39" s="81"/>
      <c r="BOP39" s="81"/>
      <c r="BOQ39" s="81"/>
      <c r="BOR39" s="81"/>
      <c r="BOS39" s="81"/>
      <c r="BOT39" s="81"/>
      <c r="BOU39" s="81"/>
      <c r="BOV39" s="81"/>
      <c r="BOW39" s="81"/>
      <c r="BOX39" s="81"/>
      <c r="BOY39" s="81"/>
      <c r="BOZ39" s="81"/>
      <c r="BPA39" s="81"/>
      <c r="BPB39" s="81"/>
      <c r="BPC39" s="81"/>
      <c r="BPD39" s="81"/>
      <c r="BPE39" s="81"/>
      <c r="BPF39" s="81"/>
      <c r="BPG39" s="81"/>
      <c r="BPH39" s="81"/>
      <c r="BPI39" s="81"/>
      <c r="BPJ39" s="81"/>
      <c r="BPK39" s="81"/>
      <c r="BPL39" s="81"/>
      <c r="BPM39" s="81"/>
      <c r="BPN39" s="81"/>
      <c r="BPO39" s="81"/>
      <c r="BPP39" s="81"/>
      <c r="BPQ39" s="81"/>
      <c r="BPR39" s="81"/>
      <c r="BPS39" s="81"/>
      <c r="BPT39" s="81"/>
      <c r="BPU39" s="81"/>
      <c r="BPV39" s="81"/>
      <c r="BPW39" s="81"/>
      <c r="BPX39" s="81"/>
      <c r="BPY39" s="81"/>
      <c r="BPZ39" s="81"/>
      <c r="BQA39" s="81"/>
      <c r="BQB39" s="81"/>
      <c r="BQC39" s="81"/>
      <c r="BQD39" s="81"/>
      <c r="BQE39" s="81"/>
      <c r="BQF39" s="81"/>
      <c r="BQG39" s="81"/>
      <c r="BQH39" s="81"/>
      <c r="BQI39" s="81"/>
      <c r="BQJ39" s="81"/>
      <c r="BQK39" s="81"/>
      <c r="BQL39" s="81"/>
      <c r="BQM39" s="81"/>
      <c r="BQN39" s="81"/>
      <c r="BQO39" s="81"/>
      <c r="BQP39" s="81"/>
      <c r="BQQ39" s="81"/>
      <c r="BQR39" s="81"/>
      <c r="BQS39" s="81"/>
      <c r="BQT39" s="81"/>
      <c r="BQU39" s="81"/>
      <c r="BQV39" s="81"/>
      <c r="BQW39" s="81"/>
      <c r="BQX39" s="81"/>
      <c r="BQY39" s="81"/>
      <c r="BQZ39" s="81"/>
      <c r="BRA39" s="81"/>
      <c r="BRB39" s="81"/>
      <c r="BRC39" s="81"/>
      <c r="BRD39" s="81"/>
      <c r="BRE39" s="81"/>
      <c r="BRF39" s="81"/>
      <c r="BRG39" s="81"/>
      <c r="BRH39" s="81"/>
      <c r="BRI39" s="81"/>
      <c r="BRJ39" s="81"/>
      <c r="BRK39" s="81"/>
      <c r="BRL39" s="81"/>
      <c r="BRM39" s="81"/>
      <c r="BRN39" s="81"/>
      <c r="BRO39" s="81"/>
      <c r="BRP39" s="81"/>
      <c r="BRQ39" s="81"/>
      <c r="BRR39" s="81"/>
      <c r="BRS39" s="81"/>
      <c r="BRT39" s="81"/>
      <c r="BRU39" s="81"/>
      <c r="BRV39" s="81"/>
      <c r="BRW39" s="81"/>
      <c r="BRX39" s="81"/>
      <c r="BRY39" s="81"/>
      <c r="BRZ39" s="81"/>
      <c r="BSA39" s="81"/>
      <c r="BSB39" s="81"/>
      <c r="BSC39" s="81"/>
      <c r="BSD39" s="81"/>
      <c r="BSE39" s="81"/>
      <c r="BSF39" s="81"/>
      <c r="BSG39" s="81"/>
      <c r="BSH39" s="81"/>
      <c r="BSI39" s="81"/>
      <c r="BSJ39" s="81"/>
      <c r="BSK39" s="81"/>
      <c r="BSL39" s="81"/>
      <c r="BSM39" s="81"/>
      <c r="BSN39" s="81"/>
      <c r="BSO39" s="81"/>
      <c r="BSP39" s="81"/>
      <c r="BSQ39" s="81"/>
      <c r="BSR39" s="81"/>
      <c r="BSS39" s="81"/>
      <c r="BST39" s="81"/>
      <c r="BSU39" s="81"/>
      <c r="BSV39" s="81"/>
      <c r="BSW39" s="81"/>
      <c r="BSX39" s="81"/>
      <c r="BSY39" s="81"/>
      <c r="BSZ39" s="81"/>
      <c r="BTA39" s="81"/>
      <c r="BTB39" s="81"/>
      <c r="BTC39" s="81"/>
      <c r="BTD39" s="81"/>
      <c r="BTE39" s="81"/>
      <c r="BTF39" s="81"/>
      <c r="BTG39" s="81"/>
      <c r="BTH39" s="81"/>
      <c r="BTI39" s="81"/>
      <c r="BTJ39" s="81"/>
      <c r="BTK39" s="81"/>
      <c r="BTL39" s="81"/>
      <c r="BTM39" s="81"/>
      <c r="BTN39" s="81"/>
      <c r="BTO39" s="81"/>
      <c r="BTP39" s="81"/>
      <c r="BTQ39" s="81"/>
      <c r="BTR39" s="81"/>
      <c r="BTS39" s="81"/>
      <c r="BTT39" s="81"/>
      <c r="BTU39" s="81"/>
      <c r="BTV39" s="81"/>
      <c r="BTW39" s="81"/>
      <c r="BTX39" s="81"/>
      <c r="BTY39" s="81"/>
      <c r="BTZ39" s="81"/>
      <c r="BUA39" s="81"/>
      <c r="BUB39" s="81"/>
      <c r="BUC39" s="81"/>
      <c r="BUD39" s="81"/>
      <c r="BUE39" s="81"/>
      <c r="BUF39" s="81"/>
      <c r="BUG39" s="81"/>
      <c r="BUH39" s="81"/>
      <c r="BUI39" s="81"/>
      <c r="BUJ39" s="81"/>
      <c r="BUK39" s="81"/>
      <c r="BUL39" s="81"/>
      <c r="BUM39" s="81"/>
      <c r="BUN39" s="81"/>
      <c r="BUO39" s="81"/>
      <c r="BUP39" s="81"/>
      <c r="BUQ39" s="81"/>
      <c r="BUR39" s="81"/>
      <c r="BUS39" s="81"/>
      <c r="BUT39" s="81"/>
      <c r="BUU39" s="81"/>
      <c r="BUV39" s="81"/>
      <c r="BUW39" s="81"/>
      <c r="BUX39" s="81"/>
      <c r="BUY39" s="81"/>
      <c r="BUZ39" s="81"/>
      <c r="BVA39" s="81"/>
      <c r="BVB39" s="81"/>
      <c r="BVC39" s="81"/>
      <c r="BVD39" s="81"/>
      <c r="BVE39" s="81"/>
      <c r="BVF39" s="81"/>
      <c r="BVG39" s="81"/>
      <c r="BVH39" s="81"/>
      <c r="BVI39" s="81"/>
      <c r="BVJ39" s="81"/>
      <c r="BVK39" s="81"/>
      <c r="BVL39" s="81"/>
      <c r="BVM39" s="81"/>
      <c r="BVN39" s="81"/>
      <c r="BVO39" s="81"/>
      <c r="BVP39" s="81"/>
      <c r="BVQ39" s="81"/>
      <c r="BVR39" s="81"/>
      <c r="BVS39" s="81"/>
      <c r="BVT39" s="81"/>
      <c r="BVU39" s="81"/>
      <c r="BVV39" s="81"/>
      <c r="BVW39" s="81"/>
      <c r="BVX39" s="81"/>
      <c r="BVY39" s="81"/>
      <c r="BVZ39" s="81"/>
      <c r="BWA39" s="81"/>
      <c r="BWB39" s="81"/>
      <c r="BWC39" s="81"/>
      <c r="BWD39" s="81"/>
      <c r="BWE39" s="81"/>
      <c r="BWF39" s="81"/>
      <c r="BWG39" s="81"/>
      <c r="BWH39" s="81"/>
      <c r="BWI39" s="81"/>
      <c r="BWJ39" s="81"/>
      <c r="BWK39" s="81"/>
      <c r="BWL39" s="81"/>
      <c r="BWM39" s="81"/>
      <c r="BWN39" s="81"/>
      <c r="BWO39" s="81"/>
      <c r="BWP39" s="81"/>
      <c r="BWQ39" s="81"/>
      <c r="BWR39" s="81"/>
      <c r="BWS39" s="81"/>
      <c r="BWT39" s="81"/>
      <c r="BWU39" s="81"/>
      <c r="BWV39" s="81"/>
      <c r="BWW39" s="81"/>
      <c r="BWX39" s="81"/>
      <c r="BWY39" s="81"/>
      <c r="BWZ39" s="81"/>
      <c r="BXA39" s="81"/>
      <c r="BXB39" s="81"/>
      <c r="BXC39" s="81"/>
      <c r="BXD39" s="81"/>
      <c r="BXE39" s="81"/>
      <c r="BXF39" s="81"/>
      <c r="BXG39" s="81"/>
      <c r="BXH39" s="81"/>
      <c r="BXI39" s="81"/>
      <c r="BXJ39" s="81"/>
      <c r="BXK39" s="81"/>
      <c r="BXL39" s="81"/>
      <c r="BXM39" s="81"/>
      <c r="BXN39" s="81"/>
      <c r="BXO39" s="81"/>
      <c r="BXP39" s="81"/>
      <c r="BXQ39" s="81"/>
      <c r="BXR39" s="81"/>
      <c r="BXS39" s="81"/>
      <c r="BXT39" s="81"/>
      <c r="BXU39" s="81"/>
      <c r="BXV39" s="81"/>
      <c r="BXW39" s="81"/>
      <c r="BXX39" s="81"/>
      <c r="BXY39" s="81"/>
      <c r="BXZ39" s="81"/>
      <c r="BYA39" s="81"/>
      <c r="BYB39" s="81"/>
      <c r="BYC39" s="81"/>
      <c r="BYD39" s="81"/>
      <c r="BYE39" s="81"/>
      <c r="BYF39" s="81"/>
      <c r="BYG39" s="81"/>
      <c r="BYH39" s="81"/>
      <c r="BYI39" s="81"/>
      <c r="BYJ39" s="81"/>
      <c r="BYK39" s="81"/>
      <c r="BYL39" s="81"/>
      <c r="BYM39" s="81"/>
      <c r="BYN39" s="81"/>
      <c r="BYO39" s="81"/>
      <c r="BYP39" s="81"/>
      <c r="BYQ39" s="81"/>
      <c r="BYR39" s="81"/>
      <c r="BYS39" s="81"/>
      <c r="BYT39" s="81"/>
      <c r="BYU39" s="81"/>
      <c r="BYV39" s="81"/>
      <c r="BYW39" s="81"/>
      <c r="BYX39" s="81"/>
      <c r="BYY39" s="81"/>
      <c r="BYZ39" s="81"/>
      <c r="BZA39" s="81"/>
      <c r="BZB39" s="81"/>
      <c r="BZC39" s="81"/>
      <c r="BZD39" s="81"/>
      <c r="BZE39" s="81"/>
      <c r="BZF39" s="81"/>
      <c r="BZG39" s="81"/>
      <c r="BZH39" s="81"/>
      <c r="BZI39" s="81"/>
      <c r="BZJ39" s="81"/>
      <c r="BZK39" s="81"/>
      <c r="BZL39" s="81"/>
      <c r="BZM39" s="81"/>
      <c r="BZN39" s="81"/>
      <c r="BZO39" s="81"/>
      <c r="BZP39" s="81"/>
      <c r="BZQ39" s="81"/>
      <c r="BZR39" s="81"/>
      <c r="BZS39" s="81"/>
      <c r="BZT39" s="81"/>
      <c r="BZU39" s="81"/>
      <c r="BZV39" s="81"/>
      <c r="BZW39" s="81"/>
      <c r="BZX39" s="81"/>
      <c r="BZY39" s="81"/>
      <c r="BZZ39" s="81"/>
      <c r="CAA39" s="81"/>
      <c r="CAB39" s="81"/>
      <c r="CAC39" s="81"/>
      <c r="CAD39" s="81"/>
      <c r="CAE39" s="81"/>
      <c r="CAF39" s="81"/>
      <c r="CAG39" s="81"/>
      <c r="CAH39" s="81"/>
      <c r="CAI39" s="81"/>
      <c r="CAJ39" s="81"/>
      <c r="CAK39" s="81"/>
      <c r="CAL39" s="81"/>
      <c r="CAM39" s="81"/>
      <c r="CAN39" s="81"/>
      <c r="CAO39" s="81"/>
      <c r="CAP39" s="81"/>
      <c r="CAQ39" s="81"/>
      <c r="CAR39" s="81"/>
      <c r="CAS39" s="81"/>
      <c r="CAT39" s="81"/>
      <c r="CAU39" s="81"/>
      <c r="CAV39" s="81"/>
      <c r="CAW39" s="81"/>
      <c r="CAX39" s="81"/>
      <c r="CAY39" s="81"/>
      <c r="CAZ39" s="81"/>
      <c r="CBA39" s="81"/>
      <c r="CBB39" s="81"/>
      <c r="CBC39" s="81"/>
      <c r="CBD39" s="81"/>
      <c r="CBE39" s="81"/>
      <c r="CBF39" s="81"/>
      <c r="CBG39" s="81"/>
      <c r="CBH39" s="81"/>
      <c r="CBI39" s="81"/>
      <c r="CBJ39" s="81"/>
      <c r="CBK39" s="81"/>
      <c r="CBL39" s="81"/>
      <c r="CBM39" s="81"/>
      <c r="CBN39" s="81"/>
      <c r="CBO39" s="81"/>
      <c r="CBP39" s="81"/>
      <c r="CBQ39" s="81"/>
      <c r="CBR39" s="81"/>
      <c r="CBS39" s="81"/>
      <c r="CBT39" s="81"/>
      <c r="CBU39" s="81"/>
      <c r="CBV39" s="81"/>
      <c r="CBW39" s="81"/>
      <c r="CBX39" s="81"/>
      <c r="CBY39" s="81"/>
      <c r="CBZ39" s="81"/>
      <c r="CCA39" s="81"/>
      <c r="CCB39" s="81"/>
      <c r="CCC39" s="81"/>
      <c r="CCD39" s="81"/>
      <c r="CCE39" s="81"/>
      <c r="CCF39" s="81"/>
      <c r="CCG39" s="81"/>
      <c r="CCH39" s="81"/>
      <c r="CCI39" s="81"/>
      <c r="CCJ39" s="81"/>
      <c r="CCK39" s="81"/>
      <c r="CCL39" s="81"/>
      <c r="CCM39" s="81"/>
      <c r="CCN39" s="81"/>
      <c r="CCO39" s="81"/>
      <c r="CCP39" s="81"/>
      <c r="CCQ39" s="81"/>
      <c r="CCR39" s="81"/>
      <c r="CCS39" s="81"/>
      <c r="CCT39" s="81"/>
      <c r="CCU39" s="81"/>
      <c r="CCV39" s="81"/>
      <c r="CCW39" s="81"/>
      <c r="CCX39" s="81"/>
      <c r="CCY39" s="81"/>
      <c r="CCZ39" s="81"/>
      <c r="CDA39" s="81"/>
      <c r="CDB39" s="81"/>
      <c r="CDC39" s="81"/>
      <c r="CDD39" s="81"/>
      <c r="CDE39" s="81"/>
      <c r="CDF39" s="81"/>
      <c r="CDG39" s="81"/>
      <c r="CDH39" s="81"/>
      <c r="CDI39" s="81"/>
      <c r="CDJ39" s="81"/>
      <c r="CDK39" s="81"/>
      <c r="CDL39" s="81"/>
      <c r="CDM39" s="81"/>
      <c r="CDN39" s="81"/>
      <c r="CDO39" s="81"/>
      <c r="CDP39" s="81"/>
      <c r="CDQ39" s="81"/>
      <c r="CDR39" s="81"/>
      <c r="CDS39" s="81"/>
      <c r="CDT39" s="81"/>
      <c r="CDU39" s="81"/>
      <c r="CDV39" s="81"/>
      <c r="CDW39" s="81"/>
      <c r="CDX39" s="81"/>
      <c r="CDY39" s="81"/>
      <c r="CDZ39" s="81"/>
      <c r="CEA39" s="81"/>
      <c r="CEB39" s="81"/>
      <c r="CEC39" s="81"/>
      <c r="CED39" s="81"/>
      <c r="CEE39" s="81"/>
      <c r="CEF39" s="81"/>
      <c r="CEG39" s="81"/>
      <c r="CEH39" s="81"/>
      <c r="CEI39" s="81"/>
      <c r="CEJ39" s="81"/>
      <c r="CEK39" s="81"/>
      <c r="CEL39" s="81"/>
      <c r="CEM39" s="81"/>
      <c r="CEN39" s="81"/>
      <c r="CEO39" s="81"/>
      <c r="CEP39" s="81"/>
      <c r="CEQ39" s="81"/>
      <c r="CER39" s="81"/>
      <c r="CES39" s="81"/>
      <c r="CET39" s="81"/>
      <c r="CEU39" s="81"/>
      <c r="CEV39" s="81"/>
      <c r="CEW39" s="81"/>
      <c r="CEX39" s="81"/>
      <c r="CEY39" s="81"/>
      <c r="CEZ39" s="81"/>
      <c r="CFA39" s="81"/>
      <c r="CFB39" s="81"/>
      <c r="CFC39" s="81"/>
      <c r="CFD39" s="81"/>
      <c r="CFE39" s="81"/>
      <c r="CFF39" s="81"/>
      <c r="CFG39" s="81"/>
      <c r="CFH39" s="81"/>
      <c r="CFI39" s="81"/>
      <c r="CFJ39" s="81"/>
      <c r="CFK39" s="81"/>
      <c r="CFL39" s="81"/>
      <c r="CFM39" s="81"/>
      <c r="CFN39" s="81"/>
      <c r="CFO39" s="81"/>
      <c r="CFP39" s="81"/>
      <c r="CFQ39" s="81"/>
      <c r="CFR39" s="81"/>
      <c r="CFS39" s="81"/>
      <c r="CFT39" s="81"/>
      <c r="CFU39" s="81"/>
      <c r="CFV39" s="81"/>
      <c r="CFW39" s="81"/>
      <c r="CFX39" s="81"/>
      <c r="CFY39" s="81"/>
      <c r="CFZ39" s="81"/>
      <c r="CGA39" s="81"/>
      <c r="CGB39" s="81"/>
      <c r="CGC39" s="81"/>
      <c r="CGD39" s="81"/>
      <c r="CGE39" s="81"/>
      <c r="CGF39" s="81"/>
      <c r="CGG39" s="81"/>
      <c r="CGH39" s="81"/>
      <c r="CGI39" s="81"/>
      <c r="CGJ39" s="81"/>
      <c r="CGK39" s="81"/>
      <c r="CGL39" s="81"/>
      <c r="CGM39" s="81"/>
      <c r="CGN39" s="81"/>
      <c r="CGO39" s="81"/>
      <c r="CGP39" s="81"/>
      <c r="CGQ39" s="81"/>
      <c r="CGR39" s="81"/>
      <c r="CGS39" s="81"/>
      <c r="CGT39" s="81"/>
      <c r="CGU39" s="81"/>
      <c r="CGV39" s="81"/>
      <c r="CGW39" s="81"/>
      <c r="CGX39" s="81"/>
      <c r="CGY39" s="81"/>
      <c r="CGZ39" s="81"/>
      <c r="CHA39" s="81"/>
      <c r="CHB39" s="81"/>
      <c r="CHC39" s="81"/>
      <c r="CHD39" s="81"/>
      <c r="CHE39" s="81"/>
      <c r="CHF39" s="81"/>
      <c r="CHG39" s="81"/>
      <c r="CHH39" s="81"/>
      <c r="CHI39" s="81"/>
      <c r="CHJ39" s="81"/>
      <c r="CHK39" s="81"/>
      <c r="CHL39" s="81"/>
      <c r="CHM39" s="81"/>
      <c r="CHN39" s="81"/>
      <c r="CHO39" s="81"/>
      <c r="CHP39" s="81"/>
      <c r="CHQ39" s="81"/>
      <c r="CHR39" s="81"/>
      <c r="CHS39" s="81"/>
      <c r="CHT39" s="81"/>
      <c r="CHU39" s="81"/>
      <c r="CHV39" s="81"/>
      <c r="CHW39" s="81"/>
      <c r="CHX39" s="81"/>
      <c r="CHY39" s="81"/>
      <c r="CHZ39" s="81"/>
      <c r="CIA39" s="81"/>
      <c r="CIB39" s="81"/>
      <c r="CIC39" s="81"/>
      <c r="CID39" s="81"/>
      <c r="CIE39" s="81"/>
      <c r="CIF39" s="81"/>
      <c r="CIG39" s="81"/>
      <c r="CIH39" s="81"/>
      <c r="CII39" s="81"/>
      <c r="CIJ39" s="81"/>
      <c r="CIK39" s="81"/>
      <c r="CIL39" s="81"/>
      <c r="CIM39" s="81"/>
      <c r="CIN39" s="81"/>
      <c r="CIO39" s="81"/>
      <c r="CIP39" s="81"/>
      <c r="CIQ39" s="81"/>
      <c r="CIR39" s="81"/>
      <c r="CIS39" s="81"/>
      <c r="CIT39" s="81"/>
      <c r="CIU39" s="81"/>
      <c r="CIV39" s="81"/>
      <c r="CIW39" s="81"/>
      <c r="CIX39" s="81"/>
      <c r="CIY39" s="81"/>
      <c r="CIZ39" s="81"/>
      <c r="CJA39" s="81"/>
      <c r="CJB39" s="81"/>
      <c r="CJC39" s="81"/>
      <c r="CJD39" s="81"/>
      <c r="CJE39" s="81"/>
      <c r="CJF39" s="81"/>
      <c r="CJG39" s="81"/>
      <c r="CJH39" s="81"/>
      <c r="CJI39" s="81"/>
      <c r="CJJ39" s="81"/>
      <c r="CJK39" s="81"/>
      <c r="CJL39" s="81"/>
      <c r="CJM39" s="81"/>
      <c r="CJN39" s="81"/>
      <c r="CJO39" s="81"/>
      <c r="CJP39" s="81"/>
      <c r="CJQ39" s="81"/>
      <c r="CJR39" s="81"/>
      <c r="CJS39" s="81"/>
      <c r="CJT39" s="81"/>
      <c r="CJU39" s="81"/>
      <c r="CJV39" s="81"/>
      <c r="CJW39" s="81"/>
      <c r="CJX39" s="81"/>
      <c r="CJY39" s="81"/>
      <c r="CJZ39" s="81"/>
      <c r="CKA39" s="81"/>
      <c r="CKB39" s="81"/>
      <c r="CKC39" s="81"/>
      <c r="CKD39" s="81"/>
      <c r="CKE39" s="81"/>
      <c r="CKF39" s="81"/>
      <c r="CKG39" s="81"/>
      <c r="CKH39" s="81"/>
      <c r="CKI39" s="81"/>
      <c r="CKJ39" s="81"/>
      <c r="CKK39" s="81"/>
      <c r="CKL39" s="81"/>
      <c r="CKM39" s="81"/>
      <c r="CKN39" s="81"/>
      <c r="CKO39" s="81"/>
      <c r="CKP39" s="81"/>
      <c r="CKQ39" s="81"/>
      <c r="CKR39" s="81"/>
      <c r="CKS39" s="81"/>
      <c r="CKT39" s="81"/>
      <c r="CKU39" s="81"/>
      <c r="CKV39" s="81"/>
      <c r="CKW39" s="81"/>
      <c r="CKX39" s="81"/>
      <c r="CKY39" s="81"/>
      <c r="CKZ39" s="81"/>
      <c r="CLA39" s="81"/>
      <c r="CLB39" s="81"/>
      <c r="CLC39" s="81"/>
      <c r="CLD39" s="81"/>
      <c r="CLE39" s="81"/>
      <c r="CLF39" s="81"/>
      <c r="CLG39" s="81"/>
      <c r="CLH39" s="81"/>
      <c r="CLI39" s="81"/>
      <c r="CLJ39" s="81"/>
      <c r="CLK39" s="81"/>
      <c r="CLL39" s="81"/>
      <c r="CLM39" s="81"/>
      <c r="CLN39" s="81"/>
      <c r="CLO39" s="81"/>
      <c r="CLP39" s="81"/>
      <c r="CLQ39" s="81"/>
      <c r="CLR39" s="81"/>
      <c r="CLS39" s="81"/>
      <c r="CLT39" s="81"/>
      <c r="CLU39" s="81"/>
      <c r="CLV39" s="81"/>
      <c r="CLW39" s="81"/>
      <c r="CLX39" s="81"/>
      <c r="CLY39" s="81"/>
      <c r="CLZ39" s="81"/>
      <c r="CMA39" s="81"/>
      <c r="CMB39" s="81"/>
      <c r="CMC39" s="81"/>
      <c r="CMD39" s="81"/>
      <c r="CME39" s="81"/>
      <c r="CMF39" s="81"/>
      <c r="CMG39" s="81"/>
      <c r="CMH39" s="81"/>
      <c r="CMI39" s="81"/>
      <c r="CMJ39" s="81"/>
      <c r="CMK39" s="81"/>
      <c r="CML39" s="81"/>
      <c r="CMM39" s="81"/>
      <c r="CMN39" s="81"/>
      <c r="CMO39" s="81"/>
      <c r="CMP39" s="81"/>
      <c r="CMQ39" s="81"/>
      <c r="CMR39" s="81"/>
      <c r="CMS39" s="81"/>
      <c r="CMT39" s="81"/>
      <c r="CMU39" s="81"/>
      <c r="CMV39" s="81"/>
      <c r="CMW39" s="81"/>
      <c r="CMX39" s="81"/>
      <c r="CMY39" s="81"/>
      <c r="CMZ39" s="81"/>
      <c r="CNA39" s="81"/>
      <c r="CNB39" s="81"/>
      <c r="CNC39" s="81"/>
      <c r="CND39" s="81"/>
      <c r="CNE39" s="81"/>
      <c r="CNF39" s="81"/>
      <c r="CNG39" s="81"/>
      <c r="CNH39" s="81"/>
      <c r="CNI39" s="81"/>
      <c r="CNJ39" s="81"/>
      <c r="CNK39" s="81"/>
      <c r="CNL39" s="81"/>
      <c r="CNM39" s="81"/>
      <c r="CNN39" s="81"/>
      <c r="CNO39" s="81"/>
      <c r="CNP39" s="81"/>
      <c r="CNQ39" s="81"/>
      <c r="CNR39" s="81"/>
      <c r="CNS39" s="81"/>
      <c r="CNT39" s="81"/>
      <c r="CNU39" s="81"/>
      <c r="CNV39" s="81"/>
      <c r="CNW39" s="81"/>
      <c r="CNX39" s="81"/>
      <c r="CNY39" s="81"/>
      <c r="CNZ39" s="81"/>
      <c r="COA39" s="81"/>
      <c r="COB39" s="81"/>
      <c r="COC39" s="81"/>
      <c r="COD39" s="81"/>
      <c r="COE39" s="81"/>
      <c r="COF39" s="81"/>
      <c r="COG39" s="81"/>
      <c r="COH39" s="81"/>
      <c r="COI39" s="81"/>
      <c r="COJ39" s="81"/>
      <c r="COK39" s="81"/>
      <c r="COL39" s="81"/>
      <c r="COM39" s="81"/>
      <c r="CON39" s="81"/>
      <c r="COO39" s="81"/>
      <c r="COP39" s="81"/>
      <c r="COQ39" s="81"/>
      <c r="COR39" s="81"/>
      <c r="COS39" s="81"/>
      <c r="COT39" s="81"/>
      <c r="COU39" s="81"/>
      <c r="COV39" s="81"/>
      <c r="COW39" s="81"/>
      <c r="COX39" s="81"/>
      <c r="COY39" s="81"/>
      <c r="COZ39" s="81"/>
      <c r="CPA39" s="81"/>
      <c r="CPB39" s="81"/>
      <c r="CPC39" s="81"/>
      <c r="CPD39" s="81"/>
      <c r="CPE39" s="81"/>
      <c r="CPF39" s="81"/>
      <c r="CPG39" s="81"/>
      <c r="CPH39" s="81"/>
      <c r="CPI39" s="81"/>
      <c r="CPJ39" s="81"/>
      <c r="CPK39" s="81"/>
      <c r="CPL39" s="81"/>
      <c r="CPM39" s="81"/>
      <c r="CPN39" s="81"/>
      <c r="CPO39" s="81"/>
      <c r="CPP39" s="81"/>
      <c r="CPQ39" s="81"/>
      <c r="CPR39" s="81"/>
      <c r="CPS39" s="81"/>
      <c r="CPT39" s="81"/>
      <c r="CPU39" s="81"/>
      <c r="CPV39" s="81"/>
      <c r="CPW39" s="81"/>
      <c r="CPX39" s="81"/>
      <c r="CPY39" s="81"/>
      <c r="CPZ39" s="81"/>
      <c r="CQA39" s="81"/>
      <c r="CQB39" s="81"/>
      <c r="CQC39" s="81"/>
      <c r="CQD39" s="81"/>
      <c r="CQE39" s="81"/>
      <c r="CQF39" s="81"/>
      <c r="CQG39" s="81"/>
      <c r="CQH39" s="81"/>
      <c r="CQI39" s="81"/>
      <c r="CQJ39" s="81"/>
      <c r="CQK39" s="81"/>
      <c r="CQL39" s="81"/>
      <c r="CQM39" s="81"/>
      <c r="CQN39" s="81"/>
      <c r="CQO39" s="81"/>
      <c r="CQP39" s="81"/>
      <c r="CQQ39" s="81"/>
      <c r="CQR39" s="81"/>
      <c r="CQS39" s="81"/>
      <c r="CQT39" s="81"/>
      <c r="CQU39" s="81"/>
      <c r="CQV39" s="81"/>
      <c r="CQW39" s="81"/>
      <c r="CQX39" s="81"/>
      <c r="CQY39" s="81"/>
      <c r="CQZ39" s="81"/>
      <c r="CRA39" s="81"/>
      <c r="CRB39" s="81"/>
      <c r="CRC39" s="81"/>
      <c r="CRD39" s="81"/>
      <c r="CRE39" s="81"/>
      <c r="CRF39" s="81"/>
      <c r="CRG39" s="81"/>
      <c r="CRH39" s="81"/>
      <c r="CRI39" s="81"/>
      <c r="CRJ39" s="81"/>
      <c r="CRK39" s="81"/>
      <c r="CRL39" s="81"/>
      <c r="CRM39" s="81"/>
      <c r="CRN39" s="81"/>
      <c r="CRO39" s="81"/>
      <c r="CRP39" s="81"/>
      <c r="CRQ39" s="81"/>
      <c r="CRR39" s="81"/>
      <c r="CRS39" s="81"/>
      <c r="CRT39" s="81"/>
      <c r="CRU39" s="81"/>
      <c r="CRV39" s="81"/>
      <c r="CRW39" s="81"/>
      <c r="CRX39" s="81"/>
      <c r="CRY39" s="81"/>
      <c r="CRZ39" s="81"/>
      <c r="CSA39" s="81"/>
      <c r="CSB39" s="81"/>
      <c r="CSC39" s="81"/>
      <c r="CSD39" s="81"/>
      <c r="CSE39" s="81"/>
      <c r="CSF39" s="81"/>
      <c r="CSG39" s="81"/>
      <c r="CSH39" s="81"/>
      <c r="CSI39" s="81"/>
      <c r="CSJ39" s="81"/>
      <c r="CSK39" s="81"/>
      <c r="CSL39" s="81"/>
      <c r="CSM39" s="81"/>
      <c r="CSN39" s="81"/>
      <c r="CSO39" s="81"/>
      <c r="CSP39" s="81"/>
      <c r="CSQ39" s="81"/>
      <c r="CSR39" s="81"/>
      <c r="CSS39" s="81"/>
      <c r="CST39" s="81"/>
      <c r="CSU39" s="81"/>
      <c r="CSV39" s="81"/>
      <c r="CSW39" s="81"/>
      <c r="CSX39" s="81"/>
      <c r="CSY39" s="81"/>
      <c r="CSZ39" s="81"/>
      <c r="CTA39" s="81"/>
      <c r="CTB39" s="81"/>
      <c r="CTC39" s="81"/>
      <c r="CTD39" s="81"/>
      <c r="CTE39" s="81"/>
      <c r="CTF39" s="81"/>
      <c r="CTG39" s="81"/>
      <c r="CTH39" s="81"/>
      <c r="CTI39" s="81"/>
      <c r="CTJ39" s="81"/>
      <c r="CTK39" s="81"/>
      <c r="CTL39" s="81"/>
      <c r="CTM39" s="81"/>
      <c r="CTN39" s="81"/>
      <c r="CTO39" s="81"/>
      <c r="CTP39" s="81"/>
      <c r="CTQ39" s="81"/>
      <c r="CTR39" s="81"/>
      <c r="CTS39" s="81"/>
      <c r="CTT39" s="81"/>
      <c r="CTU39" s="81"/>
      <c r="CTV39" s="81"/>
      <c r="CTW39" s="81"/>
      <c r="CTX39" s="81"/>
      <c r="CTY39" s="81"/>
      <c r="CTZ39" s="81"/>
      <c r="CUA39" s="81"/>
      <c r="CUB39" s="81"/>
      <c r="CUC39" s="81"/>
      <c r="CUD39" s="81"/>
      <c r="CUE39" s="81"/>
      <c r="CUF39" s="81"/>
      <c r="CUG39" s="81"/>
      <c r="CUH39" s="81"/>
      <c r="CUI39" s="81"/>
      <c r="CUJ39" s="81"/>
      <c r="CUK39" s="81"/>
      <c r="CUL39" s="81"/>
      <c r="CUM39" s="81"/>
      <c r="CUN39" s="81"/>
      <c r="CUO39" s="81"/>
      <c r="CUP39" s="81"/>
      <c r="CUQ39" s="81"/>
      <c r="CUR39" s="81"/>
      <c r="CUS39" s="81"/>
      <c r="CUT39" s="81"/>
      <c r="CUU39" s="81"/>
      <c r="CUV39" s="81"/>
      <c r="CUW39" s="81"/>
      <c r="CUX39" s="81"/>
      <c r="CUY39" s="81"/>
      <c r="CUZ39" s="81"/>
      <c r="CVA39" s="81"/>
      <c r="CVB39" s="81"/>
      <c r="CVC39" s="81"/>
      <c r="CVD39" s="81"/>
      <c r="CVE39" s="81"/>
      <c r="CVF39" s="81"/>
      <c r="CVG39" s="81"/>
      <c r="CVH39" s="81"/>
      <c r="CVI39" s="81"/>
      <c r="CVJ39" s="81"/>
      <c r="CVK39" s="81"/>
      <c r="CVL39" s="81"/>
      <c r="CVM39" s="81"/>
      <c r="CVN39" s="81"/>
      <c r="CVO39" s="81"/>
      <c r="CVP39" s="81"/>
      <c r="CVQ39" s="81"/>
      <c r="CVR39" s="81"/>
      <c r="CVS39" s="81"/>
      <c r="CVT39" s="81"/>
      <c r="CVU39" s="81"/>
      <c r="CVV39" s="81"/>
      <c r="CVW39" s="81"/>
      <c r="CVX39" s="81"/>
      <c r="CVY39" s="81"/>
      <c r="CVZ39" s="81"/>
      <c r="CWA39" s="81"/>
      <c r="CWB39" s="81"/>
      <c r="CWC39" s="81"/>
      <c r="CWD39" s="81"/>
      <c r="CWE39" s="81"/>
      <c r="CWF39" s="81"/>
      <c r="CWG39" s="81"/>
      <c r="CWH39" s="81"/>
      <c r="CWI39" s="81"/>
      <c r="CWJ39" s="81"/>
      <c r="CWK39" s="81"/>
      <c r="CWL39" s="81"/>
      <c r="CWM39" s="81"/>
      <c r="CWN39" s="81"/>
      <c r="CWO39" s="81"/>
      <c r="CWP39" s="81"/>
      <c r="CWQ39" s="81"/>
      <c r="CWR39" s="81"/>
      <c r="CWS39" s="81"/>
      <c r="CWT39" s="81"/>
      <c r="CWU39" s="81"/>
      <c r="CWV39" s="81"/>
      <c r="CWW39" s="81"/>
      <c r="CWX39" s="81"/>
      <c r="CWY39" s="81"/>
      <c r="CWZ39" s="81"/>
      <c r="CXA39" s="81"/>
      <c r="CXB39" s="81"/>
      <c r="CXC39" s="81"/>
      <c r="CXD39" s="81"/>
      <c r="CXE39" s="81"/>
      <c r="CXF39" s="81"/>
      <c r="CXG39" s="81"/>
      <c r="CXH39" s="81"/>
      <c r="CXI39" s="81"/>
      <c r="CXJ39" s="81"/>
      <c r="CXK39" s="81"/>
      <c r="CXL39" s="81"/>
      <c r="CXM39" s="81"/>
      <c r="CXN39" s="81"/>
      <c r="CXO39" s="81"/>
      <c r="CXP39" s="81"/>
      <c r="CXQ39" s="81"/>
      <c r="CXR39" s="81"/>
      <c r="CXS39" s="81"/>
      <c r="CXT39" s="81"/>
      <c r="CXU39" s="81"/>
      <c r="CXV39" s="81"/>
      <c r="CXW39" s="81"/>
      <c r="CXX39" s="81"/>
      <c r="CXY39" s="81"/>
      <c r="CXZ39" s="81"/>
      <c r="CYA39" s="81"/>
      <c r="CYB39" s="81"/>
      <c r="CYC39" s="81"/>
      <c r="CYD39" s="81"/>
      <c r="CYE39" s="81"/>
      <c r="CYF39" s="81"/>
      <c r="CYG39" s="81"/>
      <c r="CYH39" s="81"/>
      <c r="CYI39" s="81"/>
      <c r="CYJ39" s="81"/>
      <c r="CYK39" s="81"/>
      <c r="CYL39" s="81"/>
      <c r="CYM39" s="81"/>
      <c r="CYN39" s="81"/>
      <c r="CYO39" s="81"/>
      <c r="CYP39" s="81"/>
      <c r="CYQ39" s="81"/>
      <c r="CYR39" s="81"/>
      <c r="CYS39" s="81"/>
      <c r="CYT39" s="81"/>
      <c r="CYU39" s="81"/>
      <c r="CYV39" s="81"/>
      <c r="CYW39" s="81"/>
      <c r="CYX39" s="81"/>
      <c r="CYY39" s="81"/>
      <c r="CYZ39" s="81"/>
      <c r="CZA39" s="81"/>
      <c r="CZB39" s="81"/>
      <c r="CZC39" s="81"/>
      <c r="CZD39" s="81"/>
      <c r="CZE39" s="81"/>
      <c r="CZF39" s="81"/>
      <c r="CZG39" s="81"/>
      <c r="CZH39" s="81"/>
      <c r="CZI39" s="81"/>
      <c r="CZJ39" s="81"/>
      <c r="CZK39" s="81"/>
      <c r="CZL39" s="81"/>
      <c r="CZM39" s="81"/>
      <c r="CZN39" s="81"/>
      <c r="CZO39" s="81"/>
      <c r="CZP39" s="81"/>
      <c r="CZQ39" s="81"/>
      <c r="CZR39" s="81"/>
      <c r="CZS39" s="81"/>
      <c r="CZT39" s="81"/>
      <c r="CZU39" s="81"/>
      <c r="CZV39" s="81"/>
      <c r="CZW39" s="81"/>
      <c r="CZX39" s="81"/>
      <c r="CZY39" s="81"/>
      <c r="CZZ39" s="81"/>
      <c r="DAA39" s="81"/>
      <c r="DAB39" s="81"/>
      <c r="DAC39" s="81"/>
      <c r="DAD39" s="81"/>
      <c r="DAE39" s="81"/>
      <c r="DAF39" s="81"/>
      <c r="DAG39" s="81"/>
      <c r="DAH39" s="81"/>
      <c r="DAI39" s="81"/>
      <c r="DAJ39" s="81"/>
      <c r="DAK39" s="81"/>
      <c r="DAL39" s="81"/>
      <c r="DAM39" s="81"/>
      <c r="DAN39" s="81"/>
      <c r="DAO39" s="81"/>
      <c r="DAP39" s="81"/>
      <c r="DAQ39" s="81"/>
      <c r="DAR39" s="81"/>
      <c r="DAS39" s="81"/>
      <c r="DAT39" s="81"/>
      <c r="DAU39" s="81"/>
      <c r="DAV39" s="81"/>
      <c r="DAW39" s="81"/>
      <c r="DAX39" s="81"/>
      <c r="DAY39" s="81"/>
      <c r="DAZ39" s="81"/>
      <c r="DBA39" s="81"/>
      <c r="DBB39" s="81"/>
      <c r="DBC39" s="81"/>
      <c r="DBD39" s="81"/>
      <c r="DBE39" s="81"/>
      <c r="DBF39" s="81"/>
      <c r="DBG39" s="81"/>
      <c r="DBH39" s="81"/>
      <c r="DBI39" s="81"/>
      <c r="DBJ39" s="81"/>
      <c r="DBK39" s="81"/>
      <c r="DBL39" s="81"/>
      <c r="DBM39" s="81"/>
      <c r="DBN39" s="81"/>
      <c r="DBO39" s="81"/>
      <c r="DBP39" s="81"/>
      <c r="DBQ39" s="81"/>
      <c r="DBR39" s="81"/>
      <c r="DBS39" s="81"/>
      <c r="DBT39" s="81"/>
      <c r="DBU39" s="81"/>
      <c r="DBV39" s="81"/>
      <c r="DBW39" s="81"/>
      <c r="DBX39" s="81"/>
      <c r="DBY39" s="81"/>
      <c r="DBZ39" s="81"/>
      <c r="DCA39" s="81"/>
      <c r="DCB39" s="81"/>
      <c r="DCC39" s="81"/>
      <c r="DCD39" s="81"/>
      <c r="DCE39" s="81"/>
      <c r="DCF39" s="81"/>
      <c r="DCG39" s="81"/>
      <c r="DCH39" s="81"/>
      <c r="DCI39" s="81"/>
      <c r="DCJ39" s="81"/>
      <c r="DCK39" s="81"/>
      <c r="DCL39" s="81"/>
      <c r="DCM39" s="81"/>
      <c r="DCN39" s="81"/>
      <c r="DCO39" s="81"/>
      <c r="DCP39" s="81"/>
      <c r="DCQ39" s="81"/>
      <c r="DCR39" s="81"/>
      <c r="DCS39" s="81"/>
      <c r="DCT39" s="81"/>
      <c r="DCU39" s="81"/>
      <c r="DCV39" s="81"/>
      <c r="DCW39" s="81"/>
      <c r="DCX39" s="81"/>
      <c r="DCY39" s="81"/>
      <c r="DCZ39" s="81"/>
      <c r="DDA39" s="81"/>
      <c r="DDB39" s="81"/>
      <c r="DDC39" s="81"/>
      <c r="DDD39" s="81"/>
      <c r="DDE39" s="81"/>
      <c r="DDF39" s="81"/>
      <c r="DDG39" s="81"/>
      <c r="DDH39" s="81"/>
      <c r="DDI39" s="81"/>
      <c r="DDJ39" s="81"/>
      <c r="VMW39" s="81"/>
      <c r="VMX39" s="81"/>
      <c r="VMY39" s="81"/>
      <c r="VMZ39" s="81"/>
      <c r="VNA39" s="81"/>
      <c r="VNB39" s="81"/>
      <c r="VNC39" s="81"/>
      <c r="VND39" s="81"/>
      <c r="VNE39" s="81"/>
      <c r="VNF39" s="81"/>
      <c r="VNG39" s="81"/>
      <c r="VNH39" s="81"/>
      <c r="VNI39" s="81"/>
      <c r="VNJ39" s="81"/>
      <c r="VNK39" s="81"/>
      <c r="VNL39" s="81"/>
      <c r="VNM39" s="81"/>
      <c r="VNN39" s="81"/>
      <c r="VNO39" s="81"/>
      <c r="VNP39" s="81"/>
      <c r="VNQ39" s="81"/>
      <c r="VNR39" s="81"/>
      <c r="VNS39" s="81"/>
      <c r="VNT39" s="81"/>
      <c r="VNU39" s="81"/>
      <c r="VNV39" s="81"/>
      <c r="VNW39" s="81"/>
      <c r="VNX39" s="81"/>
      <c r="VNY39" s="81"/>
      <c r="VNZ39" s="81"/>
      <c r="VOA39" s="81"/>
      <c r="VOB39" s="81"/>
      <c r="VOC39" s="81"/>
      <c r="VOD39" s="81"/>
      <c r="VOE39" s="81"/>
      <c r="VOF39" s="81"/>
      <c r="VOG39" s="81"/>
      <c r="VOH39" s="81"/>
      <c r="VOI39" s="81"/>
      <c r="VOJ39" s="81"/>
      <c r="VOK39" s="81"/>
      <c r="VOL39" s="81"/>
      <c r="VOM39" s="81"/>
      <c r="VON39" s="81"/>
      <c r="VOO39" s="81"/>
      <c r="VOP39" s="81"/>
      <c r="VOQ39" s="81"/>
      <c r="VOR39" s="81"/>
      <c r="VOS39" s="81"/>
      <c r="VOT39" s="81"/>
      <c r="VOU39" s="81"/>
      <c r="VOV39" s="81"/>
      <c r="VOW39" s="81"/>
      <c r="VOX39" s="81"/>
      <c r="VOY39" s="81"/>
      <c r="VOZ39" s="81"/>
      <c r="VPA39" s="81"/>
      <c r="VPB39" s="81"/>
      <c r="VPC39" s="81"/>
      <c r="VPD39" s="81"/>
      <c r="VPE39" s="81"/>
      <c r="VPF39" s="81"/>
      <c r="VPG39" s="81"/>
      <c r="VPH39" s="81"/>
      <c r="VPI39" s="81"/>
      <c r="VPJ39" s="81"/>
      <c r="VPK39" s="81"/>
      <c r="VPL39" s="81"/>
      <c r="VPM39" s="81"/>
      <c r="VPN39" s="81"/>
      <c r="VPO39" s="81"/>
      <c r="VPP39" s="81"/>
      <c r="VPQ39" s="81"/>
      <c r="VPR39" s="81"/>
      <c r="VPS39" s="81"/>
      <c r="VPT39" s="81"/>
      <c r="VPU39" s="81"/>
      <c r="VPV39" s="81"/>
      <c r="VPW39" s="81"/>
      <c r="VPX39" s="81"/>
      <c r="VPY39" s="81"/>
      <c r="VPZ39" s="81"/>
      <c r="VQA39" s="81"/>
      <c r="VQB39" s="81"/>
      <c r="VQC39" s="81"/>
      <c r="VQD39" s="81"/>
      <c r="VQE39" s="81"/>
      <c r="VQF39" s="81"/>
      <c r="VQG39" s="81"/>
      <c r="VQH39" s="81"/>
      <c r="VQI39" s="81"/>
      <c r="VQJ39" s="81"/>
      <c r="VQK39" s="81"/>
      <c r="VQL39" s="81"/>
      <c r="VQM39" s="81"/>
      <c r="VQN39" s="81"/>
      <c r="VQO39" s="81"/>
      <c r="VQP39" s="81"/>
      <c r="VQQ39" s="81"/>
      <c r="VQR39" s="81"/>
      <c r="VQS39" s="81"/>
      <c r="VQT39" s="81"/>
      <c r="VQU39" s="81"/>
      <c r="VQV39" s="81"/>
      <c r="VQW39" s="81"/>
      <c r="VQX39" s="81"/>
      <c r="VQY39" s="81"/>
      <c r="VQZ39" s="81"/>
      <c r="VRA39" s="81"/>
      <c r="VRB39" s="81"/>
      <c r="VRC39" s="81"/>
      <c r="VRD39" s="81"/>
      <c r="VRE39" s="81"/>
      <c r="VRF39" s="81"/>
      <c r="VRG39" s="81"/>
      <c r="VRH39" s="81"/>
      <c r="VRI39" s="81"/>
      <c r="VRJ39" s="81"/>
      <c r="VRK39" s="81"/>
      <c r="VRL39" s="81"/>
      <c r="VRM39" s="81"/>
      <c r="VRN39" s="81"/>
      <c r="VRO39" s="81"/>
      <c r="VRP39" s="81"/>
      <c r="VRQ39" s="81"/>
      <c r="VRR39" s="81"/>
      <c r="VRS39" s="81"/>
      <c r="VRT39" s="81"/>
      <c r="VRU39" s="81"/>
      <c r="VRV39" s="81"/>
      <c r="VRW39" s="81"/>
      <c r="VRX39" s="81"/>
      <c r="VRY39" s="81"/>
      <c r="VRZ39" s="81"/>
      <c r="VSA39" s="81"/>
      <c r="VSB39" s="81"/>
      <c r="VSC39" s="81"/>
      <c r="VSD39" s="81"/>
      <c r="VSE39" s="81"/>
      <c r="VSF39" s="81"/>
      <c r="VSG39" s="81"/>
      <c r="VSH39" s="81"/>
      <c r="VSI39" s="81"/>
      <c r="VSJ39" s="81"/>
      <c r="VSK39" s="81"/>
      <c r="VSL39" s="81"/>
      <c r="VSM39" s="81"/>
      <c r="VSN39" s="81"/>
      <c r="VSO39" s="81"/>
      <c r="VSP39" s="81"/>
      <c r="VSQ39" s="81"/>
      <c r="VSR39" s="81"/>
      <c r="VSS39" s="81"/>
      <c r="VST39" s="81"/>
      <c r="VSU39" s="81"/>
      <c r="VSV39" s="81"/>
      <c r="VSW39" s="81"/>
      <c r="VSX39" s="81"/>
      <c r="VSY39" s="81"/>
      <c r="VSZ39" s="81"/>
      <c r="VTA39" s="81"/>
      <c r="VTB39" s="81"/>
      <c r="VTC39" s="81"/>
      <c r="VTD39" s="81"/>
      <c r="VTE39" s="81"/>
      <c r="VTF39" s="81"/>
      <c r="VTG39" s="81"/>
      <c r="VTH39" s="81"/>
      <c r="VTI39" s="81"/>
      <c r="VTJ39" s="81"/>
      <c r="VTK39" s="81"/>
      <c r="VTL39" s="81"/>
      <c r="VTM39" s="81"/>
      <c r="VTN39" s="81"/>
      <c r="VTO39" s="81"/>
      <c r="VTP39" s="81"/>
      <c r="VTQ39" s="81"/>
      <c r="VTR39" s="81"/>
      <c r="VTS39" s="81"/>
      <c r="VTT39" s="81"/>
      <c r="VTU39" s="81"/>
      <c r="VTV39" s="81"/>
      <c r="VTW39" s="81"/>
      <c r="VTX39" s="81"/>
      <c r="VTY39" s="81"/>
      <c r="VTZ39" s="81"/>
      <c r="VUA39" s="81"/>
      <c r="VUB39" s="81"/>
      <c r="VUC39" s="81"/>
      <c r="VUD39" s="81"/>
      <c r="VUE39" s="81"/>
      <c r="VUF39" s="81"/>
      <c r="VUG39" s="81"/>
      <c r="VUH39" s="81"/>
      <c r="VUI39" s="81"/>
      <c r="VUJ39" s="81"/>
      <c r="VUK39" s="81"/>
      <c r="VUL39" s="81"/>
      <c r="VUM39" s="81"/>
      <c r="VUN39" s="81"/>
      <c r="VUO39" s="81"/>
      <c r="VUP39" s="81"/>
      <c r="VUQ39" s="81"/>
      <c r="VUR39" s="81"/>
      <c r="VUS39" s="81"/>
      <c r="VUT39" s="81"/>
      <c r="VUU39" s="81"/>
      <c r="VUV39" s="81"/>
      <c r="VUW39" s="81"/>
      <c r="VUX39" s="81"/>
      <c r="VUY39" s="81"/>
      <c r="VUZ39" s="81"/>
      <c r="VVA39" s="81"/>
      <c r="VVB39" s="81"/>
      <c r="VVC39" s="81"/>
      <c r="VVD39" s="81"/>
      <c r="VVE39" s="81"/>
      <c r="VVF39" s="81"/>
      <c r="VVG39" s="81"/>
      <c r="VVH39" s="81"/>
      <c r="VVI39" s="81"/>
      <c r="VVJ39" s="81"/>
      <c r="VVK39" s="81"/>
      <c r="VVL39" s="81"/>
      <c r="VVM39" s="81"/>
      <c r="VVN39" s="81"/>
      <c r="VVO39" s="81"/>
      <c r="VVP39" s="81"/>
      <c r="VVQ39" s="81"/>
      <c r="VVR39" s="81"/>
      <c r="VVS39" s="81"/>
      <c r="VVT39" s="81"/>
      <c r="VVU39" s="81"/>
      <c r="VVV39" s="81"/>
      <c r="VVW39" s="81"/>
      <c r="VVX39" s="81"/>
      <c r="VVY39" s="81"/>
      <c r="VVZ39" s="81"/>
      <c r="VWA39" s="81"/>
      <c r="VWB39" s="81"/>
      <c r="VWC39" s="81"/>
      <c r="VWD39" s="81"/>
      <c r="VWE39" s="81"/>
      <c r="VWF39" s="81"/>
      <c r="VWG39" s="81"/>
      <c r="VWH39" s="81"/>
      <c r="VWI39" s="81"/>
      <c r="VWJ39" s="81"/>
      <c r="VWK39" s="81"/>
      <c r="VWL39" s="81"/>
      <c r="VWM39" s="81"/>
      <c r="VWN39" s="81"/>
      <c r="VWO39" s="81"/>
      <c r="VWP39" s="81"/>
      <c r="VWQ39" s="81"/>
      <c r="VWR39" s="81"/>
      <c r="VWS39" s="81"/>
      <c r="VWT39" s="81"/>
      <c r="VWU39" s="81"/>
      <c r="VWV39" s="81"/>
      <c r="VWW39" s="81"/>
      <c r="VWX39" s="81"/>
      <c r="VWY39" s="81"/>
      <c r="VWZ39" s="81"/>
      <c r="VXA39" s="81"/>
      <c r="VXB39" s="81"/>
      <c r="VXC39" s="81"/>
      <c r="VXD39" s="81"/>
      <c r="VXE39" s="81"/>
      <c r="VXF39" s="81"/>
      <c r="VXG39" s="81"/>
      <c r="VXH39" s="81"/>
      <c r="VXI39" s="81"/>
      <c r="VXJ39" s="81"/>
      <c r="VXK39" s="81"/>
      <c r="VXL39" s="81"/>
      <c r="VXM39" s="81"/>
      <c r="VXN39" s="81"/>
      <c r="VXO39" s="81"/>
      <c r="VXP39" s="81"/>
      <c r="VXQ39" s="81"/>
      <c r="VXR39" s="81"/>
      <c r="VXS39" s="81"/>
      <c r="VXT39" s="81"/>
      <c r="VXU39" s="81"/>
      <c r="VXV39" s="81"/>
      <c r="VXW39" s="81"/>
      <c r="VXX39" s="81"/>
      <c r="VXY39" s="81"/>
      <c r="VXZ39" s="81"/>
      <c r="VYA39" s="81"/>
      <c r="VYB39" s="81"/>
      <c r="VYC39" s="81"/>
      <c r="VYD39" s="81"/>
      <c r="VYE39" s="81"/>
      <c r="VYF39" s="81"/>
      <c r="VYG39" s="81"/>
      <c r="VYH39" s="81"/>
      <c r="VYI39" s="81"/>
      <c r="VYJ39" s="81"/>
      <c r="VYK39" s="81"/>
      <c r="VYL39" s="81"/>
      <c r="VYM39" s="81"/>
      <c r="VYN39" s="81"/>
      <c r="VYO39" s="81"/>
      <c r="VYP39" s="81"/>
      <c r="VYQ39" s="81"/>
      <c r="VYR39" s="81"/>
      <c r="VYS39" s="81"/>
      <c r="VYT39" s="81"/>
      <c r="VYU39" s="81"/>
      <c r="VYV39" s="81"/>
      <c r="VYW39" s="81"/>
      <c r="VYX39" s="81"/>
      <c r="VYY39" s="81"/>
      <c r="VYZ39" s="81"/>
      <c r="VZA39" s="81"/>
      <c r="VZB39" s="81"/>
      <c r="VZC39" s="81"/>
      <c r="VZD39" s="81"/>
      <c r="VZE39" s="81"/>
      <c r="VZF39" s="81"/>
      <c r="VZG39" s="81"/>
      <c r="VZH39" s="81"/>
      <c r="VZI39" s="81"/>
      <c r="VZJ39" s="81"/>
      <c r="VZK39" s="81"/>
      <c r="VZL39" s="81"/>
      <c r="VZM39" s="81"/>
      <c r="VZN39" s="81"/>
      <c r="VZO39" s="81"/>
      <c r="VZP39" s="81"/>
      <c r="VZQ39" s="81"/>
      <c r="VZR39" s="81"/>
      <c r="VZS39" s="81"/>
      <c r="VZT39" s="81"/>
      <c r="VZU39" s="81"/>
      <c r="VZV39" s="81"/>
      <c r="VZW39" s="81"/>
      <c r="VZX39" s="81"/>
      <c r="VZY39" s="81"/>
      <c r="VZZ39" s="81"/>
      <c r="WAA39" s="81"/>
      <c r="WAB39" s="81"/>
      <c r="WAC39" s="81"/>
      <c r="WAD39" s="81"/>
      <c r="WAE39" s="81"/>
      <c r="WAF39" s="81"/>
      <c r="WAG39" s="81"/>
      <c r="WAH39" s="81"/>
      <c r="WAI39" s="81"/>
      <c r="WAJ39" s="81"/>
      <c r="WAK39" s="81"/>
      <c r="WAL39" s="81"/>
      <c r="WAM39" s="81"/>
      <c r="WAN39" s="81"/>
      <c r="WAO39" s="81"/>
      <c r="WAP39" s="81"/>
      <c r="WAQ39" s="81"/>
      <c r="WAR39" s="81"/>
      <c r="WAS39" s="81"/>
      <c r="WAT39" s="81"/>
      <c r="WAU39" s="81"/>
      <c r="WAV39" s="81"/>
      <c r="WAW39" s="81"/>
      <c r="WAX39" s="81"/>
      <c r="WAY39" s="81"/>
      <c r="WAZ39" s="81"/>
      <c r="WBA39" s="81"/>
      <c r="WBB39" s="81"/>
      <c r="WBC39" s="81"/>
      <c r="WBD39" s="81"/>
      <c r="WBE39" s="81"/>
      <c r="WBF39" s="81"/>
      <c r="WBG39" s="81"/>
      <c r="WBH39" s="81"/>
      <c r="WBI39" s="81"/>
      <c r="WBJ39" s="81"/>
      <c r="WBK39" s="81"/>
      <c r="WBL39" s="81"/>
      <c r="WBM39" s="81"/>
      <c r="WBN39" s="81"/>
      <c r="WBO39" s="81"/>
      <c r="WBP39" s="81"/>
      <c r="WBQ39" s="81"/>
      <c r="WBR39" s="81"/>
      <c r="WBS39" s="81"/>
      <c r="WBT39" s="81"/>
      <c r="WBU39" s="81"/>
      <c r="WBV39" s="81"/>
      <c r="WBW39" s="81"/>
      <c r="WBX39" s="81"/>
      <c r="WBY39" s="81"/>
      <c r="WBZ39" s="81"/>
      <c r="WCA39" s="81"/>
      <c r="WCB39" s="81"/>
      <c r="WCC39" s="81"/>
      <c r="WCD39" s="81"/>
      <c r="WCE39" s="81"/>
      <c r="WCF39" s="81"/>
      <c r="WCG39" s="81"/>
      <c r="WCH39" s="81"/>
      <c r="WCI39" s="81"/>
      <c r="WCJ39" s="81"/>
      <c r="WCK39" s="81"/>
      <c r="WCL39" s="81"/>
      <c r="WCM39" s="81"/>
      <c r="WCN39" s="81"/>
      <c r="WCO39" s="81"/>
      <c r="WCP39" s="81"/>
      <c r="WCQ39" s="81"/>
      <c r="WCR39" s="81"/>
      <c r="WCS39" s="81"/>
      <c r="WCT39" s="81"/>
      <c r="WCU39" s="81"/>
      <c r="WCV39" s="81"/>
      <c r="WCW39" s="81"/>
      <c r="WCX39" s="81"/>
      <c r="WCY39" s="81"/>
      <c r="WCZ39" s="81"/>
      <c r="WDA39" s="81"/>
      <c r="WDB39" s="81"/>
      <c r="WDC39" s="81"/>
      <c r="WDD39" s="81"/>
      <c r="WDE39" s="81"/>
      <c r="WDF39" s="81"/>
      <c r="WDG39" s="81"/>
      <c r="WDH39" s="81"/>
      <c r="WDI39" s="81"/>
      <c r="WDJ39" s="81"/>
      <c r="WDK39" s="81"/>
      <c r="WDL39" s="81"/>
      <c r="WDM39" s="81"/>
      <c r="WDN39" s="81"/>
      <c r="WDO39" s="81"/>
      <c r="WDP39" s="81"/>
      <c r="WDQ39" s="81"/>
      <c r="WDR39" s="81"/>
      <c r="WDS39" s="81"/>
      <c r="WDT39" s="81"/>
      <c r="WDU39" s="81"/>
      <c r="WDV39" s="81"/>
      <c r="WDW39" s="81"/>
      <c r="WDX39" s="81"/>
      <c r="WDY39" s="81"/>
      <c r="WDZ39" s="81"/>
      <c r="WEA39" s="81"/>
      <c r="WEB39" s="81"/>
      <c r="WEC39" s="81"/>
      <c r="WED39" s="81"/>
      <c r="WEE39" s="81"/>
      <c r="WEF39" s="81"/>
      <c r="WEG39" s="81"/>
      <c r="WEH39" s="81"/>
      <c r="WEI39" s="81"/>
      <c r="WEJ39" s="81"/>
      <c r="WEK39" s="81"/>
      <c r="WEL39" s="81"/>
      <c r="WEM39" s="81"/>
      <c r="WEN39" s="81"/>
      <c r="WEO39" s="81"/>
      <c r="WEP39" s="81"/>
      <c r="WEQ39" s="81"/>
      <c r="WER39" s="81"/>
      <c r="WES39" s="81"/>
      <c r="WET39" s="81"/>
      <c r="WEU39" s="81"/>
      <c r="WEV39" s="81"/>
      <c r="WEW39" s="81"/>
      <c r="WEX39" s="81"/>
      <c r="WEY39" s="81"/>
      <c r="WEZ39" s="81"/>
      <c r="WFA39" s="81"/>
      <c r="WFB39" s="81"/>
      <c r="WFC39" s="81"/>
      <c r="WFD39" s="81"/>
      <c r="WFE39" s="81"/>
      <c r="WFF39" s="81"/>
      <c r="WFG39" s="81"/>
      <c r="WFH39" s="81"/>
      <c r="WFI39" s="81"/>
      <c r="WFJ39" s="81"/>
      <c r="WFK39" s="81"/>
      <c r="WFL39" s="81"/>
      <c r="WFM39" s="81"/>
      <c r="WFN39" s="81"/>
      <c r="WFO39" s="81"/>
      <c r="WFP39" s="81"/>
      <c r="WFQ39" s="81"/>
      <c r="WFR39" s="81"/>
      <c r="WFS39" s="81"/>
      <c r="WFT39" s="81"/>
      <c r="WFU39" s="81"/>
      <c r="WFV39" s="81"/>
      <c r="WFW39" s="81"/>
      <c r="WFX39" s="81"/>
      <c r="WFY39" s="81"/>
      <c r="WFZ39" s="81"/>
      <c r="WGA39" s="81"/>
      <c r="WGB39" s="81"/>
      <c r="WGC39" s="81"/>
      <c r="WGD39" s="81"/>
      <c r="WGE39" s="81"/>
      <c r="WGF39" s="81"/>
      <c r="WGG39" s="81"/>
      <c r="WGH39" s="81"/>
      <c r="WGI39" s="81"/>
      <c r="WGJ39" s="81"/>
      <c r="WGK39" s="81"/>
      <c r="WGL39" s="81"/>
      <c r="WGM39" s="81"/>
      <c r="WGN39" s="81"/>
      <c r="WGO39" s="81"/>
      <c r="WGP39" s="81"/>
      <c r="WGQ39" s="81"/>
      <c r="WGR39" s="81"/>
      <c r="WGS39" s="81"/>
      <c r="WGT39" s="81"/>
      <c r="WGU39" s="81"/>
      <c r="WGV39" s="81"/>
      <c r="WGW39" s="81"/>
      <c r="WGX39" s="81"/>
      <c r="WGY39" s="81"/>
      <c r="WGZ39" s="81"/>
      <c r="WHA39" s="81"/>
      <c r="WHB39" s="81"/>
      <c r="WHC39" s="81"/>
      <c r="WHD39" s="81"/>
      <c r="WHE39" s="81"/>
      <c r="WHF39" s="81"/>
      <c r="WHG39" s="81"/>
      <c r="WHH39" s="81"/>
      <c r="WHI39" s="81"/>
      <c r="WHJ39" s="81"/>
      <c r="WHK39" s="81"/>
      <c r="WHL39" s="81"/>
      <c r="WHM39" s="81"/>
      <c r="WHN39" s="81"/>
      <c r="WHO39" s="81"/>
      <c r="WHP39" s="81"/>
      <c r="WHQ39" s="81"/>
      <c r="WHR39" s="81"/>
      <c r="WHS39" s="81"/>
      <c r="WHT39" s="81"/>
      <c r="WHU39" s="81"/>
      <c r="WHV39" s="81"/>
      <c r="WHW39" s="81"/>
      <c r="WHX39" s="81"/>
      <c r="WHY39" s="81"/>
      <c r="WHZ39" s="81"/>
      <c r="WIA39" s="81"/>
      <c r="WIB39" s="81"/>
      <c r="WIC39" s="81"/>
      <c r="WID39" s="81"/>
      <c r="WIE39" s="81"/>
      <c r="WIF39" s="81"/>
      <c r="WIG39" s="81"/>
      <c r="WIH39" s="81"/>
      <c r="WII39" s="81"/>
      <c r="WIJ39" s="81"/>
      <c r="WIK39" s="81"/>
      <c r="WIL39" s="81"/>
      <c r="WIM39" s="81"/>
      <c r="WIN39" s="81"/>
      <c r="WIO39" s="81"/>
      <c r="WIP39" s="81"/>
      <c r="WIQ39" s="81"/>
      <c r="WIR39" s="81"/>
      <c r="WIS39" s="81"/>
      <c r="WIT39" s="81"/>
      <c r="WIU39" s="81"/>
      <c r="WIV39" s="81"/>
      <c r="WIW39" s="81"/>
      <c r="WIX39" s="81"/>
      <c r="WIY39" s="81"/>
      <c r="WIZ39" s="81"/>
      <c r="WJA39" s="81"/>
      <c r="WJB39" s="81"/>
      <c r="WJC39" s="81"/>
      <c r="WJD39" s="81"/>
      <c r="WJE39" s="81"/>
      <c r="WJF39" s="81"/>
      <c r="WJG39" s="81"/>
      <c r="WJH39" s="81"/>
      <c r="WJI39" s="81"/>
      <c r="WJJ39" s="81"/>
      <c r="WJK39" s="81"/>
      <c r="WJL39" s="81"/>
      <c r="WJM39" s="81"/>
      <c r="WJN39" s="81"/>
      <c r="WJO39" s="81"/>
      <c r="WJP39" s="81"/>
      <c r="WJQ39" s="81"/>
      <c r="WJR39" s="81"/>
      <c r="WJS39" s="81"/>
      <c r="WJT39" s="81"/>
      <c r="WJU39" s="81"/>
      <c r="WJV39" s="81"/>
      <c r="WJW39" s="81"/>
      <c r="WJX39" s="81"/>
      <c r="WJY39" s="81"/>
      <c r="WJZ39" s="81"/>
      <c r="WKA39" s="81"/>
      <c r="WKB39" s="81"/>
      <c r="WKC39" s="81"/>
      <c r="WKD39" s="81"/>
      <c r="WKE39" s="81"/>
      <c r="WKF39" s="81"/>
      <c r="WKG39" s="81"/>
      <c r="WKH39" s="81"/>
      <c r="WKI39" s="81"/>
      <c r="WKJ39" s="81"/>
      <c r="WKK39" s="81"/>
      <c r="WKL39" s="81"/>
      <c r="WKM39" s="81"/>
      <c r="WKN39" s="81"/>
      <c r="WKO39" s="81"/>
      <c r="WKP39" s="81"/>
      <c r="WKQ39" s="81"/>
      <c r="WKR39" s="81"/>
      <c r="WKS39" s="81"/>
      <c r="WKT39" s="81"/>
      <c r="WKU39" s="81"/>
      <c r="WKV39" s="81"/>
      <c r="WKW39" s="81"/>
      <c r="WKX39" s="81"/>
      <c r="WKY39" s="81"/>
      <c r="WKZ39" s="81"/>
      <c r="WLA39" s="81"/>
      <c r="WLB39" s="81"/>
      <c r="WLC39" s="81"/>
      <c r="WLD39" s="81"/>
      <c r="WLE39" s="81"/>
      <c r="WLF39" s="81"/>
      <c r="WLG39" s="81"/>
      <c r="WLH39" s="81"/>
      <c r="WLI39" s="81"/>
      <c r="WLJ39" s="81"/>
      <c r="WLK39" s="81"/>
      <c r="WLL39" s="81"/>
      <c r="WLM39" s="81"/>
      <c r="WLN39" s="81"/>
      <c r="WLO39" s="81"/>
      <c r="WLP39" s="81"/>
      <c r="WLQ39" s="81"/>
      <c r="WLR39" s="81"/>
      <c r="WLS39" s="81"/>
      <c r="WLT39" s="81"/>
      <c r="WLU39" s="81"/>
      <c r="WLV39" s="81"/>
      <c r="WLW39" s="81"/>
      <c r="WLX39" s="81"/>
      <c r="WLY39" s="81"/>
      <c r="WLZ39" s="81"/>
      <c r="WMA39" s="81"/>
      <c r="WMB39" s="81"/>
      <c r="WMC39" s="81"/>
      <c r="WMD39" s="81"/>
      <c r="WME39" s="81"/>
      <c r="WMF39" s="81"/>
      <c r="WMG39" s="81"/>
      <c r="WMH39" s="81"/>
      <c r="WMI39" s="81"/>
      <c r="WMJ39" s="81"/>
      <c r="WMK39" s="81"/>
      <c r="WML39" s="81"/>
      <c r="WMM39" s="81"/>
      <c r="WMN39" s="81"/>
      <c r="WMO39" s="81"/>
      <c r="WMP39" s="81"/>
      <c r="WMQ39" s="81"/>
      <c r="WMR39" s="81"/>
      <c r="WMS39" s="81"/>
      <c r="WMT39" s="81"/>
      <c r="WMU39" s="81"/>
      <c r="WMV39" s="81"/>
      <c r="WMW39" s="81"/>
      <c r="WMX39" s="81"/>
      <c r="WMY39" s="81"/>
      <c r="WMZ39" s="81"/>
      <c r="WNA39" s="81"/>
      <c r="WNB39" s="81"/>
      <c r="WNC39" s="81"/>
      <c r="WND39" s="81"/>
      <c r="WNE39" s="81"/>
      <c r="WNF39" s="81"/>
      <c r="WNG39" s="81"/>
      <c r="WNH39" s="81"/>
      <c r="WNI39" s="81"/>
      <c r="WNJ39" s="81"/>
      <c r="WNK39" s="81"/>
      <c r="WNL39" s="81"/>
      <c r="WNM39" s="81"/>
      <c r="WNN39" s="81"/>
      <c r="WNO39" s="81"/>
      <c r="WNP39" s="81"/>
      <c r="WNQ39" s="81"/>
      <c r="WNR39" s="81"/>
      <c r="WNS39" s="81"/>
      <c r="WNT39" s="81"/>
      <c r="WNU39" s="81"/>
      <c r="WNV39" s="81"/>
      <c r="WNW39" s="81"/>
      <c r="WNX39" s="81"/>
      <c r="WNY39" s="81"/>
      <c r="WNZ39" s="81"/>
      <c r="WOA39" s="81"/>
      <c r="WOB39" s="81"/>
      <c r="WOC39" s="81"/>
      <c r="WOD39" s="81"/>
      <c r="WOE39" s="81"/>
      <c r="WOF39" s="81"/>
      <c r="WOG39" s="81"/>
      <c r="WOH39" s="81"/>
      <c r="WOI39" s="81"/>
      <c r="WOJ39" s="81"/>
      <c r="WOK39" s="81"/>
      <c r="WOL39" s="81"/>
      <c r="WOM39" s="81"/>
      <c r="WON39" s="81"/>
      <c r="WOO39" s="81"/>
      <c r="WOP39" s="81"/>
      <c r="WOQ39" s="81"/>
      <c r="WOR39" s="81"/>
      <c r="WOS39" s="81"/>
      <c r="WOT39" s="81"/>
      <c r="WOU39" s="81"/>
      <c r="WOV39" s="81"/>
      <c r="WOW39" s="81"/>
      <c r="WOX39" s="81"/>
      <c r="WOY39" s="81"/>
      <c r="WOZ39" s="81"/>
      <c r="WPA39" s="81"/>
      <c r="WPB39" s="81"/>
      <c r="WPC39" s="81"/>
      <c r="WPD39" s="81"/>
      <c r="WPE39" s="81"/>
      <c r="WPF39" s="81"/>
      <c r="WPG39" s="81"/>
      <c r="WPH39" s="81"/>
      <c r="WPI39" s="81"/>
      <c r="WPJ39" s="81"/>
      <c r="WPK39" s="81"/>
      <c r="WPL39" s="81"/>
      <c r="WPM39" s="81"/>
      <c r="WPN39" s="81"/>
      <c r="WPO39" s="81"/>
      <c r="WPP39" s="81"/>
      <c r="WPQ39" s="81"/>
      <c r="WPR39" s="81"/>
      <c r="WPS39" s="81"/>
      <c r="WPT39" s="81"/>
      <c r="WPU39" s="81"/>
      <c r="WPV39" s="81"/>
      <c r="WPW39" s="81"/>
      <c r="WPX39" s="81"/>
      <c r="WPY39" s="81"/>
      <c r="WPZ39" s="81"/>
      <c r="WQA39" s="81"/>
      <c r="WQB39" s="81"/>
      <c r="WQC39" s="81"/>
      <c r="WQD39" s="81"/>
      <c r="WQE39" s="81"/>
      <c r="WQF39" s="81"/>
      <c r="WQG39" s="81"/>
      <c r="WQH39" s="81"/>
      <c r="WQI39" s="81"/>
      <c r="WQJ39" s="81"/>
      <c r="WQK39" s="81"/>
      <c r="WQL39" s="81"/>
      <c r="WQM39" s="81"/>
      <c r="WQN39" s="81"/>
      <c r="WQO39" s="81"/>
      <c r="WQP39" s="81"/>
      <c r="WQQ39" s="81"/>
      <c r="WQR39" s="81"/>
      <c r="WQS39" s="81"/>
      <c r="WQT39" s="81"/>
      <c r="WQU39" s="81"/>
      <c r="WQV39" s="81"/>
      <c r="WQW39" s="81"/>
      <c r="WQX39" s="81"/>
      <c r="WQY39" s="81"/>
      <c r="WQZ39" s="81"/>
      <c r="WRA39" s="81"/>
      <c r="WRB39" s="81"/>
      <c r="WRC39" s="81"/>
      <c r="WRD39" s="81"/>
      <c r="WRE39" s="81"/>
      <c r="WRF39" s="81"/>
      <c r="WRG39" s="81"/>
      <c r="WRH39" s="81"/>
      <c r="WRI39" s="81"/>
      <c r="WRJ39" s="81"/>
      <c r="WRK39" s="81"/>
      <c r="WRL39" s="81"/>
      <c r="WRM39" s="81"/>
      <c r="WRN39" s="81"/>
      <c r="WRO39" s="81"/>
      <c r="WRP39" s="81"/>
      <c r="WRQ39" s="81"/>
      <c r="WRR39" s="81"/>
      <c r="WRS39" s="81"/>
      <c r="WRT39" s="81"/>
      <c r="WRU39" s="81"/>
      <c r="WRV39" s="81"/>
      <c r="WRW39" s="81"/>
      <c r="WRX39" s="81"/>
      <c r="WRY39" s="81"/>
      <c r="WRZ39" s="81"/>
      <c r="WSA39" s="81"/>
      <c r="WSB39" s="81"/>
      <c r="WSC39" s="81"/>
      <c r="WSD39" s="81"/>
      <c r="WSE39" s="81"/>
      <c r="WSF39" s="81"/>
      <c r="WSG39" s="81"/>
      <c r="WSH39" s="81"/>
      <c r="WSI39" s="81"/>
      <c r="WSJ39" s="81"/>
      <c r="WSK39" s="81"/>
      <c r="WSL39" s="81"/>
      <c r="WSM39" s="81"/>
      <c r="WSN39" s="81"/>
      <c r="WSO39" s="81"/>
      <c r="WSP39" s="81"/>
      <c r="WSQ39" s="81"/>
      <c r="WSR39" s="81"/>
      <c r="WSS39" s="81"/>
      <c r="WST39" s="81"/>
      <c r="WSU39" s="81"/>
      <c r="WSV39" s="81"/>
      <c r="WSW39" s="81"/>
      <c r="WSX39" s="81"/>
      <c r="WSY39" s="81"/>
      <c r="WSZ39" s="81"/>
      <c r="WTA39" s="81"/>
      <c r="WTB39" s="81"/>
      <c r="WTC39" s="81"/>
      <c r="WTD39" s="81"/>
      <c r="WTE39" s="81"/>
      <c r="WTF39" s="81"/>
      <c r="WTG39" s="81"/>
      <c r="WTH39" s="81"/>
      <c r="WTI39" s="81"/>
      <c r="WTJ39" s="81"/>
      <c r="WTK39" s="81"/>
      <c r="WTL39" s="81"/>
      <c r="WTM39" s="81"/>
      <c r="WTN39" s="81"/>
      <c r="WTO39" s="81"/>
      <c r="WTP39" s="81"/>
      <c r="WTQ39" s="81"/>
      <c r="WTR39" s="81"/>
      <c r="WTS39" s="81"/>
      <c r="WTT39" s="81"/>
      <c r="WTU39" s="81"/>
      <c r="WTV39" s="81"/>
      <c r="WTW39" s="81"/>
      <c r="WTX39" s="81"/>
      <c r="WTY39" s="81"/>
      <c r="WTZ39" s="81"/>
      <c r="WUA39" s="81"/>
      <c r="WUB39" s="81"/>
      <c r="WUC39" s="81"/>
      <c r="WUD39" s="81"/>
      <c r="WUE39" s="81"/>
      <c r="WUF39" s="81"/>
      <c r="WUG39" s="81"/>
      <c r="WUH39" s="81"/>
      <c r="WUI39" s="81"/>
      <c r="WUJ39" s="81"/>
      <c r="WUK39" s="81"/>
      <c r="WUL39" s="81"/>
      <c r="WUM39" s="81"/>
      <c r="WUN39" s="81"/>
      <c r="WUO39" s="81"/>
      <c r="WUP39" s="81"/>
      <c r="WUQ39" s="81"/>
      <c r="WUR39" s="81"/>
      <c r="WUS39" s="81"/>
      <c r="WUT39" s="81"/>
      <c r="WUU39" s="81"/>
      <c r="WUV39" s="81"/>
      <c r="WUW39" s="81"/>
      <c r="WUX39" s="81"/>
      <c r="WUY39" s="81"/>
      <c r="WUZ39" s="81"/>
      <c r="WVA39" s="81"/>
      <c r="WVB39" s="81"/>
      <c r="WVC39" s="81"/>
      <c r="WVD39" s="81"/>
      <c r="WVE39" s="81"/>
      <c r="WVF39" s="81"/>
      <c r="WVG39" s="81"/>
      <c r="WVH39" s="81"/>
      <c r="WVI39" s="81"/>
      <c r="WVJ39" s="81"/>
      <c r="WVK39" s="81"/>
      <c r="WVL39" s="81"/>
      <c r="WVM39" s="81"/>
      <c r="WVN39" s="81"/>
      <c r="WVO39" s="81"/>
      <c r="WVP39" s="81"/>
      <c r="WVQ39" s="81"/>
      <c r="WVR39" s="81"/>
      <c r="WVS39" s="81"/>
      <c r="WVT39" s="81"/>
      <c r="WVU39" s="81"/>
      <c r="WVV39" s="81"/>
      <c r="WVW39" s="81"/>
      <c r="WVX39" s="81"/>
      <c r="WVY39" s="81"/>
      <c r="WVZ39" s="81"/>
      <c r="WWA39" s="81"/>
      <c r="WWB39" s="81"/>
      <c r="WWC39" s="81"/>
      <c r="WWD39" s="81"/>
      <c r="WWE39" s="81"/>
      <c r="WWF39" s="81"/>
      <c r="WWG39" s="81"/>
      <c r="WWH39" s="81"/>
      <c r="WWI39" s="81"/>
      <c r="WWJ39" s="81"/>
      <c r="WWK39" s="81"/>
      <c r="WWL39" s="81"/>
      <c r="WWM39" s="81"/>
      <c r="WWN39" s="81"/>
      <c r="WWO39" s="81"/>
      <c r="WWP39" s="81"/>
      <c r="WWQ39" s="81"/>
      <c r="WWR39" s="81"/>
      <c r="WWS39" s="81"/>
      <c r="WWT39" s="81"/>
      <c r="WWU39" s="81"/>
      <c r="WWV39" s="81"/>
      <c r="WWW39" s="81"/>
      <c r="WWX39" s="81"/>
      <c r="WWY39" s="81"/>
      <c r="WWZ39" s="81"/>
      <c r="WXA39" s="81"/>
      <c r="WXB39" s="81"/>
      <c r="WXC39" s="81"/>
      <c r="WXD39" s="81"/>
      <c r="WXE39" s="81"/>
      <c r="WXF39" s="81"/>
      <c r="WXG39" s="81"/>
      <c r="WXH39" s="81"/>
      <c r="WXI39" s="81"/>
      <c r="WXJ39" s="81"/>
      <c r="WXK39" s="81"/>
      <c r="WXL39" s="81"/>
      <c r="WXM39" s="81"/>
      <c r="WXN39" s="81"/>
      <c r="WXO39" s="81"/>
      <c r="WXP39" s="81"/>
      <c r="WXQ39" s="81"/>
      <c r="WXR39" s="81"/>
      <c r="WXS39" s="81"/>
      <c r="WXT39" s="81"/>
      <c r="WXU39" s="81"/>
      <c r="WXV39" s="81"/>
      <c r="WXW39" s="81"/>
      <c r="WXX39" s="81"/>
      <c r="WXY39" s="81"/>
      <c r="WXZ39" s="81"/>
      <c r="WYA39" s="81"/>
      <c r="WYB39" s="81"/>
      <c r="WYC39" s="81"/>
      <c r="WYD39" s="81"/>
      <c r="WYE39" s="81"/>
      <c r="WYF39" s="81"/>
      <c r="WYG39" s="81"/>
      <c r="WYH39" s="81"/>
      <c r="WYI39" s="81"/>
      <c r="WYJ39" s="81"/>
      <c r="WYK39" s="81"/>
      <c r="WYL39" s="81"/>
      <c r="WYM39" s="81"/>
      <c r="WYN39" s="81"/>
      <c r="WYO39" s="81"/>
      <c r="WYP39" s="81"/>
      <c r="WYQ39" s="81"/>
      <c r="WYR39" s="81"/>
      <c r="WYS39" s="81"/>
      <c r="WYT39" s="81"/>
      <c r="WYU39" s="81"/>
      <c r="WYV39" s="81"/>
      <c r="WYW39" s="81"/>
      <c r="WYX39" s="81"/>
      <c r="WYY39" s="81"/>
      <c r="WYZ39" s="81"/>
      <c r="WZA39" s="81"/>
      <c r="WZB39" s="81"/>
      <c r="WZC39" s="81"/>
      <c r="WZD39" s="81"/>
      <c r="WZE39" s="81"/>
      <c r="WZF39" s="81"/>
      <c r="WZG39" s="81"/>
      <c r="WZH39" s="81"/>
      <c r="WZI39" s="81"/>
      <c r="WZJ39" s="81"/>
      <c r="WZK39" s="81"/>
      <c r="WZL39" s="81"/>
      <c r="WZM39" s="81"/>
      <c r="WZN39" s="81"/>
      <c r="WZO39" s="81"/>
      <c r="WZP39" s="81"/>
      <c r="WZQ39" s="81"/>
      <c r="WZR39" s="81"/>
      <c r="WZS39" s="81"/>
      <c r="WZT39" s="81"/>
      <c r="WZU39" s="81"/>
      <c r="WZV39" s="81"/>
      <c r="WZW39" s="81"/>
      <c r="WZX39" s="81"/>
      <c r="WZY39" s="81"/>
      <c r="WZZ39" s="81"/>
      <c r="XAA39" s="81"/>
      <c r="XAB39" s="81"/>
      <c r="XAC39" s="81"/>
      <c r="XAD39" s="81"/>
      <c r="XAE39" s="81"/>
      <c r="XAF39" s="81"/>
      <c r="XAG39" s="81"/>
      <c r="XAH39" s="81"/>
      <c r="XAI39" s="81"/>
      <c r="XAJ39" s="81"/>
      <c r="XAK39" s="81"/>
      <c r="XAL39" s="81"/>
      <c r="XAM39" s="81"/>
      <c r="XAN39" s="81"/>
      <c r="XAO39" s="81"/>
      <c r="XAP39" s="81"/>
      <c r="XAQ39" s="81"/>
      <c r="XAR39" s="81"/>
      <c r="XAS39" s="81"/>
      <c r="XAT39" s="81"/>
      <c r="XAU39" s="81"/>
      <c r="XAV39" s="81"/>
      <c r="XAW39" s="81"/>
      <c r="XAX39" s="81"/>
      <c r="XAY39" s="81"/>
      <c r="XAZ39" s="81"/>
      <c r="XBA39" s="81"/>
      <c r="XBB39" s="81"/>
      <c r="XBC39" s="81"/>
      <c r="XBD39" s="81"/>
      <c r="XBE39" s="81"/>
      <c r="XBF39" s="81"/>
      <c r="XBG39" s="81"/>
      <c r="XBH39" s="81"/>
      <c r="XBI39" s="81"/>
      <c r="XBJ39" s="81"/>
      <c r="XBK39" s="81"/>
      <c r="XBL39" s="81"/>
      <c r="XBM39" s="81"/>
      <c r="XBN39" s="81"/>
      <c r="XBO39" s="81"/>
      <c r="XBP39" s="81"/>
      <c r="XBQ39" s="81"/>
      <c r="XBR39" s="81"/>
      <c r="XBS39" s="81"/>
      <c r="XBT39" s="81"/>
      <c r="XBU39" s="81"/>
      <c r="XBV39" s="81"/>
      <c r="XBW39" s="81"/>
      <c r="XBX39" s="81"/>
      <c r="XBY39" s="81"/>
      <c r="XBZ39" s="81"/>
      <c r="XCA39" s="81"/>
      <c r="XCB39" s="81"/>
      <c r="XCC39" s="81"/>
      <c r="XCD39" s="81"/>
      <c r="XCE39" s="81"/>
      <c r="XCF39" s="81"/>
      <c r="XCG39" s="81"/>
      <c r="XCH39" s="81"/>
      <c r="XCI39" s="81"/>
      <c r="XCJ39" s="81"/>
      <c r="XCK39" s="81"/>
      <c r="XCL39" s="81"/>
      <c r="XCM39" s="81"/>
      <c r="XCN39" s="81"/>
      <c r="XCO39" s="81"/>
      <c r="XCP39" s="81"/>
      <c r="XCQ39" s="81"/>
      <c r="XCR39" s="81"/>
      <c r="XCS39" s="81"/>
      <c r="XCT39" s="81"/>
      <c r="XCU39" s="81"/>
      <c r="XCV39" s="81"/>
      <c r="XCW39" s="81"/>
      <c r="XCX39" s="81"/>
      <c r="XCY39" s="81"/>
      <c r="XCZ39" s="81"/>
      <c r="XDA39" s="81"/>
      <c r="XDB39" s="81"/>
      <c r="XDC39" s="81"/>
      <c r="XDD39" s="81"/>
      <c r="XDE39" s="81"/>
      <c r="XDF39" s="81"/>
      <c r="XDG39" s="81"/>
      <c r="XDH39" s="81"/>
      <c r="XDI39" s="81"/>
      <c r="XDJ39" s="81"/>
      <c r="XDK39" s="81"/>
      <c r="XDL39" s="81"/>
      <c r="XDM39" s="81"/>
      <c r="XDN39" s="81"/>
      <c r="XDO39" s="81"/>
      <c r="XDP39" s="81"/>
      <c r="XDQ39" s="81"/>
      <c r="XDR39" s="81"/>
      <c r="XDS39" s="81"/>
      <c r="XDT39" s="81"/>
      <c r="XDU39" s="81"/>
      <c r="XDV39" s="81"/>
      <c r="XDW39" s="81"/>
      <c r="XDX39" s="81"/>
      <c r="XDY39" s="81"/>
      <c r="XDZ39" s="81"/>
      <c r="XEA39" s="81"/>
      <c r="XEB39" s="81"/>
      <c r="XEC39" s="81"/>
      <c r="XED39" s="81"/>
      <c r="XEE39" s="81"/>
      <c r="XEF39" s="81"/>
      <c r="XEG39" s="81"/>
      <c r="XEH39" s="81"/>
      <c r="XEI39" s="81"/>
      <c r="XEJ39" s="81"/>
      <c r="XEK39" s="81"/>
      <c r="XEL39" s="81"/>
      <c r="XEM39" s="81"/>
      <c r="XEN39" s="81"/>
      <c r="XEO39" s="81"/>
      <c r="XEP39" s="81"/>
      <c r="XEQ39" s="81"/>
      <c r="XER39" s="81"/>
      <c r="XES39" s="81"/>
      <c r="XET39" s="81"/>
      <c r="XEU39" s="81"/>
      <c r="XEV39" s="81"/>
      <c r="XEW39" s="81"/>
      <c r="XEX39" s="81"/>
      <c r="XEY39" s="81"/>
      <c r="XEZ39" s="81"/>
      <c r="XFA39" s="81"/>
      <c r="XFB39" s="81"/>
      <c r="XFC39" s="81"/>
      <c r="XFD39" s="81"/>
    </row>
    <row r="40" spans="1:2818 15233:16384" s="252" customFormat="1" ht="94.5" customHeight="1" x14ac:dyDescent="0.25">
      <c r="A40" s="158" t="s">
        <v>272</v>
      </c>
      <c r="B40" s="159" t="s">
        <v>271</v>
      </c>
      <c r="D40" s="161"/>
      <c r="E40" s="253"/>
      <c r="F40" s="163"/>
      <c r="G40" s="164"/>
      <c r="H40" s="165"/>
      <c r="I40" s="166"/>
      <c r="J40" s="254"/>
      <c r="K40" s="159"/>
      <c r="L40" s="160"/>
      <c r="M40" s="161"/>
      <c r="N40" s="159"/>
      <c r="O40" s="159"/>
      <c r="P40" s="160"/>
      <c r="Q40" s="161"/>
      <c r="R40" s="159"/>
      <c r="S40" s="159"/>
      <c r="T40" s="160"/>
      <c r="U40" s="161"/>
      <c r="V40" s="159"/>
      <c r="W40" s="159"/>
      <c r="X40" s="255"/>
      <c r="Y40" s="255"/>
      <c r="Z40" s="255"/>
      <c r="AA40" s="255"/>
      <c r="AB40" s="255"/>
      <c r="AC40" s="255"/>
      <c r="AD40" s="168"/>
      <c r="AE40" s="81"/>
      <c r="AF40" s="81"/>
      <c r="AG40" s="81"/>
      <c r="AH40" s="81"/>
      <c r="AI40" s="81"/>
      <c r="AJ40" s="81"/>
      <c r="AK40" s="81"/>
      <c r="AL40" s="81"/>
      <c r="AM40" s="81"/>
      <c r="AN40" s="81"/>
      <c r="AO40" s="81"/>
      <c r="AP40" s="81"/>
      <c r="AQ40" s="81"/>
      <c r="AR40" s="81"/>
      <c r="AS40" s="81"/>
      <c r="AT40" s="81"/>
      <c r="AU40" s="81"/>
      <c r="AV40" s="81"/>
      <c r="AW40" s="81"/>
      <c r="AX40" s="81"/>
      <c r="AY40" s="81"/>
      <c r="AZ40" s="81"/>
      <c r="BA40" s="81"/>
      <c r="BB40" s="81"/>
      <c r="BC40" s="81"/>
      <c r="BD40" s="81"/>
      <c r="BE40" s="81"/>
      <c r="BF40" s="81"/>
      <c r="BG40" s="81"/>
      <c r="BH40" s="81"/>
      <c r="BI40" s="81"/>
      <c r="BJ40" s="81"/>
      <c r="BK40" s="81"/>
      <c r="BL40" s="81"/>
      <c r="BM40" s="81"/>
      <c r="BN40" s="81"/>
      <c r="BO40" s="81"/>
      <c r="BP40" s="81"/>
      <c r="BQ40" s="81"/>
      <c r="BR40" s="81"/>
      <c r="BS40" s="81"/>
      <c r="BT40" s="81"/>
      <c r="BU40" s="81"/>
      <c r="BV40" s="81"/>
      <c r="BW40" s="81"/>
      <c r="BX40" s="81"/>
      <c r="BY40" s="81"/>
      <c r="BZ40" s="81"/>
      <c r="CA40" s="81"/>
      <c r="CB40" s="81"/>
      <c r="CC40" s="81"/>
      <c r="CD40" s="81"/>
      <c r="CE40" s="81"/>
      <c r="CF40" s="81"/>
      <c r="CG40" s="81"/>
      <c r="CH40" s="81"/>
      <c r="CI40" s="81"/>
      <c r="CJ40" s="81"/>
      <c r="CK40" s="81"/>
      <c r="CL40" s="81"/>
      <c r="CM40" s="81"/>
      <c r="CN40" s="81"/>
      <c r="CO40" s="81"/>
      <c r="CP40" s="81"/>
      <c r="CQ40" s="81"/>
      <c r="CR40" s="81"/>
      <c r="CS40" s="81"/>
      <c r="CT40" s="81"/>
      <c r="CU40" s="81"/>
      <c r="CV40" s="81"/>
      <c r="CW40" s="81"/>
      <c r="CX40" s="81"/>
      <c r="CY40" s="81"/>
      <c r="CZ40" s="81"/>
      <c r="DA40" s="81"/>
      <c r="DB40" s="81"/>
      <c r="DC40" s="81"/>
      <c r="DD40" s="81"/>
      <c r="DE40" s="81"/>
      <c r="DF40" s="81"/>
      <c r="DG40" s="81"/>
      <c r="DH40" s="81"/>
      <c r="DI40" s="81"/>
      <c r="DJ40" s="81"/>
      <c r="DK40" s="81"/>
      <c r="DL40" s="81"/>
      <c r="DM40" s="81"/>
      <c r="DN40" s="81"/>
      <c r="DO40" s="81"/>
      <c r="DP40" s="81"/>
      <c r="DQ40" s="81"/>
      <c r="DR40" s="81"/>
      <c r="DS40" s="81"/>
      <c r="DT40" s="81"/>
      <c r="DU40" s="81"/>
      <c r="DV40" s="81"/>
      <c r="DW40" s="81"/>
      <c r="DX40" s="81"/>
      <c r="DY40" s="81"/>
      <c r="DZ40" s="81"/>
      <c r="EA40" s="81"/>
      <c r="EB40" s="81"/>
      <c r="EC40" s="81"/>
      <c r="ED40" s="81"/>
      <c r="EE40" s="81"/>
      <c r="EF40" s="81"/>
      <c r="EG40" s="81"/>
      <c r="EH40" s="81"/>
      <c r="EI40" s="81"/>
      <c r="EJ40" s="81"/>
      <c r="EK40" s="81"/>
      <c r="EL40" s="81"/>
      <c r="EM40" s="81"/>
      <c r="EN40" s="81"/>
      <c r="EO40" s="81"/>
      <c r="EP40" s="81"/>
      <c r="EQ40" s="81"/>
      <c r="ER40" s="81"/>
      <c r="ES40" s="81"/>
      <c r="ET40" s="81"/>
      <c r="EU40" s="81"/>
      <c r="EV40" s="81"/>
      <c r="EW40" s="81"/>
      <c r="EX40" s="81"/>
      <c r="EY40" s="81"/>
      <c r="EZ40" s="81"/>
      <c r="FA40" s="81"/>
      <c r="FB40" s="81"/>
      <c r="FC40" s="81"/>
      <c r="FD40" s="81"/>
      <c r="FE40" s="81"/>
      <c r="FF40" s="81"/>
      <c r="FG40" s="81"/>
      <c r="FH40" s="81"/>
      <c r="FI40" s="81"/>
      <c r="FJ40" s="81"/>
      <c r="FK40" s="81"/>
      <c r="FL40" s="81"/>
      <c r="FM40" s="81"/>
      <c r="FN40" s="81"/>
      <c r="FO40" s="81"/>
      <c r="FP40" s="81"/>
      <c r="FQ40" s="81"/>
      <c r="FR40" s="81"/>
      <c r="FS40" s="81"/>
      <c r="FT40" s="81"/>
      <c r="FU40" s="81"/>
      <c r="FV40" s="81"/>
      <c r="FW40" s="81"/>
      <c r="FX40" s="81"/>
      <c r="FY40" s="81"/>
      <c r="FZ40" s="81"/>
      <c r="GA40" s="81"/>
      <c r="GB40" s="81"/>
      <c r="GC40" s="81"/>
      <c r="GD40" s="81"/>
      <c r="GE40" s="81"/>
      <c r="GF40" s="81"/>
      <c r="GG40" s="81"/>
      <c r="GH40" s="81"/>
      <c r="GI40" s="81"/>
      <c r="GJ40" s="81"/>
      <c r="GK40" s="81"/>
      <c r="GL40" s="81"/>
      <c r="GM40" s="81"/>
      <c r="GN40" s="81"/>
      <c r="GO40" s="81"/>
      <c r="GP40" s="81"/>
      <c r="GQ40" s="81"/>
      <c r="GR40" s="81"/>
      <c r="GS40" s="81"/>
      <c r="GT40" s="81"/>
      <c r="GU40" s="81"/>
      <c r="GV40" s="81"/>
      <c r="GW40" s="81"/>
      <c r="GX40" s="81"/>
      <c r="GY40" s="81"/>
      <c r="GZ40" s="81"/>
      <c r="HA40" s="81"/>
      <c r="HB40" s="81"/>
      <c r="HC40" s="81"/>
      <c r="HD40" s="81"/>
      <c r="HE40" s="81"/>
      <c r="HF40" s="81"/>
      <c r="HG40" s="81"/>
      <c r="HH40" s="81"/>
      <c r="HI40" s="81"/>
      <c r="HJ40" s="81"/>
      <c r="HK40" s="81"/>
      <c r="HL40" s="81"/>
      <c r="HM40" s="81"/>
      <c r="HN40" s="81"/>
      <c r="HO40" s="81"/>
      <c r="HP40" s="81"/>
      <c r="HQ40" s="81"/>
      <c r="HR40" s="81"/>
      <c r="HS40" s="81"/>
      <c r="HT40" s="81"/>
      <c r="HU40" s="81"/>
      <c r="HV40" s="81"/>
      <c r="HW40" s="81"/>
      <c r="HX40" s="81"/>
      <c r="HY40" s="81"/>
      <c r="HZ40" s="81"/>
      <c r="IA40" s="81"/>
      <c r="IB40" s="81"/>
      <c r="IC40" s="81"/>
      <c r="ID40" s="81"/>
      <c r="IE40" s="81"/>
      <c r="IF40" s="81"/>
      <c r="IG40" s="81"/>
      <c r="IH40" s="81"/>
      <c r="II40" s="81"/>
      <c r="IJ40" s="81"/>
      <c r="IK40" s="81"/>
      <c r="IL40" s="81"/>
      <c r="IM40" s="81"/>
      <c r="IN40" s="81"/>
      <c r="IO40" s="81"/>
      <c r="IP40" s="81"/>
      <c r="IQ40" s="81"/>
      <c r="IR40" s="81"/>
      <c r="IS40" s="81"/>
      <c r="IT40" s="81"/>
      <c r="IU40" s="81"/>
      <c r="IV40" s="81"/>
      <c r="IW40" s="81"/>
      <c r="IX40" s="81"/>
      <c r="IY40" s="81"/>
      <c r="IZ40" s="81"/>
      <c r="JA40" s="81"/>
      <c r="JB40" s="81"/>
      <c r="JC40" s="81"/>
      <c r="JD40" s="81"/>
      <c r="JE40" s="81"/>
      <c r="JF40" s="81"/>
      <c r="JG40" s="81"/>
      <c r="JH40" s="81"/>
      <c r="JI40" s="81"/>
      <c r="JJ40" s="81"/>
      <c r="JK40" s="81"/>
      <c r="JL40" s="81"/>
      <c r="JM40" s="81"/>
      <c r="JN40" s="81"/>
      <c r="JO40" s="81"/>
      <c r="JP40" s="81"/>
      <c r="JQ40" s="81"/>
      <c r="JR40" s="81"/>
      <c r="JS40" s="81"/>
      <c r="JT40" s="81"/>
      <c r="JU40" s="81"/>
      <c r="JV40" s="81"/>
      <c r="JW40" s="81"/>
      <c r="JX40" s="81"/>
      <c r="JY40" s="81"/>
      <c r="JZ40" s="81"/>
      <c r="KA40" s="81"/>
      <c r="KB40" s="81"/>
      <c r="KC40" s="81"/>
      <c r="KD40" s="81"/>
      <c r="KE40" s="81"/>
      <c r="KF40" s="81"/>
      <c r="KG40" s="81"/>
      <c r="KH40" s="81"/>
      <c r="KI40" s="81"/>
      <c r="KJ40" s="81"/>
      <c r="KK40" s="81"/>
      <c r="KL40" s="81"/>
      <c r="KM40" s="81"/>
      <c r="KN40" s="81"/>
      <c r="KO40" s="81"/>
      <c r="KP40" s="81"/>
      <c r="KQ40" s="81"/>
      <c r="KR40" s="81"/>
      <c r="KS40" s="81"/>
      <c r="KT40" s="81"/>
      <c r="KU40" s="81"/>
      <c r="KV40" s="81"/>
      <c r="KW40" s="81"/>
      <c r="KX40" s="81"/>
      <c r="KY40" s="81"/>
      <c r="KZ40" s="81"/>
      <c r="LA40" s="81"/>
      <c r="LB40" s="81"/>
      <c r="LC40" s="81"/>
      <c r="LD40" s="81"/>
      <c r="LE40" s="81"/>
      <c r="LF40" s="81"/>
      <c r="LG40" s="81"/>
      <c r="LH40" s="81"/>
      <c r="LI40" s="81"/>
      <c r="LJ40" s="81"/>
      <c r="LK40" s="81"/>
      <c r="LL40" s="81"/>
      <c r="LM40" s="81"/>
      <c r="LN40" s="81"/>
      <c r="LO40" s="81"/>
      <c r="LP40" s="81"/>
      <c r="LQ40" s="81"/>
      <c r="LR40" s="81"/>
      <c r="LS40" s="81"/>
      <c r="LT40" s="81"/>
      <c r="LU40" s="81"/>
      <c r="LV40" s="81"/>
      <c r="LW40" s="81"/>
      <c r="LX40" s="81"/>
      <c r="LY40" s="81"/>
      <c r="LZ40" s="81"/>
      <c r="MA40" s="81"/>
      <c r="MB40" s="81"/>
      <c r="MC40" s="81"/>
      <c r="MD40" s="81"/>
      <c r="ME40" s="81"/>
      <c r="MF40" s="81"/>
      <c r="MG40" s="81"/>
      <c r="MH40" s="81"/>
      <c r="MI40" s="81"/>
      <c r="MJ40" s="81"/>
      <c r="MK40" s="81"/>
      <c r="ML40" s="81"/>
      <c r="MM40" s="81"/>
      <c r="MN40" s="81"/>
      <c r="MO40" s="81"/>
      <c r="MP40" s="81"/>
      <c r="MQ40" s="81"/>
      <c r="MR40" s="81"/>
      <c r="MS40" s="81"/>
      <c r="MT40" s="81"/>
      <c r="MU40" s="81"/>
      <c r="MV40" s="81"/>
      <c r="MW40" s="81"/>
      <c r="MX40" s="81"/>
      <c r="MY40" s="81"/>
      <c r="MZ40" s="81"/>
      <c r="NA40" s="81"/>
      <c r="NB40" s="81"/>
      <c r="NC40" s="81"/>
      <c r="ND40" s="81"/>
      <c r="NE40" s="81"/>
      <c r="NF40" s="81"/>
      <c r="NG40" s="81"/>
      <c r="NH40" s="81"/>
      <c r="NI40" s="81"/>
      <c r="NJ40" s="81"/>
      <c r="NK40" s="81"/>
      <c r="NL40" s="81"/>
      <c r="NM40" s="81"/>
      <c r="NN40" s="81"/>
      <c r="NO40" s="81"/>
      <c r="NP40" s="81"/>
      <c r="NQ40" s="81"/>
      <c r="NR40" s="81"/>
      <c r="NS40" s="81"/>
      <c r="NT40" s="81"/>
      <c r="NU40" s="81"/>
      <c r="NV40" s="81"/>
      <c r="NW40" s="81"/>
      <c r="NX40" s="81"/>
      <c r="NY40" s="81"/>
      <c r="NZ40" s="81"/>
      <c r="OA40" s="81"/>
      <c r="OB40" s="81"/>
      <c r="OC40" s="81"/>
      <c r="OD40" s="81"/>
      <c r="OE40" s="81"/>
      <c r="OF40" s="81"/>
      <c r="OG40" s="81"/>
      <c r="OH40" s="81"/>
      <c r="OI40" s="81"/>
      <c r="OJ40" s="81"/>
      <c r="OK40" s="81"/>
      <c r="OL40" s="81"/>
      <c r="OM40" s="81"/>
      <c r="ON40" s="81"/>
      <c r="OO40" s="81"/>
      <c r="OP40" s="81"/>
      <c r="OQ40" s="81"/>
      <c r="OR40" s="81"/>
      <c r="OS40" s="81"/>
      <c r="OT40" s="81"/>
      <c r="OU40" s="81"/>
      <c r="OV40" s="81"/>
      <c r="OW40" s="81"/>
      <c r="OX40" s="81"/>
      <c r="OY40" s="81"/>
      <c r="OZ40" s="81"/>
      <c r="PA40" s="81"/>
      <c r="PB40" s="81"/>
      <c r="PC40" s="81"/>
      <c r="PD40" s="81"/>
      <c r="PE40" s="81"/>
      <c r="PF40" s="81"/>
      <c r="PG40" s="81"/>
      <c r="PH40" s="81"/>
      <c r="PI40" s="81"/>
      <c r="PJ40" s="81"/>
      <c r="PK40" s="81"/>
      <c r="PL40" s="81"/>
      <c r="PM40" s="81"/>
      <c r="PN40" s="81"/>
      <c r="PO40" s="81"/>
      <c r="PP40" s="81"/>
      <c r="PQ40" s="81"/>
      <c r="PR40" s="81"/>
      <c r="PS40" s="81"/>
      <c r="PT40" s="81"/>
      <c r="PU40" s="81"/>
      <c r="PV40" s="81"/>
      <c r="PW40" s="81"/>
      <c r="PX40" s="81"/>
      <c r="PY40" s="81"/>
      <c r="PZ40" s="81"/>
      <c r="QA40" s="81"/>
      <c r="QB40" s="81"/>
      <c r="QC40" s="81"/>
      <c r="QD40" s="81"/>
      <c r="QE40" s="81"/>
      <c r="QF40" s="81"/>
      <c r="QG40" s="81"/>
      <c r="QH40" s="81"/>
      <c r="QI40" s="81"/>
      <c r="QJ40" s="81"/>
      <c r="QK40" s="81"/>
      <c r="QL40" s="81"/>
      <c r="QM40" s="81"/>
      <c r="QN40" s="81"/>
      <c r="QO40" s="81"/>
      <c r="QP40" s="81"/>
      <c r="QQ40" s="81"/>
      <c r="QR40" s="81"/>
      <c r="QS40" s="81"/>
      <c r="QT40" s="81"/>
      <c r="QU40" s="81"/>
      <c r="QV40" s="81"/>
      <c r="QW40" s="81"/>
      <c r="QX40" s="81"/>
      <c r="QY40" s="81"/>
      <c r="QZ40" s="81"/>
      <c r="RA40" s="81"/>
      <c r="RB40" s="81"/>
      <c r="RC40" s="81"/>
      <c r="RD40" s="81"/>
      <c r="RE40" s="81"/>
      <c r="RF40" s="81"/>
      <c r="RG40" s="81"/>
      <c r="RH40" s="81"/>
      <c r="RI40" s="81"/>
      <c r="RJ40" s="81"/>
      <c r="RK40" s="81"/>
      <c r="RL40" s="81"/>
      <c r="RM40" s="81"/>
      <c r="RN40" s="81"/>
      <c r="RO40" s="81"/>
      <c r="RP40" s="81"/>
      <c r="RQ40" s="81"/>
      <c r="RR40" s="81"/>
      <c r="RS40" s="81"/>
      <c r="RT40" s="81"/>
      <c r="RU40" s="81"/>
      <c r="RV40" s="81"/>
      <c r="RW40" s="81"/>
      <c r="RX40" s="81"/>
      <c r="RY40" s="81"/>
      <c r="RZ40" s="81"/>
      <c r="SA40" s="81"/>
      <c r="SB40" s="81"/>
      <c r="SC40" s="81"/>
      <c r="SD40" s="81"/>
      <c r="SE40" s="81"/>
      <c r="SF40" s="81"/>
      <c r="SG40" s="81"/>
      <c r="SH40" s="81"/>
      <c r="SI40" s="81"/>
      <c r="SJ40" s="81"/>
      <c r="SK40" s="81"/>
      <c r="SL40" s="81"/>
      <c r="SM40" s="81"/>
      <c r="SN40" s="81"/>
      <c r="SO40" s="81"/>
      <c r="SP40" s="81"/>
      <c r="SQ40" s="81"/>
      <c r="SR40" s="81"/>
      <c r="SS40" s="81"/>
      <c r="ST40" s="81"/>
      <c r="SU40" s="81"/>
      <c r="SV40" s="81"/>
      <c r="SW40" s="81"/>
      <c r="SX40" s="81"/>
      <c r="SY40" s="81"/>
      <c r="SZ40" s="81"/>
      <c r="TA40" s="81"/>
      <c r="TB40" s="81"/>
      <c r="TC40" s="81"/>
      <c r="TD40" s="81"/>
      <c r="TE40" s="81"/>
      <c r="TF40" s="81"/>
      <c r="TG40" s="81"/>
      <c r="TH40" s="81"/>
      <c r="TI40" s="81"/>
      <c r="TJ40" s="81"/>
      <c r="TK40" s="81"/>
      <c r="TL40" s="81"/>
      <c r="TM40" s="81"/>
      <c r="TN40" s="81"/>
      <c r="TO40" s="81"/>
      <c r="TP40" s="81"/>
      <c r="TQ40" s="81"/>
      <c r="TR40" s="81"/>
      <c r="TS40" s="81"/>
      <c r="TT40" s="81"/>
      <c r="TU40" s="81"/>
      <c r="TV40" s="81"/>
      <c r="TW40" s="81"/>
      <c r="TX40" s="81"/>
      <c r="TY40" s="81"/>
      <c r="TZ40" s="81"/>
      <c r="UA40" s="81"/>
      <c r="UB40" s="81"/>
      <c r="UC40" s="81"/>
      <c r="UD40" s="81"/>
      <c r="UE40" s="81"/>
      <c r="UF40" s="81"/>
      <c r="UG40" s="81"/>
      <c r="UH40" s="81"/>
      <c r="UI40" s="81"/>
      <c r="UJ40" s="81"/>
      <c r="UK40" s="81"/>
      <c r="UL40" s="81"/>
      <c r="UM40" s="81"/>
      <c r="UN40" s="81"/>
      <c r="UO40" s="81"/>
      <c r="UP40" s="81"/>
      <c r="UQ40" s="81"/>
      <c r="UR40" s="81"/>
      <c r="US40" s="81"/>
      <c r="UT40" s="81"/>
      <c r="UU40" s="81"/>
      <c r="UV40" s="81"/>
      <c r="UW40" s="81"/>
      <c r="UX40" s="81"/>
      <c r="UY40" s="81"/>
      <c r="UZ40" s="81"/>
      <c r="VA40" s="81"/>
      <c r="VB40" s="81"/>
      <c r="VC40" s="81"/>
      <c r="VD40" s="81"/>
      <c r="VE40" s="81"/>
      <c r="VF40" s="81"/>
      <c r="VG40" s="81"/>
      <c r="VH40" s="81"/>
      <c r="VI40" s="81"/>
      <c r="VJ40" s="81"/>
      <c r="VK40" s="81"/>
      <c r="VL40" s="81"/>
      <c r="VM40" s="81"/>
      <c r="VN40" s="81"/>
      <c r="VO40" s="81"/>
      <c r="VP40" s="81"/>
      <c r="VQ40" s="81"/>
      <c r="VR40" s="81"/>
      <c r="VS40" s="81"/>
      <c r="VT40" s="81"/>
      <c r="VU40" s="81"/>
      <c r="VV40" s="81"/>
      <c r="VW40" s="81"/>
      <c r="VX40" s="81"/>
      <c r="VY40" s="81"/>
      <c r="VZ40" s="81"/>
      <c r="WA40" s="81"/>
      <c r="WB40" s="81"/>
      <c r="WC40" s="81"/>
      <c r="WD40" s="81"/>
      <c r="WE40" s="81"/>
      <c r="WF40" s="81"/>
      <c r="WG40" s="81"/>
      <c r="WH40" s="81"/>
      <c r="WI40" s="81"/>
      <c r="WJ40" s="81"/>
      <c r="WK40" s="81"/>
      <c r="WL40" s="81"/>
      <c r="WM40" s="81"/>
      <c r="WN40" s="81"/>
      <c r="WO40" s="81"/>
      <c r="WP40" s="81"/>
      <c r="WQ40" s="81"/>
      <c r="WR40" s="81"/>
      <c r="WS40" s="81"/>
      <c r="WT40" s="81"/>
      <c r="WU40" s="81"/>
      <c r="WV40" s="81"/>
      <c r="WW40" s="81"/>
      <c r="WX40" s="81"/>
      <c r="WY40" s="81"/>
      <c r="WZ40" s="81"/>
      <c r="XA40" s="81"/>
      <c r="XB40" s="81"/>
      <c r="XC40" s="81"/>
      <c r="XD40" s="81"/>
      <c r="XE40" s="81"/>
      <c r="XF40" s="81"/>
      <c r="XG40" s="81"/>
      <c r="XH40" s="81"/>
      <c r="XI40" s="81"/>
      <c r="XJ40" s="81"/>
      <c r="XK40" s="81"/>
      <c r="XL40" s="81"/>
      <c r="XM40" s="81"/>
      <c r="XN40" s="81"/>
      <c r="XO40" s="81"/>
      <c r="XP40" s="81"/>
      <c r="XQ40" s="81"/>
      <c r="XR40" s="81"/>
      <c r="XS40" s="81"/>
      <c r="XT40" s="81"/>
      <c r="XU40" s="81"/>
      <c r="XV40" s="81"/>
      <c r="XW40" s="81"/>
      <c r="XX40" s="81"/>
      <c r="XY40" s="81"/>
      <c r="XZ40" s="81"/>
      <c r="YA40" s="81"/>
      <c r="YB40" s="81"/>
      <c r="YC40" s="81"/>
      <c r="YD40" s="81"/>
      <c r="YE40" s="81"/>
      <c r="YF40" s="81"/>
      <c r="YG40" s="81"/>
      <c r="YH40" s="81"/>
      <c r="YI40" s="81"/>
      <c r="YJ40" s="81"/>
      <c r="YK40" s="81"/>
      <c r="YL40" s="81"/>
      <c r="YM40" s="81"/>
      <c r="YN40" s="81"/>
      <c r="YO40" s="81"/>
      <c r="YP40" s="81"/>
      <c r="YQ40" s="81"/>
      <c r="YR40" s="81"/>
      <c r="YS40" s="81"/>
      <c r="YT40" s="81"/>
      <c r="YU40" s="81"/>
      <c r="YV40" s="81"/>
      <c r="YW40" s="81"/>
      <c r="YX40" s="81"/>
      <c r="YY40" s="81"/>
      <c r="YZ40" s="81"/>
      <c r="ZA40" s="81"/>
      <c r="ZB40" s="81"/>
      <c r="ZC40" s="81"/>
      <c r="ZD40" s="81"/>
      <c r="ZE40" s="81"/>
      <c r="ZF40" s="81"/>
      <c r="ZG40" s="81"/>
      <c r="ZH40" s="81"/>
      <c r="ZI40" s="81"/>
      <c r="ZJ40" s="81"/>
      <c r="ZK40" s="81"/>
      <c r="ZL40" s="81"/>
      <c r="ZM40" s="81"/>
      <c r="ZN40" s="81"/>
      <c r="ZO40" s="81"/>
      <c r="ZP40" s="81"/>
      <c r="ZQ40" s="81"/>
      <c r="ZR40" s="81"/>
      <c r="ZS40" s="81"/>
      <c r="ZT40" s="81"/>
      <c r="ZU40" s="81"/>
      <c r="ZV40" s="81"/>
      <c r="ZW40" s="81"/>
      <c r="ZX40" s="81"/>
      <c r="ZY40" s="81"/>
      <c r="ZZ40" s="81"/>
      <c r="AAA40" s="81"/>
      <c r="AAB40" s="81"/>
      <c r="AAC40" s="81"/>
      <c r="AAD40" s="81"/>
      <c r="AAE40" s="81"/>
      <c r="AAF40" s="81"/>
      <c r="AAG40" s="81"/>
      <c r="AAH40" s="81"/>
      <c r="AAI40" s="81"/>
      <c r="AAJ40" s="81"/>
      <c r="AAK40" s="81"/>
      <c r="AAL40" s="81"/>
      <c r="AAM40" s="81"/>
      <c r="AAN40" s="81"/>
      <c r="AAO40" s="81"/>
      <c r="AAP40" s="81"/>
      <c r="AAQ40" s="81"/>
      <c r="AAR40" s="81"/>
      <c r="AAS40" s="81"/>
      <c r="AAT40" s="81"/>
      <c r="AAU40" s="81"/>
      <c r="AAV40" s="81"/>
      <c r="AAW40" s="81"/>
      <c r="AAX40" s="81"/>
      <c r="AAY40" s="81"/>
      <c r="AAZ40" s="81"/>
      <c r="ABA40" s="81"/>
      <c r="ABB40" s="81"/>
      <c r="ABC40" s="81"/>
      <c r="ABD40" s="81"/>
      <c r="ABE40" s="81"/>
      <c r="ABF40" s="81"/>
      <c r="ABG40" s="81"/>
      <c r="ABH40" s="81"/>
      <c r="ABI40" s="81"/>
      <c r="ABJ40" s="81"/>
      <c r="ABK40" s="81"/>
      <c r="ABL40" s="81"/>
      <c r="ABM40" s="81"/>
      <c r="ABN40" s="81"/>
      <c r="ABO40" s="81"/>
      <c r="ABP40" s="81"/>
      <c r="ABQ40" s="81"/>
      <c r="ABR40" s="81"/>
      <c r="ABS40" s="81"/>
      <c r="ABT40" s="81"/>
      <c r="ABU40" s="81"/>
      <c r="ABV40" s="81"/>
      <c r="ABW40" s="81"/>
      <c r="ABX40" s="81"/>
      <c r="ABY40" s="81"/>
      <c r="ABZ40" s="81"/>
      <c r="ACA40" s="81"/>
      <c r="ACB40" s="81"/>
      <c r="ACC40" s="81"/>
      <c r="ACD40" s="81"/>
      <c r="ACE40" s="81"/>
      <c r="ACF40" s="81"/>
      <c r="ACG40" s="81"/>
      <c r="ACH40" s="81"/>
      <c r="ACI40" s="81"/>
      <c r="ACJ40" s="81"/>
      <c r="ACK40" s="81"/>
      <c r="ACL40" s="81"/>
      <c r="ACM40" s="81"/>
      <c r="ACN40" s="81"/>
      <c r="ACO40" s="81"/>
      <c r="ACP40" s="81"/>
      <c r="ACQ40" s="81"/>
      <c r="ACR40" s="81"/>
      <c r="ACS40" s="81"/>
      <c r="ACT40" s="81"/>
      <c r="ACU40" s="81"/>
      <c r="ACV40" s="81"/>
      <c r="ACW40" s="81"/>
      <c r="ACX40" s="81"/>
      <c r="ACY40" s="81"/>
      <c r="ACZ40" s="81"/>
      <c r="ADA40" s="81"/>
      <c r="ADB40" s="81"/>
      <c r="ADC40" s="81"/>
      <c r="ADD40" s="81"/>
      <c r="ADE40" s="81"/>
      <c r="ADF40" s="81"/>
      <c r="ADG40" s="81"/>
      <c r="ADH40" s="81"/>
      <c r="ADI40" s="81"/>
      <c r="ADJ40" s="81"/>
      <c r="ADK40" s="81"/>
      <c r="ADL40" s="81"/>
      <c r="ADM40" s="81"/>
      <c r="ADN40" s="81"/>
      <c r="ADO40" s="81"/>
      <c r="ADP40" s="81"/>
      <c r="ADQ40" s="81"/>
      <c r="ADR40" s="81"/>
      <c r="ADS40" s="81"/>
      <c r="ADT40" s="81"/>
      <c r="ADU40" s="81"/>
      <c r="ADV40" s="81"/>
      <c r="ADW40" s="81"/>
      <c r="ADX40" s="81"/>
      <c r="ADY40" s="81"/>
      <c r="ADZ40" s="81"/>
      <c r="AEA40" s="81"/>
      <c r="AEB40" s="81"/>
      <c r="AEC40" s="81"/>
      <c r="AED40" s="81"/>
      <c r="AEE40" s="81"/>
      <c r="AEF40" s="81"/>
      <c r="AEG40" s="81"/>
      <c r="AEH40" s="81"/>
      <c r="AEI40" s="81"/>
      <c r="AEJ40" s="81"/>
      <c r="AEK40" s="81"/>
      <c r="AEL40" s="81"/>
      <c r="AEM40" s="81"/>
      <c r="AEN40" s="81"/>
      <c r="AEO40" s="81"/>
      <c r="AEP40" s="81"/>
      <c r="AEQ40" s="81"/>
      <c r="AER40" s="81"/>
      <c r="AES40" s="81"/>
      <c r="AET40" s="81"/>
      <c r="AEU40" s="81"/>
      <c r="AEV40" s="81"/>
      <c r="AEW40" s="81"/>
      <c r="AEX40" s="81"/>
      <c r="AEY40" s="81"/>
      <c r="AEZ40" s="81"/>
      <c r="AFA40" s="81"/>
      <c r="AFB40" s="81"/>
      <c r="AFC40" s="81"/>
      <c r="AFD40" s="81"/>
      <c r="AFE40" s="81"/>
      <c r="AFF40" s="81"/>
      <c r="AFG40" s="81"/>
      <c r="AFH40" s="81"/>
      <c r="AFI40" s="81"/>
      <c r="AFJ40" s="81"/>
      <c r="AFK40" s="81"/>
      <c r="AFL40" s="81"/>
      <c r="AFM40" s="81"/>
      <c r="AFN40" s="81"/>
      <c r="AFO40" s="81"/>
      <c r="AFP40" s="81"/>
      <c r="AFQ40" s="81"/>
      <c r="AFR40" s="81"/>
      <c r="AFS40" s="81"/>
      <c r="AFT40" s="81"/>
      <c r="AFU40" s="81"/>
      <c r="AFV40" s="81"/>
      <c r="AFW40" s="81"/>
      <c r="AFX40" s="81"/>
      <c r="AFY40" s="81"/>
      <c r="AFZ40" s="81"/>
      <c r="AGA40" s="81"/>
      <c r="AGB40" s="81"/>
      <c r="AGC40" s="81"/>
      <c r="AGD40" s="81"/>
      <c r="AGE40" s="81"/>
      <c r="AGF40" s="81"/>
      <c r="AGG40" s="81"/>
      <c r="AGH40" s="81"/>
      <c r="AGI40" s="81"/>
      <c r="AGJ40" s="81"/>
      <c r="AGK40" s="81"/>
      <c r="AGL40" s="81"/>
      <c r="AGM40" s="81"/>
      <c r="AGN40" s="81"/>
      <c r="AGO40" s="81"/>
      <c r="AGP40" s="81"/>
      <c r="AGQ40" s="81"/>
      <c r="AGR40" s="81"/>
      <c r="AGS40" s="81"/>
      <c r="AGT40" s="81"/>
      <c r="AGU40" s="81"/>
      <c r="AGV40" s="81"/>
      <c r="AGW40" s="81"/>
      <c r="AGX40" s="81"/>
      <c r="AGY40" s="81"/>
      <c r="AGZ40" s="81"/>
      <c r="AHA40" s="81"/>
      <c r="AHB40" s="81"/>
      <c r="AHC40" s="81"/>
      <c r="AHD40" s="81"/>
      <c r="AHE40" s="81"/>
      <c r="AHF40" s="81"/>
      <c r="AHG40" s="81"/>
      <c r="AHH40" s="81"/>
      <c r="AHI40" s="81"/>
      <c r="AHJ40" s="81"/>
      <c r="AHK40" s="81"/>
      <c r="AHL40" s="81"/>
      <c r="AHM40" s="81"/>
      <c r="AHN40" s="81"/>
      <c r="AHO40" s="81"/>
      <c r="AHP40" s="81"/>
      <c r="AHQ40" s="81"/>
      <c r="AHR40" s="81"/>
      <c r="AHS40" s="81"/>
      <c r="AHT40" s="81"/>
      <c r="AHU40" s="81"/>
      <c r="AHV40" s="81"/>
      <c r="AHW40" s="81"/>
      <c r="AHX40" s="81"/>
      <c r="AHY40" s="81"/>
      <c r="AHZ40" s="81"/>
      <c r="AIA40" s="81"/>
      <c r="AIB40" s="81"/>
      <c r="AIC40" s="81"/>
      <c r="AID40" s="81"/>
      <c r="AIE40" s="81"/>
      <c r="AIF40" s="81"/>
      <c r="AIG40" s="81"/>
      <c r="AIH40" s="81"/>
      <c r="AII40" s="81"/>
      <c r="AIJ40" s="81"/>
      <c r="AIK40" s="81"/>
      <c r="AIL40" s="81"/>
      <c r="AIM40" s="81"/>
      <c r="AIN40" s="81"/>
      <c r="AIO40" s="81"/>
      <c r="AIP40" s="81"/>
      <c r="AIQ40" s="81"/>
      <c r="AIR40" s="81"/>
      <c r="AIS40" s="81"/>
      <c r="AIT40" s="81"/>
      <c r="AIU40" s="81"/>
      <c r="AIV40" s="81"/>
      <c r="AIW40" s="81"/>
      <c r="AIX40" s="81"/>
      <c r="AIY40" s="81"/>
      <c r="AIZ40" s="81"/>
      <c r="AJA40" s="81"/>
      <c r="AJB40" s="81"/>
      <c r="AJC40" s="81"/>
      <c r="AJD40" s="81"/>
      <c r="AJE40" s="81"/>
      <c r="AJF40" s="81"/>
      <c r="AJG40" s="81"/>
      <c r="AJH40" s="81"/>
      <c r="AJI40" s="81"/>
      <c r="AJJ40" s="81"/>
      <c r="AJK40" s="81"/>
      <c r="AJL40" s="81"/>
      <c r="AJM40" s="81"/>
      <c r="AJN40" s="81"/>
      <c r="AJO40" s="81"/>
      <c r="AJP40" s="81"/>
      <c r="AJQ40" s="81"/>
      <c r="AJR40" s="81"/>
      <c r="AJS40" s="81"/>
      <c r="AJT40" s="81"/>
      <c r="AJU40" s="81"/>
      <c r="AJV40" s="81"/>
      <c r="AJW40" s="81"/>
      <c r="AJX40" s="81"/>
      <c r="AJY40" s="81"/>
      <c r="AJZ40" s="81"/>
      <c r="AKA40" s="81"/>
      <c r="AKB40" s="81"/>
      <c r="AKC40" s="81"/>
      <c r="AKD40" s="81"/>
      <c r="AKE40" s="81"/>
      <c r="AKF40" s="81"/>
      <c r="AKG40" s="81"/>
      <c r="AKH40" s="81"/>
      <c r="AKI40" s="81"/>
      <c r="AKJ40" s="81"/>
      <c r="AKK40" s="81"/>
      <c r="AKL40" s="81"/>
      <c r="AKM40" s="81"/>
      <c r="AKN40" s="81"/>
      <c r="AKO40" s="81"/>
      <c r="AKP40" s="81"/>
      <c r="AKQ40" s="81"/>
      <c r="AKR40" s="81"/>
      <c r="AKS40" s="81"/>
      <c r="AKT40" s="81"/>
      <c r="AKU40" s="81"/>
      <c r="AKV40" s="81"/>
      <c r="AKW40" s="81"/>
      <c r="AKX40" s="81"/>
      <c r="AKY40" s="81"/>
      <c r="AKZ40" s="81"/>
      <c r="ALA40" s="81"/>
      <c r="ALB40" s="81"/>
      <c r="ALC40" s="81"/>
      <c r="ALD40" s="81"/>
      <c r="ALE40" s="81"/>
      <c r="ALF40" s="81"/>
      <c r="ALG40" s="81"/>
      <c r="ALH40" s="81"/>
      <c r="ALI40" s="81"/>
      <c r="ALJ40" s="81"/>
      <c r="ALK40" s="81"/>
      <c r="ALL40" s="81"/>
      <c r="ALM40" s="81"/>
      <c r="ALN40" s="81"/>
      <c r="ALO40" s="81"/>
      <c r="ALP40" s="81"/>
      <c r="ALQ40" s="81"/>
      <c r="ALR40" s="81"/>
      <c r="ALS40" s="81"/>
      <c r="ALT40" s="81"/>
      <c r="ALU40" s="81"/>
      <c r="ALV40" s="81"/>
      <c r="ALW40" s="81"/>
      <c r="ALX40" s="81"/>
      <c r="ALY40" s="81"/>
      <c r="ALZ40" s="81"/>
      <c r="AMA40" s="81"/>
      <c r="AMB40" s="81"/>
      <c r="AMC40" s="81"/>
      <c r="AMD40" s="81"/>
      <c r="AME40" s="81"/>
      <c r="AMF40" s="81"/>
      <c r="AMG40" s="81"/>
      <c r="AMH40" s="81"/>
      <c r="AMI40" s="81"/>
      <c r="AMJ40" s="81"/>
      <c r="AMK40" s="81"/>
      <c r="AML40" s="81"/>
      <c r="AMM40" s="81"/>
      <c r="AMN40" s="81"/>
      <c r="AMO40" s="81"/>
      <c r="AMP40" s="81"/>
      <c r="AMQ40" s="81"/>
      <c r="AMR40" s="81"/>
      <c r="AMS40" s="81"/>
      <c r="AMT40" s="81"/>
      <c r="AMU40" s="81"/>
      <c r="AMV40" s="81"/>
      <c r="AMW40" s="81"/>
      <c r="AMX40" s="81"/>
      <c r="AMY40" s="81"/>
      <c r="AMZ40" s="81"/>
      <c r="ANA40" s="81"/>
      <c r="ANB40" s="81"/>
      <c r="ANC40" s="81"/>
      <c r="AND40" s="81"/>
      <c r="ANE40" s="81"/>
      <c r="ANF40" s="81"/>
      <c r="ANG40" s="81"/>
      <c r="ANH40" s="81"/>
      <c r="ANI40" s="81"/>
      <c r="ANJ40" s="81"/>
      <c r="ANK40" s="81"/>
      <c r="ANL40" s="81"/>
      <c r="ANM40" s="81"/>
      <c r="ANN40" s="81"/>
      <c r="ANO40" s="81"/>
      <c r="ANP40" s="81"/>
      <c r="ANQ40" s="81"/>
      <c r="ANR40" s="81"/>
      <c r="ANS40" s="81"/>
      <c r="ANT40" s="81"/>
      <c r="ANU40" s="81"/>
      <c r="ANV40" s="81"/>
      <c r="ANW40" s="81"/>
      <c r="ANX40" s="81"/>
      <c r="ANY40" s="81"/>
      <c r="ANZ40" s="81"/>
      <c r="AOA40" s="81"/>
      <c r="AOB40" s="81"/>
      <c r="AOC40" s="81"/>
      <c r="AOD40" s="81"/>
      <c r="AOE40" s="81"/>
      <c r="AOF40" s="81"/>
      <c r="AOG40" s="81"/>
      <c r="AOH40" s="81"/>
      <c r="AOI40" s="81"/>
      <c r="AOJ40" s="81"/>
      <c r="AOK40" s="81"/>
      <c r="AOL40" s="81"/>
      <c r="AOM40" s="81"/>
      <c r="AON40" s="81"/>
      <c r="AOO40" s="81"/>
      <c r="AOP40" s="81"/>
      <c r="AOQ40" s="81"/>
      <c r="AOR40" s="81"/>
      <c r="AOS40" s="81"/>
      <c r="AOT40" s="81"/>
      <c r="AOU40" s="81"/>
      <c r="AOV40" s="81"/>
      <c r="AOW40" s="81"/>
      <c r="AOX40" s="81"/>
      <c r="AOY40" s="81"/>
      <c r="AOZ40" s="81"/>
      <c r="APA40" s="81"/>
      <c r="APB40" s="81"/>
      <c r="APC40" s="81"/>
      <c r="APD40" s="81"/>
      <c r="APE40" s="81"/>
      <c r="APF40" s="81"/>
      <c r="APG40" s="81"/>
      <c r="APH40" s="81"/>
      <c r="API40" s="81"/>
      <c r="APJ40" s="81"/>
      <c r="APK40" s="81"/>
      <c r="APL40" s="81"/>
      <c r="APM40" s="81"/>
      <c r="APN40" s="81"/>
      <c r="APO40" s="81"/>
      <c r="APP40" s="81"/>
      <c r="APQ40" s="81"/>
      <c r="APR40" s="81"/>
      <c r="APS40" s="81"/>
      <c r="APT40" s="81"/>
      <c r="APU40" s="81"/>
      <c r="APV40" s="81"/>
      <c r="APW40" s="81"/>
      <c r="APX40" s="81"/>
      <c r="APY40" s="81"/>
      <c r="APZ40" s="81"/>
      <c r="AQA40" s="81"/>
      <c r="AQB40" s="81"/>
      <c r="AQC40" s="81"/>
      <c r="AQD40" s="81"/>
      <c r="AQE40" s="81"/>
      <c r="AQF40" s="81"/>
      <c r="AQG40" s="81"/>
      <c r="AQH40" s="81"/>
      <c r="AQI40" s="81"/>
      <c r="AQJ40" s="81"/>
      <c r="AQK40" s="81"/>
      <c r="AQL40" s="81"/>
      <c r="AQM40" s="81"/>
      <c r="AQN40" s="81"/>
      <c r="AQO40" s="81"/>
      <c r="AQP40" s="81"/>
      <c r="AQQ40" s="81"/>
      <c r="AQR40" s="81"/>
      <c r="AQS40" s="81"/>
      <c r="AQT40" s="81"/>
      <c r="AQU40" s="81"/>
      <c r="AQV40" s="81"/>
      <c r="AQW40" s="81"/>
      <c r="AQX40" s="81"/>
      <c r="AQY40" s="81"/>
      <c r="AQZ40" s="81"/>
      <c r="ARA40" s="81"/>
      <c r="ARB40" s="81"/>
      <c r="ARC40" s="81"/>
      <c r="ARD40" s="81"/>
      <c r="ARE40" s="81"/>
      <c r="ARF40" s="81"/>
      <c r="ARG40" s="81"/>
      <c r="ARH40" s="81"/>
      <c r="ARI40" s="81"/>
      <c r="ARJ40" s="81"/>
      <c r="ARK40" s="81"/>
      <c r="ARL40" s="81"/>
      <c r="ARM40" s="81"/>
      <c r="ARN40" s="81"/>
      <c r="ARO40" s="81"/>
      <c r="ARP40" s="81"/>
      <c r="ARQ40" s="81"/>
      <c r="ARR40" s="81"/>
      <c r="ARS40" s="81"/>
      <c r="ART40" s="81"/>
      <c r="ARU40" s="81"/>
      <c r="ARV40" s="81"/>
      <c r="ARW40" s="81"/>
      <c r="ARX40" s="81"/>
      <c r="ARY40" s="81"/>
      <c r="ARZ40" s="81"/>
      <c r="ASA40" s="81"/>
      <c r="ASB40" s="81"/>
      <c r="ASC40" s="81"/>
      <c r="ASD40" s="81"/>
      <c r="ASE40" s="81"/>
      <c r="ASF40" s="81"/>
      <c r="ASG40" s="81"/>
      <c r="ASH40" s="81"/>
      <c r="ASI40" s="81"/>
      <c r="ASJ40" s="81"/>
      <c r="ASK40" s="81"/>
      <c r="ASL40" s="81"/>
      <c r="ASM40" s="81"/>
      <c r="ASN40" s="81"/>
      <c r="ASO40" s="81"/>
      <c r="ASP40" s="81"/>
      <c r="ASQ40" s="81"/>
      <c r="ASR40" s="81"/>
      <c r="ASS40" s="81"/>
      <c r="AST40" s="81"/>
      <c r="ASU40" s="81"/>
      <c r="ASV40" s="81"/>
      <c r="ASW40" s="81"/>
      <c r="ASX40" s="81"/>
      <c r="ASY40" s="81"/>
      <c r="ASZ40" s="81"/>
      <c r="ATA40" s="81"/>
      <c r="ATB40" s="81"/>
      <c r="ATC40" s="81"/>
      <c r="ATD40" s="81"/>
      <c r="ATE40" s="81"/>
      <c r="ATF40" s="81"/>
      <c r="ATG40" s="81"/>
      <c r="ATH40" s="81"/>
      <c r="ATI40" s="81"/>
      <c r="ATJ40" s="81"/>
      <c r="ATK40" s="81"/>
      <c r="ATL40" s="81"/>
      <c r="ATM40" s="81"/>
      <c r="ATN40" s="81"/>
      <c r="ATO40" s="81"/>
      <c r="ATP40" s="81"/>
      <c r="ATQ40" s="81"/>
      <c r="ATR40" s="81"/>
      <c r="ATS40" s="81"/>
      <c r="ATT40" s="81"/>
      <c r="ATU40" s="81"/>
      <c r="ATV40" s="81"/>
      <c r="ATW40" s="81"/>
      <c r="ATX40" s="81"/>
      <c r="ATY40" s="81"/>
      <c r="ATZ40" s="81"/>
      <c r="AUA40" s="81"/>
      <c r="AUB40" s="81"/>
      <c r="AUC40" s="81"/>
      <c r="AUD40" s="81"/>
      <c r="AUE40" s="81"/>
      <c r="AUF40" s="81"/>
      <c r="AUG40" s="81"/>
      <c r="AUH40" s="81"/>
      <c r="AUI40" s="81"/>
      <c r="AUJ40" s="81"/>
      <c r="AUK40" s="81"/>
      <c r="AUL40" s="81"/>
      <c r="AUM40" s="81"/>
      <c r="AUN40" s="81"/>
      <c r="AUO40" s="81"/>
      <c r="AUP40" s="81"/>
      <c r="AUQ40" s="81"/>
      <c r="AUR40" s="81"/>
      <c r="AUS40" s="81"/>
      <c r="AUT40" s="81"/>
      <c r="AUU40" s="81"/>
      <c r="AUV40" s="81"/>
      <c r="AUW40" s="81"/>
      <c r="AUX40" s="81"/>
      <c r="AUY40" s="81"/>
      <c r="AUZ40" s="81"/>
      <c r="AVA40" s="81"/>
      <c r="AVB40" s="81"/>
      <c r="AVC40" s="81"/>
      <c r="AVD40" s="81"/>
      <c r="AVE40" s="81"/>
      <c r="AVF40" s="81"/>
      <c r="AVG40" s="81"/>
      <c r="AVH40" s="81"/>
      <c r="AVI40" s="81"/>
      <c r="AVJ40" s="81"/>
      <c r="AVK40" s="81"/>
      <c r="AVL40" s="81"/>
      <c r="AVM40" s="81"/>
      <c r="AVN40" s="81"/>
      <c r="AVO40" s="81"/>
      <c r="AVP40" s="81"/>
      <c r="AVQ40" s="81"/>
      <c r="AVR40" s="81"/>
      <c r="AVS40" s="81"/>
      <c r="AVT40" s="81"/>
      <c r="AVU40" s="81"/>
      <c r="AVV40" s="81"/>
      <c r="AVW40" s="81"/>
      <c r="AVX40" s="81"/>
      <c r="AVY40" s="81"/>
      <c r="AVZ40" s="81"/>
      <c r="AWA40" s="81"/>
      <c r="AWB40" s="81"/>
      <c r="AWC40" s="81"/>
      <c r="AWD40" s="81"/>
      <c r="AWE40" s="81"/>
      <c r="AWF40" s="81"/>
      <c r="AWG40" s="81"/>
      <c r="AWH40" s="81"/>
      <c r="AWI40" s="81"/>
      <c r="AWJ40" s="81"/>
      <c r="AWK40" s="81"/>
      <c r="AWL40" s="81"/>
      <c r="AWM40" s="81"/>
      <c r="AWN40" s="81"/>
      <c r="AWO40" s="81"/>
      <c r="AWP40" s="81"/>
      <c r="AWQ40" s="81"/>
      <c r="AWR40" s="81"/>
      <c r="AWS40" s="81"/>
      <c r="AWT40" s="81"/>
      <c r="AWU40" s="81"/>
      <c r="AWV40" s="81"/>
      <c r="AWW40" s="81"/>
      <c r="AWX40" s="81"/>
      <c r="AWY40" s="81"/>
      <c r="AWZ40" s="81"/>
      <c r="AXA40" s="81"/>
      <c r="AXB40" s="81"/>
      <c r="AXC40" s="81"/>
      <c r="AXD40" s="81"/>
      <c r="AXE40" s="81"/>
      <c r="AXF40" s="81"/>
      <c r="AXG40" s="81"/>
      <c r="AXH40" s="81"/>
      <c r="AXI40" s="81"/>
      <c r="AXJ40" s="81"/>
      <c r="AXK40" s="81"/>
      <c r="AXL40" s="81"/>
      <c r="AXM40" s="81"/>
      <c r="AXN40" s="81"/>
      <c r="AXO40" s="81"/>
      <c r="AXP40" s="81"/>
      <c r="AXQ40" s="81"/>
      <c r="AXR40" s="81"/>
      <c r="AXS40" s="81"/>
      <c r="AXT40" s="81"/>
      <c r="AXU40" s="81"/>
      <c r="AXV40" s="81"/>
      <c r="AXW40" s="81"/>
      <c r="AXX40" s="81"/>
      <c r="AXY40" s="81"/>
      <c r="AXZ40" s="81"/>
      <c r="AYA40" s="81"/>
      <c r="AYB40" s="81"/>
      <c r="AYC40" s="81"/>
      <c r="AYD40" s="81"/>
      <c r="AYE40" s="81"/>
      <c r="AYF40" s="81"/>
      <c r="AYG40" s="81"/>
      <c r="AYH40" s="81"/>
      <c r="AYI40" s="81"/>
      <c r="AYJ40" s="81"/>
      <c r="AYK40" s="81"/>
      <c r="AYL40" s="81"/>
      <c r="AYM40" s="81"/>
      <c r="AYN40" s="81"/>
      <c r="AYO40" s="81"/>
      <c r="AYP40" s="81"/>
      <c r="AYQ40" s="81"/>
      <c r="AYR40" s="81"/>
      <c r="AYS40" s="81"/>
      <c r="AYT40" s="81"/>
      <c r="AYU40" s="81"/>
      <c r="AYV40" s="81"/>
      <c r="AYW40" s="81"/>
      <c r="AYX40" s="81"/>
      <c r="AYY40" s="81"/>
      <c r="AYZ40" s="81"/>
      <c r="AZA40" s="81"/>
      <c r="AZB40" s="81"/>
      <c r="AZC40" s="81"/>
      <c r="AZD40" s="81"/>
      <c r="AZE40" s="81"/>
      <c r="AZF40" s="81"/>
      <c r="AZG40" s="81"/>
      <c r="AZH40" s="81"/>
      <c r="AZI40" s="81"/>
      <c r="AZJ40" s="81"/>
      <c r="AZK40" s="81"/>
      <c r="AZL40" s="81"/>
      <c r="AZM40" s="81"/>
      <c r="AZN40" s="81"/>
      <c r="AZO40" s="81"/>
      <c r="AZP40" s="81"/>
      <c r="AZQ40" s="81"/>
      <c r="AZR40" s="81"/>
      <c r="AZS40" s="81"/>
      <c r="AZT40" s="81"/>
      <c r="AZU40" s="81"/>
      <c r="AZV40" s="81"/>
      <c r="AZW40" s="81"/>
      <c r="AZX40" s="81"/>
      <c r="AZY40" s="81"/>
      <c r="AZZ40" s="81"/>
      <c r="BAA40" s="81"/>
      <c r="BAB40" s="81"/>
      <c r="BAC40" s="81"/>
      <c r="BAD40" s="81"/>
      <c r="BAE40" s="81"/>
      <c r="BAF40" s="81"/>
      <c r="BAG40" s="81"/>
      <c r="BAH40" s="81"/>
      <c r="BAI40" s="81"/>
      <c r="BAJ40" s="81"/>
      <c r="BAK40" s="81"/>
      <c r="BAL40" s="81"/>
      <c r="BAM40" s="81"/>
      <c r="BAN40" s="81"/>
      <c r="BAO40" s="81"/>
      <c r="BAP40" s="81"/>
      <c r="BAQ40" s="81"/>
      <c r="BAR40" s="81"/>
      <c r="BAS40" s="81"/>
      <c r="BAT40" s="81"/>
      <c r="BAU40" s="81"/>
      <c r="BAV40" s="81"/>
      <c r="BAW40" s="81"/>
      <c r="BAX40" s="81"/>
      <c r="BAY40" s="81"/>
      <c r="BAZ40" s="81"/>
      <c r="BBA40" s="81"/>
      <c r="BBB40" s="81"/>
      <c r="BBC40" s="81"/>
      <c r="BBD40" s="81"/>
      <c r="BBE40" s="81"/>
      <c r="BBF40" s="81"/>
      <c r="BBG40" s="81"/>
      <c r="BBH40" s="81"/>
      <c r="BBI40" s="81"/>
      <c r="BBJ40" s="81"/>
      <c r="BBK40" s="81"/>
      <c r="BBL40" s="81"/>
      <c r="BBM40" s="81"/>
      <c r="BBN40" s="81"/>
      <c r="BBO40" s="81"/>
      <c r="BBP40" s="81"/>
      <c r="BBQ40" s="81"/>
      <c r="BBR40" s="81"/>
      <c r="BBS40" s="81"/>
      <c r="BBT40" s="81"/>
      <c r="BBU40" s="81"/>
      <c r="BBV40" s="81"/>
      <c r="BBW40" s="81"/>
      <c r="BBX40" s="81"/>
      <c r="BBY40" s="81"/>
      <c r="BBZ40" s="81"/>
      <c r="BCA40" s="81"/>
      <c r="BCB40" s="81"/>
      <c r="BCC40" s="81"/>
      <c r="BCD40" s="81"/>
      <c r="BCE40" s="81"/>
      <c r="BCF40" s="81"/>
      <c r="BCG40" s="81"/>
      <c r="BCH40" s="81"/>
      <c r="BCI40" s="81"/>
      <c r="BCJ40" s="81"/>
      <c r="BCK40" s="81"/>
      <c r="BCL40" s="81"/>
      <c r="BCM40" s="81"/>
      <c r="BCN40" s="81"/>
      <c r="BCO40" s="81"/>
      <c r="BCP40" s="81"/>
      <c r="BCQ40" s="81"/>
      <c r="BCR40" s="81"/>
      <c r="BCS40" s="81"/>
      <c r="BCT40" s="81"/>
      <c r="BCU40" s="81"/>
      <c r="BCV40" s="81"/>
      <c r="BCW40" s="81"/>
      <c r="BCX40" s="81"/>
      <c r="BCY40" s="81"/>
      <c r="BCZ40" s="81"/>
      <c r="BDA40" s="81"/>
      <c r="BDB40" s="81"/>
      <c r="BDC40" s="81"/>
      <c r="BDD40" s="81"/>
      <c r="BDE40" s="81"/>
      <c r="BDF40" s="81"/>
      <c r="BDG40" s="81"/>
      <c r="BDH40" s="81"/>
      <c r="BDI40" s="81"/>
      <c r="BDJ40" s="81"/>
      <c r="BDK40" s="81"/>
      <c r="BDL40" s="81"/>
      <c r="BDM40" s="81"/>
      <c r="BDN40" s="81"/>
      <c r="BDO40" s="81"/>
      <c r="BDP40" s="81"/>
      <c r="BDQ40" s="81"/>
      <c r="BDR40" s="81"/>
      <c r="BDS40" s="81"/>
      <c r="BDT40" s="81"/>
      <c r="BDU40" s="81"/>
      <c r="BDV40" s="81"/>
      <c r="BDW40" s="81"/>
      <c r="BDX40" s="81"/>
      <c r="BDY40" s="81"/>
      <c r="BDZ40" s="81"/>
      <c r="BEA40" s="81"/>
      <c r="BEB40" s="81"/>
      <c r="BEC40" s="81"/>
      <c r="BED40" s="81"/>
      <c r="BEE40" s="81"/>
      <c r="BEF40" s="81"/>
      <c r="BEG40" s="81"/>
      <c r="BEH40" s="81"/>
      <c r="BEI40" s="81"/>
      <c r="BEJ40" s="81"/>
      <c r="BEK40" s="81"/>
      <c r="BEL40" s="81"/>
      <c r="BEM40" s="81"/>
      <c r="BEN40" s="81"/>
      <c r="BEO40" s="81"/>
      <c r="BEP40" s="81"/>
      <c r="BEQ40" s="81"/>
      <c r="BER40" s="81"/>
      <c r="BES40" s="81"/>
      <c r="BET40" s="81"/>
      <c r="BEU40" s="81"/>
      <c r="BEV40" s="81"/>
      <c r="BEW40" s="81"/>
      <c r="BEX40" s="81"/>
      <c r="BEY40" s="81"/>
      <c r="BEZ40" s="81"/>
      <c r="BFA40" s="81"/>
      <c r="BFB40" s="81"/>
      <c r="BFC40" s="81"/>
      <c r="BFD40" s="81"/>
      <c r="BFE40" s="81"/>
      <c r="BFF40" s="81"/>
      <c r="BFG40" s="81"/>
      <c r="BFH40" s="81"/>
      <c r="BFI40" s="81"/>
      <c r="BFJ40" s="81"/>
      <c r="BFK40" s="81"/>
      <c r="BFL40" s="81"/>
      <c r="BFM40" s="81"/>
      <c r="BFN40" s="81"/>
      <c r="BFO40" s="81"/>
      <c r="BFP40" s="81"/>
      <c r="BFQ40" s="81"/>
      <c r="BFR40" s="81"/>
      <c r="BFS40" s="81"/>
      <c r="BFT40" s="81"/>
      <c r="BFU40" s="81"/>
      <c r="BFV40" s="81"/>
      <c r="BFW40" s="81"/>
      <c r="BFX40" s="81"/>
      <c r="BFY40" s="81"/>
      <c r="BFZ40" s="81"/>
      <c r="BGA40" s="81"/>
      <c r="BGB40" s="81"/>
      <c r="BGC40" s="81"/>
      <c r="BGD40" s="81"/>
      <c r="BGE40" s="81"/>
      <c r="BGF40" s="81"/>
      <c r="BGG40" s="81"/>
      <c r="BGH40" s="81"/>
      <c r="BGI40" s="81"/>
      <c r="BGJ40" s="81"/>
      <c r="BGK40" s="81"/>
      <c r="BGL40" s="81"/>
      <c r="BGM40" s="81"/>
      <c r="BGN40" s="81"/>
      <c r="BGO40" s="81"/>
      <c r="BGP40" s="81"/>
      <c r="BGQ40" s="81"/>
      <c r="BGR40" s="81"/>
      <c r="BGS40" s="81"/>
      <c r="BGT40" s="81"/>
      <c r="BGU40" s="81"/>
      <c r="BGV40" s="81"/>
      <c r="BGW40" s="81"/>
      <c r="BGX40" s="81"/>
      <c r="BGY40" s="81"/>
      <c r="BGZ40" s="81"/>
      <c r="BHA40" s="81"/>
      <c r="BHB40" s="81"/>
      <c r="BHC40" s="81"/>
      <c r="BHD40" s="81"/>
      <c r="BHE40" s="81"/>
      <c r="BHF40" s="81"/>
      <c r="BHG40" s="81"/>
      <c r="BHH40" s="81"/>
      <c r="BHI40" s="81"/>
      <c r="BHJ40" s="81"/>
      <c r="BHK40" s="81"/>
      <c r="BHL40" s="81"/>
      <c r="BHM40" s="81"/>
      <c r="BHN40" s="81"/>
      <c r="BHO40" s="81"/>
      <c r="BHP40" s="81"/>
      <c r="BHQ40" s="81"/>
      <c r="BHR40" s="81"/>
      <c r="BHS40" s="81"/>
      <c r="BHT40" s="81"/>
      <c r="BHU40" s="81"/>
      <c r="BHV40" s="81"/>
      <c r="BHW40" s="81"/>
      <c r="BHX40" s="81"/>
      <c r="BHY40" s="81"/>
      <c r="BHZ40" s="81"/>
      <c r="BIA40" s="81"/>
      <c r="BIB40" s="81"/>
      <c r="BIC40" s="81"/>
      <c r="BID40" s="81"/>
      <c r="BIE40" s="81"/>
      <c r="BIF40" s="81"/>
      <c r="BIG40" s="81"/>
      <c r="BIH40" s="81"/>
      <c r="BII40" s="81"/>
      <c r="BIJ40" s="81"/>
      <c r="BIK40" s="81"/>
      <c r="BIL40" s="81"/>
      <c r="BIM40" s="81"/>
      <c r="BIN40" s="81"/>
      <c r="BIO40" s="81"/>
      <c r="BIP40" s="81"/>
      <c r="BIQ40" s="81"/>
      <c r="BIR40" s="81"/>
      <c r="BIS40" s="81"/>
      <c r="BIT40" s="81"/>
      <c r="BIU40" s="81"/>
      <c r="BIV40" s="81"/>
      <c r="BIW40" s="81"/>
      <c r="BIX40" s="81"/>
      <c r="BIY40" s="81"/>
      <c r="BIZ40" s="81"/>
      <c r="BJA40" s="81"/>
      <c r="BJB40" s="81"/>
      <c r="BJC40" s="81"/>
      <c r="BJD40" s="81"/>
      <c r="BJE40" s="81"/>
      <c r="BJF40" s="81"/>
      <c r="BJG40" s="81"/>
      <c r="BJH40" s="81"/>
      <c r="BJI40" s="81"/>
      <c r="BJJ40" s="81"/>
      <c r="BJK40" s="81"/>
      <c r="BJL40" s="81"/>
      <c r="BJM40" s="81"/>
      <c r="BJN40" s="81"/>
      <c r="BJO40" s="81"/>
      <c r="BJP40" s="81"/>
      <c r="BJQ40" s="81"/>
      <c r="BJR40" s="81"/>
      <c r="BJS40" s="81"/>
      <c r="BJT40" s="81"/>
      <c r="BJU40" s="81"/>
      <c r="BJV40" s="81"/>
      <c r="BJW40" s="81"/>
      <c r="BJX40" s="81"/>
      <c r="BJY40" s="81"/>
      <c r="BJZ40" s="81"/>
      <c r="BKA40" s="81"/>
      <c r="BKB40" s="81"/>
      <c r="BKC40" s="81"/>
      <c r="BKD40" s="81"/>
      <c r="BKE40" s="81"/>
      <c r="BKF40" s="81"/>
      <c r="BKG40" s="81"/>
      <c r="BKH40" s="81"/>
      <c r="BKI40" s="81"/>
      <c r="BKJ40" s="81"/>
      <c r="BKK40" s="81"/>
      <c r="BKL40" s="81"/>
      <c r="BKM40" s="81"/>
      <c r="BKN40" s="81"/>
      <c r="BKO40" s="81"/>
      <c r="BKP40" s="81"/>
      <c r="BKQ40" s="81"/>
      <c r="BKR40" s="81"/>
      <c r="BKS40" s="81"/>
      <c r="BKT40" s="81"/>
      <c r="BKU40" s="81"/>
      <c r="BKV40" s="81"/>
      <c r="BKW40" s="81"/>
      <c r="BKX40" s="81"/>
      <c r="BKY40" s="81"/>
      <c r="BKZ40" s="81"/>
      <c r="BLA40" s="81"/>
      <c r="BLB40" s="81"/>
      <c r="BLC40" s="81"/>
      <c r="BLD40" s="81"/>
      <c r="BLE40" s="81"/>
      <c r="BLF40" s="81"/>
      <c r="BLG40" s="81"/>
      <c r="BLH40" s="81"/>
      <c r="BLI40" s="81"/>
      <c r="BLJ40" s="81"/>
      <c r="BLK40" s="81"/>
      <c r="BLL40" s="81"/>
      <c r="BLM40" s="81"/>
      <c r="BLN40" s="81"/>
      <c r="BLO40" s="81"/>
      <c r="BLP40" s="81"/>
      <c r="BLQ40" s="81"/>
      <c r="BLR40" s="81"/>
      <c r="BLS40" s="81"/>
      <c r="BLT40" s="81"/>
      <c r="BLU40" s="81"/>
      <c r="BLV40" s="81"/>
      <c r="BLW40" s="81"/>
      <c r="BLX40" s="81"/>
      <c r="BLY40" s="81"/>
      <c r="BLZ40" s="81"/>
      <c r="BMA40" s="81"/>
      <c r="BMB40" s="81"/>
      <c r="BMC40" s="81"/>
      <c r="BMD40" s="81"/>
      <c r="BME40" s="81"/>
      <c r="BMF40" s="81"/>
      <c r="BMG40" s="81"/>
      <c r="BMH40" s="81"/>
      <c r="BMI40" s="81"/>
      <c r="BMJ40" s="81"/>
      <c r="BMK40" s="81"/>
      <c r="BML40" s="81"/>
      <c r="BMM40" s="81"/>
      <c r="BMN40" s="81"/>
      <c r="BMO40" s="81"/>
      <c r="BMP40" s="81"/>
      <c r="BMQ40" s="81"/>
      <c r="BMR40" s="81"/>
      <c r="BMS40" s="81"/>
      <c r="BMT40" s="81"/>
      <c r="BMU40" s="81"/>
      <c r="BMV40" s="81"/>
      <c r="BMW40" s="81"/>
      <c r="BMX40" s="81"/>
      <c r="BMY40" s="81"/>
      <c r="BMZ40" s="81"/>
      <c r="BNA40" s="81"/>
      <c r="BNB40" s="81"/>
      <c r="BNC40" s="81"/>
      <c r="BND40" s="81"/>
      <c r="BNE40" s="81"/>
      <c r="BNF40" s="81"/>
      <c r="BNG40" s="81"/>
      <c r="BNH40" s="81"/>
      <c r="BNI40" s="81"/>
      <c r="BNJ40" s="81"/>
      <c r="BNK40" s="81"/>
      <c r="BNL40" s="81"/>
      <c r="BNM40" s="81"/>
      <c r="BNN40" s="81"/>
      <c r="BNO40" s="81"/>
      <c r="BNP40" s="81"/>
      <c r="BNQ40" s="81"/>
      <c r="BNR40" s="81"/>
      <c r="BNS40" s="81"/>
      <c r="BNT40" s="81"/>
      <c r="BNU40" s="81"/>
      <c r="BNV40" s="81"/>
      <c r="BNW40" s="81"/>
      <c r="BNX40" s="81"/>
      <c r="BNY40" s="81"/>
      <c r="BNZ40" s="81"/>
      <c r="BOA40" s="81"/>
      <c r="BOB40" s="81"/>
      <c r="BOC40" s="81"/>
      <c r="BOD40" s="81"/>
      <c r="BOE40" s="81"/>
      <c r="BOF40" s="81"/>
      <c r="BOG40" s="81"/>
      <c r="BOH40" s="81"/>
      <c r="BOI40" s="81"/>
      <c r="BOJ40" s="81"/>
      <c r="BOK40" s="81"/>
      <c r="BOL40" s="81"/>
      <c r="BOM40" s="81"/>
      <c r="BON40" s="81"/>
      <c r="BOO40" s="81"/>
      <c r="BOP40" s="81"/>
      <c r="BOQ40" s="81"/>
      <c r="BOR40" s="81"/>
      <c r="BOS40" s="81"/>
      <c r="BOT40" s="81"/>
      <c r="BOU40" s="81"/>
      <c r="BOV40" s="81"/>
      <c r="BOW40" s="81"/>
      <c r="BOX40" s="81"/>
      <c r="BOY40" s="81"/>
      <c r="BOZ40" s="81"/>
      <c r="BPA40" s="81"/>
      <c r="BPB40" s="81"/>
      <c r="BPC40" s="81"/>
      <c r="BPD40" s="81"/>
      <c r="BPE40" s="81"/>
      <c r="BPF40" s="81"/>
      <c r="BPG40" s="81"/>
      <c r="BPH40" s="81"/>
      <c r="BPI40" s="81"/>
      <c r="BPJ40" s="81"/>
      <c r="BPK40" s="81"/>
      <c r="BPL40" s="81"/>
      <c r="BPM40" s="81"/>
      <c r="BPN40" s="81"/>
      <c r="BPO40" s="81"/>
      <c r="BPP40" s="81"/>
      <c r="BPQ40" s="81"/>
      <c r="BPR40" s="81"/>
      <c r="BPS40" s="81"/>
      <c r="BPT40" s="81"/>
      <c r="BPU40" s="81"/>
      <c r="BPV40" s="81"/>
      <c r="BPW40" s="81"/>
      <c r="BPX40" s="81"/>
      <c r="BPY40" s="81"/>
      <c r="BPZ40" s="81"/>
      <c r="BQA40" s="81"/>
      <c r="BQB40" s="81"/>
      <c r="BQC40" s="81"/>
      <c r="BQD40" s="81"/>
      <c r="BQE40" s="81"/>
      <c r="BQF40" s="81"/>
      <c r="BQG40" s="81"/>
      <c r="BQH40" s="81"/>
      <c r="BQI40" s="81"/>
      <c r="BQJ40" s="81"/>
      <c r="BQK40" s="81"/>
      <c r="BQL40" s="81"/>
      <c r="BQM40" s="81"/>
      <c r="BQN40" s="81"/>
      <c r="BQO40" s="81"/>
      <c r="BQP40" s="81"/>
      <c r="BQQ40" s="81"/>
      <c r="BQR40" s="81"/>
      <c r="BQS40" s="81"/>
      <c r="BQT40" s="81"/>
      <c r="BQU40" s="81"/>
      <c r="BQV40" s="81"/>
      <c r="BQW40" s="81"/>
      <c r="BQX40" s="81"/>
      <c r="BQY40" s="81"/>
      <c r="BQZ40" s="81"/>
      <c r="BRA40" s="81"/>
      <c r="BRB40" s="81"/>
      <c r="BRC40" s="81"/>
      <c r="BRD40" s="81"/>
      <c r="BRE40" s="81"/>
      <c r="BRF40" s="81"/>
      <c r="BRG40" s="81"/>
      <c r="BRH40" s="81"/>
      <c r="BRI40" s="81"/>
      <c r="BRJ40" s="81"/>
      <c r="BRK40" s="81"/>
      <c r="BRL40" s="81"/>
      <c r="BRM40" s="81"/>
      <c r="BRN40" s="81"/>
      <c r="BRO40" s="81"/>
      <c r="BRP40" s="81"/>
      <c r="BRQ40" s="81"/>
      <c r="BRR40" s="81"/>
      <c r="BRS40" s="81"/>
      <c r="BRT40" s="81"/>
      <c r="BRU40" s="81"/>
      <c r="BRV40" s="81"/>
      <c r="BRW40" s="81"/>
      <c r="BRX40" s="81"/>
      <c r="BRY40" s="81"/>
      <c r="BRZ40" s="81"/>
      <c r="BSA40" s="81"/>
      <c r="BSB40" s="81"/>
      <c r="BSC40" s="81"/>
      <c r="BSD40" s="81"/>
      <c r="BSE40" s="81"/>
      <c r="BSF40" s="81"/>
      <c r="BSG40" s="81"/>
      <c r="BSH40" s="81"/>
      <c r="BSI40" s="81"/>
      <c r="BSJ40" s="81"/>
      <c r="BSK40" s="81"/>
      <c r="BSL40" s="81"/>
      <c r="BSM40" s="81"/>
      <c r="BSN40" s="81"/>
      <c r="BSO40" s="81"/>
      <c r="BSP40" s="81"/>
      <c r="BSQ40" s="81"/>
      <c r="BSR40" s="81"/>
      <c r="BSS40" s="81"/>
      <c r="BST40" s="81"/>
      <c r="BSU40" s="81"/>
      <c r="BSV40" s="81"/>
      <c r="BSW40" s="81"/>
      <c r="BSX40" s="81"/>
      <c r="BSY40" s="81"/>
      <c r="BSZ40" s="81"/>
      <c r="BTA40" s="81"/>
      <c r="BTB40" s="81"/>
      <c r="BTC40" s="81"/>
      <c r="BTD40" s="81"/>
      <c r="BTE40" s="81"/>
      <c r="BTF40" s="81"/>
      <c r="BTG40" s="81"/>
      <c r="BTH40" s="81"/>
      <c r="BTI40" s="81"/>
      <c r="BTJ40" s="81"/>
      <c r="BTK40" s="81"/>
      <c r="BTL40" s="81"/>
      <c r="BTM40" s="81"/>
      <c r="BTN40" s="81"/>
      <c r="BTO40" s="81"/>
      <c r="BTP40" s="81"/>
      <c r="BTQ40" s="81"/>
      <c r="BTR40" s="81"/>
      <c r="BTS40" s="81"/>
      <c r="BTT40" s="81"/>
      <c r="BTU40" s="81"/>
      <c r="BTV40" s="81"/>
      <c r="BTW40" s="81"/>
      <c r="BTX40" s="81"/>
      <c r="BTY40" s="81"/>
      <c r="BTZ40" s="81"/>
      <c r="BUA40" s="81"/>
      <c r="BUB40" s="81"/>
      <c r="BUC40" s="81"/>
      <c r="BUD40" s="81"/>
      <c r="BUE40" s="81"/>
      <c r="BUF40" s="81"/>
      <c r="BUG40" s="81"/>
      <c r="BUH40" s="81"/>
      <c r="BUI40" s="81"/>
      <c r="BUJ40" s="81"/>
      <c r="BUK40" s="81"/>
      <c r="BUL40" s="81"/>
      <c r="BUM40" s="81"/>
      <c r="BUN40" s="81"/>
      <c r="BUO40" s="81"/>
      <c r="BUP40" s="81"/>
      <c r="BUQ40" s="81"/>
      <c r="BUR40" s="81"/>
      <c r="BUS40" s="81"/>
      <c r="BUT40" s="81"/>
      <c r="BUU40" s="81"/>
      <c r="BUV40" s="81"/>
      <c r="BUW40" s="81"/>
      <c r="BUX40" s="81"/>
      <c r="BUY40" s="81"/>
      <c r="BUZ40" s="81"/>
      <c r="BVA40" s="81"/>
      <c r="BVB40" s="81"/>
      <c r="BVC40" s="81"/>
      <c r="BVD40" s="81"/>
      <c r="BVE40" s="81"/>
      <c r="BVF40" s="81"/>
      <c r="BVG40" s="81"/>
      <c r="BVH40" s="81"/>
      <c r="BVI40" s="81"/>
      <c r="BVJ40" s="81"/>
      <c r="BVK40" s="81"/>
      <c r="BVL40" s="81"/>
      <c r="BVM40" s="81"/>
      <c r="BVN40" s="81"/>
      <c r="BVO40" s="81"/>
      <c r="BVP40" s="81"/>
      <c r="BVQ40" s="81"/>
      <c r="BVR40" s="81"/>
      <c r="BVS40" s="81"/>
      <c r="BVT40" s="81"/>
      <c r="BVU40" s="81"/>
      <c r="BVV40" s="81"/>
      <c r="BVW40" s="81"/>
      <c r="BVX40" s="81"/>
      <c r="BVY40" s="81"/>
      <c r="BVZ40" s="81"/>
      <c r="BWA40" s="81"/>
      <c r="BWB40" s="81"/>
      <c r="BWC40" s="81"/>
      <c r="BWD40" s="81"/>
      <c r="BWE40" s="81"/>
      <c r="BWF40" s="81"/>
      <c r="BWG40" s="81"/>
      <c r="BWH40" s="81"/>
      <c r="BWI40" s="81"/>
      <c r="BWJ40" s="81"/>
      <c r="BWK40" s="81"/>
      <c r="BWL40" s="81"/>
      <c r="BWM40" s="81"/>
      <c r="BWN40" s="81"/>
      <c r="BWO40" s="81"/>
      <c r="BWP40" s="81"/>
      <c r="BWQ40" s="81"/>
      <c r="BWR40" s="81"/>
      <c r="BWS40" s="81"/>
      <c r="BWT40" s="81"/>
      <c r="BWU40" s="81"/>
      <c r="BWV40" s="81"/>
      <c r="BWW40" s="81"/>
      <c r="BWX40" s="81"/>
      <c r="BWY40" s="81"/>
      <c r="BWZ40" s="81"/>
      <c r="BXA40" s="81"/>
      <c r="BXB40" s="81"/>
      <c r="BXC40" s="81"/>
      <c r="BXD40" s="81"/>
      <c r="BXE40" s="81"/>
      <c r="BXF40" s="81"/>
      <c r="BXG40" s="81"/>
      <c r="BXH40" s="81"/>
      <c r="BXI40" s="81"/>
      <c r="BXJ40" s="81"/>
      <c r="BXK40" s="81"/>
      <c r="BXL40" s="81"/>
      <c r="BXM40" s="81"/>
      <c r="BXN40" s="81"/>
      <c r="BXO40" s="81"/>
      <c r="BXP40" s="81"/>
      <c r="BXQ40" s="81"/>
      <c r="BXR40" s="81"/>
      <c r="BXS40" s="81"/>
      <c r="BXT40" s="81"/>
      <c r="BXU40" s="81"/>
      <c r="BXV40" s="81"/>
      <c r="BXW40" s="81"/>
      <c r="BXX40" s="81"/>
      <c r="BXY40" s="81"/>
      <c r="BXZ40" s="81"/>
      <c r="BYA40" s="81"/>
      <c r="BYB40" s="81"/>
      <c r="BYC40" s="81"/>
      <c r="BYD40" s="81"/>
      <c r="BYE40" s="81"/>
      <c r="BYF40" s="81"/>
      <c r="BYG40" s="81"/>
      <c r="BYH40" s="81"/>
      <c r="BYI40" s="81"/>
      <c r="BYJ40" s="81"/>
      <c r="BYK40" s="81"/>
      <c r="BYL40" s="81"/>
      <c r="BYM40" s="81"/>
      <c r="BYN40" s="81"/>
      <c r="BYO40" s="81"/>
      <c r="BYP40" s="81"/>
      <c r="BYQ40" s="81"/>
      <c r="BYR40" s="81"/>
      <c r="BYS40" s="81"/>
      <c r="BYT40" s="81"/>
      <c r="BYU40" s="81"/>
      <c r="BYV40" s="81"/>
      <c r="BYW40" s="81"/>
      <c r="BYX40" s="81"/>
      <c r="BYY40" s="81"/>
      <c r="BYZ40" s="81"/>
      <c r="BZA40" s="81"/>
      <c r="BZB40" s="81"/>
      <c r="BZC40" s="81"/>
      <c r="BZD40" s="81"/>
      <c r="BZE40" s="81"/>
      <c r="BZF40" s="81"/>
      <c r="BZG40" s="81"/>
      <c r="BZH40" s="81"/>
      <c r="BZI40" s="81"/>
      <c r="BZJ40" s="81"/>
      <c r="BZK40" s="81"/>
      <c r="BZL40" s="81"/>
      <c r="BZM40" s="81"/>
      <c r="BZN40" s="81"/>
      <c r="BZO40" s="81"/>
      <c r="BZP40" s="81"/>
      <c r="BZQ40" s="81"/>
      <c r="BZR40" s="81"/>
      <c r="BZS40" s="81"/>
      <c r="BZT40" s="81"/>
      <c r="BZU40" s="81"/>
      <c r="BZV40" s="81"/>
      <c r="BZW40" s="81"/>
      <c r="BZX40" s="81"/>
      <c r="BZY40" s="81"/>
      <c r="BZZ40" s="81"/>
      <c r="CAA40" s="81"/>
      <c r="CAB40" s="81"/>
      <c r="CAC40" s="81"/>
      <c r="CAD40" s="81"/>
      <c r="CAE40" s="81"/>
      <c r="CAF40" s="81"/>
      <c r="CAG40" s="81"/>
      <c r="CAH40" s="81"/>
      <c r="CAI40" s="81"/>
      <c r="CAJ40" s="81"/>
      <c r="CAK40" s="81"/>
      <c r="CAL40" s="81"/>
      <c r="CAM40" s="81"/>
      <c r="CAN40" s="81"/>
      <c r="CAO40" s="81"/>
      <c r="CAP40" s="81"/>
      <c r="CAQ40" s="81"/>
      <c r="CAR40" s="81"/>
      <c r="CAS40" s="81"/>
      <c r="CAT40" s="81"/>
      <c r="CAU40" s="81"/>
      <c r="CAV40" s="81"/>
      <c r="CAW40" s="81"/>
      <c r="CAX40" s="81"/>
      <c r="CAY40" s="81"/>
      <c r="CAZ40" s="81"/>
      <c r="CBA40" s="81"/>
      <c r="CBB40" s="81"/>
      <c r="CBC40" s="81"/>
      <c r="CBD40" s="81"/>
      <c r="CBE40" s="81"/>
      <c r="CBF40" s="81"/>
      <c r="CBG40" s="81"/>
      <c r="CBH40" s="81"/>
      <c r="CBI40" s="81"/>
      <c r="CBJ40" s="81"/>
      <c r="CBK40" s="81"/>
      <c r="CBL40" s="81"/>
      <c r="CBM40" s="81"/>
      <c r="CBN40" s="81"/>
      <c r="CBO40" s="81"/>
      <c r="CBP40" s="81"/>
      <c r="CBQ40" s="81"/>
      <c r="CBR40" s="81"/>
      <c r="CBS40" s="81"/>
      <c r="CBT40" s="81"/>
      <c r="CBU40" s="81"/>
      <c r="CBV40" s="81"/>
      <c r="CBW40" s="81"/>
      <c r="CBX40" s="81"/>
      <c r="CBY40" s="81"/>
      <c r="CBZ40" s="81"/>
      <c r="CCA40" s="81"/>
      <c r="CCB40" s="81"/>
      <c r="CCC40" s="81"/>
      <c r="CCD40" s="81"/>
      <c r="CCE40" s="81"/>
      <c r="CCF40" s="81"/>
      <c r="CCG40" s="81"/>
      <c r="CCH40" s="81"/>
      <c r="CCI40" s="81"/>
      <c r="CCJ40" s="81"/>
      <c r="CCK40" s="81"/>
      <c r="CCL40" s="81"/>
      <c r="CCM40" s="81"/>
      <c r="CCN40" s="81"/>
      <c r="CCO40" s="81"/>
      <c r="CCP40" s="81"/>
      <c r="CCQ40" s="81"/>
      <c r="CCR40" s="81"/>
      <c r="CCS40" s="81"/>
      <c r="CCT40" s="81"/>
      <c r="CCU40" s="81"/>
      <c r="CCV40" s="81"/>
      <c r="CCW40" s="81"/>
      <c r="CCX40" s="81"/>
      <c r="CCY40" s="81"/>
      <c r="CCZ40" s="81"/>
      <c r="CDA40" s="81"/>
      <c r="CDB40" s="81"/>
      <c r="CDC40" s="81"/>
      <c r="CDD40" s="81"/>
      <c r="CDE40" s="81"/>
      <c r="CDF40" s="81"/>
      <c r="CDG40" s="81"/>
      <c r="CDH40" s="81"/>
      <c r="CDI40" s="81"/>
      <c r="CDJ40" s="81"/>
      <c r="CDK40" s="81"/>
      <c r="CDL40" s="81"/>
      <c r="CDM40" s="81"/>
      <c r="CDN40" s="81"/>
      <c r="CDO40" s="81"/>
      <c r="CDP40" s="81"/>
      <c r="CDQ40" s="81"/>
      <c r="CDR40" s="81"/>
      <c r="CDS40" s="81"/>
      <c r="CDT40" s="81"/>
      <c r="CDU40" s="81"/>
      <c r="CDV40" s="81"/>
      <c r="CDW40" s="81"/>
      <c r="CDX40" s="81"/>
      <c r="CDY40" s="81"/>
      <c r="CDZ40" s="81"/>
      <c r="CEA40" s="81"/>
      <c r="CEB40" s="81"/>
      <c r="CEC40" s="81"/>
      <c r="CED40" s="81"/>
      <c r="CEE40" s="81"/>
      <c r="CEF40" s="81"/>
      <c r="CEG40" s="81"/>
      <c r="CEH40" s="81"/>
      <c r="CEI40" s="81"/>
      <c r="CEJ40" s="81"/>
      <c r="CEK40" s="81"/>
      <c r="CEL40" s="81"/>
      <c r="CEM40" s="81"/>
      <c r="CEN40" s="81"/>
      <c r="CEO40" s="81"/>
      <c r="CEP40" s="81"/>
      <c r="CEQ40" s="81"/>
      <c r="CER40" s="81"/>
      <c r="CES40" s="81"/>
      <c r="CET40" s="81"/>
      <c r="CEU40" s="81"/>
      <c r="CEV40" s="81"/>
      <c r="CEW40" s="81"/>
      <c r="CEX40" s="81"/>
      <c r="CEY40" s="81"/>
      <c r="CEZ40" s="81"/>
      <c r="CFA40" s="81"/>
      <c r="CFB40" s="81"/>
      <c r="CFC40" s="81"/>
      <c r="CFD40" s="81"/>
      <c r="CFE40" s="81"/>
      <c r="CFF40" s="81"/>
      <c r="CFG40" s="81"/>
      <c r="CFH40" s="81"/>
      <c r="CFI40" s="81"/>
      <c r="CFJ40" s="81"/>
      <c r="CFK40" s="81"/>
      <c r="CFL40" s="81"/>
      <c r="CFM40" s="81"/>
      <c r="CFN40" s="81"/>
      <c r="CFO40" s="81"/>
      <c r="CFP40" s="81"/>
      <c r="CFQ40" s="81"/>
      <c r="CFR40" s="81"/>
      <c r="CFS40" s="81"/>
      <c r="CFT40" s="81"/>
      <c r="CFU40" s="81"/>
      <c r="CFV40" s="81"/>
      <c r="CFW40" s="81"/>
      <c r="CFX40" s="81"/>
      <c r="CFY40" s="81"/>
      <c r="CFZ40" s="81"/>
      <c r="CGA40" s="81"/>
      <c r="CGB40" s="81"/>
      <c r="CGC40" s="81"/>
      <c r="CGD40" s="81"/>
      <c r="CGE40" s="81"/>
      <c r="CGF40" s="81"/>
      <c r="CGG40" s="81"/>
      <c r="CGH40" s="81"/>
      <c r="CGI40" s="81"/>
      <c r="CGJ40" s="81"/>
      <c r="CGK40" s="81"/>
      <c r="CGL40" s="81"/>
      <c r="CGM40" s="81"/>
      <c r="CGN40" s="81"/>
      <c r="CGO40" s="81"/>
      <c r="CGP40" s="81"/>
      <c r="CGQ40" s="81"/>
      <c r="CGR40" s="81"/>
      <c r="CGS40" s="81"/>
      <c r="CGT40" s="81"/>
      <c r="CGU40" s="81"/>
      <c r="CGV40" s="81"/>
      <c r="CGW40" s="81"/>
      <c r="CGX40" s="81"/>
      <c r="CGY40" s="81"/>
      <c r="CGZ40" s="81"/>
      <c r="CHA40" s="81"/>
      <c r="CHB40" s="81"/>
      <c r="CHC40" s="81"/>
      <c r="CHD40" s="81"/>
      <c r="CHE40" s="81"/>
      <c r="CHF40" s="81"/>
      <c r="CHG40" s="81"/>
      <c r="CHH40" s="81"/>
      <c r="CHI40" s="81"/>
      <c r="CHJ40" s="81"/>
      <c r="CHK40" s="81"/>
      <c r="CHL40" s="81"/>
      <c r="CHM40" s="81"/>
      <c r="CHN40" s="81"/>
      <c r="CHO40" s="81"/>
      <c r="CHP40" s="81"/>
      <c r="CHQ40" s="81"/>
      <c r="CHR40" s="81"/>
      <c r="CHS40" s="81"/>
      <c r="CHT40" s="81"/>
      <c r="CHU40" s="81"/>
      <c r="CHV40" s="81"/>
      <c r="CHW40" s="81"/>
      <c r="CHX40" s="81"/>
      <c r="CHY40" s="81"/>
      <c r="CHZ40" s="81"/>
      <c r="CIA40" s="81"/>
      <c r="CIB40" s="81"/>
      <c r="CIC40" s="81"/>
      <c r="CID40" s="81"/>
      <c r="CIE40" s="81"/>
      <c r="CIF40" s="81"/>
      <c r="CIG40" s="81"/>
      <c r="CIH40" s="81"/>
      <c r="CII40" s="81"/>
      <c r="CIJ40" s="81"/>
      <c r="CIK40" s="81"/>
      <c r="CIL40" s="81"/>
      <c r="CIM40" s="81"/>
      <c r="CIN40" s="81"/>
      <c r="CIO40" s="81"/>
      <c r="CIP40" s="81"/>
      <c r="CIQ40" s="81"/>
      <c r="CIR40" s="81"/>
      <c r="CIS40" s="81"/>
      <c r="CIT40" s="81"/>
      <c r="CIU40" s="81"/>
      <c r="CIV40" s="81"/>
      <c r="CIW40" s="81"/>
      <c r="CIX40" s="81"/>
      <c r="CIY40" s="81"/>
      <c r="CIZ40" s="81"/>
      <c r="CJA40" s="81"/>
      <c r="CJB40" s="81"/>
      <c r="CJC40" s="81"/>
      <c r="CJD40" s="81"/>
      <c r="CJE40" s="81"/>
      <c r="CJF40" s="81"/>
      <c r="CJG40" s="81"/>
      <c r="CJH40" s="81"/>
      <c r="CJI40" s="81"/>
      <c r="CJJ40" s="81"/>
      <c r="CJK40" s="81"/>
      <c r="CJL40" s="81"/>
      <c r="CJM40" s="81"/>
      <c r="CJN40" s="81"/>
      <c r="CJO40" s="81"/>
      <c r="CJP40" s="81"/>
      <c r="CJQ40" s="81"/>
      <c r="CJR40" s="81"/>
      <c r="CJS40" s="81"/>
      <c r="CJT40" s="81"/>
      <c r="CJU40" s="81"/>
      <c r="CJV40" s="81"/>
      <c r="CJW40" s="81"/>
      <c r="CJX40" s="81"/>
      <c r="CJY40" s="81"/>
      <c r="CJZ40" s="81"/>
      <c r="CKA40" s="81"/>
      <c r="CKB40" s="81"/>
      <c r="CKC40" s="81"/>
      <c r="CKD40" s="81"/>
      <c r="CKE40" s="81"/>
      <c r="CKF40" s="81"/>
      <c r="CKG40" s="81"/>
      <c r="CKH40" s="81"/>
      <c r="CKI40" s="81"/>
      <c r="CKJ40" s="81"/>
      <c r="CKK40" s="81"/>
      <c r="CKL40" s="81"/>
      <c r="CKM40" s="81"/>
      <c r="CKN40" s="81"/>
      <c r="CKO40" s="81"/>
      <c r="CKP40" s="81"/>
      <c r="CKQ40" s="81"/>
      <c r="CKR40" s="81"/>
      <c r="CKS40" s="81"/>
      <c r="CKT40" s="81"/>
      <c r="CKU40" s="81"/>
      <c r="CKV40" s="81"/>
      <c r="CKW40" s="81"/>
      <c r="CKX40" s="81"/>
      <c r="CKY40" s="81"/>
      <c r="CKZ40" s="81"/>
      <c r="CLA40" s="81"/>
      <c r="CLB40" s="81"/>
      <c r="CLC40" s="81"/>
      <c r="CLD40" s="81"/>
      <c r="CLE40" s="81"/>
      <c r="CLF40" s="81"/>
      <c r="CLG40" s="81"/>
      <c r="CLH40" s="81"/>
      <c r="CLI40" s="81"/>
      <c r="CLJ40" s="81"/>
      <c r="CLK40" s="81"/>
      <c r="CLL40" s="81"/>
      <c r="CLM40" s="81"/>
      <c r="CLN40" s="81"/>
      <c r="CLO40" s="81"/>
      <c r="CLP40" s="81"/>
      <c r="CLQ40" s="81"/>
      <c r="CLR40" s="81"/>
      <c r="CLS40" s="81"/>
      <c r="CLT40" s="81"/>
      <c r="CLU40" s="81"/>
      <c r="CLV40" s="81"/>
      <c r="CLW40" s="81"/>
      <c r="CLX40" s="81"/>
      <c r="CLY40" s="81"/>
      <c r="CLZ40" s="81"/>
      <c r="CMA40" s="81"/>
      <c r="CMB40" s="81"/>
      <c r="CMC40" s="81"/>
      <c r="CMD40" s="81"/>
      <c r="CME40" s="81"/>
      <c r="CMF40" s="81"/>
      <c r="CMG40" s="81"/>
      <c r="CMH40" s="81"/>
      <c r="CMI40" s="81"/>
      <c r="CMJ40" s="81"/>
      <c r="CMK40" s="81"/>
      <c r="CML40" s="81"/>
      <c r="CMM40" s="81"/>
      <c r="CMN40" s="81"/>
      <c r="CMO40" s="81"/>
      <c r="CMP40" s="81"/>
      <c r="CMQ40" s="81"/>
      <c r="CMR40" s="81"/>
      <c r="CMS40" s="81"/>
      <c r="CMT40" s="81"/>
      <c r="CMU40" s="81"/>
      <c r="CMV40" s="81"/>
      <c r="CMW40" s="81"/>
      <c r="CMX40" s="81"/>
      <c r="CMY40" s="81"/>
      <c r="CMZ40" s="81"/>
      <c r="CNA40" s="81"/>
      <c r="CNB40" s="81"/>
      <c r="CNC40" s="81"/>
      <c r="CND40" s="81"/>
      <c r="CNE40" s="81"/>
      <c r="CNF40" s="81"/>
      <c r="CNG40" s="81"/>
      <c r="CNH40" s="81"/>
      <c r="CNI40" s="81"/>
      <c r="CNJ40" s="81"/>
      <c r="CNK40" s="81"/>
      <c r="CNL40" s="81"/>
      <c r="CNM40" s="81"/>
      <c r="CNN40" s="81"/>
      <c r="CNO40" s="81"/>
      <c r="CNP40" s="81"/>
      <c r="CNQ40" s="81"/>
      <c r="CNR40" s="81"/>
      <c r="CNS40" s="81"/>
      <c r="CNT40" s="81"/>
      <c r="CNU40" s="81"/>
      <c r="CNV40" s="81"/>
      <c r="CNW40" s="81"/>
      <c r="CNX40" s="81"/>
      <c r="CNY40" s="81"/>
      <c r="CNZ40" s="81"/>
      <c r="COA40" s="81"/>
      <c r="COB40" s="81"/>
      <c r="COC40" s="81"/>
      <c r="COD40" s="81"/>
      <c r="COE40" s="81"/>
      <c r="COF40" s="81"/>
      <c r="COG40" s="81"/>
      <c r="COH40" s="81"/>
      <c r="COI40" s="81"/>
      <c r="COJ40" s="81"/>
      <c r="COK40" s="81"/>
      <c r="COL40" s="81"/>
      <c r="COM40" s="81"/>
      <c r="CON40" s="81"/>
      <c r="COO40" s="81"/>
      <c r="COP40" s="81"/>
      <c r="COQ40" s="81"/>
      <c r="COR40" s="81"/>
      <c r="COS40" s="81"/>
      <c r="COT40" s="81"/>
      <c r="COU40" s="81"/>
      <c r="COV40" s="81"/>
      <c r="COW40" s="81"/>
      <c r="COX40" s="81"/>
      <c r="COY40" s="81"/>
      <c r="COZ40" s="81"/>
      <c r="CPA40" s="81"/>
      <c r="CPB40" s="81"/>
      <c r="CPC40" s="81"/>
      <c r="CPD40" s="81"/>
      <c r="CPE40" s="81"/>
      <c r="CPF40" s="81"/>
      <c r="CPG40" s="81"/>
      <c r="CPH40" s="81"/>
      <c r="CPI40" s="81"/>
      <c r="CPJ40" s="81"/>
      <c r="CPK40" s="81"/>
      <c r="CPL40" s="81"/>
      <c r="CPM40" s="81"/>
      <c r="CPN40" s="81"/>
      <c r="CPO40" s="81"/>
      <c r="CPP40" s="81"/>
      <c r="CPQ40" s="81"/>
      <c r="CPR40" s="81"/>
      <c r="CPS40" s="81"/>
      <c r="CPT40" s="81"/>
      <c r="CPU40" s="81"/>
      <c r="CPV40" s="81"/>
      <c r="CPW40" s="81"/>
      <c r="CPX40" s="81"/>
      <c r="CPY40" s="81"/>
      <c r="CPZ40" s="81"/>
      <c r="CQA40" s="81"/>
      <c r="CQB40" s="81"/>
      <c r="CQC40" s="81"/>
      <c r="CQD40" s="81"/>
      <c r="CQE40" s="81"/>
      <c r="CQF40" s="81"/>
      <c r="CQG40" s="81"/>
      <c r="CQH40" s="81"/>
      <c r="CQI40" s="81"/>
      <c r="CQJ40" s="81"/>
      <c r="CQK40" s="81"/>
      <c r="CQL40" s="81"/>
      <c r="CQM40" s="81"/>
      <c r="CQN40" s="81"/>
      <c r="CQO40" s="81"/>
      <c r="CQP40" s="81"/>
      <c r="CQQ40" s="81"/>
      <c r="CQR40" s="81"/>
      <c r="CQS40" s="81"/>
      <c r="CQT40" s="81"/>
      <c r="CQU40" s="81"/>
      <c r="CQV40" s="81"/>
      <c r="CQW40" s="81"/>
      <c r="CQX40" s="81"/>
      <c r="CQY40" s="81"/>
      <c r="CQZ40" s="81"/>
      <c r="CRA40" s="81"/>
      <c r="CRB40" s="81"/>
      <c r="CRC40" s="81"/>
      <c r="CRD40" s="81"/>
      <c r="CRE40" s="81"/>
      <c r="CRF40" s="81"/>
      <c r="CRG40" s="81"/>
      <c r="CRH40" s="81"/>
      <c r="CRI40" s="81"/>
      <c r="CRJ40" s="81"/>
      <c r="CRK40" s="81"/>
      <c r="CRL40" s="81"/>
      <c r="CRM40" s="81"/>
      <c r="CRN40" s="81"/>
      <c r="CRO40" s="81"/>
      <c r="CRP40" s="81"/>
      <c r="CRQ40" s="81"/>
      <c r="CRR40" s="81"/>
      <c r="CRS40" s="81"/>
      <c r="CRT40" s="81"/>
      <c r="CRU40" s="81"/>
      <c r="CRV40" s="81"/>
      <c r="CRW40" s="81"/>
      <c r="CRX40" s="81"/>
      <c r="CRY40" s="81"/>
      <c r="CRZ40" s="81"/>
      <c r="CSA40" s="81"/>
      <c r="CSB40" s="81"/>
      <c r="CSC40" s="81"/>
      <c r="CSD40" s="81"/>
      <c r="CSE40" s="81"/>
      <c r="CSF40" s="81"/>
      <c r="CSG40" s="81"/>
      <c r="CSH40" s="81"/>
      <c r="CSI40" s="81"/>
      <c r="CSJ40" s="81"/>
      <c r="CSK40" s="81"/>
      <c r="CSL40" s="81"/>
      <c r="CSM40" s="81"/>
      <c r="CSN40" s="81"/>
      <c r="CSO40" s="81"/>
      <c r="CSP40" s="81"/>
      <c r="CSQ40" s="81"/>
      <c r="CSR40" s="81"/>
      <c r="CSS40" s="81"/>
      <c r="CST40" s="81"/>
      <c r="CSU40" s="81"/>
      <c r="CSV40" s="81"/>
      <c r="CSW40" s="81"/>
      <c r="CSX40" s="81"/>
      <c r="CSY40" s="81"/>
      <c r="CSZ40" s="81"/>
      <c r="CTA40" s="81"/>
      <c r="CTB40" s="81"/>
      <c r="CTC40" s="81"/>
      <c r="CTD40" s="81"/>
      <c r="CTE40" s="81"/>
      <c r="CTF40" s="81"/>
      <c r="CTG40" s="81"/>
      <c r="CTH40" s="81"/>
      <c r="CTI40" s="81"/>
      <c r="CTJ40" s="81"/>
      <c r="CTK40" s="81"/>
      <c r="CTL40" s="81"/>
      <c r="CTM40" s="81"/>
      <c r="CTN40" s="81"/>
      <c r="CTO40" s="81"/>
      <c r="CTP40" s="81"/>
      <c r="CTQ40" s="81"/>
      <c r="CTR40" s="81"/>
      <c r="CTS40" s="81"/>
      <c r="CTT40" s="81"/>
      <c r="CTU40" s="81"/>
      <c r="CTV40" s="81"/>
      <c r="CTW40" s="81"/>
      <c r="CTX40" s="81"/>
      <c r="CTY40" s="81"/>
      <c r="CTZ40" s="81"/>
      <c r="CUA40" s="81"/>
      <c r="CUB40" s="81"/>
      <c r="CUC40" s="81"/>
      <c r="CUD40" s="81"/>
      <c r="CUE40" s="81"/>
      <c r="CUF40" s="81"/>
      <c r="CUG40" s="81"/>
      <c r="CUH40" s="81"/>
      <c r="CUI40" s="81"/>
      <c r="CUJ40" s="81"/>
      <c r="CUK40" s="81"/>
      <c r="CUL40" s="81"/>
      <c r="CUM40" s="81"/>
      <c r="CUN40" s="81"/>
      <c r="CUO40" s="81"/>
      <c r="CUP40" s="81"/>
      <c r="CUQ40" s="81"/>
      <c r="CUR40" s="81"/>
      <c r="CUS40" s="81"/>
      <c r="CUT40" s="81"/>
      <c r="CUU40" s="81"/>
      <c r="CUV40" s="81"/>
      <c r="CUW40" s="81"/>
      <c r="CUX40" s="81"/>
      <c r="CUY40" s="81"/>
      <c r="CUZ40" s="81"/>
      <c r="CVA40" s="81"/>
      <c r="CVB40" s="81"/>
      <c r="CVC40" s="81"/>
      <c r="CVD40" s="81"/>
      <c r="CVE40" s="81"/>
      <c r="CVF40" s="81"/>
      <c r="CVG40" s="81"/>
      <c r="CVH40" s="81"/>
      <c r="CVI40" s="81"/>
      <c r="CVJ40" s="81"/>
      <c r="CVK40" s="81"/>
      <c r="CVL40" s="81"/>
      <c r="CVM40" s="81"/>
      <c r="CVN40" s="81"/>
      <c r="CVO40" s="81"/>
      <c r="CVP40" s="81"/>
      <c r="CVQ40" s="81"/>
      <c r="CVR40" s="81"/>
      <c r="CVS40" s="81"/>
      <c r="CVT40" s="81"/>
      <c r="CVU40" s="81"/>
      <c r="CVV40" s="81"/>
      <c r="CVW40" s="81"/>
      <c r="CVX40" s="81"/>
      <c r="CVY40" s="81"/>
      <c r="CVZ40" s="81"/>
      <c r="CWA40" s="81"/>
      <c r="CWB40" s="81"/>
      <c r="CWC40" s="81"/>
      <c r="CWD40" s="81"/>
      <c r="CWE40" s="81"/>
      <c r="CWF40" s="81"/>
      <c r="CWG40" s="81"/>
      <c r="CWH40" s="81"/>
      <c r="CWI40" s="81"/>
      <c r="CWJ40" s="81"/>
      <c r="CWK40" s="81"/>
      <c r="CWL40" s="81"/>
      <c r="CWM40" s="81"/>
      <c r="CWN40" s="81"/>
      <c r="CWO40" s="81"/>
      <c r="CWP40" s="81"/>
      <c r="CWQ40" s="81"/>
      <c r="CWR40" s="81"/>
      <c r="CWS40" s="81"/>
      <c r="CWT40" s="81"/>
      <c r="CWU40" s="81"/>
      <c r="CWV40" s="81"/>
      <c r="CWW40" s="81"/>
      <c r="CWX40" s="81"/>
      <c r="CWY40" s="81"/>
      <c r="CWZ40" s="81"/>
      <c r="CXA40" s="81"/>
      <c r="CXB40" s="81"/>
      <c r="CXC40" s="81"/>
      <c r="CXD40" s="81"/>
      <c r="CXE40" s="81"/>
      <c r="CXF40" s="81"/>
      <c r="CXG40" s="81"/>
      <c r="CXH40" s="81"/>
      <c r="CXI40" s="81"/>
      <c r="CXJ40" s="81"/>
      <c r="CXK40" s="81"/>
      <c r="CXL40" s="81"/>
      <c r="CXM40" s="81"/>
      <c r="CXN40" s="81"/>
      <c r="CXO40" s="81"/>
      <c r="CXP40" s="81"/>
      <c r="CXQ40" s="81"/>
      <c r="CXR40" s="81"/>
      <c r="CXS40" s="81"/>
      <c r="CXT40" s="81"/>
      <c r="CXU40" s="81"/>
      <c r="CXV40" s="81"/>
      <c r="CXW40" s="81"/>
      <c r="CXX40" s="81"/>
      <c r="CXY40" s="81"/>
      <c r="CXZ40" s="81"/>
      <c r="CYA40" s="81"/>
      <c r="CYB40" s="81"/>
      <c r="CYC40" s="81"/>
      <c r="CYD40" s="81"/>
      <c r="CYE40" s="81"/>
      <c r="CYF40" s="81"/>
      <c r="CYG40" s="81"/>
      <c r="CYH40" s="81"/>
      <c r="CYI40" s="81"/>
      <c r="CYJ40" s="81"/>
      <c r="CYK40" s="81"/>
      <c r="CYL40" s="81"/>
      <c r="CYM40" s="81"/>
      <c r="CYN40" s="81"/>
      <c r="CYO40" s="81"/>
      <c r="CYP40" s="81"/>
      <c r="CYQ40" s="81"/>
      <c r="CYR40" s="81"/>
      <c r="CYS40" s="81"/>
      <c r="CYT40" s="81"/>
      <c r="CYU40" s="81"/>
      <c r="CYV40" s="81"/>
      <c r="CYW40" s="81"/>
      <c r="CYX40" s="81"/>
      <c r="CYY40" s="81"/>
      <c r="CYZ40" s="81"/>
      <c r="CZA40" s="81"/>
      <c r="CZB40" s="81"/>
      <c r="CZC40" s="81"/>
      <c r="CZD40" s="81"/>
      <c r="CZE40" s="81"/>
      <c r="CZF40" s="81"/>
      <c r="CZG40" s="81"/>
      <c r="CZH40" s="81"/>
      <c r="CZI40" s="81"/>
      <c r="CZJ40" s="81"/>
      <c r="CZK40" s="81"/>
      <c r="CZL40" s="81"/>
      <c r="CZM40" s="81"/>
      <c r="CZN40" s="81"/>
      <c r="CZO40" s="81"/>
      <c r="CZP40" s="81"/>
      <c r="CZQ40" s="81"/>
      <c r="CZR40" s="81"/>
      <c r="CZS40" s="81"/>
      <c r="CZT40" s="81"/>
      <c r="CZU40" s="81"/>
      <c r="CZV40" s="81"/>
      <c r="CZW40" s="81"/>
      <c r="CZX40" s="81"/>
      <c r="CZY40" s="81"/>
      <c r="CZZ40" s="81"/>
      <c r="DAA40" s="81"/>
      <c r="DAB40" s="81"/>
      <c r="DAC40" s="81"/>
      <c r="DAD40" s="81"/>
      <c r="DAE40" s="81"/>
      <c r="DAF40" s="81"/>
      <c r="DAG40" s="81"/>
      <c r="DAH40" s="81"/>
      <c r="DAI40" s="81"/>
      <c r="DAJ40" s="81"/>
      <c r="DAK40" s="81"/>
      <c r="DAL40" s="81"/>
      <c r="DAM40" s="81"/>
      <c r="DAN40" s="81"/>
      <c r="DAO40" s="81"/>
      <c r="DAP40" s="81"/>
      <c r="DAQ40" s="81"/>
      <c r="DAR40" s="81"/>
      <c r="DAS40" s="81"/>
      <c r="DAT40" s="81"/>
      <c r="DAU40" s="81"/>
      <c r="DAV40" s="81"/>
      <c r="DAW40" s="81"/>
      <c r="DAX40" s="81"/>
      <c r="DAY40" s="81"/>
      <c r="DAZ40" s="81"/>
      <c r="DBA40" s="81"/>
      <c r="DBB40" s="81"/>
      <c r="DBC40" s="81"/>
      <c r="DBD40" s="81"/>
      <c r="DBE40" s="81"/>
      <c r="DBF40" s="81"/>
      <c r="DBG40" s="81"/>
      <c r="DBH40" s="81"/>
      <c r="DBI40" s="81"/>
      <c r="DBJ40" s="81"/>
      <c r="DBK40" s="81"/>
      <c r="DBL40" s="81"/>
      <c r="DBM40" s="81"/>
      <c r="DBN40" s="81"/>
      <c r="DBO40" s="81"/>
      <c r="DBP40" s="81"/>
      <c r="DBQ40" s="81"/>
      <c r="DBR40" s="81"/>
      <c r="DBS40" s="81"/>
      <c r="DBT40" s="81"/>
      <c r="DBU40" s="81"/>
      <c r="DBV40" s="81"/>
      <c r="DBW40" s="81"/>
      <c r="DBX40" s="81"/>
      <c r="DBY40" s="81"/>
      <c r="DBZ40" s="81"/>
      <c r="DCA40" s="81"/>
      <c r="DCB40" s="81"/>
      <c r="DCC40" s="81"/>
      <c r="DCD40" s="81"/>
      <c r="DCE40" s="81"/>
      <c r="DCF40" s="81"/>
      <c r="DCG40" s="81"/>
      <c r="DCH40" s="81"/>
      <c r="DCI40" s="81"/>
      <c r="DCJ40" s="81"/>
      <c r="DCK40" s="81"/>
      <c r="DCL40" s="81"/>
      <c r="DCM40" s="81"/>
      <c r="DCN40" s="81"/>
      <c r="DCO40" s="81"/>
      <c r="DCP40" s="81"/>
      <c r="DCQ40" s="81"/>
      <c r="DCR40" s="81"/>
      <c r="DCS40" s="81"/>
      <c r="DCT40" s="81"/>
      <c r="DCU40" s="81"/>
      <c r="DCV40" s="81"/>
      <c r="DCW40" s="81"/>
      <c r="DCX40" s="81"/>
      <c r="DCY40" s="81"/>
      <c r="DCZ40" s="81"/>
      <c r="DDA40" s="81"/>
      <c r="DDB40" s="81"/>
      <c r="DDC40" s="81"/>
      <c r="DDD40" s="81"/>
      <c r="DDE40" s="81"/>
      <c r="DDF40" s="81"/>
      <c r="DDG40" s="81"/>
      <c r="DDH40" s="81"/>
      <c r="DDI40" s="81"/>
      <c r="DDJ40" s="81"/>
      <c r="VMW40" s="81"/>
      <c r="VMX40" s="81"/>
      <c r="VMY40" s="81"/>
      <c r="VMZ40" s="81"/>
      <c r="VNA40" s="81"/>
      <c r="VNB40" s="81"/>
      <c r="VNC40" s="81"/>
      <c r="VND40" s="81"/>
      <c r="VNE40" s="81"/>
      <c r="VNF40" s="81"/>
      <c r="VNG40" s="81"/>
      <c r="VNH40" s="81"/>
      <c r="VNI40" s="81"/>
      <c r="VNJ40" s="81"/>
      <c r="VNK40" s="81"/>
      <c r="VNL40" s="81"/>
      <c r="VNM40" s="81"/>
      <c r="VNN40" s="81"/>
      <c r="VNO40" s="81"/>
      <c r="VNP40" s="81"/>
      <c r="VNQ40" s="81"/>
      <c r="VNR40" s="81"/>
      <c r="VNS40" s="81"/>
      <c r="VNT40" s="81"/>
      <c r="VNU40" s="81"/>
      <c r="VNV40" s="81"/>
      <c r="VNW40" s="81"/>
      <c r="VNX40" s="81"/>
      <c r="VNY40" s="81"/>
      <c r="VNZ40" s="81"/>
      <c r="VOA40" s="81"/>
      <c r="VOB40" s="81"/>
      <c r="VOC40" s="81"/>
      <c r="VOD40" s="81"/>
      <c r="VOE40" s="81"/>
      <c r="VOF40" s="81"/>
      <c r="VOG40" s="81"/>
      <c r="VOH40" s="81"/>
      <c r="VOI40" s="81"/>
      <c r="VOJ40" s="81"/>
      <c r="VOK40" s="81"/>
      <c r="VOL40" s="81"/>
      <c r="VOM40" s="81"/>
      <c r="VON40" s="81"/>
      <c r="VOO40" s="81"/>
      <c r="VOP40" s="81"/>
      <c r="VOQ40" s="81"/>
      <c r="VOR40" s="81"/>
      <c r="VOS40" s="81"/>
      <c r="VOT40" s="81"/>
      <c r="VOU40" s="81"/>
      <c r="VOV40" s="81"/>
      <c r="VOW40" s="81"/>
      <c r="VOX40" s="81"/>
      <c r="VOY40" s="81"/>
      <c r="VOZ40" s="81"/>
      <c r="VPA40" s="81"/>
      <c r="VPB40" s="81"/>
      <c r="VPC40" s="81"/>
      <c r="VPD40" s="81"/>
      <c r="VPE40" s="81"/>
      <c r="VPF40" s="81"/>
      <c r="VPG40" s="81"/>
      <c r="VPH40" s="81"/>
      <c r="VPI40" s="81"/>
      <c r="VPJ40" s="81"/>
      <c r="VPK40" s="81"/>
      <c r="VPL40" s="81"/>
      <c r="VPM40" s="81"/>
      <c r="VPN40" s="81"/>
      <c r="VPO40" s="81"/>
      <c r="VPP40" s="81"/>
      <c r="VPQ40" s="81"/>
      <c r="VPR40" s="81"/>
      <c r="VPS40" s="81"/>
      <c r="VPT40" s="81"/>
      <c r="VPU40" s="81"/>
      <c r="VPV40" s="81"/>
      <c r="VPW40" s="81"/>
      <c r="VPX40" s="81"/>
      <c r="VPY40" s="81"/>
      <c r="VPZ40" s="81"/>
      <c r="VQA40" s="81"/>
      <c r="VQB40" s="81"/>
      <c r="VQC40" s="81"/>
      <c r="VQD40" s="81"/>
      <c r="VQE40" s="81"/>
      <c r="VQF40" s="81"/>
      <c r="VQG40" s="81"/>
      <c r="VQH40" s="81"/>
      <c r="VQI40" s="81"/>
      <c r="VQJ40" s="81"/>
      <c r="VQK40" s="81"/>
      <c r="VQL40" s="81"/>
      <c r="VQM40" s="81"/>
      <c r="VQN40" s="81"/>
      <c r="VQO40" s="81"/>
      <c r="VQP40" s="81"/>
      <c r="VQQ40" s="81"/>
      <c r="VQR40" s="81"/>
      <c r="VQS40" s="81"/>
      <c r="VQT40" s="81"/>
      <c r="VQU40" s="81"/>
      <c r="VQV40" s="81"/>
      <c r="VQW40" s="81"/>
      <c r="VQX40" s="81"/>
      <c r="VQY40" s="81"/>
      <c r="VQZ40" s="81"/>
      <c r="VRA40" s="81"/>
      <c r="VRB40" s="81"/>
      <c r="VRC40" s="81"/>
      <c r="VRD40" s="81"/>
      <c r="VRE40" s="81"/>
      <c r="VRF40" s="81"/>
      <c r="VRG40" s="81"/>
      <c r="VRH40" s="81"/>
      <c r="VRI40" s="81"/>
      <c r="VRJ40" s="81"/>
      <c r="VRK40" s="81"/>
      <c r="VRL40" s="81"/>
      <c r="VRM40" s="81"/>
      <c r="VRN40" s="81"/>
      <c r="VRO40" s="81"/>
      <c r="VRP40" s="81"/>
      <c r="VRQ40" s="81"/>
      <c r="VRR40" s="81"/>
      <c r="VRS40" s="81"/>
      <c r="VRT40" s="81"/>
      <c r="VRU40" s="81"/>
      <c r="VRV40" s="81"/>
      <c r="VRW40" s="81"/>
      <c r="VRX40" s="81"/>
      <c r="VRY40" s="81"/>
      <c r="VRZ40" s="81"/>
      <c r="VSA40" s="81"/>
      <c r="VSB40" s="81"/>
      <c r="VSC40" s="81"/>
      <c r="VSD40" s="81"/>
      <c r="VSE40" s="81"/>
      <c r="VSF40" s="81"/>
      <c r="VSG40" s="81"/>
      <c r="VSH40" s="81"/>
      <c r="VSI40" s="81"/>
      <c r="VSJ40" s="81"/>
      <c r="VSK40" s="81"/>
      <c r="VSL40" s="81"/>
      <c r="VSM40" s="81"/>
      <c r="VSN40" s="81"/>
      <c r="VSO40" s="81"/>
      <c r="VSP40" s="81"/>
      <c r="VSQ40" s="81"/>
      <c r="VSR40" s="81"/>
      <c r="VSS40" s="81"/>
      <c r="VST40" s="81"/>
      <c r="VSU40" s="81"/>
      <c r="VSV40" s="81"/>
      <c r="VSW40" s="81"/>
      <c r="VSX40" s="81"/>
      <c r="VSY40" s="81"/>
      <c r="VSZ40" s="81"/>
      <c r="VTA40" s="81"/>
      <c r="VTB40" s="81"/>
      <c r="VTC40" s="81"/>
      <c r="VTD40" s="81"/>
      <c r="VTE40" s="81"/>
      <c r="VTF40" s="81"/>
      <c r="VTG40" s="81"/>
      <c r="VTH40" s="81"/>
      <c r="VTI40" s="81"/>
      <c r="VTJ40" s="81"/>
      <c r="VTK40" s="81"/>
      <c r="VTL40" s="81"/>
      <c r="VTM40" s="81"/>
      <c r="VTN40" s="81"/>
      <c r="VTO40" s="81"/>
      <c r="VTP40" s="81"/>
      <c r="VTQ40" s="81"/>
      <c r="VTR40" s="81"/>
      <c r="VTS40" s="81"/>
      <c r="VTT40" s="81"/>
      <c r="VTU40" s="81"/>
      <c r="VTV40" s="81"/>
      <c r="VTW40" s="81"/>
      <c r="VTX40" s="81"/>
      <c r="VTY40" s="81"/>
      <c r="VTZ40" s="81"/>
      <c r="VUA40" s="81"/>
      <c r="VUB40" s="81"/>
      <c r="VUC40" s="81"/>
      <c r="VUD40" s="81"/>
      <c r="VUE40" s="81"/>
      <c r="VUF40" s="81"/>
      <c r="VUG40" s="81"/>
      <c r="VUH40" s="81"/>
      <c r="VUI40" s="81"/>
      <c r="VUJ40" s="81"/>
      <c r="VUK40" s="81"/>
      <c r="VUL40" s="81"/>
      <c r="VUM40" s="81"/>
      <c r="VUN40" s="81"/>
      <c r="VUO40" s="81"/>
      <c r="VUP40" s="81"/>
      <c r="VUQ40" s="81"/>
      <c r="VUR40" s="81"/>
      <c r="VUS40" s="81"/>
      <c r="VUT40" s="81"/>
      <c r="VUU40" s="81"/>
      <c r="VUV40" s="81"/>
      <c r="VUW40" s="81"/>
      <c r="VUX40" s="81"/>
      <c r="VUY40" s="81"/>
      <c r="VUZ40" s="81"/>
      <c r="VVA40" s="81"/>
      <c r="VVB40" s="81"/>
      <c r="VVC40" s="81"/>
      <c r="VVD40" s="81"/>
      <c r="VVE40" s="81"/>
      <c r="VVF40" s="81"/>
      <c r="VVG40" s="81"/>
      <c r="VVH40" s="81"/>
      <c r="VVI40" s="81"/>
      <c r="VVJ40" s="81"/>
      <c r="VVK40" s="81"/>
      <c r="VVL40" s="81"/>
      <c r="VVM40" s="81"/>
      <c r="VVN40" s="81"/>
      <c r="VVO40" s="81"/>
      <c r="VVP40" s="81"/>
      <c r="VVQ40" s="81"/>
      <c r="VVR40" s="81"/>
      <c r="VVS40" s="81"/>
      <c r="VVT40" s="81"/>
      <c r="VVU40" s="81"/>
      <c r="VVV40" s="81"/>
      <c r="VVW40" s="81"/>
      <c r="VVX40" s="81"/>
      <c r="VVY40" s="81"/>
      <c r="VVZ40" s="81"/>
      <c r="VWA40" s="81"/>
      <c r="VWB40" s="81"/>
      <c r="VWC40" s="81"/>
      <c r="VWD40" s="81"/>
      <c r="VWE40" s="81"/>
      <c r="VWF40" s="81"/>
      <c r="VWG40" s="81"/>
      <c r="VWH40" s="81"/>
      <c r="VWI40" s="81"/>
      <c r="VWJ40" s="81"/>
      <c r="VWK40" s="81"/>
      <c r="VWL40" s="81"/>
      <c r="VWM40" s="81"/>
      <c r="VWN40" s="81"/>
      <c r="VWO40" s="81"/>
      <c r="VWP40" s="81"/>
      <c r="VWQ40" s="81"/>
      <c r="VWR40" s="81"/>
      <c r="VWS40" s="81"/>
      <c r="VWT40" s="81"/>
      <c r="VWU40" s="81"/>
      <c r="VWV40" s="81"/>
      <c r="VWW40" s="81"/>
      <c r="VWX40" s="81"/>
      <c r="VWY40" s="81"/>
      <c r="VWZ40" s="81"/>
      <c r="VXA40" s="81"/>
      <c r="VXB40" s="81"/>
      <c r="VXC40" s="81"/>
      <c r="VXD40" s="81"/>
      <c r="VXE40" s="81"/>
      <c r="VXF40" s="81"/>
      <c r="VXG40" s="81"/>
      <c r="VXH40" s="81"/>
      <c r="VXI40" s="81"/>
      <c r="VXJ40" s="81"/>
      <c r="VXK40" s="81"/>
      <c r="VXL40" s="81"/>
      <c r="VXM40" s="81"/>
      <c r="VXN40" s="81"/>
      <c r="VXO40" s="81"/>
      <c r="VXP40" s="81"/>
      <c r="VXQ40" s="81"/>
      <c r="VXR40" s="81"/>
      <c r="VXS40" s="81"/>
      <c r="VXT40" s="81"/>
      <c r="VXU40" s="81"/>
      <c r="VXV40" s="81"/>
      <c r="VXW40" s="81"/>
      <c r="VXX40" s="81"/>
      <c r="VXY40" s="81"/>
      <c r="VXZ40" s="81"/>
      <c r="VYA40" s="81"/>
      <c r="VYB40" s="81"/>
      <c r="VYC40" s="81"/>
      <c r="VYD40" s="81"/>
      <c r="VYE40" s="81"/>
      <c r="VYF40" s="81"/>
      <c r="VYG40" s="81"/>
      <c r="VYH40" s="81"/>
      <c r="VYI40" s="81"/>
      <c r="VYJ40" s="81"/>
      <c r="VYK40" s="81"/>
      <c r="VYL40" s="81"/>
      <c r="VYM40" s="81"/>
      <c r="VYN40" s="81"/>
      <c r="VYO40" s="81"/>
      <c r="VYP40" s="81"/>
      <c r="VYQ40" s="81"/>
      <c r="VYR40" s="81"/>
      <c r="VYS40" s="81"/>
      <c r="VYT40" s="81"/>
      <c r="VYU40" s="81"/>
      <c r="VYV40" s="81"/>
      <c r="VYW40" s="81"/>
      <c r="VYX40" s="81"/>
      <c r="VYY40" s="81"/>
      <c r="VYZ40" s="81"/>
      <c r="VZA40" s="81"/>
      <c r="VZB40" s="81"/>
      <c r="VZC40" s="81"/>
      <c r="VZD40" s="81"/>
      <c r="VZE40" s="81"/>
      <c r="VZF40" s="81"/>
      <c r="VZG40" s="81"/>
      <c r="VZH40" s="81"/>
      <c r="VZI40" s="81"/>
      <c r="VZJ40" s="81"/>
      <c r="VZK40" s="81"/>
      <c r="VZL40" s="81"/>
      <c r="VZM40" s="81"/>
      <c r="VZN40" s="81"/>
      <c r="VZO40" s="81"/>
      <c r="VZP40" s="81"/>
      <c r="VZQ40" s="81"/>
      <c r="VZR40" s="81"/>
      <c r="VZS40" s="81"/>
      <c r="VZT40" s="81"/>
      <c r="VZU40" s="81"/>
      <c r="VZV40" s="81"/>
      <c r="VZW40" s="81"/>
      <c r="VZX40" s="81"/>
      <c r="VZY40" s="81"/>
      <c r="VZZ40" s="81"/>
      <c r="WAA40" s="81"/>
      <c r="WAB40" s="81"/>
      <c r="WAC40" s="81"/>
      <c r="WAD40" s="81"/>
      <c r="WAE40" s="81"/>
      <c r="WAF40" s="81"/>
      <c r="WAG40" s="81"/>
      <c r="WAH40" s="81"/>
      <c r="WAI40" s="81"/>
      <c r="WAJ40" s="81"/>
      <c r="WAK40" s="81"/>
      <c r="WAL40" s="81"/>
      <c r="WAM40" s="81"/>
      <c r="WAN40" s="81"/>
      <c r="WAO40" s="81"/>
      <c r="WAP40" s="81"/>
      <c r="WAQ40" s="81"/>
      <c r="WAR40" s="81"/>
      <c r="WAS40" s="81"/>
      <c r="WAT40" s="81"/>
      <c r="WAU40" s="81"/>
      <c r="WAV40" s="81"/>
      <c r="WAW40" s="81"/>
      <c r="WAX40" s="81"/>
      <c r="WAY40" s="81"/>
      <c r="WAZ40" s="81"/>
      <c r="WBA40" s="81"/>
      <c r="WBB40" s="81"/>
      <c r="WBC40" s="81"/>
      <c r="WBD40" s="81"/>
      <c r="WBE40" s="81"/>
      <c r="WBF40" s="81"/>
      <c r="WBG40" s="81"/>
      <c r="WBH40" s="81"/>
      <c r="WBI40" s="81"/>
      <c r="WBJ40" s="81"/>
      <c r="WBK40" s="81"/>
      <c r="WBL40" s="81"/>
      <c r="WBM40" s="81"/>
      <c r="WBN40" s="81"/>
      <c r="WBO40" s="81"/>
      <c r="WBP40" s="81"/>
      <c r="WBQ40" s="81"/>
      <c r="WBR40" s="81"/>
      <c r="WBS40" s="81"/>
      <c r="WBT40" s="81"/>
      <c r="WBU40" s="81"/>
      <c r="WBV40" s="81"/>
      <c r="WBW40" s="81"/>
      <c r="WBX40" s="81"/>
      <c r="WBY40" s="81"/>
      <c r="WBZ40" s="81"/>
      <c r="WCA40" s="81"/>
      <c r="WCB40" s="81"/>
      <c r="WCC40" s="81"/>
      <c r="WCD40" s="81"/>
      <c r="WCE40" s="81"/>
      <c r="WCF40" s="81"/>
      <c r="WCG40" s="81"/>
      <c r="WCH40" s="81"/>
      <c r="WCI40" s="81"/>
      <c r="WCJ40" s="81"/>
      <c r="WCK40" s="81"/>
      <c r="WCL40" s="81"/>
      <c r="WCM40" s="81"/>
      <c r="WCN40" s="81"/>
      <c r="WCO40" s="81"/>
      <c r="WCP40" s="81"/>
      <c r="WCQ40" s="81"/>
      <c r="WCR40" s="81"/>
      <c r="WCS40" s="81"/>
      <c r="WCT40" s="81"/>
      <c r="WCU40" s="81"/>
      <c r="WCV40" s="81"/>
      <c r="WCW40" s="81"/>
      <c r="WCX40" s="81"/>
      <c r="WCY40" s="81"/>
      <c r="WCZ40" s="81"/>
      <c r="WDA40" s="81"/>
      <c r="WDB40" s="81"/>
      <c r="WDC40" s="81"/>
      <c r="WDD40" s="81"/>
      <c r="WDE40" s="81"/>
      <c r="WDF40" s="81"/>
      <c r="WDG40" s="81"/>
      <c r="WDH40" s="81"/>
      <c r="WDI40" s="81"/>
      <c r="WDJ40" s="81"/>
      <c r="WDK40" s="81"/>
      <c r="WDL40" s="81"/>
      <c r="WDM40" s="81"/>
      <c r="WDN40" s="81"/>
      <c r="WDO40" s="81"/>
      <c r="WDP40" s="81"/>
      <c r="WDQ40" s="81"/>
      <c r="WDR40" s="81"/>
      <c r="WDS40" s="81"/>
      <c r="WDT40" s="81"/>
      <c r="WDU40" s="81"/>
      <c r="WDV40" s="81"/>
      <c r="WDW40" s="81"/>
      <c r="WDX40" s="81"/>
      <c r="WDY40" s="81"/>
      <c r="WDZ40" s="81"/>
      <c r="WEA40" s="81"/>
      <c r="WEB40" s="81"/>
      <c r="WEC40" s="81"/>
      <c r="WED40" s="81"/>
      <c r="WEE40" s="81"/>
      <c r="WEF40" s="81"/>
      <c r="WEG40" s="81"/>
      <c r="WEH40" s="81"/>
      <c r="WEI40" s="81"/>
      <c r="WEJ40" s="81"/>
      <c r="WEK40" s="81"/>
      <c r="WEL40" s="81"/>
      <c r="WEM40" s="81"/>
      <c r="WEN40" s="81"/>
      <c r="WEO40" s="81"/>
      <c r="WEP40" s="81"/>
      <c r="WEQ40" s="81"/>
      <c r="WER40" s="81"/>
      <c r="WES40" s="81"/>
      <c r="WET40" s="81"/>
      <c r="WEU40" s="81"/>
      <c r="WEV40" s="81"/>
      <c r="WEW40" s="81"/>
      <c r="WEX40" s="81"/>
      <c r="WEY40" s="81"/>
      <c r="WEZ40" s="81"/>
      <c r="WFA40" s="81"/>
      <c r="WFB40" s="81"/>
      <c r="WFC40" s="81"/>
      <c r="WFD40" s="81"/>
      <c r="WFE40" s="81"/>
      <c r="WFF40" s="81"/>
      <c r="WFG40" s="81"/>
      <c r="WFH40" s="81"/>
      <c r="WFI40" s="81"/>
      <c r="WFJ40" s="81"/>
      <c r="WFK40" s="81"/>
      <c r="WFL40" s="81"/>
      <c r="WFM40" s="81"/>
      <c r="WFN40" s="81"/>
      <c r="WFO40" s="81"/>
      <c r="WFP40" s="81"/>
      <c r="WFQ40" s="81"/>
      <c r="WFR40" s="81"/>
      <c r="WFS40" s="81"/>
      <c r="WFT40" s="81"/>
      <c r="WFU40" s="81"/>
      <c r="WFV40" s="81"/>
      <c r="WFW40" s="81"/>
      <c r="WFX40" s="81"/>
      <c r="WFY40" s="81"/>
      <c r="WFZ40" s="81"/>
      <c r="WGA40" s="81"/>
      <c r="WGB40" s="81"/>
      <c r="WGC40" s="81"/>
      <c r="WGD40" s="81"/>
      <c r="WGE40" s="81"/>
      <c r="WGF40" s="81"/>
      <c r="WGG40" s="81"/>
      <c r="WGH40" s="81"/>
      <c r="WGI40" s="81"/>
      <c r="WGJ40" s="81"/>
      <c r="WGK40" s="81"/>
      <c r="WGL40" s="81"/>
      <c r="WGM40" s="81"/>
      <c r="WGN40" s="81"/>
      <c r="WGO40" s="81"/>
      <c r="WGP40" s="81"/>
      <c r="WGQ40" s="81"/>
      <c r="WGR40" s="81"/>
      <c r="WGS40" s="81"/>
      <c r="WGT40" s="81"/>
      <c r="WGU40" s="81"/>
      <c r="WGV40" s="81"/>
      <c r="WGW40" s="81"/>
      <c r="WGX40" s="81"/>
      <c r="WGY40" s="81"/>
      <c r="WGZ40" s="81"/>
      <c r="WHA40" s="81"/>
      <c r="WHB40" s="81"/>
      <c r="WHC40" s="81"/>
      <c r="WHD40" s="81"/>
      <c r="WHE40" s="81"/>
      <c r="WHF40" s="81"/>
      <c r="WHG40" s="81"/>
      <c r="WHH40" s="81"/>
      <c r="WHI40" s="81"/>
      <c r="WHJ40" s="81"/>
      <c r="WHK40" s="81"/>
      <c r="WHL40" s="81"/>
      <c r="WHM40" s="81"/>
      <c r="WHN40" s="81"/>
      <c r="WHO40" s="81"/>
      <c r="WHP40" s="81"/>
      <c r="WHQ40" s="81"/>
      <c r="WHR40" s="81"/>
      <c r="WHS40" s="81"/>
      <c r="WHT40" s="81"/>
      <c r="WHU40" s="81"/>
      <c r="WHV40" s="81"/>
      <c r="WHW40" s="81"/>
      <c r="WHX40" s="81"/>
      <c r="WHY40" s="81"/>
      <c r="WHZ40" s="81"/>
      <c r="WIA40" s="81"/>
      <c r="WIB40" s="81"/>
      <c r="WIC40" s="81"/>
      <c r="WID40" s="81"/>
      <c r="WIE40" s="81"/>
      <c r="WIF40" s="81"/>
      <c r="WIG40" s="81"/>
      <c r="WIH40" s="81"/>
      <c r="WII40" s="81"/>
      <c r="WIJ40" s="81"/>
      <c r="WIK40" s="81"/>
      <c r="WIL40" s="81"/>
      <c r="WIM40" s="81"/>
      <c r="WIN40" s="81"/>
      <c r="WIO40" s="81"/>
      <c r="WIP40" s="81"/>
      <c r="WIQ40" s="81"/>
      <c r="WIR40" s="81"/>
      <c r="WIS40" s="81"/>
      <c r="WIT40" s="81"/>
      <c r="WIU40" s="81"/>
      <c r="WIV40" s="81"/>
      <c r="WIW40" s="81"/>
      <c r="WIX40" s="81"/>
      <c r="WIY40" s="81"/>
      <c r="WIZ40" s="81"/>
      <c r="WJA40" s="81"/>
      <c r="WJB40" s="81"/>
      <c r="WJC40" s="81"/>
      <c r="WJD40" s="81"/>
      <c r="WJE40" s="81"/>
      <c r="WJF40" s="81"/>
      <c r="WJG40" s="81"/>
      <c r="WJH40" s="81"/>
      <c r="WJI40" s="81"/>
      <c r="WJJ40" s="81"/>
      <c r="WJK40" s="81"/>
      <c r="WJL40" s="81"/>
      <c r="WJM40" s="81"/>
      <c r="WJN40" s="81"/>
      <c r="WJO40" s="81"/>
      <c r="WJP40" s="81"/>
      <c r="WJQ40" s="81"/>
      <c r="WJR40" s="81"/>
      <c r="WJS40" s="81"/>
      <c r="WJT40" s="81"/>
      <c r="WJU40" s="81"/>
      <c r="WJV40" s="81"/>
      <c r="WJW40" s="81"/>
      <c r="WJX40" s="81"/>
      <c r="WJY40" s="81"/>
      <c r="WJZ40" s="81"/>
      <c r="WKA40" s="81"/>
      <c r="WKB40" s="81"/>
      <c r="WKC40" s="81"/>
      <c r="WKD40" s="81"/>
      <c r="WKE40" s="81"/>
      <c r="WKF40" s="81"/>
      <c r="WKG40" s="81"/>
      <c r="WKH40" s="81"/>
      <c r="WKI40" s="81"/>
      <c r="WKJ40" s="81"/>
      <c r="WKK40" s="81"/>
      <c r="WKL40" s="81"/>
      <c r="WKM40" s="81"/>
      <c r="WKN40" s="81"/>
      <c r="WKO40" s="81"/>
      <c r="WKP40" s="81"/>
      <c r="WKQ40" s="81"/>
      <c r="WKR40" s="81"/>
      <c r="WKS40" s="81"/>
      <c r="WKT40" s="81"/>
      <c r="WKU40" s="81"/>
      <c r="WKV40" s="81"/>
      <c r="WKW40" s="81"/>
      <c r="WKX40" s="81"/>
      <c r="WKY40" s="81"/>
      <c r="WKZ40" s="81"/>
      <c r="WLA40" s="81"/>
      <c r="WLB40" s="81"/>
      <c r="WLC40" s="81"/>
      <c r="WLD40" s="81"/>
      <c r="WLE40" s="81"/>
      <c r="WLF40" s="81"/>
      <c r="WLG40" s="81"/>
      <c r="WLH40" s="81"/>
      <c r="WLI40" s="81"/>
      <c r="WLJ40" s="81"/>
      <c r="WLK40" s="81"/>
      <c r="WLL40" s="81"/>
      <c r="WLM40" s="81"/>
      <c r="WLN40" s="81"/>
      <c r="WLO40" s="81"/>
      <c r="WLP40" s="81"/>
      <c r="WLQ40" s="81"/>
      <c r="WLR40" s="81"/>
      <c r="WLS40" s="81"/>
      <c r="WLT40" s="81"/>
      <c r="WLU40" s="81"/>
      <c r="WLV40" s="81"/>
      <c r="WLW40" s="81"/>
      <c r="WLX40" s="81"/>
      <c r="WLY40" s="81"/>
      <c r="WLZ40" s="81"/>
      <c r="WMA40" s="81"/>
      <c r="WMB40" s="81"/>
      <c r="WMC40" s="81"/>
      <c r="WMD40" s="81"/>
      <c r="WME40" s="81"/>
      <c r="WMF40" s="81"/>
      <c r="WMG40" s="81"/>
      <c r="WMH40" s="81"/>
      <c r="WMI40" s="81"/>
      <c r="WMJ40" s="81"/>
      <c r="WMK40" s="81"/>
      <c r="WML40" s="81"/>
      <c r="WMM40" s="81"/>
      <c r="WMN40" s="81"/>
      <c r="WMO40" s="81"/>
      <c r="WMP40" s="81"/>
      <c r="WMQ40" s="81"/>
      <c r="WMR40" s="81"/>
      <c r="WMS40" s="81"/>
      <c r="WMT40" s="81"/>
      <c r="WMU40" s="81"/>
      <c r="WMV40" s="81"/>
      <c r="WMW40" s="81"/>
      <c r="WMX40" s="81"/>
      <c r="WMY40" s="81"/>
      <c r="WMZ40" s="81"/>
      <c r="WNA40" s="81"/>
      <c r="WNB40" s="81"/>
      <c r="WNC40" s="81"/>
      <c r="WND40" s="81"/>
      <c r="WNE40" s="81"/>
      <c r="WNF40" s="81"/>
      <c r="WNG40" s="81"/>
      <c r="WNH40" s="81"/>
      <c r="WNI40" s="81"/>
      <c r="WNJ40" s="81"/>
      <c r="WNK40" s="81"/>
      <c r="WNL40" s="81"/>
      <c r="WNM40" s="81"/>
      <c r="WNN40" s="81"/>
      <c r="WNO40" s="81"/>
      <c r="WNP40" s="81"/>
      <c r="WNQ40" s="81"/>
      <c r="WNR40" s="81"/>
      <c r="WNS40" s="81"/>
      <c r="WNT40" s="81"/>
      <c r="WNU40" s="81"/>
      <c r="WNV40" s="81"/>
      <c r="WNW40" s="81"/>
      <c r="WNX40" s="81"/>
      <c r="WNY40" s="81"/>
      <c r="WNZ40" s="81"/>
      <c r="WOA40" s="81"/>
      <c r="WOB40" s="81"/>
      <c r="WOC40" s="81"/>
      <c r="WOD40" s="81"/>
      <c r="WOE40" s="81"/>
      <c r="WOF40" s="81"/>
      <c r="WOG40" s="81"/>
      <c r="WOH40" s="81"/>
      <c r="WOI40" s="81"/>
      <c r="WOJ40" s="81"/>
      <c r="WOK40" s="81"/>
      <c r="WOL40" s="81"/>
      <c r="WOM40" s="81"/>
      <c r="WON40" s="81"/>
      <c r="WOO40" s="81"/>
      <c r="WOP40" s="81"/>
      <c r="WOQ40" s="81"/>
      <c r="WOR40" s="81"/>
      <c r="WOS40" s="81"/>
      <c r="WOT40" s="81"/>
      <c r="WOU40" s="81"/>
      <c r="WOV40" s="81"/>
      <c r="WOW40" s="81"/>
      <c r="WOX40" s="81"/>
      <c r="WOY40" s="81"/>
      <c r="WOZ40" s="81"/>
      <c r="WPA40" s="81"/>
      <c r="WPB40" s="81"/>
      <c r="WPC40" s="81"/>
      <c r="WPD40" s="81"/>
      <c r="WPE40" s="81"/>
      <c r="WPF40" s="81"/>
      <c r="WPG40" s="81"/>
      <c r="WPH40" s="81"/>
      <c r="WPI40" s="81"/>
      <c r="WPJ40" s="81"/>
      <c r="WPK40" s="81"/>
      <c r="WPL40" s="81"/>
      <c r="WPM40" s="81"/>
      <c r="WPN40" s="81"/>
      <c r="WPO40" s="81"/>
      <c r="WPP40" s="81"/>
      <c r="WPQ40" s="81"/>
      <c r="WPR40" s="81"/>
      <c r="WPS40" s="81"/>
      <c r="WPT40" s="81"/>
      <c r="WPU40" s="81"/>
      <c r="WPV40" s="81"/>
      <c r="WPW40" s="81"/>
      <c r="WPX40" s="81"/>
      <c r="WPY40" s="81"/>
      <c r="WPZ40" s="81"/>
      <c r="WQA40" s="81"/>
      <c r="WQB40" s="81"/>
      <c r="WQC40" s="81"/>
      <c r="WQD40" s="81"/>
      <c r="WQE40" s="81"/>
      <c r="WQF40" s="81"/>
      <c r="WQG40" s="81"/>
      <c r="WQH40" s="81"/>
      <c r="WQI40" s="81"/>
      <c r="WQJ40" s="81"/>
      <c r="WQK40" s="81"/>
      <c r="WQL40" s="81"/>
      <c r="WQM40" s="81"/>
      <c r="WQN40" s="81"/>
      <c r="WQO40" s="81"/>
      <c r="WQP40" s="81"/>
      <c r="WQQ40" s="81"/>
      <c r="WQR40" s="81"/>
      <c r="WQS40" s="81"/>
      <c r="WQT40" s="81"/>
      <c r="WQU40" s="81"/>
      <c r="WQV40" s="81"/>
      <c r="WQW40" s="81"/>
      <c r="WQX40" s="81"/>
      <c r="WQY40" s="81"/>
      <c r="WQZ40" s="81"/>
      <c r="WRA40" s="81"/>
      <c r="WRB40" s="81"/>
      <c r="WRC40" s="81"/>
      <c r="WRD40" s="81"/>
      <c r="WRE40" s="81"/>
      <c r="WRF40" s="81"/>
      <c r="WRG40" s="81"/>
      <c r="WRH40" s="81"/>
      <c r="WRI40" s="81"/>
      <c r="WRJ40" s="81"/>
      <c r="WRK40" s="81"/>
      <c r="WRL40" s="81"/>
      <c r="WRM40" s="81"/>
      <c r="WRN40" s="81"/>
      <c r="WRO40" s="81"/>
      <c r="WRP40" s="81"/>
      <c r="WRQ40" s="81"/>
      <c r="WRR40" s="81"/>
      <c r="WRS40" s="81"/>
      <c r="WRT40" s="81"/>
      <c r="WRU40" s="81"/>
      <c r="WRV40" s="81"/>
      <c r="WRW40" s="81"/>
      <c r="WRX40" s="81"/>
      <c r="WRY40" s="81"/>
      <c r="WRZ40" s="81"/>
      <c r="WSA40" s="81"/>
      <c r="WSB40" s="81"/>
      <c r="WSC40" s="81"/>
      <c r="WSD40" s="81"/>
      <c r="WSE40" s="81"/>
      <c r="WSF40" s="81"/>
      <c r="WSG40" s="81"/>
      <c r="WSH40" s="81"/>
      <c r="WSI40" s="81"/>
      <c r="WSJ40" s="81"/>
      <c r="WSK40" s="81"/>
      <c r="WSL40" s="81"/>
      <c r="WSM40" s="81"/>
      <c r="WSN40" s="81"/>
      <c r="WSO40" s="81"/>
      <c r="WSP40" s="81"/>
      <c r="WSQ40" s="81"/>
      <c r="WSR40" s="81"/>
      <c r="WSS40" s="81"/>
      <c r="WST40" s="81"/>
      <c r="WSU40" s="81"/>
      <c r="WSV40" s="81"/>
      <c r="WSW40" s="81"/>
      <c r="WSX40" s="81"/>
      <c r="WSY40" s="81"/>
      <c r="WSZ40" s="81"/>
      <c r="WTA40" s="81"/>
      <c r="WTB40" s="81"/>
      <c r="WTC40" s="81"/>
      <c r="WTD40" s="81"/>
      <c r="WTE40" s="81"/>
      <c r="WTF40" s="81"/>
      <c r="WTG40" s="81"/>
      <c r="WTH40" s="81"/>
      <c r="WTI40" s="81"/>
      <c r="WTJ40" s="81"/>
      <c r="WTK40" s="81"/>
      <c r="WTL40" s="81"/>
      <c r="WTM40" s="81"/>
      <c r="WTN40" s="81"/>
      <c r="WTO40" s="81"/>
      <c r="WTP40" s="81"/>
      <c r="WTQ40" s="81"/>
      <c r="WTR40" s="81"/>
      <c r="WTS40" s="81"/>
      <c r="WTT40" s="81"/>
      <c r="WTU40" s="81"/>
      <c r="WTV40" s="81"/>
      <c r="WTW40" s="81"/>
      <c r="WTX40" s="81"/>
      <c r="WTY40" s="81"/>
      <c r="WTZ40" s="81"/>
      <c r="WUA40" s="81"/>
      <c r="WUB40" s="81"/>
      <c r="WUC40" s="81"/>
      <c r="WUD40" s="81"/>
      <c r="WUE40" s="81"/>
      <c r="WUF40" s="81"/>
      <c r="WUG40" s="81"/>
      <c r="WUH40" s="81"/>
      <c r="WUI40" s="81"/>
      <c r="WUJ40" s="81"/>
      <c r="WUK40" s="81"/>
      <c r="WUL40" s="81"/>
      <c r="WUM40" s="81"/>
      <c r="WUN40" s="81"/>
      <c r="WUO40" s="81"/>
      <c r="WUP40" s="81"/>
      <c r="WUQ40" s="81"/>
      <c r="WUR40" s="81"/>
      <c r="WUS40" s="81"/>
      <c r="WUT40" s="81"/>
      <c r="WUU40" s="81"/>
      <c r="WUV40" s="81"/>
      <c r="WUW40" s="81"/>
      <c r="WUX40" s="81"/>
      <c r="WUY40" s="81"/>
      <c r="WUZ40" s="81"/>
      <c r="WVA40" s="81"/>
      <c r="WVB40" s="81"/>
      <c r="WVC40" s="81"/>
      <c r="WVD40" s="81"/>
      <c r="WVE40" s="81"/>
      <c r="WVF40" s="81"/>
      <c r="WVG40" s="81"/>
      <c r="WVH40" s="81"/>
      <c r="WVI40" s="81"/>
      <c r="WVJ40" s="81"/>
      <c r="WVK40" s="81"/>
      <c r="WVL40" s="81"/>
      <c r="WVM40" s="81"/>
      <c r="WVN40" s="81"/>
      <c r="WVO40" s="81"/>
      <c r="WVP40" s="81"/>
      <c r="WVQ40" s="81"/>
      <c r="WVR40" s="81"/>
      <c r="WVS40" s="81"/>
      <c r="WVT40" s="81"/>
      <c r="WVU40" s="81"/>
      <c r="WVV40" s="81"/>
      <c r="WVW40" s="81"/>
      <c r="WVX40" s="81"/>
      <c r="WVY40" s="81"/>
      <c r="WVZ40" s="81"/>
      <c r="WWA40" s="81"/>
      <c r="WWB40" s="81"/>
      <c r="WWC40" s="81"/>
      <c r="WWD40" s="81"/>
      <c r="WWE40" s="81"/>
      <c r="WWF40" s="81"/>
      <c r="WWG40" s="81"/>
      <c r="WWH40" s="81"/>
      <c r="WWI40" s="81"/>
      <c r="WWJ40" s="81"/>
      <c r="WWK40" s="81"/>
      <c r="WWL40" s="81"/>
      <c r="WWM40" s="81"/>
      <c r="WWN40" s="81"/>
      <c r="WWO40" s="81"/>
      <c r="WWP40" s="81"/>
      <c r="WWQ40" s="81"/>
      <c r="WWR40" s="81"/>
      <c r="WWS40" s="81"/>
      <c r="WWT40" s="81"/>
      <c r="WWU40" s="81"/>
      <c r="WWV40" s="81"/>
      <c r="WWW40" s="81"/>
      <c r="WWX40" s="81"/>
      <c r="WWY40" s="81"/>
      <c r="WWZ40" s="81"/>
      <c r="WXA40" s="81"/>
      <c r="WXB40" s="81"/>
      <c r="WXC40" s="81"/>
      <c r="WXD40" s="81"/>
      <c r="WXE40" s="81"/>
      <c r="WXF40" s="81"/>
      <c r="WXG40" s="81"/>
      <c r="WXH40" s="81"/>
      <c r="WXI40" s="81"/>
      <c r="WXJ40" s="81"/>
      <c r="WXK40" s="81"/>
      <c r="WXL40" s="81"/>
      <c r="WXM40" s="81"/>
      <c r="WXN40" s="81"/>
      <c r="WXO40" s="81"/>
      <c r="WXP40" s="81"/>
      <c r="WXQ40" s="81"/>
      <c r="WXR40" s="81"/>
      <c r="WXS40" s="81"/>
      <c r="WXT40" s="81"/>
      <c r="WXU40" s="81"/>
      <c r="WXV40" s="81"/>
      <c r="WXW40" s="81"/>
      <c r="WXX40" s="81"/>
      <c r="WXY40" s="81"/>
      <c r="WXZ40" s="81"/>
      <c r="WYA40" s="81"/>
      <c r="WYB40" s="81"/>
      <c r="WYC40" s="81"/>
      <c r="WYD40" s="81"/>
      <c r="WYE40" s="81"/>
      <c r="WYF40" s="81"/>
      <c r="WYG40" s="81"/>
      <c r="WYH40" s="81"/>
      <c r="WYI40" s="81"/>
      <c r="WYJ40" s="81"/>
      <c r="WYK40" s="81"/>
      <c r="WYL40" s="81"/>
      <c r="WYM40" s="81"/>
      <c r="WYN40" s="81"/>
      <c r="WYO40" s="81"/>
      <c r="WYP40" s="81"/>
      <c r="WYQ40" s="81"/>
      <c r="WYR40" s="81"/>
      <c r="WYS40" s="81"/>
      <c r="WYT40" s="81"/>
      <c r="WYU40" s="81"/>
      <c r="WYV40" s="81"/>
      <c r="WYW40" s="81"/>
      <c r="WYX40" s="81"/>
      <c r="WYY40" s="81"/>
      <c r="WYZ40" s="81"/>
      <c r="WZA40" s="81"/>
      <c r="WZB40" s="81"/>
      <c r="WZC40" s="81"/>
      <c r="WZD40" s="81"/>
      <c r="WZE40" s="81"/>
      <c r="WZF40" s="81"/>
      <c r="WZG40" s="81"/>
      <c r="WZH40" s="81"/>
      <c r="WZI40" s="81"/>
      <c r="WZJ40" s="81"/>
      <c r="WZK40" s="81"/>
      <c r="WZL40" s="81"/>
      <c r="WZM40" s="81"/>
      <c r="WZN40" s="81"/>
      <c r="WZO40" s="81"/>
      <c r="WZP40" s="81"/>
      <c r="WZQ40" s="81"/>
      <c r="WZR40" s="81"/>
      <c r="WZS40" s="81"/>
      <c r="WZT40" s="81"/>
      <c r="WZU40" s="81"/>
      <c r="WZV40" s="81"/>
      <c r="WZW40" s="81"/>
      <c r="WZX40" s="81"/>
      <c r="WZY40" s="81"/>
      <c r="WZZ40" s="81"/>
      <c r="XAA40" s="81"/>
      <c r="XAB40" s="81"/>
      <c r="XAC40" s="81"/>
      <c r="XAD40" s="81"/>
      <c r="XAE40" s="81"/>
      <c r="XAF40" s="81"/>
      <c r="XAG40" s="81"/>
      <c r="XAH40" s="81"/>
      <c r="XAI40" s="81"/>
      <c r="XAJ40" s="81"/>
      <c r="XAK40" s="81"/>
      <c r="XAL40" s="81"/>
      <c r="XAM40" s="81"/>
      <c r="XAN40" s="81"/>
      <c r="XAO40" s="81"/>
      <c r="XAP40" s="81"/>
      <c r="XAQ40" s="81"/>
      <c r="XAR40" s="81"/>
      <c r="XAS40" s="81"/>
      <c r="XAT40" s="81"/>
      <c r="XAU40" s="81"/>
      <c r="XAV40" s="81"/>
      <c r="XAW40" s="81"/>
      <c r="XAX40" s="81"/>
      <c r="XAY40" s="81"/>
      <c r="XAZ40" s="81"/>
      <c r="XBA40" s="81"/>
      <c r="XBB40" s="81"/>
      <c r="XBC40" s="81"/>
      <c r="XBD40" s="81"/>
      <c r="XBE40" s="81"/>
      <c r="XBF40" s="81"/>
      <c r="XBG40" s="81"/>
      <c r="XBH40" s="81"/>
      <c r="XBI40" s="81"/>
      <c r="XBJ40" s="81"/>
      <c r="XBK40" s="81"/>
      <c r="XBL40" s="81"/>
      <c r="XBM40" s="81"/>
      <c r="XBN40" s="81"/>
      <c r="XBO40" s="81"/>
      <c r="XBP40" s="81"/>
      <c r="XBQ40" s="81"/>
      <c r="XBR40" s="81"/>
      <c r="XBS40" s="81"/>
      <c r="XBT40" s="81"/>
      <c r="XBU40" s="81"/>
      <c r="XBV40" s="81"/>
      <c r="XBW40" s="81"/>
      <c r="XBX40" s="81"/>
      <c r="XBY40" s="81"/>
      <c r="XBZ40" s="81"/>
      <c r="XCA40" s="81"/>
      <c r="XCB40" s="81"/>
      <c r="XCC40" s="81"/>
      <c r="XCD40" s="81"/>
      <c r="XCE40" s="81"/>
      <c r="XCF40" s="81"/>
      <c r="XCG40" s="81"/>
      <c r="XCH40" s="81"/>
      <c r="XCI40" s="81"/>
      <c r="XCJ40" s="81"/>
      <c r="XCK40" s="81"/>
      <c r="XCL40" s="81"/>
      <c r="XCM40" s="81"/>
      <c r="XCN40" s="81"/>
      <c r="XCO40" s="81"/>
      <c r="XCP40" s="81"/>
      <c r="XCQ40" s="81"/>
      <c r="XCR40" s="81"/>
      <c r="XCS40" s="81"/>
      <c r="XCT40" s="81"/>
      <c r="XCU40" s="81"/>
      <c r="XCV40" s="81"/>
      <c r="XCW40" s="81"/>
      <c r="XCX40" s="81"/>
      <c r="XCY40" s="81"/>
      <c r="XCZ40" s="81"/>
      <c r="XDA40" s="81"/>
      <c r="XDB40" s="81"/>
      <c r="XDC40" s="81"/>
      <c r="XDD40" s="81"/>
      <c r="XDE40" s="81"/>
      <c r="XDF40" s="81"/>
      <c r="XDG40" s="81"/>
      <c r="XDH40" s="81"/>
      <c r="XDI40" s="81"/>
      <c r="XDJ40" s="81"/>
      <c r="XDK40" s="81"/>
      <c r="XDL40" s="81"/>
      <c r="XDM40" s="81"/>
      <c r="XDN40" s="81"/>
      <c r="XDO40" s="81"/>
      <c r="XDP40" s="81"/>
      <c r="XDQ40" s="81"/>
      <c r="XDR40" s="81"/>
      <c r="XDS40" s="81"/>
      <c r="XDT40" s="81"/>
      <c r="XDU40" s="81"/>
      <c r="XDV40" s="81"/>
      <c r="XDW40" s="81"/>
      <c r="XDX40" s="81"/>
      <c r="XDY40" s="81"/>
      <c r="XDZ40" s="81"/>
      <c r="XEA40" s="81"/>
      <c r="XEB40" s="81"/>
      <c r="XEC40" s="81"/>
      <c r="XED40" s="81"/>
      <c r="XEE40" s="81"/>
      <c r="XEF40" s="81"/>
      <c r="XEG40" s="81"/>
      <c r="XEH40" s="81"/>
      <c r="XEI40" s="81"/>
      <c r="XEJ40" s="81"/>
      <c r="XEK40" s="81"/>
      <c r="XEL40" s="81"/>
      <c r="XEM40" s="81"/>
      <c r="XEN40" s="81"/>
      <c r="XEO40" s="81"/>
      <c r="XEP40" s="81"/>
      <c r="XEQ40" s="81"/>
      <c r="XER40" s="81"/>
      <c r="XES40" s="81"/>
      <c r="XET40" s="81"/>
      <c r="XEU40" s="81"/>
      <c r="XEV40" s="81"/>
      <c r="XEW40" s="81"/>
      <c r="XEX40" s="81"/>
      <c r="XEY40" s="81"/>
      <c r="XEZ40" s="81"/>
      <c r="XFA40" s="81"/>
      <c r="XFB40" s="81"/>
      <c r="XFC40" s="81"/>
      <c r="XFD40" s="81"/>
    </row>
    <row r="41" spans="1:2818 15233:16384" ht="43.5" customHeight="1" x14ac:dyDescent="0.25">
      <c r="A41" s="171"/>
      <c r="B41" s="172" t="s">
        <v>249</v>
      </c>
      <c r="C41" s="173" t="s">
        <v>233</v>
      </c>
      <c r="D41" s="174" t="s">
        <v>250</v>
      </c>
      <c r="E41" s="174"/>
      <c r="F41" s="176"/>
      <c r="G41" s="177"/>
      <c r="H41" s="178"/>
      <c r="I41" s="179"/>
      <c r="J41" s="180"/>
      <c r="K41" s="181"/>
      <c r="L41" s="182"/>
      <c r="M41" s="183"/>
      <c r="N41" s="181"/>
      <c r="O41" s="181"/>
      <c r="P41" s="182"/>
      <c r="Q41" s="183"/>
      <c r="R41" s="181"/>
      <c r="S41" s="181"/>
      <c r="T41" s="182"/>
      <c r="U41" s="183"/>
      <c r="V41" s="181"/>
      <c r="W41" s="181"/>
      <c r="X41" s="184"/>
      <c r="Y41" s="184"/>
      <c r="Z41" s="184"/>
      <c r="AA41" s="184"/>
      <c r="AB41" s="184"/>
      <c r="AC41" s="184"/>
      <c r="AD41" s="215"/>
      <c r="MU41" s="81"/>
      <c r="MV41" s="81"/>
      <c r="MW41" s="81"/>
      <c r="MX41" s="81"/>
      <c r="MY41" s="81"/>
      <c r="MZ41" s="81"/>
      <c r="NA41" s="81"/>
      <c r="NB41" s="81"/>
      <c r="NC41" s="81"/>
      <c r="ND41" s="81"/>
      <c r="NE41" s="81"/>
      <c r="NF41" s="81"/>
      <c r="NG41" s="81"/>
      <c r="NH41" s="81"/>
      <c r="NI41" s="81"/>
      <c r="NJ41" s="81"/>
      <c r="NK41" s="81"/>
      <c r="NL41" s="81"/>
      <c r="NM41" s="81"/>
      <c r="NN41" s="81"/>
      <c r="NO41" s="81"/>
      <c r="NP41" s="81"/>
      <c r="NQ41" s="81"/>
      <c r="NR41" s="81"/>
      <c r="NS41" s="81"/>
      <c r="NT41" s="81"/>
      <c r="NU41" s="81"/>
      <c r="NV41" s="81"/>
      <c r="NW41" s="81"/>
      <c r="NX41" s="81"/>
      <c r="NY41" s="81"/>
      <c r="NZ41" s="81"/>
      <c r="OA41" s="81"/>
      <c r="OB41" s="81"/>
      <c r="OC41" s="81"/>
      <c r="OD41" s="81"/>
      <c r="OE41" s="81"/>
      <c r="OF41" s="81"/>
      <c r="OG41" s="81"/>
      <c r="OH41" s="81"/>
      <c r="OI41" s="81"/>
      <c r="OJ41" s="81"/>
      <c r="OK41" s="81"/>
      <c r="OL41" s="81"/>
      <c r="OM41" s="81"/>
      <c r="ON41" s="81"/>
      <c r="OO41" s="81"/>
      <c r="OP41" s="81"/>
      <c r="OQ41" s="81"/>
      <c r="OR41" s="81"/>
      <c r="OS41" s="81"/>
      <c r="OT41" s="81"/>
      <c r="OU41" s="81"/>
      <c r="OV41" s="81"/>
      <c r="OW41" s="81"/>
      <c r="OX41" s="81"/>
      <c r="OY41" s="81"/>
      <c r="OZ41" s="81"/>
      <c r="PA41" s="81"/>
      <c r="PB41" s="81"/>
      <c r="PC41" s="81"/>
      <c r="PD41" s="81"/>
      <c r="PE41" s="81"/>
      <c r="PF41" s="81"/>
      <c r="PG41" s="81"/>
      <c r="PH41" s="81"/>
      <c r="PI41" s="81"/>
      <c r="PJ41" s="81"/>
      <c r="PK41" s="81"/>
      <c r="PL41" s="81"/>
      <c r="PM41" s="81"/>
      <c r="PN41" s="81"/>
      <c r="PO41" s="81"/>
      <c r="PP41" s="81"/>
      <c r="PQ41" s="81"/>
      <c r="PR41" s="81"/>
      <c r="PS41" s="81"/>
      <c r="PT41" s="81"/>
      <c r="PU41" s="81"/>
      <c r="PV41" s="81"/>
      <c r="PW41" s="81"/>
      <c r="PX41" s="81"/>
      <c r="PY41" s="81"/>
      <c r="PZ41" s="81"/>
      <c r="QA41" s="81"/>
      <c r="QB41" s="81"/>
      <c r="QC41" s="81"/>
      <c r="QD41" s="81"/>
      <c r="QE41" s="81"/>
      <c r="QF41" s="81"/>
      <c r="QG41" s="81"/>
      <c r="QH41" s="81"/>
      <c r="QI41" s="81"/>
      <c r="QJ41" s="81"/>
      <c r="QK41" s="81"/>
      <c r="QL41" s="81"/>
      <c r="QM41" s="81"/>
      <c r="QN41" s="81"/>
      <c r="QO41" s="81"/>
      <c r="QP41" s="81"/>
      <c r="QQ41" s="81"/>
      <c r="QR41" s="81"/>
      <c r="QS41" s="81"/>
      <c r="QT41" s="81"/>
      <c r="QU41" s="81"/>
      <c r="QV41" s="81"/>
      <c r="QW41" s="81"/>
      <c r="QX41" s="81"/>
      <c r="QY41" s="81"/>
      <c r="QZ41" s="81"/>
      <c r="RA41" s="81"/>
      <c r="RB41" s="81"/>
      <c r="RC41" s="81"/>
      <c r="RD41" s="81"/>
      <c r="RE41" s="81"/>
      <c r="RF41" s="81"/>
      <c r="RG41" s="81"/>
      <c r="RH41" s="81"/>
      <c r="RI41" s="81"/>
      <c r="RJ41" s="81"/>
      <c r="RK41" s="81"/>
      <c r="RL41" s="81"/>
      <c r="RM41" s="81"/>
      <c r="RN41" s="81"/>
      <c r="RO41" s="81"/>
      <c r="RP41" s="81"/>
      <c r="RQ41" s="81"/>
      <c r="RR41" s="81"/>
      <c r="RS41" s="81"/>
      <c r="RT41" s="81"/>
      <c r="RU41" s="81"/>
      <c r="RV41" s="81"/>
      <c r="RW41" s="81"/>
      <c r="RX41" s="81"/>
      <c r="RY41" s="81"/>
      <c r="RZ41" s="81"/>
      <c r="SA41" s="81"/>
      <c r="SB41" s="81"/>
      <c r="SC41" s="81"/>
      <c r="SD41" s="81"/>
      <c r="SE41" s="81"/>
      <c r="SF41" s="81"/>
      <c r="SG41" s="81"/>
      <c r="SH41" s="81"/>
      <c r="SI41" s="81"/>
      <c r="SJ41" s="81"/>
      <c r="SK41" s="81"/>
      <c r="SL41" s="81"/>
      <c r="SM41" s="81"/>
      <c r="SN41" s="81"/>
      <c r="SO41" s="81"/>
      <c r="SP41" s="81"/>
      <c r="SQ41" s="81"/>
      <c r="SR41" s="81"/>
      <c r="SS41" s="81"/>
      <c r="ST41" s="81"/>
      <c r="SU41" s="81"/>
      <c r="SV41" s="81"/>
      <c r="SW41" s="81"/>
      <c r="SX41" s="81"/>
      <c r="SY41" s="81"/>
      <c r="SZ41" s="81"/>
      <c r="TA41" s="81"/>
      <c r="TB41" s="81"/>
      <c r="TC41" s="81"/>
      <c r="TD41" s="81"/>
      <c r="TE41" s="81"/>
      <c r="TF41" s="81"/>
      <c r="TG41" s="81"/>
      <c r="TH41" s="81"/>
      <c r="TI41" s="81"/>
      <c r="TJ41" s="81"/>
      <c r="TK41" s="81"/>
      <c r="TL41" s="81"/>
      <c r="TM41" s="81"/>
      <c r="TN41" s="81"/>
      <c r="TO41" s="81"/>
      <c r="TP41" s="81"/>
      <c r="TQ41" s="81"/>
      <c r="TR41" s="81"/>
      <c r="TS41" s="81"/>
      <c r="TT41" s="81"/>
      <c r="TU41" s="81"/>
      <c r="TV41" s="81"/>
      <c r="TW41" s="81"/>
      <c r="TX41" s="81"/>
      <c r="TY41" s="81"/>
      <c r="TZ41" s="81"/>
      <c r="UA41" s="81"/>
      <c r="UB41" s="81"/>
      <c r="UC41" s="81"/>
      <c r="UD41" s="81"/>
      <c r="UE41" s="81"/>
      <c r="UF41" s="81"/>
      <c r="UG41" s="81"/>
      <c r="UH41" s="81"/>
      <c r="UI41" s="81"/>
      <c r="UJ41" s="81"/>
      <c r="UK41" s="81"/>
      <c r="UL41" s="81"/>
      <c r="UM41" s="81"/>
      <c r="UN41" s="81"/>
      <c r="UO41" s="81"/>
      <c r="UP41" s="81"/>
      <c r="UQ41" s="81"/>
      <c r="UR41" s="81"/>
      <c r="US41" s="81"/>
      <c r="UT41" s="81"/>
      <c r="UU41" s="81"/>
      <c r="UV41" s="81"/>
      <c r="UW41" s="81"/>
      <c r="UX41" s="81"/>
      <c r="UY41" s="81"/>
      <c r="UZ41" s="81"/>
      <c r="VA41" s="81"/>
      <c r="VB41" s="81"/>
      <c r="VC41" s="81"/>
      <c r="VD41" s="81"/>
      <c r="VE41" s="81"/>
      <c r="VF41" s="81"/>
      <c r="VG41" s="81"/>
      <c r="VH41" s="81"/>
      <c r="VI41" s="81"/>
      <c r="VJ41" s="81"/>
      <c r="VK41" s="81"/>
      <c r="VL41" s="81"/>
      <c r="VM41" s="81"/>
      <c r="VN41" s="81"/>
      <c r="VO41" s="81"/>
      <c r="VP41" s="81"/>
      <c r="VQ41" s="81"/>
      <c r="VR41" s="81"/>
      <c r="VS41" s="81"/>
      <c r="VT41" s="81"/>
      <c r="VU41" s="81"/>
      <c r="VV41" s="81"/>
      <c r="VW41" s="81"/>
      <c r="VX41" s="81"/>
      <c r="VY41" s="81"/>
      <c r="VZ41" s="81"/>
      <c r="WA41" s="81"/>
      <c r="WB41" s="81"/>
      <c r="WC41" s="81"/>
      <c r="WD41" s="81"/>
      <c r="WE41" s="81"/>
      <c r="WF41" s="81"/>
      <c r="WG41" s="81"/>
      <c r="WH41" s="81"/>
      <c r="WI41" s="81"/>
      <c r="WJ41" s="81"/>
      <c r="WK41" s="81"/>
      <c r="WL41" s="81"/>
      <c r="WM41" s="81"/>
      <c r="WN41" s="81"/>
      <c r="WO41" s="81"/>
      <c r="WP41" s="81"/>
      <c r="WQ41" s="81"/>
      <c r="WR41" s="81"/>
      <c r="WS41" s="81"/>
      <c r="WT41" s="81"/>
      <c r="WU41" s="81"/>
      <c r="WV41" s="81"/>
      <c r="WW41" s="81"/>
      <c r="WX41" s="81"/>
      <c r="WY41" s="81"/>
      <c r="WZ41" s="81"/>
      <c r="XA41" s="81"/>
      <c r="XB41" s="81"/>
      <c r="XC41" s="81"/>
      <c r="XD41" s="81"/>
      <c r="XE41" s="81"/>
      <c r="XF41" s="81"/>
      <c r="XG41" s="81"/>
      <c r="XH41" s="81"/>
      <c r="XI41" s="81"/>
      <c r="XJ41" s="81"/>
      <c r="XK41" s="81"/>
      <c r="XL41" s="81"/>
      <c r="XM41" s="81"/>
      <c r="XN41" s="81"/>
      <c r="XO41" s="81"/>
      <c r="XP41" s="81"/>
      <c r="XQ41" s="81"/>
      <c r="XR41" s="81"/>
      <c r="XS41" s="81"/>
      <c r="XT41" s="81"/>
      <c r="XU41" s="81"/>
      <c r="XV41" s="81"/>
      <c r="XW41" s="81"/>
      <c r="XX41" s="81"/>
      <c r="XY41" s="81"/>
      <c r="XZ41" s="81"/>
      <c r="YA41" s="81"/>
      <c r="YB41" s="81"/>
      <c r="YC41" s="81"/>
      <c r="YD41" s="81"/>
      <c r="YE41" s="81"/>
      <c r="YF41" s="81"/>
      <c r="YG41" s="81"/>
      <c r="YH41" s="81"/>
      <c r="YI41" s="81"/>
      <c r="YJ41" s="81"/>
      <c r="YK41" s="81"/>
      <c r="YL41" s="81"/>
      <c r="YM41" s="81"/>
      <c r="YN41" s="81"/>
      <c r="YO41" s="81"/>
      <c r="YP41" s="81"/>
      <c r="YQ41" s="81"/>
      <c r="YR41" s="81"/>
      <c r="YS41" s="81"/>
      <c r="YT41" s="81"/>
      <c r="YU41" s="81"/>
      <c r="YV41" s="81"/>
      <c r="YW41" s="81"/>
      <c r="YX41" s="81"/>
      <c r="YY41" s="81"/>
      <c r="YZ41" s="81"/>
      <c r="ZA41" s="81"/>
      <c r="ZB41" s="81"/>
      <c r="ZC41" s="81"/>
      <c r="ZD41" s="81"/>
      <c r="ZE41" s="81"/>
      <c r="ZF41" s="81"/>
      <c r="ZG41" s="81"/>
      <c r="ZH41" s="81"/>
      <c r="ZI41" s="81"/>
      <c r="ZJ41" s="81"/>
      <c r="ZK41" s="81"/>
      <c r="ZL41" s="81"/>
      <c r="ZM41" s="81"/>
      <c r="ZN41" s="81"/>
      <c r="ZO41" s="81"/>
      <c r="ZP41" s="81"/>
      <c r="ZQ41" s="81"/>
      <c r="ZR41" s="81"/>
      <c r="ZS41" s="81"/>
      <c r="ZT41" s="81"/>
      <c r="ZU41" s="81"/>
      <c r="ZV41" s="81"/>
      <c r="ZW41" s="81"/>
      <c r="ZX41" s="81"/>
      <c r="ZY41" s="81"/>
      <c r="ZZ41" s="81"/>
      <c r="AAA41" s="81"/>
      <c r="AAB41" s="81"/>
      <c r="AAC41" s="81"/>
      <c r="AAD41" s="81"/>
      <c r="AAE41" s="81"/>
      <c r="AAF41" s="81"/>
      <c r="AAG41" s="81"/>
      <c r="AAH41" s="81"/>
      <c r="AAI41" s="81"/>
      <c r="AAJ41" s="81"/>
      <c r="AAK41" s="81"/>
      <c r="AAL41" s="81"/>
      <c r="AAM41" s="81"/>
      <c r="AAN41" s="81"/>
      <c r="AAO41" s="81"/>
      <c r="AAP41" s="81"/>
      <c r="AAQ41" s="81"/>
      <c r="AAR41" s="81"/>
      <c r="AAS41" s="81"/>
      <c r="AAT41" s="81"/>
      <c r="AAU41" s="81"/>
      <c r="AAV41" s="81"/>
      <c r="AAW41" s="81"/>
      <c r="AAX41" s="81"/>
      <c r="AAY41" s="81"/>
      <c r="AAZ41" s="81"/>
      <c r="ABA41" s="81"/>
      <c r="ABB41" s="81"/>
      <c r="ABC41" s="81"/>
      <c r="ABD41" s="81"/>
      <c r="ABE41" s="81"/>
      <c r="ABF41" s="81"/>
      <c r="ABG41" s="81"/>
      <c r="ABH41" s="81"/>
      <c r="ABI41" s="81"/>
      <c r="ABJ41" s="81"/>
      <c r="ABK41" s="81"/>
      <c r="ABL41" s="81"/>
      <c r="ABM41" s="81"/>
      <c r="ABN41" s="81"/>
      <c r="ABO41" s="81"/>
      <c r="ABP41" s="81"/>
      <c r="ABQ41" s="81"/>
      <c r="ABR41" s="81"/>
      <c r="ABS41" s="81"/>
      <c r="ABT41" s="81"/>
      <c r="ABU41" s="81"/>
      <c r="ABV41" s="81"/>
      <c r="ABW41" s="81"/>
      <c r="ABX41" s="81"/>
      <c r="ABY41" s="81"/>
      <c r="ABZ41" s="81"/>
      <c r="ACA41" s="81"/>
      <c r="ACB41" s="81"/>
      <c r="ACC41" s="81"/>
      <c r="ACD41" s="81"/>
      <c r="ACE41" s="81"/>
      <c r="ACF41" s="81"/>
      <c r="ACG41" s="81"/>
      <c r="ACH41" s="81"/>
      <c r="ACI41" s="81"/>
      <c r="ACJ41" s="81"/>
      <c r="ACK41" s="81"/>
      <c r="ACL41" s="81"/>
      <c r="ACM41" s="81"/>
      <c r="ACN41" s="81"/>
      <c r="ACO41" s="81"/>
      <c r="ACP41" s="81"/>
      <c r="ACQ41" s="81"/>
      <c r="ACR41" s="81"/>
      <c r="ACS41" s="81"/>
      <c r="ACT41" s="81"/>
      <c r="ACU41" s="81"/>
      <c r="ACV41" s="81"/>
      <c r="ACW41" s="81"/>
      <c r="ACX41" s="81"/>
      <c r="ACY41" s="81"/>
      <c r="ACZ41" s="81"/>
      <c r="ADA41" s="81"/>
      <c r="ADB41" s="81"/>
      <c r="ADC41" s="81"/>
      <c r="ADD41" s="81"/>
      <c r="ADE41" s="81"/>
      <c r="ADF41" s="81"/>
      <c r="ADG41" s="81"/>
      <c r="ADH41" s="81"/>
      <c r="ADI41" s="81"/>
      <c r="ADJ41" s="81"/>
      <c r="ADK41" s="81"/>
      <c r="ADL41" s="81"/>
      <c r="ADM41" s="81"/>
      <c r="ADN41" s="81"/>
      <c r="ADO41" s="81"/>
      <c r="ADP41" s="81"/>
      <c r="ADQ41" s="81"/>
      <c r="ADR41" s="81"/>
      <c r="ADS41" s="81"/>
      <c r="ADT41" s="81"/>
      <c r="ADU41" s="81"/>
      <c r="ADV41" s="81"/>
      <c r="ADW41" s="81"/>
      <c r="ADX41" s="81"/>
      <c r="ADY41" s="81"/>
      <c r="ADZ41" s="81"/>
      <c r="AEA41" s="81"/>
      <c r="AEB41" s="81"/>
      <c r="AEC41" s="81"/>
      <c r="AED41" s="81"/>
      <c r="AEE41" s="81"/>
      <c r="AEF41" s="81"/>
      <c r="AEG41" s="81"/>
      <c r="AEH41" s="81"/>
      <c r="AEI41" s="81"/>
      <c r="AEJ41" s="81"/>
      <c r="AEK41" s="81"/>
      <c r="AEL41" s="81"/>
      <c r="AEM41" s="81"/>
      <c r="AEN41" s="81"/>
      <c r="AEO41" s="81"/>
      <c r="AEP41" s="81"/>
      <c r="AEQ41" s="81"/>
      <c r="AER41" s="81"/>
      <c r="AES41" s="81"/>
      <c r="AET41" s="81"/>
      <c r="AEU41" s="81"/>
      <c r="AEV41" s="81"/>
      <c r="AEW41" s="81"/>
      <c r="AEX41" s="81"/>
      <c r="AEY41" s="81"/>
      <c r="AEZ41" s="81"/>
      <c r="AFA41" s="81"/>
      <c r="AFB41" s="81"/>
      <c r="AFC41" s="81"/>
      <c r="AFD41" s="81"/>
      <c r="AFE41" s="81"/>
      <c r="AFF41" s="81"/>
      <c r="AFG41" s="81"/>
      <c r="AFH41" s="81"/>
      <c r="AFI41" s="81"/>
      <c r="AFJ41" s="81"/>
      <c r="AFK41" s="81"/>
      <c r="AFL41" s="81"/>
      <c r="AFM41" s="81"/>
      <c r="AFN41" s="81"/>
      <c r="AFO41" s="81"/>
      <c r="AFP41" s="81"/>
      <c r="AFQ41" s="81"/>
      <c r="AFR41" s="81"/>
      <c r="AFS41" s="81"/>
      <c r="AFT41" s="81"/>
      <c r="AFU41" s="81"/>
      <c r="AFV41" s="81"/>
      <c r="AFW41" s="81"/>
      <c r="AFX41" s="81"/>
      <c r="AFY41" s="81"/>
      <c r="AFZ41" s="81"/>
      <c r="AGA41" s="81"/>
      <c r="AGB41" s="81"/>
      <c r="AGC41" s="81"/>
      <c r="AGD41" s="81"/>
      <c r="AGE41" s="81"/>
      <c r="AGF41" s="81"/>
      <c r="AGG41" s="81"/>
      <c r="AGH41" s="81"/>
      <c r="AGI41" s="81"/>
      <c r="AGJ41" s="81"/>
      <c r="AGK41" s="81"/>
      <c r="AGL41" s="81"/>
      <c r="AGM41" s="81"/>
      <c r="AGN41" s="81"/>
      <c r="AGO41" s="81"/>
      <c r="AGP41" s="81"/>
      <c r="AGQ41" s="81"/>
      <c r="AGR41" s="81"/>
      <c r="AGS41" s="81"/>
      <c r="AGT41" s="81"/>
      <c r="AGU41" s="81"/>
      <c r="AGV41" s="81"/>
      <c r="AGW41" s="81"/>
      <c r="AGX41" s="81"/>
      <c r="AGY41" s="81"/>
      <c r="AGZ41" s="81"/>
      <c r="AHA41" s="81"/>
      <c r="AHB41" s="81"/>
      <c r="AHC41" s="81"/>
      <c r="AHD41" s="81"/>
      <c r="AHE41" s="81"/>
      <c r="AHF41" s="81"/>
      <c r="AHG41" s="81"/>
      <c r="AHH41" s="81"/>
      <c r="AHI41" s="81"/>
      <c r="AHJ41" s="81"/>
      <c r="AHK41" s="81"/>
      <c r="AHL41" s="81"/>
      <c r="AHM41" s="81"/>
      <c r="AHN41" s="81"/>
      <c r="AHO41" s="81"/>
      <c r="AHP41" s="81"/>
      <c r="AHQ41" s="81"/>
      <c r="AHR41" s="81"/>
      <c r="AHS41" s="81"/>
      <c r="AHT41" s="81"/>
      <c r="AHU41" s="81"/>
      <c r="AHV41" s="81"/>
      <c r="AHW41" s="81"/>
      <c r="AHX41" s="81"/>
      <c r="AHY41" s="81"/>
      <c r="AHZ41" s="81"/>
      <c r="AIA41" s="81"/>
      <c r="AIB41" s="81"/>
      <c r="AIC41" s="81"/>
      <c r="AID41" s="81"/>
      <c r="AIE41" s="81"/>
      <c r="AIF41" s="81"/>
      <c r="AIG41" s="81"/>
      <c r="AIH41" s="81"/>
      <c r="AII41" s="81"/>
      <c r="AIJ41" s="81"/>
      <c r="AIK41" s="81"/>
      <c r="AIL41" s="81"/>
      <c r="AIM41" s="81"/>
      <c r="AIN41" s="81"/>
      <c r="AIO41" s="81"/>
      <c r="AIP41" s="81"/>
      <c r="AIQ41" s="81"/>
      <c r="AIR41" s="81"/>
      <c r="AIS41" s="81"/>
      <c r="AIT41" s="81"/>
      <c r="AIU41" s="81"/>
      <c r="AIV41" s="81"/>
      <c r="AIW41" s="81"/>
      <c r="AIX41" s="81"/>
      <c r="AIY41" s="81"/>
      <c r="AIZ41" s="81"/>
      <c r="AJA41" s="81"/>
      <c r="AJB41" s="81"/>
      <c r="AJC41" s="81"/>
      <c r="AJD41" s="81"/>
      <c r="AJE41" s="81"/>
      <c r="AJF41" s="81"/>
      <c r="AJG41" s="81"/>
      <c r="AJH41" s="81"/>
      <c r="AJI41" s="81"/>
      <c r="AJJ41" s="81"/>
      <c r="AJK41" s="81"/>
      <c r="AJL41" s="81"/>
      <c r="AJM41" s="81"/>
      <c r="AJN41" s="81"/>
      <c r="AJO41" s="81"/>
      <c r="AJP41" s="81"/>
      <c r="AJQ41" s="81"/>
      <c r="AJR41" s="81"/>
      <c r="AJS41" s="81"/>
      <c r="AJT41" s="81"/>
      <c r="AJU41" s="81"/>
      <c r="AJV41" s="81"/>
      <c r="AJW41" s="81"/>
      <c r="AJX41" s="81"/>
      <c r="AJY41" s="81"/>
      <c r="AJZ41" s="81"/>
      <c r="AKA41" s="81"/>
      <c r="AKB41" s="81"/>
      <c r="AKC41" s="81"/>
      <c r="AKD41" s="81"/>
      <c r="AKE41" s="81"/>
      <c r="AKF41" s="81"/>
      <c r="AKG41" s="81"/>
      <c r="AKH41" s="81"/>
      <c r="AKI41" s="81"/>
      <c r="AKJ41" s="81"/>
      <c r="AKK41" s="81"/>
      <c r="AKL41" s="81"/>
      <c r="AKM41" s="81"/>
      <c r="AKN41" s="81"/>
      <c r="AKO41" s="81"/>
      <c r="AKP41" s="81"/>
      <c r="AKQ41" s="81"/>
      <c r="AKR41" s="81"/>
      <c r="AKS41" s="81"/>
      <c r="AKT41" s="81"/>
      <c r="AKU41" s="81"/>
      <c r="AKV41" s="81"/>
      <c r="AKW41" s="81"/>
      <c r="AKX41" s="81"/>
      <c r="AKY41" s="81"/>
      <c r="AKZ41" s="81"/>
      <c r="ALA41" s="81"/>
      <c r="ALB41" s="81"/>
      <c r="ALC41" s="81"/>
      <c r="ALD41" s="81"/>
      <c r="ALE41" s="81"/>
      <c r="ALF41" s="81"/>
      <c r="ALG41" s="81"/>
      <c r="ALH41" s="81"/>
      <c r="ALI41" s="81"/>
      <c r="ALJ41" s="81"/>
      <c r="ALK41" s="81"/>
      <c r="ALL41" s="81"/>
      <c r="ALM41" s="81"/>
      <c r="ALN41" s="81"/>
      <c r="ALO41" s="81"/>
      <c r="ALP41" s="81"/>
      <c r="ALQ41" s="81"/>
      <c r="ALR41" s="81"/>
      <c r="ALS41" s="81"/>
      <c r="ALT41" s="81"/>
      <c r="ALU41" s="81"/>
      <c r="ALV41" s="81"/>
      <c r="ALW41" s="81"/>
      <c r="ALX41" s="81"/>
      <c r="ALY41" s="81"/>
      <c r="ALZ41" s="81"/>
      <c r="AMA41" s="81"/>
      <c r="AMB41" s="81"/>
      <c r="AMC41" s="81"/>
      <c r="AMD41" s="81"/>
      <c r="AME41" s="81"/>
      <c r="AMF41" s="81"/>
      <c r="AMG41" s="81"/>
      <c r="AMH41" s="81"/>
      <c r="AMI41" s="81"/>
      <c r="AMJ41" s="81"/>
      <c r="AMK41" s="81"/>
      <c r="AML41" s="81"/>
      <c r="AMM41" s="81"/>
      <c r="AMN41" s="81"/>
      <c r="AMO41" s="81"/>
      <c r="AMP41" s="81"/>
      <c r="AMQ41" s="81"/>
      <c r="AMR41" s="81"/>
      <c r="AMS41" s="81"/>
      <c r="AMT41" s="81"/>
      <c r="AMU41" s="81"/>
      <c r="AMV41" s="81"/>
      <c r="AMW41" s="81"/>
      <c r="AMX41" s="81"/>
      <c r="AMY41" s="81"/>
      <c r="AMZ41" s="81"/>
      <c r="ANA41" s="81"/>
      <c r="ANB41" s="81"/>
      <c r="ANC41" s="81"/>
      <c r="AND41" s="81"/>
      <c r="ANE41" s="81"/>
      <c r="ANF41" s="81"/>
      <c r="ANG41" s="81"/>
      <c r="ANH41" s="81"/>
      <c r="ANI41" s="81"/>
      <c r="ANJ41" s="81"/>
      <c r="ANK41" s="81"/>
      <c r="ANL41" s="81"/>
      <c r="ANM41" s="81"/>
      <c r="ANN41" s="81"/>
      <c r="ANO41" s="81"/>
      <c r="ANP41" s="81"/>
      <c r="ANQ41" s="81"/>
      <c r="ANR41" s="81"/>
      <c r="ANS41" s="81"/>
      <c r="ANT41" s="81"/>
      <c r="ANU41" s="81"/>
      <c r="ANV41" s="81"/>
      <c r="ANW41" s="81"/>
      <c r="ANX41" s="81"/>
      <c r="ANY41" s="81"/>
      <c r="ANZ41" s="81"/>
      <c r="AOA41" s="81"/>
      <c r="AOB41" s="81"/>
      <c r="AOC41" s="81"/>
      <c r="AOD41" s="81"/>
      <c r="AOE41" s="81"/>
      <c r="AOF41" s="81"/>
      <c r="AOG41" s="81"/>
      <c r="AOH41" s="81"/>
      <c r="AOI41" s="81"/>
      <c r="AOJ41" s="81"/>
      <c r="AOK41" s="81"/>
      <c r="AOL41" s="81"/>
      <c r="AOM41" s="81"/>
      <c r="AON41" s="81"/>
      <c r="AOO41" s="81"/>
      <c r="AOP41" s="81"/>
      <c r="AOQ41" s="81"/>
      <c r="AOR41" s="81"/>
      <c r="AOS41" s="81"/>
      <c r="AOT41" s="81"/>
      <c r="AOU41" s="81"/>
      <c r="AOV41" s="81"/>
      <c r="AOW41" s="81"/>
      <c r="AOX41" s="81"/>
      <c r="AOY41" s="81"/>
      <c r="AOZ41" s="81"/>
      <c r="APA41" s="81"/>
      <c r="APB41" s="81"/>
      <c r="APC41" s="81"/>
      <c r="APD41" s="81"/>
      <c r="APE41" s="81"/>
      <c r="APF41" s="81"/>
      <c r="APG41" s="81"/>
      <c r="APH41" s="81"/>
      <c r="API41" s="81"/>
      <c r="APJ41" s="81"/>
      <c r="APK41" s="81"/>
      <c r="APL41" s="81"/>
      <c r="APM41" s="81"/>
      <c r="APN41" s="81"/>
      <c r="APO41" s="81"/>
      <c r="APP41" s="81"/>
      <c r="APQ41" s="81"/>
      <c r="APR41" s="81"/>
      <c r="APS41" s="81"/>
      <c r="APT41" s="81"/>
      <c r="APU41" s="81"/>
      <c r="APV41" s="81"/>
      <c r="APW41" s="81"/>
      <c r="APX41" s="81"/>
      <c r="APY41" s="81"/>
      <c r="APZ41" s="81"/>
      <c r="AQA41" s="81"/>
      <c r="AQB41" s="81"/>
      <c r="AQC41" s="81"/>
      <c r="AQD41" s="81"/>
      <c r="AQE41" s="81"/>
      <c r="AQF41" s="81"/>
      <c r="AQG41" s="81"/>
      <c r="AQH41" s="81"/>
      <c r="AQI41" s="81"/>
      <c r="AQJ41" s="81"/>
      <c r="AQK41" s="81"/>
      <c r="AQL41" s="81"/>
      <c r="AQM41" s="81"/>
      <c r="AQN41" s="81"/>
      <c r="AQO41" s="81"/>
      <c r="AQP41" s="81"/>
      <c r="AQQ41" s="81"/>
      <c r="AQR41" s="81"/>
      <c r="AQS41" s="81"/>
      <c r="AQT41" s="81"/>
      <c r="AQU41" s="81"/>
      <c r="AQV41" s="81"/>
      <c r="AQW41" s="81"/>
      <c r="AQX41" s="81"/>
      <c r="AQY41" s="81"/>
      <c r="AQZ41" s="81"/>
      <c r="ARA41" s="81"/>
      <c r="ARB41" s="81"/>
      <c r="ARC41" s="81"/>
      <c r="ARD41" s="81"/>
      <c r="ARE41" s="81"/>
      <c r="ARF41" s="81"/>
      <c r="ARG41" s="81"/>
      <c r="ARH41" s="81"/>
      <c r="ARI41" s="81"/>
      <c r="ARJ41" s="81"/>
      <c r="ARK41" s="81"/>
      <c r="ARL41" s="81"/>
      <c r="ARM41" s="81"/>
      <c r="ARN41" s="81"/>
      <c r="ARO41" s="81"/>
      <c r="ARP41" s="81"/>
      <c r="ARQ41" s="81"/>
      <c r="ARR41" s="81"/>
      <c r="ARS41" s="81"/>
      <c r="ART41" s="81"/>
      <c r="ARU41" s="81"/>
      <c r="ARV41" s="81"/>
      <c r="ARW41" s="81"/>
      <c r="ARX41" s="81"/>
      <c r="ARY41" s="81"/>
      <c r="ARZ41" s="81"/>
      <c r="ASA41" s="81"/>
      <c r="ASB41" s="81"/>
      <c r="ASC41" s="81"/>
      <c r="ASD41" s="81"/>
      <c r="ASE41" s="81"/>
      <c r="ASF41" s="81"/>
      <c r="ASG41" s="81"/>
      <c r="ASH41" s="81"/>
      <c r="ASI41" s="81"/>
      <c r="ASJ41" s="81"/>
      <c r="ASK41" s="81"/>
      <c r="ASL41" s="81"/>
      <c r="ASM41" s="81"/>
      <c r="ASN41" s="81"/>
      <c r="ASO41" s="81"/>
      <c r="ASP41" s="81"/>
      <c r="ASQ41" s="81"/>
      <c r="ASR41" s="81"/>
      <c r="ASS41" s="81"/>
      <c r="AST41" s="81"/>
      <c r="ASU41" s="81"/>
      <c r="ASV41" s="81"/>
      <c r="ASW41" s="81"/>
      <c r="ASX41" s="81"/>
      <c r="ASY41" s="81"/>
      <c r="ASZ41" s="81"/>
      <c r="ATA41" s="81"/>
      <c r="ATB41" s="81"/>
      <c r="ATC41" s="81"/>
      <c r="ATD41" s="81"/>
      <c r="ATE41" s="81"/>
      <c r="ATF41" s="81"/>
      <c r="ATG41" s="81"/>
      <c r="ATH41" s="81"/>
      <c r="ATI41" s="81"/>
      <c r="ATJ41" s="81"/>
      <c r="ATK41" s="81"/>
      <c r="ATL41" s="81"/>
      <c r="ATM41" s="81"/>
      <c r="ATN41" s="81"/>
      <c r="ATO41" s="81"/>
      <c r="ATP41" s="81"/>
      <c r="ATQ41" s="81"/>
      <c r="ATR41" s="81"/>
      <c r="ATS41" s="81"/>
      <c r="ATT41" s="81"/>
      <c r="ATU41" s="81"/>
      <c r="ATV41" s="81"/>
      <c r="ATW41" s="81"/>
      <c r="ATX41" s="81"/>
      <c r="ATY41" s="81"/>
      <c r="ATZ41" s="81"/>
      <c r="AUA41" s="81"/>
      <c r="AUB41" s="81"/>
      <c r="AUC41" s="81"/>
      <c r="AUD41" s="81"/>
      <c r="AUE41" s="81"/>
      <c r="AUF41" s="81"/>
      <c r="AUG41" s="81"/>
      <c r="AUH41" s="81"/>
      <c r="AUI41" s="81"/>
      <c r="AUJ41" s="81"/>
      <c r="AUK41" s="81"/>
      <c r="AUL41" s="81"/>
      <c r="AUM41" s="81"/>
      <c r="AUN41" s="81"/>
      <c r="AUO41" s="81"/>
      <c r="AUP41" s="81"/>
      <c r="AUQ41" s="81"/>
      <c r="AUR41" s="81"/>
      <c r="AUS41" s="81"/>
      <c r="AUT41" s="81"/>
      <c r="AUU41" s="81"/>
      <c r="AUV41" s="81"/>
      <c r="AUW41" s="81"/>
      <c r="AUX41" s="81"/>
      <c r="AUY41" s="81"/>
      <c r="AUZ41" s="81"/>
      <c r="AVA41" s="81"/>
      <c r="AVB41" s="81"/>
      <c r="AVC41" s="81"/>
      <c r="AVD41" s="81"/>
      <c r="AVE41" s="81"/>
      <c r="AVF41" s="81"/>
      <c r="AVG41" s="81"/>
      <c r="AVH41" s="81"/>
      <c r="AVI41" s="81"/>
      <c r="AVJ41" s="81"/>
      <c r="AVK41" s="81"/>
      <c r="AVL41" s="81"/>
      <c r="AVM41" s="81"/>
      <c r="AVN41" s="81"/>
      <c r="AVO41" s="81"/>
      <c r="AVP41" s="81"/>
      <c r="AVQ41" s="81"/>
      <c r="AVR41" s="81"/>
      <c r="AVS41" s="81"/>
      <c r="AVT41" s="81"/>
      <c r="AVU41" s="81"/>
      <c r="AVV41" s="81"/>
      <c r="AVW41" s="81"/>
      <c r="AVX41" s="81"/>
      <c r="AVY41" s="81"/>
      <c r="AVZ41" s="81"/>
      <c r="AWA41" s="81"/>
      <c r="AWB41" s="81"/>
      <c r="AWC41" s="81"/>
      <c r="AWD41" s="81"/>
      <c r="AWE41" s="81"/>
      <c r="AWF41" s="81"/>
      <c r="AWG41" s="81"/>
      <c r="AWH41" s="81"/>
      <c r="AWI41" s="81"/>
      <c r="AWJ41" s="81"/>
      <c r="AWK41" s="81"/>
      <c r="AWL41" s="81"/>
      <c r="AWM41" s="81"/>
      <c r="AWN41" s="81"/>
      <c r="AWO41" s="81"/>
      <c r="AWP41" s="81"/>
      <c r="AWQ41" s="81"/>
      <c r="AWR41" s="81"/>
      <c r="AWS41" s="81"/>
      <c r="AWT41" s="81"/>
      <c r="AWU41" s="81"/>
      <c r="AWV41" s="81"/>
      <c r="AWW41" s="81"/>
      <c r="AWX41" s="81"/>
      <c r="AWY41" s="81"/>
      <c r="AWZ41" s="81"/>
      <c r="AXA41" s="81"/>
      <c r="AXB41" s="81"/>
      <c r="AXC41" s="81"/>
      <c r="AXD41" s="81"/>
      <c r="AXE41" s="81"/>
      <c r="AXF41" s="81"/>
      <c r="AXG41" s="81"/>
      <c r="AXH41" s="81"/>
      <c r="AXI41" s="81"/>
      <c r="AXJ41" s="81"/>
      <c r="AXK41" s="81"/>
      <c r="AXL41" s="81"/>
      <c r="AXM41" s="81"/>
      <c r="AXN41" s="81"/>
      <c r="AXO41" s="81"/>
      <c r="AXP41" s="81"/>
      <c r="AXQ41" s="81"/>
      <c r="AXR41" s="81"/>
      <c r="AXS41" s="81"/>
      <c r="AXT41" s="81"/>
      <c r="AXU41" s="81"/>
      <c r="AXV41" s="81"/>
      <c r="AXW41" s="81"/>
      <c r="AXX41" s="81"/>
      <c r="AXY41" s="81"/>
      <c r="AXZ41" s="81"/>
      <c r="AYA41" s="81"/>
      <c r="AYB41" s="81"/>
      <c r="AYC41" s="81"/>
      <c r="AYD41" s="81"/>
      <c r="AYE41" s="81"/>
      <c r="AYF41" s="81"/>
      <c r="AYG41" s="81"/>
      <c r="AYH41" s="81"/>
      <c r="AYI41" s="81"/>
      <c r="AYJ41" s="81"/>
      <c r="AYK41" s="81"/>
      <c r="AYL41" s="81"/>
      <c r="AYM41" s="81"/>
      <c r="AYN41" s="81"/>
      <c r="AYO41" s="81"/>
      <c r="AYP41" s="81"/>
      <c r="AYQ41" s="81"/>
      <c r="AYR41" s="81"/>
      <c r="AYS41" s="81"/>
      <c r="AYT41" s="81"/>
      <c r="AYU41" s="81"/>
      <c r="AYV41" s="81"/>
      <c r="AYW41" s="81"/>
      <c r="AYX41" s="81"/>
      <c r="AYY41" s="81"/>
      <c r="AYZ41" s="81"/>
      <c r="AZA41" s="81"/>
      <c r="AZB41" s="81"/>
      <c r="AZC41" s="81"/>
      <c r="AZD41" s="81"/>
      <c r="AZE41" s="81"/>
      <c r="AZF41" s="81"/>
      <c r="AZG41" s="81"/>
      <c r="AZH41" s="81"/>
      <c r="AZI41" s="81"/>
      <c r="AZJ41" s="81"/>
      <c r="AZK41" s="81"/>
      <c r="AZL41" s="81"/>
      <c r="AZM41" s="81"/>
      <c r="AZN41" s="81"/>
      <c r="AZO41" s="81"/>
      <c r="AZP41" s="81"/>
      <c r="AZQ41" s="81"/>
      <c r="AZR41" s="81"/>
      <c r="AZS41" s="81"/>
      <c r="AZT41" s="81"/>
      <c r="AZU41" s="81"/>
      <c r="AZV41" s="81"/>
      <c r="AZW41" s="81"/>
      <c r="AZX41" s="81"/>
      <c r="AZY41" s="81"/>
      <c r="AZZ41" s="81"/>
      <c r="BAA41" s="81"/>
      <c r="BAB41" s="81"/>
      <c r="BAC41" s="81"/>
      <c r="BAD41" s="81"/>
      <c r="BAE41" s="81"/>
      <c r="BAF41" s="81"/>
      <c r="BAG41" s="81"/>
      <c r="BAH41" s="81"/>
      <c r="BAI41" s="81"/>
      <c r="BAJ41" s="81"/>
      <c r="BAK41" s="81"/>
      <c r="BAL41" s="81"/>
      <c r="BAM41" s="81"/>
      <c r="BAN41" s="81"/>
      <c r="BAO41" s="81"/>
      <c r="BAP41" s="81"/>
      <c r="BAQ41" s="81"/>
      <c r="BAR41" s="81"/>
      <c r="BAS41" s="81"/>
      <c r="BAT41" s="81"/>
      <c r="BAU41" s="81"/>
      <c r="BAV41" s="81"/>
      <c r="BAW41" s="81"/>
      <c r="BAX41" s="81"/>
      <c r="BAY41" s="81"/>
      <c r="BAZ41" s="81"/>
      <c r="BBA41" s="81"/>
      <c r="BBB41" s="81"/>
      <c r="BBC41" s="81"/>
      <c r="BBD41" s="81"/>
      <c r="BBE41" s="81"/>
      <c r="BBF41" s="81"/>
      <c r="BBG41" s="81"/>
      <c r="BBH41" s="81"/>
      <c r="BBI41" s="81"/>
      <c r="BBJ41" s="81"/>
      <c r="BBK41" s="81"/>
      <c r="BBL41" s="81"/>
      <c r="BBM41" s="81"/>
      <c r="BBN41" s="81"/>
      <c r="BBO41" s="81"/>
      <c r="BBP41" s="81"/>
      <c r="BBQ41" s="81"/>
      <c r="BBR41" s="81"/>
      <c r="BBS41" s="81"/>
      <c r="BBT41" s="81"/>
      <c r="BBU41" s="81"/>
      <c r="BBV41" s="81"/>
      <c r="BBW41" s="81"/>
      <c r="BBX41" s="81"/>
      <c r="BBY41" s="81"/>
      <c r="BBZ41" s="81"/>
      <c r="BCA41" s="81"/>
      <c r="BCB41" s="81"/>
      <c r="BCC41" s="81"/>
      <c r="BCD41" s="81"/>
      <c r="BCE41" s="81"/>
      <c r="BCF41" s="81"/>
      <c r="BCG41" s="81"/>
      <c r="BCH41" s="81"/>
      <c r="BCI41" s="81"/>
      <c r="BCJ41" s="81"/>
      <c r="BCK41" s="81"/>
      <c r="BCL41" s="81"/>
      <c r="BCM41" s="81"/>
      <c r="BCN41" s="81"/>
      <c r="BCO41" s="81"/>
      <c r="BCP41" s="81"/>
      <c r="BCQ41" s="81"/>
      <c r="BCR41" s="81"/>
      <c r="BCS41" s="81"/>
      <c r="BCT41" s="81"/>
      <c r="BCU41" s="81"/>
      <c r="BCV41" s="81"/>
      <c r="BCW41" s="81"/>
      <c r="BCX41" s="81"/>
      <c r="BCY41" s="81"/>
      <c r="BCZ41" s="81"/>
      <c r="BDA41" s="81"/>
      <c r="BDB41" s="81"/>
      <c r="BDC41" s="81"/>
      <c r="BDD41" s="81"/>
      <c r="BDE41" s="81"/>
      <c r="BDF41" s="81"/>
      <c r="BDG41" s="81"/>
      <c r="BDH41" s="81"/>
      <c r="BDI41" s="81"/>
      <c r="BDJ41" s="81"/>
      <c r="BDK41" s="81"/>
      <c r="BDL41" s="81"/>
      <c r="BDM41" s="81"/>
      <c r="BDN41" s="81"/>
      <c r="BDO41" s="81"/>
      <c r="BDP41" s="81"/>
      <c r="BDQ41" s="81"/>
      <c r="BDR41" s="81"/>
      <c r="BDS41" s="81"/>
      <c r="BDT41" s="81"/>
      <c r="BDU41" s="81"/>
      <c r="BDV41" s="81"/>
      <c r="BDW41" s="81"/>
      <c r="BDX41" s="81"/>
      <c r="BDY41" s="81"/>
      <c r="BDZ41" s="81"/>
      <c r="BEA41" s="81"/>
      <c r="BEB41" s="81"/>
      <c r="BEC41" s="81"/>
      <c r="BED41" s="81"/>
      <c r="BEE41" s="81"/>
      <c r="BEF41" s="81"/>
      <c r="BEG41" s="81"/>
      <c r="BEH41" s="81"/>
      <c r="BEI41" s="81"/>
      <c r="BEJ41" s="81"/>
      <c r="BEK41" s="81"/>
      <c r="BEL41" s="81"/>
      <c r="BEM41" s="81"/>
      <c r="BEN41" s="81"/>
      <c r="BEO41" s="81"/>
      <c r="BEP41" s="81"/>
      <c r="BEQ41" s="81"/>
      <c r="BER41" s="81"/>
      <c r="BES41" s="81"/>
      <c r="BET41" s="81"/>
      <c r="BEU41" s="81"/>
      <c r="BEV41" s="81"/>
      <c r="BEW41" s="81"/>
      <c r="BEX41" s="81"/>
      <c r="BEY41" s="81"/>
      <c r="BEZ41" s="81"/>
      <c r="BFA41" s="81"/>
      <c r="BFB41" s="81"/>
      <c r="BFC41" s="81"/>
      <c r="BFD41" s="81"/>
      <c r="BFE41" s="81"/>
      <c r="BFF41" s="81"/>
      <c r="BFG41" s="81"/>
      <c r="BFH41" s="81"/>
      <c r="BFI41" s="81"/>
      <c r="BFJ41" s="81"/>
      <c r="BFK41" s="81"/>
      <c r="BFL41" s="81"/>
      <c r="BFM41" s="81"/>
      <c r="BFN41" s="81"/>
      <c r="BFO41" s="81"/>
      <c r="BFP41" s="81"/>
      <c r="BFQ41" s="81"/>
      <c r="BFR41" s="81"/>
      <c r="BFS41" s="81"/>
      <c r="BFT41" s="81"/>
      <c r="BFU41" s="81"/>
      <c r="BFV41" s="81"/>
      <c r="BFW41" s="81"/>
      <c r="BFX41" s="81"/>
      <c r="BFY41" s="81"/>
      <c r="BFZ41" s="81"/>
      <c r="BGA41" s="81"/>
      <c r="BGB41" s="81"/>
      <c r="BGC41" s="81"/>
      <c r="BGD41" s="81"/>
      <c r="BGE41" s="81"/>
      <c r="BGF41" s="81"/>
      <c r="BGG41" s="81"/>
      <c r="BGH41" s="81"/>
      <c r="BGI41" s="81"/>
      <c r="BGJ41" s="81"/>
      <c r="BGK41" s="81"/>
      <c r="BGL41" s="81"/>
      <c r="BGM41" s="81"/>
      <c r="BGN41" s="81"/>
      <c r="BGO41" s="81"/>
      <c r="BGP41" s="81"/>
      <c r="BGQ41" s="81"/>
      <c r="BGR41" s="81"/>
      <c r="BGS41" s="81"/>
      <c r="BGT41" s="81"/>
      <c r="BGU41" s="81"/>
      <c r="BGV41" s="81"/>
      <c r="BGW41" s="81"/>
      <c r="BGX41" s="81"/>
      <c r="BGY41" s="81"/>
      <c r="BGZ41" s="81"/>
      <c r="BHA41" s="81"/>
      <c r="BHB41" s="81"/>
      <c r="BHC41" s="81"/>
      <c r="BHD41" s="81"/>
      <c r="BHE41" s="81"/>
      <c r="BHF41" s="81"/>
      <c r="BHG41" s="81"/>
      <c r="BHH41" s="81"/>
      <c r="BHI41" s="81"/>
      <c r="BHJ41" s="81"/>
      <c r="BHK41" s="81"/>
      <c r="BHL41" s="81"/>
      <c r="BHM41" s="81"/>
      <c r="BHN41" s="81"/>
      <c r="BHO41" s="81"/>
      <c r="BHP41" s="81"/>
      <c r="BHQ41" s="81"/>
      <c r="BHR41" s="81"/>
      <c r="BHS41" s="81"/>
      <c r="BHT41" s="81"/>
      <c r="BHU41" s="81"/>
      <c r="BHV41" s="81"/>
      <c r="BHW41" s="81"/>
      <c r="BHX41" s="81"/>
      <c r="BHY41" s="81"/>
      <c r="BHZ41" s="81"/>
      <c r="BIA41" s="81"/>
      <c r="BIB41" s="81"/>
      <c r="BIC41" s="81"/>
      <c r="BID41" s="81"/>
      <c r="BIE41" s="81"/>
      <c r="BIF41" s="81"/>
      <c r="BIG41" s="81"/>
      <c r="BIH41" s="81"/>
      <c r="BII41" s="81"/>
      <c r="BIJ41" s="81"/>
      <c r="BIK41" s="81"/>
      <c r="BIL41" s="81"/>
      <c r="BIM41" s="81"/>
      <c r="BIN41" s="81"/>
      <c r="BIO41" s="81"/>
      <c r="BIP41" s="81"/>
      <c r="BIQ41" s="81"/>
      <c r="BIR41" s="81"/>
      <c r="BIS41" s="81"/>
      <c r="BIT41" s="81"/>
      <c r="BIU41" s="81"/>
      <c r="BIV41" s="81"/>
      <c r="BIW41" s="81"/>
      <c r="BIX41" s="81"/>
      <c r="BIY41" s="81"/>
      <c r="BIZ41" s="81"/>
      <c r="BJA41" s="81"/>
      <c r="BJB41" s="81"/>
      <c r="BJC41" s="81"/>
      <c r="BJD41" s="81"/>
      <c r="BJE41" s="81"/>
      <c r="BJF41" s="81"/>
      <c r="BJG41" s="81"/>
      <c r="BJH41" s="81"/>
      <c r="BJI41" s="81"/>
      <c r="BJJ41" s="81"/>
      <c r="BJK41" s="81"/>
      <c r="BJL41" s="81"/>
      <c r="BJM41" s="81"/>
      <c r="BJN41" s="81"/>
      <c r="BJO41" s="81"/>
      <c r="BJP41" s="81"/>
      <c r="BJQ41" s="81"/>
      <c r="BJR41" s="81"/>
      <c r="BJS41" s="81"/>
      <c r="BJT41" s="81"/>
      <c r="BJU41" s="81"/>
      <c r="BJV41" s="81"/>
      <c r="BJW41" s="81"/>
      <c r="BJX41" s="81"/>
      <c r="BJY41" s="81"/>
      <c r="BJZ41" s="81"/>
      <c r="BKA41" s="81"/>
      <c r="BKB41" s="81"/>
      <c r="BKC41" s="81"/>
      <c r="BKD41" s="81"/>
      <c r="BKE41" s="81"/>
      <c r="BKF41" s="81"/>
      <c r="BKG41" s="81"/>
      <c r="BKH41" s="81"/>
      <c r="BKI41" s="81"/>
      <c r="BKJ41" s="81"/>
      <c r="BKK41" s="81"/>
      <c r="BKL41" s="81"/>
      <c r="BKM41" s="81"/>
      <c r="BKN41" s="81"/>
      <c r="BKO41" s="81"/>
      <c r="BKP41" s="81"/>
      <c r="BKQ41" s="81"/>
      <c r="BKR41" s="81"/>
      <c r="BKS41" s="81"/>
      <c r="BKT41" s="81"/>
      <c r="BKU41" s="81"/>
      <c r="BKV41" s="81"/>
      <c r="BKW41" s="81"/>
      <c r="BKX41" s="81"/>
      <c r="BKY41" s="81"/>
      <c r="BKZ41" s="81"/>
      <c r="BLA41" s="81"/>
      <c r="BLB41" s="81"/>
      <c r="BLC41" s="81"/>
      <c r="BLD41" s="81"/>
      <c r="BLE41" s="81"/>
      <c r="BLF41" s="81"/>
      <c r="BLG41" s="81"/>
      <c r="BLH41" s="81"/>
      <c r="BLI41" s="81"/>
      <c r="BLJ41" s="81"/>
      <c r="BLK41" s="81"/>
      <c r="BLL41" s="81"/>
      <c r="BLM41" s="81"/>
      <c r="BLN41" s="81"/>
      <c r="BLO41" s="81"/>
      <c r="BLP41" s="81"/>
      <c r="BLQ41" s="81"/>
      <c r="BLR41" s="81"/>
      <c r="BLS41" s="81"/>
      <c r="BLT41" s="81"/>
      <c r="BLU41" s="81"/>
      <c r="BLV41" s="81"/>
      <c r="BLW41" s="81"/>
      <c r="BLX41" s="81"/>
      <c r="BLY41" s="81"/>
      <c r="BLZ41" s="81"/>
      <c r="BMA41" s="81"/>
      <c r="BMB41" s="81"/>
      <c r="BMC41" s="81"/>
      <c r="BMD41" s="81"/>
      <c r="BME41" s="81"/>
      <c r="BMF41" s="81"/>
      <c r="BMG41" s="81"/>
      <c r="BMH41" s="81"/>
      <c r="BMI41" s="81"/>
      <c r="BMJ41" s="81"/>
      <c r="BMK41" s="81"/>
      <c r="BML41" s="81"/>
      <c r="BMM41" s="81"/>
      <c r="BMN41" s="81"/>
      <c r="BMO41" s="81"/>
      <c r="BMP41" s="81"/>
      <c r="BMQ41" s="81"/>
      <c r="BMR41" s="81"/>
      <c r="BMS41" s="81"/>
      <c r="BMT41" s="81"/>
      <c r="BMU41" s="81"/>
      <c r="BMV41" s="81"/>
      <c r="BMW41" s="81"/>
      <c r="BMX41" s="81"/>
      <c r="BMY41" s="81"/>
      <c r="BMZ41" s="81"/>
      <c r="BNA41" s="81"/>
      <c r="BNB41" s="81"/>
      <c r="BNC41" s="81"/>
      <c r="BND41" s="81"/>
      <c r="BNE41" s="81"/>
      <c r="BNF41" s="81"/>
      <c r="BNG41" s="81"/>
      <c r="BNH41" s="81"/>
      <c r="BNI41" s="81"/>
      <c r="BNJ41" s="81"/>
      <c r="BNK41" s="81"/>
      <c r="BNL41" s="81"/>
      <c r="BNM41" s="81"/>
      <c r="BNN41" s="81"/>
      <c r="BNO41" s="81"/>
      <c r="BNP41" s="81"/>
      <c r="BNQ41" s="81"/>
      <c r="BNR41" s="81"/>
      <c r="BNS41" s="81"/>
      <c r="BNT41" s="81"/>
      <c r="BNU41" s="81"/>
      <c r="BNV41" s="81"/>
      <c r="BNW41" s="81"/>
      <c r="BNX41" s="81"/>
      <c r="BNY41" s="81"/>
      <c r="BNZ41" s="81"/>
      <c r="BOA41" s="81"/>
      <c r="BOB41" s="81"/>
      <c r="BOC41" s="81"/>
      <c r="BOD41" s="81"/>
      <c r="BOE41" s="81"/>
      <c r="BOF41" s="81"/>
      <c r="BOG41" s="81"/>
      <c r="BOH41" s="81"/>
      <c r="BOI41" s="81"/>
      <c r="BOJ41" s="81"/>
      <c r="BOK41" s="81"/>
      <c r="BOL41" s="81"/>
      <c r="BOM41" s="81"/>
      <c r="BON41" s="81"/>
      <c r="BOO41" s="81"/>
      <c r="BOP41" s="81"/>
      <c r="BOQ41" s="81"/>
      <c r="BOR41" s="81"/>
      <c r="BOS41" s="81"/>
      <c r="BOT41" s="81"/>
      <c r="BOU41" s="81"/>
      <c r="BOV41" s="81"/>
      <c r="BOW41" s="81"/>
      <c r="BOX41" s="81"/>
      <c r="BOY41" s="81"/>
      <c r="BOZ41" s="81"/>
      <c r="BPA41" s="81"/>
      <c r="BPB41" s="81"/>
      <c r="BPC41" s="81"/>
      <c r="BPD41" s="81"/>
      <c r="BPE41" s="81"/>
      <c r="BPF41" s="81"/>
      <c r="BPG41" s="81"/>
      <c r="BPH41" s="81"/>
      <c r="BPI41" s="81"/>
      <c r="BPJ41" s="81"/>
      <c r="BPK41" s="81"/>
      <c r="BPL41" s="81"/>
      <c r="BPM41" s="81"/>
      <c r="BPN41" s="81"/>
      <c r="BPO41" s="81"/>
      <c r="BPP41" s="81"/>
      <c r="BPQ41" s="81"/>
      <c r="BPR41" s="81"/>
      <c r="BPS41" s="81"/>
      <c r="BPT41" s="81"/>
      <c r="BPU41" s="81"/>
      <c r="BPV41" s="81"/>
      <c r="BPW41" s="81"/>
      <c r="BPX41" s="81"/>
      <c r="BPY41" s="81"/>
      <c r="BPZ41" s="81"/>
      <c r="BQA41" s="81"/>
      <c r="BQB41" s="81"/>
      <c r="BQC41" s="81"/>
      <c r="BQD41" s="81"/>
      <c r="BQE41" s="81"/>
      <c r="BQF41" s="81"/>
      <c r="BQG41" s="81"/>
      <c r="BQH41" s="81"/>
      <c r="BQI41" s="81"/>
      <c r="BQJ41" s="81"/>
      <c r="BQK41" s="81"/>
      <c r="BQL41" s="81"/>
      <c r="BQM41" s="81"/>
      <c r="BQN41" s="81"/>
      <c r="BQO41" s="81"/>
      <c r="BQP41" s="81"/>
      <c r="BQQ41" s="81"/>
      <c r="BQR41" s="81"/>
      <c r="BQS41" s="81"/>
      <c r="BQT41" s="81"/>
      <c r="BQU41" s="81"/>
      <c r="BQV41" s="81"/>
      <c r="BQW41" s="81"/>
      <c r="BQX41" s="81"/>
      <c r="BQY41" s="81"/>
      <c r="BQZ41" s="81"/>
      <c r="BRA41" s="81"/>
      <c r="BRB41" s="81"/>
      <c r="BRC41" s="81"/>
      <c r="BRD41" s="81"/>
      <c r="BRE41" s="81"/>
      <c r="BRF41" s="81"/>
      <c r="BRG41" s="81"/>
      <c r="BRH41" s="81"/>
      <c r="BRI41" s="81"/>
      <c r="BRJ41" s="81"/>
      <c r="BRK41" s="81"/>
      <c r="BRL41" s="81"/>
      <c r="BRM41" s="81"/>
      <c r="BRN41" s="81"/>
      <c r="BRO41" s="81"/>
      <c r="BRP41" s="81"/>
      <c r="BRQ41" s="81"/>
      <c r="BRR41" s="81"/>
      <c r="BRS41" s="81"/>
      <c r="BRT41" s="81"/>
      <c r="BRU41" s="81"/>
      <c r="BRV41" s="81"/>
      <c r="BRW41" s="81"/>
      <c r="BRX41" s="81"/>
      <c r="BRY41" s="81"/>
      <c r="BRZ41" s="81"/>
      <c r="BSA41" s="81"/>
      <c r="BSB41" s="81"/>
      <c r="BSC41" s="81"/>
      <c r="BSD41" s="81"/>
      <c r="BSE41" s="81"/>
      <c r="BSF41" s="81"/>
      <c r="BSG41" s="81"/>
      <c r="BSH41" s="81"/>
      <c r="BSI41" s="81"/>
      <c r="BSJ41" s="81"/>
      <c r="BSK41" s="81"/>
      <c r="BSL41" s="81"/>
      <c r="BSM41" s="81"/>
      <c r="BSN41" s="81"/>
      <c r="BSO41" s="81"/>
      <c r="BSP41" s="81"/>
      <c r="BSQ41" s="81"/>
      <c r="BSR41" s="81"/>
      <c r="BSS41" s="81"/>
      <c r="BST41" s="81"/>
      <c r="BSU41" s="81"/>
      <c r="BSV41" s="81"/>
      <c r="BSW41" s="81"/>
      <c r="BSX41" s="81"/>
      <c r="BSY41" s="81"/>
      <c r="BSZ41" s="81"/>
      <c r="BTA41" s="81"/>
      <c r="BTB41" s="81"/>
      <c r="BTC41" s="81"/>
      <c r="BTD41" s="81"/>
      <c r="BTE41" s="81"/>
      <c r="BTF41" s="81"/>
      <c r="BTG41" s="81"/>
      <c r="BTH41" s="81"/>
      <c r="BTI41" s="81"/>
      <c r="BTJ41" s="81"/>
      <c r="BTK41" s="81"/>
      <c r="BTL41" s="81"/>
      <c r="BTM41" s="81"/>
      <c r="BTN41" s="81"/>
      <c r="BTO41" s="81"/>
      <c r="BTP41" s="81"/>
      <c r="BTQ41" s="81"/>
      <c r="BTR41" s="81"/>
      <c r="BTS41" s="81"/>
      <c r="BTT41" s="81"/>
      <c r="BTU41" s="81"/>
      <c r="BTV41" s="81"/>
      <c r="BTW41" s="81"/>
      <c r="BTX41" s="81"/>
      <c r="BTY41" s="81"/>
      <c r="BTZ41" s="81"/>
      <c r="BUA41" s="81"/>
      <c r="BUB41" s="81"/>
      <c r="BUC41" s="81"/>
      <c r="BUD41" s="81"/>
      <c r="BUE41" s="81"/>
      <c r="BUF41" s="81"/>
      <c r="BUG41" s="81"/>
      <c r="BUH41" s="81"/>
      <c r="BUI41" s="81"/>
      <c r="BUJ41" s="81"/>
      <c r="BUK41" s="81"/>
      <c r="BUL41" s="81"/>
      <c r="BUM41" s="81"/>
      <c r="BUN41" s="81"/>
      <c r="BUO41" s="81"/>
      <c r="BUP41" s="81"/>
      <c r="BUQ41" s="81"/>
      <c r="BUR41" s="81"/>
      <c r="BUS41" s="81"/>
      <c r="BUT41" s="81"/>
      <c r="BUU41" s="81"/>
      <c r="BUV41" s="81"/>
      <c r="BUW41" s="81"/>
      <c r="BUX41" s="81"/>
      <c r="BUY41" s="81"/>
      <c r="BUZ41" s="81"/>
      <c r="BVA41" s="81"/>
      <c r="BVB41" s="81"/>
      <c r="BVC41" s="81"/>
      <c r="BVD41" s="81"/>
      <c r="BVE41" s="81"/>
      <c r="BVF41" s="81"/>
      <c r="BVG41" s="81"/>
      <c r="BVH41" s="81"/>
      <c r="BVI41" s="81"/>
      <c r="BVJ41" s="81"/>
      <c r="BVK41" s="81"/>
      <c r="BVL41" s="81"/>
      <c r="BVM41" s="81"/>
      <c r="BVN41" s="81"/>
      <c r="BVO41" s="81"/>
      <c r="BVP41" s="81"/>
      <c r="BVQ41" s="81"/>
      <c r="BVR41" s="81"/>
      <c r="BVS41" s="81"/>
      <c r="BVT41" s="81"/>
      <c r="BVU41" s="81"/>
      <c r="BVV41" s="81"/>
      <c r="BVW41" s="81"/>
      <c r="BVX41" s="81"/>
      <c r="BVY41" s="81"/>
      <c r="BVZ41" s="81"/>
      <c r="BWA41" s="81"/>
      <c r="BWB41" s="81"/>
      <c r="BWC41" s="81"/>
      <c r="BWD41" s="81"/>
      <c r="BWE41" s="81"/>
      <c r="BWF41" s="81"/>
      <c r="BWG41" s="81"/>
      <c r="BWH41" s="81"/>
      <c r="BWI41" s="81"/>
      <c r="BWJ41" s="81"/>
      <c r="BWK41" s="81"/>
      <c r="BWL41" s="81"/>
      <c r="BWM41" s="81"/>
      <c r="BWN41" s="81"/>
      <c r="BWO41" s="81"/>
      <c r="BWP41" s="81"/>
      <c r="BWQ41" s="81"/>
      <c r="BWR41" s="81"/>
      <c r="BWS41" s="81"/>
      <c r="BWT41" s="81"/>
      <c r="BWU41" s="81"/>
      <c r="BWV41" s="81"/>
      <c r="BWW41" s="81"/>
      <c r="BWX41" s="81"/>
      <c r="BWY41" s="81"/>
      <c r="BWZ41" s="81"/>
      <c r="BXA41" s="81"/>
      <c r="BXB41" s="81"/>
      <c r="BXC41" s="81"/>
      <c r="BXD41" s="81"/>
      <c r="BXE41" s="81"/>
      <c r="BXF41" s="81"/>
      <c r="BXG41" s="81"/>
      <c r="BXH41" s="81"/>
      <c r="BXI41" s="81"/>
      <c r="BXJ41" s="81"/>
      <c r="BXK41" s="81"/>
      <c r="BXL41" s="81"/>
      <c r="BXM41" s="81"/>
      <c r="BXN41" s="81"/>
      <c r="BXO41" s="81"/>
      <c r="BXP41" s="81"/>
      <c r="BXQ41" s="81"/>
      <c r="BXR41" s="81"/>
      <c r="BXS41" s="81"/>
      <c r="BXT41" s="81"/>
      <c r="BXU41" s="81"/>
      <c r="BXV41" s="81"/>
      <c r="BXW41" s="81"/>
      <c r="BXX41" s="81"/>
      <c r="BXY41" s="81"/>
      <c r="BXZ41" s="81"/>
      <c r="BYA41" s="81"/>
      <c r="BYB41" s="81"/>
      <c r="BYC41" s="81"/>
      <c r="BYD41" s="81"/>
      <c r="BYE41" s="81"/>
      <c r="BYF41" s="81"/>
      <c r="BYG41" s="81"/>
      <c r="BYH41" s="81"/>
      <c r="BYI41" s="81"/>
      <c r="BYJ41" s="81"/>
      <c r="BYK41" s="81"/>
      <c r="BYL41" s="81"/>
      <c r="BYM41" s="81"/>
      <c r="BYN41" s="81"/>
      <c r="BYO41" s="81"/>
      <c r="BYP41" s="81"/>
      <c r="BYQ41" s="81"/>
      <c r="BYR41" s="81"/>
      <c r="BYS41" s="81"/>
      <c r="BYT41" s="81"/>
      <c r="BYU41" s="81"/>
      <c r="BYV41" s="81"/>
      <c r="BYW41" s="81"/>
      <c r="BYX41" s="81"/>
      <c r="BYY41" s="81"/>
      <c r="BYZ41" s="81"/>
      <c r="BZA41" s="81"/>
      <c r="BZB41" s="81"/>
      <c r="BZC41" s="81"/>
      <c r="BZD41" s="81"/>
      <c r="BZE41" s="81"/>
      <c r="BZF41" s="81"/>
      <c r="BZG41" s="81"/>
      <c r="BZH41" s="81"/>
      <c r="BZI41" s="81"/>
      <c r="BZJ41" s="81"/>
      <c r="BZK41" s="81"/>
      <c r="BZL41" s="81"/>
      <c r="BZM41" s="81"/>
      <c r="BZN41" s="81"/>
      <c r="BZO41" s="81"/>
      <c r="BZP41" s="81"/>
      <c r="BZQ41" s="81"/>
      <c r="BZR41" s="81"/>
      <c r="BZS41" s="81"/>
      <c r="BZT41" s="81"/>
      <c r="BZU41" s="81"/>
      <c r="BZV41" s="81"/>
      <c r="BZW41" s="81"/>
      <c r="BZX41" s="81"/>
      <c r="BZY41" s="81"/>
      <c r="BZZ41" s="81"/>
      <c r="CAA41" s="81"/>
      <c r="CAB41" s="81"/>
      <c r="CAC41" s="81"/>
      <c r="CAD41" s="81"/>
      <c r="CAE41" s="81"/>
      <c r="CAF41" s="81"/>
      <c r="CAG41" s="81"/>
      <c r="CAH41" s="81"/>
      <c r="CAI41" s="81"/>
      <c r="CAJ41" s="81"/>
      <c r="CAK41" s="81"/>
      <c r="CAL41" s="81"/>
      <c r="CAM41" s="81"/>
      <c r="CAN41" s="81"/>
      <c r="CAO41" s="81"/>
      <c r="CAP41" s="81"/>
      <c r="CAQ41" s="81"/>
      <c r="CAR41" s="81"/>
      <c r="CAS41" s="81"/>
      <c r="CAT41" s="81"/>
      <c r="CAU41" s="81"/>
      <c r="CAV41" s="81"/>
      <c r="CAW41" s="81"/>
      <c r="CAX41" s="81"/>
      <c r="CAY41" s="81"/>
      <c r="CAZ41" s="81"/>
      <c r="CBA41" s="81"/>
      <c r="CBB41" s="81"/>
      <c r="CBC41" s="81"/>
      <c r="CBD41" s="81"/>
      <c r="CBE41" s="81"/>
      <c r="CBF41" s="81"/>
      <c r="CBG41" s="81"/>
      <c r="CBH41" s="81"/>
      <c r="CBI41" s="81"/>
      <c r="CBJ41" s="81"/>
      <c r="CBK41" s="81"/>
      <c r="CBL41" s="81"/>
      <c r="CBM41" s="81"/>
      <c r="CBN41" s="81"/>
      <c r="CBO41" s="81"/>
      <c r="CBP41" s="81"/>
      <c r="CBQ41" s="81"/>
      <c r="CBR41" s="81"/>
      <c r="CBS41" s="81"/>
      <c r="CBT41" s="81"/>
      <c r="CBU41" s="81"/>
      <c r="CBV41" s="81"/>
      <c r="CBW41" s="81"/>
      <c r="CBX41" s="81"/>
      <c r="CBY41" s="81"/>
      <c r="CBZ41" s="81"/>
      <c r="CCA41" s="81"/>
      <c r="CCB41" s="81"/>
      <c r="CCC41" s="81"/>
      <c r="CCD41" s="81"/>
      <c r="CCE41" s="81"/>
      <c r="CCF41" s="81"/>
      <c r="CCG41" s="81"/>
      <c r="CCH41" s="81"/>
      <c r="CCI41" s="81"/>
      <c r="CCJ41" s="81"/>
      <c r="CCK41" s="81"/>
      <c r="CCL41" s="81"/>
      <c r="CCM41" s="81"/>
      <c r="CCN41" s="81"/>
      <c r="CCO41" s="81"/>
      <c r="CCP41" s="81"/>
      <c r="CCQ41" s="81"/>
      <c r="CCR41" s="81"/>
      <c r="CCS41" s="81"/>
      <c r="CCT41" s="81"/>
      <c r="CCU41" s="81"/>
      <c r="CCV41" s="81"/>
      <c r="CCW41" s="81"/>
      <c r="CCX41" s="81"/>
      <c r="CCY41" s="81"/>
      <c r="CCZ41" s="81"/>
      <c r="CDA41" s="81"/>
      <c r="CDB41" s="81"/>
      <c r="CDC41" s="81"/>
      <c r="CDD41" s="81"/>
      <c r="CDE41" s="81"/>
      <c r="CDF41" s="81"/>
      <c r="CDG41" s="81"/>
      <c r="CDH41" s="81"/>
      <c r="CDI41" s="81"/>
      <c r="CDJ41" s="81"/>
      <c r="CDK41" s="81"/>
      <c r="CDL41" s="81"/>
      <c r="CDM41" s="81"/>
      <c r="CDN41" s="81"/>
      <c r="CDO41" s="81"/>
      <c r="CDP41" s="81"/>
      <c r="CDQ41" s="81"/>
      <c r="CDR41" s="81"/>
      <c r="CDS41" s="81"/>
      <c r="CDT41" s="81"/>
      <c r="CDU41" s="81"/>
      <c r="CDV41" s="81"/>
      <c r="CDW41" s="81"/>
      <c r="CDX41" s="81"/>
      <c r="CDY41" s="81"/>
      <c r="CDZ41" s="81"/>
      <c r="CEA41" s="81"/>
      <c r="CEB41" s="81"/>
      <c r="CEC41" s="81"/>
      <c r="CED41" s="81"/>
      <c r="CEE41" s="81"/>
      <c r="CEF41" s="81"/>
      <c r="CEG41" s="81"/>
      <c r="CEH41" s="81"/>
      <c r="CEI41" s="81"/>
      <c r="CEJ41" s="81"/>
      <c r="CEK41" s="81"/>
      <c r="CEL41" s="81"/>
      <c r="CEM41" s="81"/>
      <c r="CEN41" s="81"/>
      <c r="CEO41" s="81"/>
      <c r="CEP41" s="81"/>
      <c r="CEQ41" s="81"/>
      <c r="CER41" s="81"/>
      <c r="CES41" s="81"/>
      <c r="CET41" s="81"/>
      <c r="CEU41" s="81"/>
      <c r="CEV41" s="81"/>
      <c r="CEW41" s="81"/>
      <c r="CEX41" s="81"/>
      <c r="CEY41" s="81"/>
      <c r="CEZ41" s="81"/>
      <c r="CFA41" s="81"/>
      <c r="CFB41" s="81"/>
      <c r="CFC41" s="81"/>
      <c r="CFD41" s="81"/>
      <c r="CFE41" s="81"/>
      <c r="CFF41" s="81"/>
      <c r="CFG41" s="81"/>
      <c r="CFH41" s="81"/>
      <c r="CFI41" s="81"/>
      <c r="CFJ41" s="81"/>
      <c r="CFK41" s="81"/>
      <c r="CFL41" s="81"/>
      <c r="CFM41" s="81"/>
      <c r="CFN41" s="81"/>
      <c r="CFO41" s="81"/>
      <c r="CFP41" s="81"/>
      <c r="CFQ41" s="81"/>
      <c r="CFR41" s="81"/>
      <c r="CFS41" s="81"/>
      <c r="CFT41" s="81"/>
      <c r="CFU41" s="81"/>
      <c r="CFV41" s="81"/>
      <c r="CFW41" s="81"/>
      <c r="CFX41" s="81"/>
      <c r="CFY41" s="81"/>
      <c r="CFZ41" s="81"/>
      <c r="CGA41" s="81"/>
      <c r="CGB41" s="81"/>
      <c r="CGC41" s="81"/>
      <c r="CGD41" s="81"/>
      <c r="CGE41" s="81"/>
      <c r="CGF41" s="81"/>
      <c r="CGG41" s="81"/>
      <c r="CGH41" s="81"/>
      <c r="CGI41" s="81"/>
      <c r="CGJ41" s="81"/>
      <c r="CGK41" s="81"/>
      <c r="CGL41" s="81"/>
      <c r="CGM41" s="81"/>
      <c r="CGN41" s="81"/>
      <c r="CGO41" s="81"/>
      <c r="CGP41" s="81"/>
      <c r="CGQ41" s="81"/>
      <c r="CGR41" s="81"/>
      <c r="CGS41" s="81"/>
      <c r="CGT41" s="81"/>
      <c r="CGU41" s="81"/>
      <c r="CGV41" s="81"/>
      <c r="CGW41" s="81"/>
      <c r="CGX41" s="81"/>
      <c r="CGY41" s="81"/>
      <c r="CGZ41" s="81"/>
      <c r="CHA41" s="81"/>
      <c r="CHB41" s="81"/>
      <c r="CHC41" s="81"/>
      <c r="CHD41" s="81"/>
      <c r="CHE41" s="81"/>
      <c r="CHF41" s="81"/>
      <c r="CHG41" s="81"/>
      <c r="CHH41" s="81"/>
      <c r="CHI41" s="81"/>
      <c r="CHJ41" s="81"/>
      <c r="CHK41" s="81"/>
      <c r="CHL41" s="81"/>
      <c r="CHM41" s="81"/>
      <c r="CHN41" s="81"/>
      <c r="CHO41" s="81"/>
      <c r="CHP41" s="81"/>
      <c r="CHQ41" s="81"/>
      <c r="CHR41" s="81"/>
      <c r="CHS41" s="81"/>
      <c r="CHT41" s="81"/>
      <c r="CHU41" s="81"/>
      <c r="CHV41" s="81"/>
      <c r="CHW41" s="81"/>
      <c r="CHX41" s="81"/>
      <c r="CHY41" s="81"/>
      <c r="CHZ41" s="81"/>
      <c r="CIA41" s="81"/>
      <c r="CIB41" s="81"/>
      <c r="CIC41" s="81"/>
      <c r="CID41" s="81"/>
      <c r="CIE41" s="81"/>
      <c r="CIF41" s="81"/>
      <c r="CIG41" s="81"/>
      <c r="CIH41" s="81"/>
      <c r="CII41" s="81"/>
      <c r="CIJ41" s="81"/>
      <c r="CIK41" s="81"/>
      <c r="CIL41" s="81"/>
      <c r="CIM41" s="81"/>
      <c r="CIN41" s="81"/>
      <c r="CIO41" s="81"/>
      <c r="CIP41" s="81"/>
      <c r="CIQ41" s="81"/>
      <c r="CIR41" s="81"/>
      <c r="CIS41" s="81"/>
      <c r="CIT41" s="81"/>
      <c r="CIU41" s="81"/>
      <c r="CIV41" s="81"/>
      <c r="CIW41" s="81"/>
      <c r="CIX41" s="81"/>
      <c r="CIY41" s="81"/>
      <c r="CIZ41" s="81"/>
      <c r="CJA41" s="81"/>
      <c r="CJB41" s="81"/>
      <c r="CJC41" s="81"/>
      <c r="CJD41" s="81"/>
      <c r="CJE41" s="81"/>
      <c r="CJF41" s="81"/>
      <c r="CJG41" s="81"/>
      <c r="CJH41" s="81"/>
      <c r="CJI41" s="81"/>
      <c r="CJJ41" s="81"/>
      <c r="CJK41" s="81"/>
      <c r="CJL41" s="81"/>
      <c r="CJM41" s="81"/>
      <c r="CJN41" s="81"/>
      <c r="CJO41" s="81"/>
      <c r="CJP41" s="81"/>
      <c r="CJQ41" s="81"/>
      <c r="CJR41" s="81"/>
      <c r="CJS41" s="81"/>
      <c r="CJT41" s="81"/>
      <c r="CJU41" s="81"/>
      <c r="CJV41" s="81"/>
      <c r="CJW41" s="81"/>
      <c r="CJX41" s="81"/>
      <c r="CJY41" s="81"/>
      <c r="CJZ41" s="81"/>
      <c r="CKA41" s="81"/>
      <c r="CKB41" s="81"/>
      <c r="CKC41" s="81"/>
      <c r="CKD41" s="81"/>
      <c r="CKE41" s="81"/>
      <c r="CKF41" s="81"/>
      <c r="CKG41" s="81"/>
      <c r="CKH41" s="81"/>
      <c r="CKI41" s="81"/>
      <c r="CKJ41" s="81"/>
      <c r="CKK41" s="81"/>
      <c r="CKL41" s="81"/>
      <c r="CKM41" s="81"/>
      <c r="CKN41" s="81"/>
      <c r="CKO41" s="81"/>
      <c r="CKP41" s="81"/>
      <c r="CKQ41" s="81"/>
      <c r="CKR41" s="81"/>
      <c r="CKS41" s="81"/>
      <c r="CKT41" s="81"/>
      <c r="CKU41" s="81"/>
      <c r="CKV41" s="81"/>
      <c r="CKW41" s="81"/>
      <c r="CKX41" s="81"/>
      <c r="CKY41" s="81"/>
      <c r="CKZ41" s="81"/>
      <c r="CLA41" s="81"/>
      <c r="CLB41" s="81"/>
      <c r="CLC41" s="81"/>
      <c r="CLD41" s="81"/>
      <c r="CLE41" s="81"/>
      <c r="CLF41" s="81"/>
      <c r="CLG41" s="81"/>
      <c r="CLH41" s="81"/>
      <c r="CLI41" s="81"/>
      <c r="CLJ41" s="81"/>
      <c r="CLK41" s="81"/>
      <c r="CLL41" s="81"/>
      <c r="CLM41" s="81"/>
      <c r="CLN41" s="81"/>
      <c r="CLO41" s="81"/>
      <c r="CLP41" s="81"/>
      <c r="CLQ41" s="81"/>
      <c r="CLR41" s="81"/>
      <c r="CLS41" s="81"/>
      <c r="CLT41" s="81"/>
      <c r="CLU41" s="81"/>
      <c r="CLV41" s="81"/>
      <c r="CLW41" s="81"/>
      <c r="CLX41" s="81"/>
      <c r="CLY41" s="81"/>
      <c r="CLZ41" s="81"/>
      <c r="CMA41" s="81"/>
      <c r="CMB41" s="81"/>
      <c r="CMC41" s="81"/>
      <c r="CMD41" s="81"/>
      <c r="CME41" s="81"/>
      <c r="CMF41" s="81"/>
      <c r="CMG41" s="81"/>
      <c r="CMH41" s="81"/>
      <c r="CMI41" s="81"/>
      <c r="CMJ41" s="81"/>
      <c r="CMK41" s="81"/>
      <c r="CML41" s="81"/>
      <c r="CMM41" s="81"/>
      <c r="CMN41" s="81"/>
      <c r="CMO41" s="81"/>
      <c r="CMP41" s="81"/>
      <c r="CMQ41" s="81"/>
      <c r="CMR41" s="81"/>
      <c r="CMS41" s="81"/>
      <c r="CMT41" s="81"/>
      <c r="CMU41" s="81"/>
      <c r="CMV41" s="81"/>
      <c r="CMW41" s="81"/>
      <c r="CMX41" s="81"/>
      <c r="CMY41" s="81"/>
      <c r="CMZ41" s="81"/>
      <c r="CNA41" s="81"/>
      <c r="CNB41" s="81"/>
      <c r="CNC41" s="81"/>
      <c r="CND41" s="81"/>
      <c r="CNE41" s="81"/>
      <c r="CNF41" s="81"/>
      <c r="CNG41" s="81"/>
      <c r="CNH41" s="81"/>
      <c r="CNI41" s="81"/>
      <c r="CNJ41" s="81"/>
      <c r="CNK41" s="81"/>
      <c r="CNL41" s="81"/>
      <c r="CNM41" s="81"/>
      <c r="CNN41" s="81"/>
      <c r="CNO41" s="81"/>
      <c r="CNP41" s="81"/>
      <c r="CNQ41" s="81"/>
      <c r="CNR41" s="81"/>
      <c r="CNS41" s="81"/>
      <c r="CNT41" s="81"/>
      <c r="CNU41" s="81"/>
      <c r="CNV41" s="81"/>
      <c r="CNW41" s="81"/>
      <c r="CNX41" s="81"/>
      <c r="CNY41" s="81"/>
      <c r="CNZ41" s="81"/>
      <c r="COA41" s="81"/>
      <c r="COB41" s="81"/>
      <c r="COC41" s="81"/>
      <c r="COD41" s="81"/>
      <c r="COE41" s="81"/>
      <c r="COF41" s="81"/>
      <c r="COG41" s="81"/>
      <c r="COH41" s="81"/>
      <c r="COI41" s="81"/>
      <c r="COJ41" s="81"/>
      <c r="COK41" s="81"/>
      <c r="COL41" s="81"/>
      <c r="COM41" s="81"/>
      <c r="CON41" s="81"/>
      <c r="COO41" s="81"/>
      <c r="COP41" s="81"/>
      <c r="COQ41" s="81"/>
      <c r="COR41" s="81"/>
      <c r="COS41" s="81"/>
      <c r="COT41" s="81"/>
      <c r="COU41" s="81"/>
      <c r="COV41" s="81"/>
      <c r="COW41" s="81"/>
      <c r="COX41" s="81"/>
      <c r="COY41" s="81"/>
      <c r="COZ41" s="81"/>
      <c r="CPA41" s="81"/>
      <c r="CPB41" s="81"/>
      <c r="CPC41" s="81"/>
      <c r="CPD41" s="81"/>
      <c r="CPE41" s="81"/>
      <c r="CPF41" s="81"/>
      <c r="CPG41" s="81"/>
      <c r="CPH41" s="81"/>
      <c r="CPI41" s="81"/>
      <c r="CPJ41" s="81"/>
      <c r="CPK41" s="81"/>
      <c r="CPL41" s="81"/>
      <c r="CPM41" s="81"/>
      <c r="CPN41" s="81"/>
      <c r="CPO41" s="81"/>
      <c r="CPP41" s="81"/>
      <c r="CPQ41" s="81"/>
      <c r="CPR41" s="81"/>
      <c r="CPS41" s="81"/>
      <c r="CPT41" s="81"/>
      <c r="CPU41" s="81"/>
      <c r="CPV41" s="81"/>
      <c r="CPW41" s="81"/>
      <c r="CPX41" s="81"/>
      <c r="CPY41" s="81"/>
      <c r="CPZ41" s="81"/>
      <c r="CQA41" s="81"/>
      <c r="CQB41" s="81"/>
      <c r="CQC41" s="81"/>
      <c r="CQD41" s="81"/>
      <c r="CQE41" s="81"/>
      <c r="CQF41" s="81"/>
      <c r="CQG41" s="81"/>
      <c r="CQH41" s="81"/>
      <c r="CQI41" s="81"/>
      <c r="CQJ41" s="81"/>
      <c r="CQK41" s="81"/>
      <c r="CQL41" s="81"/>
      <c r="CQM41" s="81"/>
      <c r="CQN41" s="81"/>
      <c r="CQO41" s="81"/>
      <c r="CQP41" s="81"/>
      <c r="CQQ41" s="81"/>
      <c r="CQR41" s="81"/>
      <c r="CQS41" s="81"/>
      <c r="CQT41" s="81"/>
      <c r="CQU41" s="81"/>
      <c r="CQV41" s="81"/>
      <c r="CQW41" s="81"/>
      <c r="CQX41" s="81"/>
      <c r="CQY41" s="81"/>
      <c r="CQZ41" s="81"/>
      <c r="CRA41" s="81"/>
      <c r="CRB41" s="81"/>
      <c r="CRC41" s="81"/>
      <c r="CRD41" s="81"/>
      <c r="CRE41" s="81"/>
      <c r="CRF41" s="81"/>
      <c r="CRG41" s="81"/>
      <c r="CRH41" s="81"/>
      <c r="CRI41" s="81"/>
      <c r="CRJ41" s="81"/>
      <c r="CRK41" s="81"/>
      <c r="CRL41" s="81"/>
      <c r="CRM41" s="81"/>
      <c r="CRN41" s="81"/>
      <c r="CRO41" s="81"/>
      <c r="CRP41" s="81"/>
      <c r="CRQ41" s="81"/>
      <c r="CRR41" s="81"/>
      <c r="CRS41" s="81"/>
      <c r="CRT41" s="81"/>
      <c r="CRU41" s="81"/>
      <c r="CRV41" s="81"/>
      <c r="CRW41" s="81"/>
      <c r="CRX41" s="81"/>
      <c r="CRY41" s="81"/>
      <c r="CRZ41" s="81"/>
      <c r="CSA41" s="81"/>
      <c r="CSB41" s="81"/>
      <c r="CSC41" s="81"/>
      <c r="CSD41" s="81"/>
      <c r="CSE41" s="81"/>
      <c r="CSF41" s="81"/>
      <c r="CSG41" s="81"/>
      <c r="CSH41" s="81"/>
      <c r="CSI41" s="81"/>
      <c r="CSJ41" s="81"/>
      <c r="CSK41" s="81"/>
      <c r="CSL41" s="81"/>
      <c r="CSM41" s="81"/>
      <c r="CSN41" s="81"/>
      <c r="CSO41" s="81"/>
      <c r="CSP41" s="81"/>
      <c r="CSQ41" s="81"/>
      <c r="CSR41" s="81"/>
      <c r="CSS41" s="81"/>
      <c r="CST41" s="81"/>
      <c r="CSU41" s="81"/>
      <c r="CSV41" s="81"/>
      <c r="CSW41" s="81"/>
      <c r="CSX41" s="81"/>
      <c r="CSY41" s="81"/>
      <c r="CSZ41" s="81"/>
      <c r="CTA41" s="81"/>
      <c r="CTB41" s="81"/>
      <c r="CTC41" s="81"/>
      <c r="CTD41" s="81"/>
      <c r="CTE41" s="81"/>
      <c r="CTF41" s="81"/>
      <c r="CTG41" s="81"/>
      <c r="CTH41" s="81"/>
      <c r="CTI41" s="81"/>
      <c r="CTJ41" s="81"/>
      <c r="CTK41" s="81"/>
      <c r="CTL41" s="81"/>
      <c r="CTM41" s="81"/>
      <c r="CTN41" s="81"/>
      <c r="CTO41" s="81"/>
      <c r="CTP41" s="81"/>
      <c r="CTQ41" s="81"/>
      <c r="CTR41" s="81"/>
      <c r="CTS41" s="81"/>
      <c r="CTT41" s="81"/>
      <c r="CTU41" s="81"/>
      <c r="CTV41" s="81"/>
      <c r="CTW41" s="81"/>
      <c r="CTX41" s="81"/>
      <c r="CTY41" s="81"/>
      <c r="CTZ41" s="81"/>
      <c r="CUA41" s="81"/>
      <c r="CUB41" s="81"/>
      <c r="CUC41" s="81"/>
      <c r="CUD41" s="81"/>
      <c r="CUE41" s="81"/>
      <c r="CUF41" s="81"/>
      <c r="CUG41" s="81"/>
      <c r="CUH41" s="81"/>
      <c r="CUI41" s="81"/>
      <c r="CUJ41" s="81"/>
      <c r="CUK41" s="81"/>
      <c r="CUL41" s="81"/>
      <c r="CUM41" s="81"/>
      <c r="CUN41" s="81"/>
      <c r="CUO41" s="81"/>
      <c r="CUP41" s="81"/>
      <c r="CUQ41" s="81"/>
      <c r="CUR41" s="81"/>
      <c r="CUS41" s="81"/>
      <c r="CUT41" s="81"/>
      <c r="CUU41" s="81"/>
      <c r="CUV41" s="81"/>
      <c r="CUW41" s="81"/>
      <c r="CUX41" s="81"/>
      <c r="CUY41" s="81"/>
      <c r="CUZ41" s="81"/>
      <c r="CVA41" s="81"/>
      <c r="CVB41" s="81"/>
      <c r="CVC41" s="81"/>
      <c r="CVD41" s="81"/>
      <c r="CVE41" s="81"/>
      <c r="CVF41" s="81"/>
      <c r="CVG41" s="81"/>
      <c r="CVH41" s="81"/>
      <c r="CVI41" s="81"/>
      <c r="CVJ41" s="81"/>
      <c r="CVK41" s="81"/>
      <c r="CVL41" s="81"/>
      <c r="CVM41" s="81"/>
      <c r="CVN41" s="81"/>
      <c r="CVO41" s="81"/>
      <c r="CVP41" s="81"/>
      <c r="CVQ41" s="81"/>
      <c r="CVR41" s="81"/>
      <c r="CVS41" s="81"/>
      <c r="CVT41" s="81"/>
      <c r="CVU41" s="81"/>
      <c r="CVV41" s="81"/>
      <c r="CVW41" s="81"/>
      <c r="CVX41" s="81"/>
      <c r="CVY41" s="81"/>
      <c r="CVZ41" s="81"/>
      <c r="CWA41" s="81"/>
      <c r="CWB41" s="81"/>
      <c r="CWC41" s="81"/>
      <c r="CWD41" s="81"/>
      <c r="CWE41" s="81"/>
      <c r="CWF41" s="81"/>
      <c r="CWG41" s="81"/>
      <c r="CWH41" s="81"/>
      <c r="CWI41" s="81"/>
      <c r="CWJ41" s="81"/>
      <c r="CWK41" s="81"/>
      <c r="CWL41" s="81"/>
      <c r="CWM41" s="81"/>
      <c r="CWN41" s="81"/>
      <c r="CWO41" s="81"/>
      <c r="CWP41" s="81"/>
      <c r="CWQ41" s="81"/>
      <c r="CWR41" s="81"/>
      <c r="CWS41" s="81"/>
      <c r="CWT41" s="81"/>
      <c r="CWU41" s="81"/>
      <c r="CWV41" s="81"/>
      <c r="CWW41" s="81"/>
      <c r="CWX41" s="81"/>
      <c r="CWY41" s="81"/>
      <c r="CWZ41" s="81"/>
      <c r="CXA41" s="81"/>
      <c r="CXB41" s="81"/>
      <c r="CXC41" s="81"/>
      <c r="CXD41" s="81"/>
      <c r="CXE41" s="81"/>
      <c r="CXF41" s="81"/>
      <c r="CXG41" s="81"/>
      <c r="CXH41" s="81"/>
      <c r="CXI41" s="81"/>
      <c r="CXJ41" s="81"/>
      <c r="CXK41" s="81"/>
      <c r="CXL41" s="81"/>
      <c r="CXM41" s="81"/>
      <c r="CXN41" s="81"/>
      <c r="CXO41" s="81"/>
      <c r="CXP41" s="81"/>
      <c r="CXQ41" s="81"/>
      <c r="CXR41" s="81"/>
      <c r="CXS41" s="81"/>
      <c r="CXT41" s="81"/>
      <c r="CXU41" s="81"/>
      <c r="CXV41" s="81"/>
      <c r="CXW41" s="81"/>
      <c r="CXX41" s="81"/>
      <c r="CXY41" s="81"/>
      <c r="CXZ41" s="81"/>
      <c r="CYA41" s="81"/>
      <c r="CYB41" s="81"/>
      <c r="CYC41" s="81"/>
      <c r="CYD41" s="81"/>
      <c r="CYE41" s="81"/>
      <c r="CYF41" s="81"/>
      <c r="CYG41" s="81"/>
      <c r="CYH41" s="81"/>
      <c r="CYI41" s="81"/>
      <c r="CYJ41" s="81"/>
      <c r="CYK41" s="81"/>
      <c r="CYL41" s="81"/>
      <c r="CYM41" s="81"/>
      <c r="CYN41" s="81"/>
      <c r="CYO41" s="81"/>
      <c r="CYP41" s="81"/>
      <c r="CYQ41" s="81"/>
      <c r="CYR41" s="81"/>
      <c r="CYS41" s="81"/>
      <c r="CYT41" s="81"/>
      <c r="CYU41" s="81"/>
      <c r="CYV41" s="81"/>
      <c r="CYW41" s="81"/>
      <c r="CYX41" s="81"/>
      <c r="CYY41" s="81"/>
      <c r="CYZ41" s="81"/>
      <c r="CZA41" s="81"/>
      <c r="CZB41" s="81"/>
      <c r="CZC41" s="81"/>
      <c r="CZD41" s="81"/>
      <c r="CZE41" s="81"/>
      <c r="CZF41" s="81"/>
      <c r="CZG41" s="81"/>
      <c r="CZH41" s="81"/>
      <c r="CZI41" s="81"/>
      <c r="CZJ41" s="81"/>
      <c r="CZK41" s="81"/>
      <c r="CZL41" s="81"/>
      <c r="CZM41" s="81"/>
      <c r="CZN41" s="81"/>
      <c r="CZO41" s="81"/>
      <c r="CZP41" s="81"/>
      <c r="CZQ41" s="81"/>
      <c r="CZR41" s="81"/>
      <c r="CZS41" s="81"/>
      <c r="CZT41" s="81"/>
      <c r="CZU41" s="81"/>
      <c r="CZV41" s="81"/>
      <c r="CZW41" s="81"/>
      <c r="CZX41" s="81"/>
      <c r="CZY41" s="81"/>
      <c r="CZZ41" s="81"/>
      <c r="DAA41" s="81"/>
      <c r="DAB41" s="81"/>
      <c r="DAC41" s="81"/>
      <c r="DAD41" s="81"/>
      <c r="DAE41" s="81"/>
      <c r="DAF41" s="81"/>
      <c r="DAG41" s="81"/>
      <c r="DAH41" s="81"/>
      <c r="DAI41" s="81"/>
      <c r="DAJ41" s="81"/>
      <c r="DAK41" s="81"/>
      <c r="DAL41" s="81"/>
      <c r="DAM41" s="81"/>
      <c r="DAN41" s="81"/>
      <c r="DAO41" s="81"/>
      <c r="DAP41" s="81"/>
      <c r="DAQ41" s="81"/>
      <c r="DAR41" s="81"/>
      <c r="DAS41" s="81"/>
      <c r="DAT41" s="81"/>
      <c r="DAU41" s="81"/>
      <c r="DAV41" s="81"/>
      <c r="DAW41" s="81"/>
      <c r="DAX41" s="81"/>
      <c r="DAY41" s="81"/>
      <c r="DAZ41" s="81"/>
      <c r="DBA41" s="81"/>
      <c r="DBB41" s="81"/>
      <c r="DBC41" s="81"/>
      <c r="DBD41" s="81"/>
      <c r="DBE41" s="81"/>
      <c r="DBF41" s="81"/>
      <c r="DBG41" s="81"/>
      <c r="DBH41" s="81"/>
      <c r="DBI41" s="81"/>
      <c r="DBJ41" s="81"/>
      <c r="DBK41" s="81"/>
      <c r="DBL41" s="81"/>
      <c r="DBM41" s="81"/>
      <c r="DBN41" s="81"/>
      <c r="DBO41" s="81"/>
      <c r="DBP41" s="81"/>
      <c r="DBQ41" s="81"/>
      <c r="DBR41" s="81"/>
      <c r="DBS41" s="81"/>
      <c r="DBT41" s="81"/>
      <c r="DBU41" s="81"/>
      <c r="DBV41" s="81"/>
      <c r="DBW41" s="81"/>
      <c r="DBX41" s="81"/>
      <c r="DBY41" s="81"/>
      <c r="DBZ41" s="81"/>
      <c r="DCA41" s="81"/>
      <c r="DCB41" s="81"/>
      <c r="DCC41" s="81"/>
      <c r="DCD41" s="81"/>
      <c r="DCE41" s="81"/>
      <c r="DCF41" s="81"/>
      <c r="DCG41" s="81"/>
      <c r="DCH41" s="81"/>
      <c r="DCI41" s="81"/>
      <c r="DCJ41" s="81"/>
      <c r="DCK41" s="81"/>
      <c r="DCL41" s="81"/>
      <c r="DCM41" s="81"/>
      <c r="DCN41" s="81"/>
      <c r="DCO41" s="81"/>
      <c r="DCP41" s="81"/>
      <c r="DCQ41" s="81"/>
      <c r="DCR41" s="81"/>
      <c r="DCS41" s="81"/>
      <c r="DCT41" s="81"/>
      <c r="DCU41" s="81"/>
      <c r="DCV41" s="81"/>
      <c r="DCW41" s="81"/>
      <c r="DCX41" s="81"/>
      <c r="DCY41" s="81"/>
      <c r="DCZ41" s="81"/>
      <c r="DDA41" s="81"/>
      <c r="DDB41" s="81"/>
      <c r="DDC41" s="81"/>
      <c r="DDD41" s="81"/>
      <c r="DDE41" s="81"/>
      <c r="DDF41" s="81"/>
      <c r="DDG41" s="81"/>
      <c r="DDH41" s="81"/>
      <c r="DDI41" s="81"/>
      <c r="DDJ41" s="81"/>
      <c r="VMW41" s="81"/>
      <c r="VMX41" s="81"/>
      <c r="VMY41" s="81"/>
      <c r="VMZ41" s="81"/>
      <c r="VNA41" s="81"/>
      <c r="VNB41" s="81"/>
      <c r="VNC41" s="81"/>
      <c r="VND41" s="81"/>
      <c r="VNE41" s="81"/>
      <c r="VNF41" s="81"/>
      <c r="VNG41" s="81"/>
      <c r="VNH41" s="81"/>
      <c r="VNI41" s="81"/>
      <c r="VNJ41" s="81"/>
      <c r="VNK41" s="81"/>
      <c r="VNL41" s="81"/>
      <c r="VNM41" s="81"/>
      <c r="VNN41" s="81"/>
      <c r="VNO41" s="81"/>
      <c r="VNP41" s="81"/>
      <c r="VNQ41" s="81"/>
      <c r="VNR41" s="81"/>
      <c r="VNS41" s="81"/>
      <c r="VNT41" s="81"/>
      <c r="VNU41" s="81"/>
      <c r="VNV41" s="81"/>
      <c r="VNW41" s="81"/>
      <c r="VNX41" s="81"/>
      <c r="VNY41" s="81"/>
      <c r="VNZ41" s="81"/>
      <c r="VOA41" s="81"/>
      <c r="VOB41" s="81"/>
      <c r="VOC41" s="81"/>
      <c r="VOD41" s="81"/>
      <c r="VOE41" s="81"/>
      <c r="VOF41" s="81"/>
      <c r="VOG41" s="81"/>
      <c r="VOH41" s="81"/>
      <c r="VOI41" s="81"/>
      <c r="VOJ41" s="81"/>
      <c r="VOK41" s="81"/>
      <c r="VOL41" s="81"/>
      <c r="VOM41" s="81"/>
      <c r="VON41" s="81"/>
      <c r="VOO41" s="81"/>
      <c r="VOP41" s="81"/>
      <c r="VOQ41" s="81"/>
      <c r="VOR41" s="81"/>
      <c r="VOS41" s="81"/>
      <c r="VOT41" s="81"/>
      <c r="VOU41" s="81"/>
      <c r="VOV41" s="81"/>
      <c r="VOW41" s="81"/>
      <c r="VOX41" s="81"/>
      <c r="VOY41" s="81"/>
      <c r="VOZ41" s="81"/>
      <c r="VPA41" s="81"/>
      <c r="VPB41" s="81"/>
      <c r="VPC41" s="81"/>
      <c r="VPD41" s="81"/>
      <c r="VPE41" s="81"/>
      <c r="VPF41" s="81"/>
      <c r="VPG41" s="81"/>
      <c r="VPH41" s="81"/>
      <c r="VPI41" s="81"/>
      <c r="VPJ41" s="81"/>
      <c r="VPK41" s="81"/>
      <c r="VPL41" s="81"/>
      <c r="VPM41" s="81"/>
      <c r="VPN41" s="81"/>
      <c r="VPO41" s="81"/>
      <c r="VPP41" s="81"/>
      <c r="VPQ41" s="81"/>
      <c r="VPR41" s="81"/>
      <c r="VPS41" s="81"/>
      <c r="VPT41" s="81"/>
      <c r="VPU41" s="81"/>
      <c r="VPV41" s="81"/>
      <c r="VPW41" s="81"/>
      <c r="VPX41" s="81"/>
      <c r="VPY41" s="81"/>
      <c r="VPZ41" s="81"/>
      <c r="VQA41" s="81"/>
      <c r="VQB41" s="81"/>
      <c r="VQC41" s="81"/>
      <c r="VQD41" s="81"/>
      <c r="VQE41" s="81"/>
      <c r="VQF41" s="81"/>
      <c r="VQG41" s="81"/>
      <c r="VQH41" s="81"/>
      <c r="VQI41" s="81"/>
      <c r="VQJ41" s="81"/>
      <c r="VQK41" s="81"/>
      <c r="VQL41" s="81"/>
      <c r="VQM41" s="81"/>
      <c r="VQN41" s="81"/>
      <c r="VQO41" s="81"/>
      <c r="VQP41" s="81"/>
      <c r="VQQ41" s="81"/>
      <c r="VQR41" s="81"/>
      <c r="VQS41" s="81"/>
      <c r="VQT41" s="81"/>
      <c r="VQU41" s="81"/>
      <c r="VQV41" s="81"/>
      <c r="VQW41" s="81"/>
      <c r="VQX41" s="81"/>
      <c r="VQY41" s="81"/>
      <c r="VQZ41" s="81"/>
      <c r="VRA41" s="81"/>
      <c r="VRB41" s="81"/>
      <c r="VRC41" s="81"/>
      <c r="VRD41" s="81"/>
      <c r="VRE41" s="81"/>
      <c r="VRF41" s="81"/>
      <c r="VRG41" s="81"/>
      <c r="VRH41" s="81"/>
      <c r="VRI41" s="81"/>
      <c r="VRJ41" s="81"/>
      <c r="VRK41" s="81"/>
      <c r="VRL41" s="81"/>
      <c r="VRM41" s="81"/>
      <c r="VRN41" s="81"/>
      <c r="VRO41" s="81"/>
      <c r="VRP41" s="81"/>
      <c r="VRQ41" s="81"/>
      <c r="VRR41" s="81"/>
      <c r="VRS41" s="81"/>
      <c r="VRT41" s="81"/>
      <c r="VRU41" s="81"/>
      <c r="VRV41" s="81"/>
      <c r="VRW41" s="81"/>
      <c r="VRX41" s="81"/>
      <c r="VRY41" s="81"/>
      <c r="VRZ41" s="81"/>
      <c r="VSA41" s="81"/>
      <c r="VSB41" s="81"/>
      <c r="VSC41" s="81"/>
      <c r="VSD41" s="81"/>
      <c r="VSE41" s="81"/>
      <c r="VSF41" s="81"/>
      <c r="VSG41" s="81"/>
      <c r="VSH41" s="81"/>
      <c r="VSI41" s="81"/>
      <c r="VSJ41" s="81"/>
      <c r="VSK41" s="81"/>
      <c r="VSL41" s="81"/>
      <c r="VSM41" s="81"/>
      <c r="VSN41" s="81"/>
      <c r="VSO41" s="81"/>
      <c r="VSP41" s="81"/>
      <c r="VSQ41" s="81"/>
      <c r="VSR41" s="81"/>
      <c r="VSS41" s="81"/>
      <c r="VST41" s="81"/>
      <c r="VSU41" s="81"/>
      <c r="VSV41" s="81"/>
      <c r="VSW41" s="81"/>
      <c r="VSX41" s="81"/>
      <c r="VSY41" s="81"/>
      <c r="VSZ41" s="81"/>
      <c r="VTA41" s="81"/>
      <c r="VTB41" s="81"/>
      <c r="VTC41" s="81"/>
      <c r="VTD41" s="81"/>
      <c r="VTE41" s="81"/>
      <c r="VTF41" s="81"/>
      <c r="VTG41" s="81"/>
      <c r="VTH41" s="81"/>
      <c r="VTI41" s="81"/>
      <c r="VTJ41" s="81"/>
      <c r="VTK41" s="81"/>
      <c r="VTL41" s="81"/>
      <c r="VTM41" s="81"/>
      <c r="VTN41" s="81"/>
      <c r="VTO41" s="81"/>
      <c r="VTP41" s="81"/>
      <c r="VTQ41" s="81"/>
      <c r="VTR41" s="81"/>
      <c r="VTS41" s="81"/>
      <c r="VTT41" s="81"/>
      <c r="VTU41" s="81"/>
      <c r="VTV41" s="81"/>
      <c r="VTW41" s="81"/>
      <c r="VTX41" s="81"/>
      <c r="VTY41" s="81"/>
      <c r="VTZ41" s="81"/>
      <c r="VUA41" s="81"/>
      <c r="VUB41" s="81"/>
      <c r="VUC41" s="81"/>
      <c r="VUD41" s="81"/>
      <c r="VUE41" s="81"/>
      <c r="VUF41" s="81"/>
      <c r="VUG41" s="81"/>
      <c r="VUH41" s="81"/>
      <c r="VUI41" s="81"/>
      <c r="VUJ41" s="81"/>
      <c r="VUK41" s="81"/>
      <c r="VUL41" s="81"/>
      <c r="VUM41" s="81"/>
      <c r="VUN41" s="81"/>
      <c r="VUO41" s="81"/>
      <c r="VUP41" s="81"/>
      <c r="VUQ41" s="81"/>
      <c r="VUR41" s="81"/>
      <c r="VUS41" s="81"/>
      <c r="VUT41" s="81"/>
      <c r="VUU41" s="81"/>
      <c r="VUV41" s="81"/>
      <c r="VUW41" s="81"/>
      <c r="VUX41" s="81"/>
      <c r="VUY41" s="81"/>
      <c r="VUZ41" s="81"/>
      <c r="VVA41" s="81"/>
      <c r="VVB41" s="81"/>
      <c r="VVC41" s="81"/>
      <c r="VVD41" s="81"/>
      <c r="VVE41" s="81"/>
      <c r="VVF41" s="81"/>
      <c r="VVG41" s="81"/>
      <c r="VVH41" s="81"/>
      <c r="VVI41" s="81"/>
      <c r="VVJ41" s="81"/>
      <c r="VVK41" s="81"/>
      <c r="VVL41" s="81"/>
      <c r="VVM41" s="81"/>
      <c r="VVN41" s="81"/>
      <c r="VVO41" s="81"/>
      <c r="VVP41" s="81"/>
      <c r="VVQ41" s="81"/>
      <c r="VVR41" s="81"/>
      <c r="VVS41" s="81"/>
      <c r="VVT41" s="81"/>
      <c r="VVU41" s="81"/>
      <c r="VVV41" s="81"/>
      <c r="VVW41" s="81"/>
      <c r="VVX41" s="81"/>
      <c r="VVY41" s="81"/>
      <c r="VVZ41" s="81"/>
      <c r="VWA41" s="81"/>
      <c r="VWB41" s="81"/>
      <c r="VWC41" s="81"/>
      <c r="VWD41" s="81"/>
      <c r="VWE41" s="81"/>
      <c r="VWF41" s="81"/>
      <c r="VWG41" s="81"/>
      <c r="VWH41" s="81"/>
      <c r="VWI41" s="81"/>
      <c r="VWJ41" s="81"/>
      <c r="VWK41" s="81"/>
      <c r="VWL41" s="81"/>
      <c r="VWM41" s="81"/>
      <c r="VWN41" s="81"/>
      <c r="VWO41" s="81"/>
      <c r="VWP41" s="81"/>
      <c r="VWQ41" s="81"/>
      <c r="VWR41" s="81"/>
      <c r="VWS41" s="81"/>
      <c r="VWT41" s="81"/>
      <c r="VWU41" s="81"/>
      <c r="VWV41" s="81"/>
      <c r="VWW41" s="81"/>
      <c r="VWX41" s="81"/>
      <c r="VWY41" s="81"/>
      <c r="VWZ41" s="81"/>
      <c r="VXA41" s="81"/>
      <c r="VXB41" s="81"/>
      <c r="VXC41" s="81"/>
      <c r="VXD41" s="81"/>
      <c r="VXE41" s="81"/>
      <c r="VXF41" s="81"/>
      <c r="VXG41" s="81"/>
      <c r="VXH41" s="81"/>
      <c r="VXI41" s="81"/>
      <c r="VXJ41" s="81"/>
      <c r="VXK41" s="81"/>
      <c r="VXL41" s="81"/>
      <c r="VXM41" s="81"/>
      <c r="VXN41" s="81"/>
      <c r="VXO41" s="81"/>
      <c r="VXP41" s="81"/>
      <c r="VXQ41" s="81"/>
      <c r="VXR41" s="81"/>
      <c r="VXS41" s="81"/>
      <c r="VXT41" s="81"/>
      <c r="VXU41" s="81"/>
      <c r="VXV41" s="81"/>
      <c r="VXW41" s="81"/>
      <c r="VXX41" s="81"/>
      <c r="VXY41" s="81"/>
      <c r="VXZ41" s="81"/>
      <c r="VYA41" s="81"/>
      <c r="VYB41" s="81"/>
      <c r="VYC41" s="81"/>
      <c r="VYD41" s="81"/>
      <c r="VYE41" s="81"/>
      <c r="VYF41" s="81"/>
      <c r="VYG41" s="81"/>
      <c r="VYH41" s="81"/>
      <c r="VYI41" s="81"/>
      <c r="VYJ41" s="81"/>
      <c r="VYK41" s="81"/>
      <c r="VYL41" s="81"/>
      <c r="VYM41" s="81"/>
      <c r="VYN41" s="81"/>
      <c r="VYO41" s="81"/>
      <c r="VYP41" s="81"/>
      <c r="VYQ41" s="81"/>
      <c r="VYR41" s="81"/>
      <c r="VYS41" s="81"/>
      <c r="VYT41" s="81"/>
      <c r="VYU41" s="81"/>
      <c r="VYV41" s="81"/>
      <c r="VYW41" s="81"/>
      <c r="VYX41" s="81"/>
      <c r="VYY41" s="81"/>
      <c r="VYZ41" s="81"/>
      <c r="VZA41" s="81"/>
      <c r="VZB41" s="81"/>
      <c r="VZC41" s="81"/>
      <c r="VZD41" s="81"/>
      <c r="VZE41" s="81"/>
      <c r="VZF41" s="81"/>
      <c r="VZG41" s="81"/>
      <c r="VZH41" s="81"/>
      <c r="VZI41" s="81"/>
      <c r="VZJ41" s="81"/>
      <c r="VZK41" s="81"/>
      <c r="VZL41" s="81"/>
      <c r="VZM41" s="81"/>
      <c r="VZN41" s="81"/>
      <c r="VZO41" s="81"/>
      <c r="VZP41" s="81"/>
      <c r="VZQ41" s="81"/>
      <c r="VZR41" s="81"/>
      <c r="VZS41" s="81"/>
      <c r="VZT41" s="81"/>
      <c r="VZU41" s="81"/>
      <c r="VZV41" s="81"/>
      <c r="VZW41" s="81"/>
      <c r="VZX41" s="81"/>
      <c r="VZY41" s="81"/>
      <c r="VZZ41" s="81"/>
      <c r="WAA41" s="81"/>
      <c r="WAB41" s="81"/>
      <c r="WAC41" s="81"/>
      <c r="WAD41" s="81"/>
      <c r="WAE41" s="81"/>
      <c r="WAF41" s="81"/>
      <c r="WAG41" s="81"/>
      <c r="WAH41" s="81"/>
      <c r="WAI41" s="81"/>
      <c r="WAJ41" s="81"/>
      <c r="WAK41" s="81"/>
      <c r="WAL41" s="81"/>
      <c r="WAM41" s="81"/>
      <c r="WAN41" s="81"/>
      <c r="WAO41" s="81"/>
      <c r="WAP41" s="81"/>
      <c r="WAQ41" s="81"/>
      <c r="WAR41" s="81"/>
      <c r="WAS41" s="81"/>
      <c r="WAT41" s="81"/>
      <c r="WAU41" s="81"/>
      <c r="WAV41" s="81"/>
      <c r="WAW41" s="81"/>
      <c r="WAX41" s="81"/>
      <c r="WAY41" s="81"/>
      <c r="WAZ41" s="81"/>
      <c r="WBA41" s="81"/>
      <c r="WBB41" s="81"/>
      <c r="WBC41" s="81"/>
      <c r="WBD41" s="81"/>
      <c r="WBE41" s="81"/>
      <c r="WBF41" s="81"/>
      <c r="WBG41" s="81"/>
      <c r="WBH41" s="81"/>
      <c r="WBI41" s="81"/>
      <c r="WBJ41" s="81"/>
      <c r="WBK41" s="81"/>
      <c r="WBL41" s="81"/>
      <c r="WBM41" s="81"/>
      <c r="WBN41" s="81"/>
      <c r="WBO41" s="81"/>
      <c r="WBP41" s="81"/>
      <c r="WBQ41" s="81"/>
      <c r="WBR41" s="81"/>
      <c r="WBS41" s="81"/>
      <c r="WBT41" s="81"/>
      <c r="WBU41" s="81"/>
      <c r="WBV41" s="81"/>
      <c r="WBW41" s="81"/>
      <c r="WBX41" s="81"/>
      <c r="WBY41" s="81"/>
      <c r="WBZ41" s="81"/>
      <c r="WCA41" s="81"/>
      <c r="WCB41" s="81"/>
      <c r="WCC41" s="81"/>
      <c r="WCD41" s="81"/>
      <c r="WCE41" s="81"/>
      <c r="WCF41" s="81"/>
      <c r="WCG41" s="81"/>
      <c r="WCH41" s="81"/>
      <c r="WCI41" s="81"/>
      <c r="WCJ41" s="81"/>
      <c r="WCK41" s="81"/>
      <c r="WCL41" s="81"/>
      <c r="WCM41" s="81"/>
      <c r="WCN41" s="81"/>
      <c r="WCO41" s="81"/>
      <c r="WCP41" s="81"/>
      <c r="WCQ41" s="81"/>
      <c r="WCR41" s="81"/>
      <c r="WCS41" s="81"/>
      <c r="WCT41" s="81"/>
      <c r="WCU41" s="81"/>
      <c r="WCV41" s="81"/>
      <c r="WCW41" s="81"/>
      <c r="WCX41" s="81"/>
      <c r="WCY41" s="81"/>
      <c r="WCZ41" s="81"/>
      <c r="WDA41" s="81"/>
      <c r="WDB41" s="81"/>
      <c r="WDC41" s="81"/>
      <c r="WDD41" s="81"/>
      <c r="WDE41" s="81"/>
      <c r="WDF41" s="81"/>
      <c r="WDG41" s="81"/>
      <c r="WDH41" s="81"/>
      <c r="WDI41" s="81"/>
      <c r="WDJ41" s="81"/>
      <c r="WDK41" s="81"/>
      <c r="WDL41" s="81"/>
      <c r="WDM41" s="81"/>
      <c r="WDN41" s="81"/>
      <c r="WDO41" s="81"/>
      <c r="WDP41" s="81"/>
      <c r="WDQ41" s="81"/>
      <c r="WDR41" s="81"/>
      <c r="WDS41" s="81"/>
      <c r="WDT41" s="81"/>
      <c r="WDU41" s="81"/>
      <c r="WDV41" s="81"/>
      <c r="WDW41" s="81"/>
      <c r="WDX41" s="81"/>
      <c r="WDY41" s="81"/>
      <c r="WDZ41" s="81"/>
      <c r="WEA41" s="81"/>
      <c r="WEB41" s="81"/>
      <c r="WEC41" s="81"/>
      <c r="WED41" s="81"/>
      <c r="WEE41" s="81"/>
      <c r="WEF41" s="81"/>
      <c r="WEG41" s="81"/>
      <c r="WEH41" s="81"/>
      <c r="WEI41" s="81"/>
      <c r="WEJ41" s="81"/>
      <c r="WEK41" s="81"/>
      <c r="WEL41" s="81"/>
      <c r="WEM41" s="81"/>
      <c r="WEN41" s="81"/>
      <c r="WEO41" s="81"/>
      <c r="WEP41" s="81"/>
      <c r="WEQ41" s="81"/>
      <c r="WER41" s="81"/>
      <c r="WES41" s="81"/>
      <c r="WET41" s="81"/>
      <c r="WEU41" s="81"/>
      <c r="WEV41" s="81"/>
      <c r="WEW41" s="81"/>
      <c r="WEX41" s="81"/>
      <c r="WEY41" s="81"/>
      <c r="WEZ41" s="81"/>
      <c r="WFA41" s="81"/>
      <c r="WFB41" s="81"/>
      <c r="WFC41" s="81"/>
      <c r="WFD41" s="81"/>
      <c r="WFE41" s="81"/>
      <c r="WFF41" s="81"/>
      <c r="WFG41" s="81"/>
      <c r="WFH41" s="81"/>
      <c r="WFI41" s="81"/>
      <c r="WFJ41" s="81"/>
      <c r="WFK41" s="81"/>
      <c r="WFL41" s="81"/>
      <c r="WFM41" s="81"/>
      <c r="WFN41" s="81"/>
      <c r="WFO41" s="81"/>
      <c r="WFP41" s="81"/>
      <c r="WFQ41" s="81"/>
      <c r="WFR41" s="81"/>
      <c r="WFS41" s="81"/>
      <c r="WFT41" s="81"/>
      <c r="WFU41" s="81"/>
      <c r="WFV41" s="81"/>
      <c r="WFW41" s="81"/>
      <c r="WFX41" s="81"/>
      <c r="WFY41" s="81"/>
      <c r="WFZ41" s="81"/>
      <c r="WGA41" s="81"/>
      <c r="WGB41" s="81"/>
      <c r="WGC41" s="81"/>
      <c r="WGD41" s="81"/>
      <c r="WGE41" s="81"/>
      <c r="WGF41" s="81"/>
      <c r="WGG41" s="81"/>
      <c r="WGH41" s="81"/>
      <c r="WGI41" s="81"/>
      <c r="WGJ41" s="81"/>
      <c r="WGK41" s="81"/>
      <c r="WGL41" s="81"/>
      <c r="WGM41" s="81"/>
      <c r="WGN41" s="81"/>
      <c r="WGO41" s="81"/>
      <c r="WGP41" s="81"/>
      <c r="WGQ41" s="81"/>
      <c r="WGR41" s="81"/>
      <c r="WGS41" s="81"/>
      <c r="WGT41" s="81"/>
      <c r="WGU41" s="81"/>
      <c r="WGV41" s="81"/>
      <c r="WGW41" s="81"/>
      <c r="WGX41" s="81"/>
      <c r="WGY41" s="81"/>
      <c r="WGZ41" s="81"/>
      <c r="WHA41" s="81"/>
      <c r="WHB41" s="81"/>
      <c r="WHC41" s="81"/>
      <c r="WHD41" s="81"/>
      <c r="WHE41" s="81"/>
      <c r="WHF41" s="81"/>
      <c r="WHG41" s="81"/>
      <c r="WHH41" s="81"/>
      <c r="WHI41" s="81"/>
      <c r="WHJ41" s="81"/>
      <c r="WHK41" s="81"/>
      <c r="WHL41" s="81"/>
      <c r="WHM41" s="81"/>
      <c r="WHN41" s="81"/>
      <c r="WHO41" s="81"/>
      <c r="WHP41" s="81"/>
      <c r="WHQ41" s="81"/>
      <c r="WHR41" s="81"/>
      <c r="WHS41" s="81"/>
      <c r="WHT41" s="81"/>
      <c r="WHU41" s="81"/>
      <c r="WHV41" s="81"/>
      <c r="WHW41" s="81"/>
      <c r="WHX41" s="81"/>
      <c r="WHY41" s="81"/>
      <c r="WHZ41" s="81"/>
      <c r="WIA41" s="81"/>
      <c r="WIB41" s="81"/>
      <c r="WIC41" s="81"/>
      <c r="WID41" s="81"/>
      <c r="WIE41" s="81"/>
      <c r="WIF41" s="81"/>
      <c r="WIG41" s="81"/>
      <c r="WIH41" s="81"/>
      <c r="WII41" s="81"/>
      <c r="WIJ41" s="81"/>
      <c r="WIK41" s="81"/>
      <c r="WIL41" s="81"/>
      <c r="WIM41" s="81"/>
      <c r="WIN41" s="81"/>
      <c r="WIO41" s="81"/>
      <c r="WIP41" s="81"/>
      <c r="WIQ41" s="81"/>
      <c r="WIR41" s="81"/>
      <c r="WIS41" s="81"/>
      <c r="WIT41" s="81"/>
      <c r="WIU41" s="81"/>
      <c r="WIV41" s="81"/>
      <c r="WIW41" s="81"/>
      <c r="WIX41" s="81"/>
      <c r="WIY41" s="81"/>
      <c r="WIZ41" s="81"/>
      <c r="WJA41" s="81"/>
      <c r="WJB41" s="81"/>
      <c r="WJC41" s="81"/>
      <c r="WJD41" s="81"/>
      <c r="WJE41" s="81"/>
      <c r="WJF41" s="81"/>
      <c r="WJG41" s="81"/>
      <c r="WJH41" s="81"/>
      <c r="WJI41" s="81"/>
      <c r="WJJ41" s="81"/>
      <c r="WJK41" s="81"/>
      <c r="WJL41" s="81"/>
      <c r="WJM41" s="81"/>
      <c r="WJN41" s="81"/>
      <c r="WJO41" s="81"/>
      <c r="WJP41" s="81"/>
      <c r="WJQ41" s="81"/>
      <c r="WJR41" s="81"/>
      <c r="WJS41" s="81"/>
      <c r="WJT41" s="81"/>
      <c r="WJU41" s="81"/>
      <c r="WJV41" s="81"/>
      <c r="WJW41" s="81"/>
      <c r="WJX41" s="81"/>
      <c r="WJY41" s="81"/>
      <c r="WJZ41" s="81"/>
      <c r="WKA41" s="81"/>
      <c r="WKB41" s="81"/>
      <c r="WKC41" s="81"/>
      <c r="WKD41" s="81"/>
      <c r="WKE41" s="81"/>
      <c r="WKF41" s="81"/>
      <c r="WKG41" s="81"/>
      <c r="WKH41" s="81"/>
      <c r="WKI41" s="81"/>
      <c r="WKJ41" s="81"/>
      <c r="WKK41" s="81"/>
      <c r="WKL41" s="81"/>
      <c r="WKM41" s="81"/>
      <c r="WKN41" s="81"/>
      <c r="WKO41" s="81"/>
      <c r="WKP41" s="81"/>
      <c r="WKQ41" s="81"/>
      <c r="WKR41" s="81"/>
      <c r="WKS41" s="81"/>
      <c r="WKT41" s="81"/>
      <c r="WKU41" s="81"/>
      <c r="WKV41" s="81"/>
      <c r="WKW41" s="81"/>
      <c r="WKX41" s="81"/>
      <c r="WKY41" s="81"/>
      <c r="WKZ41" s="81"/>
      <c r="WLA41" s="81"/>
      <c r="WLB41" s="81"/>
      <c r="WLC41" s="81"/>
      <c r="WLD41" s="81"/>
      <c r="WLE41" s="81"/>
      <c r="WLF41" s="81"/>
      <c r="WLG41" s="81"/>
      <c r="WLH41" s="81"/>
      <c r="WLI41" s="81"/>
      <c r="WLJ41" s="81"/>
      <c r="WLK41" s="81"/>
      <c r="WLL41" s="81"/>
      <c r="WLM41" s="81"/>
      <c r="WLN41" s="81"/>
      <c r="WLO41" s="81"/>
      <c r="WLP41" s="81"/>
      <c r="WLQ41" s="81"/>
      <c r="WLR41" s="81"/>
      <c r="WLS41" s="81"/>
      <c r="WLT41" s="81"/>
      <c r="WLU41" s="81"/>
      <c r="WLV41" s="81"/>
      <c r="WLW41" s="81"/>
      <c r="WLX41" s="81"/>
      <c r="WLY41" s="81"/>
      <c r="WLZ41" s="81"/>
      <c r="WMA41" s="81"/>
      <c r="WMB41" s="81"/>
      <c r="WMC41" s="81"/>
      <c r="WMD41" s="81"/>
      <c r="WME41" s="81"/>
      <c r="WMF41" s="81"/>
      <c r="WMG41" s="81"/>
      <c r="WMH41" s="81"/>
      <c r="WMI41" s="81"/>
      <c r="WMJ41" s="81"/>
      <c r="WMK41" s="81"/>
      <c r="WML41" s="81"/>
      <c r="WMM41" s="81"/>
      <c r="WMN41" s="81"/>
      <c r="WMO41" s="81"/>
      <c r="WMP41" s="81"/>
      <c r="WMQ41" s="81"/>
      <c r="WMR41" s="81"/>
      <c r="WMS41" s="81"/>
      <c r="WMT41" s="81"/>
      <c r="WMU41" s="81"/>
      <c r="WMV41" s="81"/>
      <c r="WMW41" s="81"/>
      <c r="WMX41" s="81"/>
      <c r="WMY41" s="81"/>
      <c r="WMZ41" s="81"/>
      <c r="WNA41" s="81"/>
      <c r="WNB41" s="81"/>
      <c r="WNC41" s="81"/>
      <c r="WND41" s="81"/>
      <c r="WNE41" s="81"/>
      <c r="WNF41" s="81"/>
      <c r="WNG41" s="81"/>
      <c r="WNH41" s="81"/>
      <c r="WNI41" s="81"/>
      <c r="WNJ41" s="81"/>
      <c r="WNK41" s="81"/>
      <c r="WNL41" s="81"/>
      <c r="WNM41" s="81"/>
      <c r="WNN41" s="81"/>
      <c r="WNO41" s="81"/>
      <c r="WNP41" s="81"/>
      <c r="WNQ41" s="81"/>
      <c r="WNR41" s="81"/>
      <c r="WNS41" s="81"/>
      <c r="WNT41" s="81"/>
      <c r="WNU41" s="81"/>
      <c r="WNV41" s="81"/>
      <c r="WNW41" s="81"/>
      <c r="WNX41" s="81"/>
      <c r="WNY41" s="81"/>
      <c r="WNZ41" s="81"/>
      <c r="WOA41" s="81"/>
      <c r="WOB41" s="81"/>
      <c r="WOC41" s="81"/>
      <c r="WOD41" s="81"/>
      <c r="WOE41" s="81"/>
      <c r="WOF41" s="81"/>
      <c r="WOG41" s="81"/>
      <c r="WOH41" s="81"/>
      <c r="WOI41" s="81"/>
      <c r="WOJ41" s="81"/>
      <c r="WOK41" s="81"/>
      <c r="WOL41" s="81"/>
      <c r="WOM41" s="81"/>
      <c r="WON41" s="81"/>
      <c r="WOO41" s="81"/>
      <c r="WOP41" s="81"/>
      <c r="WOQ41" s="81"/>
      <c r="WOR41" s="81"/>
      <c r="WOS41" s="81"/>
      <c r="WOT41" s="81"/>
      <c r="WOU41" s="81"/>
      <c r="WOV41" s="81"/>
      <c r="WOW41" s="81"/>
      <c r="WOX41" s="81"/>
      <c r="WOY41" s="81"/>
      <c r="WOZ41" s="81"/>
      <c r="WPA41" s="81"/>
      <c r="WPB41" s="81"/>
      <c r="WPC41" s="81"/>
      <c r="WPD41" s="81"/>
      <c r="WPE41" s="81"/>
      <c r="WPF41" s="81"/>
      <c r="WPG41" s="81"/>
      <c r="WPH41" s="81"/>
      <c r="WPI41" s="81"/>
      <c r="WPJ41" s="81"/>
      <c r="WPK41" s="81"/>
      <c r="WPL41" s="81"/>
      <c r="WPM41" s="81"/>
      <c r="WPN41" s="81"/>
      <c r="WPO41" s="81"/>
      <c r="WPP41" s="81"/>
      <c r="WPQ41" s="81"/>
      <c r="WPR41" s="81"/>
      <c r="WPS41" s="81"/>
      <c r="WPT41" s="81"/>
      <c r="WPU41" s="81"/>
      <c r="WPV41" s="81"/>
      <c r="WPW41" s="81"/>
      <c r="WPX41" s="81"/>
      <c r="WPY41" s="81"/>
      <c r="WPZ41" s="81"/>
      <c r="WQA41" s="81"/>
      <c r="WQB41" s="81"/>
      <c r="WQC41" s="81"/>
      <c r="WQD41" s="81"/>
      <c r="WQE41" s="81"/>
      <c r="WQF41" s="81"/>
      <c r="WQG41" s="81"/>
      <c r="WQH41" s="81"/>
      <c r="WQI41" s="81"/>
      <c r="WQJ41" s="81"/>
      <c r="WQK41" s="81"/>
      <c r="WQL41" s="81"/>
      <c r="WQM41" s="81"/>
      <c r="WQN41" s="81"/>
      <c r="WQO41" s="81"/>
      <c r="WQP41" s="81"/>
      <c r="WQQ41" s="81"/>
      <c r="WQR41" s="81"/>
      <c r="WQS41" s="81"/>
      <c r="WQT41" s="81"/>
      <c r="WQU41" s="81"/>
      <c r="WQV41" s="81"/>
      <c r="WQW41" s="81"/>
      <c r="WQX41" s="81"/>
      <c r="WQY41" s="81"/>
      <c r="WQZ41" s="81"/>
      <c r="WRA41" s="81"/>
      <c r="WRB41" s="81"/>
      <c r="WRC41" s="81"/>
      <c r="WRD41" s="81"/>
      <c r="WRE41" s="81"/>
      <c r="WRF41" s="81"/>
      <c r="WRG41" s="81"/>
      <c r="WRH41" s="81"/>
      <c r="WRI41" s="81"/>
      <c r="WRJ41" s="81"/>
      <c r="WRK41" s="81"/>
      <c r="WRL41" s="81"/>
      <c r="WRM41" s="81"/>
      <c r="WRN41" s="81"/>
      <c r="WRO41" s="81"/>
      <c r="WRP41" s="81"/>
      <c r="WRQ41" s="81"/>
      <c r="WRR41" s="81"/>
      <c r="WRS41" s="81"/>
      <c r="WRT41" s="81"/>
      <c r="WRU41" s="81"/>
      <c r="WRV41" s="81"/>
      <c r="WRW41" s="81"/>
      <c r="WRX41" s="81"/>
      <c r="WRY41" s="81"/>
      <c r="WRZ41" s="81"/>
      <c r="WSA41" s="81"/>
      <c r="WSB41" s="81"/>
      <c r="WSC41" s="81"/>
      <c r="WSD41" s="81"/>
      <c r="WSE41" s="81"/>
      <c r="WSF41" s="81"/>
      <c r="WSG41" s="81"/>
      <c r="WSH41" s="81"/>
      <c r="WSI41" s="81"/>
      <c r="WSJ41" s="81"/>
      <c r="WSK41" s="81"/>
      <c r="WSL41" s="81"/>
      <c r="WSM41" s="81"/>
      <c r="WSN41" s="81"/>
      <c r="WSO41" s="81"/>
      <c r="WSP41" s="81"/>
      <c r="WSQ41" s="81"/>
      <c r="WSR41" s="81"/>
      <c r="WSS41" s="81"/>
      <c r="WST41" s="81"/>
      <c r="WSU41" s="81"/>
      <c r="WSV41" s="81"/>
      <c r="WSW41" s="81"/>
      <c r="WSX41" s="81"/>
      <c r="WSY41" s="81"/>
      <c r="WSZ41" s="81"/>
      <c r="WTA41" s="81"/>
      <c r="WTB41" s="81"/>
      <c r="WTC41" s="81"/>
      <c r="WTD41" s="81"/>
      <c r="WTE41" s="81"/>
      <c r="WTF41" s="81"/>
      <c r="WTG41" s="81"/>
      <c r="WTH41" s="81"/>
      <c r="WTI41" s="81"/>
      <c r="WTJ41" s="81"/>
      <c r="WTK41" s="81"/>
      <c r="WTL41" s="81"/>
      <c r="WTM41" s="81"/>
      <c r="WTN41" s="81"/>
      <c r="WTO41" s="81"/>
      <c r="WTP41" s="81"/>
      <c r="WTQ41" s="81"/>
      <c r="WTR41" s="81"/>
      <c r="WTS41" s="81"/>
      <c r="WTT41" s="81"/>
      <c r="WTU41" s="81"/>
      <c r="WTV41" s="81"/>
      <c r="WTW41" s="81"/>
      <c r="WTX41" s="81"/>
      <c r="WTY41" s="81"/>
      <c r="WTZ41" s="81"/>
      <c r="WUA41" s="81"/>
      <c r="WUB41" s="81"/>
      <c r="WUC41" s="81"/>
      <c r="WUD41" s="81"/>
      <c r="WUE41" s="81"/>
      <c r="WUF41" s="81"/>
      <c r="WUG41" s="81"/>
      <c r="WUH41" s="81"/>
      <c r="WUI41" s="81"/>
      <c r="WUJ41" s="81"/>
      <c r="WUK41" s="81"/>
      <c r="WUL41" s="81"/>
      <c r="WUM41" s="81"/>
      <c r="WUN41" s="81"/>
      <c r="WUO41" s="81"/>
      <c r="WUP41" s="81"/>
      <c r="WUQ41" s="81"/>
      <c r="WUR41" s="81"/>
      <c r="WUS41" s="81"/>
      <c r="WUT41" s="81"/>
      <c r="WUU41" s="81"/>
      <c r="WUV41" s="81"/>
      <c r="WUW41" s="81"/>
      <c r="WUX41" s="81"/>
      <c r="WUY41" s="81"/>
      <c r="WUZ41" s="81"/>
      <c r="WVA41" s="81"/>
      <c r="WVB41" s="81"/>
      <c r="WVC41" s="81"/>
      <c r="WVD41" s="81"/>
      <c r="WVE41" s="81"/>
      <c r="WVF41" s="81"/>
      <c r="WVG41" s="81"/>
      <c r="WVH41" s="81"/>
      <c r="WVI41" s="81"/>
      <c r="WVJ41" s="81"/>
      <c r="WVK41" s="81"/>
      <c r="WVL41" s="81"/>
      <c r="WVM41" s="81"/>
      <c r="WVN41" s="81"/>
      <c r="WVO41" s="81"/>
      <c r="WVP41" s="81"/>
      <c r="WVQ41" s="81"/>
      <c r="WVR41" s="81"/>
      <c r="WVS41" s="81"/>
      <c r="WVT41" s="81"/>
      <c r="WVU41" s="81"/>
      <c r="WVV41" s="81"/>
      <c r="WVW41" s="81"/>
      <c r="WVX41" s="81"/>
      <c r="WVY41" s="81"/>
      <c r="WVZ41" s="81"/>
      <c r="WWA41" s="81"/>
      <c r="WWB41" s="81"/>
      <c r="WWC41" s="81"/>
      <c r="WWD41" s="81"/>
      <c r="WWE41" s="81"/>
      <c r="WWF41" s="81"/>
      <c r="WWG41" s="81"/>
      <c r="WWH41" s="81"/>
      <c r="WWI41" s="81"/>
      <c r="WWJ41" s="81"/>
      <c r="WWK41" s="81"/>
      <c r="WWL41" s="81"/>
      <c r="WWM41" s="81"/>
      <c r="WWN41" s="81"/>
      <c r="WWO41" s="81"/>
      <c r="WWP41" s="81"/>
      <c r="WWQ41" s="81"/>
      <c r="WWR41" s="81"/>
      <c r="WWS41" s="81"/>
      <c r="WWT41" s="81"/>
      <c r="WWU41" s="81"/>
      <c r="WWV41" s="81"/>
      <c r="WWW41" s="81"/>
      <c r="WWX41" s="81"/>
      <c r="WWY41" s="81"/>
      <c r="WWZ41" s="81"/>
      <c r="WXA41" s="81"/>
      <c r="WXB41" s="81"/>
      <c r="WXC41" s="81"/>
      <c r="WXD41" s="81"/>
      <c r="WXE41" s="81"/>
      <c r="WXF41" s="81"/>
      <c r="WXG41" s="81"/>
      <c r="WXH41" s="81"/>
      <c r="WXI41" s="81"/>
      <c r="WXJ41" s="81"/>
      <c r="WXK41" s="81"/>
      <c r="WXL41" s="81"/>
      <c r="WXM41" s="81"/>
      <c r="WXN41" s="81"/>
      <c r="WXO41" s="81"/>
      <c r="WXP41" s="81"/>
      <c r="WXQ41" s="81"/>
      <c r="WXR41" s="81"/>
      <c r="WXS41" s="81"/>
      <c r="WXT41" s="81"/>
      <c r="WXU41" s="81"/>
      <c r="WXV41" s="81"/>
      <c r="WXW41" s="81"/>
      <c r="WXX41" s="81"/>
      <c r="WXY41" s="81"/>
      <c r="WXZ41" s="81"/>
      <c r="WYA41" s="81"/>
      <c r="WYB41" s="81"/>
      <c r="WYC41" s="81"/>
      <c r="WYD41" s="81"/>
      <c r="WYE41" s="81"/>
      <c r="WYF41" s="81"/>
      <c r="WYG41" s="81"/>
      <c r="WYH41" s="81"/>
      <c r="WYI41" s="81"/>
      <c r="WYJ41" s="81"/>
      <c r="WYK41" s="81"/>
      <c r="WYL41" s="81"/>
      <c r="WYM41" s="81"/>
      <c r="WYN41" s="81"/>
      <c r="WYO41" s="81"/>
      <c r="WYP41" s="81"/>
      <c r="WYQ41" s="81"/>
      <c r="WYR41" s="81"/>
      <c r="WYS41" s="81"/>
      <c r="WYT41" s="81"/>
      <c r="WYU41" s="81"/>
      <c r="WYV41" s="81"/>
      <c r="WYW41" s="81"/>
      <c r="WYX41" s="81"/>
      <c r="WYY41" s="81"/>
      <c r="WYZ41" s="81"/>
      <c r="WZA41" s="81"/>
      <c r="WZB41" s="81"/>
      <c r="WZC41" s="81"/>
      <c r="WZD41" s="81"/>
      <c r="WZE41" s="81"/>
      <c r="WZF41" s="81"/>
      <c r="WZG41" s="81"/>
      <c r="WZH41" s="81"/>
      <c r="WZI41" s="81"/>
      <c r="WZJ41" s="81"/>
      <c r="WZK41" s="81"/>
      <c r="WZL41" s="81"/>
      <c r="WZM41" s="81"/>
      <c r="WZN41" s="81"/>
      <c r="WZO41" s="81"/>
      <c r="WZP41" s="81"/>
      <c r="WZQ41" s="81"/>
      <c r="WZR41" s="81"/>
      <c r="WZS41" s="81"/>
      <c r="WZT41" s="81"/>
      <c r="WZU41" s="81"/>
      <c r="WZV41" s="81"/>
      <c r="WZW41" s="81"/>
      <c r="WZX41" s="81"/>
      <c r="WZY41" s="81"/>
      <c r="WZZ41" s="81"/>
      <c r="XAA41" s="81"/>
      <c r="XAB41" s="81"/>
      <c r="XAC41" s="81"/>
      <c r="XAD41" s="81"/>
      <c r="XAE41" s="81"/>
      <c r="XAF41" s="81"/>
      <c r="XAG41" s="81"/>
      <c r="XAH41" s="81"/>
      <c r="XAI41" s="81"/>
      <c r="XAJ41" s="81"/>
      <c r="XAK41" s="81"/>
      <c r="XAL41" s="81"/>
      <c r="XAM41" s="81"/>
      <c r="XAN41" s="81"/>
      <c r="XAO41" s="81"/>
      <c r="XAP41" s="81"/>
      <c r="XAQ41" s="81"/>
      <c r="XAR41" s="81"/>
      <c r="XAS41" s="81"/>
      <c r="XAT41" s="81"/>
      <c r="XAU41" s="81"/>
      <c r="XAV41" s="81"/>
      <c r="XAW41" s="81"/>
      <c r="XAX41" s="81"/>
      <c r="XAY41" s="81"/>
      <c r="XAZ41" s="81"/>
      <c r="XBA41" s="81"/>
      <c r="XBB41" s="81"/>
      <c r="XBC41" s="81"/>
      <c r="XBD41" s="81"/>
      <c r="XBE41" s="81"/>
      <c r="XBF41" s="81"/>
      <c r="XBG41" s="81"/>
      <c r="XBH41" s="81"/>
      <c r="XBI41" s="81"/>
      <c r="XBJ41" s="81"/>
      <c r="XBK41" s="81"/>
      <c r="XBL41" s="81"/>
      <c r="XBM41" s="81"/>
      <c r="XBN41" s="81"/>
      <c r="XBO41" s="81"/>
      <c r="XBP41" s="81"/>
      <c r="XBQ41" s="81"/>
      <c r="XBR41" s="81"/>
      <c r="XBS41" s="81"/>
      <c r="XBT41" s="81"/>
      <c r="XBU41" s="81"/>
      <c r="XBV41" s="81"/>
      <c r="XBW41" s="81"/>
      <c r="XBX41" s="81"/>
      <c r="XBY41" s="81"/>
      <c r="XBZ41" s="81"/>
      <c r="XCA41" s="81"/>
      <c r="XCB41" s="81"/>
      <c r="XCC41" s="81"/>
      <c r="XCD41" s="81"/>
      <c r="XCE41" s="81"/>
      <c r="XCF41" s="81"/>
      <c r="XCG41" s="81"/>
      <c r="XCH41" s="81"/>
      <c r="XCI41" s="81"/>
      <c r="XCJ41" s="81"/>
      <c r="XCK41" s="81"/>
      <c r="XCL41" s="81"/>
      <c r="XCM41" s="81"/>
      <c r="XCN41" s="81"/>
      <c r="XCO41" s="81"/>
      <c r="XCP41" s="81"/>
      <c r="XCQ41" s="81"/>
      <c r="XCR41" s="81"/>
      <c r="XCS41" s="81"/>
      <c r="XCT41" s="81"/>
      <c r="XCU41" s="81"/>
      <c r="XCV41" s="81"/>
      <c r="XCW41" s="81"/>
      <c r="XCX41" s="81"/>
      <c r="XCY41" s="81"/>
      <c r="XCZ41" s="81"/>
      <c r="XDA41" s="81"/>
      <c r="XDB41" s="81"/>
      <c r="XDC41" s="81"/>
      <c r="XDD41" s="81"/>
      <c r="XDE41" s="81"/>
      <c r="XDF41" s="81"/>
      <c r="XDG41" s="81"/>
      <c r="XDH41" s="81"/>
      <c r="XDI41" s="81"/>
      <c r="XDJ41" s="81"/>
      <c r="XDK41" s="81"/>
      <c r="XDL41" s="81"/>
      <c r="XDM41" s="81"/>
      <c r="XDN41" s="81"/>
      <c r="XDO41" s="81"/>
      <c r="XDP41" s="81"/>
      <c r="XDQ41" s="81"/>
      <c r="XDR41" s="81"/>
      <c r="XDS41" s="81"/>
      <c r="XDT41" s="81"/>
      <c r="XDU41" s="81"/>
      <c r="XDV41" s="81"/>
      <c r="XDW41" s="81"/>
      <c r="XDX41" s="81"/>
      <c r="XDY41" s="81"/>
      <c r="XDZ41" s="81"/>
      <c r="XEA41" s="81"/>
      <c r="XEB41" s="81"/>
      <c r="XEC41" s="81"/>
      <c r="XED41" s="81"/>
      <c r="XEE41" s="81"/>
      <c r="XEF41" s="81"/>
      <c r="XEG41" s="81"/>
      <c r="XEH41" s="81"/>
      <c r="XEI41" s="81"/>
      <c r="XEJ41" s="81"/>
      <c r="XEK41" s="81"/>
      <c r="XEL41" s="81"/>
      <c r="XEM41" s="81"/>
      <c r="XEN41" s="81"/>
      <c r="XEO41" s="81"/>
      <c r="XEP41" s="81"/>
      <c r="XEQ41" s="81"/>
      <c r="XER41" s="81"/>
      <c r="XES41" s="81"/>
      <c r="XET41" s="81"/>
      <c r="XEU41" s="81"/>
      <c r="XEV41" s="81"/>
      <c r="XEW41" s="81"/>
      <c r="XEX41" s="81"/>
      <c r="XEY41" s="81"/>
      <c r="XEZ41" s="81"/>
      <c r="XFA41" s="81"/>
      <c r="XFB41" s="81"/>
      <c r="XFC41" s="81"/>
      <c r="XFD41" s="81"/>
    </row>
    <row r="42" spans="1:2818 15233:16384" s="194" customFormat="1" x14ac:dyDescent="0.25">
      <c r="A42" s="187"/>
      <c r="B42" s="188" t="s">
        <v>222</v>
      </c>
      <c r="C42" s="216"/>
      <c r="D42" s="189"/>
      <c r="E42" s="256">
        <v>28197</v>
      </c>
      <c r="F42" s="191"/>
      <c r="G42" s="191"/>
      <c r="H42" s="191"/>
      <c r="I42" s="191"/>
      <c r="J42" s="257"/>
      <c r="K42" s="257"/>
      <c r="L42" s="257"/>
      <c r="M42" s="257"/>
      <c r="N42" s="258">
        <f>$E42*N45</f>
        <v>198605.56949999984</v>
      </c>
      <c r="O42" s="258">
        <f t="shared" ref="O42:AC43" si="41">$E42*O45</f>
        <v>470772.64747500082</v>
      </c>
      <c r="P42" s="258">
        <f t="shared" si="41"/>
        <v>843377.6861737523</v>
      </c>
      <c r="Q42" s="258">
        <f t="shared" si="41"/>
        <v>1362266.7002070227</v>
      </c>
      <c r="R42" s="258">
        <f t="shared" si="41"/>
        <v>1906030.7431385706</v>
      </c>
      <c r="S42" s="258">
        <f t="shared" si="41"/>
        <v>2446486.8768696599</v>
      </c>
      <c r="T42" s="258">
        <f t="shared" si="41"/>
        <v>3004540.1223708941</v>
      </c>
      <c r="U42" s="258">
        <f t="shared" si="41"/>
        <v>3533669.5602288726</v>
      </c>
      <c r="V42" s="258">
        <f t="shared" si="41"/>
        <v>4016928.3036032086</v>
      </c>
      <c r="W42" s="258">
        <f t="shared" si="41"/>
        <v>4444033.7797281854</v>
      </c>
      <c r="X42" s="258">
        <f t="shared" si="41"/>
        <v>4800123.2009541644</v>
      </c>
      <c r="Y42" s="258">
        <f t="shared" si="41"/>
        <v>5082310.3012524014</v>
      </c>
      <c r="Z42" s="258">
        <f t="shared" si="41"/>
        <v>5293367.4605232328</v>
      </c>
      <c r="AA42" s="258">
        <f t="shared" si="41"/>
        <v>5440191.2419272419</v>
      </c>
      <c r="AB42" s="258">
        <f t="shared" si="41"/>
        <v>5534096.6563906502</v>
      </c>
      <c r="AC42" s="258">
        <f t="shared" si="41"/>
        <v>5587821.3412391329</v>
      </c>
      <c r="AD42" s="267" t="s">
        <v>242</v>
      </c>
      <c r="AE42" s="81"/>
      <c r="AF42" s="81"/>
      <c r="AG42" s="81"/>
      <c r="AH42" s="81"/>
      <c r="AI42" s="81"/>
      <c r="AJ42" s="81"/>
      <c r="AK42" s="81"/>
      <c r="AL42" s="81"/>
      <c r="AM42" s="81"/>
      <c r="AN42" s="81"/>
      <c r="AO42" s="81"/>
      <c r="AP42" s="81"/>
      <c r="AQ42" s="81"/>
      <c r="AR42" s="81"/>
      <c r="AS42" s="81"/>
      <c r="AT42" s="81"/>
      <c r="AU42" s="81"/>
      <c r="AV42" s="81"/>
      <c r="AW42" s="81"/>
      <c r="AX42" s="81"/>
      <c r="AY42" s="81"/>
      <c r="AZ42" s="81"/>
      <c r="BA42" s="81"/>
      <c r="BB42" s="81"/>
      <c r="BC42" s="81"/>
      <c r="BD42" s="81"/>
      <c r="BE42" s="81"/>
      <c r="BF42" s="81"/>
      <c r="BG42" s="81"/>
      <c r="BH42" s="81"/>
      <c r="BI42" s="81"/>
      <c r="BJ42" s="81"/>
      <c r="BK42" s="81"/>
      <c r="BL42" s="81"/>
      <c r="BM42" s="81"/>
      <c r="BN42" s="81"/>
      <c r="BO42" s="81"/>
      <c r="BP42" s="81"/>
      <c r="BQ42" s="81"/>
      <c r="BR42" s="81"/>
      <c r="BS42" s="81"/>
      <c r="BT42" s="81"/>
      <c r="BU42" s="81"/>
      <c r="BV42" s="81"/>
      <c r="BW42" s="81"/>
      <c r="BX42" s="81"/>
      <c r="BY42" s="81"/>
      <c r="BZ42" s="81"/>
      <c r="CA42" s="81"/>
      <c r="CB42" s="81"/>
      <c r="CC42" s="81"/>
      <c r="CD42" s="81"/>
      <c r="CE42" s="81"/>
      <c r="CF42" s="81"/>
      <c r="CG42" s="81"/>
      <c r="CH42" s="81"/>
      <c r="CI42" s="81"/>
      <c r="CJ42" s="81"/>
      <c r="CK42" s="81"/>
      <c r="CL42" s="81"/>
      <c r="CM42" s="81"/>
      <c r="CN42" s="81"/>
      <c r="CO42" s="81"/>
      <c r="CP42" s="81"/>
      <c r="CQ42" s="81"/>
      <c r="CR42" s="81"/>
      <c r="CS42" s="81"/>
      <c r="CT42" s="81"/>
      <c r="CU42" s="81"/>
      <c r="CV42" s="81"/>
      <c r="CW42" s="81"/>
      <c r="CX42" s="81"/>
      <c r="CY42" s="81"/>
      <c r="CZ42" s="81"/>
      <c r="DA42" s="81"/>
      <c r="DB42" s="81"/>
      <c r="DC42" s="81"/>
      <c r="DD42" s="81"/>
      <c r="DE42" s="81"/>
      <c r="DF42" s="81"/>
      <c r="DG42" s="81"/>
      <c r="DH42" s="81"/>
      <c r="DI42" s="81"/>
      <c r="DJ42" s="81"/>
      <c r="DK42" s="81"/>
      <c r="DL42" s="81"/>
      <c r="DM42" s="81"/>
      <c r="DN42" s="81"/>
      <c r="DO42" s="81"/>
      <c r="DP42" s="81"/>
      <c r="DQ42" s="81"/>
      <c r="DR42" s="81"/>
      <c r="DS42" s="81"/>
      <c r="DT42" s="81"/>
      <c r="DU42" s="81"/>
      <c r="DV42" s="81"/>
      <c r="DW42" s="81"/>
      <c r="DX42" s="81"/>
      <c r="DY42" s="81"/>
      <c r="DZ42" s="81"/>
      <c r="EA42" s="81"/>
      <c r="EB42" s="81"/>
      <c r="EC42" s="81"/>
      <c r="ED42" s="81"/>
      <c r="EE42" s="81"/>
      <c r="EF42" s="81"/>
      <c r="EG42" s="81"/>
      <c r="EH42" s="81"/>
      <c r="EI42" s="81"/>
      <c r="EJ42" s="81"/>
      <c r="EK42" s="81"/>
      <c r="EL42" s="81"/>
      <c r="EM42" s="81"/>
      <c r="EN42" s="81"/>
      <c r="EO42" s="81"/>
      <c r="EP42" s="81"/>
      <c r="EQ42" s="81"/>
      <c r="ER42" s="81"/>
      <c r="ES42" s="81"/>
      <c r="ET42" s="81"/>
      <c r="EU42" s="81"/>
      <c r="EV42" s="81"/>
      <c r="EW42" s="81"/>
      <c r="EX42" s="81"/>
      <c r="EY42" s="81"/>
      <c r="EZ42" s="81"/>
      <c r="FA42" s="81"/>
      <c r="FB42" s="81"/>
      <c r="FC42" s="81"/>
      <c r="FD42" s="81"/>
      <c r="FE42" s="81"/>
      <c r="FF42" s="81"/>
      <c r="FG42" s="81"/>
      <c r="FH42" s="81"/>
      <c r="FI42" s="81"/>
      <c r="FJ42" s="81"/>
      <c r="FK42" s="81"/>
      <c r="FL42" s="81"/>
      <c r="FM42" s="81"/>
      <c r="FN42" s="81"/>
      <c r="FO42" s="81"/>
      <c r="FP42" s="81"/>
      <c r="FQ42" s="81"/>
      <c r="FR42" s="81"/>
      <c r="FS42" s="81"/>
      <c r="FT42" s="81"/>
      <c r="FU42" s="81"/>
      <c r="FV42" s="81"/>
      <c r="FW42" s="81"/>
      <c r="FX42" s="81"/>
      <c r="FY42" s="81"/>
      <c r="FZ42" s="81"/>
      <c r="GA42" s="81"/>
      <c r="GB42" s="81"/>
      <c r="GC42" s="81"/>
      <c r="GD42" s="81"/>
      <c r="GE42" s="81"/>
      <c r="GF42" s="81"/>
      <c r="GG42" s="81"/>
      <c r="GH42" s="81"/>
      <c r="GI42" s="81"/>
      <c r="GJ42" s="81"/>
      <c r="GK42" s="81"/>
      <c r="GL42" s="81"/>
      <c r="GM42" s="81"/>
      <c r="GN42" s="81"/>
      <c r="GO42" s="81"/>
      <c r="GP42" s="81"/>
      <c r="GQ42" s="81"/>
      <c r="GR42" s="81"/>
      <c r="GS42" s="81"/>
      <c r="GT42" s="81"/>
      <c r="GU42" s="81"/>
      <c r="GV42" s="81"/>
      <c r="GW42" s="81"/>
      <c r="GX42" s="81"/>
      <c r="GY42" s="81"/>
      <c r="GZ42" s="81"/>
      <c r="HA42" s="81"/>
      <c r="HB42" s="81"/>
      <c r="HC42" s="81"/>
      <c r="HD42" s="81"/>
      <c r="HE42" s="81"/>
      <c r="HF42" s="81"/>
      <c r="HG42" s="81"/>
      <c r="HH42" s="81"/>
      <c r="HI42" s="81"/>
      <c r="HJ42" s="81"/>
      <c r="HK42" s="81"/>
      <c r="HL42" s="81"/>
      <c r="HM42" s="81"/>
      <c r="HN42" s="81"/>
      <c r="HO42" s="81"/>
      <c r="HP42" s="81"/>
      <c r="HQ42" s="81"/>
      <c r="HR42" s="81"/>
      <c r="HS42" s="81"/>
      <c r="HT42" s="81"/>
      <c r="HU42" s="81"/>
      <c r="HV42" s="81"/>
      <c r="HW42" s="81"/>
      <c r="HX42" s="81"/>
      <c r="HY42" s="81"/>
      <c r="HZ42" s="81"/>
      <c r="IA42" s="81"/>
      <c r="IB42" s="81"/>
      <c r="IC42" s="81"/>
      <c r="ID42" s="81"/>
      <c r="IE42" s="81"/>
      <c r="IF42" s="81"/>
      <c r="IG42" s="81"/>
      <c r="IH42" s="81"/>
      <c r="II42" s="81"/>
      <c r="IJ42" s="81"/>
      <c r="IK42" s="81"/>
      <c r="IL42" s="81"/>
      <c r="IM42" s="81"/>
      <c r="IN42" s="81"/>
      <c r="IO42" s="81"/>
      <c r="IP42" s="81"/>
      <c r="IQ42" s="81"/>
      <c r="IR42" s="81"/>
      <c r="IS42" s="81"/>
      <c r="IT42" s="81"/>
      <c r="IU42" s="81"/>
      <c r="IV42" s="81"/>
      <c r="IW42" s="81"/>
      <c r="IX42" s="81"/>
      <c r="IY42" s="81"/>
      <c r="IZ42" s="81"/>
      <c r="JA42" s="81"/>
      <c r="JB42" s="81"/>
      <c r="JC42" s="81"/>
      <c r="JD42" s="81"/>
      <c r="JE42" s="81"/>
      <c r="JF42" s="81"/>
      <c r="JG42" s="81"/>
      <c r="JH42" s="81"/>
      <c r="JI42" s="81"/>
      <c r="JJ42" s="81"/>
      <c r="JK42" s="81"/>
      <c r="JL42" s="81"/>
      <c r="JM42" s="81"/>
      <c r="JN42" s="81"/>
      <c r="JO42" s="81"/>
      <c r="JP42" s="81"/>
      <c r="JQ42" s="81"/>
      <c r="JR42" s="81"/>
      <c r="JS42" s="81"/>
      <c r="JT42" s="81"/>
      <c r="JU42" s="81"/>
      <c r="JV42" s="81"/>
      <c r="JW42" s="81"/>
      <c r="JX42" s="81"/>
      <c r="JY42" s="81"/>
      <c r="JZ42" s="81"/>
      <c r="KA42" s="81"/>
      <c r="KB42" s="81"/>
      <c r="KC42" s="81"/>
      <c r="KD42" s="81"/>
      <c r="KE42" s="81"/>
      <c r="KF42" s="81"/>
      <c r="KG42" s="81"/>
      <c r="KH42" s="81"/>
      <c r="KI42" s="81"/>
      <c r="KJ42" s="81"/>
      <c r="KK42" s="81"/>
      <c r="KL42" s="81"/>
      <c r="KM42" s="81"/>
      <c r="KN42" s="81"/>
      <c r="KO42" s="81"/>
      <c r="KP42" s="81"/>
      <c r="KQ42" s="81"/>
      <c r="KR42" s="81"/>
      <c r="KS42" s="81"/>
      <c r="KT42" s="81"/>
      <c r="KU42" s="81"/>
      <c r="KV42" s="81"/>
      <c r="KW42" s="81"/>
      <c r="KX42" s="81"/>
      <c r="KY42" s="81"/>
      <c r="KZ42" s="81"/>
      <c r="LA42" s="81"/>
      <c r="LB42" s="81"/>
      <c r="LC42" s="81"/>
      <c r="LD42" s="81"/>
      <c r="LE42" s="81"/>
      <c r="LF42" s="81"/>
      <c r="LG42" s="81"/>
      <c r="LH42" s="81"/>
      <c r="LI42" s="81"/>
      <c r="LJ42" s="81"/>
      <c r="LK42" s="81"/>
      <c r="LL42" s="81"/>
      <c r="LM42" s="81"/>
      <c r="LN42" s="81"/>
      <c r="LO42" s="81"/>
      <c r="LP42" s="81"/>
      <c r="LQ42" s="81"/>
      <c r="LR42" s="81"/>
      <c r="LS42" s="81"/>
      <c r="LT42" s="81"/>
      <c r="LU42" s="81"/>
      <c r="LV42" s="81"/>
      <c r="LW42" s="81"/>
      <c r="LX42" s="81"/>
      <c r="LY42" s="81"/>
      <c r="LZ42" s="81"/>
      <c r="MA42" s="81"/>
      <c r="MB42" s="81"/>
      <c r="MC42" s="81"/>
      <c r="MD42" s="81"/>
      <c r="ME42" s="81"/>
      <c r="MF42" s="81"/>
      <c r="MG42" s="81"/>
      <c r="MH42" s="81"/>
      <c r="MI42" s="81"/>
      <c r="MJ42" s="81"/>
      <c r="MK42" s="81"/>
      <c r="ML42" s="81"/>
      <c r="MM42" s="81"/>
      <c r="MN42" s="81"/>
      <c r="MO42" s="81"/>
      <c r="MP42" s="81"/>
      <c r="MQ42" s="81"/>
      <c r="MR42" s="81"/>
      <c r="MS42" s="81"/>
      <c r="MT42" s="81"/>
      <c r="MU42" s="81"/>
      <c r="MV42" s="81"/>
      <c r="MW42" s="81"/>
      <c r="MX42" s="81"/>
      <c r="MY42" s="81"/>
      <c r="MZ42" s="81"/>
      <c r="NA42" s="81"/>
      <c r="NB42" s="81"/>
      <c r="NC42" s="81"/>
      <c r="ND42" s="81"/>
      <c r="NE42" s="81"/>
      <c r="NF42" s="81"/>
      <c r="NG42" s="81"/>
      <c r="NH42" s="81"/>
      <c r="NI42" s="81"/>
      <c r="NJ42" s="81"/>
      <c r="NK42" s="81"/>
      <c r="NL42" s="81"/>
      <c r="NM42" s="81"/>
      <c r="NN42" s="81"/>
      <c r="NO42" s="81"/>
      <c r="NP42" s="81"/>
      <c r="NQ42" s="81"/>
      <c r="NR42" s="81"/>
      <c r="NS42" s="81"/>
      <c r="NT42" s="81"/>
      <c r="NU42" s="81"/>
      <c r="NV42" s="81"/>
      <c r="NW42" s="81"/>
      <c r="NX42" s="81"/>
      <c r="NY42" s="81"/>
      <c r="NZ42" s="81"/>
      <c r="OA42" s="81"/>
      <c r="OB42" s="81"/>
      <c r="OC42" s="81"/>
      <c r="OD42" s="81"/>
      <c r="OE42" s="81"/>
      <c r="OF42" s="81"/>
      <c r="OG42" s="81"/>
      <c r="OH42" s="81"/>
      <c r="OI42" s="81"/>
      <c r="OJ42" s="81"/>
      <c r="OK42" s="81"/>
      <c r="OL42" s="81"/>
      <c r="OM42" s="81"/>
      <c r="ON42" s="81"/>
      <c r="OO42" s="81"/>
      <c r="OP42" s="81"/>
      <c r="OQ42" s="81"/>
      <c r="OR42" s="81"/>
      <c r="OS42" s="81"/>
      <c r="OT42" s="81"/>
      <c r="OU42" s="81"/>
      <c r="OV42" s="81"/>
      <c r="OW42" s="81"/>
      <c r="OX42" s="81"/>
      <c r="OY42" s="81"/>
      <c r="OZ42" s="81"/>
      <c r="PA42" s="81"/>
      <c r="PB42" s="81"/>
      <c r="PC42" s="81"/>
      <c r="PD42" s="81"/>
      <c r="PE42" s="81"/>
      <c r="PF42" s="81"/>
      <c r="PG42" s="81"/>
      <c r="PH42" s="81"/>
      <c r="PI42" s="81"/>
      <c r="PJ42" s="81"/>
      <c r="PK42" s="81"/>
      <c r="PL42" s="81"/>
      <c r="PM42" s="81"/>
      <c r="PN42" s="81"/>
      <c r="PO42" s="81"/>
      <c r="PP42" s="81"/>
      <c r="PQ42" s="81"/>
      <c r="PR42" s="81"/>
      <c r="PS42" s="81"/>
      <c r="PT42" s="81"/>
      <c r="PU42" s="81"/>
      <c r="PV42" s="81"/>
      <c r="PW42" s="81"/>
      <c r="PX42" s="81"/>
      <c r="PY42" s="81"/>
      <c r="PZ42" s="81"/>
      <c r="QA42" s="81"/>
      <c r="QB42" s="81"/>
      <c r="QC42" s="81"/>
      <c r="QD42" s="81"/>
      <c r="QE42" s="81"/>
      <c r="QF42" s="81"/>
      <c r="QG42" s="81"/>
      <c r="QH42" s="81"/>
      <c r="QI42" s="81"/>
      <c r="QJ42" s="81"/>
      <c r="QK42" s="81"/>
      <c r="QL42" s="81"/>
      <c r="QM42" s="81"/>
      <c r="QN42" s="81"/>
      <c r="QO42" s="81"/>
      <c r="QP42" s="81"/>
      <c r="QQ42" s="81"/>
      <c r="QR42" s="81"/>
      <c r="QS42" s="81"/>
      <c r="QT42" s="81"/>
      <c r="QU42" s="81"/>
      <c r="QV42" s="81"/>
      <c r="QW42" s="81"/>
      <c r="QX42" s="81"/>
      <c r="QY42" s="81"/>
      <c r="QZ42" s="81"/>
      <c r="RA42" s="81"/>
      <c r="RB42" s="81"/>
      <c r="RC42" s="81"/>
      <c r="RD42" s="81"/>
      <c r="RE42" s="81"/>
      <c r="RF42" s="81"/>
      <c r="RG42" s="81"/>
      <c r="RH42" s="81"/>
      <c r="RI42" s="81"/>
      <c r="RJ42" s="81"/>
      <c r="RK42" s="81"/>
      <c r="RL42" s="81"/>
      <c r="RM42" s="81"/>
      <c r="RN42" s="81"/>
      <c r="RO42" s="81"/>
      <c r="RP42" s="81"/>
      <c r="RQ42" s="81"/>
      <c r="RR42" s="81"/>
      <c r="RS42" s="81"/>
      <c r="RT42" s="81"/>
      <c r="RU42" s="81"/>
      <c r="RV42" s="81"/>
      <c r="RW42" s="81"/>
      <c r="RX42" s="81"/>
      <c r="RY42" s="81"/>
      <c r="RZ42" s="81"/>
      <c r="SA42" s="81"/>
      <c r="SB42" s="81"/>
      <c r="SC42" s="81"/>
      <c r="SD42" s="81"/>
      <c r="SE42" s="81"/>
      <c r="SF42" s="81"/>
      <c r="SG42" s="81"/>
      <c r="SH42" s="81"/>
      <c r="SI42" s="81"/>
      <c r="SJ42" s="81"/>
      <c r="SK42" s="81"/>
      <c r="SL42" s="81"/>
      <c r="SM42" s="81"/>
      <c r="SN42" s="81"/>
      <c r="SO42" s="81"/>
      <c r="SP42" s="81"/>
      <c r="SQ42" s="81"/>
      <c r="SR42" s="81"/>
      <c r="SS42" s="81"/>
      <c r="ST42" s="81"/>
      <c r="SU42" s="81"/>
      <c r="SV42" s="81"/>
      <c r="SW42" s="81"/>
      <c r="SX42" s="81"/>
      <c r="SY42" s="81"/>
      <c r="SZ42" s="81"/>
      <c r="TA42" s="81"/>
      <c r="TB42" s="81"/>
      <c r="TC42" s="81"/>
      <c r="TD42" s="81"/>
      <c r="TE42" s="81"/>
      <c r="TF42" s="81"/>
      <c r="TG42" s="81"/>
      <c r="TH42" s="81"/>
      <c r="TI42" s="81"/>
      <c r="TJ42" s="81"/>
      <c r="TK42" s="81"/>
      <c r="TL42" s="81"/>
      <c r="TM42" s="81"/>
      <c r="TN42" s="81"/>
      <c r="TO42" s="81"/>
      <c r="TP42" s="81"/>
      <c r="TQ42" s="81"/>
      <c r="TR42" s="81"/>
      <c r="TS42" s="81"/>
      <c r="TT42" s="81"/>
      <c r="TU42" s="81"/>
      <c r="TV42" s="81"/>
      <c r="TW42" s="81"/>
      <c r="TX42" s="81"/>
      <c r="TY42" s="81"/>
      <c r="TZ42" s="81"/>
      <c r="UA42" s="81"/>
      <c r="UB42" s="81"/>
      <c r="UC42" s="81"/>
      <c r="UD42" s="81"/>
      <c r="UE42" s="81"/>
      <c r="UF42" s="81"/>
      <c r="UG42" s="81"/>
      <c r="UH42" s="81"/>
      <c r="UI42" s="81"/>
      <c r="UJ42" s="81"/>
      <c r="UK42" s="81"/>
      <c r="UL42" s="81"/>
      <c r="UM42" s="81"/>
      <c r="UN42" s="81"/>
      <c r="UO42" s="81"/>
      <c r="UP42" s="81"/>
      <c r="UQ42" s="81"/>
      <c r="UR42" s="81"/>
      <c r="US42" s="81"/>
      <c r="UT42" s="81"/>
      <c r="UU42" s="81"/>
      <c r="UV42" s="81"/>
      <c r="UW42" s="81"/>
      <c r="UX42" s="81"/>
      <c r="UY42" s="81"/>
      <c r="UZ42" s="81"/>
      <c r="VA42" s="81"/>
      <c r="VB42" s="81"/>
      <c r="VC42" s="81"/>
      <c r="VD42" s="81"/>
      <c r="VE42" s="81"/>
      <c r="VF42" s="81"/>
      <c r="VG42" s="81"/>
      <c r="VH42" s="81"/>
      <c r="VI42" s="81"/>
      <c r="VJ42" s="81"/>
      <c r="VK42" s="81"/>
      <c r="VL42" s="81"/>
      <c r="VM42" s="81"/>
      <c r="VN42" s="81"/>
      <c r="VO42" s="81"/>
      <c r="VP42" s="81"/>
      <c r="VQ42" s="81"/>
      <c r="VR42" s="81"/>
      <c r="VS42" s="81"/>
      <c r="VT42" s="81"/>
      <c r="VU42" s="81"/>
      <c r="VV42" s="81"/>
      <c r="VW42" s="81"/>
      <c r="VX42" s="81"/>
      <c r="VY42" s="81"/>
      <c r="VZ42" s="81"/>
      <c r="WA42" s="81"/>
      <c r="WB42" s="81"/>
      <c r="WC42" s="81"/>
      <c r="WD42" s="81"/>
      <c r="WE42" s="81"/>
      <c r="WF42" s="81"/>
      <c r="WG42" s="81"/>
      <c r="WH42" s="81"/>
      <c r="WI42" s="81"/>
      <c r="WJ42" s="81"/>
      <c r="WK42" s="81"/>
      <c r="WL42" s="81"/>
      <c r="WM42" s="81"/>
      <c r="WN42" s="81"/>
      <c r="WO42" s="81"/>
      <c r="WP42" s="81"/>
      <c r="WQ42" s="81"/>
      <c r="WR42" s="81"/>
      <c r="WS42" s="81"/>
      <c r="WT42" s="81"/>
      <c r="WU42" s="81"/>
      <c r="WV42" s="81"/>
      <c r="WW42" s="81"/>
      <c r="WX42" s="81"/>
      <c r="WY42" s="81"/>
      <c r="WZ42" s="81"/>
      <c r="XA42" s="81"/>
      <c r="XB42" s="81"/>
      <c r="XC42" s="81"/>
      <c r="XD42" s="81"/>
      <c r="XE42" s="81"/>
      <c r="XF42" s="81"/>
      <c r="XG42" s="81"/>
      <c r="XH42" s="81"/>
      <c r="XI42" s="81"/>
      <c r="XJ42" s="81"/>
      <c r="XK42" s="81"/>
      <c r="XL42" s="81"/>
      <c r="XM42" s="81"/>
      <c r="XN42" s="81"/>
      <c r="XO42" s="81"/>
      <c r="XP42" s="81"/>
      <c r="XQ42" s="81"/>
      <c r="XR42" s="81"/>
      <c r="XS42" s="81"/>
      <c r="XT42" s="81"/>
      <c r="XU42" s="81"/>
      <c r="XV42" s="81"/>
      <c r="XW42" s="81"/>
      <c r="XX42" s="81"/>
      <c r="XY42" s="81"/>
      <c r="XZ42" s="81"/>
      <c r="YA42" s="81"/>
      <c r="YB42" s="81"/>
      <c r="YC42" s="81"/>
      <c r="YD42" s="81"/>
      <c r="YE42" s="81"/>
      <c r="YF42" s="81"/>
      <c r="YG42" s="81"/>
      <c r="YH42" s="81"/>
      <c r="YI42" s="81"/>
      <c r="YJ42" s="81"/>
      <c r="YK42" s="81"/>
      <c r="YL42" s="81"/>
      <c r="YM42" s="81"/>
      <c r="YN42" s="81"/>
      <c r="YO42" s="81"/>
      <c r="YP42" s="81"/>
      <c r="YQ42" s="81"/>
      <c r="YR42" s="81"/>
      <c r="YS42" s="81"/>
      <c r="YT42" s="81"/>
      <c r="YU42" s="81"/>
      <c r="YV42" s="81"/>
      <c r="YW42" s="81"/>
      <c r="YX42" s="81"/>
      <c r="YY42" s="81"/>
      <c r="YZ42" s="81"/>
      <c r="ZA42" s="81"/>
      <c r="ZB42" s="81"/>
      <c r="ZC42" s="81"/>
      <c r="ZD42" s="81"/>
      <c r="ZE42" s="81"/>
      <c r="ZF42" s="81"/>
      <c r="ZG42" s="81"/>
      <c r="ZH42" s="81"/>
      <c r="ZI42" s="81"/>
      <c r="ZJ42" s="81"/>
      <c r="ZK42" s="81"/>
      <c r="ZL42" s="81"/>
      <c r="ZM42" s="81"/>
      <c r="ZN42" s="81"/>
      <c r="ZO42" s="81"/>
      <c r="ZP42" s="81"/>
      <c r="ZQ42" s="81"/>
      <c r="ZR42" s="81"/>
      <c r="ZS42" s="81"/>
      <c r="ZT42" s="81"/>
      <c r="ZU42" s="81"/>
      <c r="ZV42" s="81"/>
      <c r="ZW42" s="81"/>
      <c r="ZX42" s="81"/>
      <c r="ZY42" s="81"/>
      <c r="ZZ42" s="81"/>
      <c r="AAA42" s="81"/>
      <c r="AAB42" s="81"/>
      <c r="AAC42" s="81"/>
      <c r="AAD42" s="81"/>
      <c r="AAE42" s="81"/>
      <c r="AAF42" s="81"/>
      <c r="AAG42" s="81"/>
      <c r="AAH42" s="81"/>
      <c r="AAI42" s="81"/>
      <c r="AAJ42" s="81"/>
      <c r="AAK42" s="81"/>
      <c r="AAL42" s="81"/>
      <c r="AAM42" s="81"/>
      <c r="AAN42" s="81"/>
      <c r="AAO42" s="81"/>
      <c r="AAP42" s="81"/>
      <c r="AAQ42" s="81"/>
      <c r="AAR42" s="81"/>
      <c r="AAS42" s="81"/>
      <c r="AAT42" s="81"/>
      <c r="AAU42" s="81"/>
      <c r="AAV42" s="81"/>
      <c r="AAW42" s="81"/>
      <c r="AAX42" s="81"/>
      <c r="AAY42" s="81"/>
      <c r="AAZ42" s="81"/>
      <c r="ABA42" s="81"/>
      <c r="ABB42" s="81"/>
      <c r="ABC42" s="81"/>
      <c r="ABD42" s="81"/>
      <c r="ABE42" s="81"/>
      <c r="ABF42" s="81"/>
      <c r="ABG42" s="81"/>
      <c r="ABH42" s="81"/>
      <c r="ABI42" s="81"/>
      <c r="ABJ42" s="81"/>
      <c r="ABK42" s="81"/>
      <c r="ABL42" s="81"/>
      <c r="ABM42" s="81"/>
      <c r="ABN42" s="81"/>
      <c r="ABO42" s="81"/>
      <c r="ABP42" s="81"/>
      <c r="ABQ42" s="81"/>
      <c r="ABR42" s="81"/>
      <c r="ABS42" s="81"/>
      <c r="ABT42" s="81"/>
      <c r="ABU42" s="81"/>
      <c r="ABV42" s="81"/>
      <c r="ABW42" s="81"/>
      <c r="ABX42" s="81"/>
      <c r="ABY42" s="81"/>
      <c r="ABZ42" s="81"/>
      <c r="ACA42" s="81"/>
      <c r="ACB42" s="81"/>
      <c r="ACC42" s="81"/>
      <c r="ACD42" s="81"/>
      <c r="ACE42" s="81"/>
      <c r="ACF42" s="81"/>
      <c r="ACG42" s="81"/>
      <c r="ACH42" s="81"/>
      <c r="ACI42" s="81"/>
      <c r="ACJ42" s="81"/>
      <c r="ACK42" s="81"/>
      <c r="ACL42" s="81"/>
      <c r="ACM42" s="81"/>
      <c r="ACN42" s="81"/>
      <c r="ACO42" s="81"/>
      <c r="ACP42" s="81"/>
      <c r="ACQ42" s="81"/>
      <c r="ACR42" s="81"/>
      <c r="ACS42" s="81"/>
      <c r="ACT42" s="81"/>
      <c r="ACU42" s="81"/>
      <c r="ACV42" s="81"/>
      <c r="ACW42" s="81"/>
      <c r="ACX42" s="81"/>
      <c r="ACY42" s="81"/>
      <c r="ACZ42" s="81"/>
      <c r="ADA42" s="81"/>
      <c r="ADB42" s="81"/>
      <c r="ADC42" s="81"/>
      <c r="ADD42" s="81"/>
      <c r="ADE42" s="81"/>
      <c r="ADF42" s="81"/>
      <c r="ADG42" s="81"/>
      <c r="ADH42" s="81"/>
      <c r="ADI42" s="81"/>
      <c r="ADJ42" s="81"/>
      <c r="ADK42" s="81"/>
      <c r="ADL42" s="81"/>
      <c r="ADM42" s="81"/>
      <c r="ADN42" s="81"/>
      <c r="ADO42" s="81"/>
      <c r="ADP42" s="81"/>
      <c r="ADQ42" s="81"/>
      <c r="ADR42" s="81"/>
      <c r="ADS42" s="81"/>
      <c r="ADT42" s="81"/>
      <c r="ADU42" s="81"/>
      <c r="ADV42" s="81"/>
      <c r="ADW42" s="81"/>
      <c r="ADX42" s="81"/>
      <c r="ADY42" s="81"/>
      <c r="ADZ42" s="81"/>
      <c r="AEA42" s="81"/>
      <c r="AEB42" s="81"/>
      <c r="AEC42" s="81"/>
      <c r="AED42" s="81"/>
      <c r="AEE42" s="81"/>
      <c r="AEF42" s="81"/>
      <c r="AEG42" s="81"/>
      <c r="AEH42" s="81"/>
      <c r="AEI42" s="81"/>
      <c r="AEJ42" s="81"/>
      <c r="AEK42" s="81"/>
      <c r="AEL42" s="81"/>
      <c r="AEM42" s="81"/>
      <c r="AEN42" s="81"/>
      <c r="AEO42" s="81"/>
      <c r="AEP42" s="81"/>
      <c r="AEQ42" s="81"/>
      <c r="AER42" s="81"/>
      <c r="AES42" s="81"/>
      <c r="AET42" s="81"/>
      <c r="AEU42" s="81"/>
      <c r="AEV42" s="81"/>
      <c r="AEW42" s="81"/>
      <c r="AEX42" s="81"/>
      <c r="AEY42" s="81"/>
      <c r="AEZ42" s="81"/>
      <c r="AFA42" s="81"/>
      <c r="AFB42" s="81"/>
      <c r="AFC42" s="81"/>
      <c r="AFD42" s="81"/>
      <c r="AFE42" s="81"/>
      <c r="AFF42" s="81"/>
      <c r="AFG42" s="81"/>
      <c r="AFH42" s="81"/>
      <c r="AFI42" s="81"/>
      <c r="AFJ42" s="81"/>
      <c r="AFK42" s="81"/>
      <c r="AFL42" s="81"/>
      <c r="AFM42" s="81"/>
      <c r="AFN42" s="81"/>
      <c r="AFO42" s="81"/>
      <c r="AFP42" s="81"/>
      <c r="AFQ42" s="81"/>
      <c r="AFR42" s="81"/>
      <c r="AFS42" s="81"/>
      <c r="AFT42" s="81"/>
      <c r="AFU42" s="81"/>
      <c r="AFV42" s="81"/>
      <c r="AFW42" s="81"/>
      <c r="AFX42" s="81"/>
      <c r="AFY42" s="81"/>
      <c r="AFZ42" s="81"/>
      <c r="AGA42" s="81"/>
      <c r="AGB42" s="81"/>
      <c r="AGC42" s="81"/>
      <c r="AGD42" s="81"/>
      <c r="AGE42" s="81"/>
      <c r="AGF42" s="81"/>
      <c r="AGG42" s="81"/>
      <c r="AGH42" s="81"/>
      <c r="AGI42" s="81"/>
      <c r="AGJ42" s="81"/>
      <c r="AGK42" s="81"/>
      <c r="AGL42" s="81"/>
      <c r="AGM42" s="81"/>
      <c r="AGN42" s="81"/>
      <c r="AGO42" s="81"/>
      <c r="AGP42" s="81"/>
      <c r="AGQ42" s="81"/>
      <c r="AGR42" s="81"/>
      <c r="AGS42" s="81"/>
      <c r="AGT42" s="81"/>
      <c r="AGU42" s="81"/>
      <c r="AGV42" s="81"/>
      <c r="AGW42" s="81"/>
      <c r="AGX42" s="81"/>
      <c r="AGY42" s="81"/>
      <c r="AGZ42" s="81"/>
      <c r="AHA42" s="81"/>
      <c r="AHB42" s="81"/>
      <c r="AHC42" s="81"/>
      <c r="AHD42" s="81"/>
      <c r="AHE42" s="81"/>
      <c r="AHF42" s="81"/>
      <c r="AHG42" s="81"/>
      <c r="AHH42" s="81"/>
      <c r="AHI42" s="81"/>
      <c r="AHJ42" s="81"/>
      <c r="AHK42" s="81"/>
      <c r="AHL42" s="81"/>
      <c r="AHM42" s="81"/>
      <c r="AHN42" s="81"/>
      <c r="AHO42" s="81"/>
      <c r="AHP42" s="81"/>
      <c r="AHQ42" s="81"/>
      <c r="AHR42" s="81"/>
      <c r="AHS42" s="81"/>
      <c r="AHT42" s="81"/>
      <c r="AHU42" s="81"/>
      <c r="AHV42" s="81"/>
      <c r="AHW42" s="81"/>
      <c r="AHX42" s="81"/>
      <c r="AHY42" s="81"/>
      <c r="AHZ42" s="81"/>
      <c r="AIA42" s="81"/>
      <c r="AIB42" s="81"/>
      <c r="AIC42" s="81"/>
      <c r="AID42" s="81"/>
      <c r="AIE42" s="81"/>
      <c r="AIF42" s="81"/>
      <c r="AIG42" s="81"/>
      <c r="AIH42" s="81"/>
      <c r="AII42" s="81"/>
      <c r="AIJ42" s="81"/>
      <c r="AIK42" s="81"/>
      <c r="AIL42" s="81"/>
      <c r="AIM42" s="81"/>
      <c r="AIN42" s="81"/>
      <c r="AIO42" s="81"/>
      <c r="AIP42" s="81"/>
      <c r="AIQ42" s="81"/>
      <c r="AIR42" s="81"/>
      <c r="AIS42" s="81"/>
      <c r="AIT42" s="81"/>
      <c r="AIU42" s="81"/>
      <c r="AIV42" s="81"/>
      <c r="AIW42" s="81"/>
      <c r="AIX42" s="81"/>
      <c r="AIY42" s="81"/>
      <c r="AIZ42" s="81"/>
      <c r="AJA42" s="81"/>
      <c r="AJB42" s="81"/>
      <c r="AJC42" s="81"/>
      <c r="AJD42" s="81"/>
      <c r="AJE42" s="81"/>
      <c r="AJF42" s="81"/>
      <c r="AJG42" s="81"/>
      <c r="AJH42" s="81"/>
      <c r="AJI42" s="81"/>
      <c r="AJJ42" s="81"/>
      <c r="AJK42" s="81"/>
      <c r="AJL42" s="81"/>
      <c r="AJM42" s="81"/>
      <c r="AJN42" s="81"/>
      <c r="AJO42" s="81"/>
      <c r="AJP42" s="81"/>
      <c r="AJQ42" s="81"/>
      <c r="AJR42" s="81"/>
      <c r="AJS42" s="81"/>
      <c r="AJT42" s="81"/>
      <c r="AJU42" s="81"/>
      <c r="AJV42" s="81"/>
      <c r="AJW42" s="81"/>
      <c r="AJX42" s="81"/>
      <c r="AJY42" s="81"/>
      <c r="AJZ42" s="81"/>
      <c r="AKA42" s="81"/>
      <c r="AKB42" s="81"/>
      <c r="AKC42" s="81"/>
      <c r="AKD42" s="81"/>
      <c r="AKE42" s="81"/>
      <c r="AKF42" s="81"/>
      <c r="AKG42" s="81"/>
      <c r="AKH42" s="81"/>
      <c r="AKI42" s="81"/>
      <c r="AKJ42" s="81"/>
      <c r="AKK42" s="81"/>
      <c r="AKL42" s="81"/>
      <c r="AKM42" s="81"/>
      <c r="AKN42" s="81"/>
      <c r="AKO42" s="81"/>
      <c r="AKP42" s="81"/>
      <c r="AKQ42" s="81"/>
      <c r="AKR42" s="81"/>
      <c r="AKS42" s="81"/>
      <c r="AKT42" s="81"/>
      <c r="AKU42" s="81"/>
      <c r="AKV42" s="81"/>
      <c r="AKW42" s="81"/>
      <c r="AKX42" s="81"/>
      <c r="AKY42" s="81"/>
      <c r="AKZ42" s="81"/>
      <c r="ALA42" s="81"/>
      <c r="ALB42" s="81"/>
      <c r="ALC42" s="81"/>
      <c r="ALD42" s="81"/>
      <c r="ALE42" s="81"/>
      <c r="ALF42" s="81"/>
      <c r="ALG42" s="81"/>
      <c r="ALH42" s="81"/>
      <c r="ALI42" s="81"/>
      <c r="ALJ42" s="81"/>
      <c r="ALK42" s="81"/>
      <c r="ALL42" s="81"/>
      <c r="ALM42" s="81"/>
      <c r="ALN42" s="81"/>
      <c r="ALO42" s="81"/>
      <c r="ALP42" s="81"/>
      <c r="ALQ42" s="81"/>
      <c r="ALR42" s="81"/>
      <c r="ALS42" s="81"/>
      <c r="ALT42" s="81"/>
      <c r="ALU42" s="81"/>
      <c r="ALV42" s="81"/>
      <c r="ALW42" s="81"/>
      <c r="ALX42" s="81"/>
      <c r="ALY42" s="81"/>
      <c r="ALZ42" s="81"/>
      <c r="AMA42" s="81"/>
      <c r="AMB42" s="81"/>
      <c r="AMC42" s="81"/>
      <c r="AMD42" s="81"/>
      <c r="AME42" s="81"/>
      <c r="AMF42" s="81"/>
      <c r="AMG42" s="81"/>
      <c r="AMH42" s="81"/>
      <c r="AMI42" s="81"/>
      <c r="AMJ42" s="81"/>
      <c r="AMK42" s="81"/>
      <c r="AML42" s="81"/>
      <c r="AMM42" s="81"/>
      <c r="AMN42" s="81"/>
      <c r="AMO42" s="81"/>
      <c r="AMP42" s="81"/>
      <c r="AMQ42" s="81"/>
      <c r="AMR42" s="81"/>
      <c r="AMS42" s="81"/>
      <c r="AMT42" s="81"/>
      <c r="AMU42" s="81"/>
      <c r="AMV42" s="81"/>
      <c r="AMW42" s="81"/>
      <c r="AMX42" s="81"/>
      <c r="AMY42" s="81"/>
      <c r="AMZ42" s="81"/>
      <c r="ANA42" s="81"/>
      <c r="ANB42" s="81"/>
      <c r="ANC42" s="81"/>
      <c r="AND42" s="81"/>
      <c r="ANE42" s="81"/>
      <c r="ANF42" s="81"/>
      <c r="ANG42" s="81"/>
      <c r="ANH42" s="81"/>
      <c r="ANI42" s="81"/>
      <c r="ANJ42" s="81"/>
      <c r="ANK42" s="81"/>
      <c r="ANL42" s="81"/>
      <c r="ANM42" s="81"/>
      <c r="ANN42" s="81"/>
      <c r="ANO42" s="81"/>
      <c r="ANP42" s="81"/>
      <c r="ANQ42" s="81"/>
      <c r="ANR42" s="81"/>
      <c r="ANS42" s="81"/>
      <c r="ANT42" s="81"/>
      <c r="ANU42" s="81"/>
      <c r="ANV42" s="81"/>
      <c r="ANW42" s="81"/>
      <c r="ANX42" s="81"/>
      <c r="ANY42" s="81"/>
      <c r="ANZ42" s="81"/>
      <c r="AOA42" s="81"/>
      <c r="AOB42" s="81"/>
      <c r="AOC42" s="81"/>
      <c r="AOD42" s="81"/>
      <c r="AOE42" s="81"/>
      <c r="AOF42" s="81"/>
      <c r="AOG42" s="81"/>
      <c r="AOH42" s="81"/>
      <c r="AOI42" s="81"/>
      <c r="AOJ42" s="81"/>
      <c r="AOK42" s="81"/>
      <c r="AOL42" s="81"/>
      <c r="AOM42" s="81"/>
      <c r="AON42" s="81"/>
      <c r="AOO42" s="81"/>
      <c r="AOP42" s="81"/>
      <c r="AOQ42" s="81"/>
      <c r="AOR42" s="81"/>
      <c r="AOS42" s="81"/>
      <c r="AOT42" s="81"/>
      <c r="AOU42" s="81"/>
      <c r="AOV42" s="81"/>
      <c r="AOW42" s="81"/>
      <c r="AOX42" s="81"/>
      <c r="AOY42" s="81"/>
      <c r="AOZ42" s="81"/>
      <c r="APA42" s="81"/>
      <c r="APB42" s="81"/>
      <c r="APC42" s="81"/>
      <c r="APD42" s="81"/>
      <c r="APE42" s="81"/>
      <c r="APF42" s="81"/>
      <c r="APG42" s="81"/>
      <c r="APH42" s="81"/>
      <c r="API42" s="81"/>
      <c r="APJ42" s="81"/>
      <c r="APK42" s="81"/>
      <c r="APL42" s="81"/>
      <c r="APM42" s="81"/>
      <c r="APN42" s="81"/>
      <c r="APO42" s="81"/>
      <c r="APP42" s="81"/>
      <c r="APQ42" s="81"/>
      <c r="APR42" s="81"/>
      <c r="APS42" s="81"/>
      <c r="APT42" s="81"/>
      <c r="APU42" s="81"/>
      <c r="APV42" s="81"/>
      <c r="APW42" s="81"/>
      <c r="APX42" s="81"/>
      <c r="APY42" s="81"/>
      <c r="APZ42" s="81"/>
      <c r="AQA42" s="81"/>
      <c r="AQB42" s="81"/>
      <c r="AQC42" s="81"/>
      <c r="AQD42" s="81"/>
      <c r="AQE42" s="81"/>
      <c r="AQF42" s="81"/>
      <c r="AQG42" s="81"/>
      <c r="AQH42" s="81"/>
      <c r="AQI42" s="81"/>
      <c r="AQJ42" s="81"/>
      <c r="AQK42" s="81"/>
      <c r="AQL42" s="81"/>
      <c r="AQM42" s="81"/>
      <c r="AQN42" s="81"/>
      <c r="AQO42" s="81"/>
      <c r="AQP42" s="81"/>
      <c r="AQQ42" s="81"/>
      <c r="AQR42" s="81"/>
      <c r="AQS42" s="81"/>
      <c r="AQT42" s="81"/>
      <c r="AQU42" s="81"/>
      <c r="AQV42" s="81"/>
      <c r="AQW42" s="81"/>
      <c r="AQX42" s="81"/>
      <c r="AQY42" s="81"/>
      <c r="AQZ42" s="81"/>
      <c r="ARA42" s="81"/>
      <c r="ARB42" s="81"/>
      <c r="ARC42" s="81"/>
      <c r="ARD42" s="81"/>
      <c r="ARE42" s="81"/>
      <c r="ARF42" s="81"/>
      <c r="ARG42" s="81"/>
      <c r="ARH42" s="81"/>
      <c r="ARI42" s="81"/>
      <c r="ARJ42" s="81"/>
      <c r="ARK42" s="81"/>
      <c r="ARL42" s="81"/>
      <c r="ARM42" s="81"/>
      <c r="ARN42" s="81"/>
      <c r="ARO42" s="81"/>
      <c r="ARP42" s="81"/>
      <c r="ARQ42" s="81"/>
      <c r="ARR42" s="81"/>
      <c r="ARS42" s="81"/>
      <c r="ART42" s="81"/>
      <c r="ARU42" s="81"/>
      <c r="ARV42" s="81"/>
      <c r="ARW42" s="81"/>
      <c r="ARX42" s="81"/>
      <c r="ARY42" s="81"/>
      <c r="ARZ42" s="81"/>
      <c r="ASA42" s="81"/>
      <c r="ASB42" s="81"/>
      <c r="ASC42" s="81"/>
      <c r="ASD42" s="81"/>
      <c r="ASE42" s="81"/>
      <c r="ASF42" s="81"/>
      <c r="ASG42" s="81"/>
      <c r="ASH42" s="81"/>
      <c r="ASI42" s="81"/>
      <c r="ASJ42" s="81"/>
      <c r="ASK42" s="81"/>
      <c r="ASL42" s="81"/>
      <c r="ASM42" s="81"/>
      <c r="ASN42" s="81"/>
      <c r="ASO42" s="81"/>
      <c r="ASP42" s="81"/>
      <c r="ASQ42" s="81"/>
      <c r="ASR42" s="81"/>
      <c r="ASS42" s="81"/>
      <c r="AST42" s="81"/>
      <c r="ASU42" s="81"/>
      <c r="ASV42" s="81"/>
      <c r="ASW42" s="81"/>
      <c r="ASX42" s="81"/>
      <c r="ASY42" s="81"/>
      <c r="ASZ42" s="81"/>
      <c r="ATA42" s="81"/>
      <c r="ATB42" s="81"/>
      <c r="ATC42" s="81"/>
      <c r="ATD42" s="81"/>
      <c r="ATE42" s="81"/>
      <c r="ATF42" s="81"/>
      <c r="ATG42" s="81"/>
      <c r="ATH42" s="81"/>
      <c r="ATI42" s="81"/>
      <c r="ATJ42" s="81"/>
      <c r="ATK42" s="81"/>
      <c r="ATL42" s="81"/>
      <c r="ATM42" s="81"/>
      <c r="ATN42" s="81"/>
      <c r="ATO42" s="81"/>
      <c r="ATP42" s="81"/>
      <c r="ATQ42" s="81"/>
      <c r="ATR42" s="81"/>
      <c r="ATS42" s="81"/>
      <c r="ATT42" s="81"/>
      <c r="ATU42" s="81"/>
      <c r="ATV42" s="81"/>
      <c r="ATW42" s="81"/>
      <c r="ATX42" s="81"/>
      <c r="ATY42" s="81"/>
      <c r="ATZ42" s="81"/>
      <c r="AUA42" s="81"/>
      <c r="AUB42" s="81"/>
      <c r="AUC42" s="81"/>
      <c r="AUD42" s="81"/>
      <c r="AUE42" s="81"/>
      <c r="AUF42" s="81"/>
      <c r="AUG42" s="81"/>
      <c r="AUH42" s="81"/>
      <c r="AUI42" s="81"/>
      <c r="AUJ42" s="81"/>
      <c r="AUK42" s="81"/>
      <c r="AUL42" s="81"/>
      <c r="AUM42" s="81"/>
      <c r="AUN42" s="81"/>
      <c r="AUO42" s="81"/>
      <c r="AUP42" s="81"/>
      <c r="AUQ42" s="81"/>
      <c r="AUR42" s="81"/>
      <c r="AUS42" s="81"/>
      <c r="AUT42" s="81"/>
      <c r="AUU42" s="81"/>
      <c r="AUV42" s="81"/>
      <c r="AUW42" s="81"/>
      <c r="AUX42" s="81"/>
      <c r="AUY42" s="81"/>
      <c r="AUZ42" s="81"/>
      <c r="AVA42" s="81"/>
      <c r="AVB42" s="81"/>
      <c r="AVC42" s="81"/>
      <c r="AVD42" s="81"/>
      <c r="AVE42" s="81"/>
      <c r="AVF42" s="81"/>
      <c r="AVG42" s="81"/>
      <c r="AVH42" s="81"/>
      <c r="AVI42" s="81"/>
      <c r="AVJ42" s="81"/>
      <c r="AVK42" s="81"/>
      <c r="AVL42" s="81"/>
      <c r="AVM42" s="81"/>
      <c r="AVN42" s="81"/>
      <c r="AVO42" s="81"/>
      <c r="AVP42" s="81"/>
      <c r="AVQ42" s="81"/>
      <c r="AVR42" s="81"/>
      <c r="AVS42" s="81"/>
      <c r="AVT42" s="81"/>
      <c r="AVU42" s="81"/>
      <c r="AVV42" s="81"/>
      <c r="AVW42" s="81"/>
      <c r="AVX42" s="81"/>
      <c r="AVY42" s="81"/>
      <c r="AVZ42" s="81"/>
      <c r="AWA42" s="81"/>
      <c r="AWB42" s="81"/>
      <c r="AWC42" s="81"/>
      <c r="AWD42" s="81"/>
      <c r="AWE42" s="81"/>
      <c r="AWF42" s="81"/>
      <c r="AWG42" s="81"/>
      <c r="AWH42" s="81"/>
      <c r="AWI42" s="81"/>
      <c r="AWJ42" s="81"/>
      <c r="AWK42" s="81"/>
      <c r="AWL42" s="81"/>
      <c r="AWM42" s="81"/>
      <c r="AWN42" s="81"/>
      <c r="AWO42" s="81"/>
      <c r="AWP42" s="81"/>
      <c r="AWQ42" s="81"/>
      <c r="AWR42" s="81"/>
      <c r="AWS42" s="81"/>
      <c r="AWT42" s="81"/>
      <c r="AWU42" s="81"/>
      <c r="AWV42" s="81"/>
      <c r="AWW42" s="81"/>
      <c r="AWX42" s="81"/>
      <c r="AWY42" s="81"/>
      <c r="AWZ42" s="81"/>
      <c r="AXA42" s="81"/>
      <c r="AXB42" s="81"/>
      <c r="AXC42" s="81"/>
      <c r="AXD42" s="81"/>
      <c r="AXE42" s="81"/>
      <c r="AXF42" s="81"/>
      <c r="AXG42" s="81"/>
      <c r="AXH42" s="81"/>
      <c r="AXI42" s="81"/>
      <c r="AXJ42" s="81"/>
      <c r="AXK42" s="81"/>
      <c r="AXL42" s="81"/>
      <c r="AXM42" s="81"/>
      <c r="AXN42" s="81"/>
      <c r="AXO42" s="81"/>
      <c r="AXP42" s="81"/>
      <c r="AXQ42" s="81"/>
      <c r="AXR42" s="81"/>
      <c r="AXS42" s="81"/>
      <c r="AXT42" s="81"/>
      <c r="AXU42" s="81"/>
      <c r="AXV42" s="81"/>
      <c r="AXW42" s="81"/>
      <c r="AXX42" s="81"/>
      <c r="AXY42" s="81"/>
      <c r="AXZ42" s="81"/>
      <c r="AYA42" s="81"/>
      <c r="AYB42" s="81"/>
      <c r="AYC42" s="81"/>
      <c r="AYD42" s="81"/>
      <c r="AYE42" s="81"/>
      <c r="AYF42" s="81"/>
      <c r="AYG42" s="81"/>
      <c r="AYH42" s="81"/>
      <c r="AYI42" s="81"/>
      <c r="AYJ42" s="81"/>
      <c r="AYK42" s="81"/>
      <c r="AYL42" s="81"/>
      <c r="AYM42" s="81"/>
      <c r="AYN42" s="81"/>
      <c r="AYO42" s="81"/>
      <c r="AYP42" s="81"/>
      <c r="AYQ42" s="81"/>
      <c r="AYR42" s="81"/>
      <c r="AYS42" s="81"/>
      <c r="AYT42" s="81"/>
      <c r="AYU42" s="81"/>
      <c r="AYV42" s="81"/>
      <c r="AYW42" s="81"/>
      <c r="AYX42" s="81"/>
      <c r="AYY42" s="81"/>
      <c r="AYZ42" s="81"/>
      <c r="AZA42" s="81"/>
      <c r="AZB42" s="81"/>
      <c r="AZC42" s="81"/>
      <c r="AZD42" s="81"/>
      <c r="AZE42" s="81"/>
      <c r="AZF42" s="81"/>
      <c r="AZG42" s="81"/>
      <c r="AZH42" s="81"/>
      <c r="AZI42" s="81"/>
      <c r="AZJ42" s="81"/>
      <c r="AZK42" s="81"/>
      <c r="AZL42" s="81"/>
      <c r="AZM42" s="81"/>
      <c r="AZN42" s="81"/>
      <c r="AZO42" s="81"/>
      <c r="AZP42" s="81"/>
      <c r="AZQ42" s="81"/>
      <c r="AZR42" s="81"/>
      <c r="AZS42" s="81"/>
      <c r="AZT42" s="81"/>
      <c r="AZU42" s="81"/>
      <c r="AZV42" s="81"/>
      <c r="AZW42" s="81"/>
      <c r="AZX42" s="81"/>
      <c r="AZY42" s="81"/>
      <c r="AZZ42" s="81"/>
      <c r="BAA42" s="81"/>
      <c r="BAB42" s="81"/>
      <c r="BAC42" s="81"/>
      <c r="BAD42" s="81"/>
      <c r="BAE42" s="81"/>
      <c r="BAF42" s="81"/>
      <c r="BAG42" s="81"/>
      <c r="BAH42" s="81"/>
      <c r="BAI42" s="81"/>
      <c r="BAJ42" s="81"/>
      <c r="BAK42" s="81"/>
      <c r="BAL42" s="81"/>
      <c r="BAM42" s="81"/>
      <c r="BAN42" s="81"/>
      <c r="BAO42" s="81"/>
      <c r="BAP42" s="81"/>
      <c r="BAQ42" s="81"/>
      <c r="BAR42" s="81"/>
      <c r="BAS42" s="81"/>
      <c r="BAT42" s="81"/>
      <c r="BAU42" s="81"/>
      <c r="BAV42" s="81"/>
      <c r="BAW42" s="81"/>
      <c r="BAX42" s="81"/>
      <c r="BAY42" s="81"/>
      <c r="BAZ42" s="81"/>
      <c r="BBA42" s="81"/>
      <c r="BBB42" s="81"/>
      <c r="BBC42" s="81"/>
      <c r="BBD42" s="81"/>
      <c r="BBE42" s="81"/>
      <c r="BBF42" s="81"/>
      <c r="BBG42" s="81"/>
      <c r="BBH42" s="81"/>
      <c r="BBI42" s="81"/>
      <c r="BBJ42" s="81"/>
      <c r="BBK42" s="81"/>
      <c r="BBL42" s="81"/>
      <c r="BBM42" s="81"/>
      <c r="BBN42" s="81"/>
      <c r="BBO42" s="81"/>
      <c r="BBP42" s="81"/>
      <c r="BBQ42" s="81"/>
      <c r="BBR42" s="81"/>
      <c r="BBS42" s="81"/>
      <c r="BBT42" s="81"/>
      <c r="BBU42" s="81"/>
      <c r="BBV42" s="81"/>
      <c r="BBW42" s="81"/>
      <c r="BBX42" s="81"/>
      <c r="BBY42" s="81"/>
      <c r="BBZ42" s="81"/>
      <c r="BCA42" s="81"/>
      <c r="BCB42" s="81"/>
      <c r="BCC42" s="81"/>
      <c r="BCD42" s="81"/>
      <c r="BCE42" s="81"/>
      <c r="BCF42" s="81"/>
      <c r="BCG42" s="81"/>
      <c r="BCH42" s="81"/>
      <c r="BCI42" s="81"/>
      <c r="BCJ42" s="81"/>
      <c r="BCK42" s="81"/>
      <c r="BCL42" s="81"/>
      <c r="BCM42" s="81"/>
      <c r="BCN42" s="81"/>
      <c r="BCO42" s="81"/>
      <c r="BCP42" s="81"/>
      <c r="BCQ42" s="81"/>
      <c r="BCR42" s="81"/>
      <c r="BCS42" s="81"/>
      <c r="BCT42" s="81"/>
      <c r="BCU42" s="81"/>
      <c r="BCV42" s="81"/>
      <c r="BCW42" s="81"/>
      <c r="BCX42" s="81"/>
      <c r="BCY42" s="81"/>
      <c r="BCZ42" s="81"/>
      <c r="BDA42" s="81"/>
      <c r="BDB42" s="81"/>
      <c r="BDC42" s="81"/>
      <c r="BDD42" s="81"/>
      <c r="BDE42" s="81"/>
      <c r="BDF42" s="81"/>
      <c r="BDG42" s="81"/>
      <c r="BDH42" s="81"/>
      <c r="BDI42" s="81"/>
      <c r="BDJ42" s="81"/>
      <c r="BDK42" s="81"/>
      <c r="BDL42" s="81"/>
      <c r="BDM42" s="81"/>
      <c r="BDN42" s="81"/>
      <c r="BDO42" s="81"/>
      <c r="BDP42" s="81"/>
      <c r="BDQ42" s="81"/>
      <c r="BDR42" s="81"/>
      <c r="BDS42" s="81"/>
      <c r="BDT42" s="81"/>
      <c r="BDU42" s="81"/>
      <c r="BDV42" s="81"/>
      <c r="BDW42" s="81"/>
      <c r="BDX42" s="81"/>
      <c r="BDY42" s="81"/>
      <c r="BDZ42" s="81"/>
      <c r="BEA42" s="81"/>
      <c r="BEB42" s="81"/>
      <c r="BEC42" s="81"/>
      <c r="BED42" s="81"/>
      <c r="BEE42" s="81"/>
      <c r="BEF42" s="81"/>
      <c r="BEG42" s="81"/>
      <c r="BEH42" s="81"/>
      <c r="BEI42" s="81"/>
      <c r="BEJ42" s="81"/>
      <c r="BEK42" s="81"/>
      <c r="BEL42" s="81"/>
      <c r="BEM42" s="81"/>
      <c r="BEN42" s="81"/>
      <c r="BEO42" s="81"/>
      <c r="BEP42" s="81"/>
      <c r="BEQ42" s="81"/>
      <c r="BER42" s="81"/>
      <c r="BES42" s="81"/>
      <c r="BET42" s="81"/>
      <c r="BEU42" s="81"/>
      <c r="BEV42" s="81"/>
      <c r="BEW42" s="81"/>
      <c r="BEX42" s="81"/>
      <c r="BEY42" s="81"/>
      <c r="BEZ42" s="81"/>
      <c r="BFA42" s="81"/>
      <c r="BFB42" s="81"/>
      <c r="BFC42" s="81"/>
      <c r="BFD42" s="81"/>
      <c r="BFE42" s="81"/>
      <c r="BFF42" s="81"/>
      <c r="BFG42" s="81"/>
      <c r="BFH42" s="81"/>
      <c r="BFI42" s="81"/>
      <c r="BFJ42" s="81"/>
      <c r="BFK42" s="81"/>
      <c r="BFL42" s="81"/>
      <c r="BFM42" s="81"/>
      <c r="BFN42" s="81"/>
      <c r="BFO42" s="81"/>
      <c r="BFP42" s="81"/>
      <c r="BFQ42" s="81"/>
      <c r="BFR42" s="81"/>
      <c r="BFS42" s="81"/>
      <c r="BFT42" s="81"/>
      <c r="BFU42" s="81"/>
      <c r="BFV42" s="81"/>
      <c r="BFW42" s="81"/>
      <c r="BFX42" s="81"/>
      <c r="BFY42" s="81"/>
      <c r="BFZ42" s="81"/>
      <c r="BGA42" s="81"/>
      <c r="BGB42" s="81"/>
      <c r="BGC42" s="81"/>
      <c r="BGD42" s="81"/>
      <c r="BGE42" s="81"/>
      <c r="BGF42" s="81"/>
      <c r="BGG42" s="81"/>
      <c r="BGH42" s="81"/>
      <c r="BGI42" s="81"/>
      <c r="BGJ42" s="81"/>
      <c r="BGK42" s="81"/>
      <c r="BGL42" s="81"/>
      <c r="BGM42" s="81"/>
      <c r="BGN42" s="81"/>
      <c r="BGO42" s="81"/>
      <c r="BGP42" s="81"/>
      <c r="BGQ42" s="81"/>
      <c r="BGR42" s="81"/>
      <c r="BGS42" s="81"/>
      <c r="BGT42" s="81"/>
      <c r="BGU42" s="81"/>
      <c r="BGV42" s="81"/>
      <c r="BGW42" s="81"/>
      <c r="BGX42" s="81"/>
      <c r="BGY42" s="81"/>
      <c r="BGZ42" s="81"/>
      <c r="BHA42" s="81"/>
      <c r="BHB42" s="81"/>
      <c r="BHC42" s="81"/>
      <c r="BHD42" s="81"/>
      <c r="BHE42" s="81"/>
      <c r="BHF42" s="81"/>
      <c r="BHG42" s="81"/>
      <c r="BHH42" s="81"/>
      <c r="BHI42" s="81"/>
      <c r="BHJ42" s="81"/>
      <c r="BHK42" s="81"/>
      <c r="BHL42" s="81"/>
      <c r="BHM42" s="81"/>
      <c r="BHN42" s="81"/>
      <c r="BHO42" s="81"/>
      <c r="BHP42" s="81"/>
      <c r="BHQ42" s="81"/>
      <c r="BHR42" s="81"/>
      <c r="BHS42" s="81"/>
      <c r="BHT42" s="81"/>
      <c r="BHU42" s="81"/>
      <c r="BHV42" s="81"/>
      <c r="BHW42" s="81"/>
      <c r="BHX42" s="81"/>
      <c r="BHY42" s="81"/>
      <c r="BHZ42" s="81"/>
      <c r="BIA42" s="81"/>
      <c r="BIB42" s="81"/>
      <c r="BIC42" s="81"/>
      <c r="BID42" s="81"/>
      <c r="BIE42" s="81"/>
      <c r="BIF42" s="81"/>
      <c r="BIG42" s="81"/>
      <c r="BIH42" s="81"/>
      <c r="BII42" s="81"/>
      <c r="BIJ42" s="81"/>
      <c r="BIK42" s="81"/>
      <c r="BIL42" s="81"/>
      <c r="BIM42" s="81"/>
      <c r="BIN42" s="81"/>
      <c r="BIO42" s="81"/>
      <c r="BIP42" s="81"/>
      <c r="BIQ42" s="81"/>
      <c r="BIR42" s="81"/>
      <c r="BIS42" s="81"/>
      <c r="BIT42" s="81"/>
      <c r="BIU42" s="81"/>
      <c r="BIV42" s="81"/>
      <c r="BIW42" s="81"/>
      <c r="BIX42" s="81"/>
      <c r="BIY42" s="81"/>
      <c r="BIZ42" s="81"/>
      <c r="BJA42" s="81"/>
      <c r="BJB42" s="81"/>
      <c r="BJC42" s="81"/>
      <c r="BJD42" s="81"/>
      <c r="BJE42" s="81"/>
      <c r="BJF42" s="81"/>
      <c r="BJG42" s="81"/>
      <c r="BJH42" s="81"/>
      <c r="BJI42" s="81"/>
      <c r="BJJ42" s="81"/>
      <c r="BJK42" s="81"/>
      <c r="BJL42" s="81"/>
      <c r="BJM42" s="81"/>
      <c r="BJN42" s="81"/>
      <c r="BJO42" s="81"/>
      <c r="BJP42" s="81"/>
      <c r="BJQ42" s="81"/>
      <c r="BJR42" s="81"/>
      <c r="BJS42" s="81"/>
      <c r="BJT42" s="81"/>
      <c r="BJU42" s="81"/>
      <c r="BJV42" s="81"/>
      <c r="BJW42" s="81"/>
      <c r="BJX42" s="81"/>
      <c r="BJY42" s="81"/>
      <c r="BJZ42" s="81"/>
      <c r="BKA42" s="81"/>
      <c r="BKB42" s="81"/>
      <c r="BKC42" s="81"/>
      <c r="BKD42" s="81"/>
      <c r="BKE42" s="81"/>
      <c r="BKF42" s="81"/>
      <c r="BKG42" s="81"/>
      <c r="BKH42" s="81"/>
      <c r="BKI42" s="81"/>
      <c r="BKJ42" s="81"/>
      <c r="BKK42" s="81"/>
      <c r="BKL42" s="81"/>
      <c r="BKM42" s="81"/>
      <c r="BKN42" s="81"/>
      <c r="BKO42" s="81"/>
      <c r="BKP42" s="81"/>
      <c r="BKQ42" s="81"/>
      <c r="BKR42" s="81"/>
      <c r="BKS42" s="81"/>
      <c r="BKT42" s="81"/>
      <c r="BKU42" s="81"/>
      <c r="BKV42" s="81"/>
      <c r="BKW42" s="81"/>
      <c r="BKX42" s="81"/>
      <c r="BKY42" s="81"/>
      <c r="BKZ42" s="81"/>
      <c r="BLA42" s="81"/>
      <c r="BLB42" s="81"/>
      <c r="BLC42" s="81"/>
      <c r="BLD42" s="81"/>
      <c r="BLE42" s="81"/>
      <c r="BLF42" s="81"/>
      <c r="BLG42" s="81"/>
      <c r="BLH42" s="81"/>
      <c r="BLI42" s="81"/>
      <c r="BLJ42" s="81"/>
      <c r="BLK42" s="81"/>
      <c r="BLL42" s="81"/>
      <c r="BLM42" s="81"/>
      <c r="BLN42" s="81"/>
      <c r="BLO42" s="81"/>
      <c r="BLP42" s="81"/>
      <c r="BLQ42" s="81"/>
      <c r="BLR42" s="81"/>
      <c r="BLS42" s="81"/>
      <c r="BLT42" s="81"/>
      <c r="BLU42" s="81"/>
      <c r="BLV42" s="81"/>
      <c r="BLW42" s="81"/>
      <c r="BLX42" s="81"/>
      <c r="BLY42" s="81"/>
      <c r="BLZ42" s="81"/>
      <c r="BMA42" s="81"/>
      <c r="BMB42" s="81"/>
      <c r="BMC42" s="81"/>
      <c r="BMD42" s="81"/>
      <c r="BME42" s="81"/>
      <c r="BMF42" s="81"/>
      <c r="BMG42" s="81"/>
      <c r="BMH42" s="81"/>
      <c r="BMI42" s="81"/>
      <c r="BMJ42" s="81"/>
      <c r="BMK42" s="81"/>
      <c r="BML42" s="81"/>
      <c r="BMM42" s="81"/>
      <c r="BMN42" s="81"/>
      <c r="BMO42" s="81"/>
      <c r="BMP42" s="81"/>
      <c r="BMQ42" s="81"/>
      <c r="BMR42" s="81"/>
      <c r="BMS42" s="81"/>
      <c r="BMT42" s="81"/>
      <c r="BMU42" s="81"/>
      <c r="BMV42" s="81"/>
      <c r="BMW42" s="81"/>
      <c r="BMX42" s="81"/>
      <c r="BMY42" s="81"/>
      <c r="BMZ42" s="81"/>
      <c r="BNA42" s="81"/>
      <c r="BNB42" s="81"/>
      <c r="BNC42" s="81"/>
      <c r="BND42" s="81"/>
      <c r="BNE42" s="81"/>
      <c r="BNF42" s="81"/>
      <c r="BNG42" s="81"/>
      <c r="BNH42" s="81"/>
      <c r="BNI42" s="81"/>
      <c r="BNJ42" s="81"/>
      <c r="BNK42" s="81"/>
      <c r="BNL42" s="81"/>
      <c r="BNM42" s="81"/>
      <c r="BNN42" s="81"/>
      <c r="BNO42" s="81"/>
      <c r="BNP42" s="81"/>
      <c r="BNQ42" s="81"/>
      <c r="BNR42" s="81"/>
      <c r="BNS42" s="81"/>
      <c r="BNT42" s="81"/>
      <c r="BNU42" s="81"/>
      <c r="BNV42" s="81"/>
      <c r="BNW42" s="81"/>
      <c r="BNX42" s="81"/>
      <c r="BNY42" s="81"/>
      <c r="BNZ42" s="81"/>
      <c r="BOA42" s="81"/>
      <c r="BOB42" s="81"/>
      <c r="BOC42" s="81"/>
      <c r="BOD42" s="81"/>
      <c r="BOE42" s="81"/>
      <c r="BOF42" s="81"/>
      <c r="BOG42" s="81"/>
      <c r="BOH42" s="81"/>
      <c r="BOI42" s="81"/>
      <c r="BOJ42" s="81"/>
      <c r="BOK42" s="81"/>
      <c r="BOL42" s="81"/>
      <c r="BOM42" s="81"/>
      <c r="BON42" s="81"/>
      <c r="BOO42" s="81"/>
      <c r="BOP42" s="81"/>
      <c r="BOQ42" s="81"/>
      <c r="BOR42" s="81"/>
      <c r="BOS42" s="81"/>
      <c r="BOT42" s="81"/>
      <c r="BOU42" s="81"/>
      <c r="BOV42" s="81"/>
      <c r="BOW42" s="81"/>
      <c r="BOX42" s="81"/>
      <c r="BOY42" s="81"/>
      <c r="BOZ42" s="81"/>
      <c r="BPA42" s="81"/>
      <c r="BPB42" s="81"/>
      <c r="BPC42" s="81"/>
      <c r="BPD42" s="81"/>
      <c r="BPE42" s="81"/>
      <c r="BPF42" s="81"/>
      <c r="BPG42" s="81"/>
      <c r="BPH42" s="81"/>
      <c r="BPI42" s="81"/>
      <c r="BPJ42" s="81"/>
      <c r="BPK42" s="81"/>
      <c r="BPL42" s="81"/>
      <c r="BPM42" s="81"/>
      <c r="BPN42" s="81"/>
      <c r="BPO42" s="81"/>
      <c r="BPP42" s="81"/>
      <c r="BPQ42" s="81"/>
      <c r="BPR42" s="81"/>
      <c r="BPS42" s="81"/>
      <c r="BPT42" s="81"/>
      <c r="BPU42" s="81"/>
      <c r="BPV42" s="81"/>
      <c r="BPW42" s="81"/>
      <c r="BPX42" s="81"/>
      <c r="BPY42" s="81"/>
      <c r="BPZ42" s="81"/>
      <c r="BQA42" s="81"/>
      <c r="BQB42" s="81"/>
      <c r="BQC42" s="81"/>
      <c r="BQD42" s="81"/>
      <c r="BQE42" s="81"/>
      <c r="BQF42" s="81"/>
      <c r="BQG42" s="81"/>
      <c r="BQH42" s="81"/>
      <c r="BQI42" s="81"/>
      <c r="BQJ42" s="81"/>
      <c r="BQK42" s="81"/>
      <c r="BQL42" s="81"/>
      <c r="BQM42" s="81"/>
      <c r="BQN42" s="81"/>
      <c r="BQO42" s="81"/>
      <c r="BQP42" s="81"/>
      <c r="BQQ42" s="81"/>
      <c r="BQR42" s="81"/>
      <c r="BQS42" s="81"/>
      <c r="BQT42" s="81"/>
      <c r="BQU42" s="81"/>
      <c r="BQV42" s="81"/>
      <c r="BQW42" s="81"/>
      <c r="BQX42" s="81"/>
      <c r="BQY42" s="81"/>
      <c r="BQZ42" s="81"/>
      <c r="BRA42" s="81"/>
      <c r="BRB42" s="81"/>
      <c r="BRC42" s="81"/>
      <c r="BRD42" s="81"/>
      <c r="BRE42" s="81"/>
      <c r="BRF42" s="81"/>
      <c r="BRG42" s="81"/>
      <c r="BRH42" s="81"/>
      <c r="BRI42" s="81"/>
      <c r="BRJ42" s="81"/>
      <c r="BRK42" s="81"/>
      <c r="BRL42" s="81"/>
      <c r="BRM42" s="81"/>
      <c r="BRN42" s="81"/>
      <c r="BRO42" s="81"/>
      <c r="BRP42" s="81"/>
      <c r="BRQ42" s="81"/>
      <c r="BRR42" s="81"/>
      <c r="BRS42" s="81"/>
      <c r="BRT42" s="81"/>
      <c r="BRU42" s="81"/>
      <c r="BRV42" s="81"/>
      <c r="BRW42" s="81"/>
      <c r="BRX42" s="81"/>
      <c r="BRY42" s="81"/>
      <c r="BRZ42" s="81"/>
      <c r="BSA42" s="81"/>
      <c r="BSB42" s="81"/>
      <c r="BSC42" s="81"/>
      <c r="BSD42" s="81"/>
      <c r="BSE42" s="81"/>
      <c r="BSF42" s="81"/>
      <c r="BSG42" s="81"/>
      <c r="BSH42" s="81"/>
      <c r="BSI42" s="81"/>
      <c r="BSJ42" s="81"/>
      <c r="BSK42" s="81"/>
      <c r="BSL42" s="81"/>
      <c r="BSM42" s="81"/>
      <c r="BSN42" s="81"/>
      <c r="BSO42" s="81"/>
      <c r="BSP42" s="81"/>
      <c r="BSQ42" s="81"/>
      <c r="BSR42" s="81"/>
      <c r="BSS42" s="81"/>
      <c r="BST42" s="81"/>
      <c r="BSU42" s="81"/>
      <c r="BSV42" s="81"/>
      <c r="BSW42" s="81"/>
      <c r="BSX42" s="81"/>
      <c r="BSY42" s="81"/>
      <c r="BSZ42" s="81"/>
      <c r="BTA42" s="81"/>
      <c r="BTB42" s="81"/>
      <c r="BTC42" s="81"/>
      <c r="BTD42" s="81"/>
      <c r="BTE42" s="81"/>
      <c r="BTF42" s="81"/>
      <c r="BTG42" s="81"/>
      <c r="BTH42" s="81"/>
      <c r="BTI42" s="81"/>
      <c r="BTJ42" s="81"/>
      <c r="BTK42" s="81"/>
      <c r="BTL42" s="81"/>
      <c r="BTM42" s="81"/>
      <c r="BTN42" s="81"/>
      <c r="BTO42" s="81"/>
      <c r="BTP42" s="81"/>
      <c r="BTQ42" s="81"/>
      <c r="BTR42" s="81"/>
      <c r="BTS42" s="81"/>
      <c r="BTT42" s="81"/>
      <c r="BTU42" s="81"/>
      <c r="BTV42" s="81"/>
      <c r="BTW42" s="81"/>
      <c r="BTX42" s="81"/>
      <c r="BTY42" s="81"/>
      <c r="BTZ42" s="81"/>
      <c r="BUA42" s="81"/>
      <c r="BUB42" s="81"/>
      <c r="BUC42" s="81"/>
      <c r="BUD42" s="81"/>
      <c r="BUE42" s="81"/>
      <c r="BUF42" s="81"/>
      <c r="BUG42" s="81"/>
      <c r="BUH42" s="81"/>
      <c r="BUI42" s="81"/>
      <c r="BUJ42" s="81"/>
      <c r="BUK42" s="81"/>
      <c r="BUL42" s="81"/>
      <c r="BUM42" s="81"/>
      <c r="BUN42" s="81"/>
      <c r="BUO42" s="81"/>
      <c r="BUP42" s="81"/>
      <c r="BUQ42" s="81"/>
      <c r="BUR42" s="81"/>
      <c r="BUS42" s="81"/>
      <c r="BUT42" s="81"/>
      <c r="BUU42" s="81"/>
      <c r="BUV42" s="81"/>
      <c r="BUW42" s="81"/>
      <c r="BUX42" s="81"/>
      <c r="BUY42" s="81"/>
      <c r="BUZ42" s="81"/>
      <c r="BVA42" s="81"/>
      <c r="BVB42" s="81"/>
      <c r="BVC42" s="81"/>
      <c r="BVD42" s="81"/>
      <c r="BVE42" s="81"/>
      <c r="BVF42" s="81"/>
      <c r="BVG42" s="81"/>
      <c r="BVH42" s="81"/>
      <c r="BVI42" s="81"/>
      <c r="BVJ42" s="81"/>
      <c r="BVK42" s="81"/>
      <c r="BVL42" s="81"/>
      <c r="BVM42" s="81"/>
      <c r="BVN42" s="81"/>
      <c r="BVO42" s="81"/>
      <c r="BVP42" s="81"/>
      <c r="BVQ42" s="81"/>
      <c r="BVR42" s="81"/>
      <c r="BVS42" s="81"/>
      <c r="BVT42" s="81"/>
      <c r="BVU42" s="81"/>
      <c r="BVV42" s="81"/>
      <c r="BVW42" s="81"/>
      <c r="BVX42" s="81"/>
      <c r="BVY42" s="81"/>
      <c r="BVZ42" s="81"/>
      <c r="BWA42" s="81"/>
      <c r="BWB42" s="81"/>
      <c r="BWC42" s="81"/>
      <c r="BWD42" s="81"/>
      <c r="BWE42" s="81"/>
      <c r="BWF42" s="81"/>
      <c r="BWG42" s="81"/>
      <c r="BWH42" s="81"/>
      <c r="BWI42" s="81"/>
      <c r="BWJ42" s="81"/>
      <c r="BWK42" s="81"/>
      <c r="BWL42" s="81"/>
      <c r="BWM42" s="81"/>
      <c r="BWN42" s="81"/>
      <c r="BWO42" s="81"/>
      <c r="BWP42" s="81"/>
      <c r="BWQ42" s="81"/>
      <c r="BWR42" s="81"/>
      <c r="BWS42" s="81"/>
      <c r="BWT42" s="81"/>
      <c r="BWU42" s="81"/>
      <c r="BWV42" s="81"/>
      <c r="BWW42" s="81"/>
      <c r="BWX42" s="81"/>
      <c r="BWY42" s="81"/>
      <c r="BWZ42" s="81"/>
      <c r="BXA42" s="81"/>
      <c r="BXB42" s="81"/>
      <c r="BXC42" s="81"/>
      <c r="BXD42" s="81"/>
      <c r="BXE42" s="81"/>
      <c r="BXF42" s="81"/>
      <c r="BXG42" s="81"/>
      <c r="BXH42" s="81"/>
      <c r="BXI42" s="81"/>
      <c r="BXJ42" s="81"/>
      <c r="BXK42" s="81"/>
      <c r="BXL42" s="81"/>
      <c r="BXM42" s="81"/>
      <c r="BXN42" s="81"/>
      <c r="BXO42" s="81"/>
      <c r="BXP42" s="81"/>
      <c r="BXQ42" s="81"/>
      <c r="BXR42" s="81"/>
      <c r="BXS42" s="81"/>
      <c r="BXT42" s="81"/>
      <c r="BXU42" s="81"/>
      <c r="BXV42" s="81"/>
      <c r="BXW42" s="81"/>
      <c r="BXX42" s="81"/>
      <c r="BXY42" s="81"/>
      <c r="BXZ42" s="81"/>
      <c r="BYA42" s="81"/>
      <c r="BYB42" s="81"/>
      <c r="BYC42" s="81"/>
      <c r="BYD42" s="81"/>
      <c r="BYE42" s="81"/>
      <c r="BYF42" s="81"/>
      <c r="BYG42" s="81"/>
      <c r="BYH42" s="81"/>
      <c r="BYI42" s="81"/>
      <c r="BYJ42" s="81"/>
      <c r="BYK42" s="81"/>
      <c r="BYL42" s="81"/>
      <c r="BYM42" s="81"/>
      <c r="BYN42" s="81"/>
      <c r="BYO42" s="81"/>
      <c r="BYP42" s="81"/>
      <c r="BYQ42" s="81"/>
      <c r="BYR42" s="81"/>
      <c r="BYS42" s="81"/>
      <c r="BYT42" s="81"/>
      <c r="BYU42" s="81"/>
      <c r="BYV42" s="81"/>
      <c r="BYW42" s="81"/>
      <c r="BYX42" s="81"/>
      <c r="BYY42" s="81"/>
      <c r="BYZ42" s="81"/>
      <c r="BZA42" s="81"/>
      <c r="BZB42" s="81"/>
      <c r="BZC42" s="81"/>
      <c r="BZD42" s="81"/>
      <c r="BZE42" s="81"/>
      <c r="BZF42" s="81"/>
      <c r="BZG42" s="81"/>
      <c r="BZH42" s="81"/>
      <c r="BZI42" s="81"/>
      <c r="BZJ42" s="81"/>
      <c r="BZK42" s="81"/>
      <c r="BZL42" s="81"/>
      <c r="BZM42" s="81"/>
      <c r="BZN42" s="81"/>
      <c r="BZO42" s="81"/>
      <c r="BZP42" s="81"/>
      <c r="BZQ42" s="81"/>
      <c r="BZR42" s="81"/>
      <c r="BZS42" s="81"/>
      <c r="BZT42" s="81"/>
      <c r="BZU42" s="81"/>
      <c r="BZV42" s="81"/>
      <c r="BZW42" s="81"/>
      <c r="BZX42" s="81"/>
      <c r="BZY42" s="81"/>
      <c r="BZZ42" s="81"/>
      <c r="CAA42" s="81"/>
      <c r="CAB42" s="81"/>
      <c r="CAC42" s="81"/>
      <c r="CAD42" s="81"/>
      <c r="CAE42" s="81"/>
      <c r="CAF42" s="81"/>
      <c r="CAG42" s="81"/>
      <c r="CAH42" s="81"/>
      <c r="CAI42" s="81"/>
      <c r="CAJ42" s="81"/>
      <c r="CAK42" s="81"/>
      <c r="CAL42" s="81"/>
      <c r="CAM42" s="81"/>
      <c r="CAN42" s="81"/>
      <c r="CAO42" s="81"/>
      <c r="CAP42" s="81"/>
      <c r="CAQ42" s="81"/>
      <c r="CAR42" s="81"/>
      <c r="CAS42" s="81"/>
      <c r="CAT42" s="81"/>
      <c r="CAU42" s="81"/>
      <c r="CAV42" s="81"/>
      <c r="CAW42" s="81"/>
      <c r="CAX42" s="81"/>
      <c r="CAY42" s="81"/>
      <c r="CAZ42" s="81"/>
      <c r="CBA42" s="81"/>
      <c r="CBB42" s="81"/>
      <c r="CBC42" s="81"/>
      <c r="CBD42" s="81"/>
      <c r="CBE42" s="81"/>
      <c r="CBF42" s="81"/>
      <c r="CBG42" s="81"/>
      <c r="CBH42" s="81"/>
      <c r="CBI42" s="81"/>
      <c r="CBJ42" s="81"/>
      <c r="CBK42" s="81"/>
      <c r="CBL42" s="81"/>
      <c r="CBM42" s="81"/>
      <c r="CBN42" s="81"/>
      <c r="CBO42" s="81"/>
      <c r="CBP42" s="81"/>
      <c r="CBQ42" s="81"/>
      <c r="CBR42" s="81"/>
      <c r="CBS42" s="81"/>
      <c r="CBT42" s="81"/>
      <c r="CBU42" s="81"/>
      <c r="CBV42" s="81"/>
      <c r="CBW42" s="81"/>
      <c r="CBX42" s="81"/>
      <c r="CBY42" s="81"/>
      <c r="CBZ42" s="81"/>
      <c r="CCA42" s="81"/>
      <c r="CCB42" s="81"/>
      <c r="CCC42" s="81"/>
      <c r="CCD42" s="81"/>
      <c r="CCE42" s="81"/>
      <c r="CCF42" s="81"/>
      <c r="CCG42" s="81"/>
      <c r="CCH42" s="81"/>
      <c r="CCI42" s="81"/>
      <c r="CCJ42" s="81"/>
      <c r="CCK42" s="81"/>
      <c r="CCL42" s="81"/>
      <c r="CCM42" s="81"/>
      <c r="CCN42" s="81"/>
      <c r="CCO42" s="81"/>
      <c r="CCP42" s="81"/>
      <c r="CCQ42" s="81"/>
      <c r="CCR42" s="81"/>
      <c r="CCS42" s="81"/>
      <c r="CCT42" s="81"/>
      <c r="CCU42" s="81"/>
      <c r="CCV42" s="81"/>
      <c r="CCW42" s="81"/>
      <c r="CCX42" s="81"/>
      <c r="CCY42" s="81"/>
      <c r="CCZ42" s="81"/>
      <c r="CDA42" s="81"/>
      <c r="CDB42" s="81"/>
      <c r="CDC42" s="81"/>
      <c r="CDD42" s="81"/>
      <c r="CDE42" s="81"/>
      <c r="CDF42" s="81"/>
      <c r="CDG42" s="81"/>
      <c r="CDH42" s="81"/>
      <c r="CDI42" s="81"/>
      <c r="CDJ42" s="81"/>
      <c r="CDK42" s="81"/>
      <c r="CDL42" s="81"/>
      <c r="CDM42" s="81"/>
      <c r="CDN42" s="81"/>
      <c r="CDO42" s="81"/>
      <c r="CDP42" s="81"/>
      <c r="CDQ42" s="81"/>
      <c r="CDR42" s="81"/>
      <c r="CDS42" s="81"/>
      <c r="CDT42" s="81"/>
      <c r="CDU42" s="81"/>
      <c r="CDV42" s="81"/>
      <c r="CDW42" s="81"/>
      <c r="CDX42" s="81"/>
      <c r="CDY42" s="81"/>
      <c r="CDZ42" s="81"/>
      <c r="CEA42" s="81"/>
      <c r="CEB42" s="81"/>
      <c r="CEC42" s="81"/>
      <c r="CED42" s="81"/>
      <c r="CEE42" s="81"/>
      <c r="CEF42" s="81"/>
      <c r="CEG42" s="81"/>
      <c r="CEH42" s="81"/>
      <c r="CEI42" s="81"/>
      <c r="CEJ42" s="81"/>
      <c r="CEK42" s="81"/>
      <c r="CEL42" s="81"/>
      <c r="CEM42" s="81"/>
      <c r="CEN42" s="81"/>
      <c r="CEO42" s="81"/>
      <c r="CEP42" s="81"/>
      <c r="CEQ42" s="81"/>
      <c r="CER42" s="81"/>
      <c r="CES42" s="81"/>
      <c r="CET42" s="81"/>
      <c r="CEU42" s="81"/>
      <c r="CEV42" s="81"/>
      <c r="CEW42" s="81"/>
      <c r="CEX42" s="81"/>
      <c r="CEY42" s="81"/>
      <c r="CEZ42" s="81"/>
      <c r="CFA42" s="81"/>
      <c r="CFB42" s="81"/>
      <c r="CFC42" s="81"/>
      <c r="CFD42" s="81"/>
      <c r="CFE42" s="81"/>
      <c r="CFF42" s="81"/>
      <c r="CFG42" s="81"/>
      <c r="CFH42" s="81"/>
      <c r="CFI42" s="81"/>
      <c r="CFJ42" s="81"/>
      <c r="CFK42" s="81"/>
      <c r="CFL42" s="81"/>
      <c r="CFM42" s="81"/>
      <c r="CFN42" s="81"/>
      <c r="CFO42" s="81"/>
      <c r="CFP42" s="81"/>
      <c r="CFQ42" s="81"/>
      <c r="CFR42" s="81"/>
      <c r="CFS42" s="81"/>
      <c r="CFT42" s="81"/>
      <c r="CFU42" s="81"/>
      <c r="CFV42" s="81"/>
      <c r="CFW42" s="81"/>
      <c r="CFX42" s="81"/>
      <c r="CFY42" s="81"/>
      <c r="CFZ42" s="81"/>
      <c r="CGA42" s="81"/>
      <c r="CGB42" s="81"/>
      <c r="CGC42" s="81"/>
      <c r="CGD42" s="81"/>
      <c r="CGE42" s="81"/>
      <c r="CGF42" s="81"/>
      <c r="CGG42" s="81"/>
      <c r="CGH42" s="81"/>
      <c r="CGI42" s="81"/>
      <c r="CGJ42" s="81"/>
      <c r="CGK42" s="81"/>
      <c r="CGL42" s="81"/>
      <c r="CGM42" s="81"/>
      <c r="CGN42" s="81"/>
      <c r="CGO42" s="81"/>
      <c r="CGP42" s="81"/>
      <c r="CGQ42" s="81"/>
      <c r="CGR42" s="81"/>
      <c r="CGS42" s="81"/>
      <c r="CGT42" s="81"/>
      <c r="CGU42" s="81"/>
      <c r="CGV42" s="81"/>
      <c r="CGW42" s="81"/>
      <c r="CGX42" s="81"/>
      <c r="CGY42" s="81"/>
      <c r="CGZ42" s="81"/>
      <c r="CHA42" s="81"/>
      <c r="CHB42" s="81"/>
      <c r="CHC42" s="81"/>
      <c r="CHD42" s="81"/>
      <c r="CHE42" s="81"/>
      <c r="CHF42" s="81"/>
      <c r="CHG42" s="81"/>
      <c r="CHH42" s="81"/>
      <c r="CHI42" s="81"/>
      <c r="CHJ42" s="81"/>
      <c r="CHK42" s="81"/>
      <c r="CHL42" s="81"/>
      <c r="CHM42" s="81"/>
      <c r="CHN42" s="81"/>
      <c r="CHO42" s="81"/>
      <c r="CHP42" s="81"/>
      <c r="CHQ42" s="81"/>
      <c r="CHR42" s="81"/>
      <c r="CHS42" s="81"/>
      <c r="CHT42" s="81"/>
      <c r="CHU42" s="81"/>
      <c r="CHV42" s="81"/>
      <c r="CHW42" s="81"/>
      <c r="CHX42" s="81"/>
      <c r="CHY42" s="81"/>
      <c r="CHZ42" s="81"/>
      <c r="CIA42" s="81"/>
      <c r="CIB42" s="81"/>
      <c r="CIC42" s="81"/>
      <c r="CID42" s="81"/>
      <c r="CIE42" s="81"/>
      <c r="CIF42" s="81"/>
      <c r="CIG42" s="81"/>
      <c r="CIH42" s="81"/>
      <c r="CII42" s="81"/>
      <c r="CIJ42" s="81"/>
      <c r="CIK42" s="81"/>
      <c r="CIL42" s="81"/>
      <c r="CIM42" s="81"/>
      <c r="CIN42" s="81"/>
      <c r="CIO42" s="81"/>
      <c r="CIP42" s="81"/>
      <c r="CIQ42" s="81"/>
      <c r="CIR42" s="81"/>
      <c r="CIS42" s="81"/>
      <c r="CIT42" s="81"/>
      <c r="CIU42" s="81"/>
      <c r="CIV42" s="81"/>
      <c r="CIW42" s="81"/>
      <c r="CIX42" s="81"/>
      <c r="CIY42" s="81"/>
      <c r="CIZ42" s="81"/>
      <c r="CJA42" s="81"/>
      <c r="CJB42" s="81"/>
      <c r="CJC42" s="81"/>
      <c r="CJD42" s="81"/>
      <c r="CJE42" s="81"/>
      <c r="CJF42" s="81"/>
      <c r="CJG42" s="81"/>
      <c r="CJH42" s="81"/>
      <c r="CJI42" s="81"/>
      <c r="CJJ42" s="81"/>
      <c r="CJK42" s="81"/>
      <c r="CJL42" s="81"/>
      <c r="CJM42" s="81"/>
      <c r="CJN42" s="81"/>
      <c r="CJO42" s="81"/>
      <c r="CJP42" s="81"/>
      <c r="CJQ42" s="81"/>
      <c r="CJR42" s="81"/>
      <c r="CJS42" s="81"/>
      <c r="CJT42" s="81"/>
      <c r="CJU42" s="81"/>
      <c r="CJV42" s="81"/>
      <c r="CJW42" s="81"/>
      <c r="CJX42" s="81"/>
      <c r="CJY42" s="81"/>
      <c r="CJZ42" s="81"/>
      <c r="CKA42" s="81"/>
      <c r="CKB42" s="81"/>
      <c r="CKC42" s="81"/>
      <c r="CKD42" s="81"/>
      <c r="CKE42" s="81"/>
      <c r="CKF42" s="81"/>
      <c r="CKG42" s="81"/>
      <c r="CKH42" s="81"/>
      <c r="CKI42" s="81"/>
      <c r="CKJ42" s="81"/>
      <c r="CKK42" s="81"/>
      <c r="CKL42" s="81"/>
      <c r="CKM42" s="81"/>
      <c r="CKN42" s="81"/>
      <c r="CKO42" s="81"/>
      <c r="CKP42" s="81"/>
      <c r="CKQ42" s="81"/>
      <c r="CKR42" s="81"/>
      <c r="CKS42" s="81"/>
      <c r="CKT42" s="81"/>
      <c r="CKU42" s="81"/>
      <c r="CKV42" s="81"/>
      <c r="CKW42" s="81"/>
      <c r="CKX42" s="81"/>
      <c r="CKY42" s="81"/>
      <c r="CKZ42" s="81"/>
      <c r="CLA42" s="81"/>
      <c r="CLB42" s="81"/>
      <c r="CLC42" s="81"/>
      <c r="CLD42" s="81"/>
      <c r="CLE42" s="81"/>
      <c r="CLF42" s="81"/>
      <c r="CLG42" s="81"/>
      <c r="CLH42" s="81"/>
      <c r="CLI42" s="81"/>
      <c r="CLJ42" s="81"/>
      <c r="CLK42" s="81"/>
      <c r="CLL42" s="81"/>
      <c r="CLM42" s="81"/>
      <c r="CLN42" s="81"/>
      <c r="CLO42" s="81"/>
      <c r="CLP42" s="81"/>
      <c r="CLQ42" s="81"/>
      <c r="CLR42" s="81"/>
      <c r="CLS42" s="81"/>
      <c r="CLT42" s="81"/>
      <c r="CLU42" s="81"/>
      <c r="CLV42" s="81"/>
      <c r="CLW42" s="81"/>
      <c r="CLX42" s="81"/>
      <c r="CLY42" s="81"/>
      <c r="CLZ42" s="81"/>
      <c r="CMA42" s="81"/>
      <c r="CMB42" s="81"/>
      <c r="CMC42" s="81"/>
      <c r="CMD42" s="81"/>
      <c r="CME42" s="81"/>
      <c r="CMF42" s="81"/>
      <c r="CMG42" s="81"/>
      <c r="CMH42" s="81"/>
      <c r="CMI42" s="81"/>
      <c r="CMJ42" s="81"/>
      <c r="CMK42" s="81"/>
      <c r="CML42" s="81"/>
      <c r="CMM42" s="81"/>
      <c r="CMN42" s="81"/>
      <c r="CMO42" s="81"/>
      <c r="CMP42" s="81"/>
      <c r="CMQ42" s="81"/>
      <c r="CMR42" s="81"/>
      <c r="CMS42" s="81"/>
      <c r="CMT42" s="81"/>
      <c r="CMU42" s="81"/>
      <c r="CMV42" s="81"/>
      <c r="CMW42" s="81"/>
      <c r="CMX42" s="81"/>
      <c r="CMY42" s="81"/>
      <c r="CMZ42" s="81"/>
      <c r="CNA42" s="81"/>
      <c r="CNB42" s="81"/>
      <c r="CNC42" s="81"/>
      <c r="CND42" s="81"/>
      <c r="CNE42" s="81"/>
      <c r="CNF42" s="81"/>
      <c r="CNG42" s="81"/>
      <c r="CNH42" s="81"/>
      <c r="CNI42" s="81"/>
      <c r="CNJ42" s="81"/>
      <c r="CNK42" s="81"/>
      <c r="CNL42" s="81"/>
      <c r="CNM42" s="81"/>
      <c r="CNN42" s="81"/>
      <c r="CNO42" s="81"/>
      <c r="CNP42" s="81"/>
      <c r="CNQ42" s="81"/>
      <c r="CNR42" s="81"/>
      <c r="CNS42" s="81"/>
      <c r="CNT42" s="81"/>
      <c r="CNU42" s="81"/>
      <c r="CNV42" s="81"/>
      <c r="CNW42" s="81"/>
      <c r="CNX42" s="81"/>
      <c r="CNY42" s="81"/>
      <c r="CNZ42" s="81"/>
      <c r="COA42" s="81"/>
      <c r="COB42" s="81"/>
      <c r="COC42" s="81"/>
      <c r="COD42" s="81"/>
      <c r="COE42" s="81"/>
      <c r="COF42" s="81"/>
      <c r="COG42" s="81"/>
      <c r="COH42" s="81"/>
      <c r="COI42" s="81"/>
      <c r="COJ42" s="81"/>
      <c r="COK42" s="81"/>
      <c r="COL42" s="81"/>
      <c r="COM42" s="81"/>
      <c r="CON42" s="81"/>
      <c r="COO42" s="81"/>
      <c r="COP42" s="81"/>
      <c r="COQ42" s="81"/>
      <c r="COR42" s="81"/>
      <c r="COS42" s="81"/>
      <c r="COT42" s="81"/>
      <c r="COU42" s="81"/>
      <c r="COV42" s="81"/>
      <c r="COW42" s="81"/>
      <c r="COX42" s="81"/>
      <c r="COY42" s="81"/>
      <c r="COZ42" s="81"/>
      <c r="CPA42" s="81"/>
      <c r="CPB42" s="81"/>
      <c r="CPC42" s="81"/>
      <c r="CPD42" s="81"/>
      <c r="CPE42" s="81"/>
      <c r="CPF42" s="81"/>
      <c r="CPG42" s="81"/>
      <c r="CPH42" s="81"/>
      <c r="CPI42" s="81"/>
      <c r="CPJ42" s="81"/>
      <c r="CPK42" s="81"/>
      <c r="CPL42" s="81"/>
      <c r="CPM42" s="81"/>
      <c r="CPN42" s="81"/>
      <c r="CPO42" s="81"/>
      <c r="CPP42" s="81"/>
      <c r="CPQ42" s="81"/>
      <c r="CPR42" s="81"/>
      <c r="CPS42" s="81"/>
      <c r="CPT42" s="81"/>
      <c r="CPU42" s="81"/>
      <c r="CPV42" s="81"/>
      <c r="CPW42" s="81"/>
      <c r="CPX42" s="81"/>
      <c r="CPY42" s="81"/>
      <c r="CPZ42" s="81"/>
      <c r="CQA42" s="81"/>
      <c r="CQB42" s="81"/>
      <c r="CQC42" s="81"/>
      <c r="CQD42" s="81"/>
      <c r="CQE42" s="81"/>
      <c r="CQF42" s="81"/>
      <c r="CQG42" s="81"/>
      <c r="CQH42" s="81"/>
      <c r="CQI42" s="81"/>
      <c r="CQJ42" s="81"/>
      <c r="CQK42" s="81"/>
      <c r="CQL42" s="81"/>
      <c r="CQM42" s="81"/>
      <c r="CQN42" s="81"/>
      <c r="CQO42" s="81"/>
      <c r="CQP42" s="81"/>
      <c r="CQQ42" s="81"/>
      <c r="CQR42" s="81"/>
      <c r="CQS42" s="81"/>
      <c r="CQT42" s="81"/>
      <c r="CQU42" s="81"/>
      <c r="CQV42" s="81"/>
      <c r="CQW42" s="81"/>
      <c r="CQX42" s="81"/>
      <c r="CQY42" s="81"/>
      <c r="CQZ42" s="81"/>
      <c r="CRA42" s="81"/>
      <c r="CRB42" s="81"/>
      <c r="CRC42" s="81"/>
      <c r="CRD42" s="81"/>
      <c r="CRE42" s="81"/>
      <c r="CRF42" s="81"/>
      <c r="CRG42" s="81"/>
      <c r="CRH42" s="81"/>
      <c r="CRI42" s="81"/>
      <c r="CRJ42" s="81"/>
      <c r="CRK42" s="81"/>
      <c r="CRL42" s="81"/>
      <c r="CRM42" s="81"/>
      <c r="CRN42" s="81"/>
      <c r="CRO42" s="81"/>
      <c r="CRP42" s="81"/>
      <c r="CRQ42" s="81"/>
      <c r="CRR42" s="81"/>
      <c r="CRS42" s="81"/>
      <c r="CRT42" s="81"/>
      <c r="CRU42" s="81"/>
      <c r="CRV42" s="81"/>
      <c r="CRW42" s="81"/>
      <c r="CRX42" s="81"/>
      <c r="CRY42" s="81"/>
      <c r="CRZ42" s="81"/>
      <c r="CSA42" s="81"/>
      <c r="CSB42" s="81"/>
      <c r="CSC42" s="81"/>
      <c r="CSD42" s="81"/>
      <c r="CSE42" s="81"/>
      <c r="CSF42" s="81"/>
      <c r="CSG42" s="81"/>
      <c r="CSH42" s="81"/>
      <c r="CSI42" s="81"/>
      <c r="CSJ42" s="81"/>
      <c r="CSK42" s="81"/>
      <c r="CSL42" s="81"/>
      <c r="CSM42" s="81"/>
      <c r="CSN42" s="81"/>
      <c r="CSO42" s="81"/>
      <c r="CSP42" s="81"/>
      <c r="CSQ42" s="81"/>
      <c r="CSR42" s="81"/>
      <c r="CSS42" s="81"/>
      <c r="CST42" s="81"/>
      <c r="CSU42" s="81"/>
      <c r="CSV42" s="81"/>
      <c r="CSW42" s="81"/>
      <c r="CSX42" s="81"/>
      <c r="CSY42" s="81"/>
      <c r="CSZ42" s="81"/>
      <c r="CTA42" s="81"/>
      <c r="CTB42" s="81"/>
      <c r="CTC42" s="81"/>
      <c r="CTD42" s="81"/>
      <c r="CTE42" s="81"/>
      <c r="CTF42" s="81"/>
      <c r="CTG42" s="81"/>
      <c r="CTH42" s="81"/>
      <c r="CTI42" s="81"/>
      <c r="CTJ42" s="81"/>
      <c r="CTK42" s="81"/>
      <c r="CTL42" s="81"/>
      <c r="CTM42" s="81"/>
      <c r="CTN42" s="81"/>
      <c r="CTO42" s="81"/>
      <c r="CTP42" s="81"/>
      <c r="CTQ42" s="81"/>
      <c r="CTR42" s="81"/>
      <c r="CTS42" s="81"/>
      <c r="CTT42" s="81"/>
      <c r="CTU42" s="81"/>
      <c r="CTV42" s="81"/>
      <c r="CTW42" s="81"/>
      <c r="CTX42" s="81"/>
      <c r="CTY42" s="81"/>
      <c r="CTZ42" s="81"/>
      <c r="CUA42" s="81"/>
      <c r="CUB42" s="81"/>
      <c r="CUC42" s="81"/>
      <c r="CUD42" s="81"/>
      <c r="CUE42" s="81"/>
      <c r="CUF42" s="81"/>
      <c r="CUG42" s="81"/>
      <c r="CUH42" s="81"/>
      <c r="CUI42" s="81"/>
      <c r="CUJ42" s="81"/>
      <c r="CUK42" s="81"/>
      <c r="CUL42" s="81"/>
      <c r="CUM42" s="81"/>
      <c r="CUN42" s="81"/>
      <c r="CUO42" s="81"/>
      <c r="CUP42" s="81"/>
      <c r="CUQ42" s="81"/>
      <c r="CUR42" s="81"/>
      <c r="CUS42" s="81"/>
      <c r="CUT42" s="81"/>
      <c r="CUU42" s="81"/>
      <c r="CUV42" s="81"/>
      <c r="CUW42" s="81"/>
      <c r="CUX42" s="81"/>
      <c r="CUY42" s="81"/>
      <c r="CUZ42" s="81"/>
      <c r="CVA42" s="81"/>
      <c r="CVB42" s="81"/>
      <c r="CVC42" s="81"/>
      <c r="CVD42" s="81"/>
      <c r="CVE42" s="81"/>
      <c r="CVF42" s="81"/>
      <c r="CVG42" s="81"/>
      <c r="CVH42" s="81"/>
      <c r="CVI42" s="81"/>
      <c r="CVJ42" s="81"/>
      <c r="CVK42" s="81"/>
      <c r="CVL42" s="81"/>
      <c r="CVM42" s="81"/>
      <c r="CVN42" s="81"/>
      <c r="CVO42" s="81"/>
      <c r="CVP42" s="81"/>
      <c r="CVQ42" s="81"/>
      <c r="CVR42" s="81"/>
      <c r="CVS42" s="81"/>
      <c r="CVT42" s="81"/>
      <c r="CVU42" s="81"/>
      <c r="CVV42" s="81"/>
      <c r="CVW42" s="81"/>
      <c r="CVX42" s="81"/>
      <c r="CVY42" s="81"/>
      <c r="CVZ42" s="81"/>
      <c r="CWA42" s="81"/>
      <c r="CWB42" s="81"/>
      <c r="CWC42" s="81"/>
      <c r="CWD42" s="81"/>
      <c r="CWE42" s="81"/>
      <c r="CWF42" s="81"/>
      <c r="CWG42" s="81"/>
      <c r="CWH42" s="81"/>
      <c r="CWI42" s="81"/>
      <c r="CWJ42" s="81"/>
      <c r="CWK42" s="81"/>
      <c r="CWL42" s="81"/>
      <c r="CWM42" s="81"/>
      <c r="CWN42" s="81"/>
      <c r="CWO42" s="81"/>
      <c r="CWP42" s="81"/>
      <c r="CWQ42" s="81"/>
      <c r="CWR42" s="81"/>
      <c r="CWS42" s="81"/>
      <c r="CWT42" s="81"/>
      <c r="CWU42" s="81"/>
      <c r="CWV42" s="81"/>
      <c r="CWW42" s="81"/>
      <c r="CWX42" s="81"/>
      <c r="CWY42" s="81"/>
      <c r="CWZ42" s="81"/>
      <c r="CXA42" s="81"/>
      <c r="CXB42" s="81"/>
      <c r="CXC42" s="81"/>
      <c r="CXD42" s="81"/>
      <c r="CXE42" s="81"/>
      <c r="CXF42" s="81"/>
      <c r="CXG42" s="81"/>
      <c r="CXH42" s="81"/>
      <c r="CXI42" s="81"/>
      <c r="CXJ42" s="81"/>
      <c r="CXK42" s="81"/>
      <c r="CXL42" s="81"/>
      <c r="CXM42" s="81"/>
      <c r="CXN42" s="81"/>
      <c r="CXO42" s="81"/>
      <c r="CXP42" s="81"/>
      <c r="CXQ42" s="81"/>
      <c r="CXR42" s="81"/>
      <c r="CXS42" s="81"/>
      <c r="CXT42" s="81"/>
      <c r="CXU42" s="81"/>
      <c r="CXV42" s="81"/>
      <c r="CXW42" s="81"/>
      <c r="CXX42" s="81"/>
      <c r="CXY42" s="81"/>
      <c r="CXZ42" s="81"/>
      <c r="CYA42" s="81"/>
      <c r="CYB42" s="81"/>
      <c r="CYC42" s="81"/>
      <c r="CYD42" s="81"/>
      <c r="CYE42" s="81"/>
      <c r="CYF42" s="81"/>
      <c r="CYG42" s="81"/>
      <c r="CYH42" s="81"/>
      <c r="CYI42" s="81"/>
      <c r="CYJ42" s="81"/>
      <c r="CYK42" s="81"/>
      <c r="CYL42" s="81"/>
      <c r="CYM42" s="81"/>
      <c r="CYN42" s="81"/>
      <c r="CYO42" s="81"/>
      <c r="CYP42" s="81"/>
      <c r="CYQ42" s="81"/>
      <c r="CYR42" s="81"/>
      <c r="CYS42" s="81"/>
      <c r="CYT42" s="81"/>
      <c r="CYU42" s="81"/>
      <c r="CYV42" s="81"/>
      <c r="CYW42" s="81"/>
      <c r="CYX42" s="81"/>
      <c r="CYY42" s="81"/>
      <c r="CYZ42" s="81"/>
      <c r="CZA42" s="81"/>
      <c r="CZB42" s="81"/>
      <c r="CZC42" s="81"/>
      <c r="CZD42" s="81"/>
      <c r="CZE42" s="81"/>
      <c r="CZF42" s="81"/>
      <c r="CZG42" s="81"/>
      <c r="CZH42" s="81"/>
      <c r="CZI42" s="81"/>
      <c r="CZJ42" s="81"/>
      <c r="CZK42" s="81"/>
      <c r="CZL42" s="81"/>
      <c r="CZM42" s="81"/>
      <c r="CZN42" s="81"/>
      <c r="CZO42" s="81"/>
      <c r="CZP42" s="81"/>
      <c r="CZQ42" s="81"/>
      <c r="CZR42" s="81"/>
      <c r="CZS42" s="81"/>
      <c r="CZT42" s="81"/>
      <c r="CZU42" s="81"/>
      <c r="CZV42" s="81"/>
      <c r="CZW42" s="81"/>
      <c r="CZX42" s="81"/>
      <c r="CZY42" s="81"/>
      <c r="CZZ42" s="81"/>
      <c r="DAA42" s="81"/>
      <c r="DAB42" s="81"/>
      <c r="DAC42" s="81"/>
      <c r="DAD42" s="81"/>
      <c r="DAE42" s="81"/>
      <c r="DAF42" s="81"/>
      <c r="DAG42" s="81"/>
      <c r="DAH42" s="81"/>
      <c r="DAI42" s="81"/>
      <c r="DAJ42" s="81"/>
      <c r="DAK42" s="81"/>
      <c r="DAL42" s="81"/>
      <c r="DAM42" s="81"/>
      <c r="DAN42" s="81"/>
      <c r="DAO42" s="81"/>
      <c r="DAP42" s="81"/>
      <c r="DAQ42" s="81"/>
      <c r="DAR42" s="81"/>
      <c r="DAS42" s="81"/>
      <c r="DAT42" s="81"/>
      <c r="DAU42" s="81"/>
      <c r="DAV42" s="81"/>
      <c r="DAW42" s="81"/>
      <c r="DAX42" s="81"/>
      <c r="DAY42" s="81"/>
      <c r="DAZ42" s="81"/>
      <c r="DBA42" s="81"/>
      <c r="DBB42" s="81"/>
      <c r="DBC42" s="81"/>
      <c r="DBD42" s="81"/>
      <c r="DBE42" s="81"/>
      <c r="DBF42" s="81"/>
      <c r="DBG42" s="81"/>
      <c r="DBH42" s="81"/>
      <c r="DBI42" s="81"/>
      <c r="DBJ42" s="81"/>
      <c r="DBK42" s="81"/>
      <c r="DBL42" s="81"/>
      <c r="DBM42" s="81"/>
      <c r="DBN42" s="81"/>
      <c r="DBO42" s="81"/>
      <c r="DBP42" s="81"/>
      <c r="DBQ42" s="81"/>
      <c r="DBR42" s="81"/>
      <c r="DBS42" s="81"/>
      <c r="DBT42" s="81"/>
      <c r="DBU42" s="81"/>
      <c r="DBV42" s="81"/>
      <c r="DBW42" s="81"/>
      <c r="DBX42" s="81"/>
      <c r="DBY42" s="81"/>
      <c r="DBZ42" s="81"/>
      <c r="DCA42" s="81"/>
      <c r="DCB42" s="81"/>
      <c r="DCC42" s="81"/>
      <c r="DCD42" s="81"/>
      <c r="DCE42" s="81"/>
      <c r="DCF42" s="81"/>
      <c r="DCG42" s="81"/>
      <c r="DCH42" s="81"/>
      <c r="DCI42" s="81"/>
      <c r="DCJ42" s="81"/>
      <c r="DCK42" s="81"/>
      <c r="DCL42" s="81"/>
      <c r="DCM42" s="81"/>
      <c r="DCN42" s="81"/>
      <c r="DCO42" s="81"/>
      <c r="DCP42" s="81"/>
      <c r="DCQ42" s="81"/>
      <c r="DCR42" s="81"/>
      <c r="DCS42" s="81"/>
      <c r="DCT42" s="81"/>
      <c r="DCU42" s="81"/>
      <c r="DCV42" s="81"/>
      <c r="DCW42" s="81"/>
      <c r="DCX42" s="81"/>
      <c r="DCY42" s="81"/>
      <c r="DCZ42" s="81"/>
      <c r="DDA42" s="81"/>
      <c r="DDB42" s="81"/>
      <c r="DDC42" s="81"/>
      <c r="DDD42" s="81"/>
      <c r="DDE42" s="81"/>
      <c r="DDF42" s="81"/>
      <c r="DDG42" s="81"/>
      <c r="DDH42" s="81"/>
      <c r="DDI42" s="81"/>
      <c r="DDJ42" s="81"/>
      <c r="VMW42" s="81"/>
      <c r="VMX42" s="81"/>
      <c r="VMY42" s="81"/>
      <c r="VMZ42" s="81"/>
      <c r="VNA42" s="81"/>
      <c r="VNB42" s="81"/>
      <c r="VNC42" s="81"/>
      <c r="VND42" s="81"/>
      <c r="VNE42" s="81"/>
      <c r="VNF42" s="81"/>
      <c r="VNG42" s="81"/>
      <c r="VNH42" s="81"/>
      <c r="VNI42" s="81"/>
      <c r="VNJ42" s="81"/>
      <c r="VNK42" s="81"/>
      <c r="VNL42" s="81"/>
      <c r="VNM42" s="81"/>
      <c r="VNN42" s="81"/>
      <c r="VNO42" s="81"/>
      <c r="VNP42" s="81"/>
      <c r="VNQ42" s="81"/>
      <c r="VNR42" s="81"/>
      <c r="VNS42" s="81"/>
      <c r="VNT42" s="81"/>
      <c r="VNU42" s="81"/>
      <c r="VNV42" s="81"/>
      <c r="VNW42" s="81"/>
      <c r="VNX42" s="81"/>
      <c r="VNY42" s="81"/>
      <c r="VNZ42" s="81"/>
      <c r="VOA42" s="81"/>
      <c r="VOB42" s="81"/>
      <c r="VOC42" s="81"/>
      <c r="VOD42" s="81"/>
      <c r="VOE42" s="81"/>
      <c r="VOF42" s="81"/>
      <c r="VOG42" s="81"/>
      <c r="VOH42" s="81"/>
      <c r="VOI42" s="81"/>
      <c r="VOJ42" s="81"/>
      <c r="VOK42" s="81"/>
      <c r="VOL42" s="81"/>
      <c r="VOM42" s="81"/>
      <c r="VON42" s="81"/>
      <c r="VOO42" s="81"/>
      <c r="VOP42" s="81"/>
      <c r="VOQ42" s="81"/>
      <c r="VOR42" s="81"/>
      <c r="VOS42" s="81"/>
      <c r="VOT42" s="81"/>
      <c r="VOU42" s="81"/>
      <c r="VOV42" s="81"/>
      <c r="VOW42" s="81"/>
      <c r="VOX42" s="81"/>
      <c r="VOY42" s="81"/>
      <c r="VOZ42" s="81"/>
      <c r="VPA42" s="81"/>
      <c r="VPB42" s="81"/>
      <c r="VPC42" s="81"/>
      <c r="VPD42" s="81"/>
      <c r="VPE42" s="81"/>
      <c r="VPF42" s="81"/>
      <c r="VPG42" s="81"/>
      <c r="VPH42" s="81"/>
      <c r="VPI42" s="81"/>
      <c r="VPJ42" s="81"/>
      <c r="VPK42" s="81"/>
      <c r="VPL42" s="81"/>
      <c r="VPM42" s="81"/>
      <c r="VPN42" s="81"/>
      <c r="VPO42" s="81"/>
      <c r="VPP42" s="81"/>
      <c r="VPQ42" s="81"/>
      <c r="VPR42" s="81"/>
      <c r="VPS42" s="81"/>
      <c r="VPT42" s="81"/>
      <c r="VPU42" s="81"/>
      <c r="VPV42" s="81"/>
      <c r="VPW42" s="81"/>
      <c r="VPX42" s="81"/>
      <c r="VPY42" s="81"/>
      <c r="VPZ42" s="81"/>
      <c r="VQA42" s="81"/>
      <c r="VQB42" s="81"/>
      <c r="VQC42" s="81"/>
      <c r="VQD42" s="81"/>
      <c r="VQE42" s="81"/>
      <c r="VQF42" s="81"/>
      <c r="VQG42" s="81"/>
      <c r="VQH42" s="81"/>
      <c r="VQI42" s="81"/>
      <c r="VQJ42" s="81"/>
      <c r="VQK42" s="81"/>
      <c r="VQL42" s="81"/>
      <c r="VQM42" s="81"/>
      <c r="VQN42" s="81"/>
      <c r="VQO42" s="81"/>
      <c r="VQP42" s="81"/>
      <c r="VQQ42" s="81"/>
      <c r="VQR42" s="81"/>
      <c r="VQS42" s="81"/>
      <c r="VQT42" s="81"/>
      <c r="VQU42" s="81"/>
      <c r="VQV42" s="81"/>
      <c r="VQW42" s="81"/>
      <c r="VQX42" s="81"/>
      <c r="VQY42" s="81"/>
      <c r="VQZ42" s="81"/>
      <c r="VRA42" s="81"/>
      <c r="VRB42" s="81"/>
      <c r="VRC42" s="81"/>
      <c r="VRD42" s="81"/>
      <c r="VRE42" s="81"/>
      <c r="VRF42" s="81"/>
      <c r="VRG42" s="81"/>
      <c r="VRH42" s="81"/>
      <c r="VRI42" s="81"/>
      <c r="VRJ42" s="81"/>
      <c r="VRK42" s="81"/>
      <c r="VRL42" s="81"/>
      <c r="VRM42" s="81"/>
      <c r="VRN42" s="81"/>
      <c r="VRO42" s="81"/>
      <c r="VRP42" s="81"/>
      <c r="VRQ42" s="81"/>
      <c r="VRR42" s="81"/>
      <c r="VRS42" s="81"/>
      <c r="VRT42" s="81"/>
      <c r="VRU42" s="81"/>
      <c r="VRV42" s="81"/>
      <c r="VRW42" s="81"/>
      <c r="VRX42" s="81"/>
      <c r="VRY42" s="81"/>
      <c r="VRZ42" s="81"/>
      <c r="VSA42" s="81"/>
      <c r="VSB42" s="81"/>
      <c r="VSC42" s="81"/>
      <c r="VSD42" s="81"/>
      <c r="VSE42" s="81"/>
      <c r="VSF42" s="81"/>
      <c r="VSG42" s="81"/>
      <c r="VSH42" s="81"/>
      <c r="VSI42" s="81"/>
      <c r="VSJ42" s="81"/>
      <c r="VSK42" s="81"/>
      <c r="VSL42" s="81"/>
      <c r="VSM42" s="81"/>
      <c r="VSN42" s="81"/>
      <c r="VSO42" s="81"/>
      <c r="VSP42" s="81"/>
      <c r="VSQ42" s="81"/>
      <c r="VSR42" s="81"/>
      <c r="VSS42" s="81"/>
      <c r="VST42" s="81"/>
      <c r="VSU42" s="81"/>
      <c r="VSV42" s="81"/>
      <c r="VSW42" s="81"/>
      <c r="VSX42" s="81"/>
      <c r="VSY42" s="81"/>
      <c r="VSZ42" s="81"/>
      <c r="VTA42" s="81"/>
      <c r="VTB42" s="81"/>
      <c r="VTC42" s="81"/>
      <c r="VTD42" s="81"/>
      <c r="VTE42" s="81"/>
      <c r="VTF42" s="81"/>
      <c r="VTG42" s="81"/>
      <c r="VTH42" s="81"/>
      <c r="VTI42" s="81"/>
      <c r="VTJ42" s="81"/>
      <c r="VTK42" s="81"/>
      <c r="VTL42" s="81"/>
      <c r="VTM42" s="81"/>
      <c r="VTN42" s="81"/>
      <c r="VTO42" s="81"/>
      <c r="VTP42" s="81"/>
      <c r="VTQ42" s="81"/>
      <c r="VTR42" s="81"/>
      <c r="VTS42" s="81"/>
      <c r="VTT42" s="81"/>
      <c r="VTU42" s="81"/>
      <c r="VTV42" s="81"/>
      <c r="VTW42" s="81"/>
      <c r="VTX42" s="81"/>
      <c r="VTY42" s="81"/>
      <c r="VTZ42" s="81"/>
      <c r="VUA42" s="81"/>
      <c r="VUB42" s="81"/>
      <c r="VUC42" s="81"/>
      <c r="VUD42" s="81"/>
      <c r="VUE42" s="81"/>
      <c r="VUF42" s="81"/>
      <c r="VUG42" s="81"/>
      <c r="VUH42" s="81"/>
      <c r="VUI42" s="81"/>
      <c r="VUJ42" s="81"/>
      <c r="VUK42" s="81"/>
      <c r="VUL42" s="81"/>
      <c r="VUM42" s="81"/>
      <c r="VUN42" s="81"/>
      <c r="VUO42" s="81"/>
      <c r="VUP42" s="81"/>
      <c r="VUQ42" s="81"/>
      <c r="VUR42" s="81"/>
      <c r="VUS42" s="81"/>
      <c r="VUT42" s="81"/>
      <c r="VUU42" s="81"/>
      <c r="VUV42" s="81"/>
      <c r="VUW42" s="81"/>
      <c r="VUX42" s="81"/>
      <c r="VUY42" s="81"/>
      <c r="VUZ42" s="81"/>
      <c r="VVA42" s="81"/>
      <c r="VVB42" s="81"/>
      <c r="VVC42" s="81"/>
      <c r="VVD42" s="81"/>
      <c r="VVE42" s="81"/>
      <c r="VVF42" s="81"/>
      <c r="VVG42" s="81"/>
      <c r="VVH42" s="81"/>
      <c r="VVI42" s="81"/>
      <c r="VVJ42" s="81"/>
      <c r="VVK42" s="81"/>
      <c r="VVL42" s="81"/>
      <c r="VVM42" s="81"/>
      <c r="VVN42" s="81"/>
      <c r="VVO42" s="81"/>
      <c r="VVP42" s="81"/>
      <c r="VVQ42" s="81"/>
      <c r="VVR42" s="81"/>
      <c r="VVS42" s="81"/>
      <c r="VVT42" s="81"/>
      <c r="VVU42" s="81"/>
      <c r="VVV42" s="81"/>
      <c r="VVW42" s="81"/>
      <c r="VVX42" s="81"/>
      <c r="VVY42" s="81"/>
      <c r="VVZ42" s="81"/>
      <c r="VWA42" s="81"/>
      <c r="VWB42" s="81"/>
      <c r="VWC42" s="81"/>
      <c r="VWD42" s="81"/>
      <c r="VWE42" s="81"/>
      <c r="VWF42" s="81"/>
      <c r="VWG42" s="81"/>
      <c r="VWH42" s="81"/>
      <c r="VWI42" s="81"/>
      <c r="VWJ42" s="81"/>
      <c r="VWK42" s="81"/>
      <c r="VWL42" s="81"/>
      <c r="VWM42" s="81"/>
      <c r="VWN42" s="81"/>
      <c r="VWO42" s="81"/>
      <c r="VWP42" s="81"/>
      <c r="VWQ42" s="81"/>
      <c r="VWR42" s="81"/>
      <c r="VWS42" s="81"/>
      <c r="VWT42" s="81"/>
      <c r="VWU42" s="81"/>
      <c r="VWV42" s="81"/>
      <c r="VWW42" s="81"/>
      <c r="VWX42" s="81"/>
      <c r="VWY42" s="81"/>
      <c r="VWZ42" s="81"/>
      <c r="VXA42" s="81"/>
      <c r="VXB42" s="81"/>
      <c r="VXC42" s="81"/>
      <c r="VXD42" s="81"/>
      <c r="VXE42" s="81"/>
      <c r="VXF42" s="81"/>
      <c r="VXG42" s="81"/>
      <c r="VXH42" s="81"/>
      <c r="VXI42" s="81"/>
      <c r="VXJ42" s="81"/>
      <c r="VXK42" s="81"/>
      <c r="VXL42" s="81"/>
      <c r="VXM42" s="81"/>
      <c r="VXN42" s="81"/>
      <c r="VXO42" s="81"/>
      <c r="VXP42" s="81"/>
      <c r="VXQ42" s="81"/>
      <c r="VXR42" s="81"/>
      <c r="VXS42" s="81"/>
      <c r="VXT42" s="81"/>
      <c r="VXU42" s="81"/>
      <c r="VXV42" s="81"/>
      <c r="VXW42" s="81"/>
      <c r="VXX42" s="81"/>
      <c r="VXY42" s="81"/>
      <c r="VXZ42" s="81"/>
      <c r="VYA42" s="81"/>
      <c r="VYB42" s="81"/>
      <c r="VYC42" s="81"/>
      <c r="VYD42" s="81"/>
      <c r="VYE42" s="81"/>
      <c r="VYF42" s="81"/>
      <c r="VYG42" s="81"/>
      <c r="VYH42" s="81"/>
      <c r="VYI42" s="81"/>
      <c r="VYJ42" s="81"/>
      <c r="VYK42" s="81"/>
      <c r="VYL42" s="81"/>
      <c r="VYM42" s="81"/>
      <c r="VYN42" s="81"/>
      <c r="VYO42" s="81"/>
      <c r="VYP42" s="81"/>
      <c r="VYQ42" s="81"/>
      <c r="VYR42" s="81"/>
      <c r="VYS42" s="81"/>
      <c r="VYT42" s="81"/>
      <c r="VYU42" s="81"/>
      <c r="VYV42" s="81"/>
      <c r="VYW42" s="81"/>
      <c r="VYX42" s="81"/>
      <c r="VYY42" s="81"/>
      <c r="VYZ42" s="81"/>
      <c r="VZA42" s="81"/>
      <c r="VZB42" s="81"/>
      <c r="VZC42" s="81"/>
      <c r="VZD42" s="81"/>
      <c r="VZE42" s="81"/>
      <c r="VZF42" s="81"/>
      <c r="VZG42" s="81"/>
      <c r="VZH42" s="81"/>
      <c r="VZI42" s="81"/>
      <c r="VZJ42" s="81"/>
      <c r="VZK42" s="81"/>
      <c r="VZL42" s="81"/>
      <c r="VZM42" s="81"/>
      <c r="VZN42" s="81"/>
      <c r="VZO42" s="81"/>
      <c r="VZP42" s="81"/>
      <c r="VZQ42" s="81"/>
      <c r="VZR42" s="81"/>
      <c r="VZS42" s="81"/>
      <c r="VZT42" s="81"/>
      <c r="VZU42" s="81"/>
      <c r="VZV42" s="81"/>
      <c r="VZW42" s="81"/>
      <c r="VZX42" s="81"/>
      <c r="VZY42" s="81"/>
      <c r="VZZ42" s="81"/>
      <c r="WAA42" s="81"/>
      <c r="WAB42" s="81"/>
      <c r="WAC42" s="81"/>
      <c r="WAD42" s="81"/>
      <c r="WAE42" s="81"/>
      <c r="WAF42" s="81"/>
      <c r="WAG42" s="81"/>
      <c r="WAH42" s="81"/>
      <c r="WAI42" s="81"/>
      <c r="WAJ42" s="81"/>
      <c r="WAK42" s="81"/>
      <c r="WAL42" s="81"/>
      <c r="WAM42" s="81"/>
      <c r="WAN42" s="81"/>
      <c r="WAO42" s="81"/>
      <c r="WAP42" s="81"/>
      <c r="WAQ42" s="81"/>
      <c r="WAR42" s="81"/>
      <c r="WAS42" s="81"/>
      <c r="WAT42" s="81"/>
      <c r="WAU42" s="81"/>
      <c r="WAV42" s="81"/>
      <c r="WAW42" s="81"/>
      <c r="WAX42" s="81"/>
      <c r="WAY42" s="81"/>
      <c r="WAZ42" s="81"/>
      <c r="WBA42" s="81"/>
      <c r="WBB42" s="81"/>
      <c r="WBC42" s="81"/>
      <c r="WBD42" s="81"/>
      <c r="WBE42" s="81"/>
      <c r="WBF42" s="81"/>
      <c r="WBG42" s="81"/>
      <c r="WBH42" s="81"/>
      <c r="WBI42" s="81"/>
      <c r="WBJ42" s="81"/>
      <c r="WBK42" s="81"/>
      <c r="WBL42" s="81"/>
      <c r="WBM42" s="81"/>
      <c r="WBN42" s="81"/>
      <c r="WBO42" s="81"/>
      <c r="WBP42" s="81"/>
      <c r="WBQ42" s="81"/>
      <c r="WBR42" s="81"/>
      <c r="WBS42" s="81"/>
      <c r="WBT42" s="81"/>
      <c r="WBU42" s="81"/>
      <c r="WBV42" s="81"/>
      <c r="WBW42" s="81"/>
      <c r="WBX42" s="81"/>
      <c r="WBY42" s="81"/>
      <c r="WBZ42" s="81"/>
      <c r="WCA42" s="81"/>
      <c r="WCB42" s="81"/>
      <c r="WCC42" s="81"/>
      <c r="WCD42" s="81"/>
      <c r="WCE42" s="81"/>
      <c r="WCF42" s="81"/>
      <c r="WCG42" s="81"/>
      <c r="WCH42" s="81"/>
      <c r="WCI42" s="81"/>
      <c r="WCJ42" s="81"/>
      <c r="WCK42" s="81"/>
      <c r="WCL42" s="81"/>
      <c r="WCM42" s="81"/>
      <c r="WCN42" s="81"/>
      <c r="WCO42" s="81"/>
      <c r="WCP42" s="81"/>
      <c r="WCQ42" s="81"/>
      <c r="WCR42" s="81"/>
      <c r="WCS42" s="81"/>
      <c r="WCT42" s="81"/>
      <c r="WCU42" s="81"/>
      <c r="WCV42" s="81"/>
      <c r="WCW42" s="81"/>
      <c r="WCX42" s="81"/>
      <c r="WCY42" s="81"/>
      <c r="WCZ42" s="81"/>
      <c r="WDA42" s="81"/>
      <c r="WDB42" s="81"/>
      <c r="WDC42" s="81"/>
      <c r="WDD42" s="81"/>
      <c r="WDE42" s="81"/>
      <c r="WDF42" s="81"/>
      <c r="WDG42" s="81"/>
      <c r="WDH42" s="81"/>
      <c r="WDI42" s="81"/>
      <c r="WDJ42" s="81"/>
      <c r="WDK42" s="81"/>
      <c r="WDL42" s="81"/>
      <c r="WDM42" s="81"/>
      <c r="WDN42" s="81"/>
      <c r="WDO42" s="81"/>
      <c r="WDP42" s="81"/>
      <c r="WDQ42" s="81"/>
      <c r="WDR42" s="81"/>
      <c r="WDS42" s="81"/>
      <c r="WDT42" s="81"/>
      <c r="WDU42" s="81"/>
      <c r="WDV42" s="81"/>
      <c r="WDW42" s="81"/>
      <c r="WDX42" s="81"/>
      <c r="WDY42" s="81"/>
      <c r="WDZ42" s="81"/>
      <c r="WEA42" s="81"/>
      <c r="WEB42" s="81"/>
      <c r="WEC42" s="81"/>
      <c r="WED42" s="81"/>
      <c r="WEE42" s="81"/>
      <c r="WEF42" s="81"/>
      <c r="WEG42" s="81"/>
      <c r="WEH42" s="81"/>
      <c r="WEI42" s="81"/>
      <c r="WEJ42" s="81"/>
      <c r="WEK42" s="81"/>
      <c r="WEL42" s="81"/>
      <c r="WEM42" s="81"/>
      <c r="WEN42" s="81"/>
      <c r="WEO42" s="81"/>
      <c r="WEP42" s="81"/>
      <c r="WEQ42" s="81"/>
      <c r="WER42" s="81"/>
      <c r="WES42" s="81"/>
      <c r="WET42" s="81"/>
      <c r="WEU42" s="81"/>
      <c r="WEV42" s="81"/>
      <c r="WEW42" s="81"/>
      <c r="WEX42" s="81"/>
      <c r="WEY42" s="81"/>
      <c r="WEZ42" s="81"/>
      <c r="WFA42" s="81"/>
      <c r="WFB42" s="81"/>
      <c r="WFC42" s="81"/>
      <c r="WFD42" s="81"/>
      <c r="WFE42" s="81"/>
      <c r="WFF42" s="81"/>
      <c r="WFG42" s="81"/>
      <c r="WFH42" s="81"/>
      <c r="WFI42" s="81"/>
      <c r="WFJ42" s="81"/>
      <c r="WFK42" s="81"/>
      <c r="WFL42" s="81"/>
      <c r="WFM42" s="81"/>
      <c r="WFN42" s="81"/>
      <c r="WFO42" s="81"/>
      <c r="WFP42" s="81"/>
      <c r="WFQ42" s="81"/>
      <c r="WFR42" s="81"/>
      <c r="WFS42" s="81"/>
      <c r="WFT42" s="81"/>
      <c r="WFU42" s="81"/>
      <c r="WFV42" s="81"/>
      <c r="WFW42" s="81"/>
      <c r="WFX42" s="81"/>
      <c r="WFY42" s="81"/>
      <c r="WFZ42" s="81"/>
      <c r="WGA42" s="81"/>
      <c r="WGB42" s="81"/>
      <c r="WGC42" s="81"/>
      <c r="WGD42" s="81"/>
      <c r="WGE42" s="81"/>
      <c r="WGF42" s="81"/>
      <c r="WGG42" s="81"/>
      <c r="WGH42" s="81"/>
      <c r="WGI42" s="81"/>
      <c r="WGJ42" s="81"/>
      <c r="WGK42" s="81"/>
      <c r="WGL42" s="81"/>
      <c r="WGM42" s="81"/>
      <c r="WGN42" s="81"/>
      <c r="WGO42" s="81"/>
      <c r="WGP42" s="81"/>
      <c r="WGQ42" s="81"/>
      <c r="WGR42" s="81"/>
      <c r="WGS42" s="81"/>
      <c r="WGT42" s="81"/>
      <c r="WGU42" s="81"/>
      <c r="WGV42" s="81"/>
      <c r="WGW42" s="81"/>
      <c r="WGX42" s="81"/>
      <c r="WGY42" s="81"/>
      <c r="WGZ42" s="81"/>
      <c r="WHA42" s="81"/>
      <c r="WHB42" s="81"/>
      <c r="WHC42" s="81"/>
      <c r="WHD42" s="81"/>
      <c r="WHE42" s="81"/>
      <c r="WHF42" s="81"/>
      <c r="WHG42" s="81"/>
      <c r="WHH42" s="81"/>
      <c r="WHI42" s="81"/>
      <c r="WHJ42" s="81"/>
      <c r="WHK42" s="81"/>
      <c r="WHL42" s="81"/>
      <c r="WHM42" s="81"/>
      <c r="WHN42" s="81"/>
      <c r="WHO42" s="81"/>
      <c r="WHP42" s="81"/>
      <c r="WHQ42" s="81"/>
      <c r="WHR42" s="81"/>
      <c r="WHS42" s="81"/>
      <c r="WHT42" s="81"/>
      <c r="WHU42" s="81"/>
      <c r="WHV42" s="81"/>
      <c r="WHW42" s="81"/>
      <c r="WHX42" s="81"/>
      <c r="WHY42" s="81"/>
      <c r="WHZ42" s="81"/>
      <c r="WIA42" s="81"/>
      <c r="WIB42" s="81"/>
      <c r="WIC42" s="81"/>
      <c r="WID42" s="81"/>
      <c r="WIE42" s="81"/>
      <c r="WIF42" s="81"/>
      <c r="WIG42" s="81"/>
      <c r="WIH42" s="81"/>
      <c r="WII42" s="81"/>
      <c r="WIJ42" s="81"/>
      <c r="WIK42" s="81"/>
      <c r="WIL42" s="81"/>
      <c r="WIM42" s="81"/>
      <c r="WIN42" s="81"/>
      <c r="WIO42" s="81"/>
      <c r="WIP42" s="81"/>
      <c r="WIQ42" s="81"/>
      <c r="WIR42" s="81"/>
      <c r="WIS42" s="81"/>
      <c r="WIT42" s="81"/>
      <c r="WIU42" s="81"/>
      <c r="WIV42" s="81"/>
      <c r="WIW42" s="81"/>
      <c r="WIX42" s="81"/>
      <c r="WIY42" s="81"/>
      <c r="WIZ42" s="81"/>
      <c r="WJA42" s="81"/>
      <c r="WJB42" s="81"/>
      <c r="WJC42" s="81"/>
      <c r="WJD42" s="81"/>
      <c r="WJE42" s="81"/>
      <c r="WJF42" s="81"/>
      <c r="WJG42" s="81"/>
      <c r="WJH42" s="81"/>
      <c r="WJI42" s="81"/>
      <c r="WJJ42" s="81"/>
      <c r="WJK42" s="81"/>
      <c r="WJL42" s="81"/>
      <c r="WJM42" s="81"/>
      <c r="WJN42" s="81"/>
      <c r="WJO42" s="81"/>
      <c r="WJP42" s="81"/>
      <c r="WJQ42" s="81"/>
      <c r="WJR42" s="81"/>
      <c r="WJS42" s="81"/>
      <c r="WJT42" s="81"/>
      <c r="WJU42" s="81"/>
      <c r="WJV42" s="81"/>
      <c r="WJW42" s="81"/>
      <c r="WJX42" s="81"/>
      <c r="WJY42" s="81"/>
      <c r="WJZ42" s="81"/>
      <c r="WKA42" s="81"/>
      <c r="WKB42" s="81"/>
      <c r="WKC42" s="81"/>
      <c r="WKD42" s="81"/>
      <c r="WKE42" s="81"/>
      <c r="WKF42" s="81"/>
      <c r="WKG42" s="81"/>
      <c r="WKH42" s="81"/>
      <c r="WKI42" s="81"/>
      <c r="WKJ42" s="81"/>
      <c r="WKK42" s="81"/>
      <c r="WKL42" s="81"/>
      <c r="WKM42" s="81"/>
      <c r="WKN42" s="81"/>
      <c r="WKO42" s="81"/>
      <c r="WKP42" s="81"/>
      <c r="WKQ42" s="81"/>
      <c r="WKR42" s="81"/>
      <c r="WKS42" s="81"/>
      <c r="WKT42" s="81"/>
      <c r="WKU42" s="81"/>
      <c r="WKV42" s="81"/>
      <c r="WKW42" s="81"/>
      <c r="WKX42" s="81"/>
      <c r="WKY42" s="81"/>
      <c r="WKZ42" s="81"/>
      <c r="WLA42" s="81"/>
      <c r="WLB42" s="81"/>
      <c r="WLC42" s="81"/>
      <c r="WLD42" s="81"/>
      <c r="WLE42" s="81"/>
      <c r="WLF42" s="81"/>
      <c r="WLG42" s="81"/>
      <c r="WLH42" s="81"/>
      <c r="WLI42" s="81"/>
      <c r="WLJ42" s="81"/>
      <c r="WLK42" s="81"/>
      <c r="WLL42" s="81"/>
      <c r="WLM42" s="81"/>
      <c r="WLN42" s="81"/>
      <c r="WLO42" s="81"/>
      <c r="WLP42" s="81"/>
      <c r="WLQ42" s="81"/>
      <c r="WLR42" s="81"/>
      <c r="WLS42" s="81"/>
      <c r="WLT42" s="81"/>
      <c r="WLU42" s="81"/>
      <c r="WLV42" s="81"/>
      <c r="WLW42" s="81"/>
      <c r="WLX42" s="81"/>
      <c r="WLY42" s="81"/>
      <c r="WLZ42" s="81"/>
      <c r="WMA42" s="81"/>
      <c r="WMB42" s="81"/>
      <c r="WMC42" s="81"/>
      <c r="WMD42" s="81"/>
      <c r="WME42" s="81"/>
      <c r="WMF42" s="81"/>
      <c r="WMG42" s="81"/>
      <c r="WMH42" s="81"/>
      <c r="WMI42" s="81"/>
      <c r="WMJ42" s="81"/>
      <c r="WMK42" s="81"/>
      <c r="WML42" s="81"/>
      <c r="WMM42" s="81"/>
      <c r="WMN42" s="81"/>
      <c r="WMO42" s="81"/>
      <c r="WMP42" s="81"/>
      <c r="WMQ42" s="81"/>
      <c r="WMR42" s="81"/>
      <c r="WMS42" s="81"/>
      <c r="WMT42" s="81"/>
      <c r="WMU42" s="81"/>
      <c r="WMV42" s="81"/>
      <c r="WMW42" s="81"/>
      <c r="WMX42" s="81"/>
      <c r="WMY42" s="81"/>
      <c r="WMZ42" s="81"/>
      <c r="WNA42" s="81"/>
      <c r="WNB42" s="81"/>
      <c r="WNC42" s="81"/>
      <c r="WND42" s="81"/>
      <c r="WNE42" s="81"/>
      <c r="WNF42" s="81"/>
      <c r="WNG42" s="81"/>
      <c r="WNH42" s="81"/>
      <c r="WNI42" s="81"/>
      <c r="WNJ42" s="81"/>
      <c r="WNK42" s="81"/>
      <c r="WNL42" s="81"/>
      <c r="WNM42" s="81"/>
      <c r="WNN42" s="81"/>
      <c r="WNO42" s="81"/>
      <c r="WNP42" s="81"/>
      <c r="WNQ42" s="81"/>
      <c r="WNR42" s="81"/>
      <c r="WNS42" s="81"/>
      <c r="WNT42" s="81"/>
      <c r="WNU42" s="81"/>
      <c r="WNV42" s="81"/>
      <c r="WNW42" s="81"/>
      <c r="WNX42" s="81"/>
      <c r="WNY42" s="81"/>
      <c r="WNZ42" s="81"/>
      <c r="WOA42" s="81"/>
      <c r="WOB42" s="81"/>
      <c r="WOC42" s="81"/>
      <c r="WOD42" s="81"/>
      <c r="WOE42" s="81"/>
      <c r="WOF42" s="81"/>
      <c r="WOG42" s="81"/>
      <c r="WOH42" s="81"/>
      <c r="WOI42" s="81"/>
      <c r="WOJ42" s="81"/>
      <c r="WOK42" s="81"/>
      <c r="WOL42" s="81"/>
      <c r="WOM42" s="81"/>
      <c r="WON42" s="81"/>
      <c r="WOO42" s="81"/>
      <c r="WOP42" s="81"/>
      <c r="WOQ42" s="81"/>
      <c r="WOR42" s="81"/>
      <c r="WOS42" s="81"/>
      <c r="WOT42" s="81"/>
      <c r="WOU42" s="81"/>
      <c r="WOV42" s="81"/>
      <c r="WOW42" s="81"/>
      <c r="WOX42" s="81"/>
      <c r="WOY42" s="81"/>
      <c r="WOZ42" s="81"/>
      <c r="WPA42" s="81"/>
      <c r="WPB42" s="81"/>
      <c r="WPC42" s="81"/>
      <c r="WPD42" s="81"/>
      <c r="WPE42" s="81"/>
      <c r="WPF42" s="81"/>
      <c r="WPG42" s="81"/>
      <c r="WPH42" s="81"/>
      <c r="WPI42" s="81"/>
      <c r="WPJ42" s="81"/>
      <c r="WPK42" s="81"/>
      <c r="WPL42" s="81"/>
      <c r="WPM42" s="81"/>
      <c r="WPN42" s="81"/>
      <c r="WPO42" s="81"/>
      <c r="WPP42" s="81"/>
      <c r="WPQ42" s="81"/>
      <c r="WPR42" s="81"/>
      <c r="WPS42" s="81"/>
      <c r="WPT42" s="81"/>
      <c r="WPU42" s="81"/>
      <c r="WPV42" s="81"/>
      <c r="WPW42" s="81"/>
      <c r="WPX42" s="81"/>
      <c r="WPY42" s="81"/>
      <c r="WPZ42" s="81"/>
      <c r="WQA42" s="81"/>
      <c r="WQB42" s="81"/>
      <c r="WQC42" s="81"/>
      <c r="WQD42" s="81"/>
      <c r="WQE42" s="81"/>
      <c r="WQF42" s="81"/>
      <c r="WQG42" s="81"/>
      <c r="WQH42" s="81"/>
      <c r="WQI42" s="81"/>
      <c r="WQJ42" s="81"/>
      <c r="WQK42" s="81"/>
      <c r="WQL42" s="81"/>
      <c r="WQM42" s="81"/>
      <c r="WQN42" s="81"/>
      <c r="WQO42" s="81"/>
      <c r="WQP42" s="81"/>
      <c r="WQQ42" s="81"/>
      <c r="WQR42" s="81"/>
      <c r="WQS42" s="81"/>
      <c r="WQT42" s="81"/>
      <c r="WQU42" s="81"/>
      <c r="WQV42" s="81"/>
      <c r="WQW42" s="81"/>
      <c r="WQX42" s="81"/>
      <c r="WQY42" s="81"/>
      <c r="WQZ42" s="81"/>
      <c r="WRA42" s="81"/>
      <c r="WRB42" s="81"/>
      <c r="WRC42" s="81"/>
      <c r="WRD42" s="81"/>
      <c r="WRE42" s="81"/>
      <c r="WRF42" s="81"/>
      <c r="WRG42" s="81"/>
      <c r="WRH42" s="81"/>
      <c r="WRI42" s="81"/>
      <c r="WRJ42" s="81"/>
      <c r="WRK42" s="81"/>
      <c r="WRL42" s="81"/>
      <c r="WRM42" s="81"/>
      <c r="WRN42" s="81"/>
      <c r="WRO42" s="81"/>
      <c r="WRP42" s="81"/>
      <c r="WRQ42" s="81"/>
      <c r="WRR42" s="81"/>
      <c r="WRS42" s="81"/>
      <c r="WRT42" s="81"/>
      <c r="WRU42" s="81"/>
      <c r="WRV42" s="81"/>
      <c r="WRW42" s="81"/>
      <c r="WRX42" s="81"/>
      <c r="WRY42" s="81"/>
      <c r="WRZ42" s="81"/>
      <c r="WSA42" s="81"/>
      <c r="WSB42" s="81"/>
      <c r="WSC42" s="81"/>
      <c r="WSD42" s="81"/>
      <c r="WSE42" s="81"/>
      <c r="WSF42" s="81"/>
      <c r="WSG42" s="81"/>
      <c r="WSH42" s="81"/>
      <c r="WSI42" s="81"/>
      <c r="WSJ42" s="81"/>
      <c r="WSK42" s="81"/>
      <c r="WSL42" s="81"/>
      <c r="WSM42" s="81"/>
      <c r="WSN42" s="81"/>
      <c r="WSO42" s="81"/>
      <c r="WSP42" s="81"/>
      <c r="WSQ42" s="81"/>
      <c r="WSR42" s="81"/>
      <c r="WSS42" s="81"/>
      <c r="WST42" s="81"/>
      <c r="WSU42" s="81"/>
      <c r="WSV42" s="81"/>
      <c r="WSW42" s="81"/>
      <c r="WSX42" s="81"/>
      <c r="WSY42" s="81"/>
      <c r="WSZ42" s="81"/>
      <c r="WTA42" s="81"/>
      <c r="WTB42" s="81"/>
      <c r="WTC42" s="81"/>
      <c r="WTD42" s="81"/>
      <c r="WTE42" s="81"/>
      <c r="WTF42" s="81"/>
      <c r="WTG42" s="81"/>
      <c r="WTH42" s="81"/>
      <c r="WTI42" s="81"/>
      <c r="WTJ42" s="81"/>
      <c r="WTK42" s="81"/>
      <c r="WTL42" s="81"/>
      <c r="WTM42" s="81"/>
      <c r="WTN42" s="81"/>
      <c r="WTO42" s="81"/>
      <c r="WTP42" s="81"/>
      <c r="WTQ42" s="81"/>
      <c r="WTR42" s="81"/>
      <c r="WTS42" s="81"/>
      <c r="WTT42" s="81"/>
      <c r="WTU42" s="81"/>
      <c r="WTV42" s="81"/>
      <c r="WTW42" s="81"/>
      <c r="WTX42" s="81"/>
      <c r="WTY42" s="81"/>
      <c r="WTZ42" s="81"/>
      <c r="WUA42" s="81"/>
      <c r="WUB42" s="81"/>
      <c r="WUC42" s="81"/>
      <c r="WUD42" s="81"/>
      <c r="WUE42" s="81"/>
      <c r="WUF42" s="81"/>
      <c r="WUG42" s="81"/>
      <c r="WUH42" s="81"/>
      <c r="WUI42" s="81"/>
      <c r="WUJ42" s="81"/>
      <c r="WUK42" s="81"/>
      <c r="WUL42" s="81"/>
      <c r="WUM42" s="81"/>
      <c r="WUN42" s="81"/>
      <c r="WUO42" s="81"/>
      <c r="WUP42" s="81"/>
      <c r="WUQ42" s="81"/>
      <c r="WUR42" s="81"/>
      <c r="WUS42" s="81"/>
      <c r="WUT42" s="81"/>
      <c r="WUU42" s="81"/>
      <c r="WUV42" s="81"/>
      <c r="WUW42" s="81"/>
      <c r="WUX42" s="81"/>
      <c r="WUY42" s="81"/>
      <c r="WUZ42" s="81"/>
      <c r="WVA42" s="81"/>
      <c r="WVB42" s="81"/>
      <c r="WVC42" s="81"/>
      <c r="WVD42" s="81"/>
      <c r="WVE42" s="81"/>
      <c r="WVF42" s="81"/>
      <c r="WVG42" s="81"/>
      <c r="WVH42" s="81"/>
      <c r="WVI42" s="81"/>
      <c r="WVJ42" s="81"/>
      <c r="WVK42" s="81"/>
      <c r="WVL42" s="81"/>
      <c r="WVM42" s="81"/>
      <c r="WVN42" s="81"/>
      <c r="WVO42" s="81"/>
      <c r="WVP42" s="81"/>
      <c r="WVQ42" s="81"/>
      <c r="WVR42" s="81"/>
      <c r="WVS42" s="81"/>
      <c r="WVT42" s="81"/>
      <c r="WVU42" s="81"/>
      <c r="WVV42" s="81"/>
      <c r="WVW42" s="81"/>
      <c r="WVX42" s="81"/>
      <c r="WVY42" s="81"/>
      <c r="WVZ42" s="81"/>
      <c r="WWA42" s="81"/>
      <c r="WWB42" s="81"/>
      <c r="WWC42" s="81"/>
      <c r="WWD42" s="81"/>
      <c r="WWE42" s="81"/>
      <c r="WWF42" s="81"/>
      <c r="WWG42" s="81"/>
      <c r="WWH42" s="81"/>
      <c r="WWI42" s="81"/>
      <c r="WWJ42" s="81"/>
      <c r="WWK42" s="81"/>
      <c r="WWL42" s="81"/>
      <c r="WWM42" s="81"/>
      <c r="WWN42" s="81"/>
      <c r="WWO42" s="81"/>
      <c r="WWP42" s="81"/>
      <c r="WWQ42" s="81"/>
      <c r="WWR42" s="81"/>
      <c r="WWS42" s="81"/>
      <c r="WWT42" s="81"/>
      <c r="WWU42" s="81"/>
      <c r="WWV42" s="81"/>
      <c r="WWW42" s="81"/>
      <c r="WWX42" s="81"/>
      <c r="WWY42" s="81"/>
      <c r="WWZ42" s="81"/>
      <c r="WXA42" s="81"/>
      <c r="WXB42" s="81"/>
      <c r="WXC42" s="81"/>
      <c r="WXD42" s="81"/>
      <c r="WXE42" s="81"/>
      <c r="WXF42" s="81"/>
      <c r="WXG42" s="81"/>
      <c r="WXH42" s="81"/>
      <c r="WXI42" s="81"/>
      <c r="WXJ42" s="81"/>
      <c r="WXK42" s="81"/>
      <c r="WXL42" s="81"/>
      <c r="WXM42" s="81"/>
      <c r="WXN42" s="81"/>
      <c r="WXO42" s="81"/>
      <c r="WXP42" s="81"/>
      <c r="WXQ42" s="81"/>
      <c r="WXR42" s="81"/>
      <c r="WXS42" s="81"/>
      <c r="WXT42" s="81"/>
      <c r="WXU42" s="81"/>
      <c r="WXV42" s="81"/>
      <c r="WXW42" s="81"/>
      <c r="WXX42" s="81"/>
      <c r="WXY42" s="81"/>
      <c r="WXZ42" s="81"/>
      <c r="WYA42" s="81"/>
      <c r="WYB42" s="81"/>
      <c r="WYC42" s="81"/>
      <c r="WYD42" s="81"/>
      <c r="WYE42" s="81"/>
      <c r="WYF42" s="81"/>
      <c r="WYG42" s="81"/>
      <c r="WYH42" s="81"/>
      <c r="WYI42" s="81"/>
      <c r="WYJ42" s="81"/>
      <c r="WYK42" s="81"/>
      <c r="WYL42" s="81"/>
      <c r="WYM42" s="81"/>
      <c r="WYN42" s="81"/>
      <c r="WYO42" s="81"/>
      <c r="WYP42" s="81"/>
      <c r="WYQ42" s="81"/>
      <c r="WYR42" s="81"/>
      <c r="WYS42" s="81"/>
      <c r="WYT42" s="81"/>
      <c r="WYU42" s="81"/>
      <c r="WYV42" s="81"/>
      <c r="WYW42" s="81"/>
      <c r="WYX42" s="81"/>
      <c r="WYY42" s="81"/>
      <c r="WYZ42" s="81"/>
      <c r="WZA42" s="81"/>
      <c r="WZB42" s="81"/>
      <c r="WZC42" s="81"/>
      <c r="WZD42" s="81"/>
      <c r="WZE42" s="81"/>
      <c r="WZF42" s="81"/>
      <c r="WZG42" s="81"/>
      <c r="WZH42" s="81"/>
      <c r="WZI42" s="81"/>
      <c r="WZJ42" s="81"/>
      <c r="WZK42" s="81"/>
      <c r="WZL42" s="81"/>
      <c r="WZM42" s="81"/>
      <c r="WZN42" s="81"/>
      <c r="WZO42" s="81"/>
      <c r="WZP42" s="81"/>
      <c r="WZQ42" s="81"/>
      <c r="WZR42" s="81"/>
      <c r="WZS42" s="81"/>
      <c r="WZT42" s="81"/>
      <c r="WZU42" s="81"/>
      <c r="WZV42" s="81"/>
      <c r="WZW42" s="81"/>
      <c r="WZX42" s="81"/>
      <c r="WZY42" s="81"/>
      <c r="WZZ42" s="81"/>
      <c r="XAA42" s="81"/>
      <c r="XAB42" s="81"/>
      <c r="XAC42" s="81"/>
      <c r="XAD42" s="81"/>
      <c r="XAE42" s="81"/>
      <c r="XAF42" s="81"/>
      <c r="XAG42" s="81"/>
      <c r="XAH42" s="81"/>
      <c r="XAI42" s="81"/>
      <c r="XAJ42" s="81"/>
      <c r="XAK42" s="81"/>
      <c r="XAL42" s="81"/>
      <c r="XAM42" s="81"/>
      <c r="XAN42" s="81"/>
      <c r="XAO42" s="81"/>
      <c r="XAP42" s="81"/>
      <c r="XAQ42" s="81"/>
      <c r="XAR42" s="81"/>
      <c r="XAS42" s="81"/>
      <c r="XAT42" s="81"/>
      <c r="XAU42" s="81"/>
      <c r="XAV42" s="81"/>
      <c r="XAW42" s="81"/>
      <c r="XAX42" s="81"/>
      <c r="XAY42" s="81"/>
      <c r="XAZ42" s="81"/>
      <c r="XBA42" s="81"/>
      <c r="XBB42" s="81"/>
      <c r="XBC42" s="81"/>
      <c r="XBD42" s="81"/>
      <c r="XBE42" s="81"/>
      <c r="XBF42" s="81"/>
      <c r="XBG42" s="81"/>
      <c r="XBH42" s="81"/>
      <c r="XBI42" s="81"/>
      <c r="XBJ42" s="81"/>
      <c r="XBK42" s="81"/>
      <c r="XBL42" s="81"/>
      <c r="XBM42" s="81"/>
      <c r="XBN42" s="81"/>
      <c r="XBO42" s="81"/>
      <c r="XBP42" s="81"/>
      <c r="XBQ42" s="81"/>
      <c r="XBR42" s="81"/>
      <c r="XBS42" s="81"/>
      <c r="XBT42" s="81"/>
      <c r="XBU42" s="81"/>
      <c r="XBV42" s="81"/>
      <c r="XBW42" s="81"/>
      <c r="XBX42" s="81"/>
      <c r="XBY42" s="81"/>
      <c r="XBZ42" s="81"/>
      <c r="XCA42" s="81"/>
      <c r="XCB42" s="81"/>
      <c r="XCC42" s="81"/>
      <c r="XCD42" s="81"/>
      <c r="XCE42" s="81"/>
      <c r="XCF42" s="81"/>
      <c r="XCG42" s="81"/>
      <c r="XCH42" s="81"/>
      <c r="XCI42" s="81"/>
      <c r="XCJ42" s="81"/>
      <c r="XCK42" s="81"/>
      <c r="XCL42" s="81"/>
      <c r="XCM42" s="81"/>
      <c r="XCN42" s="81"/>
      <c r="XCO42" s="81"/>
      <c r="XCP42" s="81"/>
      <c r="XCQ42" s="81"/>
      <c r="XCR42" s="81"/>
      <c r="XCS42" s="81"/>
      <c r="XCT42" s="81"/>
      <c r="XCU42" s="81"/>
      <c r="XCV42" s="81"/>
      <c r="XCW42" s="81"/>
      <c r="XCX42" s="81"/>
      <c r="XCY42" s="81"/>
      <c r="XCZ42" s="81"/>
      <c r="XDA42" s="81"/>
      <c r="XDB42" s="81"/>
      <c r="XDC42" s="81"/>
      <c r="XDD42" s="81"/>
      <c r="XDE42" s="81"/>
      <c r="XDF42" s="81"/>
      <c r="XDG42" s="81"/>
      <c r="XDH42" s="81"/>
      <c r="XDI42" s="81"/>
      <c r="XDJ42" s="81"/>
      <c r="XDK42" s="81"/>
      <c r="XDL42" s="81"/>
      <c r="XDM42" s="81"/>
      <c r="XDN42" s="81"/>
      <c r="XDO42" s="81"/>
      <c r="XDP42" s="81"/>
      <c r="XDQ42" s="81"/>
      <c r="XDR42" s="81"/>
      <c r="XDS42" s="81"/>
      <c r="XDT42" s="81"/>
      <c r="XDU42" s="81"/>
      <c r="XDV42" s="81"/>
      <c r="XDW42" s="81"/>
      <c r="XDX42" s="81"/>
      <c r="XDY42" s="81"/>
      <c r="XDZ42" s="81"/>
      <c r="XEA42" s="81"/>
      <c r="XEB42" s="81"/>
      <c r="XEC42" s="81"/>
      <c r="XED42" s="81"/>
      <c r="XEE42" s="81"/>
      <c r="XEF42" s="81"/>
      <c r="XEG42" s="81"/>
      <c r="XEH42" s="81"/>
      <c r="XEI42" s="81"/>
      <c r="XEJ42" s="81"/>
      <c r="XEK42" s="81"/>
      <c r="XEL42" s="81"/>
      <c r="XEM42" s="81"/>
      <c r="XEN42" s="81"/>
      <c r="XEO42" s="81"/>
      <c r="XEP42" s="81"/>
      <c r="XEQ42" s="81"/>
      <c r="XER42" s="81"/>
      <c r="XES42" s="81"/>
      <c r="XET42" s="81"/>
      <c r="XEU42" s="81"/>
      <c r="XEV42" s="81"/>
      <c r="XEW42" s="81"/>
      <c r="XEX42" s="81"/>
      <c r="XEY42" s="81"/>
      <c r="XEZ42" s="81"/>
      <c r="XFA42" s="81"/>
      <c r="XFB42" s="81"/>
      <c r="XFC42" s="81"/>
      <c r="XFD42" s="81"/>
    </row>
    <row r="43" spans="1:2818 15233:16384" s="194" customFormat="1" x14ac:dyDescent="0.25">
      <c r="A43" s="187"/>
      <c r="B43" s="188" t="s">
        <v>223</v>
      </c>
      <c r="C43" s="216"/>
      <c r="D43" s="189"/>
      <c r="E43" s="256">
        <v>28197</v>
      </c>
      <c r="F43" s="191"/>
      <c r="G43" s="191"/>
      <c r="H43" s="191"/>
      <c r="I43" s="259"/>
      <c r="J43" s="257"/>
      <c r="K43" s="257"/>
      <c r="L43" s="257"/>
      <c r="M43" s="257"/>
      <c r="N43" s="258">
        <f>$E43*N46</f>
        <v>5477929.8794999989</v>
      </c>
      <c r="O43" s="258">
        <f t="shared" si="41"/>
        <v>6651193.3426249987</v>
      </c>
      <c r="P43" s="258">
        <f t="shared" si="41"/>
        <v>8076036.2162187481</v>
      </c>
      <c r="Q43" s="258">
        <f t="shared" si="41"/>
        <v>9898332.5168654546</v>
      </c>
      <c r="R43" s="258">
        <f t="shared" si="41"/>
        <v>11891313.297419839</v>
      </c>
      <c r="S43" s="258">
        <f t="shared" si="41"/>
        <v>14018115.747350609</v>
      </c>
      <c r="T43" s="258">
        <f t="shared" si="41"/>
        <v>16268675.66059407</v>
      </c>
      <c r="U43" s="258">
        <f t="shared" si="41"/>
        <v>18519617.983808894</v>
      </c>
      <c r="V43" s="258">
        <f t="shared" si="41"/>
        <v>20698151.282531593</v>
      </c>
      <c r="W43" s="258">
        <f t="shared" si="41"/>
        <v>22732050.379564893</v>
      </c>
      <c r="X43" s="258">
        <f t="shared" si="41"/>
        <v>24547158.075924847</v>
      </c>
      <c r="Y43" s="258">
        <f t="shared" si="41"/>
        <v>26099529.284296717</v>
      </c>
      <c r="Z43" s="258">
        <f t="shared" si="41"/>
        <v>27366404.101868335</v>
      </c>
      <c r="AA43" s="258">
        <f t="shared" si="41"/>
        <v>28347859.634763259</v>
      </c>
      <c r="AB43" s="258">
        <f t="shared" si="41"/>
        <v>29066839.762662556</v>
      </c>
      <c r="AC43" s="258">
        <f t="shared" si="41"/>
        <v>29561391.509056859</v>
      </c>
      <c r="AD43" s="267" t="s">
        <v>242</v>
      </c>
      <c r="AE43" s="81"/>
      <c r="AF43" s="81"/>
      <c r="AG43" s="81"/>
      <c r="AH43" s="81"/>
      <c r="AI43" s="81"/>
      <c r="AJ43" s="81"/>
      <c r="AK43" s="81"/>
      <c r="AL43" s="81"/>
      <c r="AM43" s="81"/>
      <c r="AN43" s="81"/>
      <c r="AO43" s="81"/>
      <c r="AP43" s="81"/>
      <c r="AQ43" s="81"/>
      <c r="AR43" s="81"/>
      <c r="AS43" s="81"/>
      <c r="AT43" s="81"/>
      <c r="AU43" s="81"/>
      <c r="AV43" s="81"/>
      <c r="AW43" s="81"/>
      <c r="AX43" s="81"/>
      <c r="AY43" s="81"/>
      <c r="AZ43" s="81"/>
      <c r="BA43" s="81"/>
      <c r="BB43" s="81"/>
      <c r="BC43" s="81"/>
      <c r="BD43" s="81"/>
      <c r="BE43" s="81"/>
      <c r="BF43" s="81"/>
      <c r="BG43" s="81"/>
      <c r="BH43" s="81"/>
      <c r="BI43" s="81"/>
      <c r="BJ43" s="81"/>
      <c r="BK43" s="81"/>
      <c r="BL43" s="81"/>
      <c r="BM43" s="81"/>
      <c r="BN43" s="81"/>
      <c r="BO43" s="81"/>
      <c r="BP43" s="81"/>
      <c r="BQ43" s="81"/>
      <c r="BR43" s="81"/>
      <c r="BS43" s="81"/>
      <c r="BT43" s="81"/>
      <c r="BU43" s="81"/>
      <c r="BV43" s="81"/>
      <c r="BW43" s="81"/>
      <c r="BX43" s="81"/>
      <c r="BY43" s="81"/>
      <c r="BZ43" s="81"/>
      <c r="CA43" s="81"/>
      <c r="CB43" s="81"/>
      <c r="CC43" s="81"/>
      <c r="CD43" s="81"/>
      <c r="CE43" s="81"/>
      <c r="CF43" s="81"/>
      <c r="CG43" s="81"/>
      <c r="CH43" s="81"/>
      <c r="CI43" s="81"/>
      <c r="CJ43" s="81"/>
      <c r="CK43" s="81"/>
      <c r="CL43" s="81"/>
      <c r="CM43" s="81"/>
      <c r="CN43" s="81"/>
      <c r="CO43" s="81"/>
      <c r="CP43" s="81"/>
      <c r="CQ43" s="81"/>
      <c r="CR43" s="81"/>
      <c r="CS43" s="81"/>
      <c r="CT43" s="81"/>
      <c r="CU43" s="81"/>
      <c r="CV43" s="81"/>
      <c r="CW43" s="81"/>
      <c r="CX43" s="81"/>
      <c r="CY43" s="81"/>
      <c r="CZ43" s="81"/>
      <c r="DA43" s="81"/>
      <c r="DB43" s="81"/>
      <c r="DC43" s="81"/>
      <c r="DD43" s="81"/>
      <c r="DE43" s="81"/>
      <c r="DF43" s="81"/>
      <c r="DG43" s="81"/>
      <c r="DH43" s="81"/>
      <c r="DI43" s="81"/>
      <c r="DJ43" s="81"/>
      <c r="DK43" s="81"/>
      <c r="DL43" s="81"/>
      <c r="DM43" s="81"/>
      <c r="DN43" s="81"/>
      <c r="DO43" s="81"/>
      <c r="DP43" s="81"/>
      <c r="DQ43" s="81"/>
      <c r="DR43" s="81"/>
      <c r="DS43" s="81"/>
      <c r="DT43" s="81"/>
      <c r="DU43" s="81"/>
      <c r="DV43" s="81"/>
      <c r="DW43" s="81"/>
      <c r="DX43" s="81"/>
      <c r="DY43" s="81"/>
      <c r="DZ43" s="81"/>
      <c r="EA43" s="81"/>
      <c r="EB43" s="81"/>
      <c r="EC43" s="81"/>
      <c r="ED43" s="81"/>
      <c r="EE43" s="81"/>
      <c r="EF43" s="81"/>
      <c r="EG43" s="81"/>
      <c r="EH43" s="81"/>
      <c r="EI43" s="81"/>
      <c r="EJ43" s="81"/>
      <c r="EK43" s="81"/>
      <c r="EL43" s="81"/>
      <c r="EM43" s="81"/>
      <c r="EN43" s="81"/>
      <c r="EO43" s="81"/>
      <c r="EP43" s="81"/>
      <c r="EQ43" s="81"/>
      <c r="ER43" s="81"/>
      <c r="ES43" s="81"/>
      <c r="ET43" s="81"/>
      <c r="EU43" s="81"/>
      <c r="EV43" s="81"/>
      <c r="EW43" s="81"/>
      <c r="EX43" s="81"/>
      <c r="EY43" s="81"/>
      <c r="EZ43" s="81"/>
      <c r="FA43" s="81"/>
      <c r="FB43" s="81"/>
      <c r="FC43" s="81"/>
      <c r="FD43" s="81"/>
      <c r="FE43" s="81"/>
      <c r="FF43" s="81"/>
      <c r="FG43" s="81"/>
      <c r="FH43" s="81"/>
      <c r="FI43" s="81"/>
      <c r="FJ43" s="81"/>
      <c r="FK43" s="81"/>
      <c r="FL43" s="81"/>
      <c r="FM43" s="81"/>
      <c r="FN43" s="81"/>
      <c r="FO43" s="81"/>
      <c r="FP43" s="81"/>
      <c r="FQ43" s="81"/>
      <c r="FR43" s="81"/>
      <c r="FS43" s="81"/>
      <c r="FT43" s="81"/>
      <c r="FU43" s="81"/>
      <c r="FV43" s="81"/>
      <c r="FW43" s="81"/>
      <c r="FX43" s="81"/>
      <c r="FY43" s="81"/>
      <c r="FZ43" s="81"/>
      <c r="GA43" s="81"/>
      <c r="GB43" s="81"/>
      <c r="GC43" s="81"/>
      <c r="GD43" s="81"/>
      <c r="GE43" s="81"/>
      <c r="GF43" s="81"/>
      <c r="GG43" s="81"/>
      <c r="GH43" s="81"/>
      <c r="GI43" s="81"/>
      <c r="GJ43" s="81"/>
      <c r="GK43" s="81"/>
      <c r="GL43" s="81"/>
      <c r="GM43" s="81"/>
      <c r="GN43" s="81"/>
      <c r="GO43" s="81"/>
      <c r="GP43" s="81"/>
      <c r="GQ43" s="81"/>
      <c r="GR43" s="81"/>
      <c r="GS43" s="81"/>
      <c r="GT43" s="81"/>
      <c r="GU43" s="81"/>
      <c r="GV43" s="81"/>
      <c r="GW43" s="81"/>
      <c r="GX43" s="81"/>
      <c r="GY43" s="81"/>
      <c r="GZ43" s="81"/>
      <c r="HA43" s="81"/>
      <c r="HB43" s="81"/>
      <c r="HC43" s="81"/>
      <c r="HD43" s="81"/>
      <c r="HE43" s="81"/>
      <c r="HF43" s="81"/>
      <c r="HG43" s="81"/>
      <c r="HH43" s="81"/>
      <c r="HI43" s="81"/>
      <c r="HJ43" s="81"/>
      <c r="HK43" s="81"/>
      <c r="HL43" s="81"/>
      <c r="HM43" s="81"/>
      <c r="HN43" s="81"/>
      <c r="HO43" s="81"/>
      <c r="HP43" s="81"/>
      <c r="HQ43" s="81"/>
      <c r="HR43" s="81"/>
      <c r="HS43" s="81"/>
      <c r="HT43" s="81"/>
      <c r="HU43" s="81"/>
      <c r="HV43" s="81"/>
      <c r="HW43" s="81"/>
      <c r="HX43" s="81"/>
      <c r="HY43" s="81"/>
      <c r="HZ43" s="81"/>
      <c r="IA43" s="81"/>
      <c r="IB43" s="81"/>
      <c r="IC43" s="81"/>
      <c r="ID43" s="81"/>
      <c r="IE43" s="81"/>
      <c r="IF43" s="81"/>
      <c r="IG43" s="81"/>
      <c r="IH43" s="81"/>
      <c r="II43" s="81"/>
      <c r="IJ43" s="81"/>
      <c r="IK43" s="81"/>
      <c r="IL43" s="81"/>
      <c r="IM43" s="81"/>
      <c r="IN43" s="81"/>
      <c r="IO43" s="81"/>
      <c r="IP43" s="81"/>
      <c r="IQ43" s="81"/>
      <c r="IR43" s="81"/>
      <c r="IS43" s="81"/>
      <c r="IT43" s="81"/>
      <c r="IU43" s="81"/>
      <c r="IV43" s="81"/>
      <c r="IW43" s="81"/>
      <c r="IX43" s="81"/>
      <c r="IY43" s="81"/>
      <c r="IZ43" s="81"/>
      <c r="JA43" s="81"/>
      <c r="JB43" s="81"/>
      <c r="JC43" s="81"/>
      <c r="JD43" s="81"/>
      <c r="JE43" s="81"/>
      <c r="JF43" s="81"/>
      <c r="JG43" s="81"/>
      <c r="JH43" s="81"/>
      <c r="JI43" s="81"/>
      <c r="JJ43" s="81"/>
      <c r="JK43" s="81"/>
      <c r="JL43" s="81"/>
      <c r="JM43" s="81"/>
      <c r="JN43" s="81"/>
      <c r="JO43" s="81"/>
      <c r="JP43" s="81"/>
      <c r="JQ43" s="81"/>
      <c r="JR43" s="81"/>
      <c r="JS43" s="81"/>
      <c r="JT43" s="81"/>
      <c r="JU43" s="81"/>
      <c r="JV43" s="81"/>
      <c r="JW43" s="81"/>
      <c r="JX43" s="81"/>
      <c r="JY43" s="81"/>
      <c r="JZ43" s="81"/>
      <c r="KA43" s="81"/>
      <c r="KB43" s="81"/>
      <c r="KC43" s="81"/>
      <c r="KD43" s="81"/>
      <c r="KE43" s="81"/>
      <c r="KF43" s="81"/>
      <c r="KG43" s="81"/>
      <c r="KH43" s="81"/>
      <c r="KI43" s="81"/>
      <c r="KJ43" s="81"/>
      <c r="KK43" s="81"/>
      <c r="KL43" s="81"/>
      <c r="KM43" s="81"/>
      <c r="KN43" s="81"/>
      <c r="KO43" s="81"/>
      <c r="KP43" s="81"/>
      <c r="KQ43" s="81"/>
      <c r="KR43" s="81"/>
      <c r="KS43" s="81"/>
      <c r="KT43" s="81"/>
      <c r="KU43" s="81"/>
      <c r="KV43" s="81"/>
      <c r="KW43" s="81"/>
      <c r="KX43" s="81"/>
      <c r="KY43" s="81"/>
      <c r="KZ43" s="81"/>
      <c r="LA43" s="81"/>
      <c r="LB43" s="81"/>
      <c r="LC43" s="81"/>
      <c r="LD43" s="81"/>
      <c r="LE43" s="81"/>
      <c r="LF43" s="81"/>
      <c r="LG43" s="81"/>
      <c r="LH43" s="81"/>
      <c r="LI43" s="81"/>
      <c r="LJ43" s="81"/>
      <c r="LK43" s="81"/>
      <c r="LL43" s="81"/>
      <c r="LM43" s="81"/>
      <c r="LN43" s="81"/>
      <c r="LO43" s="81"/>
      <c r="LP43" s="81"/>
      <c r="LQ43" s="81"/>
      <c r="LR43" s="81"/>
      <c r="LS43" s="81"/>
      <c r="LT43" s="81"/>
      <c r="LU43" s="81"/>
      <c r="LV43" s="81"/>
      <c r="LW43" s="81"/>
      <c r="LX43" s="81"/>
      <c r="LY43" s="81"/>
      <c r="LZ43" s="81"/>
      <c r="MA43" s="81"/>
      <c r="MB43" s="81"/>
      <c r="MC43" s="81"/>
      <c r="MD43" s="81"/>
      <c r="ME43" s="81"/>
      <c r="MF43" s="81"/>
      <c r="MG43" s="81"/>
      <c r="MH43" s="81"/>
      <c r="MI43" s="81"/>
      <c r="MJ43" s="81"/>
      <c r="MK43" s="81"/>
      <c r="ML43" s="81"/>
      <c r="MM43" s="81"/>
      <c r="MN43" s="81"/>
      <c r="MO43" s="81"/>
      <c r="MP43" s="81"/>
      <c r="MQ43" s="81"/>
      <c r="MR43" s="81"/>
      <c r="MS43" s="81"/>
      <c r="MT43" s="81"/>
      <c r="MU43" s="81"/>
      <c r="MV43" s="81"/>
      <c r="MW43" s="81"/>
      <c r="MX43" s="81"/>
      <c r="MY43" s="81"/>
      <c r="MZ43" s="81"/>
      <c r="NA43" s="81"/>
      <c r="NB43" s="81"/>
      <c r="NC43" s="81"/>
      <c r="ND43" s="81"/>
      <c r="NE43" s="81"/>
      <c r="NF43" s="81"/>
      <c r="NG43" s="81"/>
      <c r="NH43" s="81"/>
      <c r="NI43" s="81"/>
      <c r="NJ43" s="81"/>
      <c r="NK43" s="81"/>
      <c r="NL43" s="81"/>
      <c r="NM43" s="81"/>
      <c r="NN43" s="81"/>
      <c r="NO43" s="81"/>
      <c r="NP43" s="81"/>
      <c r="NQ43" s="81"/>
      <c r="NR43" s="81"/>
      <c r="NS43" s="81"/>
      <c r="NT43" s="81"/>
      <c r="NU43" s="81"/>
      <c r="NV43" s="81"/>
      <c r="NW43" s="81"/>
      <c r="NX43" s="81"/>
      <c r="NY43" s="81"/>
      <c r="NZ43" s="81"/>
      <c r="OA43" s="81"/>
      <c r="OB43" s="81"/>
      <c r="OC43" s="81"/>
      <c r="OD43" s="81"/>
      <c r="OE43" s="81"/>
      <c r="OF43" s="81"/>
      <c r="OG43" s="81"/>
      <c r="OH43" s="81"/>
      <c r="OI43" s="81"/>
      <c r="OJ43" s="81"/>
      <c r="OK43" s="81"/>
      <c r="OL43" s="81"/>
      <c r="OM43" s="81"/>
      <c r="ON43" s="81"/>
      <c r="OO43" s="81"/>
      <c r="OP43" s="81"/>
      <c r="OQ43" s="81"/>
      <c r="OR43" s="81"/>
      <c r="OS43" s="81"/>
      <c r="OT43" s="81"/>
      <c r="OU43" s="81"/>
      <c r="OV43" s="81"/>
      <c r="OW43" s="81"/>
      <c r="OX43" s="81"/>
      <c r="OY43" s="81"/>
      <c r="OZ43" s="81"/>
      <c r="PA43" s="81"/>
      <c r="PB43" s="81"/>
      <c r="PC43" s="81"/>
      <c r="PD43" s="81"/>
      <c r="PE43" s="81"/>
      <c r="PF43" s="81"/>
      <c r="PG43" s="81"/>
      <c r="PH43" s="81"/>
      <c r="PI43" s="81"/>
      <c r="PJ43" s="81"/>
      <c r="PK43" s="81"/>
      <c r="PL43" s="81"/>
      <c r="PM43" s="81"/>
      <c r="PN43" s="81"/>
      <c r="PO43" s="81"/>
      <c r="PP43" s="81"/>
      <c r="PQ43" s="81"/>
      <c r="PR43" s="81"/>
      <c r="PS43" s="81"/>
      <c r="PT43" s="81"/>
      <c r="PU43" s="81"/>
      <c r="PV43" s="81"/>
      <c r="PW43" s="81"/>
      <c r="PX43" s="81"/>
      <c r="PY43" s="81"/>
      <c r="PZ43" s="81"/>
      <c r="QA43" s="81"/>
      <c r="QB43" s="81"/>
      <c r="QC43" s="81"/>
      <c r="QD43" s="81"/>
      <c r="QE43" s="81"/>
      <c r="QF43" s="81"/>
      <c r="QG43" s="81"/>
      <c r="QH43" s="81"/>
      <c r="QI43" s="81"/>
      <c r="QJ43" s="81"/>
      <c r="QK43" s="81"/>
      <c r="QL43" s="81"/>
      <c r="QM43" s="81"/>
      <c r="QN43" s="81"/>
      <c r="QO43" s="81"/>
      <c r="QP43" s="81"/>
      <c r="QQ43" s="81"/>
      <c r="QR43" s="81"/>
      <c r="QS43" s="81"/>
      <c r="QT43" s="81"/>
      <c r="QU43" s="81"/>
      <c r="QV43" s="81"/>
      <c r="QW43" s="81"/>
      <c r="QX43" s="81"/>
      <c r="QY43" s="81"/>
      <c r="QZ43" s="81"/>
      <c r="RA43" s="81"/>
      <c r="RB43" s="81"/>
      <c r="RC43" s="81"/>
      <c r="RD43" s="81"/>
      <c r="RE43" s="81"/>
      <c r="RF43" s="81"/>
      <c r="RG43" s="81"/>
      <c r="RH43" s="81"/>
      <c r="RI43" s="81"/>
      <c r="RJ43" s="81"/>
      <c r="RK43" s="81"/>
      <c r="RL43" s="81"/>
      <c r="RM43" s="81"/>
      <c r="RN43" s="81"/>
      <c r="RO43" s="81"/>
      <c r="RP43" s="81"/>
      <c r="RQ43" s="81"/>
      <c r="RR43" s="81"/>
      <c r="RS43" s="81"/>
      <c r="RT43" s="81"/>
      <c r="RU43" s="81"/>
      <c r="RV43" s="81"/>
      <c r="RW43" s="81"/>
      <c r="RX43" s="81"/>
      <c r="RY43" s="81"/>
      <c r="RZ43" s="81"/>
      <c r="SA43" s="81"/>
      <c r="SB43" s="81"/>
      <c r="SC43" s="81"/>
      <c r="SD43" s="81"/>
      <c r="SE43" s="81"/>
      <c r="SF43" s="81"/>
      <c r="SG43" s="81"/>
      <c r="SH43" s="81"/>
      <c r="SI43" s="81"/>
      <c r="SJ43" s="81"/>
      <c r="SK43" s="81"/>
      <c r="SL43" s="81"/>
      <c r="SM43" s="81"/>
      <c r="SN43" s="81"/>
      <c r="SO43" s="81"/>
      <c r="SP43" s="81"/>
      <c r="SQ43" s="81"/>
      <c r="SR43" s="81"/>
      <c r="SS43" s="81"/>
      <c r="ST43" s="81"/>
      <c r="SU43" s="81"/>
      <c r="SV43" s="81"/>
      <c r="SW43" s="81"/>
      <c r="SX43" s="81"/>
      <c r="SY43" s="81"/>
      <c r="SZ43" s="81"/>
      <c r="TA43" s="81"/>
      <c r="TB43" s="81"/>
      <c r="TC43" s="81"/>
      <c r="TD43" s="81"/>
      <c r="TE43" s="81"/>
      <c r="TF43" s="81"/>
      <c r="TG43" s="81"/>
      <c r="TH43" s="81"/>
      <c r="TI43" s="81"/>
      <c r="TJ43" s="81"/>
      <c r="TK43" s="81"/>
      <c r="TL43" s="81"/>
      <c r="TM43" s="81"/>
      <c r="TN43" s="81"/>
      <c r="TO43" s="81"/>
      <c r="TP43" s="81"/>
      <c r="TQ43" s="81"/>
      <c r="TR43" s="81"/>
      <c r="TS43" s="81"/>
      <c r="TT43" s="81"/>
      <c r="TU43" s="81"/>
      <c r="TV43" s="81"/>
      <c r="TW43" s="81"/>
      <c r="TX43" s="81"/>
      <c r="TY43" s="81"/>
      <c r="TZ43" s="81"/>
      <c r="UA43" s="81"/>
      <c r="UB43" s="81"/>
      <c r="UC43" s="81"/>
      <c r="UD43" s="81"/>
      <c r="UE43" s="81"/>
      <c r="UF43" s="81"/>
      <c r="UG43" s="81"/>
      <c r="UH43" s="81"/>
      <c r="UI43" s="81"/>
      <c r="UJ43" s="81"/>
      <c r="UK43" s="81"/>
      <c r="UL43" s="81"/>
      <c r="UM43" s="81"/>
      <c r="UN43" s="81"/>
      <c r="UO43" s="81"/>
      <c r="UP43" s="81"/>
      <c r="UQ43" s="81"/>
      <c r="UR43" s="81"/>
      <c r="US43" s="81"/>
      <c r="UT43" s="81"/>
      <c r="UU43" s="81"/>
      <c r="UV43" s="81"/>
      <c r="UW43" s="81"/>
      <c r="UX43" s="81"/>
      <c r="UY43" s="81"/>
      <c r="UZ43" s="81"/>
      <c r="VA43" s="81"/>
      <c r="VB43" s="81"/>
      <c r="VC43" s="81"/>
      <c r="VD43" s="81"/>
      <c r="VE43" s="81"/>
      <c r="VF43" s="81"/>
      <c r="VG43" s="81"/>
      <c r="VH43" s="81"/>
      <c r="VI43" s="81"/>
      <c r="VJ43" s="81"/>
      <c r="VK43" s="81"/>
      <c r="VL43" s="81"/>
      <c r="VM43" s="81"/>
      <c r="VN43" s="81"/>
      <c r="VO43" s="81"/>
      <c r="VP43" s="81"/>
      <c r="VQ43" s="81"/>
      <c r="VR43" s="81"/>
      <c r="VS43" s="81"/>
      <c r="VT43" s="81"/>
      <c r="VU43" s="81"/>
      <c r="VV43" s="81"/>
      <c r="VW43" s="81"/>
      <c r="VX43" s="81"/>
      <c r="VY43" s="81"/>
      <c r="VZ43" s="81"/>
      <c r="WA43" s="81"/>
      <c r="WB43" s="81"/>
      <c r="WC43" s="81"/>
      <c r="WD43" s="81"/>
      <c r="WE43" s="81"/>
      <c r="WF43" s="81"/>
      <c r="WG43" s="81"/>
      <c r="WH43" s="81"/>
      <c r="WI43" s="81"/>
      <c r="WJ43" s="81"/>
      <c r="WK43" s="81"/>
      <c r="WL43" s="81"/>
      <c r="WM43" s="81"/>
      <c r="WN43" s="81"/>
      <c r="WO43" s="81"/>
      <c r="WP43" s="81"/>
      <c r="WQ43" s="81"/>
      <c r="WR43" s="81"/>
      <c r="WS43" s="81"/>
      <c r="WT43" s="81"/>
      <c r="WU43" s="81"/>
      <c r="WV43" s="81"/>
      <c r="WW43" s="81"/>
      <c r="WX43" s="81"/>
      <c r="WY43" s="81"/>
      <c r="WZ43" s="81"/>
      <c r="XA43" s="81"/>
      <c r="XB43" s="81"/>
      <c r="XC43" s="81"/>
      <c r="XD43" s="81"/>
      <c r="XE43" s="81"/>
      <c r="XF43" s="81"/>
      <c r="XG43" s="81"/>
      <c r="XH43" s="81"/>
      <c r="XI43" s="81"/>
      <c r="XJ43" s="81"/>
      <c r="XK43" s="81"/>
      <c r="XL43" s="81"/>
      <c r="XM43" s="81"/>
      <c r="XN43" s="81"/>
      <c r="XO43" s="81"/>
      <c r="XP43" s="81"/>
      <c r="XQ43" s="81"/>
      <c r="XR43" s="81"/>
      <c r="XS43" s="81"/>
      <c r="XT43" s="81"/>
      <c r="XU43" s="81"/>
      <c r="XV43" s="81"/>
      <c r="XW43" s="81"/>
      <c r="XX43" s="81"/>
      <c r="XY43" s="81"/>
      <c r="XZ43" s="81"/>
      <c r="YA43" s="81"/>
      <c r="YB43" s="81"/>
      <c r="YC43" s="81"/>
      <c r="YD43" s="81"/>
      <c r="YE43" s="81"/>
      <c r="YF43" s="81"/>
      <c r="YG43" s="81"/>
      <c r="YH43" s="81"/>
      <c r="YI43" s="81"/>
      <c r="YJ43" s="81"/>
      <c r="YK43" s="81"/>
      <c r="YL43" s="81"/>
      <c r="YM43" s="81"/>
      <c r="YN43" s="81"/>
      <c r="YO43" s="81"/>
      <c r="YP43" s="81"/>
      <c r="YQ43" s="81"/>
      <c r="YR43" s="81"/>
      <c r="YS43" s="81"/>
      <c r="YT43" s="81"/>
      <c r="YU43" s="81"/>
      <c r="YV43" s="81"/>
      <c r="YW43" s="81"/>
      <c r="YX43" s="81"/>
      <c r="YY43" s="81"/>
      <c r="YZ43" s="81"/>
      <c r="ZA43" s="81"/>
      <c r="ZB43" s="81"/>
      <c r="ZC43" s="81"/>
      <c r="ZD43" s="81"/>
      <c r="ZE43" s="81"/>
      <c r="ZF43" s="81"/>
      <c r="ZG43" s="81"/>
      <c r="ZH43" s="81"/>
      <c r="ZI43" s="81"/>
      <c r="ZJ43" s="81"/>
      <c r="ZK43" s="81"/>
      <c r="ZL43" s="81"/>
      <c r="ZM43" s="81"/>
      <c r="ZN43" s="81"/>
      <c r="ZO43" s="81"/>
      <c r="ZP43" s="81"/>
      <c r="ZQ43" s="81"/>
      <c r="ZR43" s="81"/>
      <c r="ZS43" s="81"/>
      <c r="ZT43" s="81"/>
      <c r="ZU43" s="81"/>
      <c r="ZV43" s="81"/>
      <c r="ZW43" s="81"/>
      <c r="ZX43" s="81"/>
      <c r="ZY43" s="81"/>
      <c r="ZZ43" s="81"/>
      <c r="AAA43" s="81"/>
      <c r="AAB43" s="81"/>
      <c r="AAC43" s="81"/>
      <c r="AAD43" s="81"/>
      <c r="AAE43" s="81"/>
      <c r="AAF43" s="81"/>
      <c r="AAG43" s="81"/>
      <c r="AAH43" s="81"/>
      <c r="AAI43" s="81"/>
      <c r="AAJ43" s="81"/>
      <c r="AAK43" s="81"/>
      <c r="AAL43" s="81"/>
      <c r="AAM43" s="81"/>
      <c r="AAN43" s="81"/>
      <c r="AAO43" s="81"/>
      <c r="AAP43" s="81"/>
      <c r="AAQ43" s="81"/>
      <c r="AAR43" s="81"/>
      <c r="AAS43" s="81"/>
      <c r="AAT43" s="81"/>
      <c r="AAU43" s="81"/>
      <c r="AAV43" s="81"/>
      <c r="AAW43" s="81"/>
      <c r="AAX43" s="81"/>
      <c r="AAY43" s="81"/>
      <c r="AAZ43" s="81"/>
      <c r="ABA43" s="81"/>
      <c r="ABB43" s="81"/>
      <c r="ABC43" s="81"/>
      <c r="ABD43" s="81"/>
      <c r="ABE43" s="81"/>
      <c r="ABF43" s="81"/>
      <c r="ABG43" s="81"/>
      <c r="ABH43" s="81"/>
      <c r="ABI43" s="81"/>
      <c r="ABJ43" s="81"/>
      <c r="ABK43" s="81"/>
      <c r="ABL43" s="81"/>
      <c r="ABM43" s="81"/>
      <c r="ABN43" s="81"/>
      <c r="ABO43" s="81"/>
      <c r="ABP43" s="81"/>
      <c r="ABQ43" s="81"/>
      <c r="ABR43" s="81"/>
      <c r="ABS43" s="81"/>
      <c r="ABT43" s="81"/>
      <c r="ABU43" s="81"/>
      <c r="ABV43" s="81"/>
      <c r="ABW43" s="81"/>
      <c r="ABX43" s="81"/>
      <c r="ABY43" s="81"/>
      <c r="ABZ43" s="81"/>
      <c r="ACA43" s="81"/>
      <c r="ACB43" s="81"/>
      <c r="ACC43" s="81"/>
      <c r="ACD43" s="81"/>
      <c r="ACE43" s="81"/>
      <c r="ACF43" s="81"/>
      <c r="ACG43" s="81"/>
      <c r="ACH43" s="81"/>
      <c r="ACI43" s="81"/>
      <c r="ACJ43" s="81"/>
      <c r="ACK43" s="81"/>
      <c r="ACL43" s="81"/>
      <c r="ACM43" s="81"/>
      <c r="ACN43" s="81"/>
      <c r="ACO43" s="81"/>
      <c r="ACP43" s="81"/>
      <c r="ACQ43" s="81"/>
      <c r="ACR43" s="81"/>
      <c r="ACS43" s="81"/>
      <c r="ACT43" s="81"/>
      <c r="ACU43" s="81"/>
      <c r="ACV43" s="81"/>
      <c r="ACW43" s="81"/>
      <c r="ACX43" s="81"/>
      <c r="ACY43" s="81"/>
      <c r="ACZ43" s="81"/>
      <c r="ADA43" s="81"/>
      <c r="ADB43" s="81"/>
      <c r="ADC43" s="81"/>
      <c r="ADD43" s="81"/>
      <c r="ADE43" s="81"/>
      <c r="ADF43" s="81"/>
      <c r="ADG43" s="81"/>
      <c r="ADH43" s="81"/>
      <c r="ADI43" s="81"/>
      <c r="ADJ43" s="81"/>
      <c r="ADK43" s="81"/>
      <c r="ADL43" s="81"/>
      <c r="ADM43" s="81"/>
      <c r="ADN43" s="81"/>
      <c r="ADO43" s="81"/>
      <c r="ADP43" s="81"/>
      <c r="ADQ43" s="81"/>
      <c r="ADR43" s="81"/>
      <c r="ADS43" s="81"/>
      <c r="ADT43" s="81"/>
      <c r="ADU43" s="81"/>
      <c r="ADV43" s="81"/>
      <c r="ADW43" s="81"/>
      <c r="ADX43" s="81"/>
      <c r="ADY43" s="81"/>
      <c r="ADZ43" s="81"/>
      <c r="AEA43" s="81"/>
      <c r="AEB43" s="81"/>
      <c r="AEC43" s="81"/>
      <c r="AED43" s="81"/>
      <c r="AEE43" s="81"/>
      <c r="AEF43" s="81"/>
      <c r="AEG43" s="81"/>
      <c r="AEH43" s="81"/>
      <c r="AEI43" s="81"/>
      <c r="AEJ43" s="81"/>
      <c r="AEK43" s="81"/>
      <c r="AEL43" s="81"/>
      <c r="AEM43" s="81"/>
      <c r="AEN43" s="81"/>
      <c r="AEO43" s="81"/>
      <c r="AEP43" s="81"/>
      <c r="AEQ43" s="81"/>
      <c r="AER43" s="81"/>
      <c r="AES43" s="81"/>
      <c r="AET43" s="81"/>
      <c r="AEU43" s="81"/>
      <c r="AEV43" s="81"/>
      <c r="AEW43" s="81"/>
      <c r="AEX43" s="81"/>
      <c r="AEY43" s="81"/>
      <c r="AEZ43" s="81"/>
      <c r="AFA43" s="81"/>
      <c r="AFB43" s="81"/>
      <c r="AFC43" s="81"/>
      <c r="AFD43" s="81"/>
      <c r="AFE43" s="81"/>
      <c r="AFF43" s="81"/>
      <c r="AFG43" s="81"/>
      <c r="AFH43" s="81"/>
      <c r="AFI43" s="81"/>
      <c r="AFJ43" s="81"/>
      <c r="AFK43" s="81"/>
      <c r="AFL43" s="81"/>
      <c r="AFM43" s="81"/>
      <c r="AFN43" s="81"/>
      <c r="AFO43" s="81"/>
      <c r="AFP43" s="81"/>
      <c r="AFQ43" s="81"/>
      <c r="AFR43" s="81"/>
      <c r="AFS43" s="81"/>
      <c r="AFT43" s="81"/>
      <c r="AFU43" s="81"/>
      <c r="AFV43" s="81"/>
      <c r="AFW43" s="81"/>
      <c r="AFX43" s="81"/>
      <c r="AFY43" s="81"/>
      <c r="AFZ43" s="81"/>
      <c r="AGA43" s="81"/>
      <c r="AGB43" s="81"/>
      <c r="AGC43" s="81"/>
      <c r="AGD43" s="81"/>
      <c r="AGE43" s="81"/>
      <c r="AGF43" s="81"/>
      <c r="AGG43" s="81"/>
      <c r="AGH43" s="81"/>
      <c r="AGI43" s="81"/>
      <c r="AGJ43" s="81"/>
      <c r="AGK43" s="81"/>
      <c r="AGL43" s="81"/>
      <c r="AGM43" s="81"/>
      <c r="AGN43" s="81"/>
      <c r="AGO43" s="81"/>
      <c r="AGP43" s="81"/>
      <c r="AGQ43" s="81"/>
      <c r="AGR43" s="81"/>
      <c r="AGS43" s="81"/>
      <c r="AGT43" s="81"/>
      <c r="AGU43" s="81"/>
      <c r="AGV43" s="81"/>
      <c r="AGW43" s="81"/>
      <c r="AGX43" s="81"/>
      <c r="AGY43" s="81"/>
      <c r="AGZ43" s="81"/>
      <c r="AHA43" s="81"/>
      <c r="AHB43" s="81"/>
      <c r="AHC43" s="81"/>
      <c r="AHD43" s="81"/>
      <c r="AHE43" s="81"/>
      <c r="AHF43" s="81"/>
      <c r="AHG43" s="81"/>
      <c r="AHH43" s="81"/>
      <c r="AHI43" s="81"/>
      <c r="AHJ43" s="81"/>
      <c r="AHK43" s="81"/>
      <c r="AHL43" s="81"/>
      <c r="AHM43" s="81"/>
      <c r="AHN43" s="81"/>
      <c r="AHO43" s="81"/>
      <c r="AHP43" s="81"/>
      <c r="AHQ43" s="81"/>
      <c r="AHR43" s="81"/>
      <c r="AHS43" s="81"/>
      <c r="AHT43" s="81"/>
      <c r="AHU43" s="81"/>
      <c r="AHV43" s="81"/>
      <c r="AHW43" s="81"/>
      <c r="AHX43" s="81"/>
      <c r="AHY43" s="81"/>
      <c r="AHZ43" s="81"/>
      <c r="AIA43" s="81"/>
      <c r="AIB43" s="81"/>
      <c r="AIC43" s="81"/>
      <c r="AID43" s="81"/>
      <c r="AIE43" s="81"/>
      <c r="AIF43" s="81"/>
      <c r="AIG43" s="81"/>
      <c r="AIH43" s="81"/>
      <c r="AII43" s="81"/>
      <c r="AIJ43" s="81"/>
      <c r="AIK43" s="81"/>
      <c r="AIL43" s="81"/>
      <c r="AIM43" s="81"/>
      <c r="AIN43" s="81"/>
      <c r="AIO43" s="81"/>
      <c r="AIP43" s="81"/>
      <c r="AIQ43" s="81"/>
      <c r="AIR43" s="81"/>
      <c r="AIS43" s="81"/>
      <c r="AIT43" s="81"/>
      <c r="AIU43" s="81"/>
      <c r="AIV43" s="81"/>
      <c r="AIW43" s="81"/>
      <c r="AIX43" s="81"/>
      <c r="AIY43" s="81"/>
      <c r="AIZ43" s="81"/>
      <c r="AJA43" s="81"/>
      <c r="AJB43" s="81"/>
      <c r="AJC43" s="81"/>
      <c r="AJD43" s="81"/>
      <c r="AJE43" s="81"/>
      <c r="AJF43" s="81"/>
      <c r="AJG43" s="81"/>
      <c r="AJH43" s="81"/>
      <c r="AJI43" s="81"/>
      <c r="AJJ43" s="81"/>
      <c r="AJK43" s="81"/>
      <c r="AJL43" s="81"/>
      <c r="AJM43" s="81"/>
      <c r="AJN43" s="81"/>
      <c r="AJO43" s="81"/>
      <c r="AJP43" s="81"/>
      <c r="AJQ43" s="81"/>
      <c r="AJR43" s="81"/>
      <c r="AJS43" s="81"/>
      <c r="AJT43" s="81"/>
      <c r="AJU43" s="81"/>
      <c r="AJV43" s="81"/>
      <c r="AJW43" s="81"/>
      <c r="AJX43" s="81"/>
      <c r="AJY43" s="81"/>
      <c r="AJZ43" s="81"/>
      <c r="AKA43" s="81"/>
      <c r="AKB43" s="81"/>
      <c r="AKC43" s="81"/>
      <c r="AKD43" s="81"/>
      <c r="AKE43" s="81"/>
      <c r="AKF43" s="81"/>
      <c r="AKG43" s="81"/>
      <c r="AKH43" s="81"/>
      <c r="AKI43" s="81"/>
      <c r="AKJ43" s="81"/>
      <c r="AKK43" s="81"/>
      <c r="AKL43" s="81"/>
      <c r="AKM43" s="81"/>
      <c r="AKN43" s="81"/>
      <c r="AKO43" s="81"/>
      <c r="AKP43" s="81"/>
      <c r="AKQ43" s="81"/>
      <c r="AKR43" s="81"/>
      <c r="AKS43" s="81"/>
      <c r="AKT43" s="81"/>
      <c r="AKU43" s="81"/>
      <c r="AKV43" s="81"/>
      <c r="AKW43" s="81"/>
      <c r="AKX43" s="81"/>
      <c r="AKY43" s="81"/>
      <c r="AKZ43" s="81"/>
      <c r="ALA43" s="81"/>
      <c r="ALB43" s="81"/>
      <c r="ALC43" s="81"/>
      <c r="ALD43" s="81"/>
      <c r="ALE43" s="81"/>
      <c r="ALF43" s="81"/>
      <c r="ALG43" s="81"/>
      <c r="ALH43" s="81"/>
      <c r="ALI43" s="81"/>
      <c r="ALJ43" s="81"/>
      <c r="ALK43" s="81"/>
      <c r="ALL43" s="81"/>
      <c r="ALM43" s="81"/>
      <c r="ALN43" s="81"/>
      <c r="ALO43" s="81"/>
      <c r="ALP43" s="81"/>
      <c r="ALQ43" s="81"/>
      <c r="ALR43" s="81"/>
      <c r="ALS43" s="81"/>
      <c r="ALT43" s="81"/>
      <c r="ALU43" s="81"/>
      <c r="ALV43" s="81"/>
      <c r="ALW43" s="81"/>
      <c r="ALX43" s="81"/>
      <c r="ALY43" s="81"/>
      <c r="ALZ43" s="81"/>
      <c r="AMA43" s="81"/>
      <c r="AMB43" s="81"/>
      <c r="AMC43" s="81"/>
      <c r="AMD43" s="81"/>
      <c r="AME43" s="81"/>
      <c r="AMF43" s="81"/>
      <c r="AMG43" s="81"/>
      <c r="AMH43" s="81"/>
      <c r="AMI43" s="81"/>
      <c r="AMJ43" s="81"/>
      <c r="AMK43" s="81"/>
      <c r="AML43" s="81"/>
      <c r="AMM43" s="81"/>
      <c r="AMN43" s="81"/>
      <c r="AMO43" s="81"/>
      <c r="AMP43" s="81"/>
      <c r="AMQ43" s="81"/>
      <c r="AMR43" s="81"/>
      <c r="AMS43" s="81"/>
      <c r="AMT43" s="81"/>
      <c r="AMU43" s="81"/>
      <c r="AMV43" s="81"/>
      <c r="AMW43" s="81"/>
      <c r="AMX43" s="81"/>
      <c r="AMY43" s="81"/>
      <c r="AMZ43" s="81"/>
      <c r="ANA43" s="81"/>
      <c r="ANB43" s="81"/>
      <c r="ANC43" s="81"/>
      <c r="AND43" s="81"/>
      <c r="ANE43" s="81"/>
      <c r="ANF43" s="81"/>
      <c r="ANG43" s="81"/>
      <c r="ANH43" s="81"/>
      <c r="ANI43" s="81"/>
      <c r="ANJ43" s="81"/>
      <c r="ANK43" s="81"/>
      <c r="ANL43" s="81"/>
      <c r="ANM43" s="81"/>
      <c r="ANN43" s="81"/>
      <c r="ANO43" s="81"/>
      <c r="ANP43" s="81"/>
      <c r="ANQ43" s="81"/>
      <c r="ANR43" s="81"/>
      <c r="ANS43" s="81"/>
      <c r="ANT43" s="81"/>
      <c r="ANU43" s="81"/>
      <c r="ANV43" s="81"/>
      <c r="ANW43" s="81"/>
      <c r="ANX43" s="81"/>
      <c r="ANY43" s="81"/>
      <c r="ANZ43" s="81"/>
      <c r="AOA43" s="81"/>
      <c r="AOB43" s="81"/>
      <c r="AOC43" s="81"/>
      <c r="AOD43" s="81"/>
      <c r="AOE43" s="81"/>
      <c r="AOF43" s="81"/>
      <c r="AOG43" s="81"/>
      <c r="AOH43" s="81"/>
      <c r="AOI43" s="81"/>
      <c r="AOJ43" s="81"/>
      <c r="AOK43" s="81"/>
      <c r="AOL43" s="81"/>
      <c r="AOM43" s="81"/>
      <c r="AON43" s="81"/>
      <c r="AOO43" s="81"/>
      <c r="AOP43" s="81"/>
      <c r="AOQ43" s="81"/>
      <c r="AOR43" s="81"/>
      <c r="AOS43" s="81"/>
      <c r="AOT43" s="81"/>
      <c r="AOU43" s="81"/>
      <c r="AOV43" s="81"/>
      <c r="AOW43" s="81"/>
      <c r="AOX43" s="81"/>
      <c r="AOY43" s="81"/>
      <c r="AOZ43" s="81"/>
      <c r="APA43" s="81"/>
      <c r="APB43" s="81"/>
      <c r="APC43" s="81"/>
      <c r="APD43" s="81"/>
      <c r="APE43" s="81"/>
      <c r="APF43" s="81"/>
      <c r="APG43" s="81"/>
      <c r="APH43" s="81"/>
      <c r="API43" s="81"/>
      <c r="APJ43" s="81"/>
      <c r="APK43" s="81"/>
      <c r="APL43" s="81"/>
      <c r="APM43" s="81"/>
      <c r="APN43" s="81"/>
      <c r="APO43" s="81"/>
      <c r="APP43" s="81"/>
      <c r="APQ43" s="81"/>
      <c r="APR43" s="81"/>
      <c r="APS43" s="81"/>
      <c r="APT43" s="81"/>
      <c r="APU43" s="81"/>
      <c r="APV43" s="81"/>
      <c r="APW43" s="81"/>
      <c r="APX43" s="81"/>
      <c r="APY43" s="81"/>
      <c r="APZ43" s="81"/>
      <c r="AQA43" s="81"/>
      <c r="AQB43" s="81"/>
      <c r="AQC43" s="81"/>
      <c r="AQD43" s="81"/>
      <c r="AQE43" s="81"/>
      <c r="AQF43" s="81"/>
      <c r="AQG43" s="81"/>
      <c r="AQH43" s="81"/>
      <c r="AQI43" s="81"/>
      <c r="AQJ43" s="81"/>
      <c r="AQK43" s="81"/>
      <c r="AQL43" s="81"/>
      <c r="AQM43" s="81"/>
      <c r="AQN43" s="81"/>
      <c r="AQO43" s="81"/>
      <c r="AQP43" s="81"/>
      <c r="AQQ43" s="81"/>
      <c r="AQR43" s="81"/>
      <c r="AQS43" s="81"/>
      <c r="AQT43" s="81"/>
      <c r="AQU43" s="81"/>
      <c r="AQV43" s="81"/>
      <c r="AQW43" s="81"/>
      <c r="AQX43" s="81"/>
      <c r="AQY43" s="81"/>
      <c r="AQZ43" s="81"/>
      <c r="ARA43" s="81"/>
      <c r="ARB43" s="81"/>
      <c r="ARC43" s="81"/>
      <c r="ARD43" s="81"/>
      <c r="ARE43" s="81"/>
      <c r="ARF43" s="81"/>
      <c r="ARG43" s="81"/>
      <c r="ARH43" s="81"/>
      <c r="ARI43" s="81"/>
      <c r="ARJ43" s="81"/>
      <c r="ARK43" s="81"/>
      <c r="ARL43" s="81"/>
      <c r="ARM43" s="81"/>
      <c r="ARN43" s="81"/>
      <c r="ARO43" s="81"/>
      <c r="ARP43" s="81"/>
      <c r="ARQ43" s="81"/>
      <c r="ARR43" s="81"/>
      <c r="ARS43" s="81"/>
      <c r="ART43" s="81"/>
      <c r="ARU43" s="81"/>
      <c r="ARV43" s="81"/>
      <c r="ARW43" s="81"/>
      <c r="ARX43" s="81"/>
      <c r="ARY43" s="81"/>
      <c r="ARZ43" s="81"/>
      <c r="ASA43" s="81"/>
      <c r="ASB43" s="81"/>
      <c r="ASC43" s="81"/>
      <c r="ASD43" s="81"/>
      <c r="ASE43" s="81"/>
      <c r="ASF43" s="81"/>
      <c r="ASG43" s="81"/>
      <c r="ASH43" s="81"/>
      <c r="ASI43" s="81"/>
      <c r="ASJ43" s="81"/>
      <c r="ASK43" s="81"/>
      <c r="ASL43" s="81"/>
      <c r="ASM43" s="81"/>
      <c r="ASN43" s="81"/>
      <c r="ASO43" s="81"/>
      <c r="ASP43" s="81"/>
      <c r="ASQ43" s="81"/>
      <c r="ASR43" s="81"/>
      <c r="ASS43" s="81"/>
      <c r="AST43" s="81"/>
      <c r="ASU43" s="81"/>
      <c r="ASV43" s="81"/>
      <c r="ASW43" s="81"/>
      <c r="ASX43" s="81"/>
      <c r="ASY43" s="81"/>
      <c r="ASZ43" s="81"/>
      <c r="ATA43" s="81"/>
      <c r="ATB43" s="81"/>
      <c r="ATC43" s="81"/>
      <c r="ATD43" s="81"/>
      <c r="ATE43" s="81"/>
      <c r="ATF43" s="81"/>
      <c r="ATG43" s="81"/>
      <c r="ATH43" s="81"/>
      <c r="ATI43" s="81"/>
      <c r="ATJ43" s="81"/>
      <c r="ATK43" s="81"/>
      <c r="ATL43" s="81"/>
      <c r="ATM43" s="81"/>
      <c r="ATN43" s="81"/>
      <c r="ATO43" s="81"/>
      <c r="ATP43" s="81"/>
      <c r="ATQ43" s="81"/>
      <c r="ATR43" s="81"/>
      <c r="ATS43" s="81"/>
      <c r="ATT43" s="81"/>
      <c r="ATU43" s="81"/>
      <c r="ATV43" s="81"/>
      <c r="ATW43" s="81"/>
      <c r="ATX43" s="81"/>
      <c r="ATY43" s="81"/>
      <c r="ATZ43" s="81"/>
      <c r="AUA43" s="81"/>
      <c r="AUB43" s="81"/>
      <c r="AUC43" s="81"/>
      <c r="AUD43" s="81"/>
      <c r="AUE43" s="81"/>
      <c r="AUF43" s="81"/>
      <c r="AUG43" s="81"/>
      <c r="AUH43" s="81"/>
      <c r="AUI43" s="81"/>
      <c r="AUJ43" s="81"/>
      <c r="AUK43" s="81"/>
      <c r="AUL43" s="81"/>
      <c r="AUM43" s="81"/>
      <c r="AUN43" s="81"/>
      <c r="AUO43" s="81"/>
      <c r="AUP43" s="81"/>
      <c r="AUQ43" s="81"/>
      <c r="AUR43" s="81"/>
      <c r="AUS43" s="81"/>
      <c r="AUT43" s="81"/>
      <c r="AUU43" s="81"/>
      <c r="AUV43" s="81"/>
      <c r="AUW43" s="81"/>
      <c r="AUX43" s="81"/>
      <c r="AUY43" s="81"/>
      <c r="AUZ43" s="81"/>
      <c r="AVA43" s="81"/>
      <c r="AVB43" s="81"/>
      <c r="AVC43" s="81"/>
      <c r="AVD43" s="81"/>
      <c r="AVE43" s="81"/>
      <c r="AVF43" s="81"/>
      <c r="AVG43" s="81"/>
      <c r="AVH43" s="81"/>
      <c r="AVI43" s="81"/>
      <c r="AVJ43" s="81"/>
      <c r="AVK43" s="81"/>
      <c r="AVL43" s="81"/>
      <c r="AVM43" s="81"/>
      <c r="AVN43" s="81"/>
      <c r="AVO43" s="81"/>
      <c r="AVP43" s="81"/>
      <c r="AVQ43" s="81"/>
      <c r="AVR43" s="81"/>
      <c r="AVS43" s="81"/>
      <c r="AVT43" s="81"/>
      <c r="AVU43" s="81"/>
      <c r="AVV43" s="81"/>
      <c r="AVW43" s="81"/>
      <c r="AVX43" s="81"/>
      <c r="AVY43" s="81"/>
      <c r="AVZ43" s="81"/>
      <c r="AWA43" s="81"/>
      <c r="AWB43" s="81"/>
      <c r="AWC43" s="81"/>
      <c r="AWD43" s="81"/>
      <c r="AWE43" s="81"/>
      <c r="AWF43" s="81"/>
      <c r="AWG43" s="81"/>
      <c r="AWH43" s="81"/>
      <c r="AWI43" s="81"/>
      <c r="AWJ43" s="81"/>
      <c r="AWK43" s="81"/>
      <c r="AWL43" s="81"/>
      <c r="AWM43" s="81"/>
      <c r="AWN43" s="81"/>
      <c r="AWO43" s="81"/>
      <c r="AWP43" s="81"/>
      <c r="AWQ43" s="81"/>
      <c r="AWR43" s="81"/>
      <c r="AWS43" s="81"/>
      <c r="AWT43" s="81"/>
      <c r="AWU43" s="81"/>
      <c r="AWV43" s="81"/>
      <c r="AWW43" s="81"/>
      <c r="AWX43" s="81"/>
      <c r="AWY43" s="81"/>
      <c r="AWZ43" s="81"/>
      <c r="AXA43" s="81"/>
      <c r="AXB43" s="81"/>
      <c r="AXC43" s="81"/>
      <c r="AXD43" s="81"/>
      <c r="AXE43" s="81"/>
      <c r="AXF43" s="81"/>
      <c r="AXG43" s="81"/>
      <c r="AXH43" s="81"/>
      <c r="AXI43" s="81"/>
      <c r="AXJ43" s="81"/>
      <c r="AXK43" s="81"/>
      <c r="AXL43" s="81"/>
      <c r="AXM43" s="81"/>
      <c r="AXN43" s="81"/>
      <c r="AXO43" s="81"/>
      <c r="AXP43" s="81"/>
      <c r="AXQ43" s="81"/>
      <c r="AXR43" s="81"/>
      <c r="AXS43" s="81"/>
      <c r="AXT43" s="81"/>
      <c r="AXU43" s="81"/>
      <c r="AXV43" s="81"/>
      <c r="AXW43" s="81"/>
      <c r="AXX43" s="81"/>
      <c r="AXY43" s="81"/>
      <c r="AXZ43" s="81"/>
      <c r="AYA43" s="81"/>
      <c r="AYB43" s="81"/>
      <c r="AYC43" s="81"/>
      <c r="AYD43" s="81"/>
      <c r="AYE43" s="81"/>
      <c r="AYF43" s="81"/>
      <c r="AYG43" s="81"/>
      <c r="AYH43" s="81"/>
      <c r="AYI43" s="81"/>
      <c r="AYJ43" s="81"/>
      <c r="AYK43" s="81"/>
      <c r="AYL43" s="81"/>
      <c r="AYM43" s="81"/>
      <c r="AYN43" s="81"/>
      <c r="AYO43" s="81"/>
      <c r="AYP43" s="81"/>
      <c r="AYQ43" s="81"/>
      <c r="AYR43" s="81"/>
      <c r="AYS43" s="81"/>
      <c r="AYT43" s="81"/>
      <c r="AYU43" s="81"/>
      <c r="AYV43" s="81"/>
      <c r="AYW43" s="81"/>
      <c r="AYX43" s="81"/>
      <c r="AYY43" s="81"/>
      <c r="AYZ43" s="81"/>
      <c r="AZA43" s="81"/>
      <c r="AZB43" s="81"/>
      <c r="AZC43" s="81"/>
      <c r="AZD43" s="81"/>
      <c r="AZE43" s="81"/>
      <c r="AZF43" s="81"/>
      <c r="AZG43" s="81"/>
      <c r="AZH43" s="81"/>
      <c r="AZI43" s="81"/>
      <c r="AZJ43" s="81"/>
      <c r="AZK43" s="81"/>
      <c r="AZL43" s="81"/>
      <c r="AZM43" s="81"/>
      <c r="AZN43" s="81"/>
      <c r="AZO43" s="81"/>
      <c r="AZP43" s="81"/>
      <c r="AZQ43" s="81"/>
      <c r="AZR43" s="81"/>
      <c r="AZS43" s="81"/>
      <c r="AZT43" s="81"/>
      <c r="AZU43" s="81"/>
      <c r="AZV43" s="81"/>
      <c r="AZW43" s="81"/>
      <c r="AZX43" s="81"/>
      <c r="AZY43" s="81"/>
      <c r="AZZ43" s="81"/>
      <c r="BAA43" s="81"/>
      <c r="BAB43" s="81"/>
      <c r="BAC43" s="81"/>
      <c r="BAD43" s="81"/>
      <c r="BAE43" s="81"/>
      <c r="BAF43" s="81"/>
      <c r="BAG43" s="81"/>
      <c r="BAH43" s="81"/>
      <c r="BAI43" s="81"/>
      <c r="BAJ43" s="81"/>
      <c r="BAK43" s="81"/>
      <c r="BAL43" s="81"/>
      <c r="BAM43" s="81"/>
      <c r="BAN43" s="81"/>
      <c r="BAO43" s="81"/>
      <c r="BAP43" s="81"/>
      <c r="BAQ43" s="81"/>
      <c r="BAR43" s="81"/>
      <c r="BAS43" s="81"/>
      <c r="BAT43" s="81"/>
      <c r="BAU43" s="81"/>
      <c r="BAV43" s="81"/>
      <c r="BAW43" s="81"/>
      <c r="BAX43" s="81"/>
      <c r="BAY43" s="81"/>
      <c r="BAZ43" s="81"/>
      <c r="BBA43" s="81"/>
      <c r="BBB43" s="81"/>
      <c r="BBC43" s="81"/>
      <c r="BBD43" s="81"/>
      <c r="BBE43" s="81"/>
      <c r="BBF43" s="81"/>
      <c r="BBG43" s="81"/>
      <c r="BBH43" s="81"/>
      <c r="BBI43" s="81"/>
      <c r="BBJ43" s="81"/>
      <c r="BBK43" s="81"/>
      <c r="BBL43" s="81"/>
      <c r="BBM43" s="81"/>
      <c r="BBN43" s="81"/>
      <c r="BBO43" s="81"/>
      <c r="BBP43" s="81"/>
      <c r="BBQ43" s="81"/>
      <c r="BBR43" s="81"/>
      <c r="BBS43" s="81"/>
      <c r="BBT43" s="81"/>
      <c r="BBU43" s="81"/>
      <c r="BBV43" s="81"/>
      <c r="BBW43" s="81"/>
      <c r="BBX43" s="81"/>
      <c r="BBY43" s="81"/>
      <c r="BBZ43" s="81"/>
      <c r="BCA43" s="81"/>
      <c r="BCB43" s="81"/>
      <c r="BCC43" s="81"/>
      <c r="BCD43" s="81"/>
      <c r="BCE43" s="81"/>
      <c r="BCF43" s="81"/>
      <c r="BCG43" s="81"/>
      <c r="BCH43" s="81"/>
      <c r="BCI43" s="81"/>
      <c r="BCJ43" s="81"/>
      <c r="BCK43" s="81"/>
      <c r="BCL43" s="81"/>
      <c r="BCM43" s="81"/>
      <c r="BCN43" s="81"/>
      <c r="BCO43" s="81"/>
      <c r="BCP43" s="81"/>
      <c r="BCQ43" s="81"/>
      <c r="BCR43" s="81"/>
      <c r="BCS43" s="81"/>
      <c r="BCT43" s="81"/>
      <c r="BCU43" s="81"/>
      <c r="BCV43" s="81"/>
      <c r="BCW43" s="81"/>
      <c r="BCX43" s="81"/>
      <c r="BCY43" s="81"/>
      <c r="BCZ43" s="81"/>
      <c r="BDA43" s="81"/>
      <c r="BDB43" s="81"/>
      <c r="BDC43" s="81"/>
      <c r="BDD43" s="81"/>
      <c r="BDE43" s="81"/>
      <c r="BDF43" s="81"/>
      <c r="BDG43" s="81"/>
      <c r="BDH43" s="81"/>
      <c r="BDI43" s="81"/>
      <c r="BDJ43" s="81"/>
      <c r="BDK43" s="81"/>
      <c r="BDL43" s="81"/>
      <c r="BDM43" s="81"/>
      <c r="BDN43" s="81"/>
      <c r="BDO43" s="81"/>
      <c r="BDP43" s="81"/>
      <c r="BDQ43" s="81"/>
      <c r="BDR43" s="81"/>
      <c r="BDS43" s="81"/>
      <c r="BDT43" s="81"/>
      <c r="BDU43" s="81"/>
      <c r="BDV43" s="81"/>
      <c r="BDW43" s="81"/>
      <c r="BDX43" s="81"/>
      <c r="BDY43" s="81"/>
      <c r="BDZ43" s="81"/>
      <c r="BEA43" s="81"/>
      <c r="BEB43" s="81"/>
      <c r="BEC43" s="81"/>
      <c r="BED43" s="81"/>
      <c r="BEE43" s="81"/>
      <c r="BEF43" s="81"/>
      <c r="BEG43" s="81"/>
      <c r="BEH43" s="81"/>
      <c r="BEI43" s="81"/>
      <c r="BEJ43" s="81"/>
      <c r="BEK43" s="81"/>
      <c r="BEL43" s="81"/>
      <c r="BEM43" s="81"/>
      <c r="BEN43" s="81"/>
      <c r="BEO43" s="81"/>
      <c r="BEP43" s="81"/>
      <c r="BEQ43" s="81"/>
      <c r="BER43" s="81"/>
      <c r="BES43" s="81"/>
      <c r="BET43" s="81"/>
      <c r="BEU43" s="81"/>
      <c r="BEV43" s="81"/>
      <c r="BEW43" s="81"/>
      <c r="BEX43" s="81"/>
      <c r="BEY43" s="81"/>
      <c r="BEZ43" s="81"/>
      <c r="BFA43" s="81"/>
      <c r="BFB43" s="81"/>
      <c r="BFC43" s="81"/>
      <c r="BFD43" s="81"/>
      <c r="BFE43" s="81"/>
      <c r="BFF43" s="81"/>
      <c r="BFG43" s="81"/>
      <c r="BFH43" s="81"/>
      <c r="BFI43" s="81"/>
      <c r="BFJ43" s="81"/>
      <c r="BFK43" s="81"/>
      <c r="BFL43" s="81"/>
      <c r="BFM43" s="81"/>
      <c r="BFN43" s="81"/>
      <c r="BFO43" s="81"/>
      <c r="BFP43" s="81"/>
      <c r="BFQ43" s="81"/>
      <c r="BFR43" s="81"/>
      <c r="BFS43" s="81"/>
      <c r="BFT43" s="81"/>
      <c r="BFU43" s="81"/>
      <c r="BFV43" s="81"/>
      <c r="BFW43" s="81"/>
      <c r="BFX43" s="81"/>
      <c r="BFY43" s="81"/>
      <c r="BFZ43" s="81"/>
      <c r="BGA43" s="81"/>
      <c r="BGB43" s="81"/>
      <c r="BGC43" s="81"/>
      <c r="BGD43" s="81"/>
      <c r="BGE43" s="81"/>
      <c r="BGF43" s="81"/>
      <c r="BGG43" s="81"/>
      <c r="BGH43" s="81"/>
      <c r="BGI43" s="81"/>
      <c r="BGJ43" s="81"/>
      <c r="BGK43" s="81"/>
      <c r="BGL43" s="81"/>
      <c r="BGM43" s="81"/>
      <c r="BGN43" s="81"/>
      <c r="BGO43" s="81"/>
      <c r="BGP43" s="81"/>
      <c r="BGQ43" s="81"/>
      <c r="BGR43" s="81"/>
      <c r="BGS43" s="81"/>
      <c r="BGT43" s="81"/>
      <c r="BGU43" s="81"/>
      <c r="BGV43" s="81"/>
      <c r="BGW43" s="81"/>
      <c r="BGX43" s="81"/>
      <c r="BGY43" s="81"/>
      <c r="BGZ43" s="81"/>
      <c r="BHA43" s="81"/>
      <c r="BHB43" s="81"/>
      <c r="BHC43" s="81"/>
      <c r="BHD43" s="81"/>
      <c r="BHE43" s="81"/>
      <c r="BHF43" s="81"/>
      <c r="BHG43" s="81"/>
      <c r="BHH43" s="81"/>
      <c r="BHI43" s="81"/>
      <c r="BHJ43" s="81"/>
      <c r="BHK43" s="81"/>
      <c r="BHL43" s="81"/>
      <c r="BHM43" s="81"/>
      <c r="BHN43" s="81"/>
      <c r="BHO43" s="81"/>
      <c r="BHP43" s="81"/>
      <c r="BHQ43" s="81"/>
      <c r="BHR43" s="81"/>
      <c r="BHS43" s="81"/>
      <c r="BHT43" s="81"/>
      <c r="BHU43" s="81"/>
      <c r="BHV43" s="81"/>
      <c r="BHW43" s="81"/>
      <c r="BHX43" s="81"/>
      <c r="BHY43" s="81"/>
      <c r="BHZ43" s="81"/>
      <c r="BIA43" s="81"/>
      <c r="BIB43" s="81"/>
      <c r="BIC43" s="81"/>
      <c r="BID43" s="81"/>
      <c r="BIE43" s="81"/>
      <c r="BIF43" s="81"/>
      <c r="BIG43" s="81"/>
      <c r="BIH43" s="81"/>
      <c r="BII43" s="81"/>
      <c r="BIJ43" s="81"/>
      <c r="BIK43" s="81"/>
      <c r="BIL43" s="81"/>
      <c r="BIM43" s="81"/>
      <c r="BIN43" s="81"/>
      <c r="BIO43" s="81"/>
      <c r="BIP43" s="81"/>
      <c r="BIQ43" s="81"/>
      <c r="BIR43" s="81"/>
      <c r="BIS43" s="81"/>
      <c r="BIT43" s="81"/>
      <c r="BIU43" s="81"/>
      <c r="BIV43" s="81"/>
      <c r="BIW43" s="81"/>
      <c r="BIX43" s="81"/>
      <c r="BIY43" s="81"/>
      <c r="BIZ43" s="81"/>
      <c r="BJA43" s="81"/>
      <c r="BJB43" s="81"/>
      <c r="BJC43" s="81"/>
      <c r="BJD43" s="81"/>
      <c r="BJE43" s="81"/>
      <c r="BJF43" s="81"/>
      <c r="BJG43" s="81"/>
      <c r="BJH43" s="81"/>
      <c r="BJI43" s="81"/>
      <c r="BJJ43" s="81"/>
      <c r="BJK43" s="81"/>
      <c r="BJL43" s="81"/>
      <c r="BJM43" s="81"/>
      <c r="BJN43" s="81"/>
      <c r="BJO43" s="81"/>
      <c r="BJP43" s="81"/>
      <c r="BJQ43" s="81"/>
      <c r="BJR43" s="81"/>
      <c r="BJS43" s="81"/>
      <c r="BJT43" s="81"/>
      <c r="BJU43" s="81"/>
      <c r="BJV43" s="81"/>
      <c r="BJW43" s="81"/>
      <c r="BJX43" s="81"/>
      <c r="BJY43" s="81"/>
      <c r="BJZ43" s="81"/>
      <c r="BKA43" s="81"/>
      <c r="BKB43" s="81"/>
      <c r="BKC43" s="81"/>
      <c r="BKD43" s="81"/>
      <c r="BKE43" s="81"/>
      <c r="BKF43" s="81"/>
      <c r="BKG43" s="81"/>
      <c r="BKH43" s="81"/>
      <c r="BKI43" s="81"/>
      <c r="BKJ43" s="81"/>
      <c r="BKK43" s="81"/>
      <c r="BKL43" s="81"/>
      <c r="BKM43" s="81"/>
      <c r="BKN43" s="81"/>
      <c r="BKO43" s="81"/>
      <c r="BKP43" s="81"/>
      <c r="BKQ43" s="81"/>
      <c r="BKR43" s="81"/>
      <c r="BKS43" s="81"/>
      <c r="BKT43" s="81"/>
      <c r="BKU43" s="81"/>
      <c r="BKV43" s="81"/>
      <c r="BKW43" s="81"/>
      <c r="BKX43" s="81"/>
      <c r="BKY43" s="81"/>
      <c r="BKZ43" s="81"/>
      <c r="BLA43" s="81"/>
      <c r="BLB43" s="81"/>
      <c r="BLC43" s="81"/>
      <c r="BLD43" s="81"/>
      <c r="BLE43" s="81"/>
      <c r="BLF43" s="81"/>
      <c r="BLG43" s="81"/>
      <c r="BLH43" s="81"/>
      <c r="BLI43" s="81"/>
      <c r="BLJ43" s="81"/>
      <c r="BLK43" s="81"/>
      <c r="BLL43" s="81"/>
      <c r="BLM43" s="81"/>
      <c r="BLN43" s="81"/>
      <c r="BLO43" s="81"/>
      <c r="BLP43" s="81"/>
      <c r="BLQ43" s="81"/>
      <c r="BLR43" s="81"/>
      <c r="BLS43" s="81"/>
      <c r="BLT43" s="81"/>
      <c r="BLU43" s="81"/>
      <c r="BLV43" s="81"/>
      <c r="BLW43" s="81"/>
      <c r="BLX43" s="81"/>
      <c r="BLY43" s="81"/>
      <c r="BLZ43" s="81"/>
      <c r="BMA43" s="81"/>
      <c r="BMB43" s="81"/>
      <c r="BMC43" s="81"/>
      <c r="BMD43" s="81"/>
      <c r="BME43" s="81"/>
      <c r="BMF43" s="81"/>
      <c r="BMG43" s="81"/>
      <c r="BMH43" s="81"/>
      <c r="BMI43" s="81"/>
      <c r="BMJ43" s="81"/>
      <c r="BMK43" s="81"/>
      <c r="BML43" s="81"/>
      <c r="BMM43" s="81"/>
      <c r="BMN43" s="81"/>
      <c r="BMO43" s="81"/>
      <c r="BMP43" s="81"/>
      <c r="BMQ43" s="81"/>
      <c r="BMR43" s="81"/>
      <c r="BMS43" s="81"/>
      <c r="BMT43" s="81"/>
      <c r="BMU43" s="81"/>
      <c r="BMV43" s="81"/>
      <c r="BMW43" s="81"/>
      <c r="BMX43" s="81"/>
      <c r="BMY43" s="81"/>
      <c r="BMZ43" s="81"/>
      <c r="BNA43" s="81"/>
      <c r="BNB43" s="81"/>
      <c r="BNC43" s="81"/>
      <c r="BND43" s="81"/>
      <c r="BNE43" s="81"/>
      <c r="BNF43" s="81"/>
      <c r="BNG43" s="81"/>
      <c r="BNH43" s="81"/>
      <c r="BNI43" s="81"/>
      <c r="BNJ43" s="81"/>
      <c r="BNK43" s="81"/>
      <c r="BNL43" s="81"/>
      <c r="BNM43" s="81"/>
      <c r="BNN43" s="81"/>
      <c r="BNO43" s="81"/>
      <c r="BNP43" s="81"/>
      <c r="BNQ43" s="81"/>
      <c r="BNR43" s="81"/>
      <c r="BNS43" s="81"/>
      <c r="BNT43" s="81"/>
      <c r="BNU43" s="81"/>
      <c r="BNV43" s="81"/>
      <c r="BNW43" s="81"/>
      <c r="BNX43" s="81"/>
      <c r="BNY43" s="81"/>
      <c r="BNZ43" s="81"/>
      <c r="BOA43" s="81"/>
      <c r="BOB43" s="81"/>
      <c r="BOC43" s="81"/>
      <c r="BOD43" s="81"/>
      <c r="BOE43" s="81"/>
      <c r="BOF43" s="81"/>
      <c r="BOG43" s="81"/>
      <c r="BOH43" s="81"/>
      <c r="BOI43" s="81"/>
      <c r="BOJ43" s="81"/>
      <c r="BOK43" s="81"/>
      <c r="BOL43" s="81"/>
      <c r="BOM43" s="81"/>
      <c r="BON43" s="81"/>
      <c r="BOO43" s="81"/>
      <c r="BOP43" s="81"/>
      <c r="BOQ43" s="81"/>
      <c r="BOR43" s="81"/>
      <c r="BOS43" s="81"/>
      <c r="BOT43" s="81"/>
      <c r="BOU43" s="81"/>
      <c r="BOV43" s="81"/>
      <c r="BOW43" s="81"/>
      <c r="BOX43" s="81"/>
      <c r="BOY43" s="81"/>
      <c r="BOZ43" s="81"/>
      <c r="BPA43" s="81"/>
      <c r="BPB43" s="81"/>
      <c r="BPC43" s="81"/>
      <c r="BPD43" s="81"/>
      <c r="BPE43" s="81"/>
      <c r="BPF43" s="81"/>
      <c r="BPG43" s="81"/>
      <c r="BPH43" s="81"/>
      <c r="BPI43" s="81"/>
      <c r="BPJ43" s="81"/>
      <c r="BPK43" s="81"/>
      <c r="BPL43" s="81"/>
      <c r="BPM43" s="81"/>
      <c r="BPN43" s="81"/>
      <c r="BPO43" s="81"/>
      <c r="BPP43" s="81"/>
      <c r="BPQ43" s="81"/>
      <c r="BPR43" s="81"/>
      <c r="BPS43" s="81"/>
      <c r="BPT43" s="81"/>
      <c r="BPU43" s="81"/>
      <c r="BPV43" s="81"/>
      <c r="BPW43" s="81"/>
      <c r="BPX43" s="81"/>
      <c r="BPY43" s="81"/>
      <c r="BPZ43" s="81"/>
      <c r="BQA43" s="81"/>
      <c r="BQB43" s="81"/>
      <c r="BQC43" s="81"/>
      <c r="BQD43" s="81"/>
      <c r="BQE43" s="81"/>
      <c r="BQF43" s="81"/>
      <c r="BQG43" s="81"/>
      <c r="BQH43" s="81"/>
      <c r="BQI43" s="81"/>
      <c r="BQJ43" s="81"/>
      <c r="BQK43" s="81"/>
      <c r="BQL43" s="81"/>
      <c r="BQM43" s="81"/>
      <c r="BQN43" s="81"/>
      <c r="BQO43" s="81"/>
      <c r="BQP43" s="81"/>
      <c r="BQQ43" s="81"/>
      <c r="BQR43" s="81"/>
      <c r="BQS43" s="81"/>
      <c r="BQT43" s="81"/>
      <c r="BQU43" s="81"/>
      <c r="BQV43" s="81"/>
      <c r="BQW43" s="81"/>
      <c r="BQX43" s="81"/>
      <c r="BQY43" s="81"/>
      <c r="BQZ43" s="81"/>
      <c r="BRA43" s="81"/>
      <c r="BRB43" s="81"/>
      <c r="BRC43" s="81"/>
      <c r="BRD43" s="81"/>
      <c r="BRE43" s="81"/>
      <c r="BRF43" s="81"/>
      <c r="BRG43" s="81"/>
      <c r="BRH43" s="81"/>
      <c r="BRI43" s="81"/>
      <c r="BRJ43" s="81"/>
      <c r="BRK43" s="81"/>
      <c r="BRL43" s="81"/>
      <c r="BRM43" s="81"/>
      <c r="BRN43" s="81"/>
      <c r="BRO43" s="81"/>
      <c r="BRP43" s="81"/>
      <c r="BRQ43" s="81"/>
      <c r="BRR43" s="81"/>
      <c r="BRS43" s="81"/>
      <c r="BRT43" s="81"/>
      <c r="BRU43" s="81"/>
      <c r="BRV43" s="81"/>
      <c r="BRW43" s="81"/>
      <c r="BRX43" s="81"/>
      <c r="BRY43" s="81"/>
      <c r="BRZ43" s="81"/>
      <c r="BSA43" s="81"/>
      <c r="BSB43" s="81"/>
      <c r="BSC43" s="81"/>
      <c r="BSD43" s="81"/>
      <c r="BSE43" s="81"/>
      <c r="BSF43" s="81"/>
      <c r="BSG43" s="81"/>
      <c r="BSH43" s="81"/>
      <c r="BSI43" s="81"/>
      <c r="BSJ43" s="81"/>
      <c r="BSK43" s="81"/>
      <c r="BSL43" s="81"/>
      <c r="BSM43" s="81"/>
      <c r="BSN43" s="81"/>
      <c r="BSO43" s="81"/>
      <c r="BSP43" s="81"/>
      <c r="BSQ43" s="81"/>
      <c r="BSR43" s="81"/>
      <c r="BSS43" s="81"/>
      <c r="BST43" s="81"/>
      <c r="BSU43" s="81"/>
      <c r="BSV43" s="81"/>
      <c r="BSW43" s="81"/>
      <c r="BSX43" s="81"/>
      <c r="BSY43" s="81"/>
      <c r="BSZ43" s="81"/>
      <c r="BTA43" s="81"/>
      <c r="BTB43" s="81"/>
      <c r="BTC43" s="81"/>
      <c r="BTD43" s="81"/>
      <c r="BTE43" s="81"/>
      <c r="BTF43" s="81"/>
      <c r="BTG43" s="81"/>
      <c r="BTH43" s="81"/>
      <c r="BTI43" s="81"/>
      <c r="BTJ43" s="81"/>
      <c r="BTK43" s="81"/>
      <c r="BTL43" s="81"/>
      <c r="BTM43" s="81"/>
      <c r="BTN43" s="81"/>
      <c r="BTO43" s="81"/>
      <c r="BTP43" s="81"/>
      <c r="BTQ43" s="81"/>
      <c r="BTR43" s="81"/>
      <c r="BTS43" s="81"/>
      <c r="BTT43" s="81"/>
      <c r="BTU43" s="81"/>
      <c r="BTV43" s="81"/>
      <c r="BTW43" s="81"/>
      <c r="BTX43" s="81"/>
      <c r="BTY43" s="81"/>
      <c r="BTZ43" s="81"/>
      <c r="BUA43" s="81"/>
      <c r="BUB43" s="81"/>
      <c r="BUC43" s="81"/>
      <c r="BUD43" s="81"/>
      <c r="BUE43" s="81"/>
      <c r="BUF43" s="81"/>
      <c r="BUG43" s="81"/>
      <c r="BUH43" s="81"/>
      <c r="BUI43" s="81"/>
      <c r="BUJ43" s="81"/>
      <c r="BUK43" s="81"/>
      <c r="BUL43" s="81"/>
      <c r="BUM43" s="81"/>
      <c r="BUN43" s="81"/>
      <c r="BUO43" s="81"/>
      <c r="BUP43" s="81"/>
      <c r="BUQ43" s="81"/>
      <c r="BUR43" s="81"/>
      <c r="BUS43" s="81"/>
      <c r="BUT43" s="81"/>
      <c r="BUU43" s="81"/>
      <c r="BUV43" s="81"/>
      <c r="BUW43" s="81"/>
      <c r="BUX43" s="81"/>
      <c r="BUY43" s="81"/>
      <c r="BUZ43" s="81"/>
      <c r="BVA43" s="81"/>
      <c r="BVB43" s="81"/>
      <c r="BVC43" s="81"/>
      <c r="BVD43" s="81"/>
      <c r="BVE43" s="81"/>
      <c r="BVF43" s="81"/>
      <c r="BVG43" s="81"/>
      <c r="BVH43" s="81"/>
      <c r="BVI43" s="81"/>
      <c r="BVJ43" s="81"/>
      <c r="BVK43" s="81"/>
      <c r="BVL43" s="81"/>
      <c r="BVM43" s="81"/>
      <c r="BVN43" s="81"/>
      <c r="BVO43" s="81"/>
      <c r="BVP43" s="81"/>
      <c r="BVQ43" s="81"/>
      <c r="BVR43" s="81"/>
      <c r="BVS43" s="81"/>
      <c r="BVT43" s="81"/>
      <c r="BVU43" s="81"/>
      <c r="BVV43" s="81"/>
      <c r="BVW43" s="81"/>
      <c r="BVX43" s="81"/>
      <c r="BVY43" s="81"/>
      <c r="BVZ43" s="81"/>
      <c r="BWA43" s="81"/>
      <c r="BWB43" s="81"/>
      <c r="BWC43" s="81"/>
      <c r="BWD43" s="81"/>
      <c r="BWE43" s="81"/>
      <c r="BWF43" s="81"/>
      <c r="BWG43" s="81"/>
      <c r="BWH43" s="81"/>
      <c r="BWI43" s="81"/>
      <c r="BWJ43" s="81"/>
      <c r="BWK43" s="81"/>
      <c r="BWL43" s="81"/>
      <c r="BWM43" s="81"/>
      <c r="BWN43" s="81"/>
      <c r="BWO43" s="81"/>
      <c r="BWP43" s="81"/>
      <c r="BWQ43" s="81"/>
      <c r="BWR43" s="81"/>
      <c r="BWS43" s="81"/>
      <c r="BWT43" s="81"/>
      <c r="BWU43" s="81"/>
      <c r="BWV43" s="81"/>
      <c r="BWW43" s="81"/>
      <c r="BWX43" s="81"/>
      <c r="BWY43" s="81"/>
      <c r="BWZ43" s="81"/>
      <c r="BXA43" s="81"/>
      <c r="BXB43" s="81"/>
      <c r="BXC43" s="81"/>
      <c r="BXD43" s="81"/>
      <c r="BXE43" s="81"/>
      <c r="BXF43" s="81"/>
      <c r="BXG43" s="81"/>
      <c r="BXH43" s="81"/>
      <c r="BXI43" s="81"/>
      <c r="BXJ43" s="81"/>
      <c r="BXK43" s="81"/>
      <c r="BXL43" s="81"/>
      <c r="BXM43" s="81"/>
      <c r="BXN43" s="81"/>
      <c r="BXO43" s="81"/>
      <c r="BXP43" s="81"/>
      <c r="BXQ43" s="81"/>
      <c r="BXR43" s="81"/>
      <c r="BXS43" s="81"/>
      <c r="BXT43" s="81"/>
      <c r="BXU43" s="81"/>
      <c r="BXV43" s="81"/>
      <c r="BXW43" s="81"/>
      <c r="BXX43" s="81"/>
      <c r="BXY43" s="81"/>
      <c r="BXZ43" s="81"/>
      <c r="BYA43" s="81"/>
      <c r="BYB43" s="81"/>
      <c r="BYC43" s="81"/>
      <c r="BYD43" s="81"/>
      <c r="BYE43" s="81"/>
      <c r="BYF43" s="81"/>
      <c r="BYG43" s="81"/>
      <c r="BYH43" s="81"/>
      <c r="BYI43" s="81"/>
      <c r="BYJ43" s="81"/>
      <c r="BYK43" s="81"/>
      <c r="BYL43" s="81"/>
      <c r="BYM43" s="81"/>
      <c r="BYN43" s="81"/>
      <c r="BYO43" s="81"/>
      <c r="BYP43" s="81"/>
      <c r="BYQ43" s="81"/>
      <c r="BYR43" s="81"/>
      <c r="BYS43" s="81"/>
      <c r="BYT43" s="81"/>
      <c r="BYU43" s="81"/>
      <c r="BYV43" s="81"/>
      <c r="BYW43" s="81"/>
      <c r="BYX43" s="81"/>
      <c r="BYY43" s="81"/>
      <c r="BYZ43" s="81"/>
      <c r="BZA43" s="81"/>
      <c r="BZB43" s="81"/>
      <c r="BZC43" s="81"/>
      <c r="BZD43" s="81"/>
      <c r="BZE43" s="81"/>
      <c r="BZF43" s="81"/>
      <c r="BZG43" s="81"/>
      <c r="BZH43" s="81"/>
      <c r="BZI43" s="81"/>
      <c r="BZJ43" s="81"/>
      <c r="BZK43" s="81"/>
      <c r="BZL43" s="81"/>
      <c r="BZM43" s="81"/>
      <c r="BZN43" s="81"/>
      <c r="BZO43" s="81"/>
      <c r="BZP43" s="81"/>
      <c r="BZQ43" s="81"/>
      <c r="BZR43" s="81"/>
      <c r="BZS43" s="81"/>
      <c r="BZT43" s="81"/>
      <c r="BZU43" s="81"/>
      <c r="BZV43" s="81"/>
      <c r="BZW43" s="81"/>
      <c r="BZX43" s="81"/>
      <c r="BZY43" s="81"/>
      <c r="BZZ43" s="81"/>
      <c r="CAA43" s="81"/>
      <c r="CAB43" s="81"/>
      <c r="CAC43" s="81"/>
      <c r="CAD43" s="81"/>
      <c r="CAE43" s="81"/>
      <c r="CAF43" s="81"/>
      <c r="CAG43" s="81"/>
      <c r="CAH43" s="81"/>
      <c r="CAI43" s="81"/>
      <c r="CAJ43" s="81"/>
      <c r="CAK43" s="81"/>
      <c r="CAL43" s="81"/>
      <c r="CAM43" s="81"/>
      <c r="CAN43" s="81"/>
      <c r="CAO43" s="81"/>
      <c r="CAP43" s="81"/>
      <c r="CAQ43" s="81"/>
      <c r="CAR43" s="81"/>
      <c r="CAS43" s="81"/>
      <c r="CAT43" s="81"/>
      <c r="CAU43" s="81"/>
      <c r="CAV43" s="81"/>
      <c r="CAW43" s="81"/>
      <c r="CAX43" s="81"/>
      <c r="CAY43" s="81"/>
      <c r="CAZ43" s="81"/>
      <c r="CBA43" s="81"/>
      <c r="CBB43" s="81"/>
      <c r="CBC43" s="81"/>
      <c r="CBD43" s="81"/>
      <c r="CBE43" s="81"/>
      <c r="CBF43" s="81"/>
      <c r="CBG43" s="81"/>
      <c r="CBH43" s="81"/>
      <c r="CBI43" s="81"/>
      <c r="CBJ43" s="81"/>
      <c r="CBK43" s="81"/>
      <c r="CBL43" s="81"/>
      <c r="CBM43" s="81"/>
      <c r="CBN43" s="81"/>
      <c r="CBO43" s="81"/>
      <c r="CBP43" s="81"/>
      <c r="CBQ43" s="81"/>
      <c r="CBR43" s="81"/>
      <c r="CBS43" s="81"/>
      <c r="CBT43" s="81"/>
      <c r="CBU43" s="81"/>
      <c r="CBV43" s="81"/>
      <c r="CBW43" s="81"/>
      <c r="CBX43" s="81"/>
      <c r="CBY43" s="81"/>
      <c r="CBZ43" s="81"/>
      <c r="CCA43" s="81"/>
      <c r="CCB43" s="81"/>
      <c r="CCC43" s="81"/>
      <c r="CCD43" s="81"/>
      <c r="CCE43" s="81"/>
      <c r="CCF43" s="81"/>
      <c r="CCG43" s="81"/>
      <c r="CCH43" s="81"/>
      <c r="CCI43" s="81"/>
      <c r="CCJ43" s="81"/>
      <c r="CCK43" s="81"/>
      <c r="CCL43" s="81"/>
      <c r="CCM43" s="81"/>
      <c r="CCN43" s="81"/>
      <c r="CCO43" s="81"/>
      <c r="CCP43" s="81"/>
      <c r="CCQ43" s="81"/>
      <c r="CCR43" s="81"/>
      <c r="CCS43" s="81"/>
      <c r="CCT43" s="81"/>
      <c r="CCU43" s="81"/>
      <c r="CCV43" s="81"/>
      <c r="CCW43" s="81"/>
      <c r="CCX43" s="81"/>
      <c r="CCY43" s="81"/>
      <c r="CCZ43" s="81"/>
      <c r="CDA43" s="81"/>
      <c r="CDB43" s="81"/>
      <c r="CDC43" s="81"/>
      <c r="CDD43" s="81"/>
      <c r="CDE43" s="81"/>
      <c r="CDF43" s="81"/>
      <c r="CDG43" s="81"/>
      <c r="CDH43" s="81"/>
      <c r="CDI43" s="81"/>
      <c r="CDJ43" s="81"/>
      <c r="CDK43" s="81"/>
      <c r="CDL43" s="81"/>
      <c r="CDM43" s="81"/>
      <c r="CDN43" s="81"/>
      <c r="CDO43" s="81"/>
      <c r="CDP43" s="81"/>
      <c r="CDQ43" s="81"/>
      <c r="CDR43" s="81"/>
      <c r="CDS43" s="81"/>
      <c r="CDT43" s="81"/>
      <c r="CDU43" s="81"/>
      <c r="CDV43" s="81"/>
      <c r="CDW43" s="81"/>
      <c r="CDX43" s="81"/>
      <c r="CDY43" s="81"/>
      <c r="CDZ43" s="81"/>
      <c r="CEA43" s="81"/>
      <c r="CEB43" s="81"/>
      <c r="CEC43" s="81"/>
      <c r="CED43" s="81"/>
      <c r="CEE43" s="81"/>
      <c r="CEF43" s="81"/>
      <c r="CEG43" s="81"/>
      <c r="CEH43" s="81"/>
      <c r="CEI43" s="81"/>
      <c r="CEJ43" s="81"/>
      <c r="CEK43" s="81"/>
      <c r="CEL43" s="81"/>
      <c r="CEM43" s="81"/>
      <c r="CEN43" s="81"/>
      <c r="CEO43" s="81"/>
      <c r="CEP43" s="81"/>
      <c r="CEQ43" s="81"/>
      <c r="CER43" s="81"/>
      <c r="CES43" s="81"/>
      <c r="CET43" s="81"/>
      <c r="CEU43" s="81"/>
      <c r="CEV43" s="81"/>
      <c r="CEW43" s="81"/>
      <c r="CEX43" s="81"/>
      <c r="CEY43" s="81"/>
      <c r="CEZ43" s="81"/>
      <c r="CFA43" s="81"/>
      <c r="CFB43" s="81"/>
      <c r="CFC43" s="81"/>
      <c r="CFD43" s="81"/>
      <c r="CFE43" s="81"/>
      <c r="CFF43" s="81"/>
      <c r="CFG43" s="81"/>
      <c r="CFH43" s="81"/>
      <c r="CFI43" s="81"/>
      <c r="CFJ43" s="81"/>
      <c r="CFK43" s="81"/>
      <c r="CFL43" s="81"/>
      <c r="CFM43" s="81"/>
      <c r="CFN43" s="81"/>
      <c r="CFO43" s="81"/>
      <c r="CFP43" s="81"/>
      <c r="CFQ43" s="81"/>
      <c r="CFR43" s="81"/>
      <c r="CFS43" s="81"/>
      <c r="CFT43" s="81"/>
      <c r="CFU43" s="81"/>
      <c r="CFV43" s="81"/>
      <c r="CFW43" s="81"/>
      <c r="CFX43" s="81"/>
      <c r="CFY43" s="81"/>
      <c r="CFZ43" s="81"/>
      <c r="CGA43" s="81"/>
      <c r="CGB43" s="81"/>
      <c r="CGC43" s="81"/>
      <c r="CGD43" s="81"/>
      <c r="CGE43" s="81"/>
      <c r="CGF43" s="81"/>
      <c r="CGG43" s="81"/>
      <c r="CGH43" s="81"/>
      <c r="CGI43" s="81"/>
      <c r="CGJ43" s="81"/>
      <c r="CGK43" s="81"/>
      <c r="CGL43" s="81"/>
      <c r="CGM43" s="81"/>
      <c r="CGN43" s="81"/>
      <c r="CGO43" s="81"/>
      <c r="CGP43" s="81"/>
      <c r="CGQ43" s="81"/>
      <c r="CGR43" s="81"/>
      <c r="CGS43" s="81"/>
      <c r="CGT43" s="81"/>
      <c r="CGU43" s="81"/>
      <c r="CGV43" s="81"/>
      <c r="CGW43" s="81"/>
      <c r="CGX43" s="81"/>
      <c r="CGY43" s="81"/>
      <c r="CGZ43" s="81"/>
      <c r="CHA43" s="81"/>
      <c r="CHB43" s="81"/>
      <c r="CHC43" s="81"/>
      <c r="CHD43" s="81"/>
      <c r="CHE43" s="81"/>
      <c r="CHF43" s="81"/>
      <c r="CHG43" s="81"/>
      <c r="CHH43" s="81"/>
      <c r="CHI43" s="81"/>
      <c r="CHJ43" s="81"/>
      <c r="CHK43" s="81"/>
      <c r="CHL43" s="81"/>
      <c r="CHM43" s="81"/>
      <c r="CHN43" s="81"/>
      <c r="CHO43" s="81"/>
      <c r="CHP43" s="81"/>
      <c r="CHQ43" s="81"/>
      <c r="CHR43" s="81"/>
      <c r="CHS43" s="81"/>
      <c r="CHT43" s="81"/>
      <c r="CHU43" s="81"/>
      <c r="CHV43" s="81"/>
      <c r="CHW43" s="81"/>
      <c r="CHX43" s="81"/>
      <c r="CHY43" s="81"/>
      <c r="CHZ43" s="81"/>
      <c r="CIA43" s="81"/>
      <c r="CIB43" s="81"/>
      <c r="CIC43" s="81"/>
      <c r="CID43" s="81"/>
      <c r="CIE43" s="81"/>
      <c r="CIF43" s="81"/>
      <c r="CIG43" s="81"/>
      <c r="CIH43" s="81"/>
      <c r="CII43" s="81"/>
      <c r="CIJ43" s="81"/>
      <c r="CIK43" s="81"/>
      <c r="CIL43" s="81"/>
      <c r="CIM43" s="81"/>
      <c r="CIN43" s="81"/>
      <c r="CIO43" s="81"/>
      <c r="CIP43" s="81"/>
      <c r="CIQ43" s="81"/>
      <c r="CIR43" s="81"/>
      <c r="CIS43" s="81"/>
      <c r="CIT43" s="81"/>
      <c r="CIU43" s="81"/>
      <c r="CIV43" s="81"/>
      <c r="CIW43" s="81"/>
      <c r="CIX43" s="81"/>
      <c r="CIY43" s="81"/>
      <c r="CIZ43" s="81"/>
      <c r="CJA43" s="81"/>
      <c r="CJB43" s="81"/>
      <c r="CJC43" s="81"/>
      <c r="CJD43" s="81"/>
      <c r="CJE43" s="81"/>
      <c r="CJF43" s="81"/>
      <c r="CJG43" s="81"/>
      <c r="CJH43" s="81"/>
      <c r="CJI43" s="81"/>
      <c r="CJJ43" s="81"/>
      <c r="CJK43" s="81"/>
      <c r="CJL43" s="81"/>
      <c r="CJM43" s="81"/>
      <c r="CJN43" s="81"/>
      <c r="CJO43" s="81"/>
      <c r="CJP43" s="81"/>
      <c r="CJQ43" s="81"/>
      <c r="CJR43" s="81"/>
      <c r="CJS43" s="81"/>
      <c r="CJT43" s="81"/>
      <c r="CJU43" s="81"/>
      <c r="CJV43" s="81"/>
      <c r="CJW43" s="81"/>
      <c r="CJX43" s="81"/>
      <c r="CJY43" s="81"/>
      <c r="CJZ43" s="81"/>
      <c r="CKA43" s="81"/>
      <c r="CKB43" s="81"/>
      <c r="CKC43" s="81"/>
      <c r="CKD43" s="81"/>
      <c r="CKE43" s="81"/>
      <c r="CKF43" s="81"/>
      <c r="CKG43" s="81"/>
      <c r="CKH43" s="81"/>
      <c r="CKI43" s="81"/>
      <c r="CKJ43" s="81"/>
      <c r="CKK43" s="81"/>
      <c r="CKL43" s="81"/>
      <c r="CKM43" s="81"/>
      <c r="CKN43" s="81"/>
      <c r="CKO43" s="81"/>
      <c r="CKP43" s="81"/>
      <c r="CKQ43" s="81"/>
      <c r="CKR43" s="81"/>
      <c r="CKS43" s="81"/>
      <c r="CKT43" s="81"/>
      <c r="CKU43" s="81"/>
      <c r="CKV43" s="81"/>
      <c r="CKW43" s="81"/>
      <c r="CKX43" s="81"/>
      <c r="CKY43" s="81"/>
      <c r="CKZ43" s="81"/>
      <c r="CLA43" s="81"/>
      <c r="CLB43" s="81"/>
      <c r="CLC43" s="81"/>
      <c r="CLD43" s="81"/>
      <c r="CLE43" s="81"/>
      <c r="CLF43" s="81"/>
      <c r="CLG43" s="81"/>
      <c r="CLH43" s="81"/>
      <c r="CLI43" s="81"/>
      <c r="CLJ43" s="81"/>
      <c r="CLK43" s="81"/>
      <c r="CLL43" s="81"/>
      <c r="CLM43" s="81"/>
      <c r="CLN43" s="81"/>
      <c r="CLO43" s="81"/>
      <c r="CLP43" s="81"/>
      <c r="CLQ43" s="81"/>
      <c r="CLR43" s="81"/>
      <c r="CLS43" s="81"/>
      <c r="CLT43" s="81"/>
      <c r="CLU43" s="81"/>
      <c r="CLV43" s="81"/>
      <c r="CLW43" s="81"/>
      <c r="CLX43" s="81"/>
      <c r="CLY43" s="81"/>
      <c r="CLZ43" s="81"/>
      <c r="CMA43" s="81"/>
      <c r="CMB43" s="81"/>
      <c r="CMC43" s="81"/>
      <c r="CMD43" s="81"/>
      <c r="CME43" s="81"/>
      <c r="CMF43" s="81"/>
      <c r="CMG43" s="81"/>
      <c r="CMH43" s="81"/>
      <c r="CMI43" s="81"/>
      <c r="CMJ43" s="81"/>
      <c r="CMK43" s="81"/>
      <c r="CML43" s="81"/>
      <c r="CMM43" s="81"/>
      <c r="CMN43" s="81"/>
      <c r="CMO43" s="81"/>
      <c r="CMP43" s="81"/>
      <c r="CMQ43" s="81"/>
      <c r="CMR43" s="81"/>
      <c r="CMS43" s="81"/>
      <c r="CMT43" s="81"/>
      <c r="CMU43" s="81"/>
      <c r="CMV43" s="81"/>
      <c r="CMW43" s="81"/>
      <c r="CMX43" s="81"/>
      <c r="CMY43" s="81"/>
      <c r="CMZ43" s="81"/>
      <c r="CNA43" s="81"/>
      <c r="CNB43" s="81"/>
      <c r="CNC43" s="81"/>
      <c r="CND43" s="81"/>
      <c r="CNE43" s="81"/>
      <c r="CNF43" s="81"/>
      <c r="CNG43" s="81"/>
      <c r="CNH43" s="81"/>
      <c r="CNI43" s="81"/>
      <c r="CNJ43" s="81"/>
      <c r="CNK43" s="81"/>
      <c r="CNL43" s="81"/>
      <c r="CNM43" s="81"/>
      <c r="CNN43" s="81"/>
      <c r="CNO43" s="81"/>
      <c r="CNP43" s="81"/>
      <c r="CNQ43" s="81"/>
      <c r="CNR43" s="81"/>
      <c r="CNS43" s="81"/>
      <c r="CNT43" s="81"/>
      <c r="CNU43" s="81"/>
      <c r="CNV43" s="81"/>
      <c r="CNW43" s="81"/>
      <c r="CNX43" s="81"/>
      <c r="CNY43" s="81"/>
      <c r="CNZ43" s="81"/>
      <c r="COA43" s="81"/>
      <c r="COB43" s="81"/>
      <c r="COC43" s="81"/>
      <c r="COD43" s="81"/>
      <c r="COE43" s="81"/>
      <c r="COF43" s="81"/>
      <c r="COG43" s="81"/>
      <c r="COH43" s="81"/>
      <c r="COI43" s="81"/>
      <c r="COJ43" s="81"/>
      <c r="COK43" s="81"/>
      <c r="COL43" s="81"/>
      <c r="COM43" s="81"/>
      <c r="CON43" s="81"/>
      <c r="COO43" s="81"/>
      <c r="COP43" s="81"/>
      <c r="COQ43" s="81"/>
      <c r="COR43" s="81"/>
      <c r="COS43" s="81"/>
      <c r="COT43" s="81"/>
      <c r="COU43" s="81"/>
      <c r="COV43" s="81"/>
      <c r="COW43" s="81"/>
      <c r="COX43" s="81"/>
      <c r="COY43" s="81"/>
      <c r="COZ43" s="81"/>
      <c r="CPA43" s="81"/>
      <c r="CPB43" s="81"/>
      <c r="CPC43" s="81"/>
      <c r="CPD43" s="81"/>
      <c r="CPE43" s="81"/>
      <c r="CPF43" s="81"/>
      <c r="CPG43" s="81"/>
      <c r="CPH43" s="81"/>
      <c r="CPI43" s="81"/>
      <c r="CPJ43" s="81"/>
      <c r="CPK43" s="81"/>
      <c r="CPL43" s="81"/>
      <c r="CPM43" s="81"/>
      <c r="CPN43" s="81"/>
      <c r="CPO43" s="81"/>
      <c r="CPP43" s="81"/>
      <c r="CPQ43" s="81"/>
      <c r="CPR43" s="81"/>
      <c r="CPS43" s="81"/>
      <c r="CPT43" s="81"/>
      <c r="CPU43" s="81"/>
      <c r="CPV43" s="81"/>
      <c r="CPW43" s="81"/>
      <c r="CPX43" s="81"/>
      <c r="CPY43" s="81"/>
      <c r="CPZ43" s="81"/>
      <c r="CQA43" s="81"/>
      <c r="CQB43" s="81"/>
      <c r="CQC43" s="81"/>
      <c r="CQD43" s="81"/>
      <c r="CQE43" s="81"/>
      <c r="CQF43" s="81"/>
      <c r="CQG43" s="81"/>
      <c r="CQH43" s="81"/>
      <c r="CQI43" s="81"/>
      <c r="CQJ43" s="81"/>
      <c r="CQK43" s="81"/>
      <c r="CQL43" s="81"/>
      <c r="CQM43" s="81"/>
      <c r="CQN43" s="81"/>
      <c r="CQO43" s="81"/>
      <c r="CQP43" s="81"/>
      <c r="CQQ43" s="81"/>
      <c r="CQR43" s="81"/>
      <c r="CQS43" s="81"/>
      <c r="CQT43" s="81"/>
      <c r="CQU43" s="81"/>
      <c r="CQV43" s="81"/>
      <c r="CQW43" s="81"/>
      <c r="CQX43" s="81"/>
      <c r="CQY43" s="81"/>
      <c r="CQZ43" s="81"/>
      <c r="CRA43" s="81"/>
      <c r="CRB43" s="81"/>
      <c r="CRC43" s="81"/>
      <c r="CRD43" s="81"/>
      <c r="CRE43" s="81"/>
      <c r="CRF43" s="81"/>
      <c r="CRG43" s="81"/>
      <c r="CRH43" s="81"/>
      <c r="CRI43" s="81"/>
      <c r="CRJ43" s="81"/>
      <c r="CRK43" s="81"/>
      <c r="CRL43" s="81"/>
      <c r="CRM43" s="81"/>
      <c r="CRN43" s="81"/>
      <c r="CRO43" s="81"/>
      <c r="CRP43" s="81"/>
      <c r="CRQ43" s="81"/>
      <c r="CRR43" s="81"/>
      <c r="CRS43" s="81"/>
      <c r="CRT43" s="81"/>
      <c r="CRU43" s="81"/>
      <c r="CRV43" s="81"/>
      <c r="CRW43" s="81"/>
      <c r="CRX43" s="81"/>
      <c r="CRY43" s="81"/>
      <c r="CRZ43" s="81"/>
      <c r="CSA43" s="81"/>
      <c r="CSB43" s="81"/>
      <c r="CSC43" s="81"/>
      <c r="CSD43" s="81"/>
      <c r="CSE43" s="81"/>
      <c r="CSF43" s="81"/>
      <c r="CSG43" s="81"/>
      <c r="CSH43" s="81"/>
      <c r="CSI43" s="81"/>
      <c r="CSJ43" s="81"/>
      <c r="CSK43" s="81"/>
      <c r="CSL43" s="81"/>
      <c r="CSM43" s="81"/>
      <c r="CSN43" s="81"/>
      <c r="CSO43" s="81"/>
      <c r="CSP43" s="81"/>
      <c r="CSQ43" s="81"/>
      <c r="CSR43" s="81"/>
      <c r="CSS43" s="81"/>
      <c r="CST43" s="81"/>
      <c r="CSU43" s="81"/>
      <c r="CSV43" s="81"/>
      <c r="CSW43" s="81"/>
      <c r="CSX43" s="81"/>
      <c r="CSY43" s="81"/>
      <c r="CSZ43" s="81"/>
      <c r="CTA43" s="81"/>
      <c r="CTB43" s="81"/>
      <c r="CTC43" s="81"/>
      <c r="CTD43" s="81"/>
      <c r="CTE43" s="81"/>
      <c r="CTF43" s="81"/>
      <c r="CTG43" s="81"/>
      <c r="CTH43" s="81"/>
      <c r="CTI43" s="81"/>
      <c r="CTJ43" s="81"/>
      <c r="CTK43" s="81"/>
      <c r="CTL43" s="81"/>
      <c r="CTM43" s="81"/>
      <c r="CTN43" s="81"/>
      <c r="CTO43" s="81"/>
      <c r="CTP43" s="81"/>
      <c r="CTQ43" s="81"/>
      <c r="CTR43" s="81"/>
      <c r="CTS43" s="81"/>
      <c r="CTT43" s="81"/>
      <c r="CTU43" s="81"/>
      <c r="CTV43" s="81"/>
      <c r="CTW43" s="81"/>
      <c r="CTX43" s="81"/>
      <c r="CTY43" s="81"/>
      <c r="CTZ43" s="81"/>
      <c r="CUA43" s="81"/>
      <c r="CUB43" s="81"/>
      <c r="CUC43" s="81"/>
      <c r="CUD43" s="81"/>
      <c r="CUE43" s="81"/>
      <c r="CUF43" s="81"/>
      <c r="CUG43" s="81"/>
      <c r="CUH43" s="81"/>
      <c r="CUI43" s="81"/>
      <c r="CUJ43" s="81"/>
      <c r="CUK43" s="81"/>
      <c r="CUL43" s="81"/>
      <c r="CUM43" s="81"/>
      <c r="CUN43" s="81"/>
      <c r="CUO43" s="81"/>
      <c r="CUP43" s="81"/>
      <c r="CUQ43" s="81"/>
      <c r="CUR43" s="81"/>
      <c r="CUS43" s="81"/>
      <c r="CUT43" s="81"/>
      <c r="CUU43" s="81"/>
      <c r="CUV43" s="81"/>
      <c r="CUW43" s="81"/>
      <c r="CUX43" s="81"/>
      <c r="CUY43" s="81"/>
      <c r="CUZ43" s="81"/>
      <c r="CVA43" s="81"/>
      <c r="CVB43" s="81"/>
      <c r="CVC43" s="81"/>
      <c r="CVD43" s="81"/>
      <c r="CVE43" s="81"/>
      <c r="CVF43" s="81"/>
      <c r="CVG43" s="81"/>
      <c r="CVH43" s="81"/>
      <c r="CVI43" s="81"/>
      <c r="CVJ43" s="81"/>
      <c r="CVK43" s="81"/>
      <c r="CVL43" s="81"/>
      <c r="CVM43" s="81"/>
      <c r="CVN43" s="81"/>
      <c r="CVO43" s="81"/>
      <c r="CVP43" s="81"/>
      <c r="CVQ43" s="81"/>
      <c r="CVR43" s="81"/>
      <c r="CVS43" s="81"/>
      <c r="CVT43" s="81"/>
      <c r="CVU43" s="81"/>
      <c r="CVV43" s="81"/>
      <c r="CVW43" s="81"/>
      <c r="CVX43" s="81"/>
      <c r="CVY43" s="81"/>
      <c r="CVZ43" s="81"/>
      <c r="CWA43" s="81"/>
      <c r="CWB43" s="81"/>
      <c r="CWC43" s="81"/>
      <c r="CWD43" s="81"/>
      <c r="CWE43" s="81"/>
      <c r="CWF43" s="81"/>
      <c r="CWG43" s="81"/>
      <c r="CWH43" s="81"/>
      <c r="CWI43" s="81"/>
      <c r="CWJ43" s="81"/>
      <c r="CWK43" s="81"/>
      <c r="CWL43" s="81"/>
      <c r="CWM43" s="81"/>
      <c r="CWN43" s="81"/>
      <c r="CWO43" s="81"/>
      <c r="CWP43" s="81"/>
      <c r="CWQ43" s="81"/>
      <c r="CWR43" s="81"/>
      <c r="CWS43" s="81"/>
      <c r="CWT43" s="81"/>
      <c r="CWU43" s="81"/>
      <c r="CWV43" s="81"/>
      <c r="CWW43" s="81"/>
      <c r="CWX43" s="81"/>
      <c r="CWY43" s="81"/>
      <c r="CWZ43" s="81"/>
      <c r="CXA43" s="81"/>
      <c r="CXB43" s="81"/>
      <c r="CXC43" s="81"/>
      <c r="CXD43" s="81"/>
      <c r="CXE43" s="81"/>
      <c r="CXF43" s="81"/>
      <c r="CXG43" s="81"/>
      <c r="CXH43" s="81"/>
      <c r="CXI43" s="81"/>
      <c r="CXJ43" s="81"/>
      <c r="CXK43" s="81"/>
      <c r="CXL43" s="81"/>
      <c r="CXM43" s="81"/>
      <c r="CXN43" s="81"/>
      <c r="CXO43" s="81"/>
      <c r="CXP43" s="81"/>
      <c r="CXQ43" s="81"/>
      <c r="CXR43" s="81"/>
      <c r="CXS43" s="81"/>
      <c r="CXT43" s="81"/>
      <c r="CXU43" s="81"/>
      <c r="CXV43" s="81"/>
      <c r="CXW43" s="81"/>
      <c r="CXX43" s="81"/>
      <c r="CXY43" s="81"/>
      <c r="CXZ43" s="81"/>
      <c r="CYA43" s="81"/>
      <c r="CYB43" s="81"/>
      <c r="CYC43" s="81"/>
      <c r="CYD43" s="81"/>
      <c r="CYE43" s="81"/>
      <c r="CYF43" s="81"/>
      <c r="CYG43" s="81"/>
      <c r="CYH43" s="81"/>
      <c r="CYI43" s="81"/>
      <c r="CYJ43" s="81"/>
      <c r="CYK43" s="81"/>
      <c r="CYL43" s="81"/>
      <c r="CYM43" s="81"/>
      <c r="CYN43" s="81"/>
      <c r="CYO43" s="81"/>
      <c r="CYP43" s="81"/>
      <c r="CYQ43" s="81"/>
      <c r="CYR43" s="81"/>
      <c r="CYS43" s="81"/>
      <c r="CYT43" s="81"/>
      <c r="CYU43" s="81"/>
      <c r="CYV43" s="81"/>
      <c r="CYW43" s="81"/>
      <c r="CYX43" s="81"/>
      <c r="CYY43" s="81"/>
      <c r="CYZ43" s="81"/>
      <c r="CZA43" s="81"/>
      <c r="CZB43" s="81"/>
      <c r="CZC43" s="81"/>
      <c r="CZD43" s="81"/>
      <c r="CZE43" s="81"/>
      <c r="CZF43" s="81"/>
      <c r="CZG43" s="81"/>
      <c r="CZH43" s="81"/>
      <c r="CZI43" s="81"/>
      <c r="CZJ43" s="81"/>
      <c r="CZK43" s="81"/>
      <c r="CZL43" s="81"/>
      <c r="CZM43" s="81"/>
      <c r="CZN43" s="81"/>
      <c r="CZO43" s="81"/>
      <c r="CZP43" s="81"/>
      <c r="CZQ43" s="81"/>
      <c r="CZR43" s="81"/>
      <c r="CZS43" s="81"/>
      <c r="CZT43" s="81"/>
      <c r="CZU43" s="81"/>
      <c r="CZV43" s="81"/>
      <c r="CZW43" s="81"/>
      <c r="CZX43" s="81"/>
      <c r="CZY43" s="81"/>
      <c r="CZZ43" s="81"/>
      <c r="DAA43" s="81"/>
      <c r="DAB43" s="81"/>
      <c r="DAC43" s="81"/>
      <c r="DAD43" s="81"/>
      <c r="DAE43" s="81"/>
      <c r="DAF43" s="81"/>
      <c r="DAG43" s="81"/>
      <c r="DAH43" s="81"/>
      <c r="DAI43" s="81"/>
      <c r="DAJ43" s="81"/>
      <c r="DAK43" s="81"/>
      <c r="DAL43" s="81"/>
      <c r="DAM43" s="81"/>
      <c r="DAN43" s="81"/>
      <c r="DAO43" s="81"/>
      <c r="DAP43" s="81"/>
      <c r="DAQ43" s="81"/>
      <c r="DAR43" s="81"/>
      <c r="DAS43" s="81"/>
      <c r="DAT43" s="81"/>
      <c r="DAU43" s="81"/>
      <c r="DAV43" s="81"/>
      <c r="DAW43" s="81"/>
      <c r="DAX43" s="81"/>
      <c r="DAY43" s="81"/>
      <c r="DAZ43" s="81"/>
      <c r="DBA43" s="81"/>
      <c r="DBB43" s="81"/>
      <c r="DBC43" s="81"/>
      <c r="DBD43" s="81"/>
      <c r="DBE43" s="81"/>
      <c r="DBF43" s="81"/>
      <c r="DBG43" s="81"/>
      <c r="DBH43" s="81"/>
      <c r="DBI43" s="81"/>
      <c r="DBJ43" s="81"/>
      <c r="DBK43" s="81"/>
      <c r="DBL43" s="81"/>
      <c r="DBM43" s="81"/>
      <c r="DBN43" s="81"/>
      <c r="DBO43" s="81"/>
      <c r="DBP43" s="81"/>
      <c r="DBQ43" s="81"/>
      <c r="DBR43" s="81"/>
      <c r="DBS43" s="81"/>
      <c r="DBT43" s="81"/>
      <c r="DBU43" s="81"/>
      <c r="DBV43" s="81"/>
      <c r="DBW43" s="81"/>
      <c r="DBX43" s="81"/>
      <c r="DBY43" s="81"/>
      <c r="DBZ43" s="81"/>
      <c r="DCA43" s="81"/>
      <c r="DCB43" s="81"/>
      <c r="DCC43" s="81"/>
      <c r="DCD43" s="81"/>
      <c r="DCE43" s="81"/>
      <c r="DCF43" s="81"/>
      <c r="DCG43" s="81"/>
      <c r="DCH43" s="81"/>
      <c r="DCI43" s="81"/>
      <c r="DCJ43" s="81"/>
      <c r="DCK43" s="81"/>
      <c r="DCL43" s="81"/>
      <c r="DCM43" s="81"/>
      <c r="DCN43" s="81"/>
      <c r="DCO43" s="81"/>
      <c r="DCP43" s="81"/>
      <c r="DCQ43" s="81"/>
      <c r="DCR43" s="81"/>
      <c r="DCS43" s="81"/>
      <c r="DCT43" s="81"/>
      <c r="DCU43" s="81"/>
      <c r="DCV43" s="81"/>
      <c r="DCW43" s="81"/>
      <c r="DCX43" s="81"/>
      <c r="DCY43" s="81"/>
      <c r="DCZ43" s="81"/>
      <c r="DDA43" s="81"/>
      <c r="DDB43" s="81"/>
      <c r="DDC43" s="81"/>
      <c r="DDD43" s="81"/>
      <c r="DDE43" s="81"/>
      <c r="DDF43" s="81"/>
      <c r="DDG43" s="81"/>
      <c r="DDH43" s="81"/>
      <c r="DDI43" s="81"/>
      <c r="DDJ43" s="81"/>
      <c r="VMW43" s="81"/>
      <c r="VMX43" s="81"/>
      <c r="VMY43" s="81"/>
      <c r="VMZ43" s="81"/>
      <c r="VNA43" s="81"/>
      <c r="VNB43" s="81"/>
      <c r="VNC43" s="81"/>
      <c r="VND43" s="81"/>
      <c r="VNE43" s="81"/>
      <c r="VNF43" s="81"/>
      <c r="VNG43" s="81"/>
      <c r="VNH43" s="81"/>
      <c r="VNI43" s="81"/>
      <c r="VNJ43" s="81"/>
      <c r="VNK43" s="81"/>
      <c r="VNL43" s="81"/>
      <c r="VNM43" s="81"/>
      <c r="VNN43" s="81"/>
      <c r="VNO43" s="81"/>
      <c r="VNP43" s="81"/>
      <c r="VNQ43" s="81"/>
      <c r="VNR43" s="81"/>
      <c r="VNS43" s="81"/>
      <c r="VNT43" s="81"/>
      <c r="VNU43" s="81"/>
      <c r="VNV43" s="81"/>
      <c r="VNW43" s="81"/>
      <c r="VNX43" s="81"/>
      <c r="VNY43" s="81"/>
      <c r="VNZ43" s="81"/>
      <c r="VOA43" s="81"/>
      <c r="VOB43" s="81"/>
      <c r="VOC43" s="81"/>
      <c r="VOD43" s="81"/>
      <c r="VOE43" s="81"/>
      <c r="VOF43" s="81"/>
      <c r="VOG43" s="81"/>
      <c r="VOH43" s="81"/>
      <c r="VOI43" s="81"/>
      <c r="VOJ43" s="81"/>
      <c r="VOK43" s="81"/>
      <c r="VOL43" s="81"/>
      <c r="VOM43" s="81"/>
      <c r="VON43" s="81"/>
      <c r="VOO43" s="81"/>
      <c r="VOP43" s="81"/>
      <c r="VOQ43" s="81"/>
      <c r="VOR43" s="81"/>
      <c r="VOS43" s="81"/>
      <c r="VOT43" s="81"/>
      <c r="VOU43" s="81"/>
      <c r="VOV43" s="81"/>
      <c r="VOW43" s="81"/>
      <c r="VOX43" s="81"/>
      <c r="VOY43" s="81"/>
      <c r="VOZ43" s="81"/>
      <c r="VPA43" s="81"/>
      <c r="VPB43" s="81"/>
      <c r="VPC43" s="81"/>
      <c r="VPD43" s="81"/>
      <c r="VPE43" s="81"/>
      <c r="VPF43" s="81"/>
      <c r="VPG43" s="81"/>
      <c r="VPH43" s="81"/>
      <c r="VPI43" s="81"/>
      <c r="VPJ43" s="81"/>
      <c r="VPK43" s="81"/>
      <c r="VPL43" s="81"/>
      <c r="VPM43" s="81"/>
      <c r="VPN43" s="81"/>
      <c r="VPO43" s="81"/>
      <c r="VPP43" s="81"/>
      <c r="VPQ43" s="81"/>
      <c r="VPR43" s="81"/>
      <c r="VPS43" s="81"/>
      <c r="VPT43" s="81"/>
      <c r="VPU43" s="81"/>
      <c r="VPV43" s="81"/>
      <c r="VPW43" s="81"/>
      <c r="VPX43" s="81"/>
      <c r="VPY43" s="81"/>
      <c r="VPZ43" s="81"/>
      <c r="VQA43" s="81"/>
      <c r="VQB43" s="81"/>
      <c r="VQC43" s="81"/>
      <c r="VQD43" s="81"/>
      <c r="VQE43" s="81"/>
      <c r="VQF43" s="81"/>
      <c r="VQG43" s="81"/>
      <c r="VQH43" s="81"/>
      <c r="VQI43" s="81"/>
      <c r="VQJ43" s="81"/>
      <c r="VQK43" s="81"/>
      <c r="VQL43" s="81"/>
      <c r="VQM43" s="81"/>
      <c r="VQN43" s="81"/>
      <c r="VQO43" s="81"/>
      <c r="VQP43" s="81"/>
      <c r="VQQ43" s="81"/>
      <c r="VQR43" s="81"/>
      <c r="VQS43" s="81"/>
      <c r="VQT43" s="81"/>
      <c r="VQU43" s="81"/>
      <c r="VQV43" s="81"/>
      <c r="VQW43" s="81"/>
      <c r="VQX43" s="81"/>
      <c r="VQY43" s="81"/>
      <c r="VQZ43" s="81"/>
      <c r="VRA43" s="81"/>
      <c r="VRB43" s="81"/>
      <c r="VRC43" s="81"/>
      <c r="VRD43" s="81"/>
      <c r="VRE43" s="81"/>
      <c r="VRF43" s="81"/>
      <c r="VRG43" s="81"/>
      <c r="VRH43" s="81"/>
      <c r="VRI43" s="81"/>
      <c r="VRJ43" s="81"/>
      <c r="VRK43" s="81"/>
      <c r="VRL43" s="81"/>
      <c r="VRM43" s="81"/>
      <c r="VRN43" s="81"/>
      <c r="VRO43" s="81"/>
      <c r="VRP43" s="81"/>
      <c r="VRQ43" s="81"/>
      <c r="VRR43" s="81"/>
      <c r="VRS43" s="81"/>
      <c r="VRT43" s="81"/>
      <c r="VRU43" s="81"/>
      <c r="VRV43" s="81"/>
      <c r="VRW43" s="81"/>
      <c r="VRX43" s="81"/>
      <c r="VRY43" s="81"/>
      <c r="VRZ43" s="81"/>
      <c r="VSA43" s="81"/>
      <c r="VSB43" s="81"/>
      <c r="VSC43" s="81"/>
      <c r="VSD43" s="81"/>
      <c r="VSE43" s="81"/>
      <c r="VSF43" s="81"/>
      <c r="VSG43" s="81"/>
      <c r="VSH43" s="81"/>
      <c r="VSI43" s="81"/>
      <c r="VSJ43" s="81"/>
      <c r="VSK43" s="81"/>
      <c r="VSL43" s="81"/>
      <c r="VSM43" s="81"/>
      <c r="VSN43" s="81"/>
      <c r="VSO43" s="81"/>
      <c r="VSP43" s="81"/>
      <c r="VSQ43" s="81"/>
      <c r="VSR43" s="81"/>
      <c r="VSS43" s="81"/>
      <c r="VST43" s="81"/>
      <c r="VSU43" s="81"/>
      <c r="VSV43" s="81"/>
      <c r="VSW43" s="81"/>
      <c r="VSX43" s="81"/>
      <c r="VSY43" s="81"/>
      <c r="VSZ43" s="81"/>
      <c r="VTA43" s="81"/>
      <c r="VTB43" s="81"/>
      <c r="VTC43" s="81"/>
      <c r="VTD43" s="81"/>
      <c r="VTE43" s="81"/>
      <c r="VTF43" s="81"/>
      <c r="VTG43" s="81"/>
      <c r="VTH43" s="81"/>
      <c r="VTI43" s="81"/>
      <c r="VTJ43" s="81"/>
      <c r="VTK43" s="81"/>
      <c r="VTL43" s="81"/>
      <c r="VTM43" s="81"/>
      <c r="VTN43" s="81"/>
      <c r="VTO43" s="81"/>
      <c r="VTP43" s="81"/>
      <c r="VTQ43" s="81"/>
      <c r="VTR43" s="81"/>
      <c r="VTS43" s="81"/>
      <c r="VTT43" s="81"/>
      <c r="VTU43" s="81"/>
      <c r="VTV43" s="81"/>
      <c r="VTW43" s="81"/>
      <c r="VTX43" s="81"/>
      <c r="VTY43" s="81"/>
      <c r="VTZ43" s="81"/>
      <c r="VUA43" s="81"/>
      <c r="VUB43" s="81"/>
      <c r="VUC43" s="81"/>
      <c r="VUD43" s="81"/>
      <c r="VUE43" s="81"/>
      <c r="VUF43" s="81"/>
      <c r="VUG43" s="81"/>
      <c r="VUH43" s="81"/>
      <c r="VUI43" s="81"/>
      <c r="VUJ43" s="81"/>
      <c r="VUK43" s="81"/>
      <c r="VUL43" s="81"/>
      <c r="VUM43" s="81"/>
      <c r="VUN43" s="81"/>
      <c r="VUO43" s="81"/>
      <c r="VUP43" s="81"/>
      <c r="VUQ43" s="81"/>
      <c r="VUR43" s="81"/>
      <c r="VUS43" s="81"/>
      <c r="VUT43" s="81"/>
      <c r="VUU43" s="81"/>
      <c r="VUV43" s="81"/>
      <c r="VUW43" s="81"/>
      <c r="VUX43" s="81"/>
      <c r="VUY43" s="81"/>
      <c r="VUZ43" s="81"/>
      <c r="VVA43" s="81"/>
      <c r="VVB43" s="81"/>
      <c r="VVC43" s="81"/>
      <c r="VVD43" s="81"/>
      <c r="VVE43" s="81"/>
      <c r="VVF43" s="81"/>
      <c r="VVG43" s="81"/>
      <c r="VVH43" s="81"/>
      <c r="VVI43" s="81"/>
      <c r="VVJ43" s="81"/>
      <c r="VVK43" s="81"/>
      <c r="VVL43" s="81"/>
      <c r="VVM43" s="81"/>
      <c r="VVN43" s="81"/>
      <c r="VVO43" s="81"/>
      <c r="VVP43" s="81"/>
      <c r="VVQ43" s="81"/>
      <c r="VVR43" s="81"/>
      <c r="VVS43" s="81"/>
      <c r="VVT43" s="81"/>
      <c r="VVU43" s="81"/>
      <c r="VVV43" s="81"/>
      <c r="VVW43" s="81"/>
      <c r="VVX43" s="81"/>
      <c r="VVY43" s="81"/>
      <c r="VVZ43" s="81"/>
      <c r="VWA43" s="81"/>
      <c r="VWB43" s="81"/>
      <c r="VWC43" s="81"/>
      <c r="VWD43" s="81"/>
      <c r="VWE43" s="81"/>
      <c r="VWF43" s="81"/>
      <c r="VWG43" s="81"/>
      <c r="VWH43" s="81"/>
      <c r="VWI43" s="81"/>
      <c r="VWJ43" s="81"/>
      <c r="VWK43" s="81"/>
      <c r="VWL43" s="81"/>
      <c r="VWM43" s="81"/>
      <c r="VWN43" s="81"/>
      <c r="VWO43" s="81"/>
      <c r="VWP43" s="81"/>
      <c r="VWQ43" s="81"/>
      <c r="VWR43" s="81"/>
      <c r="VWS43" s="81"/>
      <c r="VWT43" s="81"/>
      <c r="VWU43" s="81"/>
      <c r="VWV43" s="81"/>
      <c r="VWW43" s="81"/>
      <c r="VWX43" s="81"/>
      <c r="VWY43" s="81"/>
      <c r="VWZ43" s="81"/>
      <c r="VXA43" s="81"/>
      <c r="VXB43" s="81"/>
      <c r="VXC43" s="81"/>
      <c r="VXD43" s="81"/>
      <c r="VXE43" s="81"/>
      <c r="VXF43" s="81"/>
      <c r="VXG43" s="81"/>
      <c r="VXH43" s="81"/>
      <c r="VXI43" s="81"/>
      <c r="VXJ43" s="81"/>
      <c r="VXK43" s="81"/>
      <c r="VXL43" s="81"/>
      <c r="VXM43" s="81"/>
      <c r="VXN43" s="81"/>
      <c r="VXO43" s="81"/>
      <c r="VXP43" s="81"/>
      <c r="VXQ43" s="81"/>
      <c r="VXR43" s="81"/>
      <c r="VXS43" s="81"/>
      <c r="VXT43" s="81"/>
      <c r="VXU43" s="81"/>
      <c r="VXV43" s="81"/>
      <c r="VXW43" s="81"/>
      <c r="VXX43" s="81"/>
      <c r="VXY43" s="81"/>
      <c r="VXZ43" s="81"/>
      <c r="VYA43" s="81"/>
      <c r="VYB43" s="81"/>
      <c r="VYC43" s="81"/>
      <c r="VYD43" s="81"/>
      <c r="VYE43" s="81"/>
      <c r="VYF43" s="81"/>
      <c r="VYG43" s="81"/>
      <c r="VYH43" s="81"/>
      <c r="VYI43" s="81"/>
      <c r="VYJ43" s="81"/>
      <c r="VYK43" s="81"/>
      <c r="VYL43" s="81"/>
      <c r="VYM43" s="81"/>
      <c r="VYN43" s="81"/>
      <c r="VYO43" s="81"/>
      <c r="VYP43" s="81"/>
      <c r="VYQ43" s="81"/>
      <c r="VYR43" s="81"/>
      <c r="VYS43" s="81"/>
      <c r="VYT43" s="81"/>
      <c r="VYU43" s="81"/>
      <c r="VYV43" s="81"/>
      <c r="VYW43" s="81"/>
      <c r="VYX43" s="81"/>
      <c r="VYY43" s="81"/>
      <c r="VYZ43" s="81"/>
      <c r="VZA43" s="81"/>
      <c r="VZB43" s="81"/>
      <c r="VZC43" s="81"/>
      <c r="VZD43" s="81"/>
      <c r="VZE43" s="81"/>
      <c r="VZF43" s="81"/>
      <c r="VZG43" s="81"/>
      <c r="VZH43" s="81"/>
      <c r="VZI43" s="81"/>
      <c r="VZJ43" s="81"/>
      <c r="VZK43" s="81"/>
      <c r="VZL43" s="81"/>
      <c r="VZM43" s="81"/>
      <c r="VZN43" s="81"/>
      <c r="VZO43" s="81"/>
      <c r="VZP43" s="81"/>
      <c r="VZQ43" s="81"/>
      <c r="VZR43" s="81"/>
      <c r="VZS43" s="81"/>
      <c r="VZT43" s="81"/>
      <c r="VZU43" s="81"/>
      <c r="VZV43" s="81"/>
      <c r="VZW43" s="81"/>
      <c r="VZX43" s="81"/>
      <c r="VZY43" s="81"/>
      <c r="VZZ43" s="81"/>
      <c r="WAA43" s="81"/>
      <c r="WAB43" s="81"/>
      <c r="WAC43" s="81"/>
      <c r="WAD43" s="81"/>
      <c r="WAE43" s="81"/>
      <c r="WAF43" s="81"/>
      <c r="WAG43" s="81"/>
      <c r="WAH43" s="81"/>
      <c r="WAI43" s="81"/>
      <c r="WAJ43" s="81"/>
      <c r="WAK43" s="81"/>
      <c r="WAL43" s="81"/>
      <c r="WAM43" s="81"/>
      <c r="WAN43" s="81"/>
      <c r="WAO43" s="81"/>
      <c r="WAP43" s="81"/>
      <c r="WAQ43" s="81"/>
      <c r="WAR43" s="81"/>
      <c r="WAS43" s="81"/>
      <c r="WAT43" s="81"/>
      <c r="WAU43" s="81"/>
      <c r="WAV43" s="81"/>
      <c r="WAW43" s="81"/>
      <c r="WAX43" s="81"/>
      <c r="WAY43" s="81"/>
      <c r="WAZ43" s="81"/>
      <c r="WBA43" s="81"/>
      <c r="WBB43" s="81"/>
      <c r="WBC43" s="81"/>
      <c r="WBD43" s="81"/>
      <c r="WBE43" s="81"/>
      <c r="WBF43" s="81"/>
      <c r="WBG43" s="81"/>
      <c r="WBH43" s="81"/>
      <c r="WBI43" s="81"/>
      <c r="WBJ43" s="81"/>
      <c r="WBK43" s="81"/>
      <c r="WBL43" s="81"/>
      <c r="WBM43" s="81"/>
      <c r="WBN43" s="81"/>
      <c r="WBO43" s="81"/>
      <c r="WBP43" s="81"/>
      <c r="WBQ43" s="81"/>
      <c r="WBR43" s="81"/>
      <c r="WBS43" s="81"/>
      <c r="WBT43" s="81"/>
      <c r="WBU43" s="81"/>
      <c r="WBV43" s="81"/>
      <c r="WBW43" s="81"/>
      <c r="WBX43" s="81"/>
      <c r="WBY43" s="81"/>
      <c r="WBZ43" s="81"/>
      <c r="WCA43" s="81"/>
      <c r="WCB43" s="81"/>
      <c r="WCC43" s="81"/>
      <c r="WCD43" s="81"/>
      <c r="WCE43" s="81"/>
      <c r="WCF43" s="81"/>
      <c r="WCG43" s="81"/>
      <c r="WCH43" s="81"/>
      <c r="WCI43" s="81"/>
      <c r="WCJ43" s="81"/>
      <c r="WCK43" s="81"/>
      <c r="WCL43" s="81"/>
      <c r="WCM43" s="81"/>
      <c r="WCN43" s="81"/>
      <c r="WCO43" s="81"/>
      <c r="WCP43" s="81"/>
      <c r="WCQ43" s="81"/>
      <c r="WCR43" s="81"/>
      <c r="WCS43" s="81"/>
      <c r="WCT43" s="81"/>
      <c r="WCU43" s="81"/>
      <c r="WCV43" s="81"/>
      <c r="WCW43" s="81"/>
      <c r="WCX43" s="81"/>
      <c r="WCY43" s="81"/>
      <c r="WCZ43" s="81"/>
      <c r="WDA43" s="81"/>
      <c r="WDB43" s="81"/>
      <c r="WDC43" s="81"/>
      <c r="WDD43" s="81"/>
      <c r="WDE43" s="81"/>
      <c r="WDF43" s="81"/>
      <c r="WDG43" s="81"/>
      <c r="WDH43" s="81"/>
      <c r="WDI43" s="81"/>
      <c r="WDJ43" s="81"/>
      <c r="WDK43" s="81"/>
      <c r="WDL43" s="81"/>
      <c r="WDM43" s="81"/>
      <c r="WDN43" s="81"/>
      <c r="WDO43" s="81"/>
      <c r="WDP43" s="81"/>
      <c r="WDQ43" s="81"/>
      <c r="WDR43" s="81"/>
      <c r="WDS43" s="81"/>
      <c r="WDT43" s="81"/>
      <c r="WDU43" s="81"/>
      <c r="WDV43" s="81"/>
      <c r="WDW43" s="81"/>
      <c r="WDX43" s="81"/>
      <c r="WDY43" s="81"/>
      <c r="WDZ43" s="81"/>
      <c r="WEA43" s="81"/>
      <c r="WEB43" s="81"/>
      <c r="WEC43" s="81"/>
      <c r="WED43" s="81"/>
      <c r="WEE43" s="81"/>
      <c r="WEF43" s="81"/>
      <c r="WEG43" s="81"/>
      <c r="WEH43" s="81"/>
      <c r="WEI43" s="81"/>
      <c r="WEJ43" s="81"/>
      <c r="WEK43" s="81"/>
      <c r="WEL43" s="81"/>
      <c r="WEM43" s="81"/>
      <c r="WEN43" s="81"/>
      <c r="WEO43" s="81"/>
      <c r="WEP43" s="81"/>
      <c r="WEQ43" s="81"/>
      <c r="WER43" s="81"/>
      <c r="WES43" s="81"/>
      <c r="WET43" s="81"/>
      <c r="WEU43" s="81"/>
      <c r="WEV43" s="81"/>
      <c r="WEW43" s="81"/>
      <c r="WEX43" s="81"/>
      <c r="WEY43" s="81"/>
      <c r="WEZ43" s="81"/>
      <c r="WFA43" s="81"/>
      <c r="WFB43" s="81"/>
      <c r="WFC43" s="81"/>
      <c r="WFD43" s="81"/>
      <c r="WFE43" s="81"/>
      <c r="WFF43" s="81"/>
      <c r="WFG43" s="81"/>
      <c r="WFH43" s="81"/>
      <c r="WFI43" s="81"/>
      <c r="WFJ43" s="81"/>
      <c r="WFK43" s="81"/>
      <c r="WFL43" s="81"/>
      <c r="WFM43" s="81"/>
      <c r="WFN43" s="81"/>
      <c r="WFO43" s="81"/>
      <c r="WFP43" s="81"/>
      <c r="WFQ43" s="81"/>
      <c r="WFR43" s="81"/>
      <c r="WFS43" s="81"/>
      <c r="WFT43" s="81"/>
      <c r="WFU43" s="81"/>
      <c r="WFV43" s="81"/>
      <c r="WFW43" s="81"/>
      <c r="WFX43" s="81"/>
      <c r="WFY43" s="81"/>
      <c r="WFZ43" s="81"/>
      <c r="WGA43" s="81"/>
      <c r="WGB43" s="81"/>
      <c r="WGC43" s="81"/>
      <c r="WGD43" s="81"/>
      <c r="WGE43" s="81"/>
      <c r="WGF43" s="81"/>
      <c r="WGG43" s="81"/>
      <c r="WGH43" s="81"/>
      <c r="WGI43" s="81"/>
      <c r="WGJ43" s="81"/>
      <c r="WGK43" s="81"/>
      <c r="WGL43" s="81"/>
      <c r="WGM43" s="81"/>
      <c r="WGN43" s="81"/>
      <c r="WGO43" s="81"/>
      <c r="WGP43" s="81"/>
      <c r="WGQ43" s="81"/>
      <c r="WGR43" s="81"/>
      <c r="WGS43" s="81"/>
      <c r="WGT43" s="81"/>
      <c r="WGU43" s="81"/>
      <c r="WGV43" s="81"/>
      <c r="WGW43" s="81"/>
      <c r="WGX43" s="81"/>
      <c r="WGY43" s="81"/>
      <c r="WGZ43" s="81"/>
      <c r="WHA43" s="81"/>
      <c r="WHB43" s="81"/>
      <c r="WHC43" s="81"/>
      <c r="WHD43" s="81"/>
      <c r="WHE43" s="81"/>
      <c r="WHF43" s="81"/>
      <c r="WHG43" s="81"/>
      <c r="WHH43" s="81"/>
      <c r="WHI43" s="81"/>
      <c r="WHJ43" s="81"/>
      <c r="WHK43" s="81"/>
      <c r="WHL43" s="81"/>
      <c r="WHM43" s="81"/>
      <c r="WHN43" s="81"/>
      <c r="WHO43" s="81"/>
      <c r="WHP43" s="81"/>
      <c r="WHQ43" s="81"/>
      <c r="WHR43" s="81"/>
      <c r="WHS43" s="81"/>
      <c r="WHT43" s="81"/>
      <c r="WHU43" s="81"/>
      <c r="WHV43" s="81"/>
      <c r="WHW43" s="81"/>
      <c r="WHX43" s="81"/>
      <c r="WHY43" s="81"/>
      <c r="WHZ43" s="81"/>
      <c r="WIA43" s="81"/>
      <c r="WIB43" s="81"/>
      <c r="WIC43" s="81"/>
      <c r="WID43" s="81"/>
      <c r="WIE43" s="81"/>
      <c r="WIF43" s="81"/>
      <c r="WIG43" s="81"/>
      <c r="WIH43" s="81"/>
      <c r="WII43" s="81"/>
      <c r="WIJ43" s="81"/>
      <c r="WIK43" s="81"/>
      <c r="WIL43" s="81"/>
      <c r="WIM43" s="81"/>
      <c r="WIN43" s="81"/>
      <c r="WIO43" s="81"/>
      <c r="WIP43" s="81"/>
      <c r="WIQ43" s="81"/>
      <c r="WIR43" s="81"/>
      <c r="WIS43" s="81"/>
      <c r="WIT43" s="81"/>
      <c r="WIU43" s="81"/>
      <c r="WIV43" s="81"/>
      <c r="WIW43" s="81"/>
      <c r="WIX43" s="81"/>
      <c r="WIY43" s="81"/>
      <c r="WIZ43" s="81"/>
      <c r="WJA43" s="81"/>
      <c r="WJB43" s="81"/>
      <c r="WJC43" s="81"/>
      <c r="WJD43" s="81"/>
      <c r="WJE43" s="81"/>
      <c r="WJF43" s="81"/>
      <c r="WJG43" s="81"/>
      <c r="WJH43" s="81"/>
      <c r="WJI43" s="81"/>
      <c r="WJJ43" s="81"/>
      <c r="WJK43" s="81"/>
      <c r="WJL43" s="81"/>
      <c r="WJM43" s="81"/>
      <c r="WJN43" s="81"/>
      <c r="WJO43" s="81"/>
      <c r="WJP43" s="81"/>
      <c r="WJQ43" s="81"/>
      <c r="WJR43" s="81"/>
      <c r="WJS43" s="81"/>
      <c r="WJT43" s="81"/>
      <c r="WJU43" s="81"/>
      <c r="WJV43" s="81"/>
      <c r="WJW43" s="81"/>
      <c r="WJX43" s="81"/>
      <c r="WJY43" s="81"/>
      <c r="WJZ43" s="81"/>
      <c r="WKA43" s="81"/>
      <c r="WKB43" s="81"/>
      <c r="WKC43" s="81"/>
      <c r="WKD43" s="81"/>
      <c r="WKE43" s="81"/>
      <c r="WKF43" s="81"/>
      <c r="WKG43" s="81"/>
      <c r="WKH43" s="81"/>
      <c r="WKI43" s="81"/>
      <c r="WKJ43" s="81"/>
      <c r="WKK43" s="81"/>
      <c r="WKL43" s="81"/>
      <c r="WKM43" s="81"/>
      <c r="WKN43" s="81"/>
      <c r="WKO43" s="81"/>
      <c r="WKP43" s="81"/>
      <c r="WKQ43" s="81"/>
      <c r="WKR43" s="81"/>
      <c r="WKS43" s="81"/>
      <c r="WKT43" s="81"/>
      <c r="WKU43" s="81"/>
      <c r="WKV43" s="81"/>
      <c r="WKW43" s="81"/>
      <c r="WKX43" s="81"/>
      <c r="WKY43" s="81"/>
      <c r="WKZ43" s="81"/>
      <c r="WLA43" s="81"/>
      <c r="WLB43" s="81"/>
      <c r="WLC43" s="81"/>
      <c r="WLD43" s="81"/>
      <c r="WLE43" s="81"/>
      <c r="WLF43" s="81"/>
      <c r="WLG43" s="81"/>
      <c r="WLH43" s="81"/>
      <c r="WLI43" s="81"/>
      <c r="WLJ43" s="81"/>
      <c r="WLK43" s="81"/>
      <c r="WLL43" s="81"/>
      <c r="WLM43" s="81"/>
      <c r="WLN43" s="81"/>
      <c r="WLO43" s="81"/>
      <c r="WLP43" s="81"/>
      <c r="WLQ43" s="81"/>
      <c r="WLR43" s="81"/>
      <c r="WLS43" s="81"/>
      <c r="WLT43" s="81"/>
      <c r="WLU43" s="81"/>
      <c r="WLV43" s="81"/>
      <c r="WLW43" s="81"/>
      <c r="WLX43" s="81"/>
      <c r="WLY43" s="81"/>
      <c r="WLZ43" s="81"/>
      <c r="WMA43" s="81"/>
      <c r="WMB43" s="81"/>
      <c r="WMC43" s="81"/>
      <c r="WMD43" s="81"/>
      <c r="WME43" s="81"/>
      <c r="WMF43" s="81"/>
      <c r="WMG43" s="81"/>
      <c r="WMH43" s="81"/>
      <c r="WMI43" s="81"/>
      <c r="WMJ43" s="81"/>
      <c r="WMK43" s="81"/>
      <c r="WML43" s="81"/>
      <c r="WMM43" s="81"/>
      <c r="WMN43" s="81"/>
      <c r="WMO43" s="81"/>
      <c r="WMP43" s="81"/>
      <c r="WMQ43" s="81"/>
      <c r="WMR43" s="81"/>
      <c r="WMS43" s="81"/>
      <c r="WMT43" s="81"/>
      <c r="WMU43" s="81"/>
      <c r="WMV43" s="81"/>
      <c r="WMW43" s="81"/>
      <c r="WMX43" s="81"/>
      <c r="WMY43" s="81"/>
      <c r="WMZ43" s="81"/>
      <c r="WNA43" s="81"/>
      <c r="WNB43" s="81"/>
      <c r="WNC43" s="81"/>
      <c r="WND43" s="81"/>
      <c r="WNE43" s="81"/>
      <c r="WNF43" s="81"/>
      <c r="WNG43" s="81"/>
      <c r="WNH43" s="81"/>
      <c r="WNI43" s="81"/>
      <c r="WNJ43" s="81"/>
      <c r="WNK43" s="81"/>
      <c r="WNL43" s="81"/>
      <c r="WNM43" s="81"/>
      <c r="WNN43" s="81"/>
      <c r="WNO43" s="81"/>
      <c r="WNP43" s="81"/>
      <c r="WNQ43" s="81"/>
      <c r="WNR43" s="81"/>
      <c r="WNS43" s="81"/>
      <c r="WNT43" s="81"/>
      <c r="WNU43" s="81"/>
      <c r="WNV43" s="81"/>
      <c r="WNW43" s="81"/>
      <c r="WNX43" s="81"/>
      <c r="WNY43" s="81"/>
      <c r="WNZ43" s="81"/>
      <c r="WOA43" s="81"/>
      <c r="WOB43" s="81"/>
      <c r="WOC43" s="81"/>
      <c r="WOD43" s="81"/>
      <c r="WOE43" s="81"/>
      <c r="WOF43" s="81"/>
      <c r="WOG43" s="81"/>
      <c r="WOH43" s="81"/>
      <c r="WOI43" s="81"/>
      <c r="WOJ43" s="81"/>
      <c r="WOK43" s="81"/>
      <c r="WOL43" s="81"/>
      <c r="WOM43" s="81"/>
      <c r="WON43" s="81"/>
      <c r="WOO43" s="81"/>
      <c r="WOP43" s="81"/>
      <c r="WOQ43" s="81"/>
      <c r="WOR43" s="81"/>
      <c r="WOS43" s="81"/>
      <c r="WOT43" s="81"/>
      <c r="WOU43" s="81"/>
      <c r="WOV43" s="81"/>
      <c r="WOW43" s="81"/>
      <c r="WOX43" s="81"/>
      <c r="WOY43" s="81"/>
      <c r="WOZ43" s="81"/>
      <c r="WPA43" s="81"/>
      <c r="WPB43" s="81"/>
      <c r="WPC43" s="81"/>
      <c r="WPD43" s="81"/>
      <c r="WPE43" s="81"/>
      <c r="WPF43" s="81"/>
      <c r="WPG43" s="81"/>
      <c r="WPH43" s="81"/>
      <c r="WPI43" s="81"/>
      <c r="WPJ43" s="81"/>
      <c r="WPK43" s="81"/>
      <c r="WPL43" s="81"/>
      <c r="WPM43" s="81"/>
      <c r="WPN43" s="81"/>
      <c r="WPO43" s="81"/>
      <c r="WPP43" s="81"/>
      <c r="WPQ43" s="81"/>
      <c r="WPR43" s="81"/>
      <c r="WPS43" s="81"/>
      <c r="WPT43" s="81"/>
      <c r="WPU43" s="81"/>
      <c r="WPV43" s="81"/>
      <c r="WPW43" s="81"/>
      <c r="WPX43" s="81"/>
      <c r="WPY43" s="81"/>
      <c r="WPZ43" s="81"/>
      <c r="WQA43" s="81"/>
      <c r="WQB43" s="81"/>
      <c r="WQC43" s="81"/>
      <c r="WQD43" s="81"/>
      <c r="WQE43" s="81"/>
      <c r="WQF43" s="81"/>
      <c r="WQG43" s="81"/>
      <c r="WQH43" s="81"/>
      <c r="WQI43" s="81"/>
      <c r="WQJ43" s="81"/>
      <c r="WQK43" s="81"/>
      <c r="WQL43" s="81"/>
      <c r="WQM43" s="81"/>
      <c r="WQN43" s="81"/>
      <c r="WQO43" s="81"/>
      <c r="WQP43" s="81"/>
      <c r="WQQ43" s="81"/>
      <c r="WQR43" s="81"/>
      <c r="WQS43" s="81"/>
      <c r="WQT43" s="81"/>
      <c r="WQU43" s="81"/>
      <c r="WQV43" s="81"/>
      <c r="WQW43" s="81"/>
      <c r="WQX43" s="81"/>
      <c r="WQY43" s="81"/>
      <c r="WQZ43" s="81"/>
      <c r="WRA43" s="81"/>
      <c r="WRB43" s="81"/>
      <c r="WRC43" s="81"/>
      <c r="WRD43" s="81"/>
      <c r="WRE43" s="81"/>
      <c r="WRF43" s="81"/>
      <c r="WRG43" s="81"/>
      <c r="WRH43" s="81"/>
      <c r="WRI43" s="81"/>
      <c r="WRJ43" s="81"/>
      <c r="WRK43" s="81"/>
      <c r="WRL43" s="81"/>
      <c r="WRM43" s="81"/>
      <c r="WRN43" s="81"/>
      <c r="WRO43" s="81"/>
      <c r="WRP43" s="81"/>
      <c r="WRQ43" s="81"/>
      <c r="WRR43" s="81"/>
      <c r="WRS43" s="81"/>
      <c r="WRT43" s="81"/>
      <c r="WRU43" s="81"/>
      <c r="WRV43" s="81"/>
      <c r="WRW43" s="81"/>
      <c r="WRX43" s="81"/>
      <c r="WRY43" s="81"/>
      <c r="WRZ43" s="81"/>
      <c r="WSA43" s="81"/>
      <c r="WSB43" s="81"/>
      <c r="WSC43" s="81"/>
      <c r="WSD43" s="81"/>
      <c r="WSE43" s="81"/>
      <c r="WSF43" s="81"/>
      <c r="WSG43" s="81"/>
      <c r="WSH43" s="81"/>
      <c r="WSI43" s="81"/>
      <c r="WSJ43" s="81"/>
      <c r="WSK43" s="81"/>
      <c r="WSL43" s="81"/>
      <c r="WSM43" s="81"/>
      <c r="WSN43" s="81"/>
      <c r="WSO43" s="81"/>
      <c r="WSP43" s="81"/>
      <c r="WSQ43" s="81"/>
      <c r="WSR43" s="81"/>
      <c r="WSS43" s="81"/>
      <c r="WST43" s="81"/>
      <c r="WSU43" s="81"/>
      <c r="WSV43" s="81"/>
      <c r="WSW43" s="81"/>
      <c r="WSX43" s="81"/>
      <c r="WSY43" s="81"/>
      <c r="WSZ43" s="81"/>
      <c r="WTA43" s="81"/>
      <c r="WTB43" s="81"/>
      <c r="WTC43" s="81"/>
      <c r="WTD43" s="81"/>
      <c r="WTE43" s="81"/>
      <c r="WTF43" s="81"/>
      <c r="WTG43" s="81"/>
      <c r="WTH43" s="81"/>
      <c r="WTI43" s="81"/>
      <c r="WTJ43" s="81"/>
      <c r="WTK43" s="81"/>
      <c r="WTL43" s="81"/>
      <c r="WTM43" s="81"/>
      <c r="WTN43" s="81"/>
      <c r="WTO43" s="81"/>
      <c r="WTP43" s="81"/>
      <c r="WTQ43" s="81"/>
      <c r="WTR43" s="81"/>
      <c r="WTS43" s="81"/>
      <c r="WTT43" s="81"/>
      <c r="WTU43" s="81"/>
      <c r="WTV43" s="81"/>
      <c r="WTW43" s="81"/>
      <c r="WTX43" s="81"/>
      <c r="WTY43" s="81"/>
      <c r="WTZ43" s="81"/>
      <c r="WUA43" s="81"/>
      <c r="WUB43" s="81"/>
      <c r="WUC43" s="81"/>
      <c r="WUD43" s="81"/>
      <c r="WUE43" s="81"/>
      <c r="WUF43" s="81"/>
      <c r="WUG43" s="81"/>
      <c r="WUH43" s="81"/>
      <c r="WUI43" s="81"/>
      <c r="WUJ43" s="81"/>
      <c r="WUK43" s="81"/>
      <c r="WUL43" s="81"/>
      <c r="WUM43" s="81"/>
      <c r="WUN43" s="81"/>
      <c r="WUO43" s="81"/>
      <c r="WUP43" s="81"/>
      <c r="WUQ43" s="81"/>
      <c r="WUR43" s="81"/>
      <c r="WUS43" s="81"/>
      <c r="WUT43" s="81"/>
      <c r="WUU43" s="81"/>
      <c r="WUV43" s="81"/>
      <c r="WUW43" s="81"/>
      <c r="WUX43" s="81"/>
      <c r="WUY43" s="81"/>
      <c r="WUZ43" s="81"/>
      <c r="WVA43" s="81"/>
      <c r="WVB43" s="81"/>
      <c r="WVC43" s="81"/>
      <c r="WVD43" s="81"/>
      <c r="WVE43" s="81"/>
      <c r="WVF43" s="81"/>
      <c r="WVG43" s="81"/>
      <c r="WVH43" s="81"/>
      <c r="WVI43" s="81"/>
      <c r="WVJ43" s="81"/>
      <c r="WVK43" s="81"/>
      <c r="WVL43" s="81"/>
      <c r="WVM43" s="81"/>
      <c r="WVN43" s="81"/>
      <c r="WVO43" s="81"/>
      <c r="WVP43" s="81"/>
      <c r="WVQ43" s="81"/>
      <c r="WVR43" s="81"/>
      <c r="WVS43" s="81"/>
      <c r="WVT43" s="81"/>
      <c r="WVU43" s="81"/>
      <c r="WVV43" s="81"/>
      <c r="WVW43" s="81"/>
      <c r="WVX43" s="81"/>
      <c r="WVY43" s="81"/>
      <c r="WVZ43" s="81"/>
      <c r="WWA43" s="81"/>
      <c r="WWB43" s="81"/>
      <c r="WWC43" s="81"/>
      <c r="WWD43" s="81"/>
      <c r="WWE43" s="81"/>
      <c r="WWF43" s="81"/>
      <c r="WWG43" s="81"/>
      <c r="WWH43" s="81"/>
      <c r="WWI43" s="81"/>
      <c r="WWJ43" s="81"/>
      <c r="WWK43" s="81"/>
      <c r="WWL43" s="81"/>
      <c r="WWM43" s="81"/>
      <c r="WWN43" s="81"/>
      <c r="WWO43" s="81"/>
      <c r="WWP43" s="81"/>
      <c r="WWQ43" s="81"/>
      <c r="WWR43" s="81"/>
      <c r="WWS43" s="81"/>
      <c r="WWT43" s="81"/>
      <c r="WWU43" s="81"/>
      <c r="WWV43" s="81"/>
      <c r="WWW43" s="81"/>
      <c r="WWX43" s="81"/>
      <c r="WWY43" s="81"/>
      <c r="WWZ43" s="81"/>
      <c r="WXA43" s="81"/>
      <c r="WXB43" s="81"/>
      <c r="WXC43" s="81"/>
      <c r="WXD43" s="81"/>
      <c r="WXE43" s="81"/>
      <c r="WXF43" s="81"/>
      <c r="WXG43" s="81"/>
      <c r="WXH43" s="81"/>
      <c r="WXI43" s="81"/>
      <c r="WXJ43" s="81"/>
      <c r="WXK43" s="81"/>
      <c r="WXL43" s="81"/>
      <c r="WXM43" s="81"/>
      <c r="WXN43" s="81"/>
      <c r="WXO43" s="81"/>
      <c r="WXP43" s="81"/>
      <c r="WXQ43" s="81"/>
      <c r="WXR43" s="81"/>
      <c r="WXS43" s="81"/>
      <c r="WXT43" s="81"/>
      <c r="WXU43" s="81"/>
      <c r="WXV43" s="81"/>
      <c r="WXW43" s="81"/>
      <c r="WXX43" s="81"/>
      <c r="WXY43" s="81"/>
      <c r="WXZ43" s="81"/>
      <c r="WYA43" s="81"/>
      <c r="WYB43" s="81"/>
      <c r="WYC43" s="81"/>
      <c r="WYD43" s="81"/>
      <c r="WYE43" s="81"/>
      <c r="WYF43" s="81"/>
      <c r="WYG43" s="81"/>
      <c r="WYH43" s="81"/>
      <c r="WYI43" s="81"/>
      <c r="WYJ43" s="81"/>
      <c r="WYK43" s="81"/>
      <c r="WYL43" s="81"/>
      <c r="WYM43" s="81"/>
      <c r="WYN43" s="81"/>
      <c r="WYO43" s="81"/>
      <c r="WYP43" s="81"/>
      <c r="WYQ43" s="81"/>
      <c r="WYR43" s="81"/>
      <c r="WYS43" s="81"/>
      <c r="WYT43" s="81"/>
      <c r="WYU43" s="81"/>
      <c r="WYV43" s="81"/>
      <c r="WYW43" s="81"/>
      <c r="WYX43" s="81"/>
      <c r="WYY43" s="81"/>
      <c r="WYZ43" s="81"/>
      <c r="WZA43" s="81"/>
      <c r="WZB43" s="81"/>
      <c r="WZC43" s="81"/>
      <c r="WZD43" s="81"/>
      <c r="WZE43" s="81"/>
      <c r="WZF43" s="81"/>
      <c r="WZG43" s="81"/>
      <c r="WZH43" s="81"/>
      <c r="WZI43" s="81"/>
      <c r="WZJ43" s="81"/>
      <c r="WZK43" s="81"/>
      <c r="WZL43" s="81"/>
      <c r="WZM43" s="81"/>
      <c r="WZN43" s="81"/>
      <c r="WZO43" s="81"/>
      <c r="WZP43" s="81"/>
      <c r="WZQ43" s="81"/>
      <c r="WZR43" s="81"/>
      <c r="WZS43" s="81"/>
      <c r="WZT43" s="81"/>
      <c r="WZU43" s="81"/>
      <c r="WZV43" s="81"/>
      <c r="WZW43" s="81"/>
      <c r="WZX43" s="81"/>
      <c r="WZY43" s="81"/>
      <c r="WZZ43" s="81"/>
      <c r="XAA43" s="81"/>
      <c r="XAB43" s="81"/>
      <c r="XAC43" s="81"/>
      <c r="XAD43" s="81"/>
      <c r="XAE43" s="81"/>
      <c r="XAF43" s="81"/>
      <c r="XAG43" s="81"/>
      <c r="XAH43" s="81"/>
      <c r="XAI43" s="81"/>
      <c r="XAJ43" s="81"/>
      <c r="XAK43" s="81"/>
      <c r="XAL43" s="81"/>
      <c r="XAM43" s="81"/>
      <c r="XAN43" s="81"/>
      <c r="XAO43" s="81"/>
      <c r="XAP43" s="81"/>
      <c r="XAQ43" s="81"/>
      <c r="XAR43" s="81"/>
      <c r="XAS43" s="81"/>
      <c r="XAT43" s="81"/>
      <c r="XAU43" s="81"/>
      <c r="XAV43" s="81"/>
      <c r="XAW43" s="81"/>
      <c r="XAX43" s="81"/>
      <c r="XAY43" s="81"/>
      <c r="XAZ43" s="81"/>
      <c r="XBA43" s="81"/>
      <c r="XBB43" s="81"/>
      <c r="XBC43" s="81"/>
      <c r="XBD43" s="81"/>
      <c r="XBE43" s="81"/>
      <c r="XBF43" s="81"/>
      <c r="XBG43" s="81"/>
      <c r="XBH43" s="81"/>
      <c r="XBI43" s="81"/>
      <c r="XBJ43" s="81"/>
      <c r="XBK43" s="81"/>
      <c r="XBL43" s="81"/>
      <c r="XBM43" s="81"/>
      <c r="XBN43" s="81"/>
      <c r="XBO43" s="81"/>
      <c r="XBP43" s="81"/>
      <c r="XBQ43" s="81"/>
      <c r="XBR43" s="81"/>
      <c r="XBS43" s="81"/>
      <c r="XBT43" s="81"/>
      <c r="XBU43" s="81"/>
      <c r="XBV43" s="81"/>
      <c r="XBW43" s="81"/>
      <c r="XBX43" s="81"/>
      <c r="XBY43" s="81"/>
      <c r="XBZ43" s="81"/>
      <c r="XCA43" s="81"/>
      <c r="XCB43" s="81"/>
      <c r="XCC43" s="81"/>
      <c r="XCD43" s="81"/>
      <c r="XCE43" s="81"/>
      <c r="XCF43" s="81"/>
      <c r="XCG43" s="81"/>
      <c r="XCH43" s="81"/>
      <c r="XCI43" s="81"/>
      <c r="XCJ43" s="81"/>
      <c r="XCK43" s="81"/>
      <c r="XCL43" s="81"/>
      <c r="XCM43" s="81"/>
      <c r="XCN43" s="81"/>
      <c r="XCO43" s="81"/>
      <c r="XCP43" s="81"/>
      <c r="XCQ43" s="81"/>
      <c r="XCR43" s="81"/>
      <c r="XCS43" s="81"/>
      <c r="XCT43" s="81"/>
      <c r="XCU43" s="81"/>
      <c r="XCV43" s="81"/>
      <c r="XCW43" s="81"/>
      <c r="XCX43" s="81"/>
      <c r="XCY43" s="81"/>
      <c r="XCZ43" s="81"/>
      <c r="XDA43" s="81"/>
      <c r="XDB43" s="81"/>
      <c r="XDC43" s="81"/>
      <c r="XDD43" s="81"/>
      <c r="XDE43" s="81"/>
      <c r="XDF43" s="81"/>
      <c r="XDG43" s="81"/>
      <c r="XDH43" s="81"/>
      <c r="XDI43" s="81"/>
      <c r="XDJ43" s="81"/>
      <c r="XDK43" s="81"/>
      <c r="XDL43" s="81"/>
      <c r="XDM43" s="81"/>
      <c r="XDN43" s="81"/>
      <c r="XDO43" s="81"/>
      <c r="XDP43" s="81"/>
      <c r="XDQ43" s="81"/>
      <c r="XDR43" s="81"/>
      <c r="XDS43" s="81"/>
      <c r="XDT43" s="81"/>
      <c r="XDU43" s="81"/>
      <c r="XDV43" s="81"/>
      <c r="XDW43" s="81"/>
      <c r="XDX43" s="81"/>
      <c r="XDY43" s="81"/>
      <c r="XDZ43" s="81"/>
      <c r="XEA43" s="81"/>
      <c r="XEB43" s="81"/>
      <c r="XEC43" s="81"/>
      <c r="XED43" s="81"/>
      <c r="XEE43" s="81"/>
      <c r="XEF43" s="81"/>
      <c r="XEG43" s="81"/>
      <c r="XEH43" s="81"/>
      <c r="XEI43" s="81"/>
      <c r="XEJ43" s="81"/>
      <c r="XEK43" s="81"/>
      <c r="XEL43" s="81"/>
      <c r="XEM43" s="81"/>
      <c r="XEN43" s="81"/>
      <c r="XEO43" s="81"/>
      <c r="XEP43" s="81"/>
      <c r="XEQ43" s="81"/>
      <c r="XER43" s="81"/>
      <c r="XES43" s="81"/>
      <c r="XET43" s="81"/>
      <c r="XEU43" s="81"/>
      <c r="XEV43" s="81"/>
      <c r="XEW43" s="81"/>
      <c r="XEX43" s="81"/>
      <c r="XEY43" s="81"/>
      <c r="XEZ43" s="81"/>
      <c r="XFA43" s="81"/>
      <c r="XFB43" s="81"/>
      <c r="XFC43" s="81"/>
      <c r="XFD43" s="81"/>
    </row>
    <row r="44" spans="1:2818 15233:16384" ht="42.75" x14ac:dyDescent="0.25">
      <c r="A44" s="171"/>
      <c r="B44" s="172" t="s">
        <v>230</v>
      </c>
      <c r="C44" s="173" t="s">
        <v>233</v>
      </c>
      <c r="D44" s="174"/>
      <c r="E44" s="174" t="s">
        <v>232</v>
      </c>
      <c r="F44" s="176"/>
      <c r="G44" s="177"/>
      <c r="H44" s="178"/>
      <c r="I44" s="179"/>
      <c r="J44" s="180"/>
      <c r="K44" s="181"/>
      <c r="L44" s="182"/>
      <c r="M44" s="183"/>
      <c r="N44" s="181"/>
      <c r="O44" s="181"/>
      <c r="P44" s="182"/>
      <c r="Q44" s="183"/>
      <c r="R44" s="181"/>
      <c r="S44" s="181"/>
      <c r="T44" s="182"/>
      <c r="U44" s="183"/>
      <c r="V44" s="181"/>
      <c r="W44" s="181"/>
      <c r="X44" s="184"/>
      <c r="Y44" s="184"/>
      <c r="Z44" s="184"/>
      <c r="AA44" s="184"/>
      <c r="AB44" s="184"/>
      <c r="AC44" s="184"/>
      <c r="AD44" s="215"/>
      <c r="MU44" s="81"/>
      <c r="MV44" s="81"/>
      <c r="MW44" s="81"/>
      <c r="MX44" s="81"/>
      <c r="MY44" s="81"/>
      <c r="MZ44" s="81"/>
      <c r="NA44" s="81"/>
      <c r="NB44" s="81"/>
      <c r="NC44" s="81"/>
      <c r="ND44" s="81"/>
      <c r="NE44" s="81"/>
      <c r="NF44" s="81"/>
      <c r="NG44" s="81"/>
      <c r="NH44" s="81"/>
      <c r="NI44" s="81"/>
      <c r="NJ44" s="81"/>
      <c r="NK44" s="81"/>
      <c r="NL44" s="81"/>
      <c r="NM44" s="81"/>
      <c r="NN44" s="81"/>
      <c r="NO44" s="81"/>
      <c r="NP44" s="81"/>
      <c r="NQ44" s="81"/>
      <c r="NR44" s="81"/>
      <c r="NS44" s="81"/>
      <c r="NT44" s="81"/>
      <c r="NU44" s="81"/>
      <c r="NV44" s="81"/>
      <c r="NW44" s="81"/>
      <c r="NX44" s="81"/>
      <c r="NY44" s="81"/>
      <c r="NZ44" s="81"/>
      <c r="OA44" s="81"/>
      <c r="OB44" s="81"/>
      <c r="OC44" s="81"/>
      <c r="OD44" s="81"/>
      <c r="OE44" s="81"/>
      <c r="OF44" s="81"/>
      <c r="OG44" s="81"/>
      <c r="OH44" s="81"/>
      <c r="OI44" s="81"/>
      <c r="OJ44" s="81"/>
      <c r="OK44" s="81"/>
      <c r="OL44" s="81"/>
      <c r="OM44" s="81"/>
      <c r="ON44" s="81"/>
      <c r="OO44" s="81"/>
      <c r="OP44" s="81"/>
      <c r="OQ44" s="81"/>
      <c r="OR44" s="81"/>
      <c r="OS44" s="81"/>
      <c r="OT44" s="81"/>
      <c r="OU44" s="81"/>
      <c r="OV44" s="81"/>
      <c r="OW44" s="81"/>
      <c r="OX44" s="81"/>
      <c r="OY44" s="81"/>
      <c r="OZ44" s="81"/>
      <c r="PA44" s="81"/>
      <c r="PB44" s="81"/>
      <c r="PC44" s="81"/>
      <c r="PD44" s="81"/>
      <c r="PE44" s="81"/>
      <c r="PF44" s="81"/>
      <c r="PG44" s="81"/>
      <c r="PH44" s="81"/>
      <c r="PI44" s="81"/>
      <c r="PJ44" s="81"/>
      <c r="PK44" s="81"/>
      <c r="PL44" s="81"/>
      <c r="PM44" s="81"/>
      <c r="PN44" s="81"/>
      <c r="PO44" s="81"/>
      <c r="PP44" s="81"/>
      <c r="PQ44" s="81"/>
      <c r="PR44" s="81"/>
      <c r="PS44" s="81"/>
      <c r="PT44" s="81"/>
      <c r="PU44" s="81"/>
      <c r="PV44" s="81"/>
      <c r="PW44" s="81"/>
      <c r="PX44" s="81"/>
      <c r="PY44" s="81"/>
      <c r="PZ44" s="81"/>
      <c r="QA44" s="81"/>
      <c r="QB44" s="81"/>
      <c r="QC44" s="81"/>
      <c r="QD44" s="81"/>
      <c r="QE44" s="81"/>
      <c r="QF44" s="81"/>
      <c r="QG44" s="81"/>
      <c r="QH44" s="81"/>
      <c r="QI44" s="81"/>
      <c r="QJ44" s="81"/>
      <c r="QK44" s="81"/>
      <c r="QL44" s="81"/>
      <c r="QM44" s="81"/>
      <c r="QN44" s="81"/>
      <c r="QO44" s="81"/>
      <c r="QP44" s="81"/>
      <c r="QQ44" s="81"/>
      <c r="QR44" s="81"/>
      <c r="QS44" s="81"/>
      <c r="QT44" s="81"/>
      <c r="QU44" s="81"/>
      <c r="QV44" s="81"/>
      <c r="QW44" s="81"/>
      <c r="QX44" s="81"/>
      <c r="QY44" s="81"/>
      <c r="QZ44" s="81"/>
      <c r="RA44" s="81"/>
      <c r="RB44" s="81"/>
      <c r="RC44" s="81"/>
      <c r="RD44" s="81"/>
      <c r="RE44" s="81"/>
      <c r="RF44" s="81"/>
      <c r="RG44" s="81"/>
      <c r="RH44" s="81"/>
      <c r="RI44" s="81"/>
      <c r="RJ44" s="81"/>
      <c r="RK44" s="81"/>
      <c r="RL44" s="81"/>
      <c r="RM44" s="81"/>
      <c r="RN44" s="81"/>
      <c r="RO44" s="81"/>
      <c r="RP44" s="81"/>
      <c r="RQ44" s="81"/>
      <c r="RR44" s="81"/>
      <c r="RS44" s="81"/>
      <c r="RT44" s="81"/>
      <c r="RU44" s="81"/>
      <c r="RV44" s="81"/>
      <c r="RW44" s="81"/>
      <c r="RX44" s="81"/>
      <c r="RY44" s="81"/>
      <c r="RZ44" s="81"/>
      <c r="SA44" s="81"/>
      <c r="SB44" s="81"/>
      <c r="SC44" s="81"/>
      <c r="SD44" s="81"/>
      <c r="SE44" s="81"/>
      <c r="SF44" s="81"/>
      <c r="SG44" s="81"/>
      <c r="SH44" s="81"/>
      <c r="SI44" s="81"/>
      <c r="SJ44" s="81"/>
      <c r="SK44" s="81"/>
      <c r="SL44" s="81"/>
      <c r="SM44" s="81"/>
      <c r="SN44" s="81"/>
      <c r="SO44" s="81"/>
      <c r="SP44" s="81"/>
      <c r="SQ44" s="81"/>
      <c r="SR44" s="81"/>
      <c r="SS44" s="81"/>
      <c r="ST44" s="81"/>
      <c r="SU44" s="81"/>
      <c r="SV44" s="81"/>
      <c r="SW44" s="81"/>
      <c r="SX44" s="81"/>
      <c r="SY44" s="81"/>
      <c r="SZ44" s="81"/>
      <c r="TA44" s="81"/>
      <c r="TB44" s="81"/>
      <c r="TC44" s="81"/>
      <c r="TD44" s="81"/>
      <c r="TE44" s="81"/>
      <c r="TF44" s="81"/>
      <c r="TG44" s="81"/>
      <c r="TH44" s="81"/>
      <c r="TI44" s="81"/>
      <c r="TJ44" s="81"/>
      <c r="TK44" s="81"/>
      <c r="TL44" s="81"/>
      <c r="TM44" s="81"/>
      <c r="TN44" s="81"/>
      <c r="TO44" s="81"/>
      <c r="TP44" s="81"/>
      <c r="TQ44" s="81"/>
      <c r="TR44" s="81"/>
      <c r="TS44" s="81"/>
      <c r="TT44" s="81"/>
      <c r="TU44" s="81"/>
      <c r="TV44" s="81"/>
      <c r="TW44" s="81"/>
      <c r="TX44" s="81"/>
      <c r="TY44" s="81"/>
      <c r="TZ44" s="81"/>
      <c r="UA44" s="81"/>
      <c r="UB44" s="81"/>
      <c r="UC44" s="81"/>
      <c r="UD44" s="81"/>
      <c r="UE44" s="81"/>
      <c r="UF44" s="81"/>
      <c r="UG44" s="81"/>
      <c r="UH44" s="81"/>
      <c r="UI44" s="81"/>
      <c r="UJ44" s="81"/>
      <c r="UK44" s="81"/>
      <c r="UL44" s="81"/>
      <c r="UM44" s="81"/>
      <c r="UN44" s="81"/>
      <c r="UO44" s="81"/>
      <c r="UP44" s="81"/>
      <c r="UQ44" s="81"/>
      <c r="UR44" s="81"/>
      <c r="US44" s="81"/>
      <c r="UT44" s="81"/>
      <c r="UU44" s="81"/>
      <c r="UV44" s="81"/>
      <c r="UW44" s="81"/>
      <c r="UX44" s="81"/>
      <c r="UY44" s="81"/>
      <c r="UZ44" s="81"/>
      <c r="VA44" s="81"/>
      <c r="VB44" s="81"/>
      <c r="VC44" s="81"/>
      <c r="VD44" s="81"/>
      <c r="VE44" s="81"/>
      <c r="VF44" s="81"/>
      <c r="VG44" s="81"/>
      <c r="VH44" s="81"/>
      <c r="VI44" s="81"/>
      <c r="VJ44" s="81"/>
      <c r="VK44" s="81"/>
      <c r="VL44" s="81"/>
      <c r="VM44" s="81"/>
      <c r="VN44" s="81"/>
      <c r="VO44" s="81"/>
      <c r="VP44" s="81"/>
      <c r="VQ44" s="81"/>
      <c r="VR44" s="81"/>
      <c r="VS44" s="81"/>
      <c r="VT44" s="81"/>
      <c r="VU44" s="81"/>
      <c r="VV44" s="81"/>
      <c r="VW44" s="81"/>
      <c r="VX44" s="81"/>
      <c r="VY44" s="81"/>
      <c r="VZ44" s="81"/>
      <c r="WA44" s="81"/>
      <c r="WB44" s="81"/>
      <c r="WC44" s="81"/>
      <c r="WD44" s="81"/>
      <c r="WE44" s="81"/>
      <c r="WF44" s="81"/>
      <c r="WG44" s="81"/>
      <c r="WH44" s="81"/>
      <c r="WI44" s="81"/>
      <c r="WJ44" s="81"/>
      <c r="WK44" s="81"/>
      <c r="WL44" s="81"/>
      <c r="WM44" s="81"/>
      <c r="WN44" s="81"/>
      <c r="WO44" s="81"/>
      <c r="WP44" s="81"/>
      <c r="WQ44" s="81"/>
      <c r="WR44" s="81"/>
      <c r="WS44" s="81"/>
      <c r="WT44" s="81"/>
      <c r="WU44" s="81"/>
      <c r="WV44" s="81"/>
      <c r="WW44" s="81"/>
      <c r="WX44" s="81"/>
      <c r="WY44" s="81"/>
      <c r="WZ44" s="81"/>
      <c r="XA44" s="81"/>
      <c r="XB44" s="81"/>
      <c r="XC44" s="81"/>
      <c r="XD44" s="81"/>
      <c r="XE44" s="81"/>
      <c r="XF44" s="81"/>
      <c r="XG44" s="81"/>
      <c r="XH44" s="81"/>
      <c r="XI44" s="81"/>
      <c r="XJ44" s="81"/>
      <c r="XK44" s="81"/>
      <c r="XL44" s="81"/>
      <c r="XM44" s="81"/>
      <c r="XN44" s="81"/>
      <c r="XO44" s="81"/>
      <c r="XP44" s="81"/>
      <c r="XQ44" s="81"/>
      <c r="XR44" s="81"/>
      <c r="XS44" s="81"/>
      <c r="XT44" s="81"/>
      <c r="XU44" s="81"/>
      <c r="XV44" s="81"/>
      <c r="XW44" s="81"/>
      <c r="XX44" s="81"/>
      <c r="XY44" s="81"/>
      <c r="XZ44" s="81"/>
      <c r="YA44" s="81"/>
      <c r="YB44" s="81"/>
      <c r="YC44" s="81"/>
      <c r="YD44" s="81"/>
      <c r="YE44" s="81"/>
      <c r="YF44" s="81"/>
      <c r="YG44" s="81"/>
      <c r="YH44" s="81"/>
      <c r="YI44" s="81"/>
      <c r="YJ44" s="81"/>
      <c r="YK44" s="81"/>
      <c r="YL44" s="81"/>
      <c r="YM44" s="81"/>
      <c r="YN44" s="81"/>
      <c r="YO44" s="81"/>
      <c r="YP44" s="81"/>
      <c r="YQ44" s="81"/>
      <c r="YR44" s="81"/>
      <c r="YS44" s="81"/>
      <c r="YT44" s="81"/>
      <c r="YU44" s="81"/>
      <c r="YV44" s="81"/>
      <c r="YW44" s="81"/>
      <c r="YX44" s="81"/>
      <c r="YY44" s="81"/>
      <c r="YZ44" s="81"/>
      <c r="ZA44" s="81"/>
      <c r="ZB44" s="81"/>
      <c r="ZC44" s="81"/>
      <c r="ZD44" s="81"/>
      <c r="ZE44" s="81"/>
      <c r="ZF44" s="81"/>
      <c r="ZG44" s="81"/>
      <c r="ZH44" s="81"/>
      <c r="ZI44" s="81"/>
      <c r="ZJ44" s="81"/>
      <c r="ZK44" s="81"/>
      <c r="ZL44" s="81"/>
      <c r="ZM44" s="81"/>
      <c r="ZN44" s="81"/>
      <c r="ZO44" s="81"/>
      <c r="ZP44" s="81"/>
      <c r="ZQ44" s="81"/>
      <c r="ZR44" s="81"/>
      <c r="ZS44" s="81"/>
      <c r="ZT44" s="81"/>
      <c r="ZU44" s="81"/>
      <c r="ZV44" s="81"/>
      <c r="ZW44" s="81"/>
      <c r="ZX44" s="81"/>
      <c r="ZY44" s="81"/>
      <c r="ZZ44" s="81"/>
      <c r="AAA44" s="81"/>
      <c r="AAB44" s="81"/>
      <c r="AAC44" s="81"/>
      <c r="AAD44" s="81"/>
      <c r="AAE44" s="81"/>
      <c r="AAF44" s="81"/>
      <c r="AAG44" s="81"/>
      <c r="AAH44" s="81"/>
      <c r="AAI44" s="81"/>
      <c r="AAJ44" s="81"/>
      <c r="AAK44" s="81"/>
      <c r="AAL44" s="81"/>
      <c r="AAM44" s="81"/>
      <c r="AAN44" s="81"/>
      <c r="AAO44" s="81"/>
      <c r="AAP44" s="81"/>
      <c r="AAQ44" s="81"/>
      <c r="AAR44" s="81"/>
      <c r="AAS44" s="81"/>
      <c r="AAT44" s="81"/>
      <c r="AAU44" s="81"/>
      <c r="AAV44" s="81"/>
      <c r="AAW44" s="81"/>
      <c r="AAX44" s="81"/>
      <c r="AAY44" s="81"/>
      <c r="AAZ44" s="81"/>
      <c r="ABA44" s="81"/>
      <c r="ABB44" s="81"/>
      <c r="ABC44" s="81"/>
      <c r="ABD44" s="81"/>
      <c r="ABE44" s="81"/>
      <c r="ABF44" s="81"/>
      <c r="ABG44" s="81"/>
      <c r="ABH44" s="81"/>
      <c r="ABI44" s="81"/>
      <c r="ABJ44" s="81"/>
      <c r="ABK44" s="81"/>
      <c r="ABL44" s="81"/>
      <c r="ABM44" s="81"/>
      <c r="ABN44" s="81"/>
      <c r="ABO44" s="81"/>
      <c r="ABP44" s="81"/>
      <c r="ABQ44" s="81"/>
      <c r="ABR44" s="81"/>
      <c r="ABS44" s="81"/>
      <c r="ABT44" s="81"/>
      <c r="ABU44" s="81"/>
      <c r="ABV44" s="81"/>
      <c r="ABW44" s="81"/>
      <c r="ABX44" s="81"/>
      <c r="ABY44" s="81"/>
      <c r="ABZ44" s="81"/>
      <c r="ACA44" s="81"/>
      <c r="ACB44" s="81"/>
      <c r="ACC44" s="81"/>
      <c r="ACD44" s="81"/>
      <c r="ACE44" s="81"/>
      <c r="ACF44" s="81"/>
      <c r="ACG44" s="81"/>
      <c r="ACH44" s="81"/>
      <c r="ACI44" s="81"/>
      <c r="ACJ44" s="81"/>
      <c r="ACK44" s="81"/>
      <c r="ACL44" s="81"/>
      <c r="ACM44" s="81"/>
      <c r="ACN44" s="81"/>
      <c r="ACO44" s="81"/>
      <c r="ACP44" s="81"/>
      <c r="ACQ44" s="81"/>
      <c r="ACR44" s="81"/>
      <c r="ACS44" s="81"/>
      <c r="ACT44" s="81"/>
      <c r="ACU44" s="81"/>
      <c r="ACV44" s="81"/>
      <c r="ACW44" s="81"/>
      <c r="ACX44" s="81"/>
      <c r="ACY44" s="81"/>
      <c r="ACZ44" s="81"/>
      <c r="ADA44" s="81"/>
      <c r="ADB44" s="81"/>
      <c r="ADC44" s="81"/>
      <c r="ADD44" s="81"/>
      <c r="ADE44" s="81"/>
      <c r="ADF44" s="81"/>
      <c r="ADG44" s="81"/>
      <c r="ADH44" s="81"/>
      <c r="ADI44" s="81"/>
      <c r="ADJ44" s="81"/>
      <c r="ADK44" s="81"/>
      <c r="ADL44" s="81"/>
      <c r="ADM44" s="81"/>
      <c r="ADN44" s="81"/>
      <c r="ADO44" s="81"/>
      <c r="ADP44" s="81"/>
      <c r="ADQ44" s="81"/>
      <c r="ADR44" s="81"/>
      <c r="ADS44" s="81"/>
      <c r="ADT44" s="81"/>
      <c r="ADU44" s="81"/>
      <c r="ADV44" s="81"/>
      <c r="ADW44" s="81"/>
      <c r="ADX44" s="81"/>
      <c r="ADY44" s="81"/>
      <c r="ADZ44" s="81"/>
      <c r="AEA44" s="81"/>
      <c r="AEB44" s="81"/>
      <c r="AEC44" s="81"/>
      <c r="AED44" s="81"/>
      <c r="AEE44" s="81"/>
      <c r="AEF44" s="81"/>
      <c r="AEG44" s="81"/>
      <c r="AEH44" s="81"/>
      <c r="AEI44" s="81"/>
      <c r="AEJ44" s="81"/>
      <c r="AEK44" s="81"/>
      <c r="AEL44" s="81"/>
      <c r="AEM44" s="81"/>
      <c r="AEN44" s="81"/>
      <c r="AEO44" s="81"/>
      <c r="AEP44" s="81"/>
      <c r="AEQ44" s="81"/>
      <c r="AER44" s="81"/>
      <c r="AES44" s="81"/>
      <c r="AET44" s="81"/>
      <c r="AEU44" s="81"/>
      <c r="AEV44" s="81"/>
      <c r="AEW44" s="81"/>
      <c r="AEX44" s="81"/>
      <c r="AEY44" s="81"/>
      <c r="AEZ44" s="81"/>
      <c r="AFA44" s="81"/>
      <c r="AFB44" s="81"/>
      <c r="AFC44" s="81"/>
      <c r="AFD44" s="81"/>
      <c r="AFE44" s="81"/>
      <c r="AFF44" s="81"/>
      <c r="AFG44" s="81"/>
      <c r="AFH44" s="81"/>
      <c r="AFI44" s="81"/>
      <c r="AFJ44" s="81"/>
      <c r="AFK44" s="81"/>
      <c r="AFL44" s="81"/>
      <c r="AFM44" s="81"/>
      <c r="AFN44" s="81"/>
      <c r="AFO44" s="81"/>
      <c r="AFP44" s="81"/>
      <c r="AFQ44" s="81"/>
      <c r="AFR44" s="81"/>
      <c r="AFS44" s="81"/>
      <c r="AFT44" s="81"/>
      <c r="AFU44" s="81"/>
      <c r="AFV44" s="81"/>
      <c r="AFW44" s="81"/>
      <c r="AFX44" s="81"/>
      <c r="AFY44" s="81"/>
      <c r="AFZ44" s="81"/>
      <c r="AGA44" s="81"/>
      <c r="AGB44" s="81"/>
      <c r="AGC44" s="81"/>
      <c r="AGD44" s="81"/>
      <c r="AGE44" s="81"/>
      <c r="AGF44" s="81"/>
      <c r="AGG44" s="81"/>
      <c r="AGH44" s="81"/>
      <c r="AGI44" s="81"/>
      <c r="AGJ44" s="81"/>
      <c r="AGK44" s="81"/>
      <c r="AGL44" s="81"/>
      <c r="AGM44" s="81"/>
      <c r="AGN44" s="81"/>
      <c r="AGO44" s="81"/>
      <c r="AGP44" s="81"/>
      <c r="AGQ44" s="81"/>
      <c r="AGR44" s="81"/>
      <c r="AGS44" s="81"/>
      <c r="AGT44" s="81"/>
      <c r="AGU44" s="81"/>
      <c r="AGV44" s="81"/>
      <c r="AGW44" s="81"/>
      <c r="AGX44" s="81"/>
      <c r="AGY44" s="81"/>
      <c r="AGZ44" s="81"/>
      <c r="AHA44" s="81"/>
      <c r="AHB44" s="81"/>
      <c r="AHC44" s="81"/>
      <c r="AHD44" s="81"/>
      <c r="AHE44" s="81"/>
      <c r="AHF44" s="81"/>
      <c r="AHG44" s="81"/>
      <c r="AHH44" s="81"/>
      <c r="AHI44" s="81"/>
      <c r="AHJ44" s="81"/>
      <c r="AHK44" s="81"/>
      <c r="AHL44" s="81"/>
      <c r="AHM44" s="81"/>
      <c r="AHN44" s="81"/>
      <c r="AHO44" s="81"/>
      <c r="AHP44" s="81"/>
      <c r="AHQ44" s="81"/>
      <c r="AHR44" s="81"/>
      <c r="AHS44" s="81"/>
      <c r="AHT44" s="81"/>
      <c r="AHU44" s="81"/>
      <c r="AHV44" s="81"/>
      <c r="AHW44" s="81"/>
      <c r="AHX44" s="81"/>
      <c r="AHY44" s="81"/>
      <c r="AHZ44" s="81"/>
      <c r="AIA44" s="81"/>
      <c r="AIB44" s="81"/>
      <c r="AIC44" s="81"/>
      <c r="AID44" s="81"/>
      <c r="AIE44" s="81"/>
      <c r="AIF44" s="81"/>
      <c r="AIG44" s="81"/>
      <c r="AIH44" s="81"/>
      <c r="AII44" s="81"/>
      <c r="AIJ44" s="81"/>
      <c r="AIK44" s="81"/>
      <c r="AIL44" s="81"/>
      <c r="AIM44" s="81"/>
      <c r="AIN44" s="81"/>
      <c r="AIO44" s="81"/>
      <c r="AIP44" s="81"/>
      <c r="AIQ44" s="81"/>
      <c r="AIR44" s="81"/>
      <c r="AIS44" s="81"/>
      <c r="AIT44" s="81"/>
      <c r="AIU44" s="81"/>
      <c r="AIV44" s="81"/>
      <c r="AIW44" s="81"/>
      <c r="AIX44" s="81"/>
      <c r="AIY44" s="81"/>
      <c r="AIZ44" s="81"/>
      <c r="AJA44" s="81"/>
      <c r="AJB44" s="81"/>
      <c r="AJC44" s="81"/>
      <c r="AJD44" s="81"/>
      <c r="AJE44" s="81"/>
      <c r="AJF44" s="81"/>
      <c r="AJG44" s="81"/>
      <c r="AJH44" s="81"/>
      <c r="AJI44" s="81"/>
      <c r="AJJ44" s="81"/>
      <c r="AJK44" s="81"/>
      <c r="AJL44" s="81"/>
      <c r="AJM44" s="81"/>
      <c r="AJN44" s="81"/>
      <c r="AJO44" s="81"/>
      <c r="AJP44" s="81"/>
      <c r="AJQ44" s="81"/>
      <c r="AJR44" s="81"/>
      <c r="AJS44" s="81"/>
      <c r="AJT44" s="81"/>
      <c r="AJU44" s="81"/>
      <c r="AJV44" s="81"/>
      <c r="AJW44" s="81"/>
      <c r="AJX44" s="81"/>
      <c r="AJY44" s="81"/>
      <c r="AJZ44" s="81"/>
      <c r="AKA44" s="81"/>
      <c r="AKB44" s="81"/>
      <c r="AKC44" s="81"/>
      <c r="AKD44" s="81"/>
      <c r="AKE44" s="81"/>
      <c r="AKF44" s="81"/>
      <c r="AKG44" s="81"/>
      <c r="AKH44" s="81"/>
      <c r="AKI44" s="81"/>
      <c r="AKJ44" s="81"/>
      <c r="AKK44" s="81"/>
      <c r="AKL44" s="81"/>
      <c r="AKM44" s="81"/>
      <c r="AKN44" s="81"/>
      <c r="AKO44" s="81"/>
      <c r="AKP44" s="81"/>
      <c r="AKQ44" s="81"/>
      <c r="AKR44" s="81"/>
      <c r="AKS44" s="81"/>
      <c r="AKT44" s="81"/>
      <c r="AKU44" s="81"/>
      <c r="AKV44" s="81"/>
      <c r="AKW44" s="81"/>
      <c r="AKX44" s="81"/>
      <c r="AKY44" s="81"/>
      <c r="AKZ44" s="81"/>
      <c r="ALA44" s="81"/>
      <c r="ALB44" s="81"/>
      <c r="ALC44" s="81"/>
      <c r="ALD44" s="81"/>
      <c r="ALE44" s="81"/>
      <c r="ALF44" s="81"/>
      <c r="ALG44" s="81"/>
      <c r="ALH44" s="81"/>
      <c r="ALI44" s="81"/>
      <c r="ALJ44" s="81"/>
      <c r="ALK44" s="81"/>
      <c r="ALL44" s="81"/>
      <c r="ALM44" s="81"/>
      <c r="ALN44" s="81"/>
      <c r="ALO44" s="81"/>
      <c r="ALP44" s="81"/>
      <c r="ALQ44" s="81"/>
      <c r="ALR44" s="81"/>
      <c r="ALS44" s="81"/>
      <c r="ALT44" s="81"/>
      <c r="ALU44" s="81"/>
      <c r="ALV44" s="81"/>
      <c r="ALW44" s="81"/>
      <c r="ALX44" s="81"/>
      <c r="ALY44" s="81"/>
      <c r="ALZ44" s="81"/>
      <c r="AMA44" s="81"/>
      <c r="AMB44" s="81"/>
      <c r="AMC44" s="81"/>
      <c r="AMD44" s="81"/>
      <c r="AME44" s="81"/>
      <c r="AMF44" s="81"/>
      <c r="AMG44" s="81"/>
      <c r="AMH44" s="81"/>
      <c r="AMI44" s="81"/>
      <c r="AMJ44" s="81"/>
      <c r="AMK44" s="81"/>
      <c r="AML44" s="81"/>
      <c r="AMM44" s="81"/>
      <c r="AMN44" s="81"/>
      <c r="AMO44" s="81"/>
      <c r="AMP44" s="81"/>
      <c r="AMQ44" s="81"/>
      <c r="AMR44" s="81"/>
      <c r="AMS44" s="81"/>
      <c r="AMT44" s="81"/>
      <c r="AMU44" s="81"/>
      <c r="AMV44" s="81"/>
      <c r="AMW44" s="81"/>
      <c r="AMX44" s="81"/>
      <c r="AMY44" s="81"/>
      <c r="AMZ44" s="81"/>
      <c r="ANA44" s="81"/>
      <c r="ANB44" s="81"/>
      <c r="ANC44" s="81"/>
      <c r="AND44" s="81"/>
      <c r="ANE44" s="81"/>
      <c r="ANF44" s="81"/>
      <c r="ANG44" s="81"/>
      <c r="ANH44" s="81"/>
      <c r="ANI44" s="81"/>
      <c r="ANJ44" s="81"/>
      <c r="ANK44" s="81"/>
      <c r="ANL44" s="81"/>
      <c r="ANM44" s="81"/>
      <c r="ANN44" s="81"/>
      <c r="ANO44" s="81"/>
      <c r="ANP44" s="81"/>
      <c r="ANQ44" s="81"/>
      <c r="ANR44" s="81"/>
      <c r="ANS44" s="81"/>
      <c r="ANT44" s="81"/>
      <c r="ANU44" s="81"/>
      <c r="ANV44" s="81"/>
      <c r="ANW44" s="81"/>
      <c r="ANX44" s="81"/>
      <c r="ANY44" s="81"/>
      <c r="ANZ44" s="81"/>
      <c r="AOA44" s="81"/>
      <c r="AOB44" s="81"/>
      <c r="AOC44" s="81"/>
      <c r="AOD44" s="81"/>
      <c r="AOE44" s="81"/>
      <c r="AOF44" s="81"/>
      <c r="AOG44" s="81"/>
      <c r="AOH44" s="81"/>
      <c r="AOI44" s="81"/>
      <c r="AOJ44" s="81"/>
      <c r="AOK44" s="81"/>
      <c r="AOL44" s="81"/>
      <c r="AOM44" s="81"/>
      <c r="AON44" s="81"/>
      <c r="AOO44" s="81"/>
      <c r="AOP44" s="81"/>
      <c r="AOQ44" s="81"/>
      <c r="AOR44" s="81"/>
      <c r="AOS44" s="81"/>
      <c r="AOT44" s="81"/>
      <c r="AOU44" s="81"/>
      <c r="AOV44" s="81"/>
      <c r="AOW44" s="81"/>
      <c r="AOX44" s="81"/>
      <c r="AOY44" s="81"/>
      <c r="AOZ44" s="81"/>
      <c r="APA44" s="81"/>
      <c r="APB44" s="81"/>
      <c r="APC44" s="81"/>
      <c r="APD44" s="81"/>
      <c r="APE44" s="81"/>
      <c r="APF44" s="81"/>
      <c r="APG44" s="81"/>
      <c r="APH44" s="81"/>
      <c r="API44" s="81"/>
      <c r="APJ44" s="81"/>
      <c r="APK44" s="81"/>
      <c r="APL44" s="81"/>
      <c r="APM44" s="81"/>
      <c r="APN44" s="81"/>
      <c r="APO44" s="81"/>
      <c r="APP44" s="81"/>
      <c r="APQ44" s="81"/>
      <c r="APR44" s="81"/>
      <c r="APS44" s="81"/>
      <c r="APT44" s="81"/>
      <c r="APU44" s="81"/>
      <c r="APV44" s="81"/>
      <c r="APW44" s="81"/>
      <c r="APX44" s="81"/>
      <c r="APY44" s="81"/>
      <c r="APZ44" s="81"/>
      <c r="AQA44" s="81"/>
      <c r="AQB44" s="81"/>
      <c r="AQC44" s="81"/>
      <c r="AQD44" s="81"/>
      <c r="AQE44" s="81"/>
      <c r="AQF44" s="81"/>
      <c r="AQG44" s="81"/>
      <c r="AQH44" s="81"/>
      <c r="AQI44" s="81"/>
      <c r="AQJ44" s="81"/>
      <c r="AQK44" s="81"/>
      <c r="AQL44" s="81"/>
      <c r="AQM44" s="81"/>
      <c r="AQN44" s="81"/>
      <c r="AQO44" s="81"/>
      <c r="AQP44" s="81"/>
      <c r="AQQ44" s="81"/>
      <c r="AQR44" s="81"/>
      <c r="AQS44" s="81"/>
      <c r="AQT44" s="81"/>
      <c r="AQU44" s="81"/>
      <c r="AQV44" s="81"/>
      <c r="AQW44" s="81"/>
      <c r="AQX44" s="81"/>
      <c r="AQY44" s="81"/>
      <c r="AQZ44" s="81"/>
      <c r="ARA44" s="81"/>
      <c r="ARB44" s="81"/>
      <c r="ARC44" s="81"/>
      <c r="ARD44" s="81"/>
      <c r="ARE44" s="81"/>
      <c r="ARF44" s="81"/>
      <c r="ARG44" s="81"/>
      <c r="ARH44" s="81"/>
      <c r="ARI44" s="81"/>
      <c r="ARJ44" s="81"/>
      <c r="ARK44" s="81"/>
      <c r="ARL44" s="81"/>
      <c r="ARM44" s="81"/>
      <c r="ARN44" s="81"/>
      <c r="ARO44" s="81"/>
      <c r="ARP44" s="81"/>
      <c r="ARQ44" s="81"/>
      <c r="ARR44" s="81"/>
      <c r="ARS44" s="81"/>
      <c r="ART44" s="81"/>
      <c r="ARU44" s="81"/>
      <c r="ARV44" s="81"/>
      <c r="ARW44" s="81"/>
      <c r="ARX44" s="81"/>
      <c r="ARY44" s="81"/>
      <c r="ARZ44" s="81"/>
      <c r="ASA44" s="81"/>
      <c r="ASB44" s="81"/>
      <c r="ASC44" s="81"/>
      <c r="ASD44" s="81"/>
      <c r="ASE44" s="81"/>
      <c r="ASF44" s="81"/>
      <c r="ASG44" s="81"/>
      <c r="ASH44" s="81"/>
      <c r="ASI44" s="81"/>
      <c r="ASJ44" s="81"/>
      <c r="ASK44" s="81"/>
      <c r="ASL44" s="81"/>
      <c r="ASM44" s="81"/>
      <c r="ASN44" s="81"/>
      <c r="ASO44" s="81"/>
      <c r="ASP44" s="81"/>
      <c r="ASQ44" s="81"/>
      <c r="ASR44" s="81"/>
      <c r="ASS44" s="81"/>
      <c r="AST44" s="81"/>
      <c r="ASU44" s="81"/>
      <c r="ASV44" s="81"/>
      <c r="ASW44" s="81"/>
      <c r="ASX44" s="81"/>
      <c r="ASY44" s="81"/>
      <c r="ASZ44" s="81"/>
      <c r="ATA44" s="81"/>
      <c r="ATB44" s="81"/>
      <c r="ATC44" s="81"/>
      <c r="ATD44" s="81"/>
      <c r="ATE44" s="81"/>
      <c r="ATF44" s="81"/>
      <c r="ATG44" s="81"/>
      <c r="ATH44" s="81"/>
      <c r="ATI44" s="81"/>
      <c r="ATJ44" s="81"/>
      <c r="ATK44" s="81"/>
      <c r="ATL44" s="81"/>
      <c r="ATM44" s="81"/>
      <c r="ATN44" s="81"/>
      <c r="ATO44" s="81"/>
      <c r="ATP44" s="81"/>
      <c r="ATQ44" s="81"/>
      <c r="ATR44" s="81"/>
      <c r="ATS44" s="81"/>
      <c r="ATT44" s="81"/>
      <c r="ATU44" s="81"/>
      <c r="ATV44" s="81"/>
      <c r="ATW44" s="81"/>
      <c r="ATX44" s="81"/>
      <c r="ATY44" s="81"/>
      <c r="ATZ44" s="81"/>
      <c r="AUA44" s="81"/>
      <c r="AUB44" s="81"/>
      <c r="AUC44" s="81"/>
      <c r="AUD44" s="81"/>
      <c r="AUE44" s="81"/>
      <c r="AUF44" s="81"/>
      <c r="AUG44" s="81"/>
      <c r="AUH44" s="81"/>
      <c r="AUI44" s="81"/>
      <c r="AUJ44" s="81"/>
      <c r="AUK44" s="81"/>
      <c r="AUL44" s="81"/>
      <c r="AUM44" s="81"/>
      <c r="AUN44" s="81"/>
      <c r="AUO44" s="81"/>
      <c r="AUP44" s="81"/>
      <c r="AUQ44" s="81"/>
      <c r="AUR44" s="81"/>
      <c r="AUS44" s="81"/>
      <c r="AUT44" s="81"/>
      <c r="AUU44" s="81"/>
      <c r="AUV44" s="81"/>
      <c r="AUW44" s="81"/>
      <c r="AUX44" s="81"/>
      <c r="AUY44" s="81"/>
      <c r="AUZ44" s="81"/>
      <c r="AVA44" s="81"/>
      <c r="AVB44" s="81"/>
      <c r="AVC44" s="81"/>
      <c r="AVD44" s="81"/>
      <c r="AVE44" s="81"/>
      <c r="AVF44" s="81"/>
      <c r="AVG44" s="81"/>
      <c r="AVH44" s="81"/>
      <c r="AVI44" s="81"/>
      <c r="AVJ44" s="81"/>
      <c r="AVK44" s="81"/>
      <c r="AVL44" s="81"/>
      <c r="AVM44" s="81"/>
      <c r="AVN44" s="81"/>
      <c r="AVO44" s="81"/>
      <c r="AVP44" s="81"/>
      <c r="AVQ44" s="81"/>
      <c r="AVR44" s="81"/>
      <c r="AVS44" s="81"/>
      <c r="AVT44" s="81"/>
      <c r="AVU44" s="81"/>
      <c r="AVV44" s="81"/>
      <c r="AVW44" s="81"/>
      <c r="AVX44" s="81"/>
      <c r="AVY44" s="81"/>
      <c r="AVZ44" s="81"/>
      <c r="AWA44" s="81"/>
      <c r="AWB44" s="81"/>
      <c r="AWC44" s="81"/>
      <c r="AWD44" s="81"/>
      <c r="AWE44" s="81"/>
      <c r="AWF44" s="81"/>
      <c r="AWG44" s="81"/>
      <c r="AWH44" s="81"/>
      <c r="AWI44" s="81"/>
      <c r="AWJ44" s="81"/>
      <c r="AWK44" s="81"/>
      <c r="AWL44" s="81"/>
      <c r="AWM44" s="81"/>
      <c r="AWN44" s="81"/>
      <c r="AWO44" s="81"/>
      <c r="AWP44" s="81"/>
      <c r="AWQ44" s="81"/>
      <c r="AWR44" s="81"/>
      <c r="AWS44" s="81"/>
      <c r="AWT44" s="81"/>
      <c r="AWU44" s="81"/>
      <c r="AWV44" s="81"/>
      <c r="AWW44" s="81"/>
      <c r="AWX44" s="81"/>
      <c r="AWY44" s="81"/>
      <c r="AWZ44" s="81"/>
      <c r="AXA44" s="81"/>
      <c r="AXB44" s="81"/>
      <c r="AXC44" s="81"/>
      <c r="AXD44" s="81"/>
      <c r="AXE44" s="81"/>
      <c r="AXF44" s="81"/>
      <c r="AXG44" s="81"/>
      <c r="AXH44" s="81"/>
      <c r="AXI44" s="81"/>
      <c r="AXJ44" s="81"/>
      <c r="AXK44" s="81"/>
      <c r="AXL44" s="81"/>
      <c r="AXM44" s="81"/>
      <c r="AXN44" s="81"/>
      <c r="AXO44" s="81"/>
      <c r="AXP44" s="81"/>
      <c r="AXQ44" s="81"/>
      <c r="AXR44" s="81"/>
      <c r="AXS44" s="81"/>
      <c r="AXT44" s="81"/>
      <c r="AXU44" s="81"/>
      <c r="AXV44" s="81"/>
      <c r="AXW44" s="81"/>
      <c r="AXX44" s="81"/>
      <c r="AXY44" s="81"/>
      <c r="AXZ44" s="81"/>
      <c r="AYA44" s="81"/>
      <c r="AYB44" s="81"/>
      <c r="AYC44" s="81"/>
      <c r="AYD44" s="81"/>
      <c r="AYE44" s="81"/>
      <c r="AYF44" s="81"/>
      <c r="AYG44" s="81"/>
      <c r="AYH44" s="81"/>
      <c r="AYI44" s="81"/>
      <c r="AYJ44" s="81"/>
      <c r="AYK44" s="81"/>
      <c r="AYL44" s="81"/>
      <c r="AYM44" s="81"/>
      <c r="AYN44" s="81"/>
      <c r="AYO44" s="81"/>
      <c r="AYP44" s="81"/>
      <c r="AYQ44" s="81"/>
      <c r="AYR44" s="81"/>
      <c r="AYS44" s="81"/>
      <c r="AYT44" s="81"/>
      <c r="AYU44" s="81"/>
      <c r="AYV44" s="81"/>
      <c r="AYW44" s="81"/>
      <c r="AYX44" s="81"/>
      <c r="AYY44" s="81"/>
      <c r="AYZ44" s="81"/>
      <c r="AZA44" s="81"/>
      <c r="AZB44" s="81"/>
      <c r="AZC44" s="81"/>
      <c r="AZD44" s="81"/>
      <c r="AZE44" s="81"/>
      <c r="AZF44" s="81"/>
      <c r="AZG44" s="81"/>
      <c r="AZH44" s="81"/>
      <c r="AZI44" s="81"/>
      <c r="AZJ44" s="81"/>
      <c r="AZK44" s="81"/>
      <c r="AZL44" s="81"/>
      <c r="AZM44" s="81"/>
      <c r="AZN44" s="81"/>
      <c r="AZO44" s="81"/>
      <c r="AZP44" s="81"/>
      <c r="AZQ44" s="81"/>
      <c r="AZR44" s="81"/>
      <c r="AZS44" s="81"/>
      <c r="AZT44" s="81"/>
      <c r="AZU44" s="81"/>
      <c r="AZV44" s="81"/>
      <c r="AZW44" s="81"/>
      <c r="AZX44" s="81"/>
      <c r="AZY44" s="81"/>
      <c r="AZZ44" s="81"/>
      <c r="BAA44" s="81"/>
      <c r="BAB44" s="81"/>
      <c r="BAC44" s="81"/>
      <c r="BAD44" s="81"/>
      <c r="BAE44" s="81"/>
      <c r="BAF44" s="81"/>
      <c r="BAG44" s="81"/>
      <c r="BAH44" s="81"/>
      <c r="BAI44" s="81"/>
      <c r="BAJ44" s="81"/>
      <c r="BAK44" s="81"/>
      <c r="BAL44" s="81"/>
      <c r="BAM44" s="81"/>
      <c r="BAN44" s="81"/>
      <c r="BAO44" s="81"/>
      <c r="BAP44" s="81"/>
      <c r="BAQ44" s="81"/>
      <c r="BAR44" s="81"/>
      <c r="BAS44" s="81"/>
      <c r="BAT44" s="81"/>
      <c r="BAU44" s="81"/>
      <c r="BAV44" s="81"/>
      <c r="BAW44" s="81"/>
      <c r="BAX44" s="81"/>
      <c r="BAY44" s="81"/>
      <c r="BAZ44" s="81"/>
      <c r="BBA44" s="81"/>
      <c r="BBB44" s="81"/>
      <c r="BBC44" s="81"/>
      <c r="BBD44" s="81"/>
      <c r="BBE44" s="81"/>
      <c r="BBF44" s="81"/>
      <c r="BBG44" s="81"/>
      <c r="BBH44" s="81"/>
      <c r="BBI44" s="81"/>
      <c r="BBJ44" s="81"/>
      <c r="BBK44" s="81"/>
      <c r="BBL44" s="81"/>
      <c r="BBM44" s="81"/>
      <c r="BBN44" s="81"/>
      <c r="BBO44" s="81"/>
      <c r="BBP44" s="81"/>
      <c r="BBQ44" s="81"/>
      <c r="BBR44" s="81"/>
      <c r="BBS44" s="81"/>
      <c r="BBT44" s="81"/>
      <c r="BBU44" s="81"/>
      <c r="BBV44" s="81"/>
      <c r="BBW44" s="81"/>
      <c r="BBX44" s="81"/>
      <c r="BBY44" s="81"/>
      <c r="BBZ44" s="81"/>
      <c r="BCA44" s="81"/>
      <c r="BCB44" s="81"/>
      <c r="BCC44" s="81"/>
      <c r="BCD44" s="81"/>
      <c r="BCE44" s="81"/>
      <c r="BCF44" s="81"/>
      <c r="BCG44" s="81"/>
      <c r="BCH44" s="81"/>
      <c r="BCI44" s="81"/>
      <c r="BCJ44" s="81"/>
      <c r="BCK44" s="81"/>
      <c r="BCL44" s="81"/>
      <c r="BCM44" s="81"/>
      <c r="BCN44" s="81"/>
      <c r="BCO44" s="81"/>
      <c r="BCP44" s="81"/>
      <c r="BCQ44" s="81"/>
      <c r="BCR44" s="81"/>
      <c r="BCS44" s="81"/>
      <c r="BCT44" s="81"/>
      <c r="BCU44" s="81"/>
      <c r="BCV44" s="81"/>
      <c r="BCW44" s="81"/>
      <c r="BCX44" s="81"/>
      <c r="BCY44" s="81"/>
      <c r="BCZ44" s="81"/>
      <c r="BDA44" s="81"/>
      <c r="BDB44" s="81"/>
      <c r="BDC44" s="81"/>
      <c r="BDD44" s="81"/>
      <c r="BDE44" s="81"/>
      <c r="BDF44" s="81"/>
      <c r="BDG44" s="81"/>
      <c r="BDH44" s="81"/>
      <c r="BDI44" s="81"/>
      <c r="BDJ44" s="81"/>
      <c r="BDK44" s="81"/>
      <c r="BDL44" s="81"/>
      <c r="BDM44" s="81"/>
      <c r="BDN44" s="81"/>
      <c r="BDO44" s="81"/>
      <c r="BDP44" s="81"/>
      <c r="BDQ44" s="81"/>
      <c r="BDR44" s="81"/>
      <c r="BDS44" s="81"/>
      <c r="BDT44" s="81"/>
      <c r="BDU44" s="81"/>
      <c r="BDV44" s="81"/>
      <c r="BDW44" s="81"/>
      <c r="BDX44" s="81"/>
      <c r="BDY44" s="81"/>
      <c r="BDZ44" s="81"/>
      <c r="BEA44" s="81"/>
      <c r="BEB44" s="81"/>
      <c r="BEC44" s="81"/>
      <c r="BED44" s="81"/>
      <c r="BEE44" s="81"/>
      <c r="BEF44" s="81"/>
      <c r="BEG44" s="81"/>
      <c r="BEH44" s="81"/>
      <c r="BEI44" s="81"/>
      <c r="BEJ44" s="81"/>
      <c r="BEK44" s="81"/>
      <c r="BEL44" s="81"/>
      <c r="BEM44" s="81"/>
      <c r="BEN44" s="81"/>
      <c r="BEO44" s="81"/>
      <c r="BEP44" s="81"/>
      <c r="BEQ44" s="81"/>
      <c r="BER44" s="81"/>
      <c r="BES44" s="81"/>
      <c r="BET44" s="81"/>
      <c r="BEU44" s="81"/>
      <c r="BEV44" s="81"/>
      <c r="BEW44" s="81"/>
      <c r="BEX44" s="81"/>
      <c r="BEY44" s="81"/>
      <c r="BEZ44" s="81"/>
      <c r="BFA44" s="81"/>
      <c r="BFB44" s="81"/>
      <c r="BFC44" s="81"/>
      <c r="BFD44" s="81"/>
      <c r="BFE44" s="81"/>
      <c r="BFF44" s="81"/>
      <c r="BFG44" s="81"/>
      <c r="BFH44" s="81"/>
      <c r="BFI44" s="81"/>
      <c r="BFJ44" s="81"/>
      <c r="BFK44" s="81"/>
      <c r="BFL44" s="81"/>
      <c r="BFM44" s="81"/>
      <c r="BFN44" s="81"/>
      <c r="BFO44" s="81"/>
      <c r="BFP44" s="81"/>
      <c r="BFQ44" s="81"/>
      <c r="BFR44" s="81"/>
      <c r="BFS44" s="81"/>
      <c r="BFT44" s="81"/>
      <c r="BFU44" s="81"/>
      <c r="BFV44" s="81"/>
      <c r="BFW44" s="81"/>
      <c r="BFX44" s="81"/>
      <c r="BFY44" s="81"/>
      <c r="BFZ44" s="81"/>
      <c r="BGA44" s="81"/>
      <c r="BGB44" s="81"/>
      <c r="BGC44" s="81"/>
      <c r="BGD44" s="81"/>
      <c r="BGE44" s="81"/>
      <c r="BGF44" s="81"/>
      <c r="BGG44" s="81"/>
      <c r="BGH44" s="81"/>
      <c r="BGI44" s="81"/>
      <c r="BGJ44" s="81"/>
      <c r="BGK44" s="81"/>
      <c r="BGL44" s="81"/>
      <c r="BGM44" s="81"/>
      <c r="BGN44" s="81"/>
      <c r="BGO44" s="81"/>
      <c r="BGP44" s="81"/>
      <c r="BGQ44" s="81"/>
      <c r="BGR44" s="81"/>
      <c r="BGS44" s="81"/>
      <c r="BGT44" s="81"/>
      <c r="BGU44" s="81"/>
      <c r="BGV44" s="81"/>
      <c r="BGW44" s="81"/>
      <c r="BGX44" s="81"/>
      <c r="BGY44" s="81"/>
      <c r="BGZ44" s="81"/>
      <c r="BHA44" s="81"/>
      <c r="BHB44" s="81"/>
      <c r="BHC44" s="81"/>
      <c r="BHD44" s="81"/>
      <c r="BHE44" s="81"/>
      <c r="BHF44" s="81"/>
      <c r="BHG44" s="81"/>
      <c r="BHH44" s="81"/>
      <c r="BHI44" s="81"/>
      <c r="BHJ44" s="81"/>
      <c r="BHK44" s="81"/>
      <c r="BHL44" s="81"/>
      <c r="BHM44" s="81"/>
      <c r="BHN44" s="81"/>
      <c r="BHO44" s="81"/>
      <c r="BHP44" s="81"/>
      <c r="BHQ44" s="81"/>
      <c r="BHR44" s="81"/>
      <c r="BHS44" s="81"/>
      <c r="BHT44" s="81"/>
      <c r="BHU44" s="81"/>
      <c r="BHV44" s="81"/>
      <c r="BHW44" s="81"/>
      <c r="BHX44" s="81"/>
      <c r="BHY44" s="81"/>
      <c r="BHZ44" s="81"/>
      <c r="BIA44" s="81"/>
      <c r="BIB44" s="81"/>
      <c r="BIC44" s="81"/>
      <c r="BID44" s="81"/>
      <c r="BIE44" s="81"/>
      <c r="BIF44" s="81"/>
      <c r="BIG44" s="81"/>
      <c r="BIH44" s="81"/>
      <c r="BII44" s="81"/>
      <c r="BIJ44" s="81"/>
      <c r="BIK44" s="81"/>
      <c r="BIL44" s="81"/>
      <c r="BIM44" s="81"/>
      <c r="BIN44" s="81"/>
      <c r="BIO44" s="81"/>
      <c r="BIP44" s="81"/>
      <c r="BIQ44" s="81"/>
      <c r="BIR44" s="81"/>
      <c r="BIS44" s="81"/>
      <c r="BIT44" s="81"/>
      <c r="BIU44" s="81"/>
      <c r="BIV44" s="81"/>
      <c r="BIW44" s="81"/>
      <c r="BIX44" s="81"/>
      <c r="BIY44" s="81"/>
      <c r="BIZ44" s="81"/>
      <c r="BJA44" s="81"/>
      <c r="BJB44" s="81"/>
      <c r="BJC44" s="81"/>
      <c r="BJD44" s="81"/>
      <c r="BJE44" s="81"/>
      <c r="BJF44" s="81"/>
      <c r="BJG44" s="81"/>
      <c r="BJH44" s="81"/>
      <c r="BJI44" s="81"/>
      <c r="BJJ44" s="81"/>
      <c r="BJK44" s="81"/>
      <c r="BJL44" s="81"/>
      <c r="BJM44" s="81"/>
      <c r="BJN44" s="81"/>
      <c r="BJO44" s="81"/>
      <c r="BJP44" s="81"/>
      <c r="BJQ44" s="81"/>
      <c r="BJR44" s="81"/>
      <c r="BJS44" s="81"/>
      <c r="BJT44" s="81"/>
      <c r="BJU44" s="81"/>
      <c r="BJV44" s="81"/>
      <c r="BJW44" s="81"/>
      <c r="BJX44" s="81"/>
      <c r="BJY44" s="81"/>
      <c r="BJZ44" s="81"/>
      <c r="BKA44" s="81"/>
      <c r="BKB44" s="81"/>
      <c r="BKC44" s="81"/>
      <c r="BKD44" s="81"/>
      <c r="BKE44" s="81"/>
      <c r="BKF44" s="81"/>
      <c r="BKG44" s="81"/>
      <c r="BKH44" s="81"/>
      <c r="BKI44" s="81"/>
      <c r="BKJ44" s="81"/>
      <c r="BKK44" s="81"/>
      <c r="BKL44" s="81"/>
      <c r="BKM44" s="81"/>
      <c r="BKN44" s="81"/>
      <c r="BKO44" s="81"/>
      <c r="BKP44" s="81"/>
      <c r="BKQ44" s="81"/>
      <c r="BKR44" s="81"/>
      <c r="BKS44" s="81"/>
      <c r="BKT44" s="81"/>
      <c r="BKU44" s="81"/>
      <c r="BKV44" s="81"/>
      <c r="BKW44" s="81"/>
      <c r="BKX44" s="81"/>
      <c r="BKY44" s="81"/>
      <c r="BKZ44" s="81"/>
      <c r="BLA44" s="81"/>
      <c r="BLB44" s="81"/>
      <c r="BLC44" s="81"/>
      <c r="BLD44" s="81"/>
      <c r="BLE44" s="81"/>
      <c r="BLF44" s="81"/>
      <c r="BLG44" s="81"/>
      <c r="BLH44" s="81"/>
      <c r="BLI44" s="81"/>
      <c r="BLJ44" s="81"/>
      <c r="BLK44" s="81"/>
      <c r="BLL44" s="81"/>
      <c r="BLM44" s="81"/>
      <c r="BLN44" s="81"/>
      <c r="BLO44" s="81"/>
      <c r="BLP44" s="81"/>
      <c r="BLQ44" s="81"/>
      <c r="BLR44" s="81"/>
      <c r="BLS44" s="81"/>
      <c r="BLT44" s="81"/>
      <c r="BLU44" s="81"/>
      <c r="BLV44" s="81"/>
      <c r="BLW44" s="81"/>
      <c r="BLX44" s="81"/>
      <c r="BLY44" s="81"/>
      <c r="BLZ44" s="81"/>
      <c r="BMA44" s="81"/>
      <c r="BMB44" s="81"/>
      <c r="BMC44" s="81"/>
      <c r="BMD44" s="81"/>
      <c r="BME44" s="81"/>
      <c r="BMF44" s="81"/>
      <c r="BMG44" s="81"/>
      <c r="BMH44" s="81"/>
      <c r="BMI44" s="81"/>
      <c r="BMJ44" s="81"/>
      <c r="BMK44" s="81"/>
      <c r="BML44" s="81"/>
      <c r="BMM44" s="81"/>
      <c r="BMN44" s="81"/>
      <c r="BMO44" s="81"/>
      <c r="BMP44" s="81"/>
      <c r="BMQ44" s="81"/>
      <c r="BMR44" s="81"/>
      <c r="BMS44" s="81"/>
      <c r="BMT44" s="81"/>
      <c r="BMU44" s="81"/>
      <c r="BMV44" s="81"/>
      <c r="BMW44" s="81"/>
      <c r="BMX44" s="81"/>
      <c r="BMY44" s="81"/>
      <c r="BMZ44" s="81"/>
      <c r="BNA44" s="81"/>
      <c r="BNB44" s="81"/>
      <c r="BNC44" s="81"/>
      <c r="BND44" s="81"/>
      <c r="BNE44" s="81"/>
      <c r="BNF44" s="81"/>
      <c r="BNG44" s="81"/>
      <c r="BNH44" s="81"/>
      <c r="BNI44" s="81"/>
      <c r="BNJ44" s="81"/>
      <c r="BNK44" s="81"/>
      <c r="BNL44" s="81"/>
      <c r="BNM44" s="81"/>
      <c r="BNN44" s="81"/>
      <c r="BNO44" s="81"/>
      <c r="BNP44" s="81"/>
      <c r="BNQ44" s="81"/>
      <c r="BNR44" s="81"/>
      <c r="BNS44" s="81"/>
      <c r="BNT44" s="81"/>
      <c r="BNU44" s="81"/>
      <c r="BNV44" s="81"/>
      <c r="BNW44" s="81"/>
      <c r="BNX44" s="81"/>
      <c r="BNY44" s="81"/>
      <c r="BNZ44" s="81"/>
      <c r="BOA44" s="81"/>
      <c r="BOB44" s="81"/>
      <c r="BOC44" s="81"/>
      <c r="BOD44" s="81"/>
      <c r="BOE44" s="81"/>
      <c r="BOF44" s="81"/>
      <c r="BOG44" s="81"/>
      <c r="BOH44" s="81"/>
      <c r="BOI44" s="81"/>
      <c r="BOJ44" s="81"/>
      <c r="BOK44" s="81"/>
      <c r="BOL44" s="81"/>
      <c r="BOM44" s="81"/>
      <c r="BON44" s="81"/>
      <c r="BOO44" s="81"/>
      <c r="BOP44" s="81"/>
      <c r="BOQ44" s="81"/>
      <c r="BOR44" s="81"/>
      <c r="BOS44" s="81"/>
      <c r="BOT44" s="81"/>
      <c r="BOU44" s="81"/>
      <c r="BOV44" s="81"/>
      <c r="BOW44" s="81"/>
      <c r="BOX44" s="81"/>
      <c r="BOY44" s="81"/>
      <c r="BOZ44" s="81"/>
      <c r="BPA44" s="81"/>
      <c r="BPB44" s="81"/>
      <c r="BPC44" s="81"/>
      <c r="BPD44" s="81"/>
      <c r="BPE44" s="81"/>
      <c r="BPF44" s="81"/>
      <c r="BPG44" s="81"/>
      <c r="BPH44" s="81"/>
      <c r="BPI44" s="81"/>
      <c r="BPJ44" s="81"/>
      <c r="BPK44" s="81"/>
      <c r="BPL44" s="81"/>
      <c r="BPM44" s="81"/>
      <c r="BPN44" s="81"/>
      <c r="BPO44" s="81"/>
      <c r="BPP44" s="81"/>
      <c r="BPQ44" s="81"/>
      <c r="BPR44" s="81"/>
      <c r="BPS44" s="81"/>
      <c r="BPT44" s="81"/>
      <c r="BPU44" s="81"/>
      <c r="BPV44" s="81"/>
      <c r="BPW44" s="81"/>
      <c r="BPX44" s="81"/>
      <c r="BPY44" s="81"/>
      <c r="BPZ44" s="81"/>
      <c r="BQA44" s="81"/>
      <c r="BQB44" s="81"/>
      <c r="BQC44" s="81"/>
      <c r="BQD44" s="81"/>
      <c r="BQE44" s="81"/>
      <c r="BQF44" s="81"/>
      <c r="BQG44" s="81"/>
      <c r="BQH44" s="81"/>
      <c r="BQI44" s="81"/>
      <c r="BQJ44" s="81"/>
      <c r="BQK44" s="81"/>
      <c r="BQL44" s="81"/>
      <c r="BQM44" s="81"/>
      <c r="BQN44" s="81"/>
      <c r="BQO44" s="81"/>
      <c r="BQP44" s="81"/>
      <c r="BQQ44" s="81"/>
      <c r="BQR44" s="81"/>
      <c r="BQS44" s="81"/>
      <c r="BQT44" s="81"/>
      <c r="BQU44" s="81"/>
      <c r="BQV44" s="81"/>
      <c r="BQW44" s="81"/>
      <c r="BQX44" s="81"/>
      <c r="BQY44" s="81"/>
      <c r="BQZ44" s="81"/>
      <c r="BRA44" s="81"/>
      <c r="BRB44" s="81"/>
      <c r="BRC44" s="81"/>
      <c r="BRD44" s="81"/>
      <c r="BRE44" s="81"/>
      <c r="BRF44" s="81"/>
      <c r="BRG44" s="81"/>
      <c r="BRH44" s="81"/>
      <c r="BRI44" s="81"/>
      <c r="BRJ44" s="81"/>
      <c r="BRK44" s="81"/>
      <c r="BRL44" s="81"/>
      <c r="BRM44" s="81"/>
      <c r="BRN44" s="81"/>
      <c r="BRO44" s="81"/>
      <c r="BRP44" s="81"/>
      <c r="BRQ44" s="81"/>
      <c r="BRR44" s="81"/>
      <c r="BRS44" s="81"/>
      <c r="BRT44" s="81"/>
      <c r="BRU44" s="81"/>
      <c r="BRV44" s="81"/>
      <c r="BRW44" s="81"/>
      <c r="BRX44" s="81"/>
      <c r="BRY44" s="81"/>
      <c r="BRZ44" s="81"/>
      <c r="BSA44" s="81"/>
      <c r="BSB44" s="81"/>
      <c r="BSC44" s="81"/>
      <c r="BSD44" s="81"/>
      <c r="BSE44" s="81"/>
      <c r="BSF44" s="81"/>
      <c r="BSG44" s="81"/>
      <c r="BSH44" s="81"/>
      <c r="BSI44" s="81"/>
      <c r="BSJ44" s="81"/>
      <c r="BSK44" s="81"/>
      <c r="BSL44" s="81"/>
      <c r="BSM44" s="81"/>
      <c r="BSN44" s="81"/>
      <c r="BSO44" s="81"/>
      <c r="BSP44" s="81"/>
      <c r="BSQ44" s="81"/>
      <c r="BSR44" s="81"/>
      <c r="BSS44" s="81"/>
      <c r="BST44" s="81"/>
      <c r="BSU44" s="81"/>
      <c r="BSV44" s="81"/>
      <c r="BSW44" s="81"/>
      <c r="BSX44" s="81"/>
      <c r="BSY44" s="81"/>
      <c r="BSZ44" s="81"/>
      <c r="BTA44" s="81"/>
      <c r="BTB44" s="81"/>
      <c r="BTC44" s="81"/>
      <c r="BTD44" s="81"/>
      <c r="BTE44" s="81"/>
      <c r="BTF44" s="81"/>
      <c r="BTG44" s="81"/>
      <c r="BTH44" s="81"/>
      <c r="BTI44" s="81"/>
      <c r="BTJ44" s="81"/>
      <c r="BTK44" s="81"/>
      <c r="BTL44" s="81"/>
      <c r="BTM44" s="81"/>
      <c r="BTN44" s="81"/>
      <c r="BTO44" s="81"/>
      <c r="BTP44" s="81"/>
      <c r="BTQ44" s="81"/>
      <c r="BTR44" s="81"/>
      <c r="BTS44" s="81"/>
      <c r="BTT44" s="81"/>
      <c r="BTU44" s="81"/>
      <c r="BTV44" s="81"/>
      <c r="BTW44" s="81"/>
      <c r="BTX44" s="81"/>
      <c r="BTY44" s="81"/>
      <c r="BTZ44" s="81"/>
      <c r="BUA44" s="81"/>
      <c r="BUB44" s="81"/>
      <c r="BUC44" s="81"/>
      <c r="BUD44" s="81"/>
      <c r="BUE44" s="81"/>
      <c r="BUF44" s="81"/>
      <c r="BUG44" s="81"/>
      <c r="BUH44" s="81"/>
      <c r="BUI44" s="81"/>
      <c r="BUJ44" s="81"/>
      <c r="BUK44" s="81"/>
      <c r="BUL44" s="81"/>
      <c r="BUM44" s="81"/>
      <c r="BUN44" s="81"/>
      <c r="BUO44" s="81"/>
      <c r="BUP44" s="81"/>
      <c r="BUQ44" s="81"/>
      <c r="BUR44" s="81"/>
      <c r="BUS44" s="81"/>
      <c r="BUT44" s="81"/>
      <c r="BUU44" s="81"/>
      <c r="BUV44" s="81"/>
      <c r="BUW44" s="81"/>
      <c r="BUX44" s="81"/>
      <c r="BUY44" s="81"/>
      <c r="BUZ44" s="81"/>
      <c r="BVA44" s="81"/>
      <c r="BVB44" s="81"/>
      <c r="BVC44" s="81"/>
      <c r="BVD44" s="81"/>
      <c r="BVE44" s="81"/>
      <c r="BVF44" s="81"/>
      <c r="BVG44" s="81"/>
      <c r="BVH44" s="81"/>
      <c r="BVI44" s="81"/>
      <c r="BVJ44" s="81"/>
      <c r="BVK44" s="81"/>
      <c r="BVL44" s="81"/>
      <c r="BVM44" s="81"/>
      <c r="BVN44" s="81"/>
      <c r="BVO44" s="81"/>
      <c r="BVP44" s="81"/>
      <c r="BVQ44" s="81"/>
      <c r="BVR44" s="81"/>
      <c r="BVS44" s="81"/>
      <c r="BVT44" s="81"/>
      <c r="BVU44" s="81"/>
      <c r="BVV44" s="81"/>
      <c r="BVW44" s="81"/>
      <c r="BVX44" s="81"/>
      <c r="BVY44" s="81"/>
      <c r="BVZ44" s="81"/>
      <c r="BWA44" s="81"/>
      <c r="BWB44" s="81"/>
      <c r="BWC44" s="81"/>
      <c r="BWD44" s="81"/>
      <c r="BWE44" s="81"/>
      <c r="BWF44" s="81"/>
      <c r="BWG44" s="81"/>
      <c r="BWH44" s="81"/>
      <c r="BWI44" s="81"/>
      <c r="BWJ44" s="81"/>
      <c r="BWK44" s="81"/>
      <c r="BWL44" s="81"/>
      <c r="BWM44" s="81"/>
      <c r="BWN44" s="81"/>
      <c r="BWO44" s="81"/>
      <c r="BWP44" s="81"/>
      <c r="BWQ44" s="81"/>
      <c r="BWR44" s="81"/>
      <c r="BWS44" s="81"/>
      <c r="BWT44" s="81"/>
      <c r="BWU44" s="81"/>
      <c r="BWV44" s="81"/>
      <c r="BWW44" s="81"/>
      <c r="BWX44" s="81"/>
      <c r="BWY44" s="81"/>
      <c r="BWZ44" s="81"/>
      <c r="BXA44" s="81"/>
      <c r="BXB44" s="81"/>
      <c r="BXC44" s="81"/>
      <c r="BXD44" s="81"/>
      <c r="BXE44" s="81"/>
      <c r="BXF44" s="81"/>
      <c r="BXG44" s="81"/>
      <c r="BXH44" s="81"/>
      <c r="BXI44" s="81"/>
      <c r="BXJ44" s="81"/>
      <c r="BXK44" s="81"/>
      <c r="BXL44" s="81"/>
      <c r="BXM44" s="81"/>
      <c r="BXN44" s="81"/>
      <c r="BXO44" s="81"/>
      <c r="BXP44" s="81"/>
      <c r="BXQ44" s="81"/>
      <c r="BXR44" s="81"/>
      <c r="BXS44" s="81"/>
      <c r="BXT44" s="81"/>
      <c r="BXU44" s="81"/>
      <c r="BXV44" s="81"/>
      <c r="BXW44" s="81"/>
      <c r="BXX44" s="81"/>
      <c r="BXY44" s="81"/>
      <c r="BXZ44" s="81"/>
      <c r="BYA44" s="81"/>
      <c r="BYB44" s="81"/>
      <c r="BYC44" s="81"/>
      <c r="BYD44" s="81"/>
      <c r="BYE44" s="81"/>
      <c r="BYF44" s="81"/>
      <c r="BYG44" s="81"/>
      <c r="BYH44" s="81"/>
      <c r="BYI44" s="81"/>
      <c r="BYJ44" s="81"/>
      <c r="BYK44" s="81"/>
      <c r="BYL44" s="81"/>
      <c r="BYM44" s="81"/>
      <c r="BYN44" s="81"/>
      <c r="BYO44" s="81"/>
      <c r="BYP44" s="81"/>
      <c r="BYQ44" s="81"/>
      <c r="BYR44" s="81"/>
      <c r="BYS44" s="81"/>
      <c r="BYT44" s="81"/>
      <c r="BYU44" s="81"/>
      <c r="BYV44" s="81"/>
      <c r="BYW44" s="81"/>
      <c r="BYX44" s="81"/>
      <c r="BYY44" s="81"/>
      <c r="BYZ44" s="81"/>
      <c r="BZA44" s="81"/>
      <c r="BZB44" s="81"/>
      <c r="BZC44" s="81"/>
      <c r="BZD44" s="81"/>
      <c r="BZE44" s="81"/>
      <c r="BZF44" s="81"/>
      <c r="BZG44" s="81"/>
      <c r="BZH44" s="81"/>
      <c r="BZI44" s="81"/>
      <c r="BZJ44" s="81"/>
      <c r="BZK44" s="81"/>
      <c r="BZL44" s="81"/>
      <c r="BZM44" s="81"/>
      <c r="BZN44" s="81"/>
      <c r="BZO44" s="81"/>
      <c r="BZP44" s="81"/>
      <c r="BZQ44" s="81"/>
      <c r="BZR44" s="81"/>
      <c r="BZS44" s="81"/>
      <c r="BZT44" s="81"/>
      <c r="BZU44" s="81"/>
      <c r="BZV44" s="81"/>
      <c r="BZW44" s="81"/>
      <c r="BZX44" s="81"/>
      <c r="BZY44" s="81"/>
      <c r="BZZ44" s="81"/>
      <c r="CAA44" s="81"/>
      <c r="CAB44" s="81"/>
      <c r="CAC44" s="81"/>
      <c r="CAD44" s="81"/>
      <c r="CAE44" s="81"/>
      <c r="CAF44" s="81"/>
      <c r="CAG44" s="81"/>
      <c r="CAH44" s="81"/>
      <c r="CAI44" s="81"/>
      <c r="CAJ44" s="81"/>
      <c r="CAK44" s="81"/>
      <c r="CAL44" s="81"/>
      <c r="CAM44" s="81"/>
      <c r="CAN44" s="81"/>
      <c r="CAO44" s="81"/>
      <c r="CAP44" s="81"/>
      <c r="CAQ44" s="81"/>
      <c r="CAR44" s="81"/>
      <c r="CAS44" s="81"/>
      <c r="CAT44" s="81"/>
      <c r="CAU44" s="81"/>
      <c r="CAV44" s="81"/>
      <c r="CAW44" s="81"/>
      <c r="CAX44" s="81"/>
      <c r="CAY44" s="81"/>
      <c r="CAZ44" s="81"/>
      <c r="CBA44" s="81"/>
      <c r="CBB44" s="81"/>
      <c r="CBC44" s="81"/>
      <c r="CBD44" s="81"/>
      <c r="CBE44" s="81"/>
      <c r="CBF44" s="81"/>
      <c r="CBG44" s="81"/>
      <c r="CBH44" s="81"/>
      <c r="CBI44" s="81"/>
      <c r="CBJ44" s="81"/>
      <c r="CBK44" s="81"/>
      <c r="CBL44" s="81"/>
      <c r="CBM44" s="81"/>
      <c r="CBN44" s="81"/>
      <c r="CBO44" s="81"/>
      <c r="CBP44" s="81"/>
      <c r="CBQ44" s="81"/>
      <c r="CBR44" s="81"/>
      <c r="CBS44" s="81"/>
      <c r="CBT44" s="81"/>
      <c r="CBU44" s="81"/>
      <c r="CBV44" s="81"/>
      <c r="CBW44" s="81"/>
      <c r="CBX44" s="81"/>
      <c r="CBY44" s="81"/>
      <c r="CBZ44" s="81"/>
      <c r="CCA44" s="81"/>
      <c r="CCB44" s="81"/>
      <c r="CCC44" s="81"/>
      <c r="CCD44" s="81"/>
      <c r="CCE44" s="81"/>
      <c r="CCF44" s="81"/>
      <c r="CCG44" s="81"/>
      <c r="CCH44" s="81"/>
      <c r="CCI44" s="81"/>
      <c r="CCJ44" s="81"/>
      <c r="CCK44" s="81"/>
      <c r="CCL44" s="81"/>
      <c r="CCM44" s="81"/>
      <c r="CCN44" s="81"/>
      <c r="CCO44" s="81"/>
      <c r="CCP44" s="81"/>
      <c r="CCQ44" s="81"/>
      <c r="CCR44" s="81"/>
      <c r="CCS44" s="81"/>
      <c r="CCT44" s="81"/>
      <c r="CCU44" s="81"/>
      <c r="CCV44" s="81"/>
      <c r="CCW44" s="81"/>
      <c r="CCX44" s="81"/>
      <c r="CCY44" s="81"/>
      <c r="CCZ44" s="81"/>
      <c r="CDA44" s="81"/>
      <c r="CDB44" s="81"/>
      <c r="CDC44" s="81"/>
      <c r="CDD44" s="81"/>
      <c r="CDE44" s="81"/>
      <c r="CDF44" s="81"/>
      <c r="CDG44" s="81"/>
      <c r="CDH44" s="81"/>
      <c r="CDI44" s="81"/>
      <c r="CDJ44" s="81"/>
      <c r="CDK44" s="81"/>
      <c r="CDL44" s="81"/>
      <c r="CDM44" s="81"/>
      <c r="CDN44" s="81"/>
      <c r="CDO44" s="81"/>
      <c r="CDP44" s="81"/>
      <c r="CDQ44" s="81"/>
      <c r="CDR44" s="81"/>
      <c r="CDS44" s="81"/>
      <c r="CDT44" s="81"/>
      <c r="CDU44" s="81"/>
      <c r="CDV44" s="81"/>
      <c r="CDW44" s="81"/>
      <c r="CDX44" s="81"/>
      <c r="CDY44" s="81"/>
      <c r="CDZ44" s="81"/>
      <c r="CEA44" s="81"/>
      <c r="CEB44" s="81"/>
      <c r="CEC44" s="81"/>
      <c r="CED44" s="81"/>
      <c r="CEE44" s="81"/>
      <c r="CEF44" s="81"/>
      <c r="CEG44" s="81"/>
      <c r="CEH44" s="81"/>
      <c r="CEI44" s="81"/>
      <c r="CEJ44" s="81"/>
      <c r="CEK44" s="81"/>
      <c r="CEL44" s="81"/>
      <c r="CEM44" s="81"/>
      <c r="CEN44" s="81"/>
      <c r="CEO44" s="81"/>
      <c r="CEP44" s="81"/>
      <c r="CEQ44" s="81"/>
      <c r="CER44" s="81"/>
      <c r="CES44" s="81"/>
      <c r="CET44" s="81"/>
      <c r="CEU44" s="81"/>
      <c r="CEV44" s="81"/>
      <c r="CEW44" s="81"/>
      <c r="CEX44" s="81"/>
      <c r="CEY44" s="81"/>
      <c r="CEZ44" s="81"/>
      <c r="CFA44" s="81"/>
      <c r="CFB44" s="81"/>
      <c r="CFC44" s="81"/>
      <c r="CFD44" s="81"/>
      <c r="CFE44" s="81"/>
      <c r="CFF44" s="81"/>
      <c r="CFG44" s="81"/>
      <c r="CFH44" s="81"/>
      <c r="CFI44" s="81"/>
      <c r="CFJ44" s="81"/>
      <c r="CFK44" s="81"/>
      <c r="CFL44" s="81"/>
      <c r="CFM44" s="81"/>
      <c r="CFN44" s="81"/>
      <c r="CFO44" s="81"/>
      <c r="CFP44" s="81"/>
      <c r="CFQ44" s="81"/>
      <c r="CFR44" s="81"/>
      <c r="CFS44" s="81"/>
      <c r="CFT44" s="81"/>
      <c r="CFU44" s="81"/>
      <c r="CFV44" s="81"/>
      <c r="CFW44" s="81"/>
      <c r="CFX44" s="81"/>
      <c r="CFY44" s="81"/>
      <c r="CFZ44" s="81"/>
      <c r="CGA44" s="81"/>
      <c r="CGB44" s="81"/>
      <c r="CGC44" s="81"/>
      <c r="CGD44" s="81"/>
      <c r="CGE44" s="81"/>
      <c r="CGF44" s="81"/>
      <c r="CGG44" s="81"/>
      <c r="CGH44" s="81"/>
      <c r="CGI44" s="81"/>
      <c r="CGJ44" s="81"/>
      <c r="CGK44" s="81"/>
      <c r="CGL44" s="81"/>
      <c r="CGM44" s="81"/>
      <c r="CGN44" s="81"/>
      <c r="CGO44" s="81"/>
      <c r="CGP44" s="81"/>
      <c r="CGQ44" s="81"/>
      <c r="CGR44" s="81"/>
      <c r="CGS44" s="81"/>
      <c r="CGT44" s="81"/>
      <c r="CGU44" s="81"/>
      <c r="CGV44" s="81"/>
      <c r="CGW44" s="81"/>
      <c r="CGX44" s="81"/>
      <c r="CGY44" s="81"/>
      <c r="CGZ44" s="81"/>
      <c r="CHA44" s="81"/>
      <c r="CHB44" s="81"/>
      <c r="CHC44" s="81"/>
      <c r="CHD44" s="81"/>
      <c r="CHE44" s="81"/>
      <c r="CHF44" s="81"/>
      <c r="CHG44" s="81"/>
      <c r="CHH44" s="81"/>
      <c r="CHI44" s="81"/>
      <c r="CHJ44" s="81"/>
      <c r="CHK44" s="81"/>
      <c r="CHL44" s="81"/>
      <c r="CHM44" s="81"/>
      <c r="CHN44" s="81"/>
      <c r="CHO44" s="81"/>
      <c r="CHP44" s="81"/>
      <c r="CHQ44" s="81"/>
      <c r="CHR44" s="81"/>
      <c r="CHS44" s="81"/>
      <c r="CHT44" s="81"/>
      <c r="CHU44" s="81"/>
      <c r="CHV44" s="81"/>
      <c r="CHW44" s="81"/>
      <c r="CHX44" s="81"/>
      <c r="CHY44" s="81"/>
      <c r="CHZ44" s="81"/>
      <c r="CIA44" s="81"/>
      <c r="CIB44" s="81"/>
      <c r="CIC44" s="81"/>
      <c r="CID44" s="81"/>
      <c r="CIE44" s="81"/>
      <c r="CIF44" s="81"/>
      <c r="CIG44" s="81"/>
      <c r="CIH44" s="81"/>
      <c r="CII44" s="81"/>
      <c r="CIJ44" s="81"/>
      <c r="CIK44" s="81"/>
      <c r="CIL44" s="81"/>
      <c r="CIM44" s="81"/>
      <c r="CIN44" s="81"/>
      <c r="CIO44" s="81"/>
      <c r="CIP44" s="81"/>
      <c r="CIQ44" s="81"/>
      <c r="CIR44" s="81"/>
      <c r="CIS44" s="81"/>
      <c r="CIT44" s="81"/>
      <c r="CIU44" s="81"/>
      <c r="CIV44" s="81"/>
      <c r="CIW44" s="81"/>
      <c r="CIX44" s="81"/>
      <c r="CIY44" s="81"/>
      <c r="CIZ44" s="81"/>
      <c r="CJA44" s="81"/>
      <c r="CJB44" s="81"/>
      <c r="CJC44" s="81"/>
      <c r="CJD44" s="81"/>
      <c r="CJE44" s="81"/>
      <c r="CJF44" s="81"/>
      <c r="CJG44" s="81"/>
      <c r="CJH44" s="81"/>
      <c r="CJI44" s="81"/>
      <c r="CJJ44" s="81"/>
      <c r="CJK44" s="81"/>
      <c r="CJL44" s="81"/>
      <c r="CJM44" s="81"/>
      <c r="CJN44" s="81"/>
      <c r="CJO44" s="81"/>
      <c r="CJP44" s="81"/>
      <c r="CJQ44" s="81"/>
      <c r="CJR44" s="81"/>
      <c r="CJS44" s="81"/>
      <c r="CJT44" s="81"/>
      <c r="CJU44" s="81"/>
      <c r="CJV44" s="81"/>
      <c r="CJW44" s="81"/>
      <c r="CJX44" s="81"/>
      <c r="CJY44" s="81"/>
      <c r="CJZ44" s="81"/>
      <c r="CKA44" s="81"/>
      <c r="CKB44" s="81"/>
      <c r="CKC44" s="81"/>
      <c r="CKD44" s="81"/>
      <c r="CKE44" s="81"/>
      <c r="CKF44" s="81"/>
      <c r="CKG44" s="81"/>
      <c r="CKH44" s="81"/>
      <c r="CKI44" s="81"/>
      <c r="CKJ44" s="81"/>
      <c r="CKK44" s="81"/>
      <c r="CKL44" s="81"/>
      <c r="CKM44" s="81"/>
      <c r="CKN44" s="81"/>
      <c r="CKO44" s="81"/>
      <c r="CKP44" s="81"/>
      <c r="CKQ44" s="81"/>
      <c r="CKR44" s="81"/>
      <c r="CKS44" s="81"/>
      <c r="CKT44" s="81"/>
      <c r="CKU44" s="81"/>
      <c r="CKV44" s="81"/>
      <c r="CKW44" s="81"/>
      <c r="CKX44" s="81"/>
      <c r="CKY44" s="81"/>
      <c r="CKZ44" s="81"/>
      <c r="CLA44" s="81"/>
      <c r="CLB44" s="81"/>
      <c r="CLC44" s="81"/>
      <c r="CLD44" s="81"/>
      <c r="CLE44" s="81"/>
      <c r="CLF44" s="81"/>
      <c r="CLG44" s="81"/>
      <c r="CLH44" s="81"/>
      <c r="CLI44" s="81"/>
      <c r="CLJ44" s="81"/>
      <c r="CLK44" s="81"/>
      <c r="CLL44" s="81"/>
      <c r="CLM44" s="81"/>
      <c r="CLN44" s="81"/>
      <c r="CLO44" s="81"/>
      <c r="CLP44" s="81"/>
      <c r="CLQ44" s="81"/>
      <c r="CLR44" s="81"/>
      <c r="CLS44" s="81"/>
      <c r="CLT44" s="81"/>
      <c r="CLU44" s="81"/>
      <c r="CLV44" s="81"/>
      <c r="CLW44" s="81"/>
      <c r="CLX44" s="81"/>
      <c r="CLY44" s="81"/>
      <c r="CLZ44" s="81"/>
      <c r="CMA44" s="81"/>
      <c r="CMB44" s="81"/>
      <c r="CMC44" s="81"/>
      <c r="CMD44" s="81"/>
      <c r="CME44" s="81"/>
      <c r="CMF44" s="81"/>
      <c r="CMG44" s="81"/>
      <c r="CMH44" s="81"/>
      <c r="CMI44" s="81"/>
      <c r="CMJ44" s="81"/>
      <c r="CMK44" s="81"/>
      <c r="CML44" s="81"/>
      <c r="CMM44" s="81"/>
      <c r="CMN44" s="81"/>
      <c r="CMO44" s="81"/>
      <c r="CMP44" s="81"/>
      <c r="CMQ44" s="81"/>
      <c r="CMR44" s="81"/>
      <c r="CMS44" s="81"/>
      <c r="CMT44" s="81"/>
      <c r="CMU44" s="81"/>
      <c r="CMV44" s="81"/>
      <c r="CMW44" s="81"/>
      <c r="CMX44" s="81"/>
      <c r="CMY44" s="81"/>
      <c r="CMZ44" s="81"/>
      <c r="CNA44" s="81"/>
      <c r="CNB44" s="81"/>
      <c r="CNC44" s="81"/>
      <c r="CND44" s="81"/>
      <c r="CNE44" s="81"/>
      <c r="CNF44" s="81"/>
      <c r="CNG44" s="81"/>
      <c r="CNH44" s="81"/>
      <c r="CNI44" s="81"/>
      <c r="CNJ44" s="81"/>
      <c r="CNK44" s="81"/>
      <c r="CNL44" s="81"/>
      <c r="CNM44" s="81"/>
      <c r="CNN44" s="81"/>
      <c r="CNO44" s="81"/>
      <c r="CNP44" s="81"/>
      <c r="CNQ44" s="81"/>
      <c r="CNR44" s="81"/>
      <c r="CNS44" s="81"/>
      <c r="CNT44" s="81"/>
      <c r="CNU44" s="81"/>
      <c r="CNV44" s="81"/>
      <c r="CNW44" s="81"/>
      <c r="CNX44" s="81"/>
      <c r="CNY44" s="81"/>
      <c r="CNZ44" s="81"/>
      <c r="COA44" s="81"/>
      <c r="COB44" s="81"/>
      <c r="COC44" s="81"/>
      <c r="COD44" s="81"/>
      <c r="COE44" s="81"/>
      <c r="COF44" s="81"/>
      <c r="COG44" s="81"/>
      <c r="COH44" s="81"/>
      <c r="COI44" s="81"/>
      <c r="COJ44" s="81"/>
      <c r="COK44" s="81"/>
      <c r="COL44" s="81"/>
      <c r="COM44" s="81"/>
      <c r="CON44" s="81"/>
      <c r="COO44" s="81"/>
      <c r="COP44" s="81"/>
      <c r="COQ44" s="81"/>
      <c r="COR44" s="81"/>
      <c r="COS44" s="81"/>
      <c r="COT44" s="81"/>
      <c r="COU44" s="81"/>
      <c r="COV44" s="81"/>
      <c r="COW44" s="81"/>
      <c r="COX44" s="81"/>
      <c r="COY44" s="81"/>
      <c r="COZ44" s="81"/>
      <c r="CPA44" s="81"/>
      <c r="CPB44" s="81"/>
      <c r="CPC44" s="81"/>
      <c r="CPD44" s="81"/>
      <c r="CPE44" s="81"/>
      <c r="CPF44" s="81"/>
      <c r="CPG44" s="81"/>
      <c r="CPH44" s="81"/>
      <c r="CPI44" s="81"/>
      <c r="CPJ44" s="81"/>
      <c r="CPK44" s="81"/>
      <c r="CPL44" s="81"/>
      <c r="CPM44" s="81"/>
      <c r="CPN44" s="81"/>
      <c r="CPO44" s="81"/>
      <c r="CPP44" s="81"/>
      <c r="CPQ44" s="81"/>
      <c r="CPR44" s="81"/>
      <c r="CPS44" s="81"/>
      <c r="CPT44" s="81"/>
      <c r="CPU44" s="81"/>
      <c r="CPV44" s="81"/>
      <c r="CPW44" s="81"/>
      <c r="CPX44" s="81"/>
      <c r="CPY44" s="81"/>
      <c r="CPZ44" s="81"/>
      <c r="CQA44" s="81"/>
      <c r="CQB44" s="81"/>
      <c r="CQC44" s="81"/>
      <c r="CQD44" s="81"/>
      <c r="CQE44" s="81"/>
      <c r="CQF44" s="81"/>
      <c r="CQG44" s="81"/>
      <c r="CQH44" s="81"/>
      <c r="CQI44" s="81"/>
      <c r="CQJ44" s="81"/>
      <c r="CQK44" s="81"/>
      <c r="CQL44" s="81"/>
      <c r="CQM44" s="81"/>
      <c r="CQN44" s="81"/>
      <c r="CQO44" s="81"/>
      <c r="CQP44" s="81"/>
      <c r="CQQ44" s="81"/>
      <c r="CQR44" s="81"/>
      <c r="CQS44" s="81"/>
      <c r="CQT44" s="81"/>
      <c r="CQU44" s="81"/>
      <c r="CQV44" s="81"/>
      <c r="CQW44" s="81"/>
      <c r="CQX44" s="81"/>
      <c r="CQY44" s="81"/>
      <c r="CQZ44" s="81"/>
      <c r="CRA44" s="81"/>
      <c r="CRB44" s="81"/>
      <c r="CRC44" s="81"/>
      <c r="CRD44" s="81"/>
      <c r="CRE44" s="81"/>
      <c r="CRF44" s="81"/>
      <c r="CRG44" s="81"/>
      <c r="CRH44" s="81"/>
      <c r="CRI44" s="81"/>
      <c r="CRJ44" s="81"/>
      <c r="CRK44" s="81"/>
      <c r="CRL44" s="81"/>
      <c r="CRM44" s="81"/>
      <c r="CRN44" s="81"/>
      <c r="CRO44" s="81"/>
      <c r="CRP44" s="81"/>
      <c r="CRQ44" s="81"/>
      <c r="CRR44" s="81"/>
      <c r="CRS44" s="81"/>
      <c r="CRT44" s="81"/>
      <c r="CRU44" s="81"/>
      <c r="CRV44" s="81"/>
      <c r="CRW44" s="81"/>
      <c r="CRX44" s="81"/>
      <c r="CRY44" s="81"/>
      <c r="CRZ44" s="81"/>
      <c r="CSA44" s="81"/>
      <c r="CSB44" s="81"/>
      <c r="CSC44" s="81"/>
      <c r="CSD44" s="81"/>
      <c r="CSE44" s="81"/>
      <c r="CSF44" s="81"/>
      <c r="CSG44" s="81"/>
      <c r="CSH44" s="81"/>
      <c r="CSI44" s="81"/>
      <c r="CSJ44" s="81"/>
      <c r="CSK44" s="81"/>
      <c r="CSL44" s="81"/>
      <c r="CSM44" s="81"/>
      <c r="CSN44" s="81"/>
      <c r="CSO44" s="81"/>
      <c r="CSP44" s="81"/>
      <c r="CSQ44" s="81"/>
      <c r="CSR44" s="81"/>
      <c r="CSS44" s="81"/>
      <c r="CST44" s="81"/>
      <c r="CSU44" s="81"/>
      <c r="CSV44" s="81"/>
      <c r="CSW44" s="81"/>
      <c r="CSX44" s="81"/>
      <c r="CSY44" s="81"/>
      <c r="CSZ44" s="81"/>
      <c r="CTA44" s="81"/>
      <c r="CTB44" s="81"/>
      <c r="CTC44" s="81"/>
      <c r="CTD44" s="81"/>
      <c r="CTE44" s="81"/>
      <c r="CTF44" s="81"/>
      <c r="CTG44" s="81"/>
      <c r="CTH44" s="81"/>
      <c r="CTI44" s="81"/>
      <c r="CTJ44" s="81"/>
      <c r="CTK44" s="81"/>
      <c r="CTL44" s="81"/>
      <c r="CTM44" s="81"/>
      <c r="CTN44" s="81"/>
      <c r="CTO44" s="81"/>
      <c r="CTP44" s="81"/>
      <c r="CTQ44" s="81"/>
      <c r="CTR44" s="81"/>
      <c r="CTS44" s="81"/>
      <c r="CTT44" s="81"/>
      <c r="CTU44" s="81"/>
      <c r="CTV44" s="81"/>
      <c r="CTW44" s="81"/>
      <c r="CTX44" s="81"/>
      <c r="CTY44" s="81"/>
      <c r="CTZ44" s="81"/>
      <c r="CUA44" s="81"/>
      <c r="CUB44" s="81"/>
      <c r="CUC44" s="81"/>
      <c r="CUD44" s="81"/>
      <c r="CUE44" s="81"/>
      <c r="CUF44" s="81"/>
      <c r="CUG44" s="81"/>
      <c r="CUH44" s="81"/>
      <c r="CUI44" s="81"/>
      <c r="CUJ44" s="81"/>
      <c r="CUK44" s="81"/>
      <c r="CUL44" s="81"/>
      <c r="CUM44" s="81"/>
      <c r="CUN44" s="81"/>
      <c r="CUO44" s="81"/>
      <c r="CUP44" s="81"/>
      <c r="CUQ44" s="81"/>
      <c r="CUR44" s="81"/>
      <c r="CUS44" s="81"/>
      <c r="CUT44" s="81"/>
      <c r="CUU44" s="81"/>
      <c r="CUV44" s="81"/>
      <c r="CUW44" s="81"/>
      <c r="CUX44" s="81"/>
      <c r="CUY44" s="81"/>
      <c r="CUZ44" s="81"/>
      <c r="CVA44" s="81"/>
      <c r="CVB44" s="81"/>
      <c r="CVC44" s="81"/>
      <c r="CVD44" s="81"/>
      <c r="CVE44" s="81"/>
      <c r="CVF44" s="81"/>
      <c r="CVG44" s="81"/>
      <c r="CVH44" s="81"/>
      <c r="CVI44" s="81"/>
      <c r="CVJ44" s="81"/>
      <c r="CVK44" s="81"/>
      <c r="CVL44" s="81"/>
      <c r="CVM44" s="81"/>
      <c r="CVN44" s="81"/>
      <c r="CVO44" s="81"/>
      <c r="CVP44" s="81"/>
      <c r="CVQ44" s="81"/>
      <c r="CVR44" s="81"/>
      <c r="CVS44" s="81"/>
      <c r="CVT44" s="81"/>
      <c r="CVU44" s="81"/>
      <c r="CVV44" s="81"/>
      <c r="CVW44" s="81"/>
      <c r="CVX44" s="81"/>
      <c r="CVY44" s="81"/>
      <c r="CVZ44" s="81"/>
      <c r="CWA44" s="81"/>
      <c r="CWB44" s="81"/>
      <c r="CWC44" s="81"/>
      <c r="CWD44" s="81"/>
      <c r="CWE44" s="81"/>
      <c r="CWF44" s="81"/>
      <c r="CWG44" s="81"/>
      <c r="CWH44" s="81"/>
      <c r="CWI44" s="81"/>
      <c r="CWJ44" s="81"/>
      <c r="CWK44" s="81"/>
      <c r="CWL44" s="81"/>
      <c r="CWM44" s="81"/>
      <c r="CWN44" s="81"/>
      <c r="CWO44" s="81"/>
      <c r="CWP44" s="81"/>
      <c r="CWQ44" s="81"/>
      <c r="CWR44" s="81"/>
      <c r="CWS44" s="81"/>
      <c r="CWT44" s="81"/>
      <c r="CWU44" s="81"/>
      <c r="CWV44" s="81"/>
      <c r="CWW44" s="81"/>
      <c r="CWX44" s="81"/>
      <c r="CWY44" s="81"/>
      <c r="CWZ44" s="81"/>
      <c r="CXA44" s="81"/>
      <c r="CXB44" s="81"/>
      <c r="CXC44" s="81"/>
      <c r="CXD44" s="81"/>
      <c r="CXE44" s="81"/>
      <c r="CXF44" s="81"/>
      <c r="CXG44" s="81"/>
      <c r="CXH44" s="81"/>
      <c r="CXI44" s="81"/>
      <c r="CXJ44" s="81"/>
      <c r="CXK44" s="81"/>
      <c r="CXL44" s="81"/>
      <c r="CXM44" s="81"/>
      <c r="CXN44" s="81"/>
      <c r="CXO44" s="81"/>
      <c r="CXP44" s="81"/>
      <c r="CXQ44" s="81"/>
      <c r="CXR44" s="81"/>
      <c r="CXS44" s="81"/>
      <c r="CXT44" s="81"/>
      <c r="CXU44" s="81"/>
      <c r="CXV44" s="81"/>
      <c r="CXW44" s="81"/>
      <c r="CXX44" s="81"/>
      <c r="CXY44" s="81"/>
      <c r="CXZ44" s="81"/>
      <c r="CYA44" s="81"/>
      <c r="CYB44" s="81"/>
      <c r="CYC44" s="81"/>
      <c r="CYD44" s="81"/>
      <c r="CYE44" s="81"/>
      <c r="CYF44" s="81"/>
      <c r="CYG44" s="81"/>
      <c r="CYH44" s="81"/>
      <c r="CYI44" s="81"/>
      <c r="CYJ44" s="81"/>
      <c r="CYK44" s="81"/>
      <c r="CYL44" s="81"/>
      <c r="CYM44" s="81"/>
      <c r="CYN44" s="81"/>
      <c r="CYO44" s="81"/>
      <c r="CYP44" s="81"/>
      <c r="CYQ44" s="81"/>
      <c r="CYR44" s="81"/>
      <c r="CYS44" s="81"/>
      <c r="CYT44" s="81"/>
      <c r="CYU44" s="81"/>
      <c r="CYV44" s="81"/>
      <c r="CYW44" s="81"/>
      <c r="CYX44" s="81"/>
      <c r="CYY44" s="81"/>
      <c r="CYZ44" s="81"/>
      <c r="CZA44" s="81"/>
      <c r="CZB44" s="81"/>
      <c r="CZC44" s="81"/>
      <c r="CZD44" s="81"/>
      <c r="CZE44" s="81"/>
      <c r="CZF44" s="81"/>
      <c r="CZG44" s="81"/>
      <c r="CZH44" s="81"/>
      <c r="CZI44" s="81"/>
      <c r="CZJ44" s="81"/>
      <c r="CZK44" s="81"/>
      <c r="CZL44" s="81"/>
      <c r="CZM44" s="81"/>
      <c r="CZN44" s="81"/>
      <c r="CZO44" s="81"/>
      <c r="CZP44" s="81"/>
      <c r="CZQ44" s="81"/>
      <c r="CZR44" s="81"/>
      <c r="CZS44" s="81"/>
      <c r="CZT44" s="81"/>
      <c r="CZU44" s="81"/>
      <c r="CZV44" s="81"/>
      <c r="CZW44" s="81"/>
      <c r="CZX44" s="81"/>
      <c r="CZY44" s="81"/>
      <c r="CZZ44" s="81"/>
      <c r="DAA44" s="81"/>
      <c r="DAB44" s="81"/>
      <c r="DAC44" s="81"/>
      <c r="DAD44" s="81"/>
      <c r="DAE44" s="81"/>
      <c r="DAF44" s="81"/>
      <c r="DAG44" s="81"/>
      <c r="DAH44" s="81"/>
      <c r="DAI44" s="81"/>
      <c r="DAJ44" s="81"/>
      <c r="DAK44" s="81"/>
      <c r="DAL44" s="81"/>
      <c r="DAM44" s="81"/>
      <c r="DAN44" s="81"/>
      <c r="DAO44" s="81"/>
      <c r="DAP44" s="81"/>
      <c r="DAQ44" s="81"/>
      <c r="DAR44" s="81"/>
      <c r="DAS44" s="81"/>
      <c r="DAT44" s="81"/>
      <c r="DAU44" s="81"/>
      <c r="DAV44" s="81"/>
      <c r="DAW44" s="81"/>
      <c r="DAX44" s="81"/>
      <c r="DAY44" s="81"/>
      <c r="DAZ44" s="81"/>
      <c r="DBA44" s="81"/>
      <c r="DBB44" s="81"/>
      <c r="DBC44" s="81"/>
      <c r="DBD44" s="81"/>
      <c r="DBE44" s="81"/>
      <c r="DBF44" s="81"/>
      <c r="DBG44" s="81"/>
      <c r="DBH44" s="81"/>
      <c r="DBI44" s="81"/>
      <c r="DBJ44" s="81"/>
      <c r="DBK44" s="81"/>
      <c r="DBL44" s="81"/>
      <c r="DBM44" s="81"/>
      <c r="DBN44" s="81"/>
      <c r="DBO44" s="81"/>
      <c r="DBP44" s="81"/>
      <c r="DBQ44" s="81"/>
      <c r="DBR44" s="81"/>
      <c r="DBS44" s="81"/>
      <c r="DBT44" s="81"/>
      <c r="DBU44" s="81"/>
      <c r="DBV44" s="81"/>
      <c r="DBW44" s="81"/>
      <c r="DBX44" s="81"/>
      <c r="DBY44" s="81"/>
      <c r="DBZ44" s="81"/>
      <c r="DCA44" s="81"/>
      <c r="DCB44" s="81"/>
      <c r="DCC44" s="81"/>
      <c r="DCD44" s="81"/>
      <c r="DCE44" s="81"/>
      <c r="DCF44" s="81"/>
      <c r="DCG44" s="81"/>
      <c r="DCH44" s="81"/>
      <c r="DCI44" s="81"/>
      <c r="DCJ44" s="81"/>
      <c r="DCK44" s="81"/>
      <c r="DCL44" s="81"/>
      <c r="DCM44" s="81"/>
      <c r="DCN44" s="81"/>
      <c r="DCO44" s="81"/>
      <c r="DCP44" s="81"/>
      <c r="DCQ44" s="81"/>
      <c r="DCR44" s="81"/>
      <c r="DCS44" s="81"/>
      <c r="DCT44" s="81"/>
      <c r="DCU44" s="81"/>
      <c r="DCV44" s="81"/>
      <c r="DCW44" s="81"/>
      <c r="DCX44" s="81"/>
      <c r="DCY44" s="81"/>
      <c r="DCZ44" s="81"/>
      <c r="DDA44" s="81"/>
      <c r="DDB44" s="81"/>
      <c r="DDC44" s="81"/>
      <c r="DDD44" s="81"/>
      <c r="DDE44" s="81"/>
      <c r="DDF44" s="81"/>
      <c r="DDG44" s="81"/>
      <c r="DDH44" s="81"/>
      <c r="DDI44" s="81"/>
      <c r="DDJ44" s="81"/>
      <c r="VMW44" s="81"/>
      <c r="VMX44" s="81"/>
      <c r="VMY44" s="81"/>
      <c r="VMZ44" s="81"/>
      <c r="VNA44" s="81"/>
      <c r="VNB44" s="81"/>
      <c r="VNC44" s="81"/>
      <c r="VND44" s="81"/>
      <c r="VNE44" s="81"/>
      <c r="VNF44" s="81"/>
      <c r="VNG44" s="81"/>
      <c r="VNH44" s="81"/>
      <c r="VNI44" s="81"/>
      <c r="VNJ44" s="81"/>
      <c r="VNK44" s="81"/>
      <c r="VNL44" s="81"/>
      <c r="VNM44" s="81"/>
      <c r="VNN44" s="81"/>
      <c r="VNO44" s="81"/>
      <c r="VNP44" s="81"/>
      <c r="VNQ44" s="81"/>
      <c r="VNR44" s="81"/>
      <c r="VNS44" s="81"/>
      <c r="VNT44" s="81"/>
      <c r="VNU44" s="81"/>
      <c r="VNV44" s="81"/>
      <c r="VNW44" s="81"/>
      <c r="VNX44" s="81"/>
      <c r="VNY44" s="81"/>
      <c r="VNZ44" s="81"/>
      <c r="VOA44" s="81"/>
      <c r="VOB44" s="81"/>
      <c r="VOC44" s="81"/>
      <c r="VOD44" s="81"/>
      <c r="VOE44" s="81"/>
      <c r="VOF44" s="81"/>
      <c r="VOG44" s="81"/>
      <c r="VOH44" s="81"/>
      <c r="VOI44" s="81"/>
      <c r="VOJ44" s="81"/>
      <c r="VOK44" s="81"/>
      <c r="VOL44" s="81"/>
      <c r="VOM44" s="81"/>
      <c r="VON44" s="81"/>
      <c r="VOO44" s="81"/>
      <c r="VOP44" s="81"/>
      <c r="VOQ44" s="81"/>
      <c r="VOR44" s="81"/>
      <c r="VOS44" s="81"/>
      <c r="VOT44" s="81"/>
      <c r="VOU44" s="81"/>
      <c r="VOV44" s="81"/>
      <c r="VOW44" s="81"/>
      <c r="VOX44" s="81"/>
      <c r="VOY44" s="81"/>
      <c r="VOZ44" s="81"/>
      <c r="VPA44" s="81"/>
      <c r="VPB44" s="81"/>
      <c r="VPC44" s="81"/>
      <c r="VPD44" s="81"/>
      <c r="VPE44" s="81"/>
      <c r="VPF44" s="81"/>
      <c r="VPG44" s="81"/>
      <c r="VPH44" s="81"/>
      <c r="VPI44" s="81"/>
      <c r="VPJ44" s="81"/>
      <c r="VPK44" s="81"/>
      <c r="VPL44" s="81"/>
      <c r="VPM44" s="81"/>
      <c r="VPN44" s="81"/>
      <c r="VPO44" s="81"/>
      <c r="VPP44" s="81"/>
      <c r="VPQ44" s="81"/>
      <c r="VPR44" s="81"/>
      <c r="VPS44" s="81"/>
      <c r="VPT44" s="81"/>
      <c r="VPU44" s="81"/>
      <c r="VPV44" s="81"/>
      <c r="VPW44" s="81"/>
      <c r="VPX44" s="81"/>
      <c r="VPY44" s="81"/>
      <c r="VPZ44" s="81"/>
      <c r="VQA44" s="81"/>
      <c r="VQB44" s="81"/>
      <c r="VQC44" s="81"/>
      <c r="VQD44" s="81"/>
      <c r="VQE44" s="81"/>
      <c r="VQF44" s="81"/>
      <c r="VQG44" s="81"/>
      <c r="VQH44" s="81"/>
      <c r="VQI44" s="81"/>
      <c r="VQJ44" s="81"/>
      <c r="VQK44" s="81"/>
      <c r="VQL44" s="81"/>
      <c r="VQM44" s="81"/>
      <c r="VQN44" s="81"/>
      <c r="VQO44" s="81"/>
      <c r="VQP44" s="81"/>
      <c r="VQQ44" s="81"/>
      <c r="VQR44" s="81"/>
      <c r="VQS44" s="81"/>
      <c r="VQT44" s="81"/>
      <c r="VQU44" s="81"/>
      <c r="VQV44" s="81"/>
      <c r="VQW44" s="81"/>
      <c r="VQX44" s="81"/>
      <c r="VQY44" s="81"/>
      <c r="VQZ44" s="81"/>
      <c r="VRA44" s="81"/>
      <c r="VRB44" s="81"/>
      <c r="VRC44" s="81"/>
      <c r="VRD44" s="81"/>
      <c r="VRE44" s="81"/>
      <c r="VRF44" s="81"/>
      <c r="VRG44" s="81"/>
      <c r="VRH44" s="81"/>
      <c r="VRI44" s="81"/>
      <c r="VRJ44" s="81"/>
      <c r="VRK44" s="81"/>
      <c r="VRL44" s="81"/>
      <c r="VRM44" s="81"/>
      <c r="VRN44" s="81"/>
      <c r="VRO44" s="81"/>
      <c r="VRP44" s="81"/>
      <c r="VRQ44" s="81"/>
      <c r="VRR44" s="81"/>
      <c r="VRS44" s="81"/>
      <c r="VRT44" s="81"/>
      <c r="VRU44" s="81"/>
      <c r="VRV44" s="81"/>
      <c r="VRW44" s="81"/>
      <c r="VRX44" s="81"/>
      <c r="VRY44" s="81"/>
      <c r="VRZ44" s="81"/>
      <c r="VSA44" s="81"/>
      <c r="VSB44" s="81"/>
      <c r="VSC44" s="81"/>
      <c r="VSD44" s="81"/>
      <c r="VSE44" s="81"/>
      <c r="VSF44" s="81"/>
      <c r="VSG44" s="81"/>
      <c r="VSH44" s="81"/>
      <c r="VSI44" s="81"/>
      <c r="VSJ44" s="81"/>
      <c r="VSK44" s="81"/>
      <c r="VSL44" s="81"/>
      <c r="VSM44" s="81"/>
      <c r="VSN44" s="81"/>
      <c r="VSO44" s="81"/>
      <c r="VSP44" s="81"/>
      <c r="VSQ44" s="81"/>
      <c r="VSR44" s="81"/>
      <c r="VSS44" s="81"/>
      <c r="VST44" s="81"/>
      <c r="VSU44" s="81"/>
      <c r="VSV44" s="81"/>
      <c r="VSW44" s="81"/>
      <c r="VSX44" s="81"/>
      <c r="VSY44" s="81"/>
      <c r="VSZ44" s="81"/>
      <c r="VTA44" s="81"/>
      <c r="VTB44" s="81"/>
      <c r="VTC44" s="81"/>
      <c r="VTD44" s="81"/>
      <c r="VTE44" s="81"/>
      <c r="VTF44" s="81"/>
      <c r="VTG44" s="81"/>
      <c r="VTH44" s="81"/>
      <c r="VTI44" s="81"/>
      <c r="VTJ44" s="81"/>
      <c r="VTK44" s="81"/>
      <c r="VTL44" s="81"/>
      <c r="VTM44" s="81"/>
      <c r="VTN44" s="81"/>
      <c r="VTO44" s="81"/>
      <c r="VTP44" s="81"/>
      <c r="VTQ44" s="81"/>
      <c r="VTR44" s="81"/>
      <c r="VTS44" s="81"/>
      <c r="VTT44" s="81"/>
      <c r="VTU44" s="81"/>
      <c r="VTV44" s="81"/>
      <c r="VTW44" s="81"/>
      <c r="VTX44" s="81"/>
      <c r="VTY44" s="81"/>
      <c r="VTZ44" s="81"/>
      <c r="VUA44" s="81"/>
      <c r="VUB44" s="81"/>
      <c r="VUC44" s="81"/>
      <c r="VUD44" s="81"/>
      <c r="VUE44" s="81"/>
      <c r="VUF44" s="81"/>
      <c r="VUG44" s="81"/>
      <c r="VUH44" s="81"/>
      <c r="VUI44" s="81"/>
      <c r="VUJ44" s="81"/>
      <c r="VUK44" s="81"/>
      <c r="VUL44" s="81"/>
      <c r="VUM44" s="81"/>
      <c r="VUN44" s="81"/>
      <c r="VUO44" s="81"/>
      <c r="VUP44" s="81"/>
      <c r="VUQ44" s="81"/>
      <c r="VUR44" s="81"/>
      <c r="VUS44" s="81"/>
      <c r="VUT44" s="81"/>
      <c r="VUU44" s="81"/>
      <c r="VUV44" s="81"/>
      <c r="VUW44" s="81"/>
      <c r="VUX44" s="81"/>
      <c r="VUY44" s="81"/>
      <c r="VUZ44" s="81"/>
      <c r="VVA44" s="81"/>
      <c r="VVB44" s="81"/>
      <c r="VVC44" s="81"/>
      <c r="VVD44" s="81"/>
      <c r="VVE44" s="81"/>
      <c r="VVF44" s="81"/>
      <c r="VVG44" s="81"/>
      <c r="VVH44" s="81"/>
      <c r="VVI44" s="81"/>
      <c r="VVJ44" s="81"/>
      <c r="VVK44" s="81"/>
      <c r="VVL44" s="81"/>
      <c r="VVM44" s="81"/>
      <c r="VVN44" s="81"/>
      <c r="VVO44" s="81"/>
      <c r="VVP44" s="81"/>
      <c r="VVQ44" s="81"/>
      <c r="VVR44" s="81"/>
      <c r="VVS44" s="81"/>
      <c r="VVT44" s="81"/>
      <c r="VVU44" s="81"/>
      <c r="VVV44" s="81"/>
      <c r="VVW44" s="81"/>
      <c r="VVX44" s="81"/>
      <c r="VVY44" s="81"/>
      <c r="VVZ44" s="81"/>
      <c r="VWA44" s="81"/>
      <c r="VWB44" s="81"/>
      <c r="VWC44" s="81"/>
      <c r="VWD44" s="81"/>
      <c r="VWE44" s="81"/>
      <c r="VWF44" s="81"/>
      <c r="VWG44" s="81"/>
      <c r="VWH44" s="81"/>
      <c r="VWI44" s="81"/>
      <c r="VWJ44" s="81"/>
      <c r="VWK44" s="81"/>
      <c r="VWL44" s="81"/>
      <c r="VWM44" s="81"/>
      <c r="VWN44" s="81"/>
      <c r="VWO44" s="81"/>
      <c r="VWP44" s="81"/>
      <c r="VWQ44" s="81"/>
      <c r="VWR44" s="81"/>
      <c r="VWS44" s="81"/>
      <c r="VWT44" s="81"/>
      <c r="VWU44" s="81"/>
      <c r="VWV44" s="81"/>
      <c r="VWW44" s="81"/>
      <c r="VWX44" s="81"/>
      <c r="VWY44" s="81"/>
      <c r="VWZ44" s="81"/>
      <c r="VXA44" s="81"/>
      <c r="VXB44" s="81"/>
      <c r="VXC44" s="81"/>
      <c r="VXD44" s="81"/>
      <c r="VXE44" s="81"/>
      <c r="VXF44" s="81"/>
      <c r="VXG44" s="81"/>
      <c r="VXH44" s="81"/>
      <c r="VXI44" s="81"/>
      <c r="VXJ44" s="81"/>
      <c r="VXK44" s="81"/>
      <c r="VXL44" s="81"/>
      <c r="VXM44" s="81"/>
      <c r="VXN44" s="81"/>
      <c r="VXO44" s="81"/>
      <c r="VXP44" s="81"/>
      <c r="VXQ44" s="81"/>
      <c r="VXR44" s="81"/>
      <c r="VXS44" s="81"/>
      <c r="VXT44" s="81"/>
      <c r="VXU44" s="81"/>
      <c r="VXV44" s="81"/>
      <c r="VXW44" s="81"/>
      <c r="VXX44" s="81"/>
      <c r="VXY44" s="81"/>
      <c r="VXZ44" s="81"/>
      <c r="VYA44" s="81"/>
      <c r="VYB44" s="81"/>
      <c r="VYC44" s="81"/>
      <c r="VYD44" s="81"/>
      <c r="VYE44" s="81"/>
      <c r="VYF44" s="81"/>
      <c r="VYG44" s="81"/>
      <c r="VYH44" s="81"/>
      <c r="VYI44" s="81"/>
      <c r="VYJ44" s="81"/>
      <c r="VYK44" s="81"/>
      <c r="VYL44" s="81"/>
      <c r="VYM44" s="81"/>
      <c r="VYN44" s="81"/>
      <c r="VYO44" s="81"/>
      <c r="VYP44" s="81"/>
      <c r="VYQ44" s="81"/>
      <c r="VYR44" s="81"/>
      <c r="VYS44" s="81"/>
      <c r="VYT44" s="81"/>
      <c r="VYU44" s="81"/>
      <c r="VYV44" s="81"/>
      <c r="VYW44" s="81"/>
      <c r="VYX44" s="81"/>
      <c r="VYY44" s="81"/>
      <c r="VYZ44" s="81"/>
      <c r="VZA44" s="81"/>
      <c r="VZB44" s="81"/>
      <c r="VZC44" s="81"/>
      <c r="VZD44" s="81"/>
      <c r="VZE44" s="81"/>
      <c r="VZF44" s="81"/>
      <c r="VZG44" s="81"/>
      <c r="VZH44" s="81"/>
      <c r="VZI44" s="81"/>
      <c r="VZJ44" s="81"/>
      <c r="VZK44" s="81"/>
      <c r="VZL44" s="81"/>
      <c r="VZM44" s="81"/>
      <c r="VZN44" s="81"/>
      <c r="VZO44" s="81"/>
      <c r="VZP44" s="81"/>
      <c r="VZQ44" s="81"/>
      <c r="VZR44" s="81"/>
      <c r="VZS44" s="81"/>
      <c r="VZT44" s="81"/>
      <c r="VZU44" s="81"/>
      <c r="VZV44" s="81"/>
      <c r="VZW44" s="81"/>
      <c r="VZX44" s="81"/>
      <c r="VZY44" s="81"/>
      <c r="VZZ44" s="81"/>
      <c r="WAA44" s="81"/>
      <c r="WAB44" s="81"/>
      <c r="WAC44" s="81"/>
      <c r="WAD44" s="81"/>
      <c r="WAE44" s="81"/>
      <c r="WAF44" s="81"/>
      <c r="WAG44" s="81"/>
      <c r="WAH44" s="81"/>
      <c r="WAI44" s="81"/>
      <c r="WAJ44" s="81"/>
      <c r="WAK44" s="81"/>
      <c r="WAL44" s="81"/>
      <c r="WAM44" s="81"/>
      <c r="WAN44" s="81"/>
      <c r="WAO44" s="81"/>
      <c r="WAP44" s="81"/>
      <c r="WAQ44" s="81"/>
      <c r="WAR44" s="81"/>
      <c r="WAS44" s="81"/>
      <c r="WAT44" s="81"/>
      <c r="WAU44" s="81"/>
      <c r="WAV44" s="81"/>
      <c r="WAW44" s="81"/>
      <c r="WAX44" s="81"/>
      <c r="WAY44" s="81"/>
      <c r="WAZ44" s="81"/>
      <c r="WBA44" s="81"/>
      <c r="WBB44" s="81"/>
      <c r="WBC44" s="81"/>
      <c r="WBD44" s="81"/>
      <c r="WBE44" s="81"/>
      <c r="WBF44" s="81"/>
      <c r="WBG44" s="81"/>
      <c r="WBH44" s="81"/>
      <c r="WBI44" s="81"/>
      <c r="WBJ44" s="81"/>
      <c r="WBK44" s="81"/>
      <c r="WBL44" s="81"/>
      <c r="WBM44" s="81"/>
      <c r="WBN44" s="81"/>
      <c r="WBO44" s="81"/>
      <c r="WBP44" s="81"/>
      <c r="WBQ44" s="81"/>
      <c r="WBR44" s="81"/>
      <c r="WBS44" s="81"/>
      <c r="WBT44" s="81"/>
      <c r="WBU44" s="81"/>
      <c r="WBV44" s="81"/>
      <c r="WBW44" s="81"/>
      <c r="WBX44" s="81"/>
      <c r="WBY44" s="81"/>
      <c r="WBZ44" s="81"/>
      <c r="WCA44" s="81"/>
      <c r="WCB44" s="81"/>
      <c r="WCC44" s="81"/>
      <c r="WCD44" s="81"/>
      <c r="WCE44" s="81"/>
      <c r="WCF44" s="81"/>
      <c r="WCG44" s="81"/>
      <c r="WCH44" s="81"/>
      <c r="WCI44" s="81"/>
      <c r="WCJ44" s="81"/>
      <c r="WCK44" s="81"/>
      <c r="WCL44" s="81"/>
      <c r="WCM44" s="81"/>
      <c r="WCN44" s="81"/>
      <c r="WCO44" s="81"/>
      <c r="WCP44" s="81"/>
      <c r="WCQ44" s="81"/>
      <c r="WCR44" s="81"/>
      <c r="WCS44" s="81"/>
      <c r="WCT44" s="81"/>
      <c r="WCU44" s="81"/>
      <c r="WCV44" s="81"/>
      <c r="WCW44" s="81"/>
      <c r="WCX44" s="81"/>
      <c r="WCY44" s="81"/>
      <c r="WCZ44" s="81"/>
      <c r="WDA44" s="81"/>
      <c r="WDB44" s="81"/>
      <c r="WDC44" s="81"/>
      <c r="WDD44" s="81"/>
      <c r="WDE44" s="81"/>
      <c r="WDF44" s="81"/>
      <c r="WDG44" s="81"/>
      <c r="WDH44" s="81"/>
      <c r="WDI44" s="81"/>
      <c r="WDJ44" s="81"/>
      <c r="WDK44" s="81"/>
      <c r="WDL44" s="81"/>
      <c r="WDM44" s="81"/>
      <c r="WDN44" s="81"/>
      <c r="WDO44" s="81"/>
      <c r="WDP44" s="81"/>
      <c r="WDQ44" s="81"/>
      <c r="WDR44" s="81"/>
      <c r="WDS44" s="81"/>
      <c r="WDT44" s="81"/>
      <c r="WDU44" s="81"/>
      <c r="WDV44" s="81"/>
      <c r="WDW44" s="81"/>
      <c r="WDX44" s="81"/>
      <c r="WDY44" s="81"/>
      <c r="WDZ44" s="81"/>
      <c r="WEA44" s="81"/>
      <c r="WEB44" s="81"/>
      <c r="WEC44" s="81"/>
      <c r="WED44" s="81"/>
      <c r="WEE44" s="81"/>
      <c r="WEF44" s="81"/>
      <c r="WEG44" s="81"/>
      <c r="WEH44" s="81"/>
      <c r="WEI44" s="81"/>
      <c r="WEJ44" s="81"/>
      <c r="WEK44" s="81"/>
      <c r="WEL44" s="81"/>
      <c r="WEM44" s="81"/>
      <c r="WEN44" s="81"/>
      <c r="WEO44" s="81"/>
      <c r="WEP44" s="81"/>
      <c r="WEQ44" s="81"/>
      <c r="WER44" s="81"/>
      <c r="WES44" s="81"/>
      <c r="WET44" s="81"/>
      <c r="WEU44" s="81"/>
      <c r="WEV44" s="81"/>
      <c r="WEW44" s="81"/>
      <c r="WEX44" s="81"/>
      <c r="WEY44" s="81"/>
      <c r="WEZ44" s="81"/>
      <c r="WFA44" s="81"/>
      <c r="WFB44" s="81"/>
      <c r="WFC44" s="81"/>
      <c r="WFD44" s="81"/>
      <c r="WFE44" s="81"/>
      <c r="WFF44" s="81"/>
      <c r="WFG44" s="81"/>
      <c r="WFH44" s="81"/>
      <c r="WFI44" s="81"/>
      <c r="WFJ44" s="81"/>
      <c r="WFK44" s="81"/>
      <c r="WFL44" s="81"/>
      <c r="WFM44" s="81"/>
      <c r="WFN44" s="81"/>
      <c r="WFO44" s="81"/>
      <c r="WFP44" s="81"/>
      <c r="WFQ44" s="81"/>
      <c r="WFR44" s="81"/>
      <c r="WFS44" s="81"/>
      <c r="WFT44" s="81"/>
      <c r="WFU44" s="81"/>
      <c r="WFV44" s="81"/>
      <c r="WFW44" s="81"/>
      <c r="WFX44" s="81"/>
      <c r="WFY44" s="81"/>
      <c r="WFZ44" s="81"/>
      <c r="WGA44" s="81"/>
      <c r="WGB44" s="81"/>
      <c r="WGC44" s="81"/>
      <c r="WGD44" s="81"/>
      <c r="WGE44" s="81"/>
      <c r="WGF44" s="81"/>
      <c r="WGG44" s="81"/>
      <c r="WGH44" s="81"/>
      <c r="WGI44" s="81"/>
      <c r="WGJ44" s="81"/>
      <c r="WGK44" s="81"/>
      <c r="WGL44" s="81"/>
      <c r="WGM44" s="81"/>
      <c r="WGN44" s="81"/>
      <c r="WGO44" s="81"/>
      <c r="WGP44" s="81"/>
      <c r="WGQ44" s="81"/>
      <c r="WGR44" s="81"/>
      <c r="WGS44" s="81"/>
      <c r="WGT44" s="81"/>
      <c r="WGU44" s="81"/>
      <c r="WGV44" s="81"/>
      <c r="WGW44" s="81"/>
      <c r="WGX44" s="81"/>
      <c r="WGY44" s="81"/>
      <c r="WGZ44" s="81"/>
      <c r="WHA44" s="81"/>
      <c r="WHB44" s="81"/>
      <c r="WHC44" s="81"/>
      <c r="WHD44" s="81"/>
      <c r="WHE44" s="81"/>
      <c r="WHF44" s="81"/>
      <c r="WHG44" s="81"/>
      <c r="WHH44" s="81"/>
      <c r="WHI44" s="81"/>
      <c r="WHJ44" s="81"/>
      <c r="WHK44" s="81"/>
      <c r="WHL44" s="81"/>
      <c r="WHM44" s="81"/>
      <c r="WHN44" s="81"/>
      <c r="WHO44" s="81"/>
      <c r="WHP44" s="81"/>
      <c r="WHQ44" s="81"/>
      <c r="WHR44" s="81"/>
      <c r="WHS44" s="81"/>
      <c r="WHT44" s="81"/>
      <c r="WHU44" s="81"/>
      <c r="WHV44" s="81"/>
      <c r="WHW44" s="81"/>
      <c r="WHX44" s="81"/>
      <c r="WHY44" s="81"/>
      <c r="WHZ44" s="81"/>
      <c r="WIA44" s="81"/>
      <c r="WIB44" s="81"/>
      <c r="WIC44" s="81"/>
      <c r="WID44" s="81"/>
      <c r="WIE44" s="81"/>
      <c r="WIF44" s="81"/>
      <c r="WIG44" s="81"/>
      <c r="WIH44" s="81"/>
      <c r="WII44" s="81"/>
      <c r="WIJ44" s="81"/>
      <c r="WIK44" s="81"/>
      <c r="WIL44" s="81"/>
      <c r="WIM44" s="81"/>
      <c r="WIN44" s="81"/>
      <c r="WIO44" s="81"/>
      <c r="WIP44" s="81"/>
      <c r="WIQ44" s="81"/>
      <c r="WIR44" s="81"/>
      <c r="WIS44" s="81"/>
      <c r="WIT44" s="81"/>
      <c r="WIU44" s="81"/>
      <c r="WIV44" s="81"/>
      <c r="WIW44" s="81"/>
      <c r="WIX44" s="81"/>
      <c r="WIY44" s="81"/>
      <c r="WIZ44" s="81"/>
      <c r="WJA44" s="81"/>
      <c r="WJB44" s="81"/>
      <c r="WJC44" s="81"/>
      <c r="WJD44" s="81"/>
      <c r="WJE44" s="81"/>
      <c r="WJF44" s="81"/>
      <c r="WJG44" s="81"/>
      <c r="WJH44" s="81"/>
      <c r="WJI44" s="81"/>
      <c r="WJJ44" s="81"/>
      <c r="WJK44" s="81"/>
      <c r="WJL44" s="81"/>
      <c r="WJM44" s="81"/>
      <c r="WJN44" s="81"/>
      <c r="WJO44" s="81"/>
      <c r="WJP44" s="81"/>
      <c r="WJQ44" s="81"/>
      <c r="WJR44" s="81"/>
      <c r="WJS44" s="81"/>
      <c r="WJT44" s="81"/>
      <c r="WJU44" s="81"/>
      <c r="WJV44" s="81"/>
      <c r="WJW44" s="81"/>
      <c r="WJX44" s="81"/>
      <c r="WJY44" s="81"/>
      <c r="WJZ44" s="81"/>
      <c r="WKA44" s="81"/>
      <c r="WKB44" s="81"/>
      <c r="WKC44" s="81"/>
      <c r="WKD44" s="81"/>
      <c r="WKE44" s="81"/>
      <c r="WKF44" s="81"/>
      <c r="WKG44" s="81"/>
      <c r="WKH44" s="81"/>
      <c r="WKI44" s="81"/>
      <c r="WKJ44" s="81"/>
      <c r="WKK44" s="81"/>
      <c r="WKL44" s="81"/>
      <c r="WKM44" s="81"/>
      <c r="WKN44" s="81"/>
      <c r="WKO44" s="81"/>
      <c r="WKP44" s="81"/>
      <c r="WKQ44" s="81"/>
      <c r="WKR44" s="81"/>
      <c r="WKS44" s="81"/>
      <c r="WKT44" s="81"/>
      <c r="WKU44" s="81"/>
      <c r="WKV44" s="81"/>
      <c r="WKW44" s="81"/>
      <c r="WKX44" s="81"/>
      <c r="WKY44" s="81"/>
      <c r="WKZ44" s="81"/>
      <c r="WLA44" s="81"/>
      <c r="WLB44" s="81"/>
      <c r="WLC44" s="81"/>
      <c r="WLD44" s="81"/>
      <c r="WLE44" s="81"/>
      <c r="WLF44" s="81"/>
      <c r="WLG44" s="81"/>
      <c r="WLH44" s="81"/>
      <c r="WLI44" s="81"/>
      <c r="WLJ44" s="81"/>
      <c r="WLK44" s="81"/>
      <c r="WLL44" s="81"/>
      <c r="WLM44" s="81"/>
      <c r="WLN44" s="81"/>
      <c r="WLO44" s="81"/>
      <c r="WLP44" s="81"/>
      <c r="WLQ44" s="81"/>
      <c r="WLR44" s="81"/>
      <c r="WLS44" s="81"/>
      <c r="WLT44" s="81"/>
      <c r="WLU44" s="81"/>
      <c r="WLV44" s="81"/>
      <c r="WLW44" s="81"/>
      <c r="WLX44" s="81"/>
      <c r="WLY44" s="81"/>
      <c r="WLZ44" s="81"/>
      <c r="WMA44" s="81"/>
      <c r="WMB44" s="81"/>
      <c r="WMC44" s="81"/>
      <c r="WMD44" s="81"/>
      <c r="WME44" s="81"/>
      <c r="WMF44" s="81"/>
      <c r="WMG44" s="81"/>
      <c r="WMH44" s="81"/>
      <c r="WMI44" s="81"/>
      <c r="WMJ44" s="81"/>
      <c r="WMK44" s="81"/>
      <c r="WML44" s="81"/>
      <c r="WMM44" s="81"/>
      <c r="WMN44" s="81"/>
      <c r="WMO44" s="81"/>
      <c r="WMP44" s="81"/>
      <c r="WMQ44" s="81"/>
      <c r="WMR44" s="81"/>
      <c r="WMS44" s="81"/>
      <c r="WMT44" s="81"/>
      <c r="WMU44" s="81"/>
      <c r="WMV44" s="81"/>
      <c r="WMW44" s="81"/>
      <c r="WMX44" s="81"/>
      <c r="WMY44" s="81"/>
      <c r="WMZ44" s="81"/>
      <c r="WNA44" s="81"/>
      <c r="WNB44" s="81"/>
      <c r="WNC44" s="81"/>
      <c r="WND44" s="81"/>
      <c r="WNE44" s="81"/>
      <c r="WNF44" s="81"/>
      <c r="WNG44" s="81"/>
      <c r="WNH44" s="81"/>
      <c r="WNI44" s="81"/>
      <c r="WNJ44" s="81"/>
      <c r="WNK44" s="81"/>
      <c r="WNL44" s="81"/>
      <c r="WNM44" s="81"/>
      <c r="WNN44" s="81"/>
      <c r="WNO44" s="81"/>
      <c r="WNP44" s="81"/>
      <c r="WNQ44" s="81"/>
      <c r="WNR44" s="81"/>
      <c r="WNS44" s="81"/>
      <c r="WNT44" s="81"/>
      <c r="WNU44" s="81"/>
      <c r="WNV44" s="81"/>
      <c r="WNW44" s="81"/>
      <c r="WNX44" s="81"/>
      <c r="WNY44" s="81"/>
      <c r="WNZ44" s="81"/>
      <c r="WOA44" s="81"/>
      <c r="WOB44" s="81"/>
      <c r="WOC44" s="81"/>
      <c r="WOD44" s="81"/>
      <c r="WOE44" s="81"/>
      <c r="WOF44" s="81"/>
      <c r="WOG44" s="81"/>
      <c r="WOH44" s="81"/>
      <c r="WOI44" s="81"/>
      <c r="WOJ44" s="81"/>
      <c r="WOK44" s="81"/>
      <c r="WOL44" s="81"/>
      <c r="WOM44" s="81"/>
      <c r="WON44" s="81"/>
      <c r="WOO44" s="81"/>
      <c r="WOP44" s="81"/>
      <c r="WOQ44" s="81"/>
      <c r="WOR44" s="81"/>
      <c r="WOS44" s="81"/>
      <c r="WOT44" s="81"/>
      <c r="WOU44" s="81"/>
      <c r="WOV44" s="81"/>
      <c r="WOW44" s="81"/>
      <c r="WOX44" s="81"/>
      <c r="WOY44" s="81"/>
      <c r="WOZ44" s="81"/>
      <c r="WPA44" s="81"/>
      <c r="WPB44" s="81"/>
      <c r="WPC44" s="81"/>
      <c r="WPD44" s="81"/>
      <c r="WPE44" s="81"/>
      <c r="WPF44" s="81"/>
      <c r="WPG44" s="81"/>
      <c r="WPH44" s="81"/>
      <c r="WPI44" s="81"/>
      <c r="WPJ44" s="81"/>
      <c r="WPK44" s="81"/>
      <c r="WPL44" s="81"/>
      <c r="WPM44" s="81"/>
      <c r="WPN44" s="81"/>
      <c r="WPO44" s="81"/>
      <c r="WPP44" s="81"/>
      <c r="WPQ44" s="81"/>
      <c r="WPR44" s="81"/>
      <c r="WPS44" s="81"/>
      <c r="WPT44" s="81"/>
      <c r="WPU44" s="81"/>
      <c r="WPV44" s="81"/>
      <c r="WPW44" s="81"/>
      <c r="WPX44" s="81"/>
      <c r="WPY44" s="81"/>
      <c r="WPZ44" s="81"/>
      <c r="WQA44" s="81"/>
      <c r="WQB44" s="81"/>
      <c r="WQC44" s="81"/>
      <c r="WQD44" s="81"/>
      <c r="WQE44" s="81"/>
      <c r="WQF44" s="81"/>
      <c r="WQG44" s="81"/>
      <c r="WQH44" s="81"/>
      <c r="WQI44" s="81"/>
      <c r="WQJ44" s="81"/>
      <c r="WQK44" s="81"/>
      <c r="WQL44" s="81"/>
      <c r="WQM44" s="81"/>
      <c r="WQN44" s="81"/>
      <c r="WQO44" s="81"/>
      <c r="WQP44" s="81"/>
      <c r="WQQ44" s="81"/>
      <c r="WQR44" s="81"/>
      <c r="WQS44" s="81"/>
      <c r="WQT44" s="81"/>
      <c r="WQU44" s="81"/>
      <c r="WQV44" s="81"/>
      <c r="WQW44" s="81"/>
      <c r="WQX44" s="81"/>
      <c r="WQY44" s="81"/>
      <c r="WQZ44" s="81"/>
      <c r="WRA44" s="81"/>
      <c r="WRB44" s="81"/>
      <c r="WRC44" s="81"/>
      <c r="WRD44" s="81"/>
      <c r="WRE44" s="81"/>
      <c r="WRF44" s="81"/>
      <c r="WRG44" s="81"/>
      <c r="WRH44" s="81"/>
      <c r="WRI44" s="81"/>
      <c r="WRJ44" s="81"/>
      <c r="WRK44" s="81"/>
      <c r="WRL44" s="81"/>
      <c r="WRM44" s="81"/>
      <c r="WRN44" s="81"/>
      <c r="WRO44" s="81"/>
      <c r="WRP44" s="81"/>
      <c r="WRQ44" s="81"/>
      <c r="WRR44" s="81"/>
      <c r="WRS44" s="81"/>
      <c r="WRT44" s="81"/>
      <c r="WRU44" s="81"/>
      <c r="WRV44" s="81"/>
      <c r="WRW44" s="81"/>
      <c r="WRX44" s="81"/>
      <c r="WRY44" s="81"/>
      <c r="WRZ44" s="81"/>
      <c r="WSA44" s="81"/>
      <c r="WSB44" s="81"/>
      <c r="WSC44" s="81"/>
      <c r="WSD44" s="81"/>
      <c r="WSE44" s="81"/>
      <c r="WSF44" s="81"/>
      <c r="WSG44" s="81"/>
      <c r="WSH44" s="81"/>
      <c r="WSI44" s="81"/>
      <c r="WSJ44" s="81"/>
      <c r="WSK44" s="81"/>
      <c r="WSL44" s="81"/>
      <c r="WSM44" s="81"/>
      <c r="WSN44" s="81"/>
      <c r="WSO44" s="81"/>
      <c r="WSP44" s="81"/>
      <c r="WSQ44" s="81"/>
      <c r="WSR44" s="81"/>
      <c r="WSS44" s="81"/>
      <c r="WST44" s="81"/>
      <c r="WSU44" s="81"/>
      <c r="WSV44" s="81"/>
      <c r="WSW44" s="81"/>
      <c r="WSX44" s="81"/>
      <c r="WSY44" s="81"/>
      <c r="WSZ44" s="81"/>
      <c r="WTA44" s="81"/>
      <c r="WTB44" s="81"/>
      <c r="WTC44" s="81"/>
      <c r="WTD44" s="81"/>
      <c r="WTE44" s="81"/>
      <c r="WTF44" s="81"/>
      <c r="WTG44" s="81"/>
      <c r="WTH44" s="81"/>
      <c r="WTI44" s="81"/>
      <c r="WTJ44" s="81"/>
      <c r="WTK44" s="81"/>
      <c r="WTL44" s="81"/>
      <c r="WTM44" s="81"/>
      <c r="WTN44" s="81"/>
      <c r="WTO44" s="81"/>
      <c r="WTP44" s="81"/>
      <c r="WTQ44" s="81"/>
      <c r="WTR44" s="81"/>
      <c r="WTS44" s="81"/>
      <c r="WTT44" s="81"/>
      <c r="WTU44" s="81"/>
      <c r="WTV44" s="81"/>
      <c r="WTW44" s="81"/>
      <c r="WTX44" s="81"/>
      <c r="WTY44" s="81"/>
      <c r="WTZ44" s="81"/>
      <c r="WUA44" s="81"/>
      <c r="WUB44" s="81"/>
      <c r="WUC44" s="81"/>
      <c r="WUD44" s="81"/>
      <c r="WUE44" s="81"/>
      <c r="WUF44" s="81"/>
      <c r="WUG44" s="81"/>
      <c r="WUH44" s="81"/>
      <c r="WUI44" s="81"/>
      <c r="WUJ44" s="81"/>
      <c r="WUK44" s="81"/>
      <c r="WUL44" s="81"/>
      <c r="WUM44" s="81"/>
      <c r="WUN44" s="81"/>
      <c r="WUO44" s="81"/>
      <c r="WUP44" s="81"/>
      <c r="WUQ44" s="81"/>
      <c r="WUR44" s="81"/>
      <c r="WUS44" s="81"/>
      <c r="WUT44" s="81"/>
      <c r="WUU44" s="81"/>
      <c r="WUV44" s="81"/>
      <c r="WUW44" s="81"/>
      <c r="WUX44" s="81"/>
      <c r="WUY44" s="81"/>
      <c r="WUZ44" s="81"/>
      <c r="WVA44" s="81"/>
      <c r="WVB44" s="81"/>
      <c r="WVC44" s="81"/>
      <c r="WVD44" s="81"/>
      <c r="WVE44" s="81"/>
      <c r="WVF44" s="81"/>
      <c r="WVG44" s="81"/>
      <c r="WVH44" s="81"/>
      <c r="WVI44" s="81"/>
      <c r="WVJ44" s="81"/>
      <c r="WVK44" s="81"/>
      <c r="WVL44" s="81"/>
      <c r="WVM44" s="81"/>
      <c r="WVN44" s="81"/>
      <c r="WVO44" s="81"/>
      <c r="WVP44" s="81"/>
      <c r="WVQ44" s="81"/>
      <c r="WVR44" s="81"/>
      <c r="WVS44" s="81"/>
      <c r="WVT44" s="81"/>
      <c r="WVU44" s="81"/>
      <c r="WVV44" s="81"/>
      <c r="WVW44" s="81"/>
      <c r="WVX44" s="81"/>
      <c r="WVY44" s="81"/>
      <c r="WVZ44" s="81"/>
      <c r="WWA44" s="81"/>
      <c r="WWB44" s="81"/>
      <c r="WWC44" s="81"/>
      <c r="WWD44" s="81"/>
      <c r="WWE44" s="81"/>
      <c r="WWF44" s="81"/>
      <c r="WWG44" s="81"/>
      <c r="WWH44" s="81"/>
      <c r="WWI44" s="81"/>
      <c r="WWJ44" s="81"/>
      <c r="WWK44" s="81"/>
      <c r="WWL44" s="81"/>
      <c r="WWM44" s="81"/>
      <c r="WWN44" s="81"/>
      <c r="WWO44" s="81"/>
      <c r="WWP44" s="81"/>
      <c r="WWQ44" s="81"/>
      <c r="WWR44" s="81"/>
      <c r="WWS44" s="81"/>
      <c r="WWT44" s="81"/>
      <c r="WWU44" s="81"/>
      <c r="WWV44" s="81"/>
      <c r="WWW44" s="81"/>
      <c r="WWX44" s="81"/>
      <c r="WWY44" s="81"/>
      <c r="WWZ44" s="81"/>
      <c r="WXA44" s="81"/>
      <c r="WXB44" s="81"/>
      <c r="WXC44" s="81"/>
      <c r="WXD44" s="81"/>
      <c r="WXE44" s="81"/>
      <c r="WXF44" s="81"/>
      <c r="WXG44" s="81"/>
      <c r="WXH44" s="81"/>
      <c r="WXI44" s="81"/>
      <c r="WXJ44" s="81"/>
      <c r="WXK44" s="81"/>
      <c r="WXL44" s="81"/>
      <c r="WXM44" s="81"/>
      <c r="WXN44" s="81"/>
      <c r="WXO44" s="81"/>
      <c r="WXP44" s="81"/>
      <c r="WXQ44" s="81"/>
      <c r="WXR44" s="81"/>
      <c r="WXS44" s="81"/>
      <c r="WXT44" s="81"/>
      <c r="WXU44" s="81"/>
      <c r="WXV44" s="81"/>
      <c r="WXW44" s="81"/>
      <c r="WXX44" s="81"/>
      <c r="WXY44" s="81"/>
      <c r="WXZ44" s="81"/>
      <c r="WYA44" s="81"/>
      <c r="WYB44" s="81"/>
      <c r="WYC44" s="81"/>
      <c r="WYD44" s="81"/>
      <c r="WYE44" s="81"/>
      <c r="WYF44" s="81"/>
      <c r="WYG44" s="81"/>
      <c r="WYH44" s="81"/>
      <c r="WYI44" s="81"/>
      <c r="WYJ44" s="81"/>
      <c r="WYK44" s="81"/>
      <c r="WYL44" s="81"/>
      <c r="WYM44" s="81"/>
      <c r="WYN44" s="81"/>
      <c r="WYO44" s="81"/>
      <c r="WYP44" s="81"/>
      <c r="WYQ44" s="81"/>
      <c r="WYR44" s="81"/>
      <c r="WYS44" s="81"/>
      <c r="WYT44" s="81"/>
      <c r="WYU44" s="81"/>
      <c r="WYV44" s="81"/>
      <c r="WYW44" s="81"/>
      <c r="WYX44" s="81"/>
      <c r="WYY44" s="81"/>
      <c r="WYZ44" s="81"/>
      <c r="WZA44" s="81"/>
      <c r="WZB44" s="81"/>
      <c r="WZC44" s="81"/>
      <c r="WZD44" s="81"/>
      <c r="WZE44" s="81"/>
      <c r="WZF44" s="81"/>
      <c r="WZG44" s="81"/>
      <c r="WZH44" s="81"/>
      <c r="WZI44" s="81"/>
      <c r="WZJ44" s="81"/>
      <c r="WZK44" s="81"/>
      <c r="WZL44" s="81"/>
      <c r="WZM44" s="81"/>
      <c r="WZN44" s="81"/>
      <c r="WZO44" s="81"/>
      <c r="WZP44" s="81"/>
      <c r="WZQ44" s="81"/>
      <c r="WZR44" s="81"/>
      <c r="WZS44" s="81"/>
      <c r="WZT44" s="81"/>
      <c r="WZU44" s="81"/>
      <c r="WZV44" s="81"/>
      <c r="WZW44" s="81"/>
      <c r="WZX44" s="81"/>
      <c r="WZY44" s="81"/>
      <c r="WZZ44" s="81"/>
      <c r="XAA44" s="81"/>
      <c r="XAB44" s="81"/>
      <c r="XAC44" s="81"/>
      <c r="XAD44" s="81"/>
      <c r="XAE44" s="81"/>
      <c r="XAF44" s="81"/>
      <c r="XAG44" s="81"/>
      <c r="XAH44" s="81"/>
      <c r="XAI44" s="81"/>
      <c r="XAJ44" s="81"/>
      <c r="XAK44" s="81"/>
      <c r="XAL44" s="81"/>
      <c r="XAM44" s="81"/>
      <c r="XAN44" s="81"/>
      <c r="XAO44" s="81"/>
      <c r="XAP44" s="81"/>
      <c r="XAQ44" s="81"/>
      <c r="XAR44" s="81"/>
      <c r="XAS44" s="81"/>
      <c r="XAT44" s="81"/>
      <c r="XAU44" s="81"/>
      <c r="XAV44" s="81"/>
      <c r="XAW44" s="81"/>
      <c r="XAX44" s="81"/>
      <c r="XAY44" s="81"/>
      <c r="XAZ44" s="81"/>
      <c r="XBA44" s="81"/>
      <c r="XBB44" s="81"/>
      <c r="XBC44" s="81"/>
      <c r="XBD44" s="81"/>
      <c r="XBE44" s="81"/>
      <c r="XBF44" s="81"/>
      <c r="XBG44" s="81"/>
      <c r="XBH44" s="81"/>
      <c r="XBI44" s="81"/>
      <c r="XBJ44" s="81"/>
      <c r="XBK44" s="81"/>
      <c r="XBL44" s="81"/>
      <c r="XBM44" s="81"/>
      <c r="XBN44" s="81"/>
      <c r="XBO44" s="81"/>
      <c r="XBP44" s="81"/>
      <c r="XBQ44" s="81"/>
      <c r="XBR44" s="81"/>
      <c r="XBS44" s="81"/>
      <c r="XBT44" s="81"/>
      <c r="XBU44" s="81"/>
      <c r="XBV44" s="81"/>
      <c r="XBW44" s="81"/>
      <c r="XBX44" s="81"/>
      <c r="XBY44" s="81"/>
      <c r="XBZ44" s="81"/>
      <c r="XCA44" s="81"/>
      <c r="XCB44" s="81"/>
      <c r="XCC44" s="81"/>
      <c r="XCD44" s="81"/>
      <c r="XCE44" s="81"/>
      <c r="XCF44" s="81"/>
      <c r="XCG44" s="81"/>
      <c r="XCH44" s="81"/>
      <c r="XCI44" s="81"/>
      <c r="XCJ44" s="81"/>
      <c r="XCK44" s="81"/>
      <c r="XCL44" s="81"/>
      <c r="XCM44" s="81"/>
      <c r="XCN44" s="81"/>
      <c r="XCO44" s="81"/>
      <c r="XCP44" s="81"/>
      <c r="XCQ44" s="81"/>
      <c r="XCR44" s="81"/>
      <c r="XCS44" s="81"/>
      <c r="XCT44" s="81"/>
      <c r="XCU44" s="81"/>
      <c r="XCV44" s="81"/>
      <c r="XCW44" s="81"/>
      <c r="XCX44" s="81"/>
      <c r="XCY44" s="81"/>
      <c r="XCZ44" s="81"/>
      <c r="XDA44" s="81"/>
      <c r="XDB44" s="81"/>
      <c r="XDC44" s="81"/>
      <c r="XDD44" s="81"/>
      <c r="XDE44" s="81"/>
      <c r="XDF44" s="81"/>
      <c r="XDG44" s="81"/>
      <c r="XDH44" s="81"/>
      <c r="XDI44" s="81"/>
      <c r="XDJ44" s="81"/>
      <c r="XDK44" s="81"/>
      <c r="XDL44" s="81"/>
      <c r="XDM44" s="81"/>
      <c r="XDN44" s="81"/>
      <c r="XDO44" s="81"/>
      <c r="XDP44" s="81"/>
      <c r="XDQ44" s="81"/>
      <c r="XDR44" s="81"/>
      <c r="XDS44" s="81"/>
      <c r="XDT44" s="81"/>
      <c r="XDU44" s="81"/>
      <c r="XDV44" s="81"/>
      <c r="XDW44" s="81"/>
      <c r="XDX44" s="81"/>
      <c r="XDY44" s="81"/>
      <c r="XDZ44" s="81"/>
      <c r="XEA44" s="81"/>
      <c r="XEB44" s="81"/>
      <c r="XEC44" s="81"/>
      <c r="XED44" s="81"/>
      <c r="XEE44" s="81"/>
      <c r="XEF44" s="81"/>
      <c r="XEG44" s="81"/>
      <c r="XEH44" s="81"/>
      <c r="XEI44" s="81"/>
      <c r="XEJ44" s="81"/>
      <c r="XEK44" s="81"/>
      <c r="XEL44" s="81"/>
      <c r="XEM44" s="81"/>
      <c r="XEN44" s="81"/>
      <c r="XEO44" s="81"/>
      <c r="XEP44" s="81"/>
      <c r="XEQ44" s="81"/>
      <c r="XER44" s="81"/>
      <c r="XES44" s="81"/>
      <c r="XET44" s="81"/>
      <c r="XEU44" s="81"/>
      <c r="XEV44" s="81"/>
      <c r="XEW44" s="81"/>
      <c r="XEX44" s="81"/>
      <c r="XEY44" s="81"/>
      <c r="XEZ44" s="81"/>
      <c r="XFA44" s="81"/>
      <c r="XFB44" s="81"/>
      <c r="XFC44" s="81"/>
      <c r="XFD44" s="81"/>
    </row>
    <row r="45" spans="1:2818 15233:16384" s="194" customFormat="1" x14ac:dyDescent="0.25">
      <c r="A45" s="187"/>
      <c r="B45" s="188" t="s">
        <v>222</v>
      </c>
      <c r="C45" s="216"/>
      <c r="D45" s="189"/>
      <c r="E45" s="256">
        <f>2.7/10</f>
        <v>0.27</v>
      </c>
      <c r="F45" s="191">
        <f t="shared" ref="F45:M45" si="42">((F23-F24)*$E$45)-((F21-F22)*$E$45)</f>
        <v>0</v>
      </c>
      <c r="G45" s="191">
        <f t="shared" si="42"/>
        <v>0</v>
      </c>
      <c r="H45" s="191">
        <f t="shared" si="42"/>
        <v>0</v>
      </c>
      <c r="I45" s="191">
        <f t="shared" si="42"/>
        <v>0</v>
      </c>
      <c r="J45" s="191">
        <f t="shared" si="42"/>
        <v>0</v>
      </c>
      <c r="K45" s="191">
        <f t="shared" si="42"/>
        <v>0</v>
      </c>
      <c r="L45" s="191">
        <f t="shared" si="42"/>
        <v>0</v>
      </c>
      <c r="M45" s="191">
        <f t="shared" si="42"/>
        <v>0</v>
      </c>
      <c r="N45" s="191">
        <f>((N23-N24)*$E$45)-((N21-N22)*$E$45)</f>
        <v>7.0434999999999945</v>
      </c>
      <c r="O45" s="191">
        <f t="shared" ref="O45:AC45" si="43">((O23-O24)*$E$45)-((O21-O22)*$E$45)</f>
        <v>16.695841666666695</v>
      </c>
      <c r="P45" s="191">
        <f t="shared" si="43"/>
        <v>29.910192083333413</v>
      </c>
      <c r="Q45" s="191">
        <f t="shared" si="43"/>
        <v>48.31246941898155</v>
      </c>
      <c r="R45" s="191">
        <f t="shared" si="43"/>
        <v>67.596933827661474</v>
      </c>
      <c r="S45" s="191">
        <f t="shared" si="43"/>
        <v>86.76408401140759</v>
      </c>
      <c r="T45" s="191">
        <f t="shared" si="43"/>
        <v>106.55531164205036</v>
      </c>
      <c r="U45" s="191">
        <f t="shared" si="43"/>
        <v>125.32076320987596</v>
      </c>
      <c r="V45" s="191">
        <f t="shared" si="43"/>
        <v>142.45942134280983</v>
      </c>
      <c r="W45" s="191">
        <f t="shared" si="43"/>
        <v>157.60661700635478</v>
      </c>
      <c r="X45" s="191">
        <f t="shared" si="43"/>
        <v>170.23524491804676</v>
      </c>
      <c r="Y45" s="191">
        <f t="shared" si="43"/>
        <v>180.24294432926911</v>
      </c>
      <c r="Z45" s="191">
        <f t="shared" si="43"/>
        <v>187.72803704377179</v>
      </c>
      <c r="AA45" s="191">
        <f t="shared" si="43"/>
        <v>192.9351080585609</v>
      </c>
      <c r="AB45" s="191">
        <f t="shared" si="43"/>
        <v>196.26544158565275</v>
      </c>
      <c r="AC45" s="191">
        <f t="shared" si="43"/>
        <v>198.17077494907733</v>
      </c>
      <c r="AD45" s="219" t="s">
        <v>519</v>
      </c>
      <c r="AE45" s="81"/>
      <c r="AF45" s="81"/>
      <c r="AG45" s="81"/>
      <c r="AH45" s="81"/>
      <c r="AI45" s="81"/>
      <c r="AJ45" s="81"/>
      <c r="AK45" s="81"/>
      <c r="AL45" s="81"/>
      <c r="AM45" s="81"/>
      <c r="AN45" s="81"/>
      <c r="AO45" s="81"/>
      <c r="AP45" s="81"/>
      <c r="AQ45" s="81"/>
      <c r="AR45" s="81"/>
      <c r="AS45" s="81"/>
      <c r="AT45" s="81"/>
      <c r="AU45" s="81"/>
      <c r="AV45" s="81"/>
      <c r="AW45" s="81"/>
      <c r="AX45" s="81"/>
      <c r="AY45" s="81"/>
      <c r="AZ45" s="81"/>
      <c r="BA45" s="81"/>
      <c r="BB45" s="81"/>
      <c r="BC45" s="81"/>
      <c r="BD45" s="81"/>
      <c r="BE45" s="81"/>
      <c r="BF45" s="81"/>
      <c r="BG45" s="81"/>
      <c r="BH45" s="81"/>
      <c r="BI45" s="81"/>
      <c r="BJ45" s="81"/>
      <c r="BK45" s="81"/>
      <c r="BL45" s="81"/>
      <c r="BM45" s="81"/>
      <c r="BN45" s="81"/>
      <c r="BO45" s="81"/>
      <c r="BP45" s="81"/>
      <c r="BQ45" s="81"/>
      <c r="BR45" s="81"/>
      <c r="BS45" s="81"/>
      <c r="BT45" s="81"/>
      <c r="BU45" s="81"/>
      <c r="BV45" s="81"/>
      <c r="BW45" s="81"/>
      <c r="BX45" s="81"/>
      <c r="BY45" s="81"/>
      <c r="BZ45" s="81"/>
      <c r="CA45" s="81"/>
      <c r="CB45" s="81"/>
      <c r="CC45" s="81"/>
      <c r="CD45" s="81"/>
      <c r="CE45" s="81"/>
      <c r="CF45" s="81"/>
      <c r="CG45" s="81"/>
      <c r="CH45" s="81"/>
      <c r="CI45" s="81"/>
      <c r="CJ45" s="81"/>
      <c r="CK45" s="81"/>
      <c r="CL45" s="81"/>
      <c r="CM45" s="81"/>
      <c r="CN45" s="81"/>
      <c r="CO45" s="81"/>
      <c r="CP45" s="81"/>
      <c r="CQ45" s="81"/>
      <c r="CR45" s="81"/>
      <c r="CS45" s="81"/>
      <c r="CT45" s="81"/>
      <c r="CU45" s="81"/>
      <c r="CV45" s="81"/>
      <c r="CW45" s="81"/>
      <c r="CX45" s="81"/>
      <c r="CY45" s="81"/>
      <c r="CZ45" s="81"/>
      <c r="DA45" s="81"/>
      <c r="DB45" s="81"/>
      <c r="DC45" s="81"/>
      <c r="DD45" s="81"/>
      <c r="DE45" s="81"/>
      <c r="DF45" s="81"/>
      <c r="DG45" s="81"/>
      <c r="DH45" s="81"/>
      <c r="DI45" s="81"/>
      <c r="DJ45" s="81"/>
      <c r="DK45" s="81"/>
      <c r="DL45" s="81"/>
      <c r="DM45" s="81"/>
      <c r="DN45" s="81"/>
      <c r="DO45" s="81"/>
      <c r="DP45" s="81"/>
      <c r="DQ45" s="81"/>
      <c r="DR45" s="81"/>
      <c r="DS45" s="81"/>
      <c r="DT45" s="81"/>
      <c r="DU45" s="81"/>
      <c r="DV45" s="81"/>
      <c r="DW45" s="81"/>
      <c r="DX45" s="81"/>
      <c r="DY45" s="81"/>
      <c r="DZ45" s="81"/>
      <c r="EA45" s="81"/>
      <c r="EB45" s="81"/>
      <c r="EC45" s="81"/>
      <c r="ED45" s="81"/>
      <c r="EE45" s="81"/>
      <c r="EF45" s="81"/>
      <c r="EG45" s="81"/>
      <c r="EH45" s="81"/>
      <c r="EI45" s="81"/>
      <c r="EJ45" s="81"/>
      <c r="EK45" s="81"/>
      <c r="EL45" s="81"/>
      <c r="EM45" s="81"/>
      <c r="EN45" s="81"/>
      <c r="EO45" s="81"/>
      <c r="EP45" s="81"/>
      <c r="EQ45" s="81"/>
      <c r="ER45" s="81"/>
      <c r="ES45" s="81"/>
      <c r="ET45" s="81"/>
      <c r="EU45" s="81"/>
      <c r="EV45" s="81"/>
      <c r="EW45" s="81"/>
      <c r="EX45" s="81"/>
      <c r="EY45" s="81"/>
      <c r="EZ45" s="81"/>
      <c r="FA45" s="81"/>
      <c r="FB45" s="81"/>
      <c r="FC45" s="81"/>
      <c r="FD45" s="81"/>
      <c r="FE45" s="81"/>
      <c r="FF45" s="81"/>
      <c r="FG45" s="81"/>
      <c r="FH45" s="81"/>
      <c r="FI45" s="81"/>
      <c r="FJ45" s="81"/>
      <c r="FK45" s="81"/>
      <c r="FL45" s="81"/>
      <c r="FM45" s="81"/>
      <c r="FN45" s="81"/>
      <c r="FO45" s="81"/>
      <c r="FP45" s="81"/>
      <c r="FQ45" s="81"/>
      <c r="FR45" s="81"/>
      <c r="FS45" s="81"/>
      <c r="FT45" s="81"/>
      <c r="FU45" s="81"/>
      <c r="FV45" s="81"/>
      <c r="FW45" s="81"/>
      <c r="FX45" s="81"/>
      <c r="FY45" s="81"/>
      <c r="FZ45" s="81"/>
      <c r="GA45" s="81"/>
      <c r="GB45" s="81"/>
      <c r="GC45" s="81"/>
      <c r="GD45" s="81"/>
      <c r="GE45" s="81"/>
      <c r="GF45" s="81"/>
      <c r="GG45" s="81"/>
      <c r="GH45" s="81"/>
      <c r="GI45" s="81"/>
      <c r="GJ45" s="81"/>
      <c r="GK45" s="81"/>
      <c r="GL45" s="81"/>
      <c r="GM45" s="81"/>
      <c r="GN45" s="81"/>
      <c r="GO45" s="81"/>
      <c r="GP45" s="81"/>
      <c r="GQ45" s="81"/>
      <c r="GR45" s="81"/>
      <c r="GS45" s="81"/>
      <c r="GT45" s="81"/>
      <c r="GU45" s="81"/>
      <c r="GV45" s="81"/>
      <c r="GW45" s="81"/>
      <c r="GX45" s="81"/>
      <c r="GY45" s="81"/>
      <c r="GZ45" s="81"/>
      <c r="HA45" s="81"/>
      <c r="HB45" s="81"/>
      <c r="HC45" s="81"/>
      <c r="HD45" s="81"/>
      <c r="HE45" s="81"/>
      <c r="HF45" s="81"/>
      <c r="HG45" s="81"/>
      <c r="HH45" s="81"/>
      <c r="HI45" s="81"/>
      <c r="HJ45" s="81"/>
      <c r="HK45" s="81"/>
      <c r="HL45" s="81"/>
      <c r="HM45" s="81"/>
      <c r="HN45" s="81"/>
      <c r="HO45" s="81"/>
      <c r="HP45" s="81"/>
      <c r="HQ45" s="81"/>
      <c r="HR45" s="81"/>
      <c r="HS45" s="81"/>
      <c r="HT45" s="81"/>
      <c r="HU45" s="81"/>
      <c r="HV45" s="81"/>
      <c r="HW45" s="81"/>
      <c r="HX45" s="81"/>
      <c r="HY45" s="81"/>
      <c r="HZ45" s="81"/>
      <c r="IA45" s="81"/>
      <c r="IB45" s="81"/>
      <c r="IC45" s="81"/>
      <c r="ID45" s="81"/>
      <c r="IE45" s="81"/>
      <c r="IF45" s="81"/>
      <c r="IG45" s="81"/>
      <c r="IH45" s="81"/>
      <c r="II45" s="81"/>
      <c r="IJ45" s="81"/>
      <c r="IK45" s="81"/>
      <c r="IL45" s="81"/>
      <c r="IM45" s="81"/>
      <c r="IN45" s="81"/>
      <c r="IO45" s="81"/>
      <c r="IP45" s="81"/>
      <c r="IQ45" s="81"/>
      <c r="IR45" s="81"/>
      <c r="IS45" s="81"/>
      <c r="IT45" s="81"/>
      <c r="IU45" s="81"/>
      <c r="IV45" s="81"/>
      <c r="IW45" s="81"/>
      <c r="IX45" s="81"/>
      <c r="IY45" s="81"/>
      <c r="IZ45" s="81"/>
      <c r="JA45" s="81"/>
      <c r="JB45" s="81"/>
      <c r="JC45" s="81"/>
      <c r="JD45" s="81"/>
      <c r="JE45" s="81"/>
      <c r="JF45" s="81"/>
      <c r="JG45" s="81"/>
      <c r="JH45" s="81"/>
      <c r="JI45" s="81"/>
      <c r="JJ45" s="81"/>
      <c r="JK45" s="81"/>
      <c r="JL45" s="81"/>
      <c r="JM45" s="81"/>
      <c r="JN45" s="81"/>
      <c r="JO45" s="81"/>
      <c r="JP45" s="81"/>
      <c r="JQ45" s="81"/>
      <c r="JR45" s="81"/>
      <c r="JS45" s="81"/>
      <c r="JT45" s="81"/>
      <c r="JU45" s="81"/>
      <c r="JV45" s="81"/>
      <c r="JW45" s="81"/>
      <c r="JX45" s="81"/>
      <c r="JY45" s="81"/>
      <c r="JZ45" s="81"/>
      <c r="KA45" s="81"/>
      <c r="KB45" s="81"/>
      <c r="KC45" s="81"/>
      <c r="KD45" s="81"/>
      <c r="KE45" s="81"/>
      <c r="KF45" s="81"/>
      <c r="KG45" s="81"/>
      <c r="KH45" s="81"/>
      <c r="KI45" s="81"/>
      <c r="KJ45" s="81"/>
      <c r="KK45" s="81"/>
      <c r="KL45" s="81"/>
      <c r="KM45" s="81"/>
      <c r="KN45" s="81"/>
      <c r="KO45" s="81"/>
      <c r="KP45" s="81"/>
      <c r="KQ45" s="81"/>
      <c r="KR45" s="81"/>
      <c r="KS45" s="81"/>
      <c r="KT45" s="81"/>
      <c r="KU45" s="81"/>
      <c r="KV45" s="81"/>
      <c r="KW45" s="81"/>
      <c r="KX45" s="81"/>
      <c r="KY45" s="81"/>
      <c r="KZ45" s="81"/>
      <c r="LA45" s="81"/>
      <c r="LB45" s="81"/>
      <c r="LC45" s="81"/>
      <c r="LD45" s="81"/>
      <c r="LE45" s="81"/>
      <c r="LF45" s="81"/>
      <c r="LG45" s="81"/>
      <c r="LH45" s="81"/>
      <c r="LI45" s="81"/>
      <c r="LJ45" s="81"/>
      <c r="LK45" s="81"/>
      <c r="LL45" s="81"/>
      <c r="LM45" s="81"/>
      <c r="LN45" s="81"/>
      <c r="LO45" s="81"/>
      <c r="LP45" s="81"/>
      <c r="LQ45" s="81"/>
      <c r="LR45" s="81"/>
      <c r="LS45" s="81"/>
      <c r="LT45" s="81"/>
      <c r="LU45" s="81"/>
      <c r="LV45" s="81"/>
      <c r="LW45" s="81"/>
      <c r="LX45" s="81"/>
      <c r="LY45" s="81"/>
      <c r="LZ45" s="81"/>
      <c r="MA45" s="81"/>
      <c r="MB45" s="81"/>
      <c r="MC45" s="81"/>
      <c r="MD45" s="81"/>
      <c r="ME45" s="81"/>
      <c r="MF45" s="81"/>
      <c r="MG45" s="81"/>
      <c r="MH45" s="81"/>
      <c r="MI45" s="81"/>
      <c r="MJ45" s="81"/>
      <c r="MK45" s="81"/>
      <c r="ML45" s="81"/>
      <c r="MM45" s="81"/>
      <c r="MN45" s="81"/>
      <c r="MO45" s="81"/>
      <c r="MP45" s="81"/>
      <c r="MQ45" s="81"/>
      <c r="MR45" s="81"/>
      <c r="MS45" s="81"/>
      <c r="MT45" s="81"/>
      <c r="MU45" s="81"/>
      <c r="MV45" s="81"/>
      <c r="MW45" s="81"/>
      <c r="MX45" s="81"/>
      <c r="MY45" s="81"/>
      <c r="MZ45" s="81"/>
      <c r="NA45" s="81"/>
      <c r="NB45" s="81"/>
      <c r="NC45" s="81"/>
      <c r="ND45" s="81"/>
      <c r="NE45" s="81"/>
      <c r="NF45" s="81"/>
      <c r="NG45" s="81"/>
      <c r="NH45" s="81"/>
      <c r="NI45" s="81"/>
      <c r="NJ45" s="81"/>
      <c r="NK45" s="81"/>
      <c r="NL45" s="81"/>
      <c r="NM45" s="81"/>
      <c r="NN45" s="81"/>
      <c r="NO45" s="81"/>
      <c r="NP45" s="81"/>
      <c r="NQ45" s="81"/>
      <c r="NR45" s="81"/>
      <c r="NS45" s="81"/>
      <c r="NT45" s="81"/>
      <c r="NU45" s="81"/>
      <c r="NV45" s="81"/>
      <c r="NW45" s="81"/>
      <c r="NX45" s="81"/>
      <c r="NY45" s="81"/>
      <c r="NZ45" s="81"/>
      <c r="OA45" s="81"/>
      <c r="OB45" s="81"/>
      <c r="OC45" s="81"/>
      <c r="OD45" s="81"/>
      <c r="OE45" s="81"/>
      <c r="OF45" s="81"/>
      <c r="OG45" s="81"/>
      <c r="OH45" s="81"/>
      <c r="OI45" s="81"/>
      <c r="OJ45" s="81"/>
      <c r="OK45" s="81"/>
      <c r="OL45" s="81"/>
      <c r="OM45" s="81"/>
      <c r="ON45" s="81"/>
      <c r="OO45" s="81"/>
      <c r="OP45" s="81"/>
      <c r="OQ45" s="81"/>
      <c r="OR45" s="81"/>
      <c r="OS45" s="81"/>
      <c r="OT45" s="81"/>
      <c r="OU45" s="81"/>
      <c r="OV45" s="81"/>
      <c r="OW45" s="81"/>
      <c r="OX45" s="81"/>
      <c r="OY45" s="81"/>
      <c r="OZ45" s="81"/>
      <c r="PA45" s="81"/>
      <c r="PB45" s="81"/>
      <c r="PC45" s="81"/>
      <c r="PD45" s="81"/>
      <c r="PE45" s="81"/>
      <c r="PF45" s="81"/>
      <c r="PG45" s="81"/>
      <c r="PH45" s="81"/>
      <c r="PI45" s="81"/>
      <c r="PJ45" s="81"/>
      <c r="PK45" s="81"/>
      <c r="PL45" s="81"/>
      <c r="PM45" s="81"/>
      <c r="PN45" s="81"/>
      <c r="PO45" s="81"/>
      <c r="PP45" s="81"/>
      <c r="PQ45" s="81"/>
      <c r="PR45" s="81"/>
      <c r="PS45" s="81"/>
      <c r="PT45" s="81"/>
      <c r="PU45" s="81"/>
      <c r="PV45" s="81"/>
      <c r="PW45" s="81"/>
      <c r="PX45" s="81"/>
      <c r="PY45" s="81"/>
      <c r="PZ45" s="81"/>
      <c r="QA45" s="81"/>
      <c r="QB45" s="81"/>
      <c r="QC45" s="81"/>
      <c r="QD45" s="81"/>
      <c r="QE45" s="81"/>
      <c r="QF45" s="81"/>
      <c r="QG45" s="81"/>
      <c r="QH45" s="81"/>
      <c r="QI45" s="81"/>
      <c r="QJ45" s="81"/>
      <c r="QK45" s="81"/>
      <c r="QL45" s="81"/>
      <c r="QM45" s="81"/>
      <c r="QN45" s="81"/>
      <c r="QO45" s="81"/>
      <c r="QP45" s="81"/>
      <c r="QQ45" s="81"/>
      <c r="QR45" s="81"/>
      <c r="QS45" s="81"/>
      <c r="QT45" s="81"/>
      <c r="QU45" s="81"/>
      <c r="QV45" s="81"/>
      <c r="QW45" s="81"/>
      <c r="QX45" s="81"/>
      <c r="QY45" s="81"/>
      <c r="QZ45" s="81"/>
      <c r="RA45" s="81"/>
      <c r="RB45" s="81"/>
      <c r="RC45" s="81"/>
      <c r="RD45" s="81"/>
      <c r="RE45" s="81"/>
      <c r="RF45" s="81"/>
      <c r="RG45" s="81"/>
      <c r="RH45" s="81"/>
      <c r="RI45" s="81"/>
      <c r="RJ45" s="81"/>
      <c r="RK45" s="81"/>
      <c r="RL45" s="81"/>
      <c r="RM45" s="81"/>
      <c r="RN45" s="81"/>
      <c r="RO45" s="81"/>
      <c r="RP45" s="81"/>
      <c r="RQ45" s="81"/>
      <c r="RR45" s="81"/>
      <c r="RS45" s="81"/>
      <c r="RT45" s="81"/>
      <c r="RU45" s="81"/>
      <c r="RV45" s="81"/>
      <c r="RW45" s="81"/>
      <c r="RX45" s="81"/>
      <c r="RY45" s="81"/>
      <c r="RZ45" s="81"/>
      <c r="SA45" s="81"/>
      <c r="SB45" s="81"/>
      <c r="SC45" s="81"/>
      <c r="SD45" s="81"/>
      <c r="SE45" s="81"/>
      <c r="SF45" s="81"/>
      <c r="SG45" s="81"/>
      <c r="SH45" s="81"/>
      <c r="SI45" s="81"/>
      <c r="SJ45" s="81"/>
      <c r="SK45" s="81"/>
      <c r="SL45" s="81"/>
      <c r="SM45" s="81"/>
      <c r="SN45" s="81"/>
      <c r="SO45" s="81"/>
      <c r="SP45" s="81"/>
      <c r="SQ45" s="81"/>
      <c r="SR45" s="81"/>
      <c r="SS45" s="81"/>
      <c r="ST45" s="81"/>
      <c r="SU45" s="81"/>
      <c r="SV45" s="81"/>
      <c r="SW45" s="81"/>
      <c r="SX45" s="81"/>
      <c r="SY45" s="81"/>
      <c r="SZ45" s="81"/>
      <c r="TA45" s="81"/>
      <c r="TB45" s="81"/>
      <c r="TC45" s="81"/>
      <c r="TD45" s="81"/>
      <c r="TE45" s="81"/>
      <c r="TF45" s="81"/>
      <c r="TG45" s="81"/>
      <c r="TH45" s="81"/>
      <c r="TI45" s="81"/>
      <c r="TJ45" s="81"/>
      <c r="TK45" s="81"/>
      <c r="TL45" s="81"/>
      <c r="TM45" s="81"/>
      <c r="TN45" s="81"/>
      <c r="TO45" s="81"/>
      <c r="TP45" s="81"/>
      <c r="TQ45" s="81"/>
      <c r="TR45" s="81"/>
      <c r="TS45" s="81"/>
      <c r="TT45" s="81"/>
      <c r="TU45" s="81"/>
      <c r="TV45" s="81"/>
      <c r="TW45" s="81"/>
      <c r="TX45" s="81"/>
      <c r="TY45" s="81"/>
      <c r="TZ45" s="81"/>
      <c r="UA45" s="81"/>
      <c r="UB45" s="81"/>
      <c r="UC45" s="81"/>
      <c r="UD45" s="81"/>
      <c r="UE45" s="81"/>
      <c r="UF45" s="81"/>
      <c r="UG45" s="81"/>
      <c r="UH45" s="81"/>
      <c r="UI45" s="81"/>
      <c r="UJ45" s="81"/>
      <c r="UK45" s="81"/>
      <c r="UL45" s="81"/>
      <c r="UM45" s="81"/>
      <c r="UN45" s="81"/>
      <c r="UO45" s="81"/>
      <c r="UP45" s="81"/>
      <c r="UQ45" s="81"/>
      <c r="UR45" s="81"/>
      <c r="US45" s="81"/>
      <c r="UT45" s="81"/>
      <c r="UU45" s="81"/>
      <c r="UV45" s="81"/>
      <c r="UW45" s="81"/>
      <c r="UX45" s="81"/>
      <c r="UY45" s="81"/>
      <c r="UZ45" s="81"/>
      <c r="VA45" s="81"/>
      <c r="VB45" s="81"/>
      <c r="VC45" s="81"/>
      <c r="VD45" s="81"/>
      <c r="VE45" s="81"/>
      <c r="VF45" s="81"/>
      <c r="VG45" s="81"/>
      <c r="VH45" s="81"/>
      <c r="VI45" s="81"/>
      <c r="VJ45" s="81"/>
      <c r="VK45" s="81"/>
      <c r="VL45" s="81"/>
      <c r="VM45" s="81"/>
      <c r="VN45" s="81"/>
      <c r="VO45" s="81"/>
      <c r="VP45" s="81"/>
      <c r="VQ45" s="81"/>
      <c r="VR45" s="81"/>
      <c r="VS45" s="81"/>
      <c r="VT45" s="81"/>
      <c r="VU45" s="81"/>
      <c r="VV45" s="81"/>
      <c r="VW45" s="81"/>
      <c r="VX45" s="81"/>
      <c r="VY45" s="81"/>
      <c r="VZ45" s="81"/>
      <c r="WA45" s="81"/>
      <c r="WB45" s="81"/>
      <c r="WC45" s="81"/>
      <c r="WD45" s="81"/>
      <c r="WE45" s="81"/>
      <c r="WF45" s="81"/>
      <c r="WG45" s="81"/>
      <c r="WH45" s="81"/>
      <c r="WI45" s="81"/>
      <c r="WJ45" s="81"/>
      <c r="WK45" s="81"/>
      <c r="WL45" s="81"/>
      <c r="WM45" s="81"/>
      <c r="WN45" s="81"/>
      <c r="WO45" s="81"/>
      <c r="WP45" s="81"/>
      <c r="WQ45" s="81"/>
      <c r="WR45" s="81"/>
      <c r="WS45" s="81"/>
      <c r="WT45" s="81"/>
      <c r="WU45" s="81"/>
      <c r="WV45" s="81"/>
      <c r="WW45" s="81"/>
      <c r="WX45" s="81"/>
      <c r="WY45" s="81"/>
      <c r="WZ45" s="81"/>
      <c r="XA45" s="81"/>
      <c r="XB45" s="81"/>
      <c r="XC45" s="81"/>
      <c r="XD45" s="81"/>
      <c r="XE45" s="81"/>
      <c r="XF45" s="81"/>
      <c r="XG45" s="81"/>
      <c r="XH45" s="81"/>
      <c r="XI45" s="81"/>
      <c r="XJ45" s="81"/>
      <c r="XK45" s="81"/>
      <c r="XL45" s="81"/>
      <c r="XM45" s="81"/>
      <c r="XN45" s="81"/>
      <c r="XO45" s="81"/>
      <c r="XP45" s="81"/>
      <c r="XQ45" s="81"/>
      <c r="XR45" s="81"/>
      <c r="XS45" s="81"/>
      <c r="XT45" s="81"/>
      <c r="XU45" s="81"/>
      <c r="XV45" s="81"/>
      <c r="XW45" s="81"/>
      <c r="XX45" s="81"/>
      <c r="XY45" s="81"/>
      <c r="XZ45" s="81"/>
      <c r="YA45" s="81"/>
      <c r="YB45" s="81"/>
      <c r="YC45" s="81"/>
      <c r="YD45" s="81"/>
      <c r="YE45" s="81"/>
      <c r="YF45" s="81"/>
      <c r="YG45" s="81"/>
      <c r="YH45" s="81"/>
      <c r="YI45" s="81"/>
      <c r="YJ45" s="81"/>
      <c r="YK45" s="81"/>
      <c r="YL45" s="81"/>
      <c r="YM45" s="81"/>
      <c r="YN45" s="81"/>
      <c r="YO45" s="81"/>
      <c r="YP45" s="81"/>
      <c r="YQ45" s="81"/>
      <c r="YR45" s="81"/>
      <c r="YS45" s="81"/>
      <c r="YT45" s="81"/>
      <c r="YU45" s="81"/>
      <c r="YV45" s="81"/>
      <c r="YW45" s="81"/>
      <c r="YX45" s="81"/>
      <c r="YY45" s="81"/>
      <c r="YZ45" s="81"/>
      <c r="ZA45" s="81"/>
      <c r="ZB45" s="81"/>
      <c r="ZC45" s="81"/>
      <c r="ZD45" s="81"/>
      <c r="ZE45" s="81"/>
      <c r="ZF45" s="81"/>
      <c r="ZG45" s="81"/>
      <c r="ZH45" s="81"/>
      <c r="ZI45" s="81"/>
      <c r="ZJ45" s="81"/>
      <c r="ZK45" s="81"/>
      <c r="ZL45" s="81"/>
      <c r="ZM45" s="81"/>
      <c r="ZN45" s="81"/>
      <c r="ZO45" s="81"/>
      <c r="ZP45" s="81"/>
      <c r="ZQ45" s="81"/>
      <c r="ZR45" s="81"/>
      <c r="ZS45" s="81"/>
      <c r="ZT45" s="81"/>
      <c r="ZU45" s="81"/>
      <c r="ZV45" s="81"/>
      <c r="ZW45" s="81"/>
      <c r="ZX45" s="81"/>
      <c r="ZY45" s="81"/>
      <c r="ZZ45" s="81"/>
      <c r="AAA45" s="81"/>
      <c r="AAB45" s="81"/>
      <c r="AAC45" s="81"/>
      <c r="AAD45" s="81"/>
      <c r="AAE45" s="81"/>
      <c r="AAF45" s="81"/>
      <c r="AAG45" s="81"/>
      <c r="AAH45" s="81"/>
      <c r="AAI45" s="81"/>
      <c r="AAJ45" s="81"/>
      <c r="AAK45" s="81"/>
      <c r="AAL45" s="81"/>
      <c r="AAM45" s="81"/>
      <c r="AAN45" s="81"/>
      <c r="AAO45" s="81"/>
      <c r="AAP45" s="81"/>
      <c r="AAQ45" s="81"/>
      <c r="AAR45" s="81"/>
      <c r="AAS45" s="81"/>
      <c r="AAT45" s="81"/>
      <c r="AAU45" s="81"/>
      <c r="AAV45" s="81"/>
      <c r="AAW45" s="81"/>
      <c r="AAX45" s="81"/>
      <c r="AAY45" s="81"/>
      <c r="AAZ45" s="81"/>
      <c r="ABA45" s="81"/>
      <c r="ABB45" s="81"/>
      <c r="ABC45" s="81"/>
      <c r="ABD45" s="81"/>
      <c r="ABE45" s="81"/>
      <c r="ABF45" s="81"/>
      <c r="ABG45" s="81"/>
      <c r="ABH45" s="81"/>
      <c r="ABI45" s="81"/>
      <c r="ABJ45" s="81"/>
      <c r="ABK45" s="81"/>
      <c r="ABL45" s="81"/>
      <c r="ABM45" s="81"/>
      <c r="ABN45" s="81"/>
      <c r="ABO45" s="81"/>
      <c r="ABP45" s="81"/>
      <c r="ABQ45" s="81"/>
      <c r="ABR45" s="81"/>
      <c r="ABS45" s="81"/>
      <c r="ABT45" s="81"/>
      <c r="ABU45" s="81"/>
      <c r="ABV45" s="81"/>
      <c r="ABW45" s="81"/>
      <c r="ABX45" s="81"/>
      <c r="ABY45" s="81"/>
      <c r="ABZ45" s="81"/>
      <c r="ACA45" s="81"/>
      <c r="ACB45" s="81"/>
      <c r="ACC45" s="81"/>
      <c r="ACD45" s="81"/>
      <c r="ACE45" s="81"/>
      <c r="ACF45" s="81"/>
      <c r="ACG45" s="81"/>
      <c r="ACH45" s="81"/>
      <c r="ACI45" s="81"/>
      <c r="ACJ45" s="81"/>
      <c r="ACK45" s="81"/>
      <c r="ACL45" s="81"/>
      <c r="ACM45" s="81"/>
      <c r="ACN45" s="81"/>
      <c r="ACO45" s="81"/>
      <c r="ACP45" s="81"/>
      <c r="ACQ45" s="81"/>
      <c r="ACR45" s="81"/>
      <c r="ACS45" s="81"/>
      <c r="ACT45" s="81"/>
      <c r="ACU45" s="81"/>
      <c r="ACV45" s="81"/>
      <c r="ACW45" s="81"/>
      <c r="ACX45" s="81"/>
      <c r="ACY45" s="81"/>
      <c r="ACZ45" s="81"/>
      <c r="ADA45" s="81"/>
      <c r="ADB45" s="81"/>
      <c r="ADC45" s="81"/>
      <c r="ADD45" s="81"/>
      <c r="ADE45" s="81"/>
      <c r="ADF45" s="81"/>
      <c r="ADG45" s="81"/>
      <c r="ADH45" s="81"/>
      <c r="ADI45" s="81"/>
      <c r="ADJ45" s="81"/>
      <c r="ADK45" s="81"/>
      <c r="ADL45" s="81"/>
      <c r="ADM45" s="81"/>
      <c r="ADN45" s="81"/>
      <c r="ADO45" s="81"/>
      <c r="ADP45" s="81"/>
      <c r="ADQ45" s="81"/>
      <c r="ADR45" s="81"/>
      <c r="ADS45" s="81"/>
      <c r="ADT45" s="81"/>
      <c r="ADU45" s="81"/>
      <c r="ADV45" s="81"/>
      <c r="ADW45" s="81"/>
      <c r="ADX45" s="81"/>
      <c r="ADY45" s="81"/>
      <c r="ADZ45" s="81"/>
      <c r="AEA45" s="81"/>
      <c r="AEB45" s="81"/>
      <c r="AEC45" s="81"/>
      <c r="AED45" s="81"/>
      <c r="AEE45" s="81"/>
      <c r="AEF45" s="81"/>
      <c r="AEG45" s="81"/>
      <c r="AEH45" s="81"/>
      <c r="AEI45" s="81"/>
      <c r="AEJ45" s="81"/>
      <c r="AEK45" s="81"/>
      <c r="AEL45" s="81"/>
      <c r="AEM45" s="81"/>
      <c r="AEN45" s="81"/>
      <c r="AEO45" s="81"/>
      <c r="AEP45" s="81"/>
      <c r="AEQ45" s="81"/>
      <c r="AER45" s="81"/>
      <c r="AES45" s="81"/>
      <c r="AET45" s="81"/>
      <c r="AEU45" s="81"/>
      <c r="AEV45" s="81"/>
      <c r="AEW45" s="81"/>
      <c r="AEX45" s="81"/>
      <c r="AEY45" s="81"/>
      <c r="AEZ45" s="81"/>
      <c r="AFA45" s="81"/>
      <c r="AFB45" s="81"/>
      <c r="AFC45" s="81"/>
      <c r="AFD45" s="81"/>
      <c r="AFE45" s="81"/>
      <c r="AFF45" s="81"/>
      <c r="AFG45" s="81"/>
      <c r="AFH45" s="81"/>
      <c r="AFI45" s="81"/>
      <c r="AFJ45" s="81"/>
      <c r="AFK45" s="81"/>
      <c r="AFL45" s="81"/>
      <c r="AFM45" s="81"/>
      <c r="AFN45" s="81"/>
      <c r="AFO45" s="81"/>
      <c r="AFP45" s="81"/>
      <c r="AFQ45" s="81"/>
      <c r="AFR45" s="81"/>
      <c r="AFS45" s="81"/>
      <c r="AFT45" s="81"/>
      <c r="AFU45" s="81"/>
      <c r="AFV45" s="81"/>
      <c r="AFW45" s="81"/>
      <c r="AFX45" s="81"/>
      <c r="AFY45" s="81"/>
      <c r="AFZ45" s="81"/>
      <c r="AGA45" s="81"/>
      <c r="AGB45" s="81"/>
      <c r="AGC45" s="81"/>
      <c r="AGD45" s="81"/>
      <c r="AGE45" s="81"/>
      <c r="AGF45" s="81"/>
      <c r="AGG45" s="81"/>
      <c r="AGH45" s="81"/>
      <c r="AGI45" s="81"/>
      <c r="AGJ45" s="81"/>
      <c r="AGK45" s="81"/>
      <c r="AGL45" s="81"/>
      <c r="AGM45" s="81"/>
      <c r="AGN45" s="81"/>
      <c r="AGO45" s="81"/>
      <c r="AGP45" s="81"/>
      <c r="AGQ45" s="81"/>
      <c r="AGR45" s="81"/>
      <c r="AGS45" s="81"/>
      <c r="AGT45" s="81"/>
      <c r="AGU45" s="81"/>
      <c r="AGV45" s="81"/>
      <c r="AGW45" s="81"/>
      <c r="AGX45" s="81"/>
      <c r="AGY45" s="81"/>
      <c r="AGZ45" s="81"/>
      <c r="AHA45" s="81"/>
      <c r="AHB45" s="81"/>
      <c r="AHC45" s="81"/>
      <c r="AHD45" s="81"/>
      <c r="AHE45" s="81"/>
      <c r="AHF45" s="81"/>
      <c r="AHG45" s="81"/>
      <c r="AHH45" s="81"/>
      <c r="AHI45" s="81"/>
      <c r="AHJ45" s="81"/>
      <c r="AHK45" s="81"/>
      <c r="AHL45" s="81"/>
      <c r="AHM45" s="81"/>
      <c r="AHN45" s="81"/>
      <c r="AHO45" s="81"/>
      <c r="AHP45" s="81"/>
      <c r="AHQ45" s="81"/>
      <c r="AHR45" s="81"/>
      <c r="AHS45" s="81"/>
      <c r="AHT45" s="81"/>
      <c r="AHU45" s="81"/>
      <c r="AHV45" s="81"/>
      <c r="AHW45" s="81"/>
      <c r="AHX45" s="81"/>
      <c r="AHY45" s="81"/>
      <c r="AHZ45" s="81"/>
      <c r="AIA45" s="81"/>
      <c r="AIB45" s="81"/>
      <c r="AIC45" s="81"/>
      <c r="AID45" s="81"/>
      <c r="AIE45" s="81"/>
      <c r="AIF45" s="81"/>
      <c r="AIG45" s="81"/>
      <c r="AIH45" s="81"/>
      <c r="AII45" s="81"/>
      <c r="AIJ45" s="81"/>
      <c r="AIK45" s="81"/>
      <c r="AIL45" s="81"/>
      <c r="AIM45" s="81"/>
      <c r="AIN45" s="81"/>
      <c r="AIO45" s="81"/>
      <c r="AIP45" s="81"/>
      <c r="AIQ45" s="81"/>
      <c r="AIR45" s="81"/>
      <c r="AIS45" s="81"/>
      <c r="AIT45" s="81"/>
      <c r="AIU45" s="81"/>
      <c r="AIV45" s="81"/>
      <c r="AIW45" s="81"/>
      <c r="AIX45" s="81"/>
      <c r="AIY45" s="81"/>
      <c r="AIZ45" s="81"/>
      <c r="AJA45" s="81"/>
      <c r="AJB45" s="81"/>
      <c r="AJC45" s="81"/>
      <c r="AJD45" s="81"/>
      <c r="AJE45" s="81"/>
      <c r="AJF45" s="81"/>
      <c r="AJG45" s="81"/>
      <c r="AJH45" s="81"/>
      <c r="AJI45" s="81"/>
      <c r="AJJ45" s="81"/>
      <c r="AJK45" s="81"/>
      <c r="AJL45" s="81"/>
      <c r="AJM45" s="81"/>
      <c r="AJN45" s="81"/>
      <c r="AJO45" s="81"/>
      <c r="AJP45" s="81"/>
      <c r="AJQ45" s="81"/>
      <c r="AJR45" s="81"/>
      <c r="AJS45" s="81"/>
      <c r="AJT45" s="81"/>
      <c r="AJU45" s="81"/>
      <c r="AJV45" s="81"/>
      <c r="AJW45" s="81"/>
      <c r="AJX45" s="81"/>
      <c r="AJY45" s="81"/>
      <c r="AJZ45" s="81"/>
      <c r="AKA45" s="81"/>
      <c r="AKB45" s="81"/>
      <c r="AKC45" s="81"/>
      <c r="AKD45" s="81"/>
      <c r="AKE45" s="81"/>
      <c r="AKF45" s="81"/>
      <c r="AKG45" s="81"/>
      <c r="AKH45" s="81"/>
      <c r="AKI45" s="81"/>
      <c r="AKJ45" s="81"/>
      <c r="AKK45" s="81"/>
      <c r="AKL45" s="81"/>
      <c r="AKM45" s="81"/>
      <c r="AKN45" s="81"/>
      <c r="AKO45" s="81"/>
      <c r="AKP45" s="81"/>
      <c r="AKQ45" s="81"/>
      <c r="AKR45" s="81"/>
      <c r="AKS45" s="81"/>
      <c r="AKT45" s="81"/>
      <c r="AKU45" s="81"/>
      <c r="AKV45" s="81"/>
      <c r="AKW45" s="81"/>
      <c r="AKX45" s="81"/>
      <c r="AKY45" s="81"/>
      <c r="AKZ45" s="81"/>
      <c r="ALA45" s="81"/>
      <c r="ALB45" s="81"/>
      <c r="ALC45" s="81"/>
      <c r="ALD45" s="81"/>
      <c r="ALE45" s="81"/>
      <c r="ALF45" s="81"/>
      <c r="ALG45" s="81"/>
      <c r="ALH45" s="81"/>
      <c r="ALI45" s="81"/>
      <c r="ALJ45" s="81"/>
      <c r="ALK45" s="81"/>
      <c r="ALL45" s="81"/>
      <c r="ALM45" s="81"/>
      <c r="ALN45" s="81"/>
      <c r="ALO45" s="81"/>
      <c r="ALP45" s="81"/>
      <c r="ALQ45" s="81"/>
      <c r="ALR45" s="81"/>
      <c r="ALS45" s="81"/>
      <c r="ALT45" s="81"/>
      <c r="ALU45" s="81"/>
      <c r="ALV45" s="81"/>
      <c r="ALW45" s="81"/>
      <c r="ALX45" s="81"/>
      <c r="ALY45" s="81"/>
      <c r="ALZ45" s="81"/>
      <c r="AMA45" s="81"/>
      <c r="AMB45" s="81"/>
      <c r="AMC45" s="81"/>
      <c r="AMD45" s="81"/>
      <c r="AME45" s="81"/>
      <c r="AMF45" s="81"/>
      <c r="AMG45" s="81"/>
      <c r="AMH45" s="81"/>
      <c r="AMI45" s="81"/>
      <c r="AMJ45" s="81"/>
      <c r="AMK45" s="81"/>
      <c r="AML45" s="81"/>
      <c r="AMM45" s="81"/>
      <c r="AMN45" s="81"/>
      <c r="AMO45" s="81"/>
      <c r="AMP45" s="81"/>
      <c r="AMQ45" s="81"/>
      <c r="AMR45" s="81"/>
      <c r="AMS45" s="81"/>
      <c r="AMT45" s="81"/>
      <c r="AMU45" s="81"/>
      <c r="AMV45" s="81"/>
      <c r="AMW45" s="81"/>
      <c r="AMX45" s="81"/>
      <c r="AMY45" s="81"/>
      <c r="AMZ45" s="81"/>
      <c r="ANA45" s="81"/>
      <c r="ANB45" s="81"/>
      <c r="ANC45" s="81"/>
      <c r="AND45" s="81"/>
      <c r="ANE45" s="81"/>
      <c r="ANF45" s="81"/>
      <c r="ANG45" s="81"/>
      <c r="ANH45" s="81"/>
      <c r="ANI45" s="81"/>
      <c r="ANJ45" s="81"/>
      <c r="ANK45" s="81"/>
      <c r="ANL45" s="81"/>
      <c r="ANM45" s="81"/>
      <c r="ANN45" s="81"/>
      <c r="ANO45" s="81"/>
      <c r="ANP45" s="81"/>
      <c r="ANQ45" s="81"/>
      <c r="ANR45" s="81"/>
      <c r="ANS45" s="81"/>
      <c r="ANT45" s="81"/>
      <c r="ANU45" s="81"/>
      <c r="ANV45" s="81"/>
      <c r="ANW45" s="81"/>
      <c r="ANX45" s="81"/>
      <c r="ANY45" s="81"/>
      <c r="ANZ45" s="81"/>
      <c r="AOA45" s="81"/>
      <c r="AOB45" s="81"/>
      <c r="AOC45" s="81"/>
      <c r="AOD45" s="81"/>
      <c r="AOE45" s="81"/>
      <c r="AOF45" s="81"/>
      <c r="AOG45" s="81"/>
      <c r="AOH45" s="81"/>
      <c r="AOI45" s="81"/>
      <c r="AOJ45" s="81"/>
      <c r="AOK45" s="81"/>
      <c r="AOL45" s="81"/>
      <c r="AOM45" s="81"/>
      <c r="AON45" s="81"/>
      <c r="AOO45" s="81"/>
      <c r="AOP45" s="81"/>
      <c r="AOQ45" s="81"/>
      <c r="AOR45" s="81"/>
      <c r="AOS45" s="81"/>
      <c r="AOT45" s="81"/>
      <c r="AOU45" s="81"/>
      <c r="AOV45" s="81"/>
      <c r="AOW45" s="81"/>
      <c r="AOX45" s="81"/>
      <c r="AOY45" s="81"/>
      <c r="AOZ45" s="81"/>
      <c r="APA45" s="81"/>
      <c r="APB45" s="81"/>
      <c r="APC45" s="81"/>
      <c r="APD45" s="81"/>
      <c r="APE45" s="81"/>
      <c r="APF45" s="81"/>
      <c r="APG45" s="81"/>
      <c r="APH45" s="81"/>
      <c r="API45" s="81"/>
      <c r="APJ45" s="81"/>
      <c r="APK45" s="81"/>
      <c r="APL45" s="81"/>
      <c r="APM45" s="81"/>
      <c r="APN45" s="81"/>
      <c r="APO45" s="81"/>
      <c r="APP45" s="81"/>
      <c r="APQ45" s="81"/>
      <c r="APR45" s="81"/>
      <c r="APS45" s="81"/>
      <c r="APT45" s="81"/>
      <c r="APU45" s="81"/>
      <c r="APV45" s="81"/>
      <c r="APW45" s="81"/>
      <c r="APX45" s="81"/>
      <c r="APY45" s="81"/>
      <c r="APZ45" s="81"/>
      <c r="AQA45" s="81"/>
      <c r="AQB45" s="81"/>
      <c r="AQC45" s="81"/>
      <c r="AQD45" s="81"/>
      <c r="AQE45" s="81"/>
      <c r="AQF45" s="81"/>
      <c r="AQG45" s="81"/>
      <c r="AQH45" s="81"/>
      <c r="AQI45" s="81"/>
      <c r="AQJ45" s="81"/>
      <c r="AQK45" s="81"/>
      <c r="AQL45" s="81"/>
      <c r="AQM45" s="81"/>
      <c r="AQN45" s="81"/>
      <c r="AQO45" s="81"/>
      <c r="AQP45" s="81"/>
      <c r="AQQ45" s="81"/>
      <c r="AQR45" s="81"/>
      <c r="AQS45" s="81"/>
      <c r="AQT45" s="81"/>
      <c r="AQU45" s="81"/>
      <c r="AQV45" s="81"/>
      <c r="AQW45" s="81"/>
      <c r="AQX45" s="81"/>
      <c r="AQY45" s="81"/>
      <c r="AQZ45" s="81"/>
      <c r="ARA45" s="81"/>
      <c r="ARB45" s="81"/>
      <c r="ARC45" s="81"/>
      <c r="ARD45" s="81"/>
      <c r="ARE45" s="81"/>
      <c r="ARF45" s="81"/>
      <c r="ARG45" s="81"/>
      <c r="ARH45" s="81"/>
      <c r="ARI45" s="81"/>
      <c r="ARJ45" s="81"/>
      <c r="ARK45" s="81"/>
      <c r="ARL45" s="81"/>
      <c r="ARM45" s="81"/>
      <c r="ARN45" s="81"/>
      <c r="ARO45" s="81"/>
      <c r="ARP45" s="81"/>
      <c r="ARQ45" s="81"/>
      <c r="ARR45" s="81"/>
      <c r="ARS45" s="81"/>
      <c r="ART45" s="81"/>
      <c r="ARU45" s="81"/>
      <c r="ARV45" s="81"/>
      <c r="ARW45" s="81"/>
      <c r="ARX45" s="81"/>
      <c r="ARY45" s="81"/>
      <c r="ARZ45" s="81"/>
      <c r="ASA45" s="81"/>
      <c r="ASB45" s="81"/>
      <c r="ASC45" s="81"/>
      <c r="ASD45" s="81"/>
      <c r="ASE45" s="81"/>
      <c r="ASF45" s="81"/>
      <c r="ASG45" s="81"/>
      <c r="ASH45" s="81"/>
      <c r="ASI45" s="81"/>
      <c r="ASJ45" s="81"/>
      <c r="ASK45" s="81"/>
      <c r="ASL45" s="81"/>
      <c r="ASM45" s="81"/>
      <c r="ASN45" s="81"/>
      <c r="ASO45" s="81"/>
      <c r="ASP45" s="81"/>
      <c r="ASQ45" s="81"/>
      <c r="ASR45" s="81"/>
      <c r="ASS45" s="81"/>
      <c r="AST45" s="81"/>
      <c r="ASU45" s="81"/>
      <c r="ASV45" s="81"/>
      <c r="ASW45" s="81"/>
      <c r="ASX45" s="81"/>
      <c r="ASY45" s="81"/>
      <c r="ASZ45" s="81"/>
      <c r="ATA45" s="81"/>
      <c r="ATB45" s="81"/>
      <c r="ATC45" s="81"/>
      <c r="ATD45" s="81"/>
      <c r="ATE45" s="81"/>
      <c r="ATF45" s="81"/>
      <c r="ATG45" s="81"/>
      <c r="ATH45" s="81"/>
      <c r="ATI45" s="81"/>
      <c r="ATJ45" s="81"/>
      <c r="ATK45" s="81"/>
      <c r="ATL45" s="81"/>
      <c r="ATM45" s="81"/>
      <c r="ATN45" s="81"/>
      <c r="ATO45" s="81"/>
      <c r="ATP45" s="81"/>
      <c r="ATQ45" s="81"/>
      <c r="ATR45" s="81"/>
      <c r="ATS45" s="81"/>
      <c r="ATT45" s="81"/>
      <c r="ATU45" s="81"/>
      <c r="ATV45" s="81"/>
      <c r="ATW45" s="81"/>
      <c r="ATX45" s="81"/>
      <c r="ATY45" s="81"/>
      <c r="ATZ45" s="81"/>
      <c r="AUA45" s="81"/>
      <c r="AUB45" s="81"/>
      <c r="AUC45" s="81"/>
      <c r="AUD45" s="81"/>
      <c r="AUE45" s="81"/>
      <c r="AUF45" s="81"/>
      <c r="AUG45" s="81"/>
      <c r="AUH45" s="81"/>
      <c r="AUI45" s="81"/>
      <c r="AUJ45" s="81"/>
      <c r="AUK45" s="81"/>
      <c r="AUL45" s="81"/>
      <c r="AUM45" s="81"/>
      <c r="AUN45" s="81"/>
      <c r="AUO45" s="81"/>
      <c r="AUP45" s="81"/>
      <c r="AUQ45" s="81"/>
      <c r="AUR45" s="81"/>
      <c r="AUS45" s="81"/>
      <c r="AUT45" s="81"/>
      <c r="AUU45" s="81"/>
      <c r="AUV45" s="81"/>
      <c r="AUW45" s="81"/>
      <c r="AUX45" s="81"/>
      <c r="AUY45" s="81"/>
      <c r="AUZ45" s="81"/>
      <c r="AVA45" s="81"/>
      <c r="AVB45" s="81"/>
      <c r="AVC45" s="81"/>
      <c r="AVD45" s="81"/>
      <c r="AVE45" s="81"/>
      <c r="AVF45" s="81"/>
      <c r="AVG45" s="81"/>
      <c r="AVH45" s="81"/>
      <c r="AVI45" s="81"/>
      <c r="AVJ45" s="81"/>
      <c r="AVK45" s="81"/>
      <c r="AVL45" s="81"/>
      <c r="AVM45" s="81"/>
      <c r="AVN45" s="81"/>
      <c r="AVO45" s="81"/>
      <c r="AVP45" s="81"/>
      <c r="AVQ45" s="81"/>
      <c r="AVR45" s="81"/>
      <c r="AVS45" s="81"/>
      <c r="AVT45" s="81"/>
      <c r="AVU45" s="81"/>
      <c r="AVV45" s="81"/>
      <c r="AVW45" s="81"/>
      <c r="AVX45" s="81"/>
      <c r="AVY45" s="81"/>
      <c r="AVZ45" s="81"/>
      <c r="AWA45" s="81"/>
      <c r="AWB45" s="81"/>
      <c r="AWC45" s="81"/>
      <c r="AWD45" s="81"/>
      <c r="AWE45" s="81"/>
      <c r="AWF45" s="81"/>
      <c r="AWG45" s="81"/>
      <c r="AWH45" s="81"/>
      <c r="AWI45" s="81"/>
      <c r="AWJ45" s="81"/>
      <c r="AWK45" s="81"/>
      <c r="AWL45" s="81"/>
      <c r="AWM45" s="81"/>
      <c r="AWN45" s="81"/>
      <c r="AWO45" s="81"/>
      <c r="AWP45" s="81"/>
      <c r="AWQ45" s="81"/>
      <c r="AWR45" s="81"/>
      <c r="AWS45" s="81"/>
      <c r="AWT45" s="81"/>
      <c r="AWU45" s="81"/>
      <c r="AWV45" s="81"/>
      <c r="AWW45" s="81"/>
      <c r="AWX45" s="81"/>
      <c r="AWY45" s="81"/>
      <c r="AWZ45" s="81"/>
      <c r="AXA45" s="81"/>
      <c r="AXB45" s="81"/>
      <c r="AXC45" s="81"/>
      <c r="AXD45" s="81"/>
      <c r="AXE45" s="81"/>
      <c r="AXF45" s="81"/>
      <c r="AXG45" s="81"/>
      <c r="AXH45" s="81"/>
      <c r="AXI45" s="81"/>
      <c r="AXJ45" s="81"/>
      <c r="AXK45" s="81"/>
      <c r="AXL45" s="81"/>
      <c r="AXM45" s="81"/>
      <c r="AXN45" s="81"/>
      <c r="AXO45" s="81"/>
      <c r="AXP45" s="81"/>
      <c r="AXQ45" s="81"/>
      <c r="AXR45" s="81"/>
      <c r="AXS45" s="81"/>
      <c r="AXT45" s="81"/>
      <c r="AXU45" s="81"/>
      <c r="AXV45" s="81"/>
      <c r="AXW45" s="81"/>
      <c r="AXX45" s="81"/>
      <c r="AXY45" s="81"/>
      <c r="AXZ45" s="81"/>
      <c r="AYA45" s="81"/>
      <c r="AYB45" s="81"/>
      <c r="AYC45" s="81"/>
      <c r="AYD45" s="81"/>
      <c r="AYE45" s="81"/>
      <c r="AYF45" s="81"/>
      <c r="AYG45" s="81"/>
      <c r="AYH45" s="81"/>
      <c r="AYI45" s="81"/>
      <c r="AYJ45" s="81"/>
      <c r="AYK45" s="81"/>
      <c r="AYL45" s="81"/>
      <c r="AYM45" s="81"/>
      <c r="AYN45" s="81"/>
      <c r="AYO45" s="81"/>
      <c r="AYP45" s="81"/>
      <c r="AYQ45" s="81"/>
      <c r="AYR45" s="81"/>
      <c r="AYS45" s="81"/>
      <c r="AYT45" s="81"/>
      <c r="AYU45" s="81"/>
      <c r="AYV45" s="81"/>
      <c r="AYW45" s="81"/>
      <c r="AYX45" s="81"/>
      <c r="AYY45" s="81"/>
      <c r="AYZ45" s="81"/>
      <c r="AZA45" s="81"/>
      <c r="AZB45" s="81"/>
      <c r="AZC45" s="81"/>
      <c r="AZD45" s="81"/>
      <c r="AZE45" s="81"/>
      <c r="AZF45" s="81"/>
      <c r="AZG45" s="81"/>
      <c r="AZH45" s="81"/>
      <c r="AZI45" s="81"/>
      <c r="AZJ45" s="81"/>
      <c r="AZK45" s="81"/>
      <c r="AZL45" s="81"/>
      <c r="AZM45" s="81"/>
      <c r="AZN45" s="81"/>
      <c r="AZO45" s="81"/>
      <c r="AZP45" s="81"/>
      <c r="AZQ45" s="81"/>
      <c r="AZR45" s="81"/>
      <c r="AZS45" s="81"/>
      <c r="AZT45" s="81"/>
      <c r="AZU45" s="81"/>
      <c r="AZV45" s="81"/>
      <c r="AZW45" s="81"/>
      <c r="AZX45" s="81"/>
      <c r="AZY45" s="81"/>
      <c r="AZZ45" s="81"/>
      <c r="BAA45" s="81"/>
      <c r="BAB45" s="81"/>
      <c r="BAC45" s="81"/>
      <c r="BAD45" s="81"/>
      <c r="BAE45" s="81"/>
      <c r="BAF45" s="81"/>
      <c r="BAG45" s="81"/>
      <c r="BAH45" s="81"/>
      <c r="BAI45" s="81"/>
      <c r="BAJ45" s="81"/>
      <c r="BAK45" s="81"/>
      <c r="BAL45" s="81"/>
      <c r="BAM45" s="81"/>
      <c r="BAN45" s="81"/>
      <c r="BAO45" s="81"/>
      <c r="BAP45" s="81"/>
      <c r="BAQ45" s="81"/>
      <c r="BAR45" s="81"/>
      <c r="BAS45" s="81"/>
      <c r="BAT45" s="81"/>
      <c r="BAU45" s="81"/>
      <c r="BAV45" s="81"/>
      <c r="BAW45" s="81"/>
      <c r="BAX45" s="81"/>
      <c r="BAY45" s="81"/>
      <c r="BAZ45" s="81"/>
      <c r="BBA45" s="81"/>
      <c r="BBB45" s="81"/>
      <c r="BBC45" s="81"/>
      <c r="BBD45" s="81"/>
      <c r="BBE45" s="81"/>
      <c r="BBF45" s="81"/>
      <c r="BBG45" s="81"/>
      <c r="BBH45" s="81"/>
      <c r="BBI45" s="81"/>
      <c r="BBJ45" s="81"/>
      <c r="BBK45" s="81"/>
      <c r="BBL45" s="81"/>
      <c r="BBM45" s="81"/>
      <c r="BBN45" s="81"/>
      <c r="BBO45" s="81"/>
      <c r="BBP45" s="81"/>
      <c r="BBQ45" s="81"/>
      <c r="BBR45" s="81"/>
      <c r="BBS45" s="81"/>
      <c r="BBT45" s="81"/>
      <c r="BBU45" s="81"/>
      <c r="BBV45" s="81"/>
      <c r="BBW45" s="81"/>
      <c r="BBX45" s="81"/>
      <c r="BBY45" s="81"/>
      <c r="BBZ45" s="81"/>
      <c r="BCA45" s="81"/>
      <c r="BCB45" s="81"/>
      <c r="BCC45" s="81"/>
      <c r="BCD45" s="81"/>
      <c r="BCE45" s="81"/>
      <c r="BCF45" s="81"/>
      <c r="BCG45" s="81"/>
      <c r="BCH45" s="81"/>
      <c r="BCI45" s="81"/>
      <c r="BCJ45" s="81"/>
      <c r="BCK45" s="81"/>
      <c r="BCL45" s="81"/>
      <c r="BCM45" s="81"/>
      <c r="BCN45" s="81"/>
      <c r="BCO45" s="81"/>
      <c r="BCP45" s="81"/>
      <c r="BCQ45" s="81"/>
      <c r="BCR45" s="81"/>
      <c r="BCS45" s="81"/>
      <c r="BCT45" s="81"/>
      <c r="BCU45" s="81"/>
      <c r="BCV45" s="81"/>
      <c r="BCW45" s="81"/>
      <c r="BCX45" s="81"/>
      <c r="BCY45" s="81"/>
      <c r="BCZ45" s="81"/>
      <c r="BDA45" s="81"/>
      <c r="BDB45" s="81"/>
      <c r="BDC45" s="81"/>
      <c r="BDD45" s="81"/>
      <c r="BDE45" s="81"/>
      <c r="BDF45" s="81"/>
      <c r="BDG45" s="81"/>
      <c r="BDH45" s="81"/>
      <c r="BDI45" s="81"/>
      <c r="BDJ45" s="81"/>
      <c r="BDK45" s="81"/>
      <c r="BDL45" s="81"/>
      <c r="BDM45" s="81"/>
      <c r="BDN45" s="81"/>
      <c r="BDO45" s="81"/>
      <c r="BDP45" s="81"/>
      <c r="BDQ45" s="81"/>
      <c r="BDR45" s="81"/>
      <c r="BDS45" s="81"/>
      <c r="BDT45" s="81"/>
      <c r="BDU45" s="81"/>
      <c r="BDV45" s="81"/>
      <c r="BDW45" s="81"/>
      <c r="BDX45" s="81"/>
      <c r="BDY45" s="81"/>
      <c r="BDZ45" s="81"/>
      <c r="BEA45" s="81"/>
      <c r="BEB45" s="81"/>
      <c r="BEC45" s="81"/>
      <c r="BED45" s="81"/>
      <c r="BEE45" s="81"/>
      <c r="BEF45" s="81"/>
      <c r="BEG45" s="81"/>
      <c r="BEH45" s="81"/>
      <c r="BEI45" s="81"/>
      <c r="BEJ45" s="81"/>
      <c r="BEK45" s="81"/>
      <c r="BEL45" s="81"/>
      <c r="BEM45" s="81"/>
      <c r="BEN45" s="81"/>
      <c r="BEO45" s="81"/>
      <c r="BEP45" s="81"/>
      <c r="BEQ45" s="81"/>
      <c r="BER45" s="81"/>
      <c r="BES45" s="81"/>
      <c r="BET45" s="81"/>
      <c r="BEU45" s="81"/>
      <c r="BEV45" s="81"/>
      <c r="BEW45" s="81"/>
      <c r="BEX45" s="81"/>
      <c r="BEY45" s="81"/>
      <c r="BEZ45" s="81"/>
      <c r="BFA45" s="81"/>
      <c r="BFB45" s="81"/>
      <c r="BFC45" s="81"/>
      <c r="BFD45" s="81"/>
      <c r="BFE45" s="81"/>
      <c r="BFF45" s="81"/>
      <c r="BFG45" s="81"/>
      <c r="BFH45" s="81"/>
      <c r="BFI45" s="81"/>
      <c r="BFJ45" s="81"/>
      <c r="BFK45" s="81"/>
      <c r="BFL45" s="81"/>
      <c r="BFM45" s="81"/>
      <c r="BFN45" s="81"/>
      <c r="BFO45" s="81"/>
      <c r="BFP45" s="81"/>
      <c r="BFQ45" s="81"/>
      <c r="BFR45" s="81"/>
      <c r="BFS45" s="81"/>
      <c r="BFT45" s="81"/>
      <c r="BFU45" s="81"/>
      <c r="BFV45" s="81"/>
      <c r="BFW45" s="81"/>
      <c r="BFX45" s="81"/>
      <c r="BFY45" s="81"/>
      <c r="BFZ45" s="81"/>
      <c r="BGA45" s="81"/>
      <c r="BGB45" s="81"/>
      <c r="BGC45" s="81"/>
      <c r="BGD45" s="81"/>
      <c r="BGE45" s="81"/>
      <c r="BGF45" s="81"/>
      <c r="BGG45" s="81"/>
      <c r="BGH45" s="81"/>
      <c r="BGI45" s="81"/>
      <c r="BGJ45" s="81"/>
      <c r="BGK45" s="81"/>
      <c r="BGL45" s="81"/>
      <c r="BGM45" s="81"/>
      <c r="BGN45" s="81"/>
      <c r="BGO45" s="81"/>
      <c r="BGP45" s="81"/>
      <c r="BGQ45" s="81"/>
      <c r="BGR45" s="81"/>
      <c r="BGS45" s="81"/>
      <c r="BGT45" s="81"/>
      <c r="BGU45" s="81"/>
      <c r="BGV45" s="81"/>
      <c r="BGW45" s="81"/>
      <c r="BGX45" s="81"/>
      <c r="BGY45" s="81"/>
      <c r="BGZ45" s="81"/>
      <c r="BHA45" s="81"/>
      <c r="BHB45" s="81"/>
      <c r="BHC45" s="81"/>
      <c r="BHD45" s="81"/>
      <c r="BHE45" s="81"/>
      <c r="BHF45" s="81"/>
      <c r="BHG45" s="81"/>
      <c r="BHH45" s="81"/>
      <c r="BHI45" s="81"/>
      <c r="BHJ45" s="81"/>
      <c r="BHK45" s="81"/>
      <c r="BHL45" s="81"/>
      <c r="BHM45" s="81"/>
      <c r="BHN45" s="81"/>
      <c r="BHO45" s="81"/>
      <c r="BHP45" s="81"/>
      <c r="BHQ45" s="81"/>
      <c r="BHR45" s="81"/>
      <c r="BHS45" s="81"/>
      <c r="BHT45" s="81"/>
      <c r="BHU45" s="81"/>
      <c r="BHV45" s="81"/>
      <c r="BHW45" s="81"/>
      <c r="BHX45" s="81"/>
      <c r="BHY45" s="81"/>
      <c r="BHZ45" s="81"/>
      <c r="BIA45" s="81"/>
      <c r="BIB45" s="81"/>
      <c r="BIC45" s="81"/>
      <c r="BID45" s="81"/>
      <c r="BIE45" s="81"/>
      <c r="BIF45" s="81"/>
      <c r="BIG45" s="81"/>
      <c r="BIH45" s="81"/>
      <c r="BII45" s="81"/>
      <c r="BIJ45" s="81"/>
      <c r="BIK45" s="81"/>
      <c r="BIL45" s="81"/>
      <c r="BIM45" s="81"/>
      <c r="BIN45" s="81"/>
      <c r="BIO45" s="81"/>
      <c r="BIP45" s="81"/>
      <c r="BIQ45" s="81"/>
      <c r="BIR45" s="81"/>
      <c r="BIS45" s="81"/>
      <c r="BIT45" s="81"/>
      <c r="BIU45" s="81"/>
      <c r="BIV45" s="81"/>
      <c r="BIW45" s="81"/>
      <c r="BIX45" s="81"/>
      <c r="BIY45" s="81"/>
      <c r="BIZ45" s="81"/>
      <c r="BJA45" s="81"/>
      <c r="BJB45" s="81"/>
      <c r="BJC45" s="81"/>
      <c r="BJD45" s="81"/>
      <c r="BJE45" s="81"/>
      <c r="BJF45" s="81"/>
      <c r="BJG45" s="81"/>
      <c r="BJH45" s="81"/>
      <c r="BJI45" s="81"/>
      <c r="BJJ45" s="81"/>
      <c r="BJK45" s="81"/>
      <c r="BJL45" s="81"/>
      <c r="BJM45" s="81"/>
      <c r="BJN45" s="81"/>
      <c r="BJO45" s="81"/>
      <c r="BJP45" s="81"/>
      <c r="BJQ45" s="81"/>
      <c r="BJR45" s="81"/>
      <c r="BJS45" s="81"/>
      <c r="BJT45" s="81"/>
      <c r="BJU45" s="81"/>
      <c r="BJV45" s="81"/>
      <c r="BJW45" s="81"/>
      <c r="BJX45" s="81"/>
      <c r="BJY45" s="81"/>
      <c r="BJZ45" s="81"/>
      <c r="BKA45" s="81"/>
      <c r="BKB45" s="81"/>
      <c r="BKC45" s="81"/>
      <c r="BKD45" s="81"/>
      <c r="BKE45" s="81"/>
      <c r="BKF45" s="81"/>
      <c r="BKG45" s="81"/>
      <c r="BKH45" s="81"/>
      <c r="BKI45" s="81"/>
      <c r="BKJ45" s="81"/>
      <c r="BKK45" s="81"/>
      <c r="BKL45" s="81"/>
      <c r="BKM45" s="81"/>
      <c r="BKN45" s="81"/>
      <c r="BKO45" s="81"/>
      <c r="BKP45" s="81"/>
      <c r="BKQ45" s="81"/>
      <c r="BKR45" s="81"/>
      <c r="BKS45" s="81"/>
      <c r="BKT45" s="81"/>
      <c r="BKU45" s="81"/>
      <c r="BKV45" s="81"/>
      <c r="BKW45" s="81"/>
      <c r="BKX45" s="81"/>
      <c r="BKY45" s="81"/>
      <c r="BKZ45" s="81"/>
      <c r="BLA45" s="81"/>
      <c r="BLB45" s="81"/>
      <c r="BLC45" s="81"/>
      <c r="BLD45" s="81"/>
      <c r="BLE45" s="81"/>
      <c r="BLF45" s="81"/>
      <c r="BLG45" s="81"/>
      <c r="BLH45" s="81"/>
      <c r="BLI45" s="81"/>
      <c r="BLJ45" s="81"/>
      <c r="BLK45" s="81"/>
      <c r="BLL45" s="81"/>
      <c r="BLM45" s="81"/>
      <c r="BLN45" s="81"/>
      <c r="BLO45" s="81"/>
      <c r="BLP45" s="81"/>
      <c r="BLQ45" s="81"/>
      <c r="BLR45" s="81"/>
      <c r="BLS45" s="81"/>
      <c r="BLT45" s="81"/>
      <c r="BLU45" s="81"/>
      <c r="BLV45" s="81"/>
      <c r="BLW45" s="81"/>
      <c r="BLX45" s="81"/>
      <c r="BLY45" s="81"/>
      <c r="BLZ45" s="81"/>
      <c r="BMA45" s="81"/>
      <c r="BMB45" s="81"/>
      <c r="BMC45" s="81"/>
      <c r="BMD45" s="81"/>
      <c r="BME45" s="81"/>
      <c r="BMF45" s="81"/>
      <c r="BMG45" s="81"/>
      <c r="BMH45" s="81"/>
      <c r="BMI45" s="81"/>
      <c r="BMJ45" s="81"/>
      <c r="BMK45" s="81"/>
      <c r="BML45" s="81"/>
      <c r="BMM45" s="81"/>
      <c r="BMN45" s="81"/>
      <c r="BMO45" s="81"/>
      <c r="BMP45" s="81"/>
      <c r="BMQ45" s="81"/>
      <c r="BMR45" s="81"/>
      <c r="BMS45" s="81"/>
      <c r="BMT45" s="81"/>
      <c r="BMU45" s="81"/>
      <c r="BMV45" s="81"/>
      <c r="BMW45" s="81"/>
      <c r="BMX45" s="81"/>
      <c r="BMY45" s="81"/>
      <c r="BMZ45" s="81"/>
      <c r="BNA45" s="81"/>
      <c r="BNB45" s="81"/>
      <c r="BNC45" s="81"/>
      <c r="BND45" s="81"/>
      <c r="BNE45" s="81"/>
      <c r="BNF45" s="81"/>
      <c r="BNG45" s="81"/>
      <c r="BNH45" s="81"/>
      <c r="BNI45" s="81"/>
      <c r="BNJ45" s="81"/>
      <c r="BNK45" s="81"/>
      <c r="BNL45" s="81"/>
      <c r="BNM45" s="81"/>
      <c r="BNN45" s="81"/>
      <c r="BNO45" s="81"/>
      <c r="BNP45" s="81"/>
      <c r="BNQ45" s="81"/>
      <c r="BNR45" s="81"/>
      <c r="BNS45" s="81"/>
      <c r="BNT45" s="81"/>
      <c r="BNU45" s="81"/>
      <c r="BNV45" s="81"/>
      <c r="BNW45" s="81"/>
      <c r="BNX45" s="81"/>
      <c r="BNY45" s="81"/>
      <c r="BNZ45" s="81"/>
      <c r="BOA45" s="81"/>
      <c r="BOB45" s="81"/>
      <c r="BOC45" s="81"/>
      <c r="BOD45" s="81"/>
      <c r="BOE45" s="81"/>
      <c r="BOF45" s="81"/>
      <c r="BOG45" s="81"/>
      <c r="BOH45" s="81"/>
      <c r="BOI45" s="81"/>
      <c r="BOJ45" s="81"/>
      <c r="BOK45" s="81"/>
      <c r="BOL45" s="81"/>
      <c r="BOM45" s="81"/>
      <c r="BON45" s="81"/>
      <c r="BOO45" s="81"/>
      <c r="BOP45" s="81"/>
      <c r="BOQ45" s="81"/>
      <c r="BOR45" s="81"/>
      <c r="BOS45" s="81"/>
      <c r="BOT45" s="81"/>
      <c r="BOU45" s="81"/>
      <c r="BOV45" s="81"/>
      <c r="BOW45" s="81"/>
      <c r="BOX45" s="81"/>
      <c r="BOY45" s="81"/>
      <c r="BOZ45" s="81"/>
      <c r="BPA45" s="81"/>
      <c r="BPB45" s="81"/>
      <c r="BPC45" s="81"/>
      <c r="BPD45" s="81"/>
      <c r="BPE45" s="81"/>
      <c r="BPF45" s="81"/>
      <c r="BPG45" s="81"/>
      <c r="BPH45" s="81"/>
      <c r="BPI45" s="81"/>
      <c r="BPJ45" s="81"/>
      <c r="BPK45" s="81"/>
      <c r="BPL45" s="81"/>
      <c r="BPM45" s="81"/>
      <c r="BPN45" s="81"/>
      <c r="BPO45" s="81"/>
      <c r="BPP45" s="81"/>
      <c r="BPQ45" s="81"/>
      <c r="BPR45" s="81"/>
      <c r="BPS45" s="81"/>
      <c r="BPT45" s="81"/>
      <c r="BPU45" s="81"/>
      <c r="BPV45" s="81"/>
      <c r="BPW45" s="81"/>
      <c r="BPX45" s="81"/>
      <c r="BPY45" s="81"/>
      <c r="BPZ45" s="81"/>
      <c r="BQA45" s="81"/>
      <c r="BQB45" s="81"/>
      <c r="BQC45" s="81"/>
      <c r="BQD45" s="81"/>
      <c r="BQE45" s="81"/>
      <c r="BQF45" s="81"/>
      <c r="BQG45" s="81"/>
      <c r="BQH45" s="81"/>
      <c r="BQI45" s="81"/>
      <c r="BQJ45" s="81"/>
      <c r="BQK45" s="81"/>
      <c r="BQL45" s="81"/>
      <c r="BQM45" s="81"/>
      <c r="BQN45" s="81"/>
      <c r="BQO45" s="81"/>
      <c r="BQP45" s="81"/>
      <c r="BQQ45" s="81"/>
      <c r="BQR45" s="81"/>
      <c r="BQS45" s="81"/>
      <c r="BQT45" s="81"/>
      <c r="BQU45" s="81"/>
      <c r="BQV45" s="81"/>
      <c r="BQW45" s="81"/>
      <c r="BQX45" s="81"/>
      <c r="BQY45" s="81"/>
      <c r="BQZ45" s="81"/>
      <c r="BRA45" s="81"/>
      <c r="BRB45" s="81"/>
      <c r="BRC45" s="81"/>
      <c r="BRD45" s="81"/>
      <c r="BRE45" s="81"/>
      <c r="BRF45" s="81"/>
      <c r="BRG45" s="81"/>
      <c r="BRH45" s="81"/>
      <c r="BRI45" s="81"/>
      <c r="BRJ45" s="81"/>
      <c r="BRK45" s="81"/>
      <c r="BRL45" s="81"/>
      <c r="BRM45" s="81"/>
      <c r="BRN45" s="81"/>
      <c r="BRO45" s="81"/>
      <c r="BRP45" s="81"/>
      <c r="BRQ45" s="81"/>
      <c r="BRR45" s="81"/>
      <c r="BRS45" s="81"/>
      <c r="BRT45" s="81"/>
      <c r="BRU45" s="81"/>
      <c r="BRV45" s="81"/>
      <c r="BRW45" s="81"/>
      <c r="BRX45" s="81"/>
      <c r="BRY45" s="81"/>
      <c r="BRZ45" s="81"/>
      <c r="BSA45" s="81"/>
      <c r="BSB45" s="81"/>
      <c r="BSC45" s="81"/>
      <c r="BSD45" s="81"/>
      <c r="BSE45" s="81"/>
      <c r="BSF45" s="81"/>
      <c r="BSG45" s="81"/>
      <c r="BSH45" s="81"/>
      <c r="BSI45" s="81"/>
      <c r="BSJ45" s="81"/>
      <c r="BSK45" s="81"/>
      <c r="BSL45" s="81"/>
      <c r="BSM45" s="81"/>
      <c r="BSN45" s="81"/>
      <c r="BSO45" s="81"/>
      <c r="BSP45" s="81"/>
      <c r="BSQ45" s="81"/>
      <c r="BSR45" s="81"/>
      <c r="BSS45" s="81"/>
      <c r="BST45" s="81"/>
      <c r="BSU45" s="81"/>
      <c r="BSV45" s="81"/>
      <c r="BSW45" s="81"/>
      <c r="BSX45" s="81"/>
      <c r="BSY45" s="81"/>
      <c r="BSZ45" s="81"/>
      <c r="BTA45" s="81"/>
      <c r="BTB45" s="81"/>
      <c r="BTC45" s="81"/>
      <c r="BTD45" s="81"/>
      <c r="BTE45" s="81"/>
      <c r="BTF45" s="81"/>
      <c r="BTG45" s="81"/>
      <c r="BTH45" s="81"/>
      <c r="BTI45" s="81"/>
      <c r="BTJ45" s="81"/>
      <c r="BTK45" s="81"/>
      <c r="BTL45" s="81"/>
      <c r="BTM45" s="81"/>
      <c r="BTN45" s="81"/>
      <c r="BTO45" s="81"/>
      <c r="BTP45" s="81"/>
      <c r="BTQ45" s="81"/>
      <c r="BTR45" s="81"/>
      <c r="BTS45" s="81"/>
      <c r="BTT45" s="81"/>
      <c r="BTU45" s="81"/>
      <c r="BTV45" s="81"/>
      <c r="BTW45" s="81"/>
      <c r="BTX45" s="81"/>
      <c r="BTY45" s="81"/>
      <c r="BTZ45" s="81"/>
      <c r="BUA45" s="81"/>
      <c r="BUB45" s="81"/>
      <c r="BUC45" s="81"/>
      <c r="BUD45" s="81"/>
      <c r="BUE45" s="81"/>
      <c r="BUF45" s="81"/>
      <c r="BUG45" s="81"/>
      <c r="BUH45" s="81"/>
      <c r="BUI45" s="81"/>
      <c r="BUJ45" s="81"/>
      <c r="BUK45" s="81"/>
      <c r="BUL45" s="81"/>
      <c r="BUM45" s="81"/>
      <c r="BUN45" s="81"/>
      <c r="BUO45" s="81"/>
      <c r="BUP45" s="81"/>
      <c r="BUQ45" s="81"/>
      <c r="BUR45" s="81"/>
      <c r="BUS45" s="81"/>
      <c r="BUT45" s="81"/>
      <c r="BUU45" s="81"/>
      <c r="BUV45" s="81"/>
      <c r="BUW45" s="81"/>
      <c r="BUX45" s="81"/>
      <c r="BUY45" s="81"/>
      <c r="BUZ45" s="81"/>
      <c r="BVA45" s="81"/>
      <c r="BVB45" s="81"/>
      <c r="BVC45" s="81"/>
      <c r="BVD45" s="81"/>
      <c r="BVE45" s="81"/>
      <c r="BVF45" s="81"/>
      <c r="BVG45" s="81"/>
      <c r="BVH45" s="81"/>
      <c r="BVI45" s="81"/>
      <c r="BVJ45" s="81"/>
      <c r="BVK45" s="81"/>
      <c r="BVL45" s="81"/>
      <c r="BVM45" s="81"/>
      <c r="BVN45" s="81"/>
      <c r="BVO45" s="81"/>
      <c r="BVP45" s="81"/>
      <c r="BVQ45" s="81"/>
      <c r="BVR45" s="81"/>
      <c r="BVS45" s="81"/>
      <c r="BVT45" s="81"/>
      <c r="BVU45" s="81"/>
      <c r="BVV45" s="81"/>
      <c r="BVW45" s="81"/>
      <c r="BVX45" s="81"/>
      <c r="BVY45" s="81"/>
      <c r="BVZ45" s="81"/>
      <c r="BWA45" s="81"/>
      <c r="BWB45" s="81"/>
      <c r="BWC45" s="81"/>
      <c r="BWD45" s="81"/>
      <c r="BWE45" s="81"/>
      <c r="BWF45" s="81"/>
      <c r="BWG45" s="81"/>
      <c r="BWH45" s="81"/>
      <c r="BWI45" s="81"/>
      <c r="BWJ45" s="81"/>
      <c r="BWK45" s="81"/>
      <c r="BWL45" s="81"/>
      <c r="BWM45" s="81"/>
      <c r="BWN45" s="81"/>
      <c r="BWO45" s="81"/>
      <c r="BWP45" s="81"/>
      <c r="BWQ45" s="81"/>
      <c r="BWR45" s="81"/>
      <c r="BWS45" s="81"/>
      <c r="BWT45" s="81"/>
      <c r="BWU45" s="81"/>
      <c r="BWV45" s="81"/>
      <c r="BWW45" s="81"/>
      <c r="BWX45" s="81"/>
      <c r="BWY45" s="81"/>
      <c r="BWZ45" s="81"/>
      <c r="BXA45" s="81"/>
      <c r="BXB45" s="81"/>
      <c r="BXC45" s="81"/>
      <c r="BXD45" s="81"/>
      <c r="BXE45" s="81"/>
      <c r="BXF45" s="81"/>
      <c r="BXG45" s="81"/>
      <c r="BXH45" s="81"/>
      <c r="BXI45" s="81"/>
      <c r="BXJ45" s="81"/>
      <c r="BXK45" s="81"/>
      <c r="BXL45" s="81"/>
      <c r="BXM45" s="81"/>
      <c r="BXN45" s="81"/>
      <c r="BXO45" s="81"/>
      <c r="BXP45" s="81"/>
      <c r="BXQ45" s="81"/>
      <c r="BXR45" s="81"/>
      <c r="BXS45" s="81"/>
      <c r="BXT45" s="81"/>
      <c r="BXU45" s="81"/>
      <c r="BXV45" s="81"/>
      <c r="BXW45" s="81"/>
      <c r="BXX45" s="81"/>
      <c r="BXY45" s="81"/>
      <c r="BXZ45" s="81"/>
      <c r="BYA45" s="81"/>
      <c r="BYB45" s="81"/>
      <c r="BYC45" s="81"/>
      <c r="BYD45" s="81"/>
      <c r="BYE45" s="81"/>
      <c r="BYF45" s="81"/>
      <c r="BYG45" s="81"/>
      <c r="BYH45" s="81"/>
      <c r="BYI45" s="81"/>
      <c r="BYJ45" s="81"/>
      <c r="BYK45" s="81"/>
      <c r="BYL45" s="81"/>
      <c r="BYM45" s="81"/>
      <c r="BYN45" s="81"/>
      <c r="BYO45" s="81"/>
      <c r="BYP45" s="81"/>
      <c r="BYQ45" s="81"/>
      <c r="BYR45" s="81"/>
      <c r="BYS45" s="81"/>
      <c r="BYT45" s="81"/>
      <c r="BYU45" s="81"/>
      <c r="BYV45" s="81"/>
      <c r="BYW45" s="81"/>
      <c r="BYX45" s="81"/>
      <c r="BYY45" s="81"/>
      <c r="BYZ45" s="81"/>
      <c r="BZA45" s="81"/>
      <c r="BZB45" s="81"/>
      <c r="BZC45" s="81"/>
      <c r="BZD45" s="81"/>
      <c r="BZE45" s="81"/>
      <c r="BZF45" s="81"/>
      <c r="BZG45" s="81"/>
      <c r="BZH45" s="81"/>
      <c r="BZI45" s="81"/>
      <c r="BZJ45" s="81"/>
      <c r="BZK45" s="81"/>
      <c r="BZL45" s="81"/>
      <c r="BZM45" s="81"/>
      <c r="BZN45" s="81"/>
      <c r="BZO45" s="81"/>
      <c r="BZP45" s="81"/>
      <c r="BZQ45" s="81"/>
      <c r="BZR45" s="81"/>
      <c r="BZS45" s="81"/>
      <c r="BZT45" s="81"/>
      <c r="BZU45" s="81"/>
      <c r="BZV45" s="81"/>
      <c r="BZW45" s="81"/>
      <c r="BZX45" s="81"/>
      <c r="BZY45" s="81"/>
      <c r="BZZ45" s="81"/>
      <c r="CAA45" s="81"/>
      <c r="CAB45" s="81"/>
      <c r="CAC45" s="81"/>
      <c r="CAD45" s="81"/>
      <c r="CAE45" s="81"/>
      <c r="CAF45" s="81"/>
      <c r="CAG45" s="81"/>
      <c r="CAH45" s="81"/>
      <c r="CAI45" s="81"/>
      <c r="CAJ45" s="81"/>
      <c r="CAK45" s="81"/>
      <c r="CAL45" s="81"/>
      <c r="CAM45" s="81"/>
      <c r="CAN45" s="81"/>
      <c r="CAO45" s="81"/>
      <c r="CAP45" s="81"/>
      <c r="CAQ45" s="81"/>
      <c r="CAR45" s="81"/>
      <c r="CAS45" s="81"/>
      <c r="CAT45" s="81"/>
      <c r="CAU45" s="81"/>
      <c r="CAV45" s="81"/>
      <c r="CAW45" s="81"/>
      <c r="CAX45" s="81"/>
      <c r="CAY45" s="81"/>
      <c r="CAZ45" s="81"/>
      <c r="CBA45" s="81"/>
      <c r="CBB45" s="81"/>
      <c r="CBC45" s="81"/>
      <c r="CBD45" s="81"/>
      <c r="CBE45" s="81"/>
      <c r="CBF45" s="81"/>
      <c r="CBG45" s="81"/>
      <c r="CBH45" s="81"/>
      <c r="CBI45" s="81"/>
      <c r="CBJ45" s="81"/>
      <c r="CBK45" s="81"/>
      <c r="CBL45" s="81"/>
      <c r="CBM45" s="81"/>
      <c r="CBN45" s="81"/>
      <c r="CBO45" s="81"/>
      <c r="CBP45" s="81"/>
      <c r="CBQ45" s="81"/>
      <c r="CBR45" s="81"/>
      <c r="CBS45" s="81"/>
      <c r="CBT45" s="81"/>
      <c r="CBU45" s="81"/>
      <c r="CBV45" s="81"/>
      <c r="CBW45" s="81"/>
      <c r="CBX45" s="81"/>
      <c r="CBY45" s="81"/>
      <c r="CBZ45" s="81"/>
      <c r="CCA45" s="81"/>
      <c r="CCB45" s="81"/>
      <c r="CCC45" s="81"/>
      <c r="CCD45" s="81"/>
      <c r="CCE45" s="81"/>
      <c r="CCF45" s="81"/>
      <c r="CCG45" s="81"/>
      <c r="CCH45" s="81"/>
      <c r="CCI45" s="81"/>
      <c r="CCJ45" s="81"/>
      <c r="CCK45" s="81"/>
      <c r="CCL45" s="81"/>
      <c r="CCM45" s="81"/>
      <c r="CCN45" s="81"/>
      <c r="CCO45" s="81"/>
      <c r="CCP45" s="81"/>
      <c r="CCQ45" s="81"/>
      <c r="CCR45" s="81"/>
      <c r="CCS45" s="81"/>
      <c r="CCT45" s="81"/>
      <c r="CCU45" s="81"/>
      <c r="CCV45" s="81"/>
      <c r="CCW45" s="81"/>
      <c r="CCX45" s="81"/>
      <c r="CCY45" s="81"/>
      <c r="CCZ45" s="81"/>
      <c r="CDA45" s="81"/>
      <c r="CDB45" s="81"/>
      <c r="CDC45" s="81"/>
      <c r="CDD45" s="81"/>
      <c r="CDE45" s="81"/>
      <c r="CDF45" s="81"/>
      <c r="CDG45" s="81"/>
      <c r="CDH45" s="81"/>
      <c r="CDI45" s="81"/>
      <c r="CDJ45" s="81"/>
      <c r="CDK45" s="81"/>
      <c r="CDL45" s="81"/>
      <c r="CDM45" s="81"/>
      <c r="CDN45" s="81"/>
      <c r="CDO45" s="81"/>
      <c r="CDP45" s="81"/>
      <c r="CDQ45" s="81"/>
      <c r="CDR45" s="81"/>
      <c r="CDS45" s="81"/>
      <c r="CDT45" s="81"/>
      <c r="CDU45" s="81"/>
      <c r="CDV45" s="81"/>
      <c r="CDW45" s="81"/>
      <c r="CDX45" s="81"/>
      <c r="CDY45" s="81"/>
      <c r="CDZ45" s="81"/>
      <c r="CEA45" s="81"/>
      <c r="CEB45" s="81"/>
      <c r="CEC45" s="81"/>
      <c r="CED45" s="81"/>
      <c r="CEE45" s="81"/>
      <c r="CEF45" s="81"/>
      <c r="CEG45" s="81"/>
      <c r="CEH45" s="81"/>
      <c r="CEI45" s="81"/>
      <c r="CEJ45" s="81"/>
      <c r="CEK45" s="81"/>
      <c r="CEL45" s="81"/>
      <c r="CEM45" s="81"/>
      <c r="CEN45" s="81"/>
      <c r="CEO45" s="81"/>
      <c r="CEP45" s="81"/>
      <c r="CEQ45" s="81"/>
      <c r="CER45" s="81"/>
      <c r="CES45" s="81"/>
      <c r="CET45" s="81"/>
      <c r="CEU45" s="81"/>
      <c r="CEV45" s="81"/>
      <c r="CEW45" s="81"/>
      <c r="CEX45" s="81"/>
      <c r="CEY45" s="81"/>
      <c r="CEZ45" s="81"/>
      <c r="CFA45" s="81"/>
      <c r="CFB45" s="81"/>
      <c r="CFC45" s="81"/>
      <c r="CFD45" s="81"/>
      <c r="CFE45" s="81"/>
      <c r="CFF45" s="81"/>
      <c r="CFG45" s="81"/>
      <c r="CFH45" s="81"/>
      <c r="CFI45" s="81"/>
      <c r="CFJ45" s="81"/>
      <c r="CFK45" s="81"/>
      <c r="CFL45" s="81"/>
      <c r="CFM45" s="81"/>
      <c r="CFN45" s="81"/>
      <c r="CFO45" s="81"/>
      <c r="CFP45" s="81"/>
      <c r="CFQ45" s="81"/>
      <c r="CFR45" s="81"/>
      <c r="CFS45" s="81"/>
      <c r="CFT45" s="81"/>
      <c r="CFU45" s="81"/>
      <c r="CFV45" s="81"/>
      <c r="CFW45" s="81"/>
      <c r="CFX45" s="81"/>
      <c r="CFY45" s="81"/>
      <c r="CFZ45" s="81"/>
      <c r="CGA45" s="81"/>
      <c r="CGB45" s="81"/>
      <c r="CGC45" s="81"/>
      <c r="CGD45" s="81"/>
      <c r="CGE45" s="81"/>
      <c r="CGF45" s="81"/>
      <c r="CGG45" s="81"/>
      <c r="CGH45" s="81"/>
      <c r="CGI45" s="81"/>
      <c r="CGJ45" s="81"/>
      <c r="CGK45" s="81"/>
      <c r="CGL45" s="81"/>
      <c r="CGM45" s="81"/>
      <c r="CGN45" s="81"/>
      <c r="CGO45" s="81"/>
      <c r="CGP45" s="81"/>
      <c r="CGQ45" s="81"/>
      <c r="CGR45" s="81"/>
      <c r="CGS45" s="81"/>
      <c r="CGT45" s="81"/>
      <c r="CGU45" s="81"/>
      <c r="CGV45" s="81"/>
      <c r="CGW45" s="81"/>
      <c r="CGX45" s="81"/>
      <c r="CGY45" s="81"/>
      <c r="CGZ45" s="81"/>
      <c r="CHA45" s="81"/>
      <c r="CHB45" s="81"/>
      <c r="CHC45" s="81"/>
      <c r="CHD45" s="81"/>
      <c r="CHE45" s="81"/>
      <c r="CHF45" s="81"/>
      <c r="CHG45" s="81"/>
      <c r="CHH45" s="81"/>
      <c r="CHI45" s="81"/>
      <c r="CHJ45" s="81"/>
      <c r="CHK45" s="81"/>
      <c r="CHL45" s="81"/>
      <c r="CHM45" s="81"/>
      <c r="CHN45" s="81"/>
      <c r="CHO45" s="81"/>
      <c r="CHP45" s="81"/>
      <c r="CHQ45" s="81"/>
      <c r="CHR45" s="81"/>
      <c r="CHS45" s="81"/>
      <c r="CHT45" s="81"/>
      <c r="CHU45" s="81"/>
      <c r="CHV45" s="81"/>
      <c r="CHW45" s="81"/>
      <c r="CHX45" s="81"/>
      <c r="CHY45" s="81"/>
      <c r="CHZ45" s="81"/>
      <c r="CIA45" s="81"/>
      <c r="CIB45" s="81"/>
      <c r="CIC45" s="81"/>
      <c r="CID45" s="81"/>
      <c r="CIE45" s="81"/>
      <c r="CIF45" s="81"/>
      <c r="CIG45" s="81"/>
      <c r="CIH45" s="81"/>
      <c r="CII45" s="81"/>
      <c r="CIJ45" s="81"/>
      <c r="CIK45" s="81"/>
      <c r="CIL45" s="81"/>
      <c r="CIM45" s="81"/>
      <c r="CIN45" s="81"/>
      <c r="CIO45" s="81"/>
      <c r="CIP45" s="81"/>
      <c r="CIQ45" s="81"/>
      <c r="CIR45" s="81"/>
      <c r="CIS45" s="81"/>
      <c r="CIT45" s="81"/>
      <c r="CIU45" s="81"/>
      <c r="CIV45" s="81"/>
      <c r="CIW45" s="81"/>
      <c r="CIX45" s="81"/>
      <c r="CIY45" s="81"/>
      <c r="CIZ45" s="81"/>
      <c r="CJA45" s="81"/>
      <c r="CJB45" s="81"/>
      <c r="CJC45" s="81"/>
      <c r="CJD45" s="81"/>
      <c r="CJE45" s="81"/>
      <c r="CJF45" s="81"/>
      <c r="CJG45" s="81"/>
      <c r="CJH45" s="81"/>
      <c r="CJI45" s="81"/>
      <c r="CJJ45" s="81"/>
      <c r="CJK45" s="81"/>
      <c r="CJL45" s="81"/>
      <c r="CJM45" s="81"/>
      <c r="CJN45" s="81"/>
      <c r="CJO45" s="81"/>
      <c r="CJP45" s="81"/>
      <c r="CJQ45" s="81"/>
      <c r="CJR45" s="81"/>
      <c r="CJS45" s="81"/>
      <c r="CJT45" s="81"/>
      <c r="CJU45" s="81"/>
      <c r="CJV45" s="81"/>
      <c r="CJW45" s="81"/>
      <c r="CJX45" s="81"/>
      <c r="CJY45" s="81"/>
      <c r="CJZ45" s="81"/>
      <c r="CKA45" s="81"/>
      <c r="CKB45" s="81"/>
      <c r="CKC45" s="81"/>
      <c r="CKD45" s="81"/>
      <c r="CKE45" s="81"/>
      <c r="CKF45" s="81"/>
      <c r="CKG45" s="81"/>
      <c r="CKH45" s="81"/>
      <c r="CKI45" s="81"/>
      <c r="CKJ45" s="81"/>
      <c r="CKK45" s="81"/>
      <c r="CKL45" s="81"/>
      <c r="CKM45" s="81"/>
      <c r="CKN45" s="81"/>
      <c r="CKO45" s="81"/>
      <c r="CKP45" s="81"/>
      <c r="CKQ45" s="81"/>
      <c r="CKR45" s="81"/>
      <c r="CKS45" s="81"/>
      <c r="CKT45" s="81"/>
      <c r="CKU45" s="81"/>
      <c r="CKV45" s="81"/>
      <c r="CKW45" s="81"/>
      <c r="CKX45" s="81"/>
      <c r="CKY45" s="81"/>
      <c r="CKZ45" s="81"/>
      <c r="CLA45" s="81"/>
      <c r="CLB45" s="81"/>
      <c r="CLC45" s="81"/>
      <c r="CLD45" s="81"/>
      <c r="CLE45" s="81"/>
      <c r="CLF45" s="81"/>
      <c r="CLG45" s="81"/>
      <c r="CLH45" s="81"/>
      <c r="CLI45" s="81"/>
      <c r="CLJ45" s="81"/>
      <c r="CLK45" s="81"/>
      <c r="CLL45" s="81"/>
      <c r="CLM45" s="81"/>
      <c r="CLN45" s="81"/>
      <c r="CLO45" s="81"/>
      <c r="CLP45" s="81"/>
      <c r="CLQ45" s="81"/>
      <c r="CLR45" s="81"/>
      <c r="CLS45" s="81"/>
      <c r="CLT45" s="81"/>
      <c r="CLU45" s="81"/>
      <c r="CLV45" s="81"/>
      <c r="CLW45" s="81"/>
      <c r="CLX45" s="81"/>
      <c r="CLY45" s="81"/>
      <c r="CLZ45" s="81"/>
      <c r="CMA45" s="81"/>
      <c r="CMB45" s="81"/>
      <c r="CMC45" s="81"/>
      <c r="CMD45" s="81"/>
      <c r="CME45" s="81"/>
      <c r="CMF45" s="81"/>
      <c r="CMG45" s="81"/>
      <c r="CMH45" s="81"/>
      <c r="CMI45" s="81"/>
      <c r="CMJ45" s="81"/>
      <c r="CMK45" s="81"/>
      <c r="CML45" s="81"/>
      <c r="CMM45" s="81"/>
      <c r="CMN45" s="81"/>
      <c r="CMO45" s="81"/>
      <c r="CMP45" s="81"/>
      <c r="CMQ45" s="81"/>
      <c r="CMR45" s="81"/>
      <c r="CMS45" s="81"/>
      <c r="CMT45" s="81"/>
      <c r="CMU45" s="81"/>
      <c r="CMV45" s="81"/>
      <c r="CMW45" s="81"/>
      <c r="CMX45" s="81"/>
      <c r="CMY45" s="81"/>
      <c r="CMZ45" s="81"/>
      <c r="CNA45" s="81"/>
      <c r="CNB45" s="81"/>
      <c r="CNC45" s="81"/>
      <c r="CND45" s="81"/>
      <c r="CNE45" s="81"/>
      <c r="CNF45" s="81"/>
      <c r="CNG45" s="81"/>
      <c r="CNH45" s="81"/>
      <c r="CNI45" s="81"/>
      <c r="CNJ45" s="81"/>
      <c r="CNK45" s="81"/>
      <c r="CNL45" s="81"/>
      <c r="CNM45" s="81"/>
      <c r="CNN45" s="81"/>
      <c r="CNO45" s="81"/>
      <c r="CNP45" s="81"/>
      <c r="CNQ45" s="81"/>
      <c r="CNR45" s="81"/>
      <c r="CNS45" s="81"/>
      <c r="CNT45" s="81"/>
      <c r="CNU45" s="81"/>
      <c r="CNV45" s="81"/>
      <c r="CNW45" s="81"/>
      <c r="CNX45" s="81"/>
      <c r="CNY45" s="81"/>
      <c r="CNZ45" s="81"/>
      <c r="COA45" s="81"/>
      <c r="COB45" s="81"/>
      <c r="COC45" s="81"/>
      <c r="COD45" s="81"/>
      <c r="COE45" s="81"/>
      <c r="COF45" s="81"/>
      <c r="COG45" s="81"/>
      <c r="COH45" s="81"/>
      <c r="COI45" s="81"/>
      <c r="COJ45" s="81"/>
      <c r="COK45" s="81"/>
      <c r="COL45" s="81"/>
      <c r="COM45" s="81"/>
      <c r="CON45" s="81"/>
      <c r="COO45" s="81"/>
      <c r="COP45" s="81"/>
      <c r="COQ45" s="81"/>
      <c r="COR45" s="81"/>
      <c r="COS45" s="81"/>
      <c r="COT45" s="81"/>
      <c r="COU45" s="81"/>
      <c r="COV45" s="81"/>
      <c r="COW45" s="81"/>
      <c r="COX45" s="81"/>
      <c r="COY45" s="81"/>
      <c r="COZ45" s="81"/>
      <c r="CPA45" s="81"/>
      <c r="CPB45" s="81"/>
      <c r="CPC45" s="81"/>
      <c r="CPD45" s="81"/>
      <c r="CPE45" s="81"/>
      <c r="CPF45" s="81"/>
      <c r="CPG45" s="81"/>
      <c r="CPH45" s="81"/>
      <c r="CPI45" s="81"/>
      <c r="CPJ45" s="81"/>
      <c r="CPK45" s="81"/>
      <c r="CPL45" s="81"/>
      <c r="CPM45" s="81"/>
      <c r="CPN45" s="81"/>
      <c r="CPO45" s="81"/>
      <c r="CPP45" s="81"/>
      <c r="CPQ45" s="81"/>
      <c r="CPR45" s="81"/>
      <c r="CPS45" s="81"/>
      <c r="CPT45" s="81"/>
      <c r="CPU45" s="81"/>
      <c r="CPV45" s="81"/>
      <c r="CPW45" s="81"/>
      <c r="CPX45" s="81"/>
      <c r="CPY45" s="81"/>
      <c r="CPZ45" s="81"/>
      <c r="CQA45" s="81"/>
      <c r="CQB45" s="81"/>
      <c r="CQC45" s="81"/>
      <c r="CQD45" s="81"/>
      <c r="CQE45" s="81"/>
      <c r="CQF45" s="81"/>
      <c r="CQG45" s="81"/>
      <c r="CQH45" s="81"/>
      <c r="CQI45" s="81"/>
      <c r="CQJ45" s="81"/>
      <c r="CQK45" s="81"/>
      <c r="CQL45" s="81"/>
      <c r="CQM45" s="81"/>
      <c r="CQN45" s="81"/>
      <c r="CQO45" s="81"/>
      <c r="CQP45" s="81"/>
      <c r="CQQ45" s="81"/>
      <c r="CQR45" s="81"/>
      <c r="CQS45" s="81"/>
      <c r="CQT45" s="81"/>
      <c r="CQU45" s="81"/>
      <c r="CQV45" s="81"/>
      <c r="CQW45" s="81"/>
      <c r="CQX45" s="81"/>
      <c r="CQY45" s="81"/>
      <c r="CQZ45" s="81"/>
      <c r="CRA45" s="81"/>
      <c r="CRB45" s="81"/>
      <c r="CRC45" s="81"/>
      <c r="CRD45" s="81"/>
      <c r="CRE45" s="81"/>
      <c r="CRF45" s="81"/>
      <c r="CRG45" s="81"/>
      <c r="CRH45" s="81"/>
      <c r="CRI45" s="81"/>
      <c r="CRJ45" s="81"/>
      <c r="CRK45" s="81"/>
      <c r="CRL45" s="81"/>
      <c r="CRM45" s="81"/>
      <c r="CRN45" s="81"/>
      <c r="CRO45" s="81"/>
      <c r="CRP45" s="81"/>
      <c r="CRQ45" s="81"/>
      <c r="CRR45" s="81"/>
      <c r="CRS45" s="81"/>
      <c r="CRT45" s="81"/>
      <c r="CRU45" s="81"/>
      <c r="CRV45" s="81"/>
      <c r="CRW45" s="81"/>
      <c r="CRX45" s="81"/>
      <c r="CRY45" s="81"/>
      <c r="CRZ45" s="81"/>
      <c r="CSA45" s="81"/>
      <c r="CSB45" s="81"/>
      <c r="CSC45" s="81"/>
      <c r="CSD45" s="81"/>
      <c r="CSE45" s="81"/>
      <c r="CSF45" s="81"/>
      <c r="CSG45" s="81"/>
      <c r="CSH45" s="81"/>
      <c r="CSI45" s="81"/>
      <c r="CSJ45" s="81"/>
      <c r="CSK45" s="81"/>
      <c r="CSL45" s="81"/>
      <c r="CSM45" s="81"/>
      <c r="CSN45" s="81"/>
      <c r="CSO45" s="81"/>
      <c r="CSP45" s="81"/>
      <c r="CSQ45" s="81"/>
      <c r="CSR45" s="81"/>
      <c r="CSS45" s="81"/>
      <c r="CST45" s="81"/>
      <c r="CSU45" s="81"/>
      <c r="CSV45" s="81"/>
      <c r="CSW45" s="81"/>
      <c r="CSX45" s="81"/>
      <c r="CSY45" s="81"/>
      <c r="CSZ45" s="81"/>
      <c r="CTA45" s="81"/>
      <c r="CTB45" s="81"/>
      <c r="CTC45" s="81"/>
      <c r="CTD45" s="81"/>
      <c r="CTE45" s="81"/>
      <c r="CTF45" s="81"/>
      <c r="CTG45" s="81"/>
      <c r="CTH45" s="81"/>
      <c r="CTI45" s="81"/>
      <c r="CTJ45" s="81"/>
      <c r="CTK45" s="81"/>
      <c r="CTL45" s="81"/>
      <c r="CTM45" s="81"/>
      <c r="CTN45" s="81"/>
      <c r="CTO45" s="81"/>
      <c r="CTP45" s="81"/>
      <c r="CTQ45" s="81"/>
      <c r="CTR45" s="81"/>
      <c r="CTS45" s="81"/>
      <c r="CTT45" s="81"/>
      <c r="CTU45" s="81"/>
      <c r="CTV45" s="81"/>
      <c r="CTW45" s="81"/>
      <c r="CTX45" s="81"/>
      <c r="CTY45" s="81"/>
      <c r="CTZ45" s="81"/>
      <c r="CUA45" s="81"/>
      <c r="CUB45" s="81"/>
      <c r="CUC45" s="81"/>
      <c r="CUD45" s="81"/>
      <c r="CUE45" s="81"/>
      <c r="CUF45" s="81"/>
      <c r="CUG45" s="81"/>
      <c r="CUH45" s="81"/>
      <c r="CUI45" s="81"/>
      <c r="CUJ45" s="81"/>
      <c r="CUK45" s="81"/>
      <c r="CUL45" s="81"/>
      <c r="CUM45" s="81"/>
      <c r="CUN45" s="81"/>
      <c r="CUO45" s="81"/>
      <c r="CUP45" s="81"/>
      <c r="CUQ45" s="81"/>
      <c r="CUR45" s="81"/>
      <c r="CUS45" s="81"/>
      <c r="CUT45" s="81"/>
      <c r="CUU45" s="81"/>
      <c r="CUV45" s="81"/>
      <c r="CUW45" s="81"/>
      <c r="CUX45" s="81"/>
      <c r="CUY45" s="81"/>
      <c r="CUZ45" s="81"/>
      <c r="CVA45" s="81"/>
      <c r="CVB45" s="81"/>
      <c r="CVC45" s="81"/>
      <c r="CVD45" s="81"/>
      <c r="CVE45" s="81"/>
      <c r="CVF45" s="81"/>
      <c r="CVG45" s="81"/>
      <c r="CVH45" s="81"/>
      <c r="CVI45" s="81"/>
      <c r="CVJ45" s="81"/>
      <c r="CVK45" s="81"/>
      <c r="CVL45" s="81"/>
      <c r="CVM45" s="81"/>
      <c r="CVN45" s="81"/>
      <c r="CVO45" s="81"/>
      <c r="CVP45" s="81"/>
      <c r="CVQ45" s="81"/>
      <c r="CVR45" s="81"/>
      <c r="CVS45" s="81"/>
      <c r="CVT45" s="81"/>
      <c r="CVU45" s="81"/>
      <c r="CVV45" s="81"/>
      <c r="CVW45" s="81"/>
      <c r="CVX45" s="81"/>
      <c r="CVY45" s="81"/>
      <c r="CVZ45" s="81"/>
      <c r="CWA45" s="81"/>
      <c r="CWB45" s="81"/>
      <c r="CWC45" s="81"/>
      <c r="CWD45" s="81"/>
      <c r="CWE45" s="81"/>
      <c r="CWF45" s="81"/>
      <c r="CWG45" s="81"/>
      <c r="CWH45" s="81"/>
      <c r="CWI45" s="81"/>
      <c r="CWJ45" s="81"/>
      <c r="CWK45" s="81"/>
      <c r="CWL45" s="81"/>
      <c r="CWM45" s="81"/>
      <c r="CWN45" s="81"/>
      <c r="CWO45" s="81"/>
      <c r="CWP45" s="81"/>
      <c r="CWQ45" s="81"/>
      <c r="CWR45" s="81"/>
      <c r="CWS45" s="81"/>
      <c r="CWT45" s="81"/>
      <c r="CWU45" s="81"/>
      <c r="CWV45" s="81"/>
      <c r="CWW45" s="81"/>
      <c r="CWX45" s="81"/>
      <c r="CWY45" s="81"/>
      <c r="CWZ45" s="81"/>
      <c r="CXA45" s="81"/>
      <c r="CXB45" s="81"/>
      <c r="CXC45" s="81"/>
      <c r="CXD45" s="81"/>
      <c r="CXE45" s="81"/>
      <c r="CXF45" s="81"/>
      <c r="CXG45" s="81"/>
      <c r="CXH45" s="81"/>
      <c r="CXI45" s="81"/>
      <c r="CXJ45" s="81"/>
      <c r="CXK45" s="81"/>
      <c r="CXL45" s="81"/>
      <c r="CXM45" s="81"/>
      <c r="CXN45" s="81"/>
      <c r="CXO45" s="81"/>
      <c r="CXP45" s="81"/>
      <c r="CXQ45" s="81"/>
      <c r="CXR45" s="81"/>
      <c r="CXS45" s="81"/>
      <c r="CXT45" s="81"/>
      <c r="CXU45" s="81"/>
      <c r="CXV45" s="81"/>
      <c r="CXW45" s="81"/>
      <c r="CXX45" s="81"/>
      <c r="CXY45" s="81"/>
      <c r="CXZ45" s="81"/>
      <c r="CYA45" s="81"/>
      <c r="CYB45" s="81"/>
      <c r="CYC45" s="81"/>
      <c r="CYD45" s="81"/>
      <c r="CYE45" s="81"/>
      <c r="CYF45" s="81"/>
      <c r="CYG45" s="81"/>
      <c r="CYH45" s="81"/>
      <c r="CYI45" s="81"/>
      <c r="CYJ45" s="81"/>
      <c r="CYK45" s="81"/>
      <c r="CYL45" s="81"/>
      <c r="CYM45" s="81"/>
      <c r="CYN45" s="81"/>
      <c r="CYO45" s="81"/>
      <c r="CYP45" s="81"/>
      <c r="CYQ45" s="81"/>
      <c r="CYR45" s="81"/>
      <c r="CYS45" s="81"/>
      <c r="CYT45" s="81"/>
      <c r="CYU45" s="81"/>
      <c r="CYV45" s="81"/>
      <c r="CYW45" s="81"/>
      <c r="CYX45" s="81"/>
      <c r="CYY45" s="81"/>
      <c r="CYZ45" s="81"/>
      <c r="CZA45" s="81"/>
      <c r="CZB45" s="81"/>
      <c r="CZC45" s="81"/>
      <c r="CZD45" s="81"/>
      <c r="CZE45" s="81"/>
      <c r="CZF45" s="81"/>
      <c r="CZG45" s="81"/>
      <c r="CZH45" s="81"/>
      <c r="CZI45" s="81"/>
      <c r="CZJ45" s="81"/>
      <c r="CZK45" s="81"/>
      <c r="CZL45" s="81"/>
      <c r="CZM45" s="81"/>
      <c r="CZN45" s="81"/>
      <c r="CZO45" s="81"/>
      <c r="CZP45" s="81"/>
      <c r="CZQ45" s="81"/>
      <c r="CZR45" s="81"/>
      <c r="CZS45" s="81"/>
      <c r="CZT45" s="81"/>
      <c r="CZU45" s="81"/>
      <c r="CZV45" s="81"/>
      <c r="CZW45" s="81"/>
      <c r="CZX45" s="81"/>
      <c r="CZY45" s="81"/>
      <c r="CZZ45" s="81"/>
      <c r="DAA45" s="81"/>
      <c r="DAB45" s="81"/>
      <c r="DAC45" s="81"/>
      <c r="DAD45" s="81"/>
      <c r="DAE45" s="81"/>
      <c r="DAF45" s="81"/>
      <c r="DAG45" s="81"/>
      <c r="DAH45" s="81"/>
      <c r="DAI45" s="81"/>
      <c r="DAJ45" s="81"/>
      <c r="DAK45" s="81"/>
      <c r="DAL45" s="81"/>
      <c r="DAM45" s="81"/>
      <c r="DAN45" s="81"/>
      <c r="DAO45" s="81"/>
      <c r="DAP45" s="81"/>
      <c r="DAQ45" s="81"/>
      <c r="DAR45" s="81"/>
      <c r="DAS45" s="81"/>
      <c r="DAT45" s="81"/>
      <c r="DAU45" s="81"/>
      <c r="DAV45" s="81"/>
      <c r="DAW45" s="81"/>
      <c r="DAX45" s="81"/>
      <c r="DAY45" s="81"/>
      <c r="DAZ45" s="81"/>
      <c r="DBA45" s="81"/>
      <c r="DBB45" s="81"/>
      <c r="DBC45" s="81"/>
      <c r="DBD45" s="81"/>
      <c r="DBE45" s="81"/>
      <c r="DBF45" s="81"/>
      <c r="DBG45" s="81"/>
      <c r="DBH45" s="81"/>
      <c r="DBI45" s="81"/>
      <c r="DBJ45" s="81"/>
      <c r="DBK45" s="81"/>
      <c r="DBL45" s="81"/>
      <c r="DBM45" s="81"/>
      <c r="DBN45" s="81"/>
      <c r="DBO45" s="81"/>
      <c r="DBP45" s="81"/>
      <c r="DBQ45" s="81"/>
      <c r="DBR45" s="81"/>
      <c r="DBS45" s="81"/>
      <c r="DBT45" s="81"/>
      <c r="DBU45" s="81"/>
      <c r="DBV45" s="81"/>
      <c r="DBW45" s="81"/>
      <c r="DBX45" s="81"/>
      <c r="DBY45" s="81"/>
      <c r="DBZ45" s="81"/>
      <c r="DCA45" s="81"/>
      <c r="DCB45" s="81"/>
      <c r="DCC45" s="81"/>
      <c r="DCD45" s="81"/>
      <c r="DCE45" s="81"/>
      <c r="DCF45" s="81"/>
      <c r="DCG45" s="81"/>
      <c r="DCH45" s="81"/>
      <c r="DCI45" s="81"/>
      <c r="DCJ45" s="81"/>
      <c r="DCK45" s="81"/>
      <c r="DCL45" s="81"/>
      <c r="DCM45" s="81"/>
      <c r="DCN45" s="81"/>
      <c r="DCO45" s="81"/>
      <c r="DCP45" s="81"/>
      <c r="DCQ45" s="81"/>
      <c r="DCR45" s="81"/>
      <c r="DCS45" s="81"/>
      <c r="DCT45" s="81"/>
      <c r="DCU45" s="81"/>
      <c r="DCV45" s="81"/>
      <c r="DCW45" s="81"/>
      <c r="DCX45" s="81"/>
      <c r="DCY45" s="81"/>
      <c r="DCZ45" s="81"/>
      <c r="DDA45" s="81"/>
      <c r="DDB45" s="81"/>
      <c r="DDC45" s="81"/>
      <c r="DDD45" s="81"/>
      <c r="DDE45" s="81"/>
      <c r="DDF45" s="81"/>
      <c r="DDG45" s="81"/>
      <c r="DDH45" s="81"/>
      <c r="DDI45" s="81"/>
      <c r="DDJ45" s="81"/>
      <c r="VMW45" s="81"/>
      <c r="VMX45" s="81"/>
      <c r="VMY45" s="81"/>
      <c r="VMZ45" s="81"/>
      <c r="VNA45" s="81"/>
      <c r="VNB45" s="81"/>
      <c r="VNC45" s="81"/>
      <c r="VND45" s="81"/>
      <c r="VNE45" s="81"/>
      <c r="VNF45" s="81"/>
      <c r="VNG45" s="81"/>
      <c r="VNH45" s="81"/>
      <c r="VNI45" s="81"/>
      <c r="VNJ45" s="81"/>
      <c r="VNK45" s="81"/>
      <c r="VNL45" s="81"/>
      <c r="VNM45" s="81"/>
      <c r="VNN45" s="81"/>
      <c r="VNO45" s="81"/>
      <c r="VNP45" s="81"/>
      <c r="VNQ45" s="81"/>
      <c r="VNR45" s="81"/>
      <c r="VNS45" s="81"/>
      <c r="VNT45" s="81"/>
      <c r="VNU45" s="81"/>
      <c r="VNV45" s="81"/>
      <c r="VNW45" s="81"/>
      <c r="VNX45" s="81"/>
      <c r="VNY45" s="81"/>
      <c r="VNZ45" s="81"/>
      <c r="VOA45" s="81"/>
      <c r="VOB45" s="81"/>
      <c r="VOC45" s="81"/>
      <c r="VOD45" s="81"/>
      <c r="VOE45" s="81"/>
      <c r="VOF45" s="81"/>
      <c r="VOG45" s="81"/>
      <c r="VOH45" s="81"/>
      <c r="VOI45" s="81"/>
      <c r="VOJ45" s="81"/>
      <c r="VOK45" s="81"/>
      <c r="VOL45" s="81"/>
      <c r="VOM45" s="81"/>
      <c r="VON45" s="81"/>
      <c r="VOO45" s="81"/>
      <c r="VOP45" s="81"/>
      <c r="VOQ45" s="81"/>
      <c r="VOR45" s="81"/>
      <c r="VOS45" s="81"/>
      <c r="VOT45" s="81"/>
      <c r="VOU45" s="81"/>
      <c r="VOV45" s="81"/>
      <c r="VOW45" s="81"/>
      <c r="VOX45" s="81"/>
      <c r="VOY45" s="81"/>
      <c r="VOZ45" s="81"/>
      <c r="VPA45" s="81"/>
      <c r="VPB45" s="81"/>
      <c r="VPC45" s="81"/>
      <c r="VPD45" s="81"/>
      <c r="VPE45" s="81"/>
      <c r="VPF45" s="81"/>
      <c r="VPG45" s="81"/>
      <c r="VPH45" s="81"/>
      <c r="VPI45" s="81"/>
      <c r="VPJ45" s="81"/>
      <c r="VPK45" s="81"/>
      <c r="VPL45" s="81"/>
      <c r="VPM45" s="81"/>
      <c r="VPN45" s="81"/>
      <c r="VPO45" s="81"/>
      <c r="VPP45" s="81"/>
      <c r="VPQ45" s="81"/>
      <c r="VPR45" s="81"/>
      <c r="VPS45" s="81"/>
      <c r="VPT45" s="81"/>
      <c r="VPU45" s="81"/>
      <c r="VPV45" s="81"/>
      <c r="VPW45" s="81"/>
      <c r="VPX45" s="81"/>
      <c r="VPY45" s="81"/>
      <c r="VPZ45" s="81"/>
      <c r="VQA45" s="81"/>
      <c r="VQB45" s="81"/>
      <c r="VQC45" s="81"/>
      <c r="VQD45" s="81"/>
      <c r="VQE45" s="81"/>
      <c r="VQF45" s="81"/>
      <c r="VQG45" s="81"/>
      <c r="VQH45" s="81"/>
      <c r="VQI45" s="81"/>
      <c r="VQJ45" s="81"/>
      <c r="VQK45" s="81"/>
      <c r="VQL45" s="81"/>
      <c r="VQM45" s="81"/>
      <c r="VQN45" s="81"/>
      <c r="VQO45" s="81"/>
      <c r="VQP45" s="81"/>
      <c r="VQQ45" s="81"/>
      <c r="VQR45" s="81"/>
      <c r="VQS45" s="81"/>
      <c r="VQT45" s="81"/>
      <c r="VQU45" s="81"/>
      <c r="VQV45" s="81"/>
      <c r="VQW45" s="81"/>
      <c r="VQX45" s="81"/>
      <c r="VQY45" s="81"/>
      <c r="VQZ45" s="81"/>
      <c r="VRA45" s="81"/>
      <c r="VRB45" s="81"/>
      <c r="VRC45" s="81"/>
      <c r="VRD45" s="81"/>
      <c r="VRE45" s="81"/>
      <c r="VRF45" s="81"/>
      <c r="VRG45" s="81"/>
      <c r="VRH45" s="81"/>
      <c r="VRI45" s="81"/>
      <c r="VRJ45" s="81"/>
      <c r="VRK45" s="81"/>
      <c r="VRL45" s="81"/>
      <c r="VRM45" s="81"/>
      <c r="VRN45" s="81"/>
      <c r="VRO45" s="81"/>
      <c r="VRP45" s="81"/>
      <c r="VRQ45" s="81"/>
      <c r="VRR45" s="81"/>
      <c r="VRS45" s="81"/>
      <c r="VRT45" s="81"/>
      <c r="VRU45" s="81"/>
      <c r="VRV45" s="81"/>
      <c r="VRW45" s="81"/>
      <c r="VRX45" s="81"/>
      <c r="VRY45" s="81"/>
      <c r="VRZ45" s="81"/>
      <c r="VSA45" s="81"/>
      <c r="VSB45" s="81"/>
      <c r="VSC45" s="81"/>
      <c r="VSD45" s="81"/>
      <c r="VSE45" s="81"/>
      <c r="VSF45" s="81"/>
      <c r="VSG45" s="81"/>
      <c r="VSH45" s="81"/>
      <c r="VSI45" s="81"/>
      <c r="VSJ45" s="81"/>
      <c r="VSK45" s="81"/>
      <c r="VSL45" s="81"/>
      <c r="VSM45" s="81"/>
      <c r="VSN45" s="81"/>
      <c r="VSO45" s="81"/>
      <c r="VSP45" s="81"/>
      <c r="VSQ45" s="81"/>
      <c r="VSR45" s="81"/>
      <c r="VSS45" s="81"/>
      <c r="VST45" s="81"/>
      <c r="VSU45" s="81"/>
      <c r="VSV45" s="81"/>
      <c r="VSW45" s="81"/>
      <c r="VSX45" s="81"/>
      <c r="VSY45" s="81"/>
      <c r="VSZ45" s="81"/>
      <c r="VTA45" s="81"/>
      <c r="VTB45" s="81"/>
      <c r="VTC45" s="81"/>
      <c r="VTD45" s="81"/>
      <c r="VTE45" s="81"/>
      <c r="VTF45" s="81"/>
      <c r="VTG45" s="81"/>
      <c r="VTH45" s="81"/>
      <c r="VTI45" s="81"/>
      <c r="VTJ45" s="81"/>
      <c r="VTK45" s="81"/>
      <c r="VTL45" s="81"/>
      <c r="VTM45" s="81"/>
      <c r="VTN45" s="81"/>
      <c r="VTO45" s="81"/>
      <c r="VTP45" s="81"/>
      <c r="VTQ45" s="81"/>
      <c r="VTR45" s="81"/>
      <c r="VTS45" s="81"/>
      <c r="VTT45" s="81"/>
      <c r="VTU45" s="81"/>
      <c r="VTV45" s="81"/>
      <c r="VTW45" s="81"/>
      <c r="VTX45" s="81"/>
      <c r="VTY45" s="81"/>
      <c r="VTZ45" s="81"/>
      <c r="VUA45" s="81"/>
      <c r="VUB45" s="81"/>
      <c r="VUC45" s="81"/>
      <c r="VUD45" s="81"/>
      <c r="VUE45" s="81"/>
      <c r="VUF45" s="81"/>
      <c r="VUG45" s="81"/>
      <c r="VUH45" s="81"/>
      <c r="VUI45" s="81"/>
      <c r="VUJ45" s="81"/>
      <c r="VUK45" s="81"/>
      <c r="VUL45" s="81"/>
      <c r="VUM45" s="81"/>
      <c r="VUN45" s="81"/>
      <c r="VUO45" s="81"/>
      <c r="VUP45" s="81"/>
      <c r="VUQ45" s="81"/>
      <c r="VUR45" s="81"/>
      <c r="VUS45" s="81"/>
      <c r="VUT45" s="81"/>
      <c r="VUU45" s="81"/>
      <c r="VUV45" s="81"/>
      <c r="VUW45" s="81"/>
      <c r="VUX45" s="81"/>
      <c r="VUY45" s="81"/>
      <c r="VUZ45" s="81"/>
      <c r="VVA45" s="81"/>
      <c r="VVB45" s="81"/>
      <c r="VVC45" s="81"/>
      <c r="VVD45" s="81"/>
      <c r="VVE45" s="81"/>
      <c r="VVF45" s="81"/>
      <c r="VVG45" s="81"/>
      <c r="VVH45" s="81"/>
      <c r="VVI45" s="81"/>
      <c r="VVJ45" s="81"/>
      <c r="VVK45" s="81"/>
      <c r="VVL45" s="81"/>
      <c r="VVM45" s="81"/>
      <c r="VVN45" s="81"/>
      <c r="VVO45" s="81"/>
      <c r="VVP45" s="81"/>
      <c r="VVQ45" s="81"/>
      <c r="VVR45" s="81"/>
      <c r="VVS45" s="81"/>
      <c r="VVT45" s="81"/>
      <c r="VVU45" s="81"/>
      <c r="VVV45" s="81"/>
      <c r="VVW45" s="81"/>
      <c r="VVX45" s="81"/>
      <c r="VVY45" s="81"/>
      <c r="VVZ45" s="81"/>
      <c r="VWA45" s="81"/>
      <c r="VWB45" s="81"/>
      <c r="VWC45" s="81"/>
      <c r="VWD45" s="81"/>
      <c r="VWE45" s="81"/>
      <c r="VWF45" s="81"/>
      <c r="VWG45" s="81"/>
      <c r="VWH45" s="81"/>
      <c r="VWI45" s="81"/>
      <c r="VWJ45" s="81"/>
      <c r="VWK45" s="81"/>
      <c r="VWL45" s="81"/>
      <c r="VWM45" s="81"/>
      <c r="VWN45" s="81"/>
      <c r="VWO45" s="81"/>
      <c r="VWP45" s="81"/>
      <c r="VWQ45" s="81"/>
      <c r="VWR45" s="81"/>
      <c r="VWS45" s="81"/>
      <c r="VWT45" s="81"/>
      <c r="VWU45" s="81"/>
      <c r="VWV45" s="81"/>
      <c r="VWW45" s="81"/>
      <c r="VWX45" s="81"/>
      <c r="VWY45" s="81"/>
      <c r="VWZ45" s="81"/>
      <c r="VXA45" s="81"/>
      <c r="VXB45" s="81"/>
      <c r="VXC45" s="81"/>
      <c r="VXD45" s="81"/>
      <c r="VXE45" s="81"/>
      <c r="VXF45" s="81"/>
      <c r="VXG45" s="81"/>
      <c r="VXH45" s="81"/>
      <c r="VXI45" s="81"/>
      <c r="VXJ45" s="81"/>
      <c r="VXK45" s="81"/>
      <c r="VXL45" s="81"/>
      <c r="VXM45" s="81"/>
      <c r="VXN45" s="81"/>
      <c r="VXO45" s="81"/>
      <c r="VXP45" s="81"/>
      <c r="VXQ45" s="81"/>
      <c r="VXR45" s="81"/>
      <c r="VXS45" s="81"/>
      <c r="VXT45" s="81"/>
      <c r="VXU45" s="81"/>
      <c r="VXV45" s="81"/>
      <c r="VXW45" s="81"/>
      <c r="VXX45" s="81"/>
      <c r="VXY45" s="81"/>
      <c r="VXZ45" s="81"/>
      <c r="VYA45" s="81"/>
      <c r="VYB45" s="81"/>
      <c r="VYC45" s="81"/>
      <c r="VYD45" s="81"/>
      <c r="VYE45" s="81"/>
      <c r="VYF45" s="81"/>
      <c r="VYG45" s="81"/>
      <c r="VYH45" s="81"/>
      <c r="VYI45" s="81"/>
      <c r="VYJ45" s="81"/>
      <c r="VYK45" s="81"/>
      <c r="VYL45" s="81"/>
      <c r="VYM45" s="81"/>
      <c r="VYN45" s="81"/>
      <c r="VYO45" s="81"/>
      <c r="VYP45" s="81"/>
      <c r="VYQ45" s="81"/>
      <c r="VYR45" s="81"/>
      <c r="VYS45" s="81"/>
      <c r="VYT45" s="81"/>
      <c r="VYU45" s="81"/>
      <c r="VYV45" s="81"/>
      <c r="VYW45" s="81"/>
      <c r="VYX45" s="81"/>
      <c r="VYY45" s="81"/>
      <c r="VYZ45" s="81"/>
      <c r="VZA45" s="81"/>
      <c r="VZB45" s="81"/>
      <c r="VZC45" s="81"/>
      <c r="VZD45" s="81"/>
      <c r="VZE45" s="81"/>
      <c r="VZF45" s="81"/>
      <c r="VZG45" s="81"/>
      <c r="VZH45" s="81"/>
      <c r="VZI45" s="81"/>
      <c r="VZJ45" s="81"/>
      <c r="VZK45" s="81"/>
      <c r="VZL45" s="81"/>
      <c r="VZM45" s="81"/>
      <c r="VZN45" s="81"/>
      <c r="VZO45" s="81"/>
      <c r="VZP45" s="81"/>
      <c r="VZQ45" s="81"/>
      <c r="VZR45" s="81"/>
      <c r="VZS45" s="81"/>
      <c r="VZT45" s="81"/>
      <c r="VZU45" s="81"/>
      <c r="VZV45" s="81"/>
      <c r="VZW45" s="81"/>
      <c r="VZX45" s="81"/>
      <c r="VZY45" s="81"/>
      <c r="VZZ45" s="81"/>
      <c r="WAA45" s="81"/>
      <c r="WAB45" s="81"/>
      <c r="WAC45" s="81"/>
      <c r="WAD45" s="81"/>
      <c r="WAE45" s="81"/>
      <c r="WAF45" s="81"/>
      <c r="WAG45" s="81"/>
      <c r="WAH45" s="81"/>
      <c r="WAI45" s="81"/>
      <c r="WAJ45" s="81"/>
      <c r="WAK45" s="81"/>
      <c r="WAL45" s="81"/>
      <c r="WAM45" s="81"/>
      <c r="WAN45" s="81"/>
      <c r="WAO45" s="81"/>
      <c r="WAP45" s="81"/>
      <c r="WAQ45" s="81"/>
      <c r="WAR45" s="81"/>
      <c r="WAS45" s="81"/>
      <c r="WAT45" s="81"/>
      <c r="WAU45" s="81"/>
      <c r="WAV45" s="81"/>
      <c r="WAW45" s="81"/>
      <c r="WAX45" s="81"/>
      <c r="WAY45" s="81"/>
      <c r="WAZ45" s="81"/>
      <c r="WBA45" s="81"/>
      <c r="WBB45" s="81"/>
      <c r="WBC45" s="81"/>
      <c r="WBD45" s="81"/>
      <c r="WBE45" s="81"/>
      <c r="WBF45" s="81"/>
      <c r="WBG45" s="81"/>
      <c r="WBH45" s="81"/>
      <c r="WBI45" s="81"/>
      <c r="WBJ45" s="81"/>
      <c r="WBK45" s="81"/>
      <c r="WBL45" s="81"/>
      <c r="WBM45" s="81"/>
      <c r="WBN45" s="81"/>
      <c r="WBO45" s="81"/>
      <c r="WBP45" s="81"/>
      <c r="WBQ45" s="81"/>
      <c r="WBR45" s="81"/>
      <c r="WBS45" s="81"/>
      <c r="WBT45" s="81"/>
      <c r="WBU45" s="81"/>
      <c r="WBV45" s="81"/>
      <c r="WBW45" s="81"/>
      <c r="WBX45" s="81"/>
      <c r="WBY45" s="81"/>
      <c r="WBZ45" s="81"/>
      <c r="WCA45" s="81"/>
      <c r="WCB45" s="81"/>
      <c r="WCC45" s="81"/>
      <c r="WCD45" s="81"/>
      <c r="WCE45" s="81"/>
      <c r="WCF45" s="81"/>
      <c r="WCG45" s="81"/>
      <c r="WCH45" s="81"/>
      <c r="WCI45" s="81"/>
      <c r="WCJ45" s="81"/>
      <c r="WCK45" s="81"/>
      <c r="WCL45" s="81"/>
      <c r="WCM45" s="81"/>
      <c r="WCN45" s="81"/>
      <c r="WCO45" s="81"/>
      <c r="WCP45" s="81"/>
      <c r="WCQ45" s="81"/>
      <c r="WCR45" s="81"/>
      <c r="WCS45" s="81"/>
      <c r="WCT45" s="81"/>
      <c r="WCU45" s="81"/>
      <c r="WCV45" s="81"/>
      <c r="WCW45" s="81"/>
      <c r="WCX45" s="81"/>
      <c r="WCY45" s="81"/>
      <c r="WCZ45" s="81"/>
      <c r="WDA45" s="81"/>
      <c r="WDB45" s="81"/>
      <c r="WDC45" s="81"/>
      <c r="WDD45" s="81"/>
      <c r="WDE45" s="81"/>
      <c r="WDF45" s="81"/>
      <c r="WDG45" s="81"/>
      <c r="WDH45" s="81"/>
      <c r="WDI45" s="81"/>
      <c r="WDJ45" s="81"/>
      <c r="WDK45" s="81"/>
      <c r="WDL45" s="81"/>
      <c r="WDM45" s="81"/>
      <c r="WDN45" s="81"/>
      <c r="WDO45" s="81"/>
      <c r="WDP45" s="81"/>
      <c r="WDQ45" s="81"/>
      <c r="WDR45" s="81"/>
      <c r="WDS45" s="81"/>
      <c r="WDT45" s="81"/>
      <c r="WDU45" s="81"/>
      <c r="WDV45" s="81"/>
      <c r="WDW45" s="81"/>
      <c r="WDX45" s="81"/>
      <c r="WDY45" s="81"/>
      <c r="WDZ45" s="81"/>
      <c r="WEA45" s="81"/>
      <c r="WEB45" s="81"/>
      <c r="WEC45" s="81"/>
      <c r="WED45" s="81"/>
      <c r="WEE45" s="81"/>
      <c r="WEF45" s="81"/>
      <c r="WEG45" s="81"/>
      <c r="WEH45" s="81"/>
      <c r="WEI45" s="81"/>
      <c r="WEJ45" s="81"/>
      <c r="WEK45" s="81"/>
      <c r="WEL45" s="81"/>
      <c r="WEM45" s="81"/>
      <c r="WEN45" s="81"/>
      <c r="WEO45" s="81"/>
      <c r="WEP45" s="81"/>
      <c r="WEQ45" s="81"/>
      <c r="WER45" s="81"/>
      <c r="WES45" s="81"/>
      <c r="WET45" s="81"/>
      <c r="WEU45" s="81"/>
      <c r="WEV45" s="81"/>
      <c r="WEW45" s="81"/>
      <c r="WEX45" s="81"/>
      <c r="WEY45" s="81"/>
      <c r="WEZ45" s="81"/>
      <c r="WFA45" s="81"/>
      <c r="WFB45" s="81"/>
      <c r="WFC45" s="81"/>
      <c r="WFD45" s="81"/>
      <c r="WFE45" s="81"/>
      <c r="WFF45" s="81"/>
      <c r="WFG45" s="81"/>
      <c r="WFH45" s="81"/>
      <c r="WFI45" s="81"/>
      <c r="WFJ45" s="81"/>
      <c r="WFK45" s="81"/>
      <c r="WFL45" s="81"/>
      <c r="WFM45" s="81"/>
      <c r="WFN45" s="81"/>
      <c r="WFO45" s="81"/>
      <c r="WFP45" s="81"/>
      <c r="WFQ45" s="81"/>
      <c r="WFR45" s="81"/>
      <c r="WFS45" s="81"/>
      <c r="WFT45" s="81"/>
      <c r="WFU45" s="81"/>
      <c r="WFV45" s="81"/>
      <c r="WFW45" s="81"/>
      <c r="WFX45" s="81"/>
      <c r="WFY45" s="81"/>
      <c r="WFZ45" s="81"/>
      <c r="WGA45" s="81"/>
      <c r="WGB45" s="81"/>
      <c r="WGC45" s="81"/>
      <c r="WGD45" s="81"/>
      <c r="WGE45" s="81"/>
      <c r="WGF45" s="81"/>
      <c r="WGG45" s="81"/>
      <c r="WGH45" s="81"/>
      <c r="WGI45" s="81"/>
      <c r="WGJ45" s="81"/>
      <c r="WGK45" s="81"/>
      <c r="WGL45" s="81"/>
      <c r="WGM45" s="81"/>
      <c r="WGN45" s="81"/>
      <c r="WGO45" s="81"/>
      <c r="WGP45" s="81"/>
      <c r="WGQ45" s="81"/>
      <c r="WGR45" s="81"/>
      <c r="WGS45" s="81"/>
      <c r="WGT45" s="81"/>
      <c r="WGU45" s="81"/>
      <c r="WGV45" s="81"/>
      <c r="WGW45" s="81"/>
      <c r="WGX45" s="81"/>
      <c r="WGY45" s="81"/>
      <c r="WGZ45" s="81"/>
      <c r="WHA45" s="81"/>
      <c r="WHB45" s="81"/>
      <c r="WHC45" s="81"/>
      <c r="WHD45" s="81"/>
      <c r="WHE45" s="81"/>
      <c r="WHF45" s="81"/>
      <c r="WHG45" s="81"/>
      <c r="WHH45" s="81"/>
      <c r="WHI45" s="81"/>
      <c r="WHJ45" s="81"/>
      <c r="WHK45" s="81"/>
      <c r="WHL45" s="81"/>
      <c r="WHM45" s="81"/>
      <c r="WHN45" s="81"/>
      <c r="WHO45" s="81"/>
      <c r="WHP45" s="81"/>
      <c r="WHQ45" s="81"/>
      <c r="WHR45" s="81"/>
      <c r="WHS45" s="81"/>
      <c r="WHT45" s="81"/>
      <c r="WHU45" s="81"/>
      <c r="WHV45" s="81"/>
      <c r="WHW45" s="81"/>
      <c r="WHX45" s="81"/>
      <c r="WHY45" s="81"/>
      <c r="WHZ45" s="81"/>
      <c r="WIA45" s="81"/>
      <c r="WIB45" s="81"/>
      <c r="WIC45" s="81"/>
      <c r="WID45" s="81"/>
      <c r="WIE45" s="81"/>
      <c r="WIF45" s="81"/>
      <c r="WIG45" s="81"/>
      <c r="WIH45" s="81"/>
      <c r="WII45" s="81"/>
      <c r="WIJ45" s="81"/>
      <c r="WIK45" s="81"/>
      <c r="WIL45" s="81"/>
      <c r="WIM45" s="81"/>
      <c r="WIN45" s="81"/>
      <c r="WIO45" s="81"/>
      <c r="WIP45" s="81"/>
      <c r="WIQ45" s="81"/>
      <c r="WIR45" s="81"/>
      <c r="WIS45" s="81"/>
      <c r="WIT45" s="81"/>
      <c r="WIU45" s="81"/>
      <c r="WIV45" s="81"/>
      <c r="WIW45" s="81"/>
      <c r="WIX45" s="81"/>
      <c r="WIY45" s="81"/>
      <c r="WIZ45" s="81"/>
      <c r="WJA45" s="81"/>
      <c r="WJB45" s="81"/>
      <c r="WJC45" s="81"/>
      <c r="WJD45" s="81"/>
      <c r="WJE45" s="81"/>
      <c r="WJF45" s="81"/>
      <c r="WJG45" s="81"/>
      <c r="WJH45" s="81"/>
      <c r="WJI45" s="81"/>
      <c r="WJJ45" s="81"/>
      <c r="WJK45" s="81"/>
      <c r="WJL45" s="81"/>
      <c r="WJM45" s="81"/>
      <c r="WJN45" s="81"/>
      <c r="WJO45" s="81"/>
      <c r="WJP45" s="81"/>
      <c r="WJQ45" s="81"/>
      <c r="WJR45" s="81"/>
      <c r="WJS45" s="81"/>
      <c r="WJT45" s="81"/>
      <c r="WJU45" s="81"/>
      <c r="WJV45" s="81"/>
      <c r="WJW45" s="81"/>
      <c r="WJX45" s="81"/>
      <c r="WJY45" s="81"/>
      <c r="WJZ45" s="81"/>
      <c r="WKA45" s="81"/>
      <c r="WKB45" s="81"/>
      <c r="WKC45" s="81"/>
      <c r="WKD45" s="81"/>
      <c r="WKE45" s="81"/>
      <c r="WKF45" s="81"/>
      <c r="WKG45" s="81"/>
      <c r="WKH45" s="81"/>
      <c r="WKI45" s="81"/>
      <c r="WKJ45" s="81"/>
      <c r="WKK45" s="81"/>
      <c r="WKL45" s="81"/>
      <c r="WKM45" s="81"/>
      <c r="WKN45" s="81"/>
      <c r="WKO45" s="81"/>
      <c r="WKP45" s="81"/>
      <c r="WKQ45" s="81"/>
      <c r="WKR45" s="81"/>
      <c r="WKS45" s="81"/>
      <c r="WKT45" s="81"/>
      <c r="WKU45" s="81"/>
      <c r="WKV45" s="81"/>
      <c r="WKW45" s="81"/>
      <c r="WKX45" s="81"/>
      <c r="WKY45" s="81"/>
      <c r="WKZ45" s="81"/>
      <c r="WLA45" s="81"/>
      <c r="WLB45" s="81"/>
      <c r="WLC45" s="81"/>
      <c r="WLD45" s="81"/>
      <c r="WLE45" s="81"/>
      <c r="WLF45" s="81"/>
      <c r="WLG45" s="81"/>
      <c r="WLH45" s="81"/>
      <c r="WLI45" s="81"/>
      <c r="WLJ45" s="81"/>
      <c r="WLK45" s="81"/>
      <c r="WLL45" s="81"/>
      <c r="WLM45" s="81"/>
      <c r="WLN45" s="81"/>
      <c r="WLO45" s="81"/>
      <c r="WLP45" s="81"/>
      <c r="WLQ45" s="81"/>
      <c r="WLR45" s="81"/>
      <c r="WLS45" s="81"/>
      <c r="WLT45" s="81"/>
      <c r="WLU45" s="81"/>
      <c r="WLV45" s="81"/>
      <c r="WLW45" s="81"/>
      <c r="WLX45" s="81"/>
      <c r="WLY45" s="81"/>
      <c r="WLZ45" s="81"/>
      <c r="WMA45" s="81"/>
      <c r="WMB45" s="81"/>
      <c r="WMC45" s="81"/>
      <c r="WMD45" s="81"/>
      <c r="WME45" s="81"/>
      <c r="WMF45" s="81"/>
      <c r="WMG45" s="81"/>
      <c r="WMH45" s="81"/>
      <c r="WMI45" s="81"/>
      <c r="WMJ45" s="81"/>
      <c r="WMK45" s="81"/>
      <c r="WML45" s="81"/>
      <c r="WMM45" s="81"/>
      <c r="WMN45" s="81"/>
      <c r="WMO45" s="81"/>
      <c r="WMP45" s="81"/>
      <c r="WMQ45" s="81"/>
      <c r="WMR45" s="81"/>
      <c r="WMS45" s="81"/>
      <c r="WMT45" s="81"/>
      <c r="WMU45" s="81"/>
      <c r="WMV45" s="81"/>
      <c r="WMW45" s="81"/>
      <c r="WMX45" s="81"/>
      <c r="WMY45" s="81"/>
      <c r="WMZ45" s="81"/>
      <c r="WNA45" s="81"/>
      <c r="WNB45" s="81"/>
      <c r="WNC45" s="81"/>
      <c r="WND45" s="81"/>
      <c r="WNE45" s="81"/>
      <c r="WNF45" s="81"/>
      <c r="WNG45" s="81"/>
      <c r="WNH45" s="81"/>
      <c r="WNI45" s="81"/>
      <c r="WNJ45" s="81"/>
      <c r="WNK45" s="81"/>
      <c r="WNL45" s="81"/>
      <c r="WNM45" s="81"/>
      <c r="WNN45" s="81"/>
      <c r="WNO45" s="81"/>
      <c r="WNP45" s="81"/>
      <c r="WNQ45" s="81"/>
      <c r="WNR45" s="81"/>
      <c r="WNS45" s="81"/>
      <c r="WNT45" s="81"/>
      <c r="WNU45" s="81"/>
      <c r="WNV45" s="81"/>
      <c r="WNW45" s="81"/>
      <c r="WNX45" s="81"/>
      <c r="WNY45" s="81"/>
      <c r="WNZ45" s="81"/>
      <c r="WOA45" s="81"/>
      <c r="WOB45" s="81"/>
      <c r="WOC45" s="81"/>
      <c r="WOD45" s="81"/>
      <c r="WOE45" s="81"/>
      <c r="WOF45" s="81"/>
      <c r="WOG45" s="81"/>
      <c r="WOH45" s="81"/>
      <c r="WOI45" s="81"/>
      <c r="WOJ45" s="81"/>
      <c r="WOK45" s="81"/>
      <c r="WOL45" s="81"/>
      <c r="WOM45" s="81"/>
      <c r="WON45" s="81"/>
      <c r="WOO45" s="81"/>
      <c r="WOP45" s="81"/>
      <c r="WOQ45" s="81"/>
      <c r="WOR45" s="81"/>
      <c r="WOS45" s="81"/>
      <c r="WOT45" s="81"/>
      <c r="WOU45" s="81"/>
      <c r="WOV45" s="81"/>
      <c r="WOW45" s="81"/>
      <c r="WOX45" s="81"/>
      <c r="WOY45" s="81"/>
      <c r="WOZ45" s="81"/>
      <c r="WPA45" s="81"/>
      <c r="WPB45" s="81"/>
      <c r="WPC45" s="81"/>
      <c r="WPD45" s="81"/>
      <c r="WPE45" s="81"/>
      <c r="WPF45" s="81"/>
      <c r="WPG45" s="81"/>
      <c r="WPH45" s="81"/>
      <c r="WPI45" s="81"/>
      <c r="WPJ45" s="81"/>
      <c r="WPK45" s="81"/>
      <c r="WPL45" s="81"/>
      <c r="WPM45" s="81"/>
      <c r="WPN45" s="81"/>
      <c r="WPO45" s="81"/>
      <c r="WPP45" s="81"/>
      <c r="WPQ45" s="81"/>
      <c r="WPR45" s="81"/>
      <c r="WPS45" s="81"/>
      <c r="WPT45" s="81"/>
      <c r="WPU45" s="81"/>
      <c r="WPV45" s="81"/>
      <c r="WPW45" s="81"/>
      <c r="WPX45" s="81"/>
      <c r="WPY45" s="81"/>
      <c r="WPZ45" s="81"/>
      <c r="WQA45" s="81"/>
      <c r="WQB45" s="81"/>
      <c r="WQC45" s="81"/>
      <c r="WQD45" s="81"/>
      <c r="WQE45" s="81"/>
      <c r="WQF45" s="81"/>
      <c r="WQG45" s="81"/>
      <c r="WQH45" s="81"/>
      <c r="WQI45" s="81"/>
      <c r="WQJ45" s="81"/>
      <c r="WQK45" s="81"/>
      <c r="WQL45" s="81"/>
      <c r="WQM45" s="81"/>
      <c r="WQN45" s="81"/>
      <c r="WQO45" s="81"/>
      <c r="WQP45" s="81"/>
      <c r="WQQ45" s="81"/>
      <c r="WQR45" s="81"/>
      <c r="WQS45" s="81"/>
      <c r="WQT45" s="81"/>
      <c r="WQU45" s="81"/>
      <c r="WQV45" s="81"/>
      <c r="WQW45" s="81"/>
      <c r="WQX45" s="81"/>
      <c r="WQY45" s="81"/>
      <c r="WQZ45" s="81"/>
      <c r="WRA45" s="81"/>
      <c r="WRB45" s="81"/>
      <c r="WRC45" s="81"/>
      <c r="WRD45" s="81"/>
      <c r="WRE45" s="81"/>
      <c r="WRF45" s="81"/>
      <c r="WRG45" s="81"/>
      <c r="WRH45" s="81"/>
      <c r="WRI45" s="81"/>
      <c r="WRJ45" s="81"/>
      <c r="WRK45" s="81"/>
      <c r="WRL45" s="81"/>
      <c r="WRM45" s="81"/>
      <c r="WRN45" s="81"/>
      <c r="WRO45" s="81"/>
      <c r="WRP45" s="81"/>
      <c r="WRQ45" s="81"/>
      <c r="WRR45" s="81"/>
      <c r="WRS45" s="81"/>
      <c r="WRT45" s="81"/>
      <c r="WRU45" s="81"/>
      <c r="WRV45" s="81"/>
      <c r="WRW45" s="81"/>
      <c r="WRX45" s="81"/>
      <c r="WRY45" s="81"/>
      <c r="WRZ45" s="81"/>
      <c r="WSA45" s="81"/>
      <c r="WSB45" s="81"/>
      <c r="WSC45" s="81"/>
      <c r="WSD45" s="81"/>
      <c r="WSE45" s="81"/>
      <c r="WSF45" s="81"/>
      <c r="WSG45" s="81"/>
      <c r="WSH45" s="81"/>
      <c r="WSI45" s="81"/>
      <c r="WSJ45" s="81"/>
      <c r="WSK45" s="81"/>
      <c r="WSL45" s="81"/>
      <c r="WSM45" s="81"/>
      <c r="WSN45" s="81"/>
      <c r="WSO45" s="81"/>
      <c r="WSP45" s="81"/>
      <c r="WSQ45" s="81"/>
      <c r="WSR45" s="81"/>
      <c r="WSS45" s="81"/>
      <c r="WST45" s="81"/>
      <c r="WSU45" s="81"/>
      <c r="WSV45" s="81"/>
      <c r="WSW45" s="81"/>
      <c r="WSX45" s="81"/>
      <c r="WSY45" s="81"/>
      <c r="WSZ45" s="81"/>
      <c r="WTA45" s="81"/>
      <c r="WTB45" s="81"/>
      <c r="WTC45" s="81"/>
      <c r="WTD45" s="81"/>
      <c r="WTE45" s="81"/>
      <c r="WTF45" s="81"/>
      <c r="WTG45" s="81"/>
      <c r="WTH45" s="81"/>
      <c r="WTI45" s="81"/>
      <c r="WTJ45" s="81"/>
      <c r="WTK45" s="81"/>
      <c r="WTL45" s="81"/>
      <c r="WTM45" s="81"/>
      <c r="WTN45" s="81"/>
      <c r="WTO45" s="81"/>
      <c r="WTP45" s="81"/>
      <c r="WTQ45" s="81"/>
      <c r="WTR45" s="81"/>
      <c r="WTS45" s="81"/>
      <c r="WTT45" s="81"/>
      <c r="WTU45" s="81"/>
      <c r="WTV45" s="81"/>
      <c r="WTW45" s="81"/>
      <c r="WTX45" s="81"/>
      <c r="WTY45" s="81"/>
      <c r="WTZ45" s="81"/>
      <c r="WUA45" s="81"/>
      <c r="WUB45" s="81"/>
      <c r="WUC45" s="81"/>
      <c r="WUD45" s="81"/>
      <c r="WUE45" s="81"/>
      <c r="WUF45" s="81"/>
      <c r="WUG45" s="81"/>
      <c r="WUH45" s="81"/>
      <c r="WUI45" s="81"/>
      <c r="WUJ45" s="81"/>
      <c r="WUK45" s="81"/>
      <c r="WUL45" s="81"/>
      <c r="WUM45" s="81"/>
      <c r="WUN45" s="81"/>
      <c r="WUO45" s="81"/>
      <c r="WUP45" s="81"/>
      <c r="WUQ45" s="81"/>
      <c r="WUR45" s="81"/>
      <c r="WUS45" s="81"/>
      <c r="WUT45" s="81"/>
      <c r="WUU45" s="81"/>
      <c r="WUV45" s="81"/>
      <c r="WUW45" s="81"/>
      <c r="WUX45" s="81"/>
      <c r="WUY45" s="81"/>
      <c r="WUZ45" s="81"/>
      <c r="WVA45" s="81"/>
      <c r="WVB45" s="81"/>
      <c r="WVC45" s="81"/>
      <c r="WVD45" s="81"/>
      <c r="WVE45" s="81"/>
      <c r="WVF45" s="81"/>
      <c r="WVG45" s="81"/>
      <c r="WVH45" s="81"/>
      <c r="WVI45" s="81"/>
      <c r="WVJ45" s="81"/>
      <c r="WVK45" s="81"/>
      <c r="WVL45" s="81"/>
      <c r="WVM45" s="81"/>
      <c r="WVN45" s="81"/>
      <c r="WVO45" s="81"/>
      <c r="WVP45" s="81"/>
      <c r="WVQ45" s="81"/>
      <c r="WVR45" s="81"/>
      <c r="WVS45" s="81"/>
      <c r="WVT45" s="81"/>
      <c r="WVU45" s="81"/>
      <c r="WVV45" s="81"/>
      <c r="WVW45" s="81"/>
      <c r="WVX45" s="81"/>
      <c r="WVY45" s="81"/>
      <c r="WVZ45" s="81"/>
      <c r="WWA45" s="81"/>
      <c r="WWB45" s="81"/>
      <c r="WWC45" s="81"/>
      <c r="WWD45" s="81"/>
      <c r="WWE45" s="81"/>
      <c r="WWF45" s="81"/>
      <c r="WWG45" s="81"/>
      <c r="WWH45" s="81"/>
      <c r="WWI45" s="81"/>
      <c r="WWJ45" s="81"/>
      <c r="WWK45" s="81"/>
      <c r="WWL45" s="81"/>
      <c r="WWM45" s="81"/>
      <c r="WWN45" s="81"/>
      <c r="WWO45" s="81"/>
      <c r="WWP45" s="81"/>
      <c r="WWQ45" s="81"/>
      <c r="WWR45" s="81"/>
      <c r="WWS45" s="81"/>
      <c r="WWT45" s="81"/>
      <c r="WWU45" s="81"/>
      <c r="WWV45" s="81"/>
      <c r="WWW45" s="81"/>
      <c r="WWX45" s="81"/>
      <c r="WWY45" s="81"/>
      <c r="WWZ45" s="81"/>
      <c r="WXA45" s="81"/>
      <c r="WXB45" s="81"/>
      <c r="WXC45" s="81"/>
      <c r="WXD45" s="81"/>
      <c r="WXE45" s="81"/>
      <c r="WXF45" s="81"/>
      <c r="WXG45" s="81"/>
      <c r="WXH45" s="81"/>
      <c r="WXI45" s="81"/>
      <c r="WXJ45" s="81"/>
      <c r="WXK45" s="81"/>
      <c r="WXL45" s="81"/>
      <c r="WXM45" s="81"/>
      <c r="WXN45" s="81"/>
      <c r="WXO45" s="81"/>
      <c r="WXP45" s="81"/>
      <c r="WXQ45" s="81"/>
      <c r="WXR45" s="81"/>
      <c r="WXS45" s="81"/>
      <c r="WXT45" s="81"/>
      <c r="WXU45" s="81"/>
      <c r="WXV45" s="81"/>
      <c r="WXW45" s="81"/>
      <c r="WXX45" s="81"/>
      <c r="WXY45" s="81"/>
      <c r="WXZ45" s="81"/>
      <c r="WYA45" s="81"/>
      <c r="WYB45" s="81"/>
      <c r="WYC45" s="81"/>
      <c r="WYD45" s="81"/>
      <c r="WYE45" s="81"/>
      <c r="WYF45" s="81"/>
      <c r="WYG45" s="81"/>
      <c r="WYH45" s="81"/>
      <c r="WYI45" s="81"/>
      <c r="WYJ45" s="81"/>
      <c r="WYK45" s="81"/>
      <c r="WYL45" s="81"/>
      <c r="WYM45" s="81"/>
      <c r="WYN45" s="81"/>
      <c r="WYO45" s="81"/>
      <c r="WYP45" s="81"/>
      <c r="WYQ45" s="81"/>
      <c r="WYR45" s="81"/>
      <c r="WYS45" s="81"/>
      <c r="WYT45" s="81"/>
      <c r="WYU45" s="81"/>
      <c r="WYV45" s="81"/>
      <c r="WYW45" s="81"/>
      <c r="WYX45" s="81"/>
      <c r="WYY45" s="81"/>
      <c r="WYZ45" s="81"/>
      <c r="WZA45" s="81"/>
      <c r="WZB45" s="81"/>
      <c r="WZC45" s="81"/>
      <c r="WZD45" s="81"/>
      <c r="WZE45" s="81"/>
      <c r="WZF45" s="81"/>
      <c r="WZG45" s="81"/>
      <c r="WZH45" s="81"/>
      <c r="WZI45" s="81"/>
      <c r="WZJ45" s="81"/>
      <c r="WZK45" s="81"/>
      <c r="WZL45" s="81"/>
      <c r="WZM45" s="81"/>
      <c r="WZN45" s="81"/>
      <c r="WZO45" s="81"/>
      <c r="WZP45" s="81"/>
      <c r="WZQ45" s="81"/>
      <c r="WZR45" s="81"/>
      <c r="WZS45" s="81"/>
      <c r="WZT45" s="81"/>
      <c r="WZU45" s="81"/>
      <c r="WZV45" s="81"/>
      <c r="WZW45" s="81"/>
      <c r="WZX45" s="81"/>
      <c r="WZY45" s="81"/>
      <c r="WZZ45" s="81"/>
      <c r="XAA45" s="81"/>
      <c r="XAB45" s="81"/>
      <c r="XAC45" s="81"/>
      <c r="XAD45" s="81"/>
      <c r="XAE45" s="81"/>
      <c r="XAF45" s="81"/>
      <c r="XAG45" s="81"/>
      <c r="XAH45" s="81"/>
      <c r="XAI45" s="81"/>
      <c r="XAJ45" s="81"/>
      <c r="XAK45" s="81"/>
      <c r="XAL45" s="81"/>
      <c r="XAM45" s="81"/>
      <c r="XAN45" s="81"/>
      <c r="XAO45" s="81"/>
      <c r="XAP45" s="81"/>
      <c r="XAQ45" s="81"/>
      <c r="XAR45" s="81"/>
      <c r="XAS45" s="81"/>
      <c r="XAT45" s="81"/>
      <c r="XAU45" s="81"/>
      <c r="XAV45" s="81"/>
      <c r="XAW45" s="81"/>
      <c r="XAX45" s="81"/>
      <c r="XAY45" s="81"/>
      <c r="XAZ45" s="81"/>
      <c r="XBA45" s="81"/>
      <c r="XBB45" s="81"/>
      <c r="XBC45" s="81"/>
      <c r="XBD45" s="81"/>
      <c r="XBE45" s="81"/>
      <c r="XBF45" s="81"/>
      <c r="XBG45" s="81"/>
      <c r="XBH45" s="81"/>
      <c r="XBI45" s="81"/>
      <c r="XBJ45" s="81"/>
      <c r="XBK45" s="81"/>
      <c r="XBL45" s="81"/>
      <c r="XBM45" s="81"/>
      <c r="XBN45" s="81"/>
      <c r="XBO45" s="81"/>
      <c r="XBP45" s="81"/>
      <c r="XBQ45" s="81"/>
      <c r="XBR45" s="81"/>
      <c r="XBS45" s="81"/>
      <c r="XBT45" s="81"/>
      <c r="XBU45" s="81"/>
      <c r="XBV45" s="81"/>
      <c r="XBW45" s="81"/>
      <c r="XBX45" s="81"/>
      <c r="XBY45" s="81"/>
      <c r="XBZ45" s="81"/>
      <c r="XCA45" s="81"/>
      <c r="XCB45" s="81"/>
      <c r="XCC45" s="81"/>
      <c r="XCD45" s="81"/>
      <c r="XCE45" s="81"/>
      <c r="XCF45" s="81"/>
      <c r="XCG45" s="81"/>
      <c r="XCH45" s="81"/>
      <c r="XCI45" s="81"/>
      <c r="XCJ45" s="81"/>
      <c r="XCK45" s="81"/>
      <c r="XCL45" s="81"/>
      <c r="XCM45" s="81"/>
      <c r="XCN45" s="81"/>
      <c r="XCO45" s="81"/>
      <c r="XCP45" s="81"/>
      <c r="XCQ45" s="81"/>
      <c r="XCR45" s="81"/>
      <c r="XCS45" s="81"/>
      <c r="XCT45" s="81"/>
      <c r="XCU45" s="81"/>
      <c r="XCV45" s="81"/>
      <c r="XCW45" s="81"/>
      <c r="XCX45" s="81"/>
      <c r="XCY45" s="81"/>
      <c r="XCZ45" s="81"/>
      <c r="XDA45" s="81"/>
      <c r="XDB45" s="81"/>
      <c r="XDC45" s="81"/>
      <c r="XDD45" s="81"/>
      <c r="XDE45" s="81"/>
      <c r="XDF45" s="81"/>
      <c r="XDG45" s="81"/>
      <c r="XDH45" s="81"/>
      <c r="XDI45" s="81"/>
      <c r="XDJ45" s="81"/>
      <c r="XDK45" s="81"/>
      <c r="XDL45" s="81"/>
      <c r="XDM45" s="81"/>
      <c r="XDN45" s="81"/>
      <c r="XDO45" s="81"/>
      <c r="XDP45" s="81"/>
      <c r="XDQ45" s="81"/>
      <c r="XDR45" s="81"/>
      <c r="XDS45" s="81"/>
      <c r="XDT45" s="81"/>
      <c r="XDU45" s="81"/>
      <c r="XDV45" s="81"/>
      <c r="XDW45" s="81"/>
      <c r="XDX45" s="81"/>
      <c r="XDY45" s="81"/>
      <c r="XDZ45" s="81"/>
      <c r="XEA45" s="81"/>
      <c r="XEB45" s="81"/>
      <c r="XEC45" s="81"/>
      <c r="XED45" s="81"/>
      <c r="XEE45" s="81"/>
      <c r="XEF45" s="81"/>
      <c r="XEG45" s="81"/>
      <c r="XEH45" s="81"/>
      <c r="XEI45" s="81"/>
      <c r="XEJ45" s="81"/>
      <c r="XEK45" s="81"/>
      <c r="XEL45" s="81"/>
      <c r="XEM45" s="81"/>
      <c r="XEN45" s="81"/>
      <c r="XEO45" s="81"/>
      <c r="XEP45" s="81"/>
      <c r="XEQ45" s="81"/>
      <c r="XER45" s="81"/>
      <c r="XES45" s="81"/>
      <c r="XET45" s="81"/>
      <c r="XEU45" s="81"/>
      <c r="XEV45" s="81"/>
      <c r="XEW45" s="81"/>
      <c r="XEX45" s="81"/>
      <c r="XEY45" s="81"/>
      <c r="XEZ45" s="81"/>
      <c r="XFA45" s="81"/>
      <c r="XFB45" s="81"/>
      <c r="XFC45" s="81"/>
      <c r="XFD45" s="81"/>
    </row>
    <row r="46" spans="1:2818 15233:16384" s="194" customFormat="1" x14ac:dyDescent="0.25">
      <c r="A46" s="187"/>
      <c r="B46" s="188" t="s">
        <v>223</v>
      </c>
      <c r="C46" s="216"/>
      <c r="D46" s="189"/>
      <c r="E46" s="256">
        <f>2.7/10</f>
        <v>0.27</v>
      </c>
      <c r="F46" s="191">
        <f t="shared" ref="F46:M46" si="44">((F25-F26)*$E$46)-((F21-F22)*$E$46)</f>
        <v>0</v>
      </c>
      <c r="G46" s="191">
        <f t="shared" si="44"/>
        <v>0</v>
      </c>
      <c r="H46" s="191">
        <f t="shared" si="44"/>
        <v>0</v>
      </c>
      <c r="I46" s="191">
        <f t="shared" si="44"/>
        <v>0</v>
      </c>
      <c r="J46" s="191">
        <f t="shared" si="44"/>
        <v>0</v>
      </c>
      <c r="K46" s="191">
        <f t="shared" si="44"/>
        <v>0</v>
      </c>
      <c r="L46" s="191">
        <f t="shared" si="44"/>
        <v>0</v>
      </c>
      <c r="M46" s="191">
        <f t="shared" si="44"/>
        <v>0</v>
      </c>
      <c r="N46" s="191">
        <f>((N25-N26)*$E$46)-((N21-N22)*$E$46)</f>
        <v>194.27349999999996</v>
      </c>
      <c r="O46" s="191">
        <f t="shared" ref="O46:AC46" si="45">((O25-O26)*$E$46)-((O21-O22)*$E$46)</f>
        <v>235.88301388888885</v>
      </c>
      <c r="P46" s="191">
        <f t="shared" si="45"/>
        <v>286.41473263888884</v>
      </c>
      <c r="Q46" s="191">
        <f t="shared" si="45"/>
        <v>351.04204407793225</v>
      </c>
      <c r="R46" s="191">
        <f t="shared" si="45"/>
        <v>421.72264061495332</v>
      </c>
      <c r="S46" s="191">
        <f t="shared" si="45"/>
        <v>497.14919130938074</v>
      </c>
      <c r="T46" s="191">
        <f t="shared" si="45"/>
        <v>576.9647714506533</v>
      </c>
      <c r="U46" s="191">
        <f t="shared" si="45"/>
        <v>656.79391367198264</v>
      </c>
      <c r="V46" s="191">
        <f t="shared" si="45"/>
        <v>734.05508680113462</v>
      </c>
      <c r="W46" s="191">
        <f t="shared" si="45"/>
        <v>806.18684184717847</v>
      </c>
      <c r="X46" s="191">
        <f t="shared" si="45"/>
        <v>870.55921111908526</v>
      </c>
      <c r="Y46" s="191">
        <f t="shared" si="45"/>
        <v>925.61369238914483</v>
      </c>
      <c r="Z46" s="191">
        <f t="shared" si="45"/>
        <v>970.54311103551208</v>
      </c>
      <c r="AA46" s="191">
        <f t="shared" si="45"/>
        <v>1005.3502016087973</v>
      </c>
      <c r="AB46" s="191">
        <f t="shared" si="45"/>
        <v>1030.8486634274057</v>
      </c>
      <c r="AC46" s="191">
        <f t="shared" si="45"/>
        <v>1048.3878252671157</v>
      </c>
      <c r="AD46" s="219" t="s">
        <v>519</v>
      </c>
      <c r="AE46" s="81"/>
      <c r="AF46" s="81"/>
      <c r="AG46" s="81"/>
      <c r="AH46" s="81"/>
      <c r="AI46" s="81"/>
      <c r="AJ46" s="81"/>
      <c r="AK46" s="81"/>
      <c r="AL46" s="81"/>
      <c r="AM46" s="81"/>
      <c r="AN46" s="81"/>
      <c r="AO46" s="81"/>
      <c r="AP46" s="81"/>
      <c r="AQ46" s="81"/>
      <c r="AR46" s="81"/>
      <c r="AS46" s="81"/>
      <c r="AT46" s="81"/>
      <c r="AU46" s="81"/>
      <c r="AV46" s="81"/>
      <c r="AW46" s="81"/>
      <c r="AX46" s="81"/>
      <c r="AY46" s="81"/>
      <c r="AZ46" s="81"/>
      <c r="BA46" s="81"/>
      <c r="BB46" s="81"/>
      <c r="BC46" s="81"/>
      <c r="BD46" s="81"/>
      <c r="BE46" s="81"/>
      <c r="BF46" s="81"/>
      <c r="BG46" s="81"/>
      <c r="BH46" s="81"/>
      <c r="BI46" s="81"/>
      <c r="BJ46" s="81"/>
      <c r="BK46" s="81"/>
      <c r="BL46" s="81"/>
      <c r="BM46" s="81"/>
      <c r="BN46" s="81"/>
      <c r="BO46" s="81"/>
      <c r="BP46" s="81"/>
      <c r="BQ46" s="81"/>
      <c r="BR46" s="81"/>
      <c r="BS46" s="81"/>
      <c r="BT46" s="81"/>
      <c r="BU46" s="81"/>
      <c r="BV46" s="81"/>
      <c r="BW46" s="81"/>
      <c r="BX46" s="81"/>
      <c r="BY46" s="81"/>
      <c r="BZ46" s="81"/>
      <c r="CA46" s="81"/>
      <c r="CB46" s="81"/>
      <c r="CC46" s="81"/>
      <c r="CD46" s="81"/>
      <c r="CE46" s="81"/>
      <c r="CF46" s="81"/>
      <c r="CG46" s="81"/>
      <c r="CH46" s="81"/>
      <c r="CI46" s="81"/>
      <c r="CJ46" s="81"/>
      <c r="CK46" s="81"/>
      <c r="CL46" s="81"/>
      <c r="CM46" s="81"/>
      <c r="CN46" s="81"/>
      <c r="CO46" s="81"/>
      <c r="CP46" s="81"/>
      <c r="CQ46" s="81"/>
      <c r="CR46" s="81"/>
      <c r="CS46" s="81"/>
      <c r="CT46" s="81"/>
      <c r="CU46" s="81"/>
      <c r="CV46" s="81"/>
      <c r="CW46" s="81"/>
      <c r="CX46" s="81"/>
      <c r="CY46" s="81"/>
      <c r="CZ46" s="81"/>
      <c r="DA46" s="81"/>
      <c r="DB46" s="81"/>
      <c r="DC46" s="81"/>
      <c r="DD46" s="81"/>
      <c r="DE46" s="81"/>
      <c r="DF46" s="81"/>
      <c r="DG46" s="81"/>
      <c r="DH46" s="81"/>
      <c r="DI46" s="81"/>
      <c r="DJ46" s="81"/>
      <c r="DK46" s="81"/>
      <c r="DL46" s="81"/>
      <c r="DM46" s="81"/>
      <c r="DN46" s="81"/>
      <c r="DO46" s="81"/>
      <c r="DP46" s="81"/>
      <c r="DQ46" s="81"/>
      <c r="DR46" s="81"/>
      <c r="DS46" s="81"/>
      <c r="DT46" s="81"/>
      <c r="DU46" s="81"/>
      <c r="DV46" s="81"/>
      <c r="DW46" s="81"/>
      <c r="DX46" s="81"/>
      <c r="DY46" s="81"/>
      <c r="DZ46" s="81"/>
      <c r="EA46" s="81"/>
      <c r="EB46" s="81"/>
      <c r="EC46" s="81"/>
      <c r="ED46" s="81"/>
      <c r="EE46" s="81"/>
      <c r="EF46" s="81"/>
      <c r="EG46" s="81"/>
      <c r="EH46" s="81"/>
      <c r="EI46" s="81"/>
      <c r="EJ46" s="81"/>
      <c r="EK46" s="81"/>
      <c r="EL46" s="81"/>
      <c r="EM46" s="81"/>
      <c r="EN46" s="81"/>
      <c r="EO46" s="81"/>
      <c r="EP46" s="81"/>
      <c r="EQ46" s="81"/>
      <c r="ER46" s="81"/>
      <c r="ES46" s="81"/>
      <c r="ET46" s="81"/>
      <c r="EU46" s="81"/>
      <c r="EV46" s="81"/>
      <c r="EW46" s="81"/>
      <c r="EX46" s="81"/>
      <c r="EY46" s="81"/>
      <c r="EZ46" s="81"/>
      <c r="FA46" s="81"/>
      <c r="FB46" s="81"/>
      <c r="FC46" s="81"/>
      <c r="FD46" s="81"/>
      <c r="FE46" s="81"/>
      <c r="FF46" s="81"/>
      <c r="FG46" s="81"/>
      <c r="FH46" s="81"/>
      <c r="FI46" s="81"/>
      <c r="FJ46" s="81"/>
      <c r="FK46" s="81"/>
      <c r="FL46" s="81"/>
      <c r="FM46" s="81"/>
      <c r="FN46" s="81"/>
      <c r="FO46" s="81"/>
      <c r="FP46" s="81"/>
      <c r="FQ46" s="81"/>
      <c r="FR46" s="81"/>
      <c r="FS46" s="81"/>
      <c r="FT46" s="81"/>
      <c r="FU46" s="81"/>
      <c r="FV46" s="81"/>
      <c r="FW46" s="81"/>
      <c r="FX46" s="81"/>
      <c r="FY46" s="81"/>
      <c r="FZ46" s="81"/>
      <c r="GA46" s="81"/>
      <c r="GB46" s="81"/>
      <c r="GC46" s="81"/>
      <c r="GD46" s="81"/>
      <c r="GE46" s="81"/>
      <c r="GF46" s="81"/>
      <c r="GG46" s="81"/>
      <c r="GH46" s="81"/>
      <c r="GI46" s="81"/>
      <c r="GJ46" s="81"/>
      <c r="GK46" s="81"/>
      <c r="GL46" s="81"/>
      <c r="GM46" s="81"/>
      <c r="GN46" s="81"/>
      <c r="GO46" s="81"/>
      <c r="GP46" s="81"/>
      <c r="GQ46" s="81"/>
      <c r="GR46" s="81"/>
      <c r="GS46" s="81"/>
      <c r="GT46" s="81"/>
      <c r="GU46" s="81"/>
      <c r="GV46" s="81"/>
      <c r="GW46" s="81"/>
      <c r="GX46" s="81"/>
      <c r="GY46" s="81"/>
      <c r="GZ46" s="81"/>
      <c r="HA46" s="81"/>
      <c r="HB46" s="81"/>
      <c r="HC46" s="81"/>
      <c r="HD46" s="81"/>
      <c r="HE46" s="81"/>
      <c r="HF46" s="81"/>
      <c r="HG46" s="81"/>
      <c r="HH46" s="81"/>
      <c r="HI46" s="81"/>
      <c r="HJ46" s="81"/>
      <c r="HK46" s="81"/>
      <c r="HL46" s="81"/>
      <c r="HM46" s="81"/>
      <c r="HN46" s="81"/>
      <c r="HO46" s="81"/>
      <c r="HP46" s="81"/>
      <c r="HQ46" s="81"/>
      <c r="HR46" s="81"/>
      <c r="HS46" s="81"/>
      <c r="HT46" s="81"/>
      <c r="HU46" s="81"/>
      <c r="HV46" s="81"/>
      <c r="HW46" s="81"/>
      <c r="HX46" s="81"/>
      <c r="HY46" s="81"/>
      <c r="HZ46" s="81"/>
      <c r="IA46" s="81"/>
      <c r="IB46" s="81"/>
      <c r="IC46" s="81"/>
      <c r="ID46" s="81"/>
      <c r="IE46" s="81"/>
      <c r="IF46" s="81"/>
      <c r="IG46" s="81"/>
      <c r="IH46" s="81"/>
      <c r="II46" s="81"/>
      <c r="IJ46" s="81"/>
      <c r="IK46" s="81"/>
      <c r="IL46" s="81"/>
      <c r="IM46" s="81"/>
      <c r="IN46" s="81"/>
      <c r="IO46" s="81"/>
      <c r="IP46" s="81"/>
      <c r="IQ46" s="81"/>
      <c r="IR46" s="81"/>
      <c r="IS46" s="81"/>
      <c r="IT46" s="81"/>
      <c r="IU46" s="81"/>
      <c r="IV46" s="81"/>
      <c r="IW46" s="81"/>
      <c r="IX46" s="81"/>
      <c r="IY46" s="81"/>
      <c r="IZ46" s="81"/>
      <c r="JA46" s="81"/>
      <c r="JB46" s="81"/>
      <c r="JC46" s="81"/>
      <c r="JD46" s="81"/>
      <c r="JE46" s="81"/>
      <c r="JF46" s="81"/>
      <c r="JG46" s="81"/>
      <c r="JH46" s="81"/>
      <c r="JI46" s="81"/>
      <c r="JJ46" s="81"/>
      <c r="JK46" s="81"/>
      <c r="JL46" s="81"/>
      <c r="JM46" s="81"/>
      <c r="JN46" s="81"/>
      <c r="JO46" s="81"/>
      <c r="JP46" s="81"/>
      <c r="JQ46" s="81"/>
      <c r="JR46" s="81"/>
      <c r="JS46" s="81"/>
      <c r="JT46" s="81"/>
      <c r="JU46" s="81"/>
      <c r="JV46" s="81"/>
      <c r="JW46" s="81"/>
      <c r="JX46" s="81"/>
      <c r="JY46" s="81"/>
      <c r="JZ46" s="81"/>
      <c r="KA46" s="81"/>
      <c r="KB46" s="81"/>
      <c r="KC46" s="81"/>
      <c r="KD46" s="81"/>
      <c r="KE46" s="81"/>
      <c r="KF46" s="81"/>
      <c r="KG46" s="81"/>
      <c r="KH46" s="81"/>
      <c r="KI46" s="81"/>
      <c r="KJ46" s="81"/>
      <c r="KK46" s="81"/>
      <c r="KL46" s="81"/>
      <c r="KM46" s="81"/>
      <c r="KN46" s="81"/>
      <c r="KO46" s="81"/>
      <c r="KP46" s="81"/>
      <c r="KQ46" s="81"/>
      <c r="KR46" s="81"/>
      <c r="KS46" s="81"/>
      <c r="KT46" s="81"/>
      <c r="KU46" s="81"/>
      <c r="KV46" s="81"/>
      <c r="KW46" s="81"/>
      <c r="KX46" s="81"/>
      <c r="KY46" s="81"/>
      <c r="KZ46" s="81"/>
      <c r="LA46" s="81"/>
      <c r="LB46" s="81"/>
      <c r="LC46" s="81"/>
      <c r="LD46" s="81"/>
      <c r="LE46" s="81"/>
      <c r="LF46" s="81"/>
      <c r="LG46" s="81"/>
      <c r="LH46" s="81"/>
      <c r="LI46" s="81"/>
      <c r="LJ46" s="81"/>
      <c r="LK46" s="81"/>
      <c r="LL46" s="81"/>
      <c r="LM46" s="81"/>
      <c r="LN46" s="81"/>
      <c r="LO46" s="81"/>
      <c r="LP46" s="81"/>
      <c r="LQ46" s="81"/>
      <c r="LR46" s="81"/>
      <c r="LS46" s="81"/>
      <c r="LT46" s="81"/>
      <c r="LU46" s="81"/>
      <c r="LV46" s="81"/>
      <c r="LW46" s="81"/>
      <c r="LX46" s="81"/>
      <c r="LY46" s="81"/>
      <c r="LZ46" s="81"/>
      <c r="MA46" s="81"/>
      <c r="MB46" s="81"/>
      <c r="MC46" s="81"/>
      <c r="MD46" s="81"/>
      <c r="ME46" s="81"/>
      <c r="MF46" s="81"/>
      <c r="MG46" s="81"/>
      <c r="MH46" s="81"/>
      <c r="MI46" s="81"/>
      <c r="MJ46" s="81"/>
      <c r="MK46" s="81"/>
      <c r="ML46" s="81"/>
      <c r="MM46" s="81"/>
      <c r="MN46" s="81"/>
      <c r="MO46" s="81"/>
      <c r="MP46" s="81"/>
      <c r="MQ46" s="81"/>
      <c r="MR46" s="81"/>
      <c r="MS46" s="81"/>
      <c r="MT46" s="81"/>
      <c r="MU46" s="81"/>
      <c r="MV46" s="81"/>
      <c r="MW46" s="81"/>
      <c r="MX46" s="81"/>
      <c r="MY46" s="81"/>
      <c r="MZ46" s="81"/>
      <c r="NA46" s="81"/>
      <c r="NB46" s="81"/>
      <c r="NC46" s="81"/>
      <c r="ND46" s="81"/>
      <c r="NE46" s="81"/>
      <c r="NF46" s="81"/>
      <c r="NG46" s="81"/>
      <c r="NH46" s="81"/>
      <c r="NI46" s="81"/>
      <c r="NJ46" s="81"/>
      <c r="NK46" s="81"/>
      <c r="NL46" s="81"/>
      <c r="NM46" s="81"/>
      <c r="NN46" s="81"/>
      <c r="NO46" s="81"/>
      <c r="NP46" s="81"/>
      <c r="NQ46" s="81"/>
      <c r="NR46" s="81"/>
      <c r="NS46" s="81"/>
      <c r="NT46" s="81"/>
      <c r="NU46" s="81"/>
      <c r="NV46" s="81"/>
      <c r="NW46" s="81"/>
      <c r="NX46" s="81"/>
      <c r="NY46" s="81"/>
      <c r="NZ46" s="81"/>
      <c r="OA46" s="81"/>
      <c r="OB46" s="81"/>
      <c r="OC46" s="81"/>
      <c r="OD46" s="81"/>
      <c r="OE46" s="81"/>
      <c r="OF46" s="81"/>
      <c r="OG46" s="81"/>
      <c r="OH46" s="81"/>
      <c r="OI46" s="81"/>
      <c r="OJ46" s="81"/>
      <c r="OK46" s="81"/>
      <c r="OL46" s="81"/>
      <c r="OM46" s="81"/>
      <c r="ON46" s="81"/>
      <c r="OO46" s="81"/>
      <c r="OP46" s="81"/>
      <c r="OQ46" s="81"/>
      <c r="OR46" s="81"/>
      <c r="OS46" s="81"/>
      <c r="OT46" s="81"/>
      <c r="OU46" s="81"/>
      <c r="OV46" s="81"/>
      <c r="OW46" s="81"/>
      <c r="OX46" s="81"/>
      <c r="OY46" s="81"/>
      <c r="OZ46" s="81"/>
      <c r="PA46" s="81"/>
      <c r="PB46" s="81"/>
      <c r="PC46" s="81"/>
      <c r="PD46" s="81"/>
      <c r="PE46" s="81"/>
      <c r="PF46" s="81"/>
      <c r="PG46" s="81"/>
      <c r="PH46" s="81"/>
      <c r="PI46" s="81"/>
      <c r="PJ46" s="81"/>
      <c r="PK46" s="81"/>
      <c r="PL46" s="81"/>
      <c r="PM46" s="81"/>
      <c r="PN46" s="81"/>
      <c r="PO46" s="81"/>
      <c r="PP46" s="81"/>
      <c r="PQ46" s="81"/>
      <c r="PR46" s="81"/>
      <c r="PS46" s="81"/>
      <c r="PT46" s="81"/>
      <c r="PU46" s="81"/>
      <c r="PV46" s="81"/>
      <c r="PW46" s="81"/>
      <c r="PX46" s="81"/>
      <c r="PY46" s="81"/>
      <c r="PZ46" s="81"/>
      <c r="QA46" s="81"/>
      <c r="QB46" s="81"/>
      <c r="QC46" s="81"/>
      <c r="QD46" s="81"/>
      <c r="QE46" s="81"/>
      <c r="QF46" s="81"/>
      <c r="QG46" s="81"/>
      <c r="QH46" s="81"/>
      <c r="QI46" s="81"/>
      <c r="QJ46" s="81"/>
      <c r="QK46" s="81"/>
      <c r="QL46" s="81"/>
      <c r="QM46" s="81"/>
      <c r="QN46" s="81"/>
      <c r="QO46" s="81"/>
      <c r="QP46" s="81"/>
      <c r="QQ46" s="81"/>
      <c r="QR46" s="81"/>
      <c r="QS46" s="81"/>
      <c r="QT46" s="81"/>
      <c r="QU46" s="81"/>
      <c r="QV46" s="81"/>
      <c r="QW46" s="81"/>
      <c r="QX46" s="81"/>
      <c r="QY46" s="81"/>
      <c r="QZ46" s="81"/>
      <c r="RA46" s="81"/>
      <c r="RB46" s="81"/>
      <c r="RC46" s="81"/>
      <c r="RD46" s="81"/>
      <c r="RE46" s="81"/>
      <c r="RF46" s="81"/>
      <c r="RG46" s="81"/>
      <c r="RH46" s="81"/>
      <c r="RI46" s="81"/>
      <c r="RJ46" s="81"/>
      <c r="RK46" s="81"/>
      <c r="RL46" s="81"/>
      <c r="RM46" s="81"/>
      <c r="RN46" s="81"/>
      <c r="RO46" s="81"/>
      <c r="RP46" s="81"/>
      <c r="RQ46" s="81"/>
      <c r="RR46" s="81"/>
      <c r="RS46" s="81"/>
      <c r="RT46" s="81"/>
      <c r="RU46" s="81"/>
      <c r="RV46" s="81"/>
      <c r="RW46" s="81"/>
      <c r="RX46" s="81"/>
      <c r="RY46" s="81"/>
      <c r="RZ46" s="81"/>
      <c r="SA46" s="81"/>
      <c r="SB46" s="81"/>
      <c r="SC46" s="81"/>
      <c r="SD46" s="81"/>
      <c r="SE46" s="81"/>
      <c r="SF46" s="81"/>
      <c r="SG46" s="81"/>
      <c r="SH46" s="81"/>
      <c r="SI46" s="81"/>
      <c r="SJ46" s="81"/>
      <c r="SK46" s="81"/>
      <c r="SL46" s="81"/>
      <c r="SM46" s="81"/>
      <c r="SN46" s="81"/>
      <c r="SO46" s="81"/>
      <c r="SP46" s="81"/>
      <c r="SQ46" s="81"/>
      <c r="SR46" s="81"/>
      <c r="SS46" s="81"/>
      <c r="ST46" s="81"/>
      <c r="SU46" s="81"/>
      <c r="SV46" s="81"/>
      <c r="SW46" s="81"/>
      <c r="SX46" s="81"/>
      <c r="SY46" s="81"/>
      <c r="SZ46" s="81"/>
      <c r="TA46" s="81"/>
      <c r="TB46" s="81"/>
      <c r="TC46" s="81"/>
      <c r="TD46" s="81"/>
      <c r="TE46" s="81"/>
      <c r="TF46" s="81"/>
      <c r="TG46" s="81"/>
      <c r="TH46" s="81"/>
      <c r="TI46" s="81"/>
      <c r="TJ46" s="81"/>
      <c r="TK46" s="81"/>
      <c r="TL46" s="81"/>
      <c r="TM46" s="81"/>
      <c r="TN46" s="81"/>
      <c r="TO46" s="81"/>
      <c r="TP46" s="81"/>
      <c r="TQ46" s="81"/>
      <c r="TR46" s="81"/>
      <c r="TS46" s="81"/>
      <c r="TT46" s="81"/>
      <c r="TU46" s="81"/>
      <c r="TV46" s="81"/>
      <c r="TW46" s="81"/>
      <c r="TX46" s="81"/>
      <c r="TY46" s="81"/>
      <c r="TZ46" s="81"/>
      <c r="UA46" s="81"/>
      <c r="UB46" s="81"/>
      <c r="UC46" s="81"/>
      <c r="UD46" s="81"/>
      <c r="UE46" s="81"/>
      <c r="UF46" s="81"/>
      <c r="UG46" s="81"/>
      <c r="UH46" s="81"/>
      <c r="UI46" s="81"/>
      <c r="UJ46" s="81"/>
      <c r="UK46" s="81"/>
      <c r="UL46" s="81"/>
      <c r="UM46" s="81"/>
      <c r="UN46" s="81"/>
      <c r="UO46" s="81"/>
      <c r="UP46" s="81"/>
      <c r="UQ46" s="81"/>
      <c r="UR46" s="81"/>
      <c r="US46" s="81"/>
      <c r="UT46" s="81"/>
      <c r="UU46" s="81"/>
      <c r="UV46" s="81"/>
      <c r="UW46" s="81"/>
      <c r="UX46" s="81"/>
      <c r="UY46" s="81"/>
      <c r="UZ46" s="81"/>
      <c r="VA46" s="81"/>
      <c r="VB46" s="81"/>
      <c r="VC46" s="81"/>
      <c r="VD46" s="81"/>
      <c r="VE46" s="81"/>
      <c r="VF46" s="81"/>
      <c r="VG46" s="81"/>
      <c r="VH46" s="81"/>
      <c r="VI46" s="81"/>
      <c r="VJ46" s="81"/>
      <c r="VK46" s="81"/>
      <c r="VL46" s="81"/>
      <c r="VM46" s="81"/>
      <c r="VN46" s="81"/>
      <c r="VO46" s="81"/>
      <c r="VP46" s="81"/>
      <c r="VQ46" s="81"/>
      <c r="VR46" s="81"/>
      <c r="VS46" s="81"/>
      <c r="VT46" s="81"/>
      <c r="VU46" s="81"/>
      <c r="VV46" s="81"/>
      <c r="VW46" s="81"/>
      <c r="VX46" s="81"/>
      <c r="VY46" s="81"/>
      <c r="VZ46" s="81"/>
      <c r="WA46" s="81"/>
      <c r="WB46" s="81"/>
      <c r="WC46" s="81"/>
      <c r="WD46" s="81"/>
      <c r="WE46" s="81"/>
      <c r="WF46" s="81"/>
      <c r="WG46" s="81"/>
      <c r="WH46" s="81"/>
      <c r="WI46" s="81"/>
      <c r="WJ46" s="81"/>
      <c r="WK46" s="81"/>
      <c r="WL46" s="81"/>
      <c r="WM46" s="81"/>
      <c r="WN46" s="81"/>
      <c r="WO46" s="81"/>
      <c r="WP46" s="81"/>
      <c r="WQ46" s="81"/>
      <c r="WR46" s="81"/>
      <c r="WS46" s="81"/>
      <c r="WT46" s="81"/>
      <c r="WU46" s="81"/>
      <c r="WV46" s="81"/>
      <c r="WW46" s="81"/>
      <c r="WX46" s="81"/>
      <c r="WY46" s="81"/>
      <c r="WZ46" s="81"/>
      <c r="XA46" s="81"/>
      <c r="XB46" s="81"/>
      <c r="XC46" s="81"/>
      <c r="XD46" s="81"/>
      <c r="XE46" s="81"/>
      <c r="XF46" s="81"/>
      <c r="XG46" s="81"/>
      <c r="XH46" s="81"/>
      <c r="XI46" s="81"/>
      <c r="XJ46" s="81"/>
      <c r="XK46" s="81"/>
      <c r="XL46" s="81"/>
      <c r="XM46" s="81"/>
      <c r="XN46" s="81"/>
      <c r="XO46" s="81"/>
      <c r="XP46" s="81"/>
      <c r="XQ46" s="81"/>
      <c r="XR46" s="81"/>
      <c r="XS46" s="81"/>
      <c r="XT46" s="81"/>
      <c r="XU46" s="81"/>
      <c r="XV46" s="81"/>
      <c r="XW46" s="81"/>
      <c r="XX46" s="81"/>
      <c r="XY46" s="81"/>
      <c r="XZ46" s="81"/>
      <c r="YA46" s="81"/>
      <c r="YB46" s="81"/>
      <c r="YC46" s="81"/>
      <c r="YD46" s="81"/>
      <c r="YE46" s="81"/>
      <c r="YF46" s="81"/>
      <c r="YG46" s="81"/>
      <c r="YH46" s="81"/>
      <c r="YI46" s="81"/>
      <c r="YJ46" s="81"/>
      <c r="YK46" s="81"/>
      <c r="YL46" s="81"/>
      <c r="YM46" s="81"/>
      <c r="YN46" s="81"/>
      <c r="YO46" s="81"/>
      <c r="YP46" s="81"/>
      <c r="YQ46" s="81"/>
      <c r="YR46" s="81"/>
      <c r="YS46" s="81"/>
      <c r="YT46" s="81"/>
      <c r="YU46" s="81"/>
      <c r="YV46" s="81"/>
      <c r="YW46" s="81"/>
      <c r="YX46" s="81"/>
      <c r="YY46" s="81"/>
      <c r="YZ46" s="81"/>
      <c r="ZA46" s="81"/>
      <c r="ZB46" s="81"/>
      <c r="ZC46" s="81"/>
      <c r="ZD46" s="81"/>
      <c r="ZE46" s="81"/>
      <c r="ZF46" s="81"/>
      <c r="ZG46" s="81"/>
      <c r="ZH46" s="81"/>
      <c r="ZI46" s="81"/>
      <c r="ZJ46" s="81"/>
      <c r="ZK46" s="81"/>
      <c r="ZL46" s="81"/>
      <c r="ZM46" s="81"/>
      <c r="ZN46" s="81"/>
      <c r="ZO46" s="81"/>
      <c r="ZP46" s="81"/>
      <c r="ZQ46" s="81"/>
      <c r="ZR46" s="81"/>
      <c r="ZS46" s="81"/>
      <c r="ZT46" s="81"/>
      <c r="ZU46" s="81"/>
      <c r="ZV46" s="81"/>
      <c r="ZW46" s="81"/>
      <c r="ZX46" s="81"/>
      <c r="ZY46" s="81"/>
      <c r="ZZ46" s="81"/>
      <c r="AAA46" s="81"/>
      <c r="AAB46" s="81"/>
      <c r="AAC46" s="81"/>
      <c r="AAD46" s="81"/>
      <c r="AAE46" s="81"/>
      <c r="AAF46" s="81"/>
      <c r="AAG46" s="81"/>
      <c r="AAH46" s="81"/>
      <c r="AAI46" s="81"/>
      <c r="AAJ46" s="81"/>
      <c r="AAK46" s="81"/>
      <c r="AAL46" s="81"/>
      <c r="AAM46" s="81"/>
      <c r="AAN46" s="81"/>
      <c r="AAO46" s="81"/>
      <c r="AAP46" s="81"/>
      <c r="AAQ46" s="81"/>
      <c r="AAR46" s="81"/>
      <c r="AAS46" s="81"/>
      <c r="AAT46" s="81"/>
      <c r="AAU46" s="81"/>
      <c r="AAV46" s="81"/>
      <c r="AAW46" s="81"/>
      <c r="AAX46" s="81"/>
      <c r="AAY46" s="81"/>
      <c r="AAZ46" s="81"/>
      <c r="ABA46" s="81"/>
      <c r="ABB46" s="81"/>
      <c r="ABC46" s="81"/>
      <c r="ABD46" s="81"/>
      <c r="ABE46" s="81"/>
      <c r="ABF46" s="81"/>
      <c r="ABG46" s="81"/>
      <c r="ABH46" s="81"/>
      <c r="ABI46" s="81"/>
      <c r="ABJ46" s="81"/>
      <c r="ABK46" s="81"/>
      <c r="ABL46" s="81"/>
      <c r="ABM46" s="81"/>
      <c r="ABN46" s="81"/>
      <c r="ABO46" s="81"/>
      <c r="ABP46" s="81"/>
      <c r="ABQ46" s="81"/>
      <c r="ABR46" s="81"/>
      <c r="ABS46" s="81"/>
      <c r="ABT46" s="81"/>
      <c r="ABU46" s="81"/>
      <c r="ABV46" s="81"/>
      <c r="ABW46" s="81"/>
      <c r="ABX46" s="81"/>
      <c r="ABY46" s="81"/>
      <c r="ABZ46" s="81"/>
      <c r="ACA46" s="81"/>
      <c r="ACB46" s="81"/>
      <c r="ACC46" s="81"/>
      <c r="ACD46" s="81"/>
      <c r="ACE46" s="81"/>
      <c r="ACF46" s="81"/>
      <c r="ACG46" s="81"/>
      <c r="ACH46" s="81"/>
      <c r="ACI46" s="81"/>
      <c r="ACJ46" s="81"/>
      <c r="ACK46" s="81"/>
      <c r="ACL46" s="81"/>
      <c r="ACM46" s="81"/>
      <c r="ACN46" s="81"/>
      <c r="ACO46" s="81"/>
      <c r="ACP46" s="81"/>
      <c r="ACQ46" s="81"/>
      <c r="ACR46" s="81"/>
      <c r="ACS46" s="81"/>
      <c r="ACT46" s="81"/>
      <c r="ACU46" s="81"/>
      <c r="ACV46" s="81"/>
      <c r="ACW46" s="81"/>
      <c r="ACX46" s="81"/>
      <c r="ACY46" s="81"/>
      <c r="ACZ46" s="81"/>
      <c r="ADA46" s="81"/>
      <c r="ADB46" s="81"/>
      <c r="ADC46" s="81"/>
      <c r="ADD46" s="81"/>
      <c r="ADE46" s="81"/>
      <c r="ADF46" s="81"/>
      <c r="ADG46" s="81"/>
      <c r="ADH46" s="81"/>
      <c r="ADI46" s="81"/>
      <c r="ADJ46" s="81"/>
      <c r="ADK46" s="81"/>
      <c r="ADL46" s="81"/>
      <c r="ADM46" s="81"/>
      <c r="ADN46" s="81"/>
      <c r="ADO46" s="81"/>
      <c r="ADP46" s="81"/>
      <c r="ADQ46" s="81"/>
      <c r="ADR46" s="81"/>
      <c r="ADS46" s="81"/>
      <c r="ADT46" s="81"/>
      <c r="ADU46" s="81"/>
      <c r="ADV46" s="81"/>
      <c r="ADW46" s="81"/>
      <c r="ADX46" s="81"/>
      <c r="ADY46" s="81"/>
      <c r="ADZ46" s="81"/>
      <c r="AEA46" s="81"/>
      <c r="AEB46" s="81"/>
      <c r="AEC46" s="81"/>
      <c r="AED46" s="81"/>
      <c r="AEE46" s="81"/>
      <c r="AEF46" s="81"/>
      <c r="AEG46" s="81"/>
      <c r="AEH46" s="81"/>
      <c r="AEI46" s="81"/>
      <c r="AEJ46" s="81"/>
      <c r="AEK46" s="81"/>
      <c r="AEL46" s="81"/>
      <c r="AEM46" s="81"/>
      <c r="AEN46" s="81"/>
      <c r="AEO46" s="81"/>
      <c r="AEP46" s="81"/>
      <c r="AEQ46" s="81"/>
      <c r="AER46" s="81"/>
      <c r="AES46" s="81"/>
      <c r="AET46" s="81"/>
      <c r="AEU46" s="81"/>
      <c r="AEV46" s="81"/>
      <c r="AEW46" s="81"/>
      <c r="AEX46" s="81"/>
      <c r="AEY46" s="81"/>
      <c r="AEZ46" s="81"/>
      <c r="AFA46" s="81"/>
      <c r="AFB46" s="81"/>
      <c r="AFC46" s="81"/>
      <c r="AFD46" s="81"/>
      <c r="AFE46" s="81"/>
      <c r="AFF46" s="81"/>
      <c r="AFG46" s="81"/>
      <c r="AFH46" s="81"/>
      <c r="AFI46" s="81"/>
      <c r="AFJ46" s="81"/>
      <c r="AFK46" s="81"/>
      <c r="AFL46" s="81"/>
      <c r="AFM46" s="81"/>
      <c r="AFN46" s="81"/>
      <c r="AFO46" s="81"/>
      <c r="AFP46" s="81"/>
      <c r="AFQ46" s="81"/>
      <c r="AFR46" s="81"/>
      <c r="AFS46" s="81"/>
      <c r="AFT46" s="81"/>
      <c r="AFU46" s="81"/>
      <c r="AFV46" s="81"/>
      <c r="AFW46" s="81"/>
      <c r="AFX46" s="81"/>
      <c r="AFY46" s="81"/>
      <c r="AFZ46" s="81"/>
      <c r="AGA46" s="81"/>
      <c r="AGB46" s="81"/>
      <c r="AGC46" s="81"/>
      <c r="AGD46" s="81"/>
      <c r="AGE46" s="81"/>
      <c r="AGF46" s="81"/>
      <c r="AGG46" s="81"/>
      <c r="AGH46" s="81"/>
      <c r="AGI46" s="81"/>
      <c r="AGJ46" s="81"/>
      <c r="AGK46" s="81"/>
      <c r="AGL46" s="81"/>
      <c r="AGM46" s="81"/>
      <c r="AGN46" s="81"/>
      <c r="AGO46" s="81"/>
      <c r="AGP46" s="81"/>
      <c r="AGQ46" s="81"/>
      <c r="AGR46" s="81"/>
      <c r="AGS46" s="81"/>
      <c r="AGT46" s="81"/>
      <c r="AGU46" s="81"/>
      <c r="AGV46" s="81"/>
      <c r="AGW46" s="81"/>
      <c r="AGX46" s="81"/>
      <c r="AGY46" s="81"/>
      <c r="AGZ46" s="81"/>
      <c r="AHA46" s="81"/>
      <c r="AHB46" s="81"/>
      <c r="AHC46" s="81"/>
      <c r="AHD46" s="81"/>
      <c r="AHE46" s="81"/>
      <c r="AHF46" s="81"/>
      <c r="AHG46" s="81"/>
      <c r="AHH46" s="81"/>
      <c r="AHI46" s="81"/>
      <c r="AHJ46" s="81"/>
      <c r="AHK46" s="81"/>
      <c r="AHL46" s="81"/>
      <c r="AHM46" s="81"/>
      <c r="AHN46" s="81"/>
      <c r="AHO46" s="81"/>
      <c r="AHP46" s="81"/>
      <c r="AHQ46" s="81"/>
      <c r="AHR46" s="81"/>
      <c r="AHS46" s="81"/>
      <c r="AHT46" s="81"/>
      <c r="AHU46" s="81"/>
      <c r="AHV46" s="81"/>
      <c r="AHW46" s="81"/>
      <c r="AHX46" s="81"/>
      <c r="AHY46" s="81"/>
      <c r="AHZ46" s="81"/>
      <c r="AIA46" s="81"/>
      <c r="AIB46" s="81"/>
      <c r="AIC46" s="81"/>
      <c r="AID46" s="81"/>
      <c r="AIE46" s="81"/>
      <c r="AIF46" s="81"/>
      <c r="AIG46" s="81"/>
      <c r="AIH46" s="81"/>
      <c r="AII46" s="81"/>
      <c r="AIJ46" s="81"/>
      <c r="AIK46" s="81"/>
      <c r="AIL46" s="81"/>
      <c r="AIM46" s="81"/>
      <c r="AIN46" s="81"/>
      <c r="AIO46" s="81"/>
      <c r="AIP46" s="81"/>
      <c r="AIQ46" s="81"/>
      <c r="AIR46" s="81"/>
      <c r="AIS46" s="81"/>
      <c r="AIT46" s="81"/>
      <c r="AIU46" s="81"/>
      <c r="AIV46" s="81"/>
      <c r="AIW46" s="81"/>
      <c r="AIX46" s="81"/>
      <c r="AIY46" s="81"/>
      <c r="AIZ46" s="81"/>
      <c r="AJA46" s="81"/>
      <c r="AJB46" s="81"/>
      <c r="AJC46" s="81"/>
      <c r="AJD46" s="81"/>
      <c r="AJE46" s="81"/>
      <c r="AJF46" s="81"/>
      <c r="AJG46" s="81"/>
      <c r="AJH46" s="81"/>
      <c r="AJI46" s="81"/>
      <c r="AJJ46" s="81"/>
      <c r="AJK46" s="81"/>
      <c r="AJL46" s="81"/>
      <c r="AJM46" s="81"/>
      <c r="AJN46" s="81"/>
      <c r="AJO46" s="81"/>
      <c r="AJP46" s="81"/>
      <c r="AJQ46" s="81"/>
      <c r="AJR46" s="81"/>
      <c r="AJS46" s="81"/>
      <c r="AJT46" s="81"/>
      <c r="AJU46" s="81"/>
      <c r="AJV46" s="81"/>
      <c r="AJW46" s="81"/>
      <c r="AJX46" s="81"/>
      <c r="AJY46" s="81"/>
      <c r="AJZ46" s="81"/>
      <c r="AKA46" s="81"/>
      <c r="AKB46" s="81"/>
      <c r="AKC46" s="81"/>
      <c r="AKD46" s="81"/>
      <c r="AKE46" s="81"/>
      <c r="AKF46" s="81"/>
      <c r="AKG46" s="81"/>
      <c r="AKH46" s="81"/>
      <c r="AKI46" s="81"/>
      <c r="AKJ46" s="81"/>
      <c r="AKK46" s="81"/>
      <c r="AKL46" s="81"/>
      <c r="AKM46" s="81"/>
      <c r="AKN46" s="81"/>
      <c r="AKO46" s="81"/>
      <c r="AKP46" s="81"/>
      <c r="AKQ46" s="81"/>
      <c r="AKR46" s="81"/>
      <c r="AKS46" s="81"/>
      <c r="AKT46" s="81"/>
      <c r="AKU46" s="81"/>
      <c r="AKV46" s="81"/>
      <c r="AKW46" s="81"/>
      <c r="AKX46" s="81"/>
      <c r="AKY46" s="81"/>
      <c r="AKZ46" s="81"/>
      <c r="ALA46" s="81"/>
      <c r="ALB46" s="81"/>
      <c r="ALC46" s="81"/>
      <c r="ALD46" s="81"/>
      <c r="ALE46" s="81"/>
      <c r="ALF46" s="81"/>
      <c r="ALG46" s="81"/>
      <c r="ALH46" s="81"/>
      <c r="ALI46" s="81"/>
      <c r="ALJ46" s="81"/>
      <c r="ALK46" s="81"/>
      <c r="ALL46" s="81"/>
      <c r="ALM46" s="81"/>
      <c r="ALN46" s="81"/>
      <c r="ALO46" s="81"/>
      <c r="ALP46" s="81"/>
      <c r="ALQ46" s="81"/>
      <c r="ALR46" s="81"/>
      <c r="ALS46" s="81"/>
      <c r="ALT46" s="81"/>
      <c r="ALU46" s="81"/>
      <c r="ALV46" s="81"/>
      <c r="ALW46" s="81"/>
      <c r="ALX46" s="81"/>
      <c r="ALY46" s="81"/>
      <c r="ALZ46" s="81"/>
      <c r="AMA46" s="81"/>
      <c r="AMB46" s="81"/>
      <c r="AMC46" s="81"/>
      <c r="AMD46" s="81"/>
      <c r="AME46" s="81"/>
      <c r="AMF46" s="81"/>
      <c r="AMG46" s="81"/>
      <c r="AMH46" s="81"/>
      <c r="AMI46" s="81"/>
      <c r="AMJ46" s="81"/>
      <c r="AMK46" s="81"/>
      <c r="AML46" s="81"/>
      <c r="AMM46" s="81"/>
      <c r="AMN46" s="81"/>
      <c r="AMO46" s="81"/>
      <c r="AMP46" s="81"/>
      <c r="AMQ46" s="81"/>
      <c r="AMR46" s="81"/>
      <c r="AMS46" s="81"/>
      <c r="AMT46" s="81"/>
      <c r="AMU46" s="81"/>
      <c r="AMV46" s="81"/>
      <c r="AMW46" s="81"/>
      <c r="AMX46" s="81"/>
      <c r="AMY46" s="81"/>
      <c r="AMZ46" s="81"/>
      <c r="ANA46" s="81"/>
      <c r="ANB46" s="81"/>
      <c r="ANC46" s="81"/>
      <c r="AND46" s="81"/>
      <c r="ANE46" s="81"/>
      <c r="ANF46" s="81"/>
      <c r="ANG46" s="81"/>
      <c r="ANH46" s="81"/>
      <c r="ANI46" s="81"/>
      <c r="ANJ46" s="81"/>
      <c r="ANK46" s="81"/>
      <c r="ANL46" s="81"/>
      <c r="ANM46" s="81"/>
      <c r="ANN46" s="81"/>
      <c r="ANO46" s="81"/>
      <c r="ANP46" s="81"/>
      <c r="ANQ46" s="81"/>
      <c r="ANR46" s="81"/>
      <c r="ANS46" s="81"/>
      <c r="ANT46" s="81"/>
      <c r="ANU46" s="81"/>
      <c r="ANV46" s="81"/>
      <c r="ANW46" s="81"/>
      <c r="ANX46" s="81"/>
      <c r="ANY46" s="81"/>
      <c r="ANZ46" s="81"/>
      <c r="AOA46" s="81"/>
      <c r="AOB46" s="81"/>
      <c r="AOC46" s="81"/>
      <c r="AOD46" s="81"/>
      <c r="AOE46" s="81"/>
      <c r="AOF46" s="81"/>
      <c r="AOG46" s="81"/>
      <c r="AOH46" s="81"/>
      <c r="AOI46" s="81"/>
      <c r="AOJ46" s="81"/>
      <c r="AOK46" s="81"/>
      <c r="AOL46" s="81"/>
      <c r="AOM46" s="81"/>
      <c r="AON46" s="81"/>
      <c r="AOO46" s="81"/>
      <c r="AOP46" s="81"/>
      <c r="AOQ46" s="81"/>
      <c r="AOR46" s="81"/>
      <c r="AOS46" s="81"/>
      <c r="AOT46" s="81"/>
      <c r="AOU46" s="81"/>
      <c r="AOV46" s="81"/>
      <c r="AOW46" s="81"/>
      <c r="AOX46" s="81"/>
      <c r="AOY46" s="81"/>
      <c r="AOZ46" s="81"/>
      <c r="APA46" s="81"/>
      <c r="APB46" s="81"/>
      <c r="APC46" s="81"/>
      <c r="APD46" s="81"/>
      <c r="APE46" s="81"/>
      <c r="APF46" s="81"/>
      <c r="APG46" s="81"/>
      <c r="APH46" s="81"/>
      <c r="API46" s="81"/>
      <c r="APJ46" s="81"/>
      <c r="APK46" s="81"/>
      <c r="APL46" s="81"/>
      <c r="APM46" s="81"/>
      <c r="APN46" s="81"/>
      <c r="APO46" s="81"/>
      <c r="APP46" s="81"/>
      <c r="APQ46" s="81"/>
      <c r="APR46" s="81"/>
      <c r="APS46" s="81"/>
      <c r="APT46" s="81"/>
      <c r="APU46" s="81"/>
      <c r="APV46" s="81"/>
      <c r="APW46" s="81"/>
      <c r="APX46" s="81"/>
      <c r="APY46" s="81"/>
      <c r="APZ46" s="81"/>
      <c r="AQA46" s="81"/>
      <c r="AQB46" s="81"/>
      <c r="AQC46" s="81"/>
      <c r="AQD46" s="81"/>
      <c r="AQE46" s="81"/>
      <c r="AQF46" s="81"/>
      <c r="AQG46" s="81"/>
      <c r="AQH46" s="81"/>
      <c r="AQI46" s="81"/>
      <c r="AQJ46" s="81"/>
      <c r="AQK46" s="81"/>
      <c r="AQL46" s="81"/>
      <c r="AQM46" s="81"/>
      <c r="AQN46" s="81"/>
      <c r="AQO46" s="81"/>
      <c r="AQP46" s="81"/>
      <c r="AQQ46" s="81"/>
      <c r="AQR46" s="81"/>
      <c r="AQS46" s="81"/>
      <c r="AQT46" s="81"/>
      <c r="AQU46" s="81"/>
      <c r="AQV46" s="81"/>
      <c r="AQW46" s="81"/>
      <c r="AQX46" s="81"/>
      <c r="AQY46" s="81"/>
      <c r="AQZ46" s="81"/>
      <c r="ARA46" s="81"/>
      <c r="ARB46" s="81"/>
      <c r="ARC46" s="81"/>
      <c r="ARD46" s="81"/>
      <c r="ARE46" s="81"/>
      <c r="ARF46" s="81"/>
      <c r="ARG46" s="81"/>
      <c r="ARH46" s="81"/>
      <c r="ARI46" s="81"/>
      <c r="ARJ46" s="81"/>
      <c r="ARK46" s="81"/>
      <c r="ARL46" s="81"/>
      <c r="ARM46" s="81"/>
      <c r="ARN46" s="81"/>
      <c r="ARO46" s="81"/>
      <c r="ARP46" s="81"/>
      <c r="ARQ46" s="81"/>
      <c r="ARR46" s="81"/>
      <c r="ARS46" s="81"/>
      <c r="ART46" s="81"/>
      <c r="ARU46" s="81"/>
      <c r="ARV46" s="81"/>
      <c r="ARW46" s="81"/>
      <c r="ARX46" s="81"/>
      <c r="ARY46" s="81"/>
      <c r="ARZ46" s="81"/>
      <c r="ASA46" s="81"/>
      <c r="ASB46" s="81"/>
      <c r="ASC46" s="81"/>
      <c r="ASD46" s="81"/>
      <c r="ASE46" s="81"/>
      <c r="ASF46" s="81"/>
      <c r="ASG46" s="81"/>
      <c r="ASH46" s="81"/>
      <c r="ASI46" s="81"/>
      <c r="ASJ46" s="81"/>
      <c r="ASK46" s="81"/>
      <c r="ASL46" s="81"/>
      <c r="ASM46" s="81"/>
      <c r="ASN46" s="81"/>
      <c r="ASO46" s="81"/>
      <c r="ASP46" s="81"/>
      <c r="ASQ46" s="81"/>
      <c r="ASR46" s="81"/>
      <c r="ASS46" s="81"/>
      <c r="AST46" s="81"/>
      <c r="ASU46" s="81"/>
      <c r="ASV46" s="81"/>
      <c r="ASW46" s="81"/>
      <c r="ASX46" s="81"/>
      <c r="ASY46" s="81"/>
      <c r="ASZ46" s="81"/>
      <c r="ATA46" s="81"/>
      <c r="ATB46" s="81"/>
      <c r="ATC46" s="81"/>
      <c r="ATD46" s="81"/>
      <c r="ATE46" s="81"/>
      <c r="ATF46" s="81"/>
      <c r="ATG46" s="81"/>
      <c r="ATH46" s="81"/>
      <c r="ATI46" s="81"/>
      <c r="ATJ46" s="81"/>
      <c r="ATK46" s="81"/>
      <c r="ATL46" s="81"/>
      <c r="ATM46" s="81"/>
      <c r="ATN46" s="81"/>
      <c r="ATO46" s="81"/>
      <c r="ATP46" s="81"/>
      <c r="ATQ46" s="81"/>
      <c r="ATR46" s="81"/>
      <c r="ATS46" s="81"/>
      <c r="ATT46" s="81"/>
      <c r="ATU46" s="81"/>
      <c r="ATV46" s="81"/>
      <c r="ATW46" s="81"/>
      <c r="ATX46" s="81"/>
      <c r="ATY46" s="81"/>
      <c r="ATZ46" s="81"/>
      <c r="AUA46" s="81"/>
      <c r="AUB46" s="81"/>
      <c r="AUC46" s="81"/>
      <c r="AUD46" s="81"/>
      <c r="AUE46" s="81"/>
      <c r="AUF46" s="81"/>
      <c r="AUG46" s="81"/>
      <c r="AUH46" s="81"/>
      <c r="AUI46" s="81"/>
      <c r="AUJ46" s="81"/>
      <c r="AUK46" s="81"/>
      <c r="AUL46" s="81"/>
      <c r="AUM46" s="81"/>
      <c r="AUN46" s="81"/>
      <c r="AUO46" s="81"/>
      <c r="AUP46" s="81"/>
      <c r="AUQ46" s="81"/>
      <c r="AUR46" s="81"/>
      <c r="AUS46" s="81"/>
      <c r="AUT46" s="81"/>
      <c r="AUU46" s="81"/>
      <c r="AUV46" s="81"/>
      <c r="AUW46" s="81"/>
      <c r="AUX46" s="81"/>
      <c r="AUY46" s="81"/>
      <c r="AUZ46" s="81"/>
      <c r="AVA46" s="81"/>
      <c r="AVB46" s="81"/>
      <c r="AVC46" s="81"/>
      <c r="AVD46" s="81"/>
      <c r="AVE46" s="81"/>
      <c r="AVF46" s="81"/>
      <c r="AVG46" s="81"/>
      <c r="AVH46" s="81"/>
      <c r="AVI46" s="81"/>
      <c r="AVJ46" s="81"/>
      <c r="AVK46" s="81"/>
      <c r="AVL46" s="81"/>
      <c r="AVM46" s="81"/>
      <c r="AVN46" s="81"/>
      <c r="AVO46" s="81"/>
      <c r="AVP46" s="81"/>
      <c r="AVQ46" s="81"/>
      <c r="AVR46" s="81"/>
      <c r="AVS46" s="81"/>
      <c r="AVT46" s="81"/>
      <c r="AVU46" s="81"/>
      <c r="AVV46" s="81"/>
      <c r="AVW46" s="81"/>
      <c r="AVX46" s="81"/>
      <c r="AVY46" s="81"/>
      <c r="AVZ46" s="81"/>
      <c r="AWA46" s="81"/>
      <c r="AWB46" s="81"/>
      <c r="AWC46" s="81"/>
      <c r="AWD46" s="81"/>
      <c r="AWE46" s="81"/>
      <c r="AWF46" s="81"/>
      <c r="AWG46" s="81"/>
      <c r="AWH46" s="81"/>
      <c r="AWI46" s="81"/>
      <c r="AWJ46" s="81"/>
      <c r="AWK46" s="81"/>
      <c r="AWL46" s="81"/>
      <c r="AWM46" s="81"/>
      <c r="AWN46" s="81"/>
      <c r="AWO46" s="81"/>
      <c r="AWP46" s="81"/>
      <c r="AWQ46" s="81"/>
      <c r="AWR46" s="81"/>
      <c r="AWS46" s="81"/>
      <c r="AWT46" s="81"/>
      <c r="AWU46" s="81"/>
      <c r="AWV46" s="81"/>
      <c r="AWW46" s="81"/>
      <c r="AWX46" s="81"/>
      <c r="AWY46" s="81"/>
      <c r="AWZ46" s="81"/>
      <c r="AXA46" s="81"/>
      <c r="AXB46" s="81"/>
      <c r="AXC46" s="81"/>
      <c r="AXD46" s="81"/>
      <c r="AXE46" s="81"/>
      <c r="AXF46" s="81"/>
      <c r="AXG46" s="81"/>
      <c r="AXH46" s="81"/>
      <c r="AXI46" s="81"/>
      <c r="AXJ46" s="81"/>
      <c r="AXK46" s="81"/>
      <c r="AXL46" s="81"/>
      <c r="AXM46" s="81"/>
      <c r="AXN46" s="81"/>
      <c r="AXO46" s="81"/>
      <c r="AXP46" s="81"/>
      <c r="AXQ46" s="81"/>
      <c r="AXR46" s="81"/>
      <c r="AXS46" s="81"/>
      <c r="AXT46" s="81"/>
      <c r="AXU46" s="81"/>
      <c r="AXV46" s="81"/>
      <c r="AXW46" s="81"/>
      <c r="AXX46" s="81"/>
      <c r="AXY46" s="81"/>
      <c r="AXZ46" s="81"/>
      <c r="AYA46" s="81"/>
      <c r="AYB46" s="81"/>
      <c r="AYC46" s="81"/>
      <c r="AYD46" s="81"/>
      <c r="AYE46" s="81"/>
      <c r="AYF46" s="81"/>
      <c r="AYG46" s="81"/>
      <c r="AYH46" s="81"/>
      <c r="AYI46" s="81"/>
      <c r="AYJ46" s="81"/>
      <c r="AYK46" s="81"/>
      <c r="AYL46" s="81"/>
      <c r="AYM46" s="81"/>
      <c r="AYN46" s="81"/>
      <c r="AYO46" s="81"/>
      <c r="AYP46" s="81"/>
      <c r="AYQ46" s="81"/>
      <c r="AYR46" s="81"/>
      <c r="AYS46" s="81"/>
      <c r="AYT46" s="81"/>
      <c r="AYU46" s="81"/>
      <c r="AYV46" s="81"/>
      <c r="AYW46" s="81"/>
      <c r="AYX46" s="81"/>
      <c r="AYY46" s="81"/>
      <c r="AYZ46" s="81"/>
      <c r="AZA46" s="81"/>
      <c r="AZB46" s="81"/>
      <c r="AZC46" s="81"/>
      <c r="AZD46" s="81"/>
      <c r="AZE46" s="81"/>
      <c r="AZF46" s="81"/>
      <c r="AZG46" s="81"/>
      <c r="AZH46" s="81"/>
      <c r="AZI46" s="81"/>
      <c r="AZJ46" s="81"/>
      <c r="AZK46" s="81"/>
      <c r="AZL46" s="81"/>
      <c r="AZM46" s="81"/>
      <c r="AZN46" s="81"/>
      <c r="AZO46" s="81"/>
      <c r="AZP46" s="81"/>
      <c r="AZQ46" s="81"/>
      <c r="AZR46" s="81"/>
      <c r="AZS46" s="81"/>
      <c r="AZT46" s="81"/>
      <c r="AZU46" s="81"/>
      <c r="AZV46" s="81"/>
      <c r="AZW46" s="81"/>
      <c r="AZX46" s="81"/>
      <c r="AZY46" s="81"/>
      <c r="AZZ46" s="81"/>
      <c r="BAA46" s="81"/>
      <c r="BAB46" s="81"/>
      <c r="BAC46" s="81"/>
      <c r="BAD46" s="81"/>
      <c r="BAE46" s="81"/>
      <c r="BAF46" s="81"/>
      <c r="BAG46" s="81"/>
      <c r="BAH46" s="81"/>
      <c r="BAI46" s="81"/>
      <c r="BAJ46" s="81"/>
      <c r="BAK46" s="81"/>
      <c r="BAL46" s="81"/>
      <c r="BAM46" s="81"/>
      <c r="BAN46" s="81"/>
      <c r="BAO46" s="81"/>
      <c r="BAP46" s="81"/>
      <c r="BAQ46" s="81"/>
      <c r="BAR46" s="81"/>
      <c r="BAS46" s="81"/>
      <c r="BAT46" s="81"/>
      <c r="BAU46" s="81"/>
      <c r="BAV46" s="81"/>
      <c r="BAW46" s="81"/>
      <c r="BAX46" s="81"/>
      <c r="BAY46" s="81"/>
      <c r="BAZ46" s="81"/>
      <c r="BBA46" s="81"/>
      <c r="BBB46" s="81"/>
      <c r="BBC46" s="81"/>
      <c r="BBD46" s="81"/>
      <c r="BBE46" s="81"/>
      <c r="BBF46" s="81"/>
      <c r="BBG46" s="81"/>
      <c r="BBH46" s="81"/>
      <c r="BBI46" s="81"/>
      <c r="BBJ46" s="81"/>
      <c r="BBK46" s="81"/>
      <c r="BBL46" s="81"/>
      <c r="BBM46" s="81"/>
      <c r="BBN46" s="81"/>
      <c r="BBO46" s="81"/>
      <c r="BBP46" s="81"/>
      <c r="BBQ46" s="81"/>
      <c r="BBR46" s="81"/>
      <c r="BBS46" s="81"/>
      <c r="BBT46" s="81"/>
      <c r="BBU46" s="81"/>
      <c r="BBV46" s="81"/>
      <c r="BBW46" s="81"/>
      <c r="BBX46" s="81"/>
      <c r="BBY46" s="81"/>
      <c r="BBZ46" s="81"/>
      <c r="BCA46" s="81"/>
      <c r="BCB46" s="81"/>
      <c r="BCC46" s="81"/>
      <c r="BCD46" s="81"/>
      <c r="BCE46" s="81"/>
      <c r="BCF46" s="81"/>
      <c r="BCG46" s="81"/>
      <c r="BCH46" s="81"/>
      <c r="BCI46" s="81"/>
      <c r="BCJ46" s="81"/>
      <c r="BCK46" s="81"/>
      <c r="BCL46" s="81"/>
      <c r="BCM46" s="81"/>
      <c r="BCN46" s="81"/>
      <c r="BCO46" s="81"/>
      <c r="BCP46" s="81"/>
      <c r="BCQ46" s="81"/>
      <c r="BCR46" s="81"/>
      <c r="BCS46" s="81"/>
      <c r="BCT46" s="81"/>
      <c r="BCU46" s="81"/>
      <c r="BCV46" s="81"/>
      <c r="BCW46" s="81"/>
      <c r="BCX46" s="81"/>
      <c r="BCY46" s="81"/>
      <c r="BCZ46" s="81"/>
      <c r="BDA46" s="81"/>
      <c r="BDB46" s="81"/>
      <c r="BDC46" s="81"/>
      <c r="BDD46" s="81"/>
      <c r="BDE46" s="81"/>
      <c r="BDF46" s="81"/>
      <c r="BDG46" s="81"/>
      <c r="BDH46" s="81"/>
      <c r="BDI46" s="81"/>
      <c r="BDJ46" s="81"/>
      <c r="BDK46" s="81"/>
      <c r="BDL46" s="81"/>
      <c r="BDM46" s="81"/>
      <c r="BDN46" s="81"/>
      <c r="BDO46" s="81"/>
      <c r="BDP46" s="81"/>
      <c r="BDQ46" s="81"/>
      <c r="BDR46" s="81"/>
      <c r="BDS46" s="81"/>
      <c r="BDT46" s="81"/>
      <c r="BDU46" s="81"/>
      <c r="BDV46" s="81"/>
      <c r="BDW46" s="81"/>
      <c r="BDX46" s="81"/>
      <c r="BDY46" s="81"/>
      <c r="BDZ46" s="81"/>
      <c r="BEA46" s="81"/>
      <c r="BEB46" s="81"/>
      <c r="BEC46" s="81"/>
      <c r="BED46" s="81"/>
      <c r="BEE46" s="81"/>
      <c r="BEF46" s="81"/>
      <c r="BEG46" s="81"/>
      <c r="BEH46" s="81"/>
      <c r="BEI46" s="81"/>
      <c r="BEJ46" s="81"/>
      <c r="BEK46" s="81"/>
      <c r="BEL46" s="81"/>
      <c r="BEM46" s="81"/>
      <c r="BEN46" s="81"/>
      <c r="BEO46" s="81"/>
      <c r="BEP46" s="81"/>
      <c r="BEQ46" s="81"/>
      <c r="BER46" s="81"/>
      <c r="BES46" s="81"/>
      <c r="BET46" s="81"/>
      <c r="BEU46" s="81"/>
      <c r="BEV46" s="81"/>
      <c r="BEW46" s="81"/>
      <c r="BEX46" s="81"/>
      <c r="BEY46" s="81"/>
      <c r="BEZ46" s="81"/>
      <c r="BFA46" s="81"/>
      <c r="BFB46" s="81"/>
      <c r="BFC46" s="81"/>
      <c r="BFD46" s="81"/>
      <c r="BFE46" s="81"/>
      <c r="BFF46" s="81"/>
      <c r="BFG46" s="81"/>
      <c r="BFH46" s="81"/>
      <c r="BFI46" s="81"/>
      <c r="BFJ46" s="81"/>
      <c r="BFK46" s="81"/>
      <c r="BFL46" s="81"/>
      <c r="BFM46" s="81"/>
      <c r="BFN46" s="81"/>
      <c r="BFO46" s="81"/>
      <c r="BFP46" s="81"/>
      <c r="BFQ46" s="81"/>
      <c r="BFR46" s="81"/>
      <c r="BFS46" s="81"/>
      <c r="BFT46" s="81"/>
      <c r="BFU46" s="81"/>
      <c r="BFV46" s="81"/>
      <c r="BFW46" s="81"/>
      <c r="BFX46" s="81"/>
      <c r="BFY46" s="81"/>
      <c r="BFZ46" s="81"/>
      <c r="BGA46" s="81"/>
      <c r="BGB46" s="81"/>
      <c r="BGC46" s="81"/>
      <c r="BGD46" s="81"/>
      <c r="BGE46" s="81"/>
      <c r="BGF46" s="81"/>
      <c r="BGG46" s="81"/>
      <c r="BGH46" s="81"/>
      <c r="BGI46" s="81"/>
      <c r="BGJ46" s="81"/>
      <c r="BGK46" s="81"/>
      <c r="BGL46" s="81"/>
      <c r="BGM46" s="81"/>
      <c r="BGN46" s="81"/>
      <c r="BGO46" s="81"/>
      <c r="BGP46" s="81"/>
      <c r="BGQ46" s="81"/>
      <c r="BGR46" s="81"/>
      <c r="BGS46" s="81"/>
      <c r="BGT46" s="81"/>
      <c r="BGU46" s="81"/>
      <c r="BGV46" s="81"/>
      <c r="BGW46" s="81"/>
      <c r="BGX46" s="81"/>
      <c r="BGY46" s="81"/>
      <c r="BGZ46" s="81"/>
      <c r="BHA46" s="81"/>
      <c r="BHB46" s="81"/>
      <c r="BHC46" s="81"/>
      <c r="BHD46" s="81"/>
      <c r="BHE46" s="81"/>
      <c r="BHF46" s="81"/>
      <c r="BHG46" s="81"/>
      <c r="BHH46" s="81"/>
      <c r="BHI46" s="81"/>
      <c r="BHJ46" s="81"/>
      <c r="BHK46" s="81"/>
      <c r="BHL46" s="81"/>
      <c r="BHM46" s="81"/>
      <c r="BHN46" s="81"/>
      <c r="BHO46" s="81"/>
      <c r="BHP46" s="81"/>
      <c r="BHQ46" s="81"/>
      <c r="BHR46" s="81"/>
      <c r="BHS46" s="81"/>
      <c r="BHT46" s="81"/>
      <c r="BHU46" s="81"/>
      <c r="BHV46" s="81"/>
      <c r="BHW46" s="81"/>
      <c r="BHX46" s="81"/>
      <c r="BHY46" s="81"/>
      <c r="BHZ46" s="81"/>
      <c r="BIA46" s="81"/>
      <c r="BIB46" s="81"/>
      <c r="BIC46" s="81"/>
      <c r="BID46" s="81"/>
      <c r="BIE46" s="81"/>
      <c r="BIF46" s="81"/>
      <c r="BIG46" s="81"/>
      <c r="BIH46" s="81"/>
      <c r="BII46" s="81"/>
      <c r="BIJ46" s="81"/>
      <c r="BIK46" s="81"/>
      <c r="BIL46" s="81"/>
      <c r="BIM46" s="81"/>
      <c r="BIN46" s="81"/>
      <c r="BIO46" s="81"/>
      <c r="BIP46" s="81"/>
      <c r="BIQ46" s="81"/>
      <c r="BIR46" s="81"/>
      <c r="BIS46" s="81"/>
      <c r="BIT46" s="81"/>
      <c r="BIU46" s="81"/>
      <c r="BIV46" s="81"/>
      <c r="BIW46" s="81"/>
      <c r="BIX46" s="81"/>
      <c r="BIY46" s="81"/>
      <c r="BIZ46" s="81"/>
      <c r="BJA46" s="81"/>
      <c r="BJB46" s="81"/>
      <c r="BJC46" s="81"/>
      <c r="BJD46" s="81"/>
      <c r="BJE46" s="81"/>
      <c r="BJF46" s="81"/>
      <c r="BJG46" s="81"/>
      <c r="BJH46" s="81"/>
      <c r="BJI46" s="81"/>
      <c r="BJJ46" s="81"/>
      <c r="BJK46" s="81"/>
      <c r="BJL46" s="81"/>
      <c r="BJM46" s="81"/>
      <c r="BJN46" s="81"/>
      <c r="BJO46" s="81"/>
      <c r="BJP46" s="81"/>
      <c r="BJQ46" s="81"/>
      <c r="BJR46" s="81"/>
      <c r="BJS46" s="81"/>
      <c r="BJT46" s="81"/>
      <c r="BJU46" s="81"/>
      <c r="BJV46" s="81"/>
      <c r="BJW46" s="81"/>
      <c r="BJX46" s="81"/>
      <c r="BJY46" s="81"/>
      <c r="BJZ46" s="81"/>
      <c r="BKA46" s="81"/>
      <c r="BKB46" s="81"/>
      <c r="BKC46" s="81"/>
      <c r="BKD46" s="81"/>
      <c r="BKE46" s="81"/>
      <c r="BKF46" s="81"/>
      <c r="BKG46" s="81"/>
      <c r="BKH46" s="81"/>
      <c r="BKI46" s="81"/>
      <c r="BKJ46" s="81"/>
      <c r="BKK46" s="81"/>
      <c r="BKL46" s="81"/>
      <c r="BKM46" s="81"/>
      <c r="BKN46" s="81"/>
      <c r="BKO46" s="81"/>
      <c r="BKP46" s="81"/>
      <c r="BKQ46" s="81"/>
      <c r="BKR46" s="81"/>
      <c r="BKS46" s="81"/>
      <c r="BKT46" s="81"/>
      <c r="BKU46" s="81"/>
      <c r="BKV46" s="81"/>
      <c r="BKW46" s="81"/>
      <c r="BKX46" s="81"/>
      <c r="BKY46" s="81"/>
      <c r="BKZ46" s="81"/>
      <c r="BLA46" s="81"/>
      <c r="BLB46" s="81"/>
      <c r="BLC46" s="81"/>
      <c r="BLD46" s="81"/>
      <c r="BLE46" s="81"/>
      <c r="BLF46" s="81"/>
      <c r="BLG46" s="81"/>
      <c r="BLH46" s="81"/>
      <c r="BLI46" s="81"/>
      <c r="BLJ46" s="81"/>
      <c r="BLK46" s="81"/>
      <c r="BLL46" s="81"/>
      <c r="BLM46" s="81"/>
      <c r="BLN46" s="81"/>
      <c r="BLO46" s="81"/>
      <c r="BLP46" s="81"/>
      <c r="BLQ46" s="81"/>
      <c r="BLR46" s="81"/>
      <c r="BLS46" s="81"/>
      <c r="BLT46" s="81"/>
      <c r="BLU46" s="81"/>
      <c r="BLV46" s="81"/>
      <c r="BLW46" s="81"/>
      <c r="BLX46" s="81"/>
      <c r="BLY46" s="81"/>
      <c r="BLZ46" s="81"/>
      <c r="BMA46" s="81"/>
      <c r="BMB46" s="81"/>
      <c r="BMC46" s="81"/>
      <c r="BMD46" s="81"/>
      <c r="BME46" s="81"/>
      <c r="BMF46" s="81"/>
      <c r="BMG46" s="81"/>
      <c r="BMH46" s="81"/>
      <c r="BMI46" s="81"/>
      <c r="BMJ46" s="81"/>
      <c r="BMK46" s="81"/>
      <c r="BML46" s="81"/>
      <c r="BMM46" s="81"/>
      <c r="BMN46" s="81"/>
      <c r="BMO46" s="81"/>
      <c r="BMP46" s="81"/>
      <c r="BMQ46" s="81"/>
      <c r="BMR46" s="81"/>
      <c r="BMS46" s="81"/>
      <c r="BMT46" s="81"/>
      <c r="BMU46" s="81"/>
      <c r="BMV46" s="81"/>
      <c r="BMW46" s="81"/>
      <c r="BMX46" s="81"/>
      <c r="BMY46" s="81"/>
      <c r="BMZ46" s="81"/>
      <c r="BNA46" s="81"/>
      <c r="BNB46" s="81"/>
      <c r="BNC46" s="81"/>
      <c r="BND46" s="81"/>
      <c r="BNE46" s="81"/>
      <c r="BNF46" s="81"/>
      <c r="BNG46" s="81"/>
      <c r="BNH46" s="81"/>
      <c r="BNI46" s="81"/>
      <c r="BNJ46" s="81"/>
      <c r="BNK46" s="81"/>
      <c r="BNL46" s="81"/>
      <c r="BNM46" s="81"/>
      <c r="BNN46" s="81"/>
      <c r="BNO46" s="81"/>
      <c r="BNP46" s="81"/>
      <c r="BNQ46" s="81"/>
      <c r="BNR46" s="81"/>
      <c r="BNS46" s="81"/>
      <c r="BNT46" s="81"/>
      <c r="BNU46" s="81"/>
      <c r="BNV46" s="81"/>
      <c r="BNW46" s="81"/>
      <c r="BNX46" s="81"/>
      <c r="BNY46" s="81"/>
      <c r="BNZ46" s="81"/>
      <c r="BOA46" s="81"/>
      <c r="BOB46" s="81"/>
      <c r="BOC46" s="81"/>
      <c r="BOD46" s="81"/>
      <c r="BOE46" s="81"/>
      <c r="BOF46" s="81"/>
      <c r="BOG46" s="81"/>
      <c r="BOH46" s="81"/>
      <c r="BOI46" s="81"/>
      <c r="BOJ46" s="81"/>
      <c r="BOK46" s="81"/>
      <c r="BOL46" s="81"/>
      <c r="BOM46" s="81"/>
      <c r="BON46" s="81"/>
      <c r="BOO46" s="81"/>
      <c r="BOP46" s="81"/>
      <c r="BOQ46" s="81"/>
      <c r="BOR46" s="81"/>
      <c r="BOS46" s="81"/>
      <c r="BOT46" s="81"/>
      <c r="BOU46" s="81"/>
      <c r="BOV46" s="81"/>
      <c r="BOW46" s="81"/>
      <c r="BOX46" s="81"/>
      <c r="BOY46" s="81"/>
      <c r="BOZ46" s="81"/>
      <c r="BPA46" s="81"/>
      <c r="BPB46" s="81"/>
      <c r="BPC46" s="81"/>
      <c r="BPD46" s="81"/>
      <c r="BPE46" s="81"/>
      <c r="BPF46" s="81"/>
      <c r="BPG46" s="81"/>
      <c r="BPH46" s="81"/>
      <c r="BPI46" s="81"/>
      <c r="BPJ46" s="81"/>
      <c r="BPK46" s="81"/>
      <c r="BPL46" s="81"/>
      <c r="BPM46" s="81"/>
      <c r="BPN46" s="81"/>
      <c r="BPO46" s="81"/>
      <c r="BPP46" s="81"/>
      <c r="BPQ46" s="81"/>
      <c r="BPR46" s="81"/>
      <c r="BPS46" s="81"/>
      <c r="BPT46" s="81"/>
      <c r="BPU46" s="81"/>
      <c r="BPV46" s="81"/>
      <c r="BPW46" s="81"/>
      <c r="BPX46" s="81"/>
      <c r="BPY46" s="81"/>
      <c r="BPZ46" s="81"/>
      <c r="BQA46" s="81"/>
      <c r="BQB46" s="81"/>
      <c r="BQC46" s="81"/>
      <c r="BQD46" s="81"/>
      <c r="BQE46" s="81"/>
      <c r="BQF46" s="81"/>
      <c r="BQG46" s="81"/>
      <c r="BQH46" s="81"/>
      <c r="BQI46" s="81"/>
      <c r="BQJ46" s="81"/>
      <c r="BQK46" s="81"/>
      <c r="BQL46" s="81"/>
      <c r="BQM46" s="81"/>
      <c r="BQN46" s="81"/>
      <c r="BQO46" s="81"/>
      <c r="BQP46" s="81"/>
      <c r="BQQ46" s="81"/>
      <c r="BQR46" s="81"/>
      <c r="BQS46" s="81"/>
      <c r="BQT46" s="81"/>
      <c r="BQU46" s="81"/>
      <c r="BQV46" s="81"/>
      <c r="BQW46" s="81"/>
      <c r="BQX46" s="81"/>
      <c r="BQY46" s="81"/>
      <c r="BQZ46" s="81"/>
      <c r="BRA46" s="81"/>
      <c r="BRB46" s="81"/>
      <c r="BRC46" s="81"/>
      <c r="BRD46" s="81"/>
      <c r="BRE46" s="81"/>
      <c r="BRF46" s="81"/>
      <c r="BRG46" s="81"/>
      <c r="BRH46" s="81"/>
      <c r="BRI46" s="81"/>
      <c r="BRJ46" s="81"/>
      <c r="BRK46" s="81"/>
      <c r="BRL46" s="81"/>
      <c r="BRM46" s="81"/>
      <c r="BRN46" s="81"/>
      <c r="BRO46" s="81"/>
      <c r="BRP46" s="81"/>
      <c r="BRQ46" s="81"/>
      <c r="BRR46" s="81"/>
      <c r="BRS46" s="81"/>
      <c r="BRT46" s="81"/>
      <c r="BRU46" s="81"/>
      <c r="BRV46" s="81"/>
      <c r="BRW46" s="81"/>
      <c r="BRX46" s="81"/>
      <c r="BRY46" s="81"/>
      <c r="BRZ46" s="81"/>
      <c r="BSA46" s="81"/>
      <c r="BSB46" s="81"/>
      <c r="BSC46" s="81"/>
      <c r="BSD46" s="81"/>
      <c r="BSE46" s="81"/>
      <c r="BSF46" s="81"/>
      <c r="BSG46" s="81"/>
      <c r="BSH46" s="81"/>
      <c r="BSI46" s="81"/>
      <c r="BSJ46" s="81"/>
      <c r="BSK46" s="81"/>
      <c r="BSL46" s="81"/>
      <c r="BSM46" s="81"/>
      <c r="BSN46" s="81"/>
      <c r="BSO46" s="81"/>
      <c r="BSP46" s="81"/>
      <c r="BSQ46" s="81"/>
      <c r="BSR46" s="81"/>
      <c r="BSS46" s="81"/>
      <c r="BST46" s="81"/>
      <c r="BSU46" s="81"/>
      <c r="BSV46" s="81"/>
      <c r="BSW46" s="81"/>
      <c r="BSX46" s="81"/>
      <c r="BSY46" s="81"/>
      <c r="BSZ46" s="81"/>
      <c r="BTA46" s="81"/>
      <c r="BTB46" s="81"/>
      <c r="BTC46" s="81"/>
      <c r="BTD46" s="81"/>
      <c r="BTE46" s="81"/>
      <c r="BTF46" s="81"/>
      <c r="BTG46" s="81"/>
      <c r="BTH46" s="81"/>
      <c r="BTI46" s="81"/>
      <c r="BTJ46" s="81"/>
      <c r="BTK46" s="81"/>
      <c r="BTL46" s="81"/>
      <c r="BTM46" s="81"/>
      <c r="BTN46" s="81"/>
      <c r="BTO46" s="81"/>
      <c r="BTP46" s="81"/>
      <c r="BTQ46" s="81"/>
      <c r="BTR46" s="81"/>
      <c r="BTS46" s="81"/>
      <c r="BTT46" s="81"/>
      <c r="BTU46" s="81"/>
      <c r="BTV46" s="81"/>
      <c r="BTW46" s="81"/>
      <c r="BTX46" s="81"/>
      <c r="BTY46" s="81"/>
      <c r="BTZ46" s="81"/>
      <c r="BUA46" s="81"/>
      <c r="BUB46" s="81"/>
      <c r="BUC46" s="81"/>
      <c r="BUD46" s="81"/>
      <c r="BUE46" s="81"/>
      <c r="BUF46" s="81"/>
      <c r="BUG46" s="81"/>
      <c r="BUH46" s="81"/>
      <c r="BUI46" s="81"/>
      <c r="BUJ46" s="81"/>
      <c r="BUK46" s="81"/>
      <c r="BUL46" s="81"/>
      <c r="BUM46" s="81"/>
      <c r="BUN46" s="81"/>
      <c r="BUO46" s="81"/>
      <c r="BUP46" s="81"/>
      <c r="BUQ46" s="81"/>
      <c r="BUR46" s="81"/>
      <c r="BUS46" s="81"/>
      <c r="BUT46" s="81"/>
      <c r="BUU46" s="81"/>
      <c r="BUV46" s="81"/>
      <c r="BUW46" s="81"/>
      <c r="BUX46" s="81"/>
      <c r="BUY46" s="81"/>
      <c r="BUZ46" s="81"/>
      <c r="BVA46" s="81"/>
      <c r="BVB46" s="81"/>
      <c r="BVC46" s="81"/>
      <c r="BVD46" s="81"/>
      <c r="BVE46" s="81"/>
      <c r="BVF46" s="81"/>
      <c r="BVG46" s="81"/>
      <c r="BVH46" s="81"/>
      <c r="BVI46" s="81"/>
      <c r="BVJ46" s="81"/>
      <c r="BVK46" s="81"/>
      <c r="BVL46" s="81"/>
      <c r="BVM46" s="81"/>
      <c r="BVN46" s="81"/>
      <c r="BVO46" s="81"/>
      <c r="BVP46" s="81"/>
      <c r="BVQ46" s="81"/>
      <c r="BVR46" s="81"/>
      <c r="BVS46" s="81"/>
      <c r="BVT46" s="81"/>
      <c r="BVU46" s="81"/>
      <c r="BVV46" s="81"/>
      <c r="BVW46" s="81"/>
      <c r="BVX46" s="81"/>
      <c r="BVY46" s="81"/>
      <c r="BVZ46" s="81"/>
      <c r="BWA46" s="81"/>
      <c r="BWB46" s="81"/>
      <c r="BWC46" s="81"/>
      <c r="BWD46" s="81"/>
      <c r="BWE46" s="81"/>
      <c r="BWF46" s="81"/>
      <c r="BWG46" s="81"/>
      <c r="BWH46" s="81"/>
      <c r="BWI46" s="81"/>
      <c r="BWJ46" s="81"/>
      <c r="BWK46" s="81"/>
      <c r="BWL46" s="81"/>
      <c r="BWM46" s="81"/>
      <c r="BWN46" s="81"/>
      <c r="BWO46" s="81"/>
      <c r="BWP46" s="81"/>
      <c r="BWQ46" s="81"/>
      <c r="BWR46" s="81"/>
      <c r="BWS46" s="81"/>
      <c r="BWT46" s="81"/>
      <c r="BWU46" s="81"/>
      <c r="BWV46" s="81"/>
      <c r="BWW46" s="81"/>
      <c r="BWX46" s="81"/>
      <c r="BWY46" s="81"/>
      <c r="BWZ46" s="81"/>
      <c r="BXA46" s="81"/>
      <c r="BXB46" s="81"/>
      <c r="BXC46" s="81"/>
      <c r="BXD46" s="81"/>
      <c r="BXE46" s="81"/>
      <c r="BXF46" s="81"/>
      <c r="BXG46" s="81"/>
      <c r="BXH46" s="81"/>
      <c r="BXI46" s="81"/>
      <c r="BXJ46" s="81"/>
      <c r="BXK46" s="81"/>
      <c r="BXL46" s="81"/>
      <c r="BXM46" s="81"/>
      <c r="BXN46" s="81"/>
      <c r="BXO46" s="81"/>
      <c r="BXP46" s="81"/>
      <c r="BXQ46" s="81"/>
      <c r="BXR46" s="81"/>
      <c r="BXS46" s="81"/>
      <c r="BXT46" s="81"/>
      <c r="BXU46" s="81"/>
      <c r="BXV46" s="81"/>
      <c r="BXW46" s="81"/>
      <c r="BXX46" s="81"/>
      <c r="BXY46" s="81"/>
      <c r="BXZ46" s="81"/>
      <c r="BYA46" s="81"/>
      <c r="BYB46" s="81"/>
      <c r="BYC46" s="81"/>
      <c r="BYD46" s="81"/>
      <c r="BYE46" s="81"/>
      <c r="BYF46" s="81"/>
      <c r="BYG46" s="81"/>
      <c r="BYH46" s="81"/>
      <c r="BYI46" s="81"/>
      <c r="BYJ46" s="81"/>
      <c r="BYK46" s="81"/>
      <c r="BYL46" s="81"/>
      <c r="BYM46" s="81"/>
      <c r="BYN46" s="81"/>
      <c r="BYO46" s="81"/>
      <c r="BYP46" s="81"/>
      <c r="BYQ46" s="81"/>
      <c r="BYR46" s="81"/>
      <c r="BYS46" s="81"/>
      <c r="BYT46" s="81"/>
      <c r="BYU46" s="81"/>
      <c r="BYV46" s="81"/>
      <c r="BYW46" s="81"/>
      <c r="BYX46" s="81"/>
      <c r="BYY46" s="81"/>
      <c r="BYZ46" s="81"/>
      <c r="BZA46" s="81"/>
      <c r="BZB46" s="81"/>
      <c r="BZC46" s="81"/>
      <c r="BZD46" s="81"/>
      <c r="BZE46" s="81"/>
      <c r="BZF46" s="81"/>
      <c r="BZG46" s="81"/>
      <c r="BZH46" s="81"/>
      <c r="BZI46" s="81"/>
      <c r="BZJ46" s="81"/>
      <c r="BZK46" s="81"/>
      <c r="BZL46" s="81"/>
      <c r="BZM46" s="81"/>
      <c r="BZN46" s="81"/>
      <c r="BZO46" s="81"/>
      <c r="BZP46" s="81"/>
      <c r="BZQ46" s="81"/>
      <c r="BZR46" s="81"/>
      <c r="BZS46" s="81"/>
      <c r="BZT46" s="81"/>
      <c r="BZU46" s="81"/>
      <c r="BZV46" s="81"/>
      <c r="BZW46" s="81"/>
      <c r="BZX46" s="81"/>
      <c r="BZY46" s="81"/>
      <c r="BZZ46" s="81"/>
      <c r="CAA46" s="81"/>
      <c r="CAB46" s="81"/>
      <c r="CAC46" s="81"/>
      <c r="CAD46" s="81"/>
      <c r="CAE46" s="81"/>
      <c r="CAF46" s="81"/>
      <c r="CAG46" s="81"/>
      <c r="CAH46" s="81"/>
      <c r="CAI46" s="81"/>
      <c r="CAJ46" s="81"/>
      <c r="CAK46" s="81"/>
      <c r="CAL46" s="81"/>
      <c r="CAM46" s="81"/>
      <c r="CAN46" s="81"/>
      <c r="CAO46" s="81"/>
      <c r="CAP46" s="81"/>
      <c r="CAQ46" s="81"/>
      <c r="CAR46" s="81"/>
      <c r="CAS46" s="81"/>
      <c r="CAT46" s="81"/>
      <c r="CAU46" s="81"/>
      <c r="CAV46" s="81"/>
      <c r="CAW46" s="81"/>
      <c r="CAX46" s="81"/>
      <c r="CAY46" s="81"/>
      <c r="CAZ46" s="81"/>
      <c r="CBA46" s="81"/>
      <c r="CBB46" s="81"/>
      <c r="CBC46" s="81"/>
      <c r="CBD46" s="81"/>
      <c r="CBE46" s="81"/>
      <c r="CBF46" s="81"/>
      <c r="CBG46" s="81"/>
      <c r="CBH46" s="81"/>
      <c r="CBI46" s="81"/>
      <c r="CBJ46" s="81"/>
      <c r="CBK46" s="81"/>
      <c r="CBL46" s="81"/>
      <c r="CBM46" s="81"/>
      <c r="CBN46" s="81"/>
      <c r="CBO46" s="81"/>
      <c r="CBP46" s="81"/>
      <c r="CBQ46" s="81"/>
      <c r="CBR46" s="81"/>
      <c r="CBS46" s="81"/>
      <c r="CBT46" s="81"/>
      <c r="CBU46" s="81"/>
      <c r="CBV46" s="81"/>
      <c r="CBW46" s="81"/>
      <c r="CBX46" s="81"/>
      <c r="CBY46" s="81"/>
      <c r="CBZ46" s="81"/>
      <c r="CCA46" s="81"/>
      <c r="CCB46" s="81"/>
      <c r="CCC46" s="81"/>
      <c r="CCD46" s="81"/>
      <c r="CCE46" s="81"/>
      <c r="CCF46" s="81"/>
      <c r="CCG46" s="81"/>
      <c r="CCH46" s="81"/>
      <c r="CCI46" s="81"/>
      <c r="CCJ46" s="81"/>
      <c r="CCK46" s="81"/>
      <c r="CCL46" s="81"/>
      <c r="CCM46" s="81"/>
      <c r="CCN46" s="81"/>
      <c r="CCO46" s="81"/>
      <c r="CCP46" s="81"/>
      <c r="CCQ46" s="81"/>
      <c r="CCR46" s="81"/>
      <c r="CCS46" s="81"/>
      <c r="CCT46" s="81"/>
      <c r="CCU46" s="81"/>
      <c r="CCV46" s="81"/>
      <c r="CCW46" s="81"/>
      <c r="CCX46" s="81"/>
      <c r="CCY46" s="81"/>
      <c r="CCZ46" s="81"/>
      <c r="CDA46" s="81"/>
      <c r="CDB46" s="81"/>
      <c r="CDC46" s="81"/>
      <c r="CDD46" s="81"/>
      <c r="CDE46" s="81"/>
      <c r="CDF46" s="81"/>
      <c r="CDG46" s="81"/>
      <c r="CDH46" s="81"/>
      <c r="CDI46" s="81"/>
      <c r="CDJ46" s="81"/>
      <c r="CDK46" s="81"/>
      <c r="CDL46" s="81"/>
      <c r="CDM46" s="81"/>
      <c r="CDN46" s="81"/>
      <c r="CDO46" s="81"/>
      <c r="CDP46" s="81"/>
      <c r="CDQ46" s="81"/>
      <c r="CDR46" s="81"/>
      <c r="CDS46" s="81"/>
      <c r="CDT46" s="81"/>
      <c r="CDU46" s="81"/>
      <c r="CDV46" s="81"/>
      <c r="CDW46" s="81"/>
      <c r="CDX46" s="81"/>
      <c r="CDY46" s="81"/>
      <c r="CDZ46" s="81"/>
      <c r="CEA46" s="81"/>
      <c r="CEB46" s="81"/>
      <c r="CEC46" s="81"/>
      <c r="CED46" s="81"/>
      <c r="CEE46" s="81"/>
      <c r="CEF46" s="81"/>
      <c r="CEG46" s="81"/>
      <c r="CEH46" s="81"/>
      <c r="CEI46" s="81"/>
      <c r="CEJ46" s="81"/>
      <c r="CEK46" s="81"/>
      <c r="CEL46" s="81"/>
      <c r="CEM46" s="81"/>
      <c r="CEN46" s="81"/>
      <c r="CEO46" s="81"/>
      <c r="CEP46" s="81"/>
      <c r="CEQ46" s="81"/>
      <c r="CER46" s="81"/>
      <c r="CES46" s="81"/>
      <c r="CET46" s="81"/>
      <c r="CEU46" s="81"/>
      <c r="CEV46" s="81"/>
      <c r="CEW46" s="81"/>
      <c r="CEX46" s="81"/>
      <c r="CEY46" s="81"/>
      <c r="CEZ46" s="81"/>
      <c r="CFA46" s="81"/>
      <c r="CFB46" s="81"/>
      <c r="CFC46" s="81"/>
      <c r="CFD46" s="81"/>
      <c r="CFE46" s="81"/>
      <c r="CFF46" s="81"/>
      <c r="CFG46" s="81"/>
      <c r="CFH46" s="81"/>
      <c r="CFI46" s="81"/>
      <c r="CFJ46" s="81"/>
      <c r="CFK46" s="81"/>
      <c r="CFL46" s="81"/>
      <c r="CFM46" s="81"/>
      <c r="CFN46" s="81"/>
      <c r="CFO46" s="81"/>
      <c r="CFP46" s="81"/>
      <c r="CFQ46" s="81"/>
      <c r="CFR46" s="81"/>
      <c r="CFS46" s="81"/>
      <c r="CFT46" s="81"/>
      <c r="CFU46" s="81"/>
      <c r="CFV46" s="81"/>
      <c r="CFW46" s="81"/>
      <c r="CFX46" s="81"/>
      <c r="CFY46" s="81"/>
      <c r="CFZ46" s="81"/>
      <c r="CGA46" s="81"/>
      <c r="CGB46" s="81"/>
      <c r="CGC46" s="81"/>
      <c r="CGD46" s="81"/>
      <c r="CGE46" s="81"/>
      <c r="CGF46" s="81"/>
      <c r="CGG46" s="81"/>
      <c r="CGH46" s="81"/>
      <c r="CGI46" s="81"/>
      <c r="CGJ46" s="81"/>
      <c r="CGK46" s="81"/>
      <c r="CGL46" s="81"/>
      <c r="CGM46" s="81"/>
      <c r="CGN46" s="81"/>
      <c r="CGO46" s="81"/>
      <c r="CGP46" s="81"/>
      <c r="CGQ46" s="81"/>
      <c r="CGR46" s="81"/>
      <c r="CGS46" s="81"/>
      <c r="CGT46" s="81"/>
      <c r="CGU46" s="81"/>
      <c r="CGV46" s="81"/>
      <c r="CGW46" s="81"/>
      <c r="CGX46" s="81"/>
      <c r="CGY46" s="81"/>
      <c r="CGZ46" s="81"/>
      <c r="CHA46" s="81"/>
      <c r="CHB46" s="81"/>
      <c r="CHC46" s="81"/>
      <c r="CHD46" s="81"/>
      <c r="CHE46" s="81"/>
      <c r="CHF46" s="81"/>
      <c r="CHG46" s="81"/>
      <c r="CHH46" s="81"/>
      <c r="CHI46" s="81"/>
      <c r="CHJ46" s="81"/>
      <c r="CHK46" s="81"/>
      <c r="CHL46" s="81"/>
      <c r="CHM46" s="81"/>
      <c r="CHN46" s="81"/>
      <c r="CHO46" s="81"/>
      <c r="CHP46" s="81"/>
      <c r="CHQ46" s="81"/>
      <c r="CHR46" s="81"/>
      <c r="CHS46" s="81"/>
      <c r="CHT46" s="81"/>
      <c r="CHU46" s="81"/>
      <c r="CHV46" s="81"/>
      <c r="CHW46" s="81"/>
      <c r="CHX46" s="81"/>
      <c r="CHY46" s="81"/>
      <c r="CHZ46" s="81"/>
      <c r="CIA46" s="81"/>
      <c r="CIB46" s="81"/>
      <c r="CIC46" s="81"/>
      <c r="CID46" s="81"/>
      <c r="CIE46" s="81"/>
      <c r="CIF46" s="81"/>
      <c r="CIG46" s="81"/>
      <c r="CIH46" s="81"/>
      <c r="CII46" s="81"/>
      <c r="CIJ46" s="81"/>
      <c r="CIK46" s="81"/>
      <c r="CIL46" s="81"/>
      <c r="CIM46" s="81"/>
      <c r="CIN46" s="81"/>
      <c r="CIO46" s="81"/>
      <c r="CIP46" s="81"/>
      <c r="CIQ46" s="81"/>
      <c r="CIR46" s="81"/>
      <c r="CIS46" s="81"/>
      <c r="CIT46" s="81"/>
      <c r="CIU46" s="81"/>
      <c r="CIV46" s="81"/>
      <c r="CIW46" s="81"/>
      <c r="CIX46" s="81"/>
      <c r="CIY46" s="81"/>
      <c r="CIZ46" s="81"/>
      <c r="CJA46" s="81"/>
      <c r="CJB46" s="81"/>
      <c r="CJC46" s="81"/>
      <c r="CJD46" s="81"/>
      <c r="CJE46" s="81"/>
      <c r="CJF46" s="81"/>
      <c r="CJG46" s="81"/>
      <c r="CJH46" s="81"/>
      <c r="CJI46" s="81"/>
      <c r="CJJ46" s="81"/>
      <c r="CJK46" s="81"/>
      <c r="CJL46" s="81"/>
      <c r="CJM46" s="81"/>
      <c r="CJN46" s="81"/>
      <c r="CJO46" s="81"/>
      <c r="CJP46" s="81"/>
      <c r="CJQ46" s="81"/>
      <c r="CJR46" s="81"/>
      <c r="CJS46" s="81"/>
      <c r="CJT46" s="81"/>
      <c r="CJU46" s="81"/>
      <c r="CJV46" s="81"/>
      <c r="CJW46" s="81"/>
      <c r="CJX46" s="81"/>
      <c r="CJY46" s="81"/>
      <c r="CJZ46" s="81"/>
      <c r="CKA46" s="81"/>
      <c r="CKB46" s="81"/>
      <c r="CKC46" s="81"/>
      <c r="CKD46" s="81"/>
      <c r="CKE46" s="81"/>
      <c r="CKF46" s="81"/>
      <c r="CKG46" s="81"/>
      <c r="CKH46" s="81"/>
      <c r="CKI46" s="81"/>
      <c r="CKJ46" s="81"/>
      <c r="CKK46" s="81"/>
      <c r="CKL46" s="81"/>
      <c r="CKM46" s="81"/>
      <c r="CKN46" s="81"/>
      <c r="CKO46" s="81"/>
      <c r="CKP46" s="81"/>
      <c r="CKQ46" s="81"/>
      <c r="CKR46" s="81"/>
      <c r="CKS46" s="81"/>
      <c r="CKT46" s="81"/>
      <c r="CKU46" s="81"/>
      <c r="CKV46" s="81"/>
      <c r="CKW46" s="81"/>
      <c r="CKX46" s="81"/>
      <c r="CKY46" s="81"/>
      <c r="CKZ46" s="81"/>
      <c r="CLA46" s="81"/>
      <c r="CLB46" s="81"/>
      <c r="CLC46" s="81"/>
      <c r="CLD46" s="81"/>
      <c r="CLE46" s="81"/>
      <c r="CLF46" s="81"/>
      <c r="CLG46" s="81"/>
      <c r="CLH46" s="81"/>
      <c r="CLI46" s="81"/>
      <c r="CLJ46" s="81"/>
      <c r="CLK46" s="81"/>
      <c r="CLL46" s="81"/>
      <c r="CLM46" s="81"/>
      <c r="CLN46" s="81"/>
      <c r="CLO46" s="81"/>
      <c r="CLP46" s="81"/>
      <c r="CLQ46" s="81"/>
      <c r="CLR46" s="81"/>
      <c r="CLS46" s="81"/>
      <c r="CLT46" s="81"/>
      <c r="CLU46" s="81"/>
      <c r="CLV46" s="81"/>
      <c r="CLW46" s="81"/>
      <c r="CLX46" s="81"/>
      <c r="CLY46" s="81"/>
      <c r="CLZ46" s="81"/>
      <c r="CMA46" s="81"/>
      <c r="CMB46" s="81"/>
      <c r="CMC46" s="81"/>
      <c r="CMD46" s="81"/>
      <c r="CME46" s="81"/>
      <c r="CMF46" s="81"/>
      <c r="CMG46" s="81"/>
      <c r="CMH46" s="81"/>
      <c r="CMI46" s="81"/>
      <c r="CMJ46" s="81"/>
      <c r="CMK46" s="81"/>
      <c r="CML46" s="81"/>
      <c r="CMM46" s="81"/>
      <c r="CMN46" s="81"/>
      <c r="CMO46" s="81"/>
      <c r="CMP46" s="81"/>
      <c r="CMQ46" s="81"/>
      <c r="CMR46" s="81"/>
      <c r="CMS46" s="81"/>
      <c r="CMT46" s="81"/>
      <c r="CMU46" s="81"/>
      <c r="CMV46" s="81"/>
      <c r="CMW46" s="81"/>
      <c r="CMX46" s="81"/>
      <c r="CMY46" s="81"/>
      <c r="CMZ46" s="81"/>
      <c r="CNA46" s="81"/>
      <c r="CNB46" s="81"/>
      <c r="CNC46" s="81"/>
      <c r="CND46" s="81"/>
      <c r="CNE46" s="81"/>
      <c r="CNF46" s="81"/>
      <c r="CNG46" s="81"/>
      <c r="CNH46" s="81"/>
      <c r="CNI46" s="81"/>
      <c r="CNJ46" s="81"/>
      <c r="CNK46" s="81"/>
      <c r="CNL46" s="81"/>
      <c r="CNM46" s="81"/>
      <c r="CNN46" s="81"/>
      <c r="CNO46" s="81"/>
      <c r="CNP46" s="81"/>
      <c r="CNQ46" s="81"/>
      <c r="CNR46" s="81"/>
      <c r="CNS46" s="81"/>
      <c r="CNT46" s="81"/>
      <c r="CNU46" s="81"/>
      <c r="CNV46" s="81"/>
      <c r="CNW46" s="81"/>
      <c r="CNX46" s="81"/>
      <c r="CNY46" s="81"/>
      <c r="CNZ46" s="81"/>
      <c r="COA46" s="81"/>
      <c r="COB46" s="81"/>
      <c r="COC46" s="81"/>
      <c r="COD46" s="81"/>
      <c r="COE46" s="81"/>
      <c r="COF46" s="81"/>
      <c r="COG46" s="81"/>
      <c r="COH46" s="81"/>
      <c r="COI46" s="81"/>
      <c r="COJ46" s="81"/>
      <c r="COK46" s="81"/>
      <c r="COL46" s="81"/>
      <c r="COM46" s="81"/>
      <c r="CON46" s="81"/>
      <c r="COO46" s="81"/>
      <c r="COP46" s="81"/>
      <c r="COQ46" s="81"/>
      <c r="COR46" s="81"/>
      <c r="COS46" s="81"/>
      <c r="COT46" s="81"/>
      <c r="COU46" s="81"/>
      <c r="COV46" s="81"/>
      <c r="COW46" s="81"/>
      <c r="COX46" s="81"/>
      <c r="COY46" s="81"/>
      <c r="COZ46" s="81"/>
      <c r="CPA46" s="81"/>
      <c r="CPB46" s="81"/>
      <c r="CPC46" s="81"/>
      <c r="CPD46" s="81"/>
      <c r="CPE46" s="81"/>
      <c r="CPF46" s="81"/>
      <c r="CPG46" s="81"/>
      <c r="CPH46" s="81"/>
      <c r="CPI46" s="81"/>
      <c r="CPJ46" s="81"/>
      <c r="CPK46" s="81"/>
      <c r="CPL46" s="81"/>
      <c r="CPM46" s="81"/>
      <c r="CPN46" s="81"/>
      <c r="CPO46" s="81"/>
      <c r="CPP46" s="81"/>
      <c r="CPQ46" s="81"/>
      <c r="CPR46" s="81"/>
      <c r="CPS46" s="81"/>
      <c r="CPT46" s="81"/>
      <c r="CPU46" s="81"/>
      <c r="CPV46" s="81"/>
      <c r="CPW46" s="81"/>
      <c r="CPX46" s="81"/>
      <c r="CPY46" s="81"/>
      <c r="CPZ46" s="81"/>
      <c r="CQA46" s="81"/>
      <c r="CQB46" s="81"/>
      <c r="CQC46" s="81"/>
      <c r="CQD46" s="81"/>
      <c r="CQE46" s="81"/>
      <c r="CQF46" s="81"/>
      <c r="CQG46" s="81"/>
      <c r="CQH46" s="81"/>
      <c r="CQI46" s="81"/>
      <c r="CQJ46" s="81"/>
      <c r="CQK46" s="81"/>
      <c r="CQL46" s="81"/>
      <c r="CQM46" s="81"/>
      <c r="CQN46" s="81"/>
      <c r="CQO46" s="81"/>
      <c r="CQP46" s="81"/>
      <c r="CQQ46" s="81"/>
      <c r="CQR46" s="81"/>
      <c r="CQS46" s="81"/>
      <c r="CQT46" s="81"/>
      <c r="CQU46" s="81"/>
      <c r="CQV46" s="81"/>
      <c r="CQW46" s="81"/>
      <c r="CQX46" s="81"/>
      <c r="CQY46" s="81"/>
      <c r="CQZ46" s="81"/>
      <c r="CRA46" s="81"/>
      <c r="CRB46" s="81"/>
      <c r="CRC46" s="81"/>
      <c r="CRD46" s="81"/>
      <c r="CRE46" s="81"/>
      <c r="CRF46" s="81"/>
      <c r="CRG46" s="81"/>
      <c r="CRH46" s="81"/>
      <c r="CRI46" s="81"/>
      <c r="CRJ46" s="81"/>
      <c r="CRK46" s="81"/>
      <c r="CRL46" s="81"/>
      <c r="CRM46" s="81"/>
      <c r="CRN46" s="81"/>
      <c r="CRO46" s="81"/>
      <c r="CRP46" s="81"/>
      <c r="CRQ46" s="81"/>
      <c r="CRR46" s="81"/>
      <c r="CRS46" s="81"/>
      <c r="CRT46" s="81"/>
      <c r="CRU46" s="81"/>
      <c r="CRV46" s="81"/>
      <c r="CRW46" s="81"/>
      <c r="CRX46" s="81"/>
      <c r="CRY46" s="81"/>
      <c r="CRZ46" s="81"/>
      <c r="CSA46" s="81"/>
      <c r="CSB46" s="81"/>
      <c r="CSC46" s="81"/>
      <c r="CSD46" s="81"/>
      <c r="CSE46" s="81"/>
      <c r="CSF46" s="81"/>
      <c r="CSG46" s="81"/>
      <c r="CSH46" s="81"/>
      <c r="CSI46" s="81"/>
      <c r="CSJ46" s="81"/>
      <c r="CSK46" s="81"/>
      <c r="CSL46" s="81"/>
      <c r="CSM46" s="81"/>
      <c r="CSN46" s="81"/>
      <c r="CSO46" s="81"/>
      <c r="CSP46" s="81"/>
      <c r="CSQ46" s="81"/>
      <c r="CSR46" s="81"/>
      <c r="CSS46" s="81"/>
      <c r="CST46" s="81"/>
      <c r="CSU46" s="81"/>
      <c r="CSV46" s="81"/>
      <c r="CSW46" s="81"/>
      <c r="CSX46" s="81"/>
      <c r="CSY46" s="81"/>
      <c r="CSZ46" s="81"/>
      <c r="CTA46" s="81"/>
      <c r="CTB46" s="81"/>
      <c r="CTC46" s="81"/>
      <c r="CTD46" s="81"/>
      <c r="CTE46" s="81"/>
      <c r="CTF46" s="81"/>
      <c r="CTG46" s="81"/>
      <c r="CTH46" s="81"/>
      <c r="CTI46" s="81"/>
      <c r="CTJ46" s="81"/>
      <c r="CTK46" s="81"/>
      <c r="CTL46" s="81"/>
      <c r="CTM46" s="81"/>
      <c r="CTN46" s="81"/>
      <c r="CTO46" s="81"/>
      <c r="CTP46" s="81"/>
      <c r="CTQ46" s="81"/>
      <c r="CTR46" s="81"/>
      <c r="CTS46" s="81"/>
      <c r="CTT46" s="81"/>
      <c r="CTU46" s="81"/>
      <c r="CTV46" s="81"/>
      <c r="CTW46" s="81"/>
      <c r="CTX46" s="81"/>
      <c r="CTY46" s="81"/>
      <c r="CTZ46" s="81"/>
      <c r="CUA46" s="81"/>
      <c r="CUB46" s="81"/>
      <c r="CUC46" s="81"/>
      <c r="CUD46" s="81"/>
      <c r="CUE46" s="81"/>
      <c r="CUF46" s="81"/>
      <c r="CUG46" s="81"/>
      <c r="CUH46" s="81"/>
      <c r="CUI46" s="81"/>
      <c r="CUJ46" s="81"/>
      <c r="CUK46" s="81"/>
      <c r="CUL46" s="81"/>
      <c r="CUM46" s="81"/>
      <c r="CUN46" s="81"/>
      <c r="CUO46" s="81"/>
      <c r="CUP46" s="81"/>
      <c r="CUQ46" s="81"/>
      <c r="CUR46" s="81"/>
      <c r="CUS46" s="81"/>
      <c r="CUT46" s="81"/>
      <c r="CUU46" s="81"/>
      <c r="CUV46" s="81"/>
      <c r="CUW46" s="81"/>
      <c r="CUX46" s="81"/>
      <c r="CUY46" s="81"/>
      <c r="CUZ46" s="81"/>
      <c r="CVA46" s="81"/>
      <c r="CVB46" s="81"/>
      <c r="CVC46" s="81"/>
      <c r="CVD46" s="81"/>
      <c r="CVE46" s="81"/>
      <c r="CVF46" s="81"/>
      <c r="CVG46" s="81"/>
      <c r="CVH46" s="81"/>
      <c r="CVI46" s="81"/>
      <c r="CVJ46" s="81"/>
      <c r="CVK46" s="81"/>
      <c r="CVL46" s="81"/>
      <c r="CVM46" s="81"/>
      <c r="CVN46" s="81"/>
      <c r="CVO46" s="81"/>
      <c r="CVP46" s="81"/>
      <c r="CVQ46" s="81"/>
      <c r="CVR46" s="81"/>
      <c r="CVS46" s="81"/>
      <c r="CVT46" s="81"/>
      <c r="CVU46" s="81"/>
      <c r="CVV46" s="81"/>
      <c r="CVW46" s="81"/>
      <c r="CVX46" s="81"/>
      <c r="CVY46" s="81"/>
      <c r="CVZ46" s="81"/>
      <c r="CWA46" s="81"/>
      <c r="CWB46" s="81"/>
      <c r="CWC46" s="81"/>
      <c r="CWD46" s="81"/>
      <c r="CWE46" s="81"/>
      <c r="CWF46" s="81"/>
      <c r="CWG46" s="81"/>
      <c r="CWH46" s="81"/>
      <c r="CWI46" s="81"/>
      <c r="CWJ46" s="81"/>
      <c r="CWK46" s="81"/>
      <c r="CWL46" s="81"/>
      <c r="CWM46" s="81"/>
      <c r="CWN46" s="81"/>
      <c r="CWO46" s="81"/>
      <c r="CWP46" s="81"/>
      <c r="CWQ46" s="81"/>
      <c r="CWR46" s="81"/>
      <c r="CWS46" s="81"/>
      <c r="CWT46" s="81"/>
      <c r="CWU46" s="81"/>
      <c r="CWV46" s="81"/>
      <c r="CWW46" s="81"/>
      <c r="CWX46" s="81"/>
      <c r="CWY46" s="81"/>
      <c r="CWZ46" s="81"/>
      <c r="CXA46" s="81"/>
      <c r="CXB46" s="81"/>
      <c r="CXC46" s="81"/>
      <c r="CXD46" s="81"/>
      <c r="CXE46" s="81"/>
      <c r="CXF46" s="81"/>
      <c r="CXG46" s="81"/>
      <c r="CXH46" s="81"/>
      <c r="CXI46" s="81"/>
      <c r="CXJ46" s="81"/>
      <c r="CXK46" s="81"/>
      <c r="CXL46" s="81"/>
      <c r="CXM46" s="81"/>
      <c r="CXN46" s="81"/>
      <c r="CXO46" s="81"/>
      <c r="CXP46" s="81"/>
      <c r="CXQ46" s="81"/>
      <c r="CXR46" s="81"/>
      <c r="CXS46" s="81"/>
      <c r="CXT46" s="81"/>
      <c r="CXU46" s="81"/>
      <c r="CXV46" s="81"/>
      <c r="CXW46" s="81"/>
      <c r="CXX46" s="81"/>
      <c r="CXY46" s="81"/>
      <c r="CXZ46" s="81"/>
      <c r="CYA46" s="81"/>
      <c r="CYB46" s="81"/>
      <c r="CYC46" s="81"/>
      <c r="CYD46" s="81"/>
      <c r="CYE46" s="81"/>
      <c r="CYF46" s="81"/>
      <c r="CYG46" s="81"/>
      <c r="CYH46" s="81"/>
      <c r="CYI46" s="81"/>
      <c r="CYJ46" s="81"/>
      <c r="CYK46" s="81"/>
      <c r="CYL46" s="81"/>
      <c r="CYM46" s="81"/>
      <c r="CYN46" s="81"/>
      <c r="CYO46" s="81"/>
      <c r="CYP46" s="81"/>
      <c r="CYQ46" s="81"/>
      <c r="CYR46" s="81"/>
      <c r="CYS46" s="81"/>
      <c r="CYT46" s="81"/>
      <c r="CYU46" s="81"/>
      <c r="CYV46" s="81"/>
      <c r="CYW46" s="81"/>
      <c r="CYX46" s="81"/>
      <c r="CYY46" s="81"/>
      <c r="CYZ46" s="81"/>
      <c r="CZA46" s="81"/>
      <c r="CZB46" s="81"/>
      <c r="CZC46" s="81"/>
      <c r="CZD46" s="81"/>
      <c r="CZE46" s="81"/>
      <c r="CZF46" s="81"/>
      <c r="CZG46" s="81"/>
      <c r="CZH46" s="81"/>
      <c r="CZI46" s="81"/>
      <c r="CZJ46" s="81"/>
      <c r="CZK46" s="81"/>
      <c r="CZL46" s="81"/>
      <c r="CZM46" s="81"/>
      <c r="CZN46" s="81"/>
      <c r="CZO46" s="81"/>
      <c r="CZP46" s="81"/>
      <c r="CZQ46" s="81"/>
      <c r="CZR46" s="81"/>
      <c r="CZS46" s="81"/>
      <c r="CZT46" s="81"/>
      <c r="CZU46" s="81"/>
      <c r="CZV46" s="81"/>
      <c r="CZW46" s="81"/>
      <c r="CZX46" s="81"/>
      <c r="CZY46" s="81"/>
      <c r="CZZ46" s="81"/>
      <c r="DAA46" s="81"/>
      <c r="DAB46" s="81"/>
      <c r="DAC46" s="81"/>
      <c r="DAD46" s="81"/>
      <c r="DAE46" s="81"/>
      <c r="DAF46" s="81"/>
      <c r="DAG46" s="81"/>
      <c r="DAH46" s="81"/>
      <c r="DAI46" s="81"/>
      <c r="DAJ46" s="81"/>
      <c r="DAK46" s="81"/>
      <c r="DAL46" s="81"/>
      <c r="DAM46" s="81"/>
      <c r="DAN46" s="81"/>
      <c r="DAO46" s="81"/>
      <c r="DAP46" s="81"/>
      <c r="DAQ46" s="81"/>
      <c r="DAR46" s="81"/>
      <c r="DAS46" s="81"/>
      <c r="DAT46" s="81"/>
      <c r="DAU46" s="81"/>
      <c r="DAV46" s="81"/>
      <c r="DAW46" s="81"/>
      <c r="DAX46" s="81"/>
      <c r="DAY46" s="81"/>
      <c r="DAZ46" s="81"/>
      <c r="DBA46" s="81"/>
      <c r="DBB46" s="81"/>
      <c r="DBC46" s="81"/>
      <c r="DBD46" s="81"/>
      <c r="DBE46" s="81"/>
      <c r="DBF46" s="81"/>
      <c r="DBG46" s="81"/>
      <c r="DBH46" s="81"/>
      <c r="DBI46" s="81"/>
      <c r="DBJ46" s="81"/>
      <c r="DBK46" s="81"/>
      <c r="DBL46" s="81"/>
      <c r="DBM46" s="81"/>
      <c r="DBN46" s="81"/>
      <c r="DBO46" s="81"/>
      <c r="DBP46" s="81"/>
      <c r="DBQ46" s="81"/>
      <c r="DBR46" s="81"/>
      <c r="DBS46" s="81"/>
      <c r="DBT46" s="81"/>
      <c r="DBU46" s="81"/>
      <c r="DBV46" s="81"/>
      <c r="DBW46" s="81"/>
      <c r="DBX46" s="81"/>
      <c r="DBY46" s="81"/>
      <c r="DBZ46" s="81"/>
      <c r="DCA46" s="81"/>
      <c r="DCB46" s="81"/>
      <c r="DCC46" s="81"/>
      <c r="DCD46" s="81"/>
      <c r="DCE46" s="81"/>
      <c r="DCF46" s="81"/>
      <c r="DCG46" s="81"/>
      <c r="DCH46" s="81"/>
      <c r="DCI46" s="81"/>
      <c r="DCJ46" s="81"/>
      <c r="DCK46" s="81"/>
      <c r="DCL46" s="81"/>
      <c r="DCM46" s="81"/>
      <c r="DCN46" s="81"/>
      <c r="DCO46" s="81"/>
      <c r="DCP46" s="81"/>
      <c r="DCQ46" s="81"/>
      <c r="DCR46" s="81"/>
      <c r="DCS46" s="81"/>
      <c r="DCT46" s="81"/>
      <c r="DCU46" s="81"/>
      <c r="DCV46" s="81"/>
      <c r="DCW46" s="81"/>
      <c r="DCX46" s="81"/>
      <c r="DCY46" s="81"/>
      <c r="DCZ46" s="81"/>
      <c r="DDA46" s="81"/>
      <c r="DDB46" s="81"/>
      <c r="DDC46" s="81"/>
      <c r="DDD46" s="81"/>
      <c r="DDE46" s="81"/>
      <c r="DDF46" s="81"/>
      <c r="DDG46" s="81"/>
      <c r="DDH46" s="81"/>
      <c r="DDI46" s="81"/>
      <c r="DDJ46" s="81"/>
      <c r="VMW46" s="81"/>
      <c r="VMX46" s="81"/>
      <c r="VMY46" s="81"/>
      <c r="VMZ46" s="81"/>
      <c r="VNA46" s="81"/>
      <c r="VNB46" s="81"/>
      <c r="VNC46" s="81"/>
      <c r="VND46" s="81"/>
      <c r="VNE46" s="81"/>
      <c r="VNF46" s="81"/>
      <c r="VNG46" s="81"/>
      <c r="VNH46" s="81"/>
      <c r="VNI46" s="81"/>
      <c r="VNJ46" s="81"/>
      <c r="VNK46" s="81"/>
      <c r="VNL46" s="81"/>
      <c r="VNM46" s="81"/>
      <c r="VNN46" s="81"/>
      <c r="VNO46" s="81"/>
      <c r="VNP46" s="81"/>
      <c r="VNQ46" s="81"/>
      <c r="VNR46" s="81"/>
      <c r="VNS46" s="81"/>
      <c r="VNT46" s="81"/>
      <c r="VNU46" s="81"/>
      <c r="VNV46" s="81"/>
      <c r="VNW46" s="81"/>
      <c r="VNX46" s="81"/>
      <c r="VNY46" s="81"/>
      <c r="VNZ46" s="81"/>
      <c r="VOA46" s="81"/>
      <c r="VOB46" s="81"/>
      <c r="VOC46" s="81"/>
      <c r="VOD46" s="81"/>
      <c r="VOE46" s="81"/>
      <c r="VOF46" s="81"/>
      <c r="VOG46" s="81"/>
      <c r="VOH46" s="81"/>
      <c r="VOI46" s="81"/>
      <c r="VOJ46" s="81"/>
      <c r="VOK46" s="81"/>
      <c r="VOL46" s="81"/>
      <c r="VOM46" s="81"/>
      <c r="VON46" s="81"/>
      <c r="VOO46" s="81"/>
      <c r="VOP46" s="81"/>
      <c r="VOQ46" s="81"/>
      <c r="VOR46" s="81"/>
      <c r="VOS46" s="81"/>
      <c r="VOT46" s="81"/>
      <c r="VOU46" s="81"/>
      <c r="VOV46" s="81"/>
      <c r="VOW46" s="81"/>
      <c r="VOX46" s="81"/>
      <c r="VOY46" s="81"/>
      <c r="VOZ46" s="81"/>
      <c r="VPA46" s="81"/>
      <c r="VPB46" s="81"/>
      <c r="VPC46" s="81"/>
      <c r="VPD46" s="81"/>
      <c r="VPE46" s="81"/>
      <c r="VPF46" s="81"/>
      <c r="VPG46" s="81"/>
      <c r="VPH46" s="81"/>
      <c r="VPI46" s="81"/>
      <c r="VPJ46" s="81"/>
      <c r="VPK46" s="81"/>
      <c r="VPL46" s="81"/>
      <c r="VPM46" s="81"/>
      <c r="VPN46" s="81"/>
      <c r="VPO46" s="81"/>
      <c r="VPP46" s="81"/>
      <c r="VPQ46" s="81"/>
      <c r="VPR46" s="81"/>
      <c r="VPS46" s="81"/>
      <c r="VPT46" s="81"/>
      <c r="VPU46" s="81"/>
      <c r="VPV46" s="81"/>
      <c r="VPW46" s="81"/>
      <c r="VPX46" s="81"/>
      <c r="VPY46" s="81"/>
      <c r="VPZ46" s="81"/>
      <c r="VQA46" s="81"/>
      <c r="VQB46" s="81"/>
      <c r="VQC46" s="81"/>
      <c r="VQD46" s="81"/>
      <c r="VQE46" s="81"/>
      <c r="VQF46" s="81"/>
      <c r="VQG46" s="81"/>
      <c r="VQH46" s="81"/>
      <c r="VQI46" s="81"/>
      <c r="VQJ46" s="81"/>
      <c r="VQK46" s="81"/>
      <c r="VQL46" s="81"/>
      <c r="VQM46" s="81"/>
      <c r="VQN46" s="81"/>
      <c r="VQO46" s="81"/>
      <c r="VQP46" s="81"/>
      <c r="VQQ46" s="81"/>
      <c r="VQR46" s="81"/>
      <c r="VQS46" s="81"/>
      <c r="VQT46" s="81"/>
      <c r="VQU46" s="81"/>
      <c r="VQV46" s="81"/>
      <c r="VQW46" s="81"/>
      <c r="VQX46" s="81"/>
      <c r="VQY46" s="81"/>
      <c r="VQZ46" s="81"/>
      <c r="VRA46" s="81"/>
      <c r="VRB46" s="81"/>
      <c r="VRC46" s="81"/>
      <c r="VRD46" s="81"/>
      <c r="VRE46" s="81"/>
      <c r="VRF46" s="81"/>
      <c r="VRG46" s="81"/>
      <c r="VRH46" s="81"/>
      <c r="VRI46" s="81"/>
      <c r="VRJ46" s="81"/>
      <c r="VRK46" s="81"/>
      <c r="VRL46" s="81"/>
      <c r="VRM46" s="81"/>
      <c r="VRN46" s="81"/>
      <c r="VRO46" s="81"/>
      <c r="VRP46" s="81"/>
      <c r="VRQ46" s="81"/>
      <c r="VRR46" s="81"/>
      <c r="VRS46" s="81"/>
      <c r="VRT46" s="81"/>
      <c r="VRU46" s="81"/>
      <c r="VRV46" s="81"/>
      <c r="VRW46" s="81"/>
      <c r="VRX46" s="81"/>
      <c r="VRY46" s="81"/>
      <c r="VRZ46" s="81"/>
      <c r="VSA46" s="81"/>
      <c r="VSB46" s="81"/>
      <c r="VSC46" s="81"/>
      <c r="VSD46" s="81"/>
      <c r="VSE46" s="81"/>
      <c r="VSF46" s="81"/>
      <c r="VSG46" s="81"/>
      <c r="VSH46" s="81"/>
      <c r="VSI46" s="81"/>
      <c r="VSJ46" s="81"/>
      <c r="VSK46" s="81"/>
      <c r="VSL46" s="81"/>
      <c r="VSM46" s="81"/>
      <c r="VSN46" s="81"/>
      <c r="VSO46" s="81"/>
      <c r="VSP46" s="81"/>
      <c r="VSQ46" s="81"/>
      <c r="VSR46" s="81"/>
      <c r="VSS46" s="81"/>
      <c r="VST46" s="81"/>
      <c r="VSU46" s="81"/>
      <c r="VSV46" s="81"/>
      <c r="VSW46" s="81"/>
      <c r="VSX46" s="81"/>
      <c r="VSY46" s="81"/>
      <c r="VSZ46" s="81"/>
      <c r="VTA46" s="81"/>
      <c r="VTB46" s="81"/>
      <c r="VTC46" s="81"/>
      <c r="VTD46" s="81"/>
      <c r="VTE46" s="81"/>
      <c r="VTF46" s="81"/>
      <c r="VTG46" s="81"/>
      <c r="VTH46" s="81"/>
      <c r="VTI46" s="81"/>
      <c r="VTJ46" s="81"/>
      <c r="VTK46" s="81"/>
      <c r="VTL46" s="81"/>
      <c r="VTM46" s="81"/>
      <c r="VTN46" s="81"/>
      <c r="VTO46" s="81"/>
      <c r="VTP46" s="81"/>
      <c r="VTQ46" s="81"/>
      <c r="VTR46" s="81"/>
      <c r="VTS46" s="81"/>
      <c r="VTT46" s="81"/>
      <c r="VTU46" s="81"/>
      <c r="VTV46" s="81"/>
      <c r="VTW46" s="81"/>
      <c r="VTX46" s="81"/>
      <c r="VTY46" s="81"/>
      <c r="VTZ46" s="81"/>
      <c r="VUA46" s="81"/>
      <c r="VUB46" s="81"/>
      <c r="VUC46" s="81"/>
      <c r="VUD46" s="81"/>
      <c r="VUE46" s="81"/>
      <c r="VUF46" s="81"/>
      <c r="VUG46" s="81"/>
      <c r="VUH46" s="81"/>
      <c r="VUI46" s="81"/>
      <c r="VUJ46" s="81"/>
      <c r="VUK46" s="81"/>
      <c r="VUL46" s="81"/>
      <c r="VUM46" s="81"/>
      <c r="VUN46" s="81"/>
      <c r="VUO46" s="81"/>
      <c r="VUP46" s="81"/>
      <c r="VUQ46" s="81"/>
      <c r="VUR46" s="81"/>
      <c r="VUS46" s="81"/>
      <c r="VUT46" s="81"/>
      <c r="VUU46" s="81"/>
      <c r="VUV46" s="81"/>
      <c r="VUW46" s="81"/>
      <c r="VUX46" s="81"/>
      <c r="VUY46" s="81"/>
      <c r="VUZ46" s="81"/>
      <c r="VVA46" s="81"/>
      <c r="VVB46" s="81"/>
      <c r="VVC46" s="81"/>
      <c r="VVD46" s="81"/>
      <c r="VVE46" s="81"/>
      <c r="VVF46" s="81"/>
      <c r="VVG46" s="81"/>
      <c r="VVH46" s="81"/>
      <c r="VVI46" s="81"/>
      <c r="VVJ46" s="81"/>
      <c r="VVK46" s="81"/>
      <c r="VVL46" s="81"/>
      <c r="VVM46" s="81"/>
      <c r="VVN46" s="81"/>
      <c r="VVO46" s="81"/>
      <c r="VVP46" s="81"/>
      <c r="VVQ46" s="81"/>
      <c r="VVR46" s="81"/>
      <c r="VVS46" s="81"/>
      <c r="VVT46" s="81"/>
      <c r="VVU46" s="81"/>
      <c r="VVV46" s="81"/>
      <c r="VVW46" s="81"/>
      <c r="VVX46" s="81"/>
      <c r="VVY46" s="81"/>
      <c r="VVZ46" s="81"/>
      <c r="VWA46" s="81"/>
      <c r="VWB46" s="81"/>
      <c r="VWC46" s="81"/>
      <c r="VWD46" s="81"/>
      <c r="VWE46" s="81"/>
      <c r="VWF46" s="81"/>
      <c r="VWG46" s="81"/>
      <c r="VWH46" s="81"/>
      <c r="VWI46" s="81"/>
      <c r="VWJ46" s="81"/>
      <c r="VWK46" s="81"/>
      <c r="VWL46" s="81"/>
      <c r="VWM46" s="81"/>
      <c r="VWN46" s="81"/>
      <c r="VWO46" s="81"/>
      <c r="VWP46" s="81"/>
      <c r="VWQ46" s="81"/>
      <c r="VWR46" s="81"/>
      <c r="VWS46" s="81"/>
      <c r="VWT46" s="81"/>
      <c r="VWU46" s="81"/>
      <c r="VWV46" s="81"/>
      <c r="VWW46" s="81"/>
      <c r="VWX46" s="81"/>
      <c r="VWY46" s="81"/>
      <c r="VWZ46" s="81"/>
      <c r="VXA46" s="81"/>
      <c r="VXB46" s="81"/>
      <c r="VXC46" s="81"/>
      <c r="VXD46" s="81"/>
      <c r="VXE46" s="81"/>
      <c r="VXF46" s="81"/>
      <c r="VXG46" s="81"/>
      <c r="VXH46" s="81"/>
      <c r="VXI46" s="81"/>
      <c r="VXJ46" s="81"/>
      <c r="VXK46" s="81"/>
      <c r="VXL46" s="81"/>
      <c r="VXM46" s="81"/>
      <c r="VXN46" s="81"/>
      <c r="VXO46" s="81"/>
      <c r="VXP46" s="81"/>
      <c r="VXQ46" s="81"/>
      <c r="VXR46" s="81"/>
      <c r="VXS46" s="81"/>
      <c r="VXT46" s="81"/>
      <c r="VXU46" s="81"/>
      <c r="VXV46" s="81"/>
      <c r="VXW46" s="81"/>
      <c r="VXX46" s="81"/>
      <c r="VXY46" s="81"/>
      <c r="VXZ46" s="81"/>
      <c r="VYA46" s="81"/>
      <c r="VYB46" s="81"/>
      <c r="VYC46" s="81"/>
      <c r="VYD46" s="81"/>
      <c r="VYE46" s="81"/>
      <c r="VYF46" s="81"/>
      <c r="VYG46" s="81"/>
      <c r="VYH46" s="81"/>
      <c r="VYI46" s="81"/>
      <c r="VYJ46" s="81"/>
      <c r="VYK46" s="81"/>
      <c r="VYL46" s="81"/>
      <c r="VYM46" s="81"/>
      <c r="VYN46" s="81"/>
      <c r="VYO46" s="81"/>
      <c r="VYP46" s="81"/>
      <c r="VYQ46" s="81"/>
      <c r="VYR46" s="81"/>
      <c r="VYS46" s="81"/>
      <c r="VYT46" s="81"/>
      <c r="VYU46" s="81"/>
      <c r="VYV46" s="81"/>
      <c r="VYW46" s="81"/>
      <c r="VYX46" s="81"/>
      <c r="VYY46" s="81"/>
      <c r="VYZ46" s="81"/>
      <c r="VZA46" s="81"/>
      <c r="VZB46" s="81"/>
      <c r="VZC46" s="81"/>
      <c r="VZD46" s="81"/>
      <c r="VZE46" s="81"/>
      <c r="VZF46" s="81"/>
      <c r="VZG46" s="81"/>
      <c r="VZH46" s="81"/>
      <c r="VZI46" s="81"/>
      <c r="VZJ46" s="81"/>
      <c r="VZK46" s="81"/>
      <c r="VZL46" s="81"/>
      <c r="VZM46" s="81"/>
      <c r="VZN46" s="81"/>
      <c r="VZO46" s="81"/>
      <c r="VZP46" s="81"/>
      <c r="VZQ46" s="81"/>
      <c r="VZR46" s="81"/>
      <c r="VZS46" s="81"/>
      <c r="VZT46" s="81"/>
      <c r="VZU46" s="81"/>
      <c r="VZV46" s="81"/>
      <c r="VZW46" s="81"/>
      <c r="VZX46" s="81"/>
      <c r="VZY46" s="81"/>
      <c r="VZZ46" s="81"/>
      <c r="WAA46" s="81"/>
      <c r="WAB46" s="81"/>
      <c r="WAC46" s="81"/>
      <c r="WAD46" s="81"/>
      <c r="WAE46" s="81"/>
      <c r="WAF46" s="81"/>
      <c r="WAG46" s="81"/>
      <c r="WAH46" s="81"/>
      <c r="WAI46" s="81"/>
      <c r="WAJ46" s="81"/>
      <c r="WAK46" s="81"/>
      <c r="WAL46" s="81"/>
      <c r="WAM46" s="81"/>
      <c r="WAN46" s="81"/>
      <c r="WAO46" s="81"/>
      <c r="WAP46" s="81"/>
      <c r="WAQ46" s="81"/>
      <c r="WAR46" s="81"/>
      <c r="WAS46" s="81"/>
      <c r="WAT46" s="81"/>
      <c r="WAU46" s="81"/>
      <c r="WAV46" s="81"/>
      <c r="WAW46" s="81"/>
      <c r="WAX46" s="81"/>
      <c r="WAY46" s="81"/>
      <c r="WAZ46" s="81"/>
      <c r="WBA46" s="81"/>
      <c r="WBB46" s="81"/>
      <c r="WBC46" s="81"/>
      <c r="WBD46" s="81"/>
      <c r="WBE46" s="81"/>
      <c r="WBF46" s="81"/>
      <c r="WBG46" s="81"/>
      <c r="WBH46" s="81"/>
      <c r="WBI46" s="81"/>
      <c r="WBJ46" s="81"/>
      <c r="WBK46" s="81"/>
      <c r="WBL46" s="81"/>
      <c r="WBM46" s="81"/>
      <c r="WBN46" s="81"/>
      <c r="WBO46" s="81"/>
      <c r="WBP46" s="81"/>
      <c r="WBQ46" s="81"/>
      <c r="WBR46" s="81"/>
      <c r="WBS46" s="81"/>
      <c r="WBT46" s="81"/>
      <c r="WBU46" s="81"/>
      <c r="WBV46" s="81"/>
      <c r="WBW46" s="81"/>
      <c r="WBX46" s="81"/>
      <c r="WBY46" s="81"/>
      <c r="WBZ46" s="81"/>
      <c r="WCA46" s="81"/>
      <c r="WCB46" s="81"/>
      <c r="WCC46" s="81"/>
      <c r="WCD46" s="81"/>
      <c r="WCE46" s="81"/>
      <c r="WCF46" s="81"/>
      <c r="WCG46" s="81"/>
      <c r="WCH46" s="81"/>
      <c r="WCI46" s="81"/>
      <c r="WCJ46" s="81"/>
      <c r="WCK46" s="81"/>
      <c r="WCL46" s="81"/>
      <c r="WCM46" s="81"/>
      <c r="WCN46" s="81"/>
      <c r="WCO46" s="81"/>
      <c r="WCP46" s="81"/>
      <c r="WCQ46" s="81"/>
      <c r="WCR46" s="81"/>
      <c r="WCS46" s="81"/>
      <c r="WCT46" s="81"/>
      <c r="WCU46" s="81"/>
      <c r="WCV46" s="81"/>
      <c r="WCW46" s="81"/>
      <c r="WCX46" s="81"/>
      <c r="WCY46" s="81"/>
      <c r="WCZ46" s="81"/>
      <c r="WDA46" s="81"/>
      <c r="WDB46" s="81"/>
      <c r="WDC46" s="81"/>
      <c r="WDD46" s="81"/>
      <c r="WDE46" s="81"/>
      <c r="WDF46" s="81"/>
      <c r="WDG46" s="81"/>
      <c r="WDH46" s="81"/>
      <c r="WDI46" s="81"/>
      <c r="WDJ46" s="81"/>
      <c r="WDK46" s="81"/>
      <c r="WDL46" s="81"/>
      <c r="WDM46" s="81"/>
      <c r="WDN46" s="81"/>
      <c r="WDO46" s="81"/>
      <c r="WDP46" s="81"/>
      <c r="WDQ46" s="81"/>
      <c r="WDR46" s="81"/>
      <c r="WDS46" s="81"/>
      <c r="WDT46" s="81"/>
      <c r="WDU46" s="81"/>
      <c r="WDV46" s="81"/>
      <c r="WDW46" s="81"/>
      <c r="WDX46" s="81"/>
      <c r="WDY46" s="81"/>
      <c r="WDZ46" s="81"/>
      <c r="WEA46" s="81"/>
      <c r="WEB46" s="81"/>
      <c r="WEC46" s="81"/>
      <c r="WED46" s="81"/>
      <c r="WEE46" s="81"/>
      <c r="WEF46" s="81"/>
      <c r="WEG46" s="81"/>
      <c r="WEH46" s="81"/>
      <c r="WEI46" s="81"/>
      <c r="WEJ46" s="81"/>
      <c r="WEK46" s="81"/>
      <c r="WEL46" s="81"/>
      <c r="WEM46" s="81"/>
      <c r="WEN46" s="81"/>
      <c r="WEO46" s="81"/>
      <c r="WEP46" s="81"/>
      <c r="WEQ46" s="81"/>
      <c r="WER46" s="81"/>
      <c r="WES46" s="81"/>
      <c r="WET46" s="81"/>
      <c r="WEU46" s="81"/>
      <c r="WEV46" s="81"/>
      <c r="WEW46" s="81"/>
      <c r="WEX46" s="81"/>
      <c r="WEY46" s="81"/>
      <c r="WEZ46" s="81"/>
      <c r="WFA46" s="81"/>
      <c r="WFB46" s="81"/>
      <c r="WFC46" s="81"/>
      <c r="WFD46" s="81"/>
      <c r="WFE46" s="81"/>
      <c r="WFF46" s="81"/>
      <c r="WFG46" s="81"/>
      <c r="WFH46" s="81"/>
      <c r="WFI46" s="81"/>
      <c r="WFJ46" s="81"/>
      <c r="WFK46" s="81"/>
      <c r="WFL46" s="81"/>
      <c r="WFM46" s="81"/>
      <c r="WFN46" s="81"/>
      <c r="WFO46" s="81"/>
      <c r="WFP46" s="81"/>
      <c r="WFQ46" s="81"/>
      <c r="WFR46" s="81"/>
      <c r="WFS46" s="81"/>
      <c r="WFT46" s="81"/>
      <c r="WFU46" s="81"/>
      <c r="WFV46" s="81"/>
      <c r="WFW46" s="81"/>
      <c r="WFX46" s="81"/>
      <c r="WFY46" s="81"/>
      <c r="WFZ46" s="81"/>
      <c r="WGA46" s="81"/>
      <c r="WGB46" s="81"/>
      <c r="WGC46" s="81"/>
      <c r="WGD46" s="81"/>
      <c r="WGE46" s="81"/>
      <c r="WGF46" s="81"/>
      <c r="WGG46" s="81"/>
      <c r="WGH46" s="81"/>
      <c r="WGI46" s="81"/>
      <c r="WGJ46" s="81"/>
      <c r="WGK46" s="81"/>
      <c r="WGL46" s="81"/>
      <c r="WGM46" s="81"/>
      <c r="WGN46" s="81"/>
      <c r="WGO46" s="81"/>
      <c r="WGP46" s="81"/>
      <c r="WGQ46" s="81"/>
      <c r="WGR46" s="81"/>
      <c r="WGS46" s="81"/>
      <c r="WGT46" s="81"/>
      <c r="WGU46" s="81"/>
      <c r="WGV46" s="81"/>
      <c r="WGW46" s="81"/>
      <c r="WGX46" s="81"/>
      <c r="WGY46" s="81"/>
      <c r="WGZ46" s="81"/>
      <c r="WHA46" s="81"/>
      <c r="WHB46" s="81"/>
      <c r="WHC46" s="81"/>
      <c r="WHD46" s="81"/>
      <c r="WHE46" s="81"/>
      <c r="WHF46" s="81"/>
      <c r="WHG46" s="81"/>
      <c r="WHH46" s="81"/>
      <c r="WHI46" s="81"/>
      <c r="WHJ46" s="81"/>
      <c r="WHK46" s="81"/>
      <c r="WHL46" s="81"/>
      <c r="WHM46" s="81"/>
      <c r="WHN46" s="81"/>
      <c r="WHO46" s="81"/>
      <c r="WHP46" s="81"/>
      <c r="WHQ46" s="81"/>
      <c r="WHR46" s="81"/>
      <c r="WHS46" s="81"/>
      <c r="WHT46" s="81"/>
      <c r="WHU46" s="81"/>
      <c r="WHV46" s="81"/>
      <c r="WHW46" s="81"/>
      <c r="WHX46" s="81"/>
      <c r="WHY46" s="81"/>
      <c r="WHZ46" s="81"/>
      <c r="WIA46" s="81"/>
      <c r="WIB46" s="81"/>
      <c r="WIC46" s="81"/>
      <c r="WID46" s="81"/>
      <c r="WIE46" s="81"/>
      <c r="WIF46" s="81"/>
      <c r="WIG46" s="81"/>
      <c r="WIH46" s="81"/>
      <c r="WII46" s="81"/>
      <c r="WIJ46" s="81"/>
      <c r="WIK46" s="81"/>
      <c r="WIL46" s="81"/>
      <c r="WIM46" s="81"/>
      <c r="WIN46" s="81"/>
      <c r="WIO46" s="81"/>
      <c r="WIP46" s="81"/>
      <c r="WIQ46" s="81"/>
      <c r="WIR46" s="81"/>
      <c r="WIS46" s="81"/>
      <c r="WIT46" s="81"/>
      <c r="WIU46" s="81"/>
      <c r="WIV46" s="81"/>
      <c r="WIW46" s="81"/>
      <c r="WIX46" s="81"/>
      <c r="WIY46" s="81"/>
      <c r="WIZ46" s="81"/>
      <c r="WJA46" s="81"/>
      <c r="WJB46" s="81"/>
      <c r="WJC46" s="81"/>
      <c r="WJD46" s="81"/>
      <c r="WJE46" s="81"/>
      <c r="WJF46" s="81"/>
      <c r="WJG46" s="81"/>
      <c r="WJH46" s="81"/>
      <c r="WJI46" s="81"/>
      <c r="WJJ46" s="81"/>
      <c r="WJK46" s="81"/>
      <c r="WJL46" s="81"/>
      <c r="WJM46" s="81"/>
      <c r="WJN46" s="81"/>
      <c r="WJO46" s="81"/>
      <c r="WJP46" s="81"/>
      <c r="WJQ46" s="81"/>
      <c r="WJR46" s="81"/>
      <c r="WJS46" s="81"/>
      <c r="WJT46" s="81"/>
      <c r="WJU46" s="81"/>
      <c r="WJV46" s="81"/>
      <c r="WJW46" s="81"/>
      <c r="WJX46" s="81"/>
      <c r="WJY46" s="81"/>
      <c r="WJZ46" s="81"/>
      <c r="WKA46" s="81"/>
      <c r="WKB46" s="81"/>
      <c r="WKC46" s="81"/>
      <c r="WKD46" s="81"/>
      <c r="WKE46" s="81"/>
      <c r="WKF46" s="81"/>
      <c r="WKG46" s="81"/>
      <c r="WKH46" s="81"/>
      <c r="WKI46" s="81"/>
      <c r="WKJ46" s="81"/>
      <c r="WKK46" s="81"/>
      <c r="WKL46" s="81"/>
      <c r="WKM46" s="81"/>
      <c r="WKN46" s="81"/>
      <c r="WKO46" s="81"/>
      <c r="WKP46" s="81"/>
      <c r="WKQ46" s="81"/>
      <c r="WKR46" s="81"/>
      <c r="WKS46" s="81"/>
      <c r="WKT46" s="81"/>
      <c r="WKU46" s="81"/>
      <c r="WKV46" s="81"/>
      <c r="WKW46" s="81"/>
      <c r="WKX46" s="81"/>
      <c r="WKY46" s="81"/>
      <c r="WKZ46" s="81"/>
      <c r="WLA46" s="81"/>
      <c r="WLB46" s="81"/>
      <c r="WLC46" s="81"/>
      <c r="WLD46" s="81"/>
      <c r="WLE46" s="81"/>
      <c r="WLF46" s="81"/>
      <c r="WLG46" s="81"/>
      <c r="WLH46" s="81"/>
      <c r="WLI46" s="81"/>
      <c r="WLJ46" s="81"/>
      <c r="WLK46" s="81"/>
      <c r="WLL46" s="81"/>
      <c r="WLM46" s="81"/>
      <c r="WLN46" s="81"/>
      <c r="WLO46" s="81"/>
      <c r="WLP46" s="81"/>
      <c r="WLQ46" s="81"/>
      <c r="WLR46" s="81"/>
      <c r="WLS46" s="81"/>
      <c r="WLT46" s="81"/>
      <c r="WLU46" s="81"/>
      <c r="WLV46" s="81"/>
      <c r="WLW46" s="81"/>
      <c r="WLX46" s="81"/>
      <c r="WLY46" s="81"/>
      <c r="WLZ46" s="81"/>
      <c r="WMA46" s="81"/>
      <c r="WMB46" s="81"/>
      <c r="WMC46" s="81"/>
      <c r="WMD46" s="81"/>
      <c r="WME46" s="81"/>
      <c r="WMF46" s="81"/>
      <c r="WMG46" s="81"/>
      <c r="WMH46" s="81"/>
      <c r="WMI46" s="81"/>
      <c r="WMJ46" s="81"/>
      <c r="WMK46" s="81"/>
      <c r="WML46" s="81"/>
      <c r="WMM46" s="81"/>
      <c r="WMN46" s="81"/>
      <c r="WMO46" s="81"/>
      <c r="WMP46" s="81"/>
      <c r="WMQ46" s="81"/>
      <c r="WMR46" s="81"/>
      <c r="WMS46" s="81"/>
      <c r="WMT46" s="81"/>
      <c r="WMU46" s="81"/>
      <c r="WMV46" s="81"/>
      <c r="WMW46" s="81"/>
      <c r="WMX46" s="81"/>
      <c r="WMY46" s="81"/>
      <c r="WMZ46" s="81"/>
      <c r="WNA46" s="81"/>
      <c r="WNB46" s="81"/>
      <c r="WNC46" s="81"/>
      <c r="WND46" s="81"/>
      <c r="WNE46" s="81"/>
      <c r="WNF46" s="81"/>
      <c r="WNG46" s="81"/>
      <c r="WNH46" s="81"/>
      <c r="WNI46" s="81"/>
      <c r="WNJ46" s="81"/>
      <c r="WNK46" s="81"/>
      <c r="WNL46" s="81"/>
      <c r="WNM46" s="81"/>
      <c r="WNN46" s="81"/>
      <c r="WNO46" s="81"/>
      <c r="WNP46" s="81"/>
      <c r="WNQ46" s="81"/>
      <c r="WNR46" s="81"/>
      <c r="WNS46" s="81"/>
      <c r="WNT46" s="81"/>
      <c r="WNU46" s="81"/>
      <c r="WNV46" s="81"/>
      <c r="WNW46" s="81"/>
      <c r="WNX46" s="81"/>
      <c r="WNY46" s="81"/>
      <c r="WNZ46" s="81"/>
      <c r="WOA46" s="81"/>
      <c r="WOB46" s="81"/>
      <c r="WOC46" s="81"/>
      <c r="WOD46" s="81"/>
      <c r="WOE46" s="81"/>
      <c r="WOF46" s="81"/>
      <c r="WOG46" s="81"/>
      <c r="WOH46" s="81"/>
      <c r="WOI46" s="81"/>
      <c r="WOJ46" s="81"/>
      <c r="WOK46" s="81"/>
      <c r="WOL46" s="81"/>
      <c r="WOM46" s="81"/>
      <c r="WON46" s="81"/>
      <c r="WOO46" s="81"/>
      <c r="WOP46" s="81"/>
      <c r="WOQ46" s="81"/>
      <c r="WOR46" s="81"/>
      <c r="WOS46" s="81"/>
      <c r="WOT46" s="81"/>
      <c r="WOU46" s="81"/>
      <c r="WOV46" s="81"/>
      <c r="WOW46" s="81"/>
      <c r="WOX46" s="81"/>
      <c r="WOY46" s="81"/>
      <c r="WOZ46" s="81"/>
      <c r="WPA46" s="81"/>
      <c r="WPB46" s="81"/>
      <c r="WPC46" s="81"/>
      <c r="WPD46" s="81"/>
      <c r="WPE46" s="81"/>
      <c r="WPF46" s="81"/>
      <c r="WPG46" s="81"/>
      <c r="WPH46" s="81"/>
      <c r="WPI46" s="81"/>
      <c r="WPJ46" s="81"/>
      <c r="WPK46" s="81"/>
      <c r="WPL46" s="81"/>
      <c r="WPM46" s="81"/>
      <c r="WPN46" s="81"/>
      <c r="WPO46" s="81"/>
      <c r="WPP46" s="81"/>
      <c r="WPQ46" s="81"/>
      <c r="WPR46" s="81"/>
      <c r="WPS46" s="81"/>
      <c r="WPT46" s="81"/>
      <c r="WPU46" s="81"/>
      <c r="WPV46" s="81"/>
      <c r="WPW46" s="81"/>
      <c r="WPX46" s="81"/>
      <c r="WPY46" s="81"/>
      <c r="WPZ46" s="81"/>
      <c r="WQA46" s="81"/>
      <c r="WQB46" s="81"/>
      <c r="WQC46" s="81"/>
      <c r="WQD46" s="81"/>
      <c r="WQE46" s="81"/>
      <c r="WQF46" s="81"/>
      <c r="WQG46" s="81"/>
      <c r="WQH46" s="81"/>
      <c r="WQI46" s="81"/>
      <c r="WQJ46" s="81"/>
      <c r="WQK46" s="81"/>
      <c r="WQL46" s="81"/>
      <c r="WQM46" s="81"/>
      <c r="WQN46" s="81"/>
      <c r="WQO46" s="81"/>
      <c r="WQP46" s="81"/>
      <c r="WQQ46" s="81"/>
      <c r="WQR46" s="81"/>
      <c r="WQS46" s="81"/>
      <c r="WQT46" s="81"/>
      <c r="WQU46" s="81"/>
      <c r="WQV46" s="81"/>
      <c r="WQW46" s="81"/>
      <c r="WQX46" s="81"/>
      <c r="WQY46" s="81"/>
      <c r="WQZ46" s="81"/>
      <c r="WRA46" s="81"/>
      <c r="WRB46" s="81"/>
      <c r="WRC46" s="81"/>
      <c r="WRD46" s="81"/>
      <c r="WRE46" s="81"/>
      <c r="WRF46" s="81"/>
      <c r="WRG46" s="81"/>
      <c r="WRH46" s="81"/>
      <c r="WRI46" s="81"/>
      <c r="WRJ46" s="81"/>
      <c r="WRK46" s="81"/>
      <c r="WRL46" s="81"/>
      <c r="WRM46" s="81"/>
      <c r="WRN46" s="81"/>
      <c r="WRO46" s="81"/>
      <c r="WRP46" s="81"/>
      <c r="WRQ46" s="81"/>
      <c r="WRR46" s="81"/>
      <c r="WRS46" s="81"/>
      <c r="WRT46" s="81"/>
      <c r="WRU46" s="81"/>
      <c r="WRV46" s="81"/>
      <c r="WRW46" s="81"/>
      <c r="WRX46" s="81"/>
      <c r="WRY46" s="81"/>
      <c r="WRZ46" s="81"/>
      <c r="WSA46" s="81"/>
      <c r="WSB46" s="81"/>
      <c r="WSC46" s="81"/>
      <c r="WSD46" s="81"/>
      <c r="WSE46" s="81"/>
      <c r="WSF46" s="81"/>
      <c r="WSG46" s="81"/>
      <c r="WSH46" s="81"/>
      <c r="WSI46" s="81"/>
      <c r="WSJ46" s="81"/>
      <c r="WSK46" s="81"/>
      <c r="WSL46" s="81"/>
      <c r="WSM46" s="81"/>
      <c r="WSN46" s="81"/>
      <c r="WSO46" s="81"/>
      <c r="WSP46" s="81"/>
      <c r="WSQ46" s="81"/>
      <c r="WSR46" s="81"/>
      <c r="WSS46" s="81"/>
      <c r="WST46" s="81"/>
      <c r="WSU46" s="81"/>
      <c r="WSV46" s="81"/>
      <c r="WSW46" s="81"/>
      <c r="WSX46" s="81"/>
      <c r="WSY46" s="81"/>
      <c r="WSZ46" s="81"/>
      <c r="WTA46" s="81"/>
      <c r="WTB46" s="81"/>
      <c r="WTC46" s="81"/>
      <c r="WTD46" s="81"/>
      <c r="WTE46" s="81"/>
      <c r="WTF46" s="81"/>
      <c r="WTG46" s="81"/>
      <c r="WTH46" s="81"/>
      <c r="WTI46" s="81"/>
      <c r="WTJ46" s="81"/>
      <c r="WTK46" s="81"/>
      <c r="WTL46" s="81"/>
      <c r="WTM46" s="81"/>
      <c r="WTN46" s="81"/>
      <c r="WTO46" s="81"/>
      <c r="WTP46" s="81"/>
      <c r="WTQ46" s="81"/>
      <c r="WTR46" s="81"/>
      <c r="WTS46" s="81"/>
      <c r="WTT46" s="81"/>
      <c r="WTU46" s="81"/>
      <c r="WTV46" s="81"/>
      <c r="WTW46" s="81"/>
      <c r="WTX46" s="81"/>
      <c r="WTY46" s="81"/>
      <c r="WTZ46" s="81"/>
      <c r="WUA46" s="81"/>
      <c r="WUB46" s="81"/>
      <c r="WUC46" s="81"/>
      <c r="WUD46" s="81"/>
      <c r="WUE46" s="81"/>
      <c r="WUF46" s="81"/>
      <c r="WUG46" s="81"/>
      <c r="WUH46" s="81"/>
      <c r="WUI46" s="81"/>
      <c r="WUJ46" s="81"/>
      <c r="WUK46" s="81"/>
      <c r="WUL46" s="81"/>
      <c r="WUM46" s="81"/>
      <c r="WUN46" s="81"/>
      <c r="WUO46" s="81"/>
      <c r="WUP46" s="81"/>
      <c r="WUQ46" s="81"/>
      <c r="WUR46" s="81"/>
      <c r="WUS46" s="81"/>
      <c r="WUT46" s="81"/>
      <c r="WUU46" s="81"/>
      <c r="WUV46" s="81"/>
      <c r="WUW46" s="81"/>
      <c r="WUX46" s="81"/>
      <c r="WUY46" s="81"/>
      <c r="WUZ46" s="81"/>
      <c r="WVA46" s="81"/>
      <c r="WVB46" s="81"/>
      <c r="WVC46" s="81"/>
      <c r="WVD46" s="81"/>
      <c r="WVE46" s="81"/>
      <c r="WVF46" s="81"/>
      <c r="WVG46" s="81"/>
      <c r="WVH46" s="81"/>
      <c r="WVI46" s="81"/>
      <c r="WVJ46" s="81"/>
      <c r="WVK46" s="81"/>
      <c r="WVL46" s="81"/>
      <c r="WVM46" s="81"/>
      <c r="WVN46" s="81"/>
      <c r="WVO46" s="81"/>
      <c r="WVP46" s="81"/>
      <c r="WVQ46" s="81"/>
      <c r="WVR46" s="81"/>
      <c r="WVS46" s="81"/>
      <c r="WVT46" s="81"/>
      <c r="WVU46" s="81"/>
      <c r="WVV46" s="81"/>
      <c r="WVW46" s="81"/>
      <c r="WVX46" s="81"/>
      <c r="WVY46" s="81"/>
      <c r="WVZ46" s="81"/>
      <c r="WWA46" s="81"/>
      <c r="WWB46" s="81"/>
      <c r="WWC46" s="81"/>
      <c r="WWD46" s="81"/>
      <c r="WWE46" s="81"/>
      <c r="WWF46" s="81"/>
      <c r="WWG46" s="81"/>
      <c r="WWH46" s="81"/>
      <c r="WWI46" s="81"/>
      <c r="WWJ46" s="81"/>
      <c r="WWK46" s="81"/>
      <c r="WWL46" s="81"/>
      <c r="WWM46" s="81"/>
      <c r="WWN46" s="81"/>
      <c r="WWO46" s="81"/>
      <c r="WWP46" s="81"/>
      <c r="WWQ46" s="81"/>
      <c r="WWR46" s="81"/>
      <c r="WWS46" s="81"/>
      <c r="WWT46" s="81"/>
      <c r="WWU46" s="81"/>
      <c r="WWV46" s="81"/>
      <c r="WWW46" s="81"/>
      <c r="WWX46" s="81"/>
      <c r="WWY46" s="81"/>
      <c r="WWZ46" s="81"/>
      <c r="WXA46" s="81"/>
      <c r="WXB46" s="81"/>
      <c r="WXC46" s="81"/>
      <c r="WXD46" s="81"/>
      <c r="WXE46" s="81"/>
      <c r="WXF46" s="81"/>
      <c r="WXG46" s="81"/>
      <c r="WXH46" s="81"/>
      <c r="WXI46" s="81"/>
      <c r="WXJ46" s="81"/>
      <c r="WXK46" s="81"/>
      <c r="WXL46" s="81"/>
      <c r="WXM46" s="81"/>
      <c r="WXN46" s="81"/>
      <c r="WXO46" s="81"/>
      <c r="WXP46" s="81"/>
      <c r="WXQ46" s="81"/>
      <c r="WXR46" s="81"/>
      <c r="WXS46" s="81"/>
      <c r="WXT46" s="81"/>
      <c r="WXU46" s="81"/>
      <c r="WXV46" s="81"/>
      <c r="WXW46" s="81"/>
      <c r="WXX46" s="81"/>
      <c r="WXY46" s="81"/>
      <c r="WXZ46" s="81"/>
      <c r="WYA46" s="81"/>
      <c r="WYB46" s="81"/>
      <c r="WYC46" s="81"/>
      <c r="WYD46" s="81"/>
      <c r="WYE46" s="81"/>
      <c r="WYF46" s="81"/>
      <c r="WYG46" s="81"/>
      <c r="WYH46" s="81"/>
      <c r="WYI46" s="81"/>
      <c r="WYJ46" s="81"/>
      <c r="WYK46" s="81"/>
      <c r="WYL46" s="81"/>
      <c r="WYM46" s="81"/>
      <c r="WYN46" s="81"/>
      <c r="WYO46" s="81"/>
      <c r="WYP46" s="81"/>
      <c r="WYQ46" s="81"/>
      <c r="WYR46" s="81"/>
      <c r="WYS46" s="81"/>
      <c r="WYT46" s="81"/>
      <c r="WYU46" s="81"/>
      <c r="WYV46" s="81"/>
      <c r="WYW46" s="81"/>
      <c r="WYX46" s="81"/>
      <c r="WYY46" s="81"/>
      <c r="WYZ46" s="81"/>
      <c r="WZA46" s="81"/>
      <c r="WZB46" s="81"/>
      <c r="WZC46" s="81"/>
      <c r="WZD46" s="81"/>
      <c r="WZE46" s="81"/>
      <c r="WZF46" s="81"/>
      <c r="WZG46" s="81"/>
      <c r="WZH46" s="81"/>
      <c r="WZI46" s="81"/>
      <c r="WZJ46" s="81"/>
      <c r="WZK46" s="81"/>
      <c r="WZL46" s="81"/>
      <c r="WZM46" s="81"/>
      <c r="WZN46" s="81"/>
      <c r="WZO46" s="81"/>
      <c r="WZP46" s="81"/>
      <c r="WZQ46" s="81"/>
      <c r="WZR46" s="81"/>
      <c r="WZS46" s="81"/>
      <c r="WZT46" s="81"/>
      <c r="WZU46" s="81"/>
      <c r="WZV46" s="81"/>
      <c r="WZW46" s="81"/>
      <c r="WZX46" s="81"/>
      <c r="WZY46" s="81"/>
      <c r="WZZ46" s="81"/>
      <c r="XAA46" s="81"/>
      <c r="XAB46" s="81"/>
      <c r="XAC46" s="81"/>
      <c r="XAD46" s="81"/>
      <c r="XAE46" s="81"/>
      <c r="XAF46" s="81"/>
      <c r="XAG46" s="81"/>
      <c r="XAH46" s="81"/>
      <c r="XAI46" s="81"/>
      <c r="XAJ46" s="81"/>
      <c r="XAK46" s="81"/>
      <c r="XAL46" s="81"/>
      <c r="XAM46" s="81"/>
      <c r="XAN46" s="81"/>
      <c r="XAO46" s="81"/>
      <c r="XAP46" s="81"/>
      <c r="XAQ46" s="81"/>
      <c r="XAR46" s="81"/>
      <c r="XAS46" s="81"/>
      <c r="XAT46" s="81"/>
      <c r="XAU46" s="81"/>
      <c r="XAV46" s="81"/>
      <c r="XAW46" s="81"/>
      <c r="XAX46" s="81"/>
      <c r="XAY46" s="81"/>
      <c r="XAZ46" s="81"/>
      <c r="XBA46" s="81"/>
      <c r="XBB46" s="81"/>
      <c r="XBC46" s="81"/>
      <c r="XBD46" s="81"/>
      <c r="XBE46" s="81"/>
      <c r="XBF46" s="81"/>
      <c r="XBG46" s="81"/>
      <c r="XBH46" s="81"/>
      <c r="XBI46" s="81"/>
      <c r="XBJ46" s="81"/>
      <c r="XBK46" s="81"/>
      <c r="XBL46" s="81"/>
      <c r="XBM46" s="81"/>
      <c r="XBN46" s="81"/>
      <c r="XBO46" s="81"/>
      <c r="XBP46" s="81"/>
      <c r="XBQ46" s="81"/>
      <c r="XBR46" s="81"/>
      <c r="XBS46" s="81"/>
      <c r="XBT46" s="81"/>
      <c r="XBU46" s="81"/>
      <c r="XBV46" s="81"/>
      <c r="XBW46" s="81"/>
      <c r="XBX46" s="81"/>
      <c r="XBY46" s="81"/>
      <c r="XBZ46" s="81"/>
      <c r="XCA46" s="81"/>
      <c r="XCB46" s="81"/>
      <c r="XCC46" s="81"/>
      <c r="XCD46" s="81"/>
      <c r="XCE46" s="81"/>
      <c r="XCF46" s="81"/>
      <c r="XCG46" s="81"/>
      <c r="XCH46" s="81"/>
      <c r="XCI46" s="81"/>
      <c r="XCJ46" s="81"/>
      <c r="XCK46" s="81"/>
      <c r="XCL46" s="81"/>
      <c r="XCM46" s="81"/>
      <c r="XCN46" s="81"/>
      <c r="XCO46" s="81"/>
      <c r="XCP46" s="81"/>
      <c r="XCQ46" s="81"/>
      <c r="XCR46" s="81"/>
      <c r="XCS46" s="81"/>
      <c r="XCT46" s="81"/>
      <c r="XCU46" s="81"/>
      <c r="XCV46" s="81"/>
      <c r="XCW46" s="81"/>
      <c r="XCX46" s="81"/>
      <c r="XCY46" s="81"/>
      <c r="XCZ46" s="81"/>
      <c r="XDA46" s="81"/>
      <c r="XDB46" s="81"/>
      <c r="XDC46" s="81"/>
      <c r="XDD46" s="81"/>
      <c r="XDE46" s="81"/>
      <c r="XDF46" s="81"/>
      <c r="XDG46" s="81"/>
      <c r="XDH46" s="81"/>
      <c r="XDI46" s="81"/>
      <c r="XDJ46" s="81"/>
      <c r="XDK46" s="81"/>
      <c r="XDL46" s="81"/>
      <c r="XDM46" s="81"/>
      <c r="XDN46" s="81"/>
      <c r="XDO46" s="81"/>
      <c r="XDP46" s="81"/>
      <c r="XDQ46" s="81"/>
      <c r="XDR46" s="81"/>
      <c r="XDS46" s="81"/>
      <c r="XDT46" s="81"/>
      <c r="XDU46" s="81"/>
      <c r="XDV46" s="81"/>
      <c r="XDW46" s="81"/>
      <c r="XDX46" s="81"/>
      <c r="XDY46" s="81"/>
      <c r="XDZ46" s="81"/>
      <c r="XEA46" s="81"/>
      <c r="XEB46" s="81"/>
      <c r="XEC46" s="81"/>
      <c r="XED46" s="81"/>
      <c r="XEE46" s="81"/>
      <c r="XEF46" s="81"/>
      <c r="XEG46" s="81"/>
      <c r="XEH46" s="81"/>
      <c r="XEI46" s="81"/>
      <c r="XEJ46" s="81"/>
      <c r="XEK46" s="81"/>
      <c r="XEL46" s="81"/>
      <c r="XEM46" s="81"/>
      <c r="XEN46" s="81"/>
      <c r="XEO46" s="81"/>
      <c r="XEP46" s="81"/>
      <c r="XEQ46" s="81"/>
      <c r="XER46" s="81"/>
      <c r="XES46" s="81"/>
      <c r="XET46" s="81"/>
      <c r="XEU46" s="81"/>
      <c r="XEV46" s="81"/>
      <c r="XEW46" s="81"/>
      <c r="XEX46" s="81"/>
      <c r="XEY46" s="81"/>
      <c r="XEZ46" s="81"/>
      <c r="XFA46" s="81"/>
      <c r="XFB46" s="81"/>
      <c r="XFC46" s="81"/>
      <c r="XFD46" s="81"/>
    </row>
    <row r="47" spans="1:2818 15233:16384" ht="71.25" x14ac:dyDescent="0.25">
      <c r="A47" s="171"/>
      <c r="B47" s="172" t="s">
        <v>235</v>
      </c>
      <c r="C47" s="173"/>
      <c r="D47" s="174" t="s">
        <v>251</v>
      </c>
      <c r="E47" s="174" t="s">
        <v>236</v>
      </c>
      <c r="F47" s="176"/>
      <c r="G47" s="177"/>
      <c r="H47" s="178"/>
      <c r="I47" s="179"/>
      <c r="J47" s="180"/>
      <c r="K47" s="181"/>
      <c r="L47" s="182"/>
      <c r="M47" s="183"/>
      <c r="N47" s="181"/>
      <c r="O47" s="181"/>
      <c r="P47" s="182"/>
      <c r="Q47" s="183"/>
      <c r="R47" s="181"/>
      <c r="S47" s="181"/>
      <c r="T47" s="182"/>
      <c r="U47" s="183"/>
      <c r="V47" s="181"/>
      <c r="W47" s="181"/>
      <c r="X47" s="184"/>
      <c r="Y47" s="184"/>
      <c r="Z47" s="184"/>
      <c r="AA47" s="184"/>
      <c r="AB47" s="184"/>
      <c r="AC47" s="184"/>
      <c r="AD47" s="215"/>
      <c r="MU47" s="81"/>
      <c r="MV47" s="81"/>
      <c r="MW47" s="81"/>
      <c r="MX47" s="81"/>
      <c r="MY47" s="81"/>
      <c r="MZ47" s="81"/>
      <c r="NA47" s="81"/>
      <c r="NB47" s="81"/>
      <c r="NC47" s="81"/>
      <c r="ND47" s="81"/>
      <c r="NE47" s="81"/>
      <c r="NF47" s="81"/>
      <c r="NG47" s="81"/>
      <c r="NH47" s="81"/>
      <c r="NI47" s="81"/>
      <c r="NJ47" s="81"/>
      <c r="NK47" s="81"/>
      <c r="NL47" s="81"/>
      <c r="NM47" s="81"/>
      <c r="NN47" s="81"/>
      <c r="NO47" s="81"/>
      <c r="NP47" s="81"/>
      <c r="NQ47" s="81"/>
      <c r="NR47" s="81"/>
      <c r="NS47" s="81"/>
      <c r="NT47" s="81"/>
      <c r="NU47" s="81"/>
      <c r="NV47" s="81"/>
      <c r="NW47" s="81"/>
      <c r="NX47" s="81"/>
      <c r="NY47" s="81"/>
      <c r="NZ47" s="81"/>
      <c r="OA47" s="81"/>
      <c r="OB47" s="81"/>
      <c r="OC47" s="81"/>
      <c r="OD47" s="81"/>
      <c r="OE47" s="81"/>
      <c r="OF47" s="81"/>
      <c r="OG47" s="81"/>
      <c r="OH47" s="81"/>
      <c r="OI47" s="81"/>
      <c r="OJ47" s="81"/>
      <c r="OK47" s="81"/>
      <c r="OL47" s="81"/>
      <c r="OM47" s="81"/>
      <c r="ON47" s="81"/>
      <c r="OO47" s="81"/>
      <c r="OP47" s="81"/>
      <c r="OQ47" s="81"/>
      <c r="OR47" s="81"/>
      <c r="OS47" s="81"/>
      <c r="OT47" s="81"/>
      <c r="OU47" s="81"/>
      <c r="OV47" s="81"/>
      <c r="OW47" s="81"/>
      <c r="OX47" s="81"/>
      <c r="OY47" s="81"/>
      <c r="OZ47" s="81"/>
      <c r="PA47" s="81"/>
      <c r="PB47" s="81"/>
      <c r="PC47" s="81"/>
      <c r="PD47" s="81"/>
      <c r="PE47" s="81"/>
      <c r="PF47" s="81"/>
      <c r="PG47" s="81"/>
      <c r="PH47" s="81"/>
      <c r="PI47" s="81"/>
      <c r="PJ47" s="81"/>
      <c r="PK47" s="81"/>
      <c r="PL47" s="81"/>
      <c r="PM47" s="81"/>
      <c r="PN47" s="81"/>
      <c r="PO47" s="81"/>
      <c r="PP47" s="81"/>
      <c r="PQ47" s="81"/>
      <c r="PR47" s="81"/>
      <c r="PS47" s="81"/>
      <c r="PT47" s="81"/>
      <c r="PU47" s="81"/>
      <c r="PV47" s="81"/>
      <c r="PW47" s="81"/>
      <c r="PX47" s="81"/>
      <c r="PY47" s="81"/>
      <c r="PZ47" s="81"/>
      <c r="QA47" s="81"/>
      <c r="QB47" s="81"/>
      <c r="QC47" s="81"/>
      <c r="QD47" s="81"/>
      <c r="QE47" s="81"/>
      <c r="QF47" s="81"/>
      <c r="QG47" s="81"/>
      <c r="QH47" s="81"/>
      <c r="QI47" s="81"/>
      <c r="QJ47" s="81"/>
      <c r="QK47" s="81"/>
      <c r="QL47" s="81"/>
      <c r="QM47" s="81"/>
      <c r="QN47" s="81"/>
      <c r="QO47" s="81"/>
      <c r="QP47" s="81"/>
      <c r="QQ47" s="81"/>
      <c r="QR47" s="81"/>
      <c r="QS47" s="81"/>
      <c r="QT47" s="81"/>
      <c r="QU47" s="81"/>
      <c r="QV47" s="81"/>
      <c r="QW47" s="81"/>
      <c r="QX47" s="81"/>
      <c r="QY47" s="81"/>
      <c r="QZ47" s="81"/>
      <c r="RA47" s="81"/>
      <c r="RB47" s="81"/>
      <c r="RC47" s="81"/>
      <c r="RD47" s="81"/>
      <c r="RE47" s="81"/>
      <c r="RF47" s="81"/>
      <c r="RG47" s="81"/>
      <c r="RH47" s="81"/>
      <c r="RI47" s="81"/>
      <c r="RJ47" s="81"/>
      <c r="RK47" s="81"/>
      <c r="RL47" s="81"/>
      <c r="RM47" s="81"/>
      <c r="RN47" s="81"/>
      <c r="RO47" s="81"/>
      <c r="RP47" s="81"/>
      <c r="RQ47" s="81"/>
      <c r="RR47" s="81"/>
      <c r="RS47" s="81"/>
      <c r="RT47" s="81"/>
      <c r="RU47" s="81"/>
      <c r="RV47" s="81"/>
      <c r="RW47" s="81"/>
      <c r="RX47" s="81"/>
      <c r="RY47" s="81"/>
      <c r="RZ47" s="81"/>
      <c r="SA47" s="81"/>
      <c r="SB47" s="81"/>
      <c r="SC47" s="81"/>
      <c r="SD47" s="81"/>
      <c r="SE47" s="81"/>
      <c r="SF47" s="81"/>
      <c r="SG47" s="81"/>
      <c r="SH47" s="81"/>
      <c r="SI47" s="81"/>
      <c r="SJ47" s="81"/>
      <c r="SK47" s="81"/>
      <c r="SL47" s="81"/>
      <c r="SM47" s="81"/>
      <c r="SN47" s="81"/>
      <c r="SO47" s="81"/>
      <c r="SP47" s="81"/>
      <c r="SQ47" s="81"/>
      <c r="SR47" s="81"/>
      <c r="SS47" s="81"/>
      <c r="ST47" s="81"/>
      <c r="SU47" s="81"/>
      <c r="SV47" s="81"/>
      <c r="SW47" s="81"/>
      <c r="SX47" s="81"/>
      <c r="SY47" s="81"/>
      <c r="SZ47" s="81"/>
      <c r="TA47" s="81"/>
      <c r="TB47" s="81"/>
      <c r="TC47" s="81"/>
      <c r="TD47" s="81"/>
      <c r="TE47" s="81"/>
      <c r="TF47" s="81"/>
      <c r="TG47" s="81"/>
      <c r="TH47" s="81"/>
      <c r="TI47" s="81"/>
      <c r="TJ47" s="81"/>
      <c r="TK47" s="81"/>
      <c r="TL47" s="81"/>
      <c r="TM47" s="81"/>
      <c r="TN47" s="81"/>
      <c r="TO47" s="81"/>
      <c r="TP47" s="81"/>
      <c r="TQ47" s="81"/>
      <c r="TR47" s="81"/>
      <c r="TS47" s="81"/>
      <c r="TT47" s="81"/>
      <c r="TU47" s="81"/>
      <c r="TV47" s="81"/>
      <c r="TW47" s="81"/>
      <c r="TX47" s="81"/>
      <c r="TY47" s="81"/>
      <c r="TZ47" s="81"/>
      <c r="UA47" s="81"/>
      <c r="UB47" s="81"/>
      <c r="UC47" s="81"/>
      <c r="UD47" s="81"/>
      <c r="UE47" s="81"/>
      <c r="UF47" s="81"/>
      <c r="UG47" s="81"/>
      <c r="UH47" s="81"/>
      <c r="UI47" s="81"/>
      <c r="UJ47" s="81"/>
      <c r="UK47" s="81"/>
      <c r="UL47" s="81"/>
      <c r="UM47" s="81"/>
      <c r="UN47" s="81"/>
      <c r="UO47" s="81"/>
      <c r="UP47" s="81"/>
      <c r="UQ47" s="81"/>
      <c r="UR47" s="81"/>
      <c r="US47" s="81"/>
      <c r="UT47" s="81"/>
      <c r="UU47" s="81"/>
      <c r="UV47" s="81"/>
      <c r="UW47" s="81"/>
      <c r="UX47" s="81"/>
      <c r="UY47" s="81"/>
      <c r="UZ47" s="81"/>
      <c r="VA47" s="81"/>
      <c r="VB47" s="81"/>
      <c r="VC47" s="81"/>
      <c r="VD47" s="81"/>
      <c r="VE47" s="81"/>
      <c r="VF47" s="81"/>
      <c r="VG47" s="81"/>
      <c r="VH47" s="81"/>
      <c r="VI47" s="81"/>
      <c r="VJ47" s="81"/>
      <c r="VK47" s="81"/>
      <c r="VL47" s="81"/>
      <c r="VM47" s="81"/>
      <c r="VN47" s="81"/>
      <c r="VO47" s="81"/>
      <c r="VP47" s="81"/>
      <c r="VQ47" s="81"/>
      <c r="VR47" s="81"/>
      <c r="VS47" s="81"/>
      <c r="VT47" s="81"/>
      <c r="VU47" s="81"/>
      <c r="VV47" s="81"/>
      <c r="VW47" s="81"/>
      <c r="VX47" s="81"/>
      <c r="VY47" s="81"/>
      <c r="VZ47" s="81"/>
      <c r="WA47" s="81"/>
      <c r="WB47" s="81"/>
      <c r="WC47" s="81"/>
      <c r="WD47" s="81"/>
      <c r="WE47" s="81"/>
      <c r="WF47" s="81"/>
      <c r="WG47" s="81"/>
      <c r="WH47" s="81"/>
      <c r="WI47" s="81"/>
      <c r="WJ47" s="81"/>
      <c r="WK47" s="81"/>
      <c r="WL47" s="81"/>
      <c r="WM47" s="81"/>
      <c r="WN47" s="81"/>
      <c r="WO47" s="81"/>
      <c r="WP47" s="81"/>
      <c r="WQ47" s="81"/>
      <c r="WR47" s="81"/>
      <c r="WS47" s="81"/>
      <c r="WT47" s="81"/>
      <c r="WU47" s="81"/>
      <c r="WV47" s="81"/>
      <c r="WW47" s="81"/>
      <c r="WX47" s="81"/>
      <c r="WY47" s="81"/>
      <c r="WZ47" s="81"/>
      <c r="XA47" s="81"/>
      <c r="XB47" s="81"/>
      <c r="XC47" s="81"/>
      <c r="XD47" s="81"/>
      <c r="XE47" s="81"/>
      <c r="XF47" s="81"/>
      <c r="XG47" s="81"/>
      <c r="XH47" s="81"/>
      <c r="XI47" s="81"/>
      <c r="XJ47" s="81"/>
      <c r="XK47" s="81"/>
      <c r="XL47" s="81"/>
      <c r="XM47" s="81"/>
      <c r="XN47" s="81"/>
      <c r="XO47" s="81"/>
      <c r="XP47" s="81"/>
      <c r="XQ47" s="81"/>
      <c r="XR47" s="81"/>
      <c r="XS47" s="81"/>
      <c r="XT47" s="81"/>
      <c r="XU47" s="81"/>
      <c r="XV47" s="81"/>
      <c r="XW47" s="81"/>
      <c r="XX47" s="81"/>
      <c r="XY47" s="81"/>
      <c r="XZ47" s="81"/>
      <c r="YA47" s="81"/>
      <c r="YB47" s="81"/>
      <c r="YC47" s="81"/>
      <c r="YD47" s="81"/>
      <c r="YE47" s="81"/>
      <c r="YF47" s="81"/>
      <c r="YG47" s="81"/>
      <c r="YH47" s="81"/>
      <c r="YI47" s="81"/>
      <c r="YJ47" s="81"/>
      <c r="YK47" s="81"/>
      <c r="YL47" s="81"/>
      <c r="YM47" s="81"/>
      <c r="YN47" s="81"/>
      <c r="YO47" s="81"/>
      <c r="YP47" s="81"/>
      <c r="YQ47" s="81"/>
      <c r="YR47" s="81"/>
      <c r="YS47" s="81"/>
      <c r="YT47" s="81"/>
      <c r="YU47" s="81"/>
      <c r="YV47" s="81"/>
      <c r="YW47" s="81"/>
      <c r="YX47" s="81"/>
      <c r="YY47" s="81"/>
      <c r="YZ47" s="81"/>
      <c r="ZA47" s="81"/>
      <c r="ZB47" s="81"/>
      <c r="ZC47" s="81"/>
      <c r="ZD47" s="81"/>
      <c r="ZE47" s="81"/>
      <c r="ZF47" s="81"/>
      <c r="ZG47" s="81"/>
      <c r="ZH47" s="81"/>
      <c r="ZI47" s="81"/>
      <c r="ZJ47" s="81"/>
      <c r="ZK47" s="81"/>
      <c r="ZL47" s="81"/>
      <c r="ZM47" s="81"/>
      <c r="ZN47" s="81"/>
      <c r="ZO47" s="81"/>
      <c r="ZP47" s="81"/>
      <c r="ZQ47" s="81"/>
      <c r="ZR47" s="81"/>
      <c r="ZS47" s="81"/>
      <c r="ZT47" s="81"/>
      <c r="ZU47" s="81"/>
      <c r="ZV47" s="81"/>
      <c r="ZW47" s="81"/>
      <c r="ZX47" s="81"/>
      <c r="ZY47" s="81"/>
      <c r="ZZ47" s="81"/>
      <c r="AAA47" s="81"/>
      <c r="AAB47" s="81"/>
      <c r="AAC47" s="81"/>
      <c r="AAD47" s="81"/>
      <c r="AAE47" s="81"/>
      <c r="AAF47" s="81"/>
      <c r="AAG47" s="81"/>
      <c r="AAH47" s="81"/>
      <c r="AAI47" s="81"/>
      <c r="AAJ47" s="81"/>
      <c r="AAK47" s="81"/>
      <c r="AAL47" s="81"/>
      <c r="AAM47" s="81"/>
      <c r="AAN47" s="81"/>
      <c r="AAO47" s="81"/>
      <c r="AAP47" s="81"/>
      <c r="AAQ47" s="81"/>
      <c r="AAR47" s="81"/>
      <c r="AAS47" s="81"/>
      <c r="AAT47" s="81"/>
      <c r="AAU47" s="81"/>
      <c r="AAV47" s="81"/>
      <c r="AAW47" s="81"/>
      <c r="AAX47" s="81"/>
      <c r="AAY47" s="81"/>
      <c r="AAZ47" s="81"/>
      <c r="ABA47" s="81"/>
      <c r="ABB47" s="81"/>
      <c r="ABC47" s="81"/>
      <c r="ABD47" s="81"/>
      <c r="ABE47" s="81"/>
      <c r="ABF47" s="81"/>
      <c r="ABG47" s="81"/>
      <c r="ABH47" s="81"/>
      <c r="ABI47" s="81"/>
      <c r="ABJ47" s="81"/>
      <c r="ABK47" s="81"/>
      <c r="ABL47" s="81"/>
      <c r="ABM47" s="81"/>
      <c r="ABN47" s="81"/>
      <c r="ABO47" s="81"/>
      <c r="ABP47" s="81"/>
      <c r="ABQ47" s="81"/>
      <c r="ABR47" s="81"/>
      <c r="ABS47" s="81"/>
      <c r="ABT47" s="81"/>
      <c r="ABU47" s="81"/>
      <c r="ABV47" s="81"/>
      <c r="ABW47" s="81"/>
      <c r="ABX47" s="81"/>
      <c r="ABY47" s="81"/>
      <c r="ABZ47" s="81"/>
      <c r="ACA47" s="81"/>
      <c r="ACB47" s="81"/>
      <c r="ACC47" s="81"/>
      <c r="ACD47" s="81"/>
      <c r="ACE47" s="81"/>
      <c r="ACF47" s="81"/>
      <c r="ACG47" s="81"/>
      <c r="ACH47" s="81"/>
      <c r="ACI47" s="81"/>
      <c r="ACJ47" s="81"/>
      <c r="ACK47" s="81"/>
      <c r="ACL47" s="81"/>
      <c r="ACM47" s="81"/>
      <c r="ACN47" s="81"/>
      <c r="ACO47" s="81"/>
      <c r="ACP47" s="81"/>
      <c r="ACQ47" s="81"/>
      <c r="ACR47" s="81"/>
      <c r="ACS47" s="81"/>
      <c r="ACT47" s="81"/>
      <c r="ACU47" s="81"/>
      <c r="ACV47" s="81"/>
      <c r="ACW47" s="81"/>
      <c r="ACX47" s="81"/>
      <c r="ACY47" s="81"/>
      <c r="ACZ47" s="81"/>
      <c r="ADA47" s="81"/>
      <c r="ADB47" s="81"/>
      <c r="ADC47" s="81"/>
      <c r="ADD47" s="81"/>
      <c r="ADE47" s="81"/>
      <c r="ADF47" s="81"/>
      <c r="ADG47" s="81"/>
      <c r="ADH47" s="81"/>
      <c r="ADI47" s="81"/>
      <c r="ADJ47" s="81"/>
      <c r="ADK47" s="81"/>
      <c r="ADL47" s="81"/>
      <c r="ADM47" s="81"/>
      <c r="ADN47" s="81"/>
      <c r="ADO47" s="81"/>
      <c r="ADP47" s="81"/>
      <c r="ADQ47" s="81"/>
      <c r="ADR47" s="81"/>
      <c r="ADS47" s="81"/>
      <c r="ADT47" s="81"/>
      <c r="ADU47" s="81"/>
      <c r="ADV47" s="81"/>
      <c r="ADW47" s="81"/>
      <c r="ADX47" s="81"/>
      <c r="ADY47" s="81"/>
      <c r="ADZ47" s="81"/>
      <c r="AEA47" s="81"/>
      <c r="AEB47" s="81"/>
      <c r="AEC47" s="81"/>
      <c r="AED47" s="81"/>
      <c r="AEE47" s="81"/>
      <c r="AEF47" s="81"/>
      <c r="AEG47" s="81"/>
      <c r="AEH47" s="81"/>
      <c r="AEI47" s="81"/>
      <c r="AEJ47" s="81"/>
      <c r="AEK47" s="81"/>
      <c r="AEL47" s="81"/>
      <c r="AEM47" s="81"/>
      <c r="AEN47" s="81"/>
      <c r="AEO47" s="81"/>
      <c r="AEP47" s="81"/>
      <c r="AEQ47" s="81"/>
      <c r="AER47" s="81"/>
      <c r="AES47" s="81"/>
      <c r="AET47" s="81"/>
      <c r="AEU47" s="81"/>
      <c r="AEV47" s="81"/>
      <c r="AEW47" s="81"/>
      <c r="AEX47" s="81"/>
      <c r="AEY47" s="81"/>
      <c r="AEZ47" s="81"/>
      <c r="AFA47" s="81"/>
      <c r="AFB47" s="81"/>
      <c r="AFC47" s="81"/>
      <c r="AFD47" s="81"/>
      <c r="AFE47" s="81"/>
      <c r="AFF47" s="81"/>
      <c r="AFG47" s="81"/>
      <c r="AFH47" s="81"/>
      <c r="AFI47" s="81"/>
      <c r="AFJ47" s="81"/>
      <c r="AFK47" s="81"/>
      <c r="AFL47" s="81"/>
      <c r="AFM47" s="81"/>
      <c r="AFN47" s="81"/>
      <c r="AFO47" s="81"/>
      <c r="AFP47" s="81"/>
      <c r="AFQ47" s="81"/>
      <c r="AFR47" s="81"/>
      <c r="AFS47" s="81"/>
      <c r="AFT47" s="81"/>
      <c r="AFU47" s="81"/>
      <c r="AFV47" s="81"/>
      <c r="AFW47" s="81"/>
      <c r="AFX47" s="81"/>
      <c r="AFY47" s="81"/>
      <c r="AFZ47" s="81"/>
      <c r="AGA47" s="81"/>
      <c r="AGB47" s="81"/>
      <c r="AGC47" s="81"/>
      <c r="AGD47" s="81"/>
      <c r="AGE47" s="81"/>
      <c r="AGF47" s="81"/>
      <c r="AGG47" s="81"/>
      <c r="AGH47" s="81"/>
      <c r="AGI47" s="81"/>
      <c r="AGJ47" s="81"/>
      <c r="AGK47" s="81"/>
      <c r="AGL47" s="81"/>
      <c r="AGM47" s="81"/>
      <c r="AGN47" s="81"/>
      <c r="AGO47" s="81"/>
      <c r="AGP47" s="81"/>
      <c r="AGQ47" s="81"/>
      <c r="AGR47" s="81"/>
      <c r="AGS47" s="81"/>
      <c r="AGT47" s="81"/>
      <c r="AGU47" s="81"/>
      <c r="AGV47" s="81"/>
      <c r="AGW47" s="81"/>
      <c r="AGX47" s="81"/>
      <c r="AGY47" s="81"/>
      <c r="AGZ47" s="81"/>
      <c r="AHA47" s="81"/>
      <c r="AHB47" s="81"/>
      <c r="AHC47" s="81"/>
      <c r="AHD47" s="81"/>
      <c r="AHE47" s="81"/>
      <c r="AHF47" s="81"/>
      <c r="AHG47" s="81"/>
      <c r="AHH47" s="81"/>
      <c r="AHI47" s="81"/>
      <c r="AHJ47" s="81"/>
      <c r="AHK47" s="81"/>
      <c r="AHL47" s="81"/>
      <c r="AHM47" s="81"/>
      <c r="AHN47" s="81"/>
      <c r="AHO47" s="81"/>
      <c r="AHP47" s="81"/>
      <c r="AHQ47" s="81"/>
      <c r="AHR47" s="81"/>
      <c r="AHS47" s="81"/>
      <c r="AHT47" s="81"/>
      <c r="AHU47" s="81"/>
      <c r="AHV47" s="81"/>
      <c r="AHW47" s="81"/>
      <c r="AHX47" s="81"/>
      <c r="AHY47" s="81"/>
      <c r="AHZ47" s="81"/>
      <c r="AIA47" s="81"/>
      <c r="AIB47" s="81"/>
      <c r="AIC47" s="81"/>
      <c r="AID47" s="81"/>
      <c r="AIE47" s="81"/>
      <c r="AIF47" s="81"/>
      <c r="AIG47" s="81"/>
      <c r="AIH47" s="81"/>
      <c r="AII47" s="81"/>
      <c r="AIJ47" s="81"/>
      <c r="AIK47" s="81"/>
      <c r="AIL47" s="81"/>
      <c r="AIM47" s="81"/>
      <c r="AIN47" s="81"/>
      <c r="AIO47" s="81"/>
      <c r="AIP47" s="81"/>
      <c r="AIQ47" s="81"/>
      <c r="AIR47" s="81"/>
      <c r="AIS47" s="81"/>
      <c r="AIT47" s="81"/>
      <c r="AIU47" s="81"/>
      <c r="AIV47" s="81"/>
      <c r="AIW47" s="81"/>
      <c r="AIX47" s="81"/>
      <c r="AIY47" s="81"/>
      <c r="AIZ47" s="81"/>
      <c r="AJA47" s="81"/>
      <c r="AJB47" s="81"/>
      <c r="AJC47" s="81"/>
      <c r="AJD47" s="81"/>
      <c r="AJE47" s="81"/>
      <c r="AJF47" s="81"/>
      <c r="AJG47" s="81"/>
      <c r="AJH47" s="81"/>
      <c r="AJI47" s="81"/>
      <c r="AJJ47" s="81"/>
      <c r="AJK47" s="81"/>
      <c r="AJL47" s="81"/>
      <c r="AJM47" s="81"/>
      <c r="AJN47" s="81"/>
      <c r="AJO47" s="81"/>
      <c r="AJP47" s="81"/>
      <c r="AJQ47" s="81"/>
      <c r="AJR47" s="81"/>
      <c r="AJS47" s="81"/>
      <c r="AJT47" s="81"/>
      <c r="AJU47" s="81"/>
      <c r="AJV47" s="81"/>
      <c r="AJW47" s="81"/>
      <c r="AJX47" s="81"/>
      <c r="AJY47" s="81"/>
      <c r="AJZ47" s="81"/>
      <c r="AKA47" s="81"/>
      <c r="AKB47" s="81"/>
      <c r="AKC47" s="81"/>
      <c r="AKD47" s="81"/>
      <c r="AKE47" s="81"/>
      <c r="AKF47" s="81"/>
      <c r="AKG47" s="81"/>
      <c r="AKH47" s="81"/>
      <c r="AKI47" s="81"/>
      <c r="AKJ47" s="81"/>
      <c r="AKK47" s="81"/>
      <c r="AKL47" s="81"/>
      <c r="AKM47" s="81"/>
      <c r="AKN47" s="81"/>
      <c r="AKO47" s="81"/>
      <c r="AKP47" s="81"/>
      <c r="AKQ47" s="81"/>
      <c r="AKR47" s="81"/>
      <c r="AKS47" s="81"/>
      <c r="AKT47" s="81"/>
      <c r="AKU47" s="81"/>
      <c r="AKV47" s="81"/>
      <c r="AKW47" s="81"/>
      <c r="AKX47" s="81"/>
      <c r="AKY47" s="81"/>
      <c r="AKZ47" s="81"/>
      <c r="ALA47" s="81"/>
      <c r="ALB47" s="81"/>
      <c r="ALC47" s="81"/>
      <c r="ALD47" s="81"/>
      <c r="ALE47" s="81"/>
      <c r="ALF47" s="81"/>
      <c r="ALG47" s="81"/>
      <c r="ALH47" s="81"/>
      <c r="ALI47" s="81"/>
      <c r="ALJ47" s="81"/>
      <c r="ALK47" s="81"/>
      <c r="ALL47" s="81"/>
      <c r="ALM47" s="81"/>
      <c r="ALN47" s="81"/>
      <c r="ALO47" s="81"/>
      <c r="ALP47" s="81"/>
      <c r="ALQ47" s="81"/>
      <c r="ALR47" s="81"/>
      <c r="ALS47" s="81"/>
      <c r="ALT47" s="81"/>
      <c r="ALU47" s="81"/>
      <c r="ALV47" s="81"/>
      <c r="ALW47" s="81"/>
      <c r="ALX47" s="81"/>
      <c r="ALY47" s="81"/>
      <c r="ALZ47" s="81"/>
      <c r="AMA47" s="81"/>
      <c r="AMB47" s="81"/>
      <c r="AMC47" s="81"/>
      <c r="AMD47" s="81"/>
      <c r="AME47" s="81"/>
      <c r="AMF47" s="81"/>
      <c r="AMG47" s="81"/>
      <c r="AMH47" s="81"/>
      <c r="AMI47" s="81"/>
      <c r="AMJ47" s="81"/>
      <c r="AMK47" s="81"/>
      <c r="AML47" s="81"/>
      <c r="AMM47" s="81"/>
      <c r="AMN47" s="81"/>
      <c r="AMO47" s="81"/>
      <c r="AMP47" s="81"/>
      <c r="AMQ47" s="81"/>
      <c r="AMR47" s="81"/>
      <c r="AMS47" s="81"/>
      <c r="AMT47" s="81"/>
      <c r="AMU47" s="81"/>
      <c r="AMV47" s="81"/>
      <c r="AMW47" s="81"/>
      <c r="AMX47" s="81"/>
      <c r="AMY47" s="81"/>
      <c r="AMZ47" s="81"/>
      <c r="ANA47" s="81"/>
      <c r="ANB47" s="81"/>
      <c r="ANC47" s="81"/>
      <c r="AND47" s="81"/>
      <c r="ANE47" s="81"/>
      <c r="ANF47" s="81"/>
      <c r="ANG47" s="81"/>
      <c r="ANH47" s="81"/>
      <c r="ANI47" s="81"/>
      <c r="ANJ47" s="81"/>
      <c r="ANK47" s="81"/>
      <c r="ANL47" s="81"/>
      <c r="ANM47" s="81"/>
      <c r="ANN47" s="81"/>
      <c r="ANO47" s="81"/>
      <c r="ANP47" s="81"/>
      <c r="ANQ47" s="81"/>
      <c r="ANR47" s="81"/>
      <c r="ANS47" s="81"/>
      <c r="ANT47" s="81"/>
      <c r="ANU47" s="81"/>
      <c r="ANV47" s="81"/>
      <c r="ANW47" s="81"/>
      <c r="ANX47" s="81"/>
      <c r="ANY47" s="81"/>
      <c r="ANZ47" s="81"/>
      <c r="AOA47" s="81"/>
      <c r="AOB47" s="81"/>
      <c r="AOC47" s="81"/>
      <c r="AOD47" s="81"/>
      <c r="AOE47" s="81"/>
      <c r="AOF47" s="81"/>
      <c r="AOG47" s="81"/>
      <c r="AOH47" s="81"/>
      <c r="AOI47" s="81"/>
      <c r="AOJ47" s="81"/>
      <c r="AOK47" s="81"/>
      <c r="AOL47" s="81"/>
      <c r="AOM47" s="81"/>
      <c r="AON47" s="81"/>
      <c r="AOO47" s="81"/>
      <c r="AOP47" s="81"/>
      <c r="AOQ47" s="81"/>
      <c r="AOR47" s="81"/>
      <c r="AOS47" s="81"/>
      <c r="AOT47" s="81"/>
      <c r="AOU47" s="81"/>
      <c r="AOV47" s="81"/>
      <c r="AOW47" s="81"/>
      <c r="AOX47" s="81"/>
      <c r="AOY47" s="81"/>
      <c r="AOZ47" s="81"/>
      <c r="APA47" s="81"/>
      <c r="APB47" s="81"/>
      <c r="APC47" s="81"/>
      <c r="APD47" s="81"/>
      <c r="APE47" s="81"/>
      <c r="APF47" s="81"/>
      <c r="APG47" s="81"/>
      <c r="APH47" s="81"/>
      <c r="API47" s="81"/>
      <c r="APJ47" s="81"/>
      <c r="APK47" s="81"/>
      <c r="APL47" s="81"/>
      <c r="APM47" s="81"/>
      <c r="APN47" s="81"/>
      <c r="APO47" s="81"/>
      <c r="APP47" s="81"/>
      <c r="APQ47" s="81"/>
      <c r="APR47" s="81"/>
      <c r="APS47" s="81"/>
      <c r="APT47" s="81"/>
      <c r="APU47" s="81"/>
      <c r="APV47" s="81"/>
      <c r="APW47" s="81"/>
      <c r="APX47" s="81"/>
      <c r="APY47" s="81"/>
      <c r="APZ47" s="81"/>
      <c r="AQA47" s="81"/>
      <c r="AQB47" s="81"/>
      <c r="AQC47" s="81"/>
      <c r="AQD47" s="81"/>
      <c r="AQE47" s="81"/>
      <c r="AQF47" s="81"/>
      <c r="AQG47" s="81"/>
      <c r="AQH47" s="81"/>
      <c r="AQI47" s="81"/>
      <c r="AQJ47" s="81"/>
      <c r="AQK47" s="81"/>
      <c r="AQL47" s="81"/>
      <c r="AQM47" s="81"/>
      <c r="AQN47" s="81"/>
      <c r="AQO47" s="81"/>
      <c r="AQP47" s="81"/>
      <c r="AQQ47" s="81"/>
      <c r="AQR47" s="81"/>
      <c r="AQS47" s="81"/>
      <c r="AQT47" s="81"/>
      <c r="AQU47" s="81"/>
      <c r="AQV47" s="81"/>
      <c r="AQW47" s="81"/>
      <c r="AQX47" s="81"/>
      <c r="AQY47" s="81"/>
      <c r="AQZ47" s="81"/>
      <c r="ARA47" s="81"/>
      <c r="ARB47" s="81"/>
      <c r="ARC47" s="81"/>
      <c r="ARD47" s="81"/>
      <c r="ARE47" s="81"/>
      <c r="ARF47" s="81"/>
      <c r="ARG47" s="81"/>
      <c r="ARH47" s="81"/>
      <c r="ARI47" s="81"/>
      <c r="ARJ47" s="81"/>
      <c r="ARK47" s="81"/>
      <c r="ARL47" s="81"/>
      <c r="ARM47" s="81"/>
      <c r="ARN47" s="81"/>
      <c r="ARO47" s="81"/>
      <c r="ARP47" s="81"/>
      <c r="ARQ47" s="81"/>
      <c r="ARR47" s="81"/>
      <c r="ARS47" s="81"/>
      <c r="ART47" s="81"/>
      <c r="ARU47" s="81"/>
      <c r="ARV47" s="81"/>
      <c r="ARW47" s="81"/>
      <c r="ARX47" s="81"/>
      <c r="ARY47" s="81"/>
      <c r="ARZ47" s="81"/>
      <c r="ASA47" s="81"/>
      <c r="ASB47" s="81"/>
      <c r="ASC47" s="81"/>
      <c r="ASD47" s="81"/>
      <c r="ASE47" s="81"/>
      <c r="ASF47" s="81"/>
      <c r="ASG47" s="81"/>
      <c r="ASH47" s="81"/>
      <c r="ASI47" s="81"/>
      <c r="ASJ47" s="81"/>
      <c r="ASK47" s="81"/>
      <c r="ASL47" s="81"/>
      <c r="ASM47" s="81"/>
      <c r="ASN47" s="81"/>
      <c r="ASO47" s="81"/>
      <c r="ASP47" s="81"/>
      <c r="ASQ47" s="81"/>
      <c r="ASR47" s="81"/>
      <c r="ASS47" s="81"/>
      <c r="AST47" s="81"/>
      <c r="ASU47" s="81"/>
      <c r="ASV47" s="81"/>
      <c r="ASW47" s="81"/>
      <c r="ASX47" s="81"/>
      <c r="ASY47" s="81"/>
      <c r="ASZ47" s="81"/>
      <c r="ATA47" s="81"/>
      <c r="ATB47" s="81"/>
      <c r="ATC47" s="81"/>
      <c r="ATD47" s="81"/>
      <c r="ATE47" s="81"/>
      <c r="ATF47" s="81"/>
      <c r="ATG47" s="81"/>
      <c r="ATH47" s="81"/>
      <c r="ATI47" s="81"/>
      <c r="ATJ47" s="81"/>
      <c r="ATK47" s="81"/>
      <c r="ATL47" s="81"/>
      <c r="ATM47" s="81"/>
      <c r="ATN47" s="81"/>
      <c r="ATO47" s="81"/>
      <c r="ATP47" s="81"/>
      <c r="ATQ47" s="81"/>
      <c r="ATR47" s="81"/>
      <c r="ATS47" s="81"/>
      <c r="ATT47" s="81"/>
      <c r="ATU47" s="81"/>
      <c r="ATV47" s="81"/>
      <c r="ATW47" s="81"/>
      <c r="ATX47" s="81"/>
      <c r="ATY47" s="81"/>
      <c r="ATZ47" s="81"/>
      <c r="AUA47" s="81"/>
      <c r="AUB47" s="81"/>
      <c r="AUC47" s="81"/>
      <c r="AUD47" s="81"/>
      <c r="AUE47" s="81"/>
      <c r="AUF47" s="81"/>
      <c r="AUG47" s="81"/>
      <c r="AUH47" s="81"/>
      <c r="AUI47" s="81"/>
      <c r="AUJ47" s="81"/>
      <c r="AUK47" s="81"/>
      <c r="AUL47" s="81"/>
      <c r="AUM47" s="81"/>
      <c r="AUN47" s="81"/>
      <c r="AUO47" s="81"/>
      <c r="AUP47" s="81"/>
      <c r="AUQ47" s="81"/>
      <c r="AUR47" s="81"/>
      <c r="AUS47" s="81"/>
      <c r="AUT47" s="81"/>
      <c r="AUU47" s="81"/>
      <c r="AUV47" s="81"/>
      <c r="AUW47" s="81"/>
      <c r="AUX47" s="81"/>
      <c r="AUY47" s="81"/>
      <c r="AUZ47" s="81"/>
      <c r="AVA47" s="81"/>
      <c r="AVB47" s="81"/>
      <c r="AVC47" s="81"/>
      <c r="AVD47" s="81"/>
      <c r="AVE47" s="81"/>
      <c r="AVF47" s="81"/>
      <c r="AVG47" s="81"/>
      <c r="AVH47" s="81"/>
      <c r="AVI47" s="81"/>
      <c r="AVJ47" s="81"/>
      <c r="AVK47" s="81"/>
      <c r="AVL47" s="81"/>
      <c r="AVM47" s="81"/>
      <c r="AVN47" s="81"/>
      <c r="AVO47" s="81"/>
      <c r="AVP47" s="81"/>
      <c r="AVQ47" s="81"/>
      <c r="AVR47" s="81"/>
      <c r="AVS47" s="81"/>
      <c r="AVT47" s="81"/>
      <c r="AVU47" s="81"/>
      <c r="AVV47" s="81"/>
      <c r="AVW47" s="81"/>
      <c r="AVX47" s="81"/>
      <c r="AVY47" s="81"/>
      <c r="AVZ47" s="81"/>
      <c r="AWA47" s="81"/>
      <c r="AWB47" s="81"/>
      <c r="AWC47" s="81"/>
      <c r="AWD47" s="81"/>
      <c r="AWE47" s="81"/>
      <c r="AWF47" s="81"/>
      <c r="AWG47" s="81"/>
      <c r="AWH47" s="81"/>
      <c r="AWI47" s="81"/>
      <c r="AWJ47" s="81"/>
      <c r="AWK47" s="81"/>
      <c r="AWL47" s="81"/>
      <c r="AWM47" s="81"/>
      <c r="AWN47" s="81"/>
      <c r="AWO47" s="81"/>
      <c r="AWP47" s="81"/>
      <c r="AWQ47" s="81"/>
      <c r="AWR47" s="81"/>
      <c r="AWS47" s="81"/>
      <c r="AWT47" s="81"/>
      <c r="AWU47" s="81"/>
      <c r="AWV47" s="81"/>
      <c r="AWW47" s="81"/>
      <c r="AWX47" s="81"/>
      <c r="AWY47" s="81"/>
      <c r="AWZ47" s="81"/>
      <c r="AXA47" s="81"/>
      <c r="AXB47" s="81"/>
      <c r="AXC47" s="81"/>
      <c r="AXD47" s="81"/>
      <c r="AXE47" s="81"/>
      <c r="AXF47" s="81"/>
      <c r="AXG47" s="81"/>
      <c r="AXH47" s="81"/>
      <c r="AXI47" s="81"/>
      <c r="AXJ47" s="81"/>
      <c r="AXK47" s="81"/>
      <c r="AXL47" s="81"/>
      <c r="AXM47" s="81"/>
      <c r="AXN47" s="81"/>
      <c r="AXO47" s="81"/>
      <c r="AXP47" s="81"/>
      <c r="AXQ47" s="81"/>
      <c r="AXR47" s="81"/>
      <c r="AXS47" s="81"/>
      <c r="AXT47" s="81"/>
      <c r="AXU47" s="81"/>
      <c r="AXV47" s="81"/>
      <c r="AXW47" s="81"/>
      <c r="AXX47" s="81"/>
      <c r="AXY47" s="81"/>
      <c r="AXZ47" s="81"/>
      <c r="AYA47" s="81"/>
      <c r="AYB47" s="81"/>
      <c r="AYC47" s="81"/>
      <c r="AYD47" s="81"/>
      <c r="AYE47" s="81"/>
      <c r="AYF47" s="81"/>
      <c r="AYG47" s="81"/>
      <c r="AYH47" s="81"/>
      <c r="AYI47" s="81"/>
      <c r="AYJ47" s="81"/>
      <c r="AYK47" s="81"/>
      <c r="AYL47" s="81"/>
      <c r="AYM47" s="81"/>
      <c r="AYN47" s="81"/>
      <c r="AYO47" s="81"/>
      <c r="AYP47" s="81"/>
      <c r="AYQ47" s="81"/>
      <c r="AYR47" s="81"/>
      <c r="AYS47" s="81"/>
      <c r="AYT47" s="81"/>
      <c r="AYU47" s="81"/>
      <c r="AYV47" s="81"/>
      <c r="AYW47" s="81"/>
      <c r="AYX47" s="81"/>
      <c r="AYY47" s="81"/>
      <c r="AYZ47" s="81"/>
      <c r="AZA47" s="81"/>
      <c r="AZB47" s="81"/>
      <c r="AZC47" s="81"/>
      <c r="AZD47" s="81"/>
      <c r="AZE47" s="81"/>
      <c r="AZF47" s="81"/>
      <c r="AZG47" s="81"/>
      <c r="AZH47" s="81"/>
      <c r="AZI47" s="81"/>
      <c r="AZJ47" s="81"/>
      <c r="AZK47" s="81"/>
      <c r="AZL47" s="81"/>
      <c r="AZM47" s="81"/>
      <c r="AZN47" s="81"/>
      <c r="AZO47" s="81"/>
      <c r="AZP47" s="81"/>
      <c r="AZQ47" s="81"/>
      <c r="AZR47" s="81"/>
      <c r="AZS47" s="81"/>
      <c r="AZT47" s="81"/>
      <c r="AZU47" s="81"/>
      <c r="AZV47" s="81"/>
      <c r="AZW47" s="81"/>
      <c r="AZX47" s="81"/>
      <c r="AZY47" s="81"/>
      <c r="AZZ47" s="81"/>
      <c r="BAA47" s="81"/>
      <c r="BAB47" s="81"/>
      <c r="BAC47" s="81"/>
      <c r="BAD47" s="81"/>
      <c r="BAE47" s="81"/>
      <c r="BAF47" s="81"/>
      <c r="BAG47" s="81"/>
      <c r="BAH47" s="81"/>
      <c r="BAI47" s="81"/>
      <c r="BAJ47" s="81"/>
      <c r="BAK47" s="81"/>
      <c r="BAL47" s="81"/>
      <c r="BAM47" s="81"/>
      <c r="BAN47" s="81"/>
      <c r="BAO47" s="81"/>
      <c r="BAP47" s="81"/>
      <c r="BAQ47" s="81"/>
      <c r="BAR47" s="81"/>
      <c r="BAS47" s="81"/>
      <c r="BAT47" s="81"/>
      <c r="BAU47" s="81"/>
      <c r="BAV47" s="81"/>
      <c r="BAW47" s="81"/>
      <c r="BAX47" s="81"/>
      <c r="BAY47" s="81"/>
      <c r="BAZ47" s="81"/>
      <c r="BBA47" s="81"/>
      <c r="BBB47" s="81"/>
      <c r="BBC47" s="81"/>
      <c r="BBD47" s="81"/>
      <c r="BBE47" s="81"/>
      <c r="BBF47" s="81"/>
      <c r="BBG47" s="81"/>
      <c r="BBH47" s="81"/>
      <c r="BBI47" s="81"/>
      <c r="BBJ47" s="81"/>
      <c r="BBK47" s="81"/>
      <c r="BBL47" s="81"/>
      <c r="BBM47" s="81"/>
      <c r="BBN47" s="81"/>
      <c r="BBO47" s="81"/>
      <c r="BBP47" s="81"/>
      <c r="BBQ47" s="81"/>
      <c r="BBR47" s="81"/>
      <c r="BBS47" s="81"/>
      <c r="BBT47" s="81"/>
      <c r="BBU47" s="81"/>
      <c r="BBV47" s="81"/>
      <c r="BBW47" s="81"/>
      <c r="BBX47" s="81"/>
      <c r="BBY47" s="81"/>
      <c r="BBZ47" s="81"/>
      <c r="BCA47" s="81"/>
      <c r="BCB47" s="81"/>
      <c r="BCC47" s="81"/>
      <c r="BCD47" s="81"/>
      <c r="BCE47" s="81"/>
      <c r="BCF47" s="81"/>
      <c r="BCG47" s="81"/>
      <c r="BCH47" s="81"/>
      <c r="BCI47" s="81"/>
      <c r="BCJ47" s="81"/>
      <c r="BCK47" s="81"/>
      <c r="BCL47" s="81"/>
      <c r="BCM47" s="81"/>
      <c r="BCN47" s="81"/>
      <c r="BCO47" s="81"/>
      <c r="BCP47" s="81"/>
      <c r="BCQ47" s="81"/>
      <c r="BCR47" s="81"/>
      <c r="BCS47" s="81"/>
      <c r="BCT47" s="81"/>
      <c r="BCU47" s="81"/>
      <c r="BCV47" s="81"/>
      <c r="BCW47" s="81"/>
      <c r="BCX47" s="81"/>
      <c r="BCY47" s="81"/>
      <c r="BCZ47" s="81"/>
      <c r="BDA47" s="81"/>
      <c r="BDB47" s="81"/>
      <c r="BDC47" s="81"/>
      <c r="BDD47" s="81"/>
      <c r="BDE47" s="81"/>
      <c r="BDF47" s="81"/>
      <c r="BDG47" s="81"/>
      <c r="BDH47" s="81"/>
      <c r="BDI47" s="81"/>
      <c r="BDJ47" s="81"/>
      <c r="BDK47" s="81"/>
      <c r="BDL47" s="81"/>
      <c r="BDM47" s="81"/>
      <c r="BDN47" s="81"/>
      <c r="BDO47" s="81"/>
      <c r="BDP47" s="81"/>
      <c r="BDQ47" s="81"/>
      <c r="BDR47" s="81"/>
      <c r="BDS47" s="81"/>
      <c r="BDT47" s="81"/>
      <c r="BDU47" s="81"/>
      <c r="BDV47" s="81"/>
      <c r="BDW47" s="81"/>
      <c r="BDX47" s="81"/>
      <c r="BDY47" s="81"/>
      <c r="BDZ47" s="81"/>
      <c r="BEA47" s="81"/>
      <c r="BEB47" s="81"/>
      <c r="BEC47" s="81"/>
      <c r="BED47" s="81"/>
      <c r="BEE47" s="81"/>
      <c r="BEF47" s="81"/>
      <c r="BEG47" s="81"/>
      <c r="BEH47" s="81"/>
      <c r="BEI47" s="81"/>
      <c r="BEJ47" s="81"/>
      <c r="BEK47" s="81"/>
      <c r="BEL47" s="81"/>
      <c r="BEM47" s="81"/>
      <c r="BEN47" s="81"/>
      <c r="BEO47" s="81"/>
      <c r="BEP47" s="81"/>
      <c r="BEQ47" s="81"/>
      <c r="BER47" s="81"/>
      <c r="BES47" s="81"/>
      <c r="BET47" s="81"/>
      <c r="BEU47" s="81"/>
      <c r="BEV47" s="81"/>
      <c r="BEW47" s="81"/>
      <c r="BEX47" s="81"/>
      <c r="BEY47" s="81"/>
      <c r="BEZ47" s="81"/>
      <c r="BFA47" s="81"/>
      <c r="BFB47" s="81"/>
      <c r="BFC47" s="81"/>
      <c r="BFD47" s="81"/>
      <c r="BFE47" s="81"/>
      <c r="BFF47" s="81"/>
      <c r="BFG47" s="81"/>
      <c r="BFH47" s="81"/>
      <c r="BFI47" s="81"/>
      <c r="BFJ47" s="81"/>
      <c r="BFK47" s="81"/>
      <c r="BFL47" s="81"/>
      <c r="BFM47" s="81"/>
      <c r="BFN47" s="81"/>
      <c r="BFO47" s="81"/>
      <c r="BFP47" s="81"/>
      <c r="BFQ47" s="81"/>
      <c r="BFR47" s="81"/>
      <c r="BFS47" s="81"/>
      <c r="BFT47" s="81"/>
      <c r="BFU47" s="81"/>
      <c r="BFV47" s="81"/>
      <c r="BFW47" s="81"/>
      <c r="BFX47" s="81"/>
      <c r="BFY47" s="81"/>
      <c r="BFZ47" s="81"/>
      <c r="BGA47" s="81"/>
      <c r="BGB47" s="81"/>
      <c r="BGC47" s="81"/>
      <c r="BGD47" s="81"/>
      <c r="BGE47" s="81"/>
      <c r="BGF47" s="81"/>
      <c r="BGG47" s="81"/>
      <c r="BGH47" s="81"/>
      <c r="BGI47" s="81"/>
      <c r="BGJ47" s="81"/>
      <c r="BGK47" s="81"/>
      <c r="BGL47" s="81"/>
      <c r="BGM47" s="81"/>
      <c r="BGN47" s="81"/>
      <c r="BGO47" s="81"/>
      <c r="BGP47" s="81"/>
      <c r="BGQ47" s="81"/>
      <c r="BGR47" s="81"/>
      <c r="BGS47" s="81"/>
      <c r="BGT47" s="81"/>
      <c r="BGU47" s="81"/>
      <c r="BGV47" s="81"/>
      <c r="BGW47" s="81"/>
      <c r="BGX47" s="81"/>
      <c r="BGY47" s="81"/>
      <c r="BGZ47" s="81"/>
      <c r="BHA47" s="81"/>
      <c r="BHB47" s="81"/>
      <c r="BHC47" s="81"/>
      <c r="BHD47" s="81"/>
      <c r="BHE47" s="81"/>
      <c r="BHF47" s="81"/>
      <c r="BHG47" s="81"/>
      <c r="BHH47" s="81"/>
      <c r="BHI47" s="81"/>
      <c r="BHJ47" s="81"/>
      <c r="BHK47" s="81"/>
      <c r="BHL47" s="81"/>
      <c r="BHM47" s="81"/>
      <c r="BHN47" s="81"/>
      <c r="BHO47" s="81"/>
      <c r="BHP47" s="81"/>
      <c r="BHQ47" s="81"/>
      <c r="BHR47" s="81"/>
      <c r="BHS47" s="81"/>
      <c r="BHT47" s="81"/>
      <c r="BHU47" s="81"/>
      <c r="BHV47" s="81"/>
      <c r="BHW47" s="81"/>
      <c r="BHX47" s="81"/>
      <c r="BHY47" s="81"/>
      <c r="BHZ47" s="81"/>
      <c r="BIA47" s="81"/>
      <c r="BIB47" s="81"/>
      <c r="BIC47" s="81"/>
      <c r="BID47" s="81"/>
      <c r="BIE47" s="81"/>
      <c r="BIF47" s="81"/>
      <c r="BIG47" s="81"/>
      <c r="BIH47" s="81"/>
      <c r="BII47" s="81"/>
      <c r="BIJ47" s="81"/>
      <c r="BIK47" s="81"/>
      <c r="BIL47" s="81"/>
      <c r="BIM47" s="81"/>
      <c r="BIN47" s="81"/>
      <c r="BIO47" s="81"/>
      <c r="BIP47" s="81"/>
      <c r="BIQ47" s="81"/>
      <c r="BIR47" s="81"/>
      <c r="BIS47" s="81"/>
      <c r="BIT47" s="81"/>
      <c r="BIU47" s="81"/>
      <c r="BIV47" s="81"/>
      <c r="BIW47" s="81"/>
      <c r="BIX47" s="81"/>
      <c r="BIY47" s="81"/>
      <c r="BIZ47" s="81"/>
      <c r="BJA47" s="81"/>
      <c r="BJB47" s="81"/>
      <c r="BJC47" s="81"/>
      <c r="BJD47" s="81"/>
      <c r="BJE47" s="81"/>
      <c r="BJF47" s="81"/>
      <c r="BJG47" s="81"/>
      <c r="BJH47" s="81"/>
      <c r="BJI47" s="81"/>
      <c r="BJJ47" s="81"/>
      <c r="BJK47" s="81"/>
      <c r="BJL47" s="81"/>
      <c r="BJM47" s="81"/>
      <c r="BJN47" s="81"/>
      <c r="BJO47" s="81"/>
      <c r="BJP47" s="81"/>
      <c r="BJQ47" s="81"/>
      <c r="BJR47" s="81"/>
      <c r="BJS47" s="81"/>
      <c r="BJT47" s="81"/>
      <c r="BJU47" s="81"/>
      <c r="BJV47" s="81"/>
      <c r="BJW47" s="81"/>
      <c r="BJX47" s="81"/>
      <c r="BJY47" s="81"/>
      <c r="BJZ47" s="81"/>
      <c r="BKA47" s="81"/>
      <c r="BKB47" s="81"/>
      <c r="BKC47" s="81"/>
      <c r="BKD47" s="81"/>
      <c r="BKE47" s="81"/>
      <c r="BKF47" s="81"/>
      <c r="BKG47" s="81"/>
      <c r="BKH47" s="81"/>
      <c r="BKI47" s="81"/>
      <c r="BKJ47" s="81"/>
      <c r="BKK47" s="81"/>
      <c r="BKL47" s="81"/>
      <c r="BKM47" s="81"/>
      <c r="BKN47" s="81"/>
      <c r="BKO47" s="81"/>
      <c r="BKP47" s="81"/>
      <c r="BKQ47" s="81"/>
      <c r="BKR47" s="81"/>
      <c r="BKS47" s="81"/>
      <c r="BKT47" s="81"/>
      <c r="BKU47" s="81"/>
      <c r="BKV47" s="81"/>
      <c r="BKW47" s="81"/>
      <c r="BKX47" s="81"/>
      <c r="BKY47" s="81"/>
      <c r="BKZ47" s="81"/>
      <c r="BLA47" s="81"/>
      <c r="BLB47" s="81"/>
      <c r="BLC47" s="81"/>
      <c r="BLD47" s="81"/>
      <c r="BLE47" s="81"/>
      <c r="BLF47" s="81"/>
      <c r="BLG47" s="81"/>
      <c r="BLH47" s="81"/>
      <c r="BLI47" s="81"/>
      <c r="BLJ47" s="81"/>
      <c r="BLK47" s="81"/>
      <c r="BLL47" s="81"/>
      <c r="BLM47" s="81"/>
      <c r="BLN47" s="81"/>
      <c r="BLO47" s="81"/>
      <c r="BLP47" s="81"/>
      <c r="BLQ47" s="81"/>
      <c r="BLR47" s="81"/>
      <c r="BLS47" s="81"/>
      <c r="BLT47" s="81"/>
      <c r="BLU47" s="81"/>
      <c r="BLV47" s="81"/>
      <c r="BLW47" s="81"/>
      <c r="BLX47" s="81"/>
      <c r="BLY47" s="81"/>
      <c r="BLZ47" s="81"/>
      <c r="BMA47" s="81"/>
      <c r="BMB47" s="81"/>
      <c r="BMC47" s="81"/>
      <c r="BMD47" s="81"/>
      <c r="BME47" s="81"/>
      <c r="BMF47" s="81"/>
      <c r="BMG47" s="81"/>
      <c r="BMH47" s="81"/>
      <c r="BMI47" s="81"/>
      <c r="BMJ47" s="81"/>
      <c r="BMK47" s="81"/>
      <c r="BML47" s="81"/>
      <c r="BMM47" s="81"/>
      <c r="BMN47" s="81"/>
      <c r="BMO47" s="81"/>
      <c r="BMP47" s="81"/>
      <c r="BMQ47" s="81"/>
      <c r="BMR47" s="81"/>
      <c r="BMS47" s="81"/>
      <c r="BMT47" s="81"/>
      <c r="BMU47" s="81"/>
      <c r="BMV47" s="81"/>
      <c r="BMW47" s="81"/>
      <c r="BMX47" s="81"/>
      <c r="BMY47" s="81"/>
      <c r="BMZ47" s="81"/>
      <c r="BNA47" s="81"/>
      <c r="BNB47" s="81"/>
      <c r="BNC47" s="81"/>
      <c r="BND47" s="81"/>
      <c r="BNE47" s="81"/>
      <c r="BNF47" s="81"/>
      <c r="BNG47" s="81"/>
      <c r="BNH47" s="81"/>
      <c r="BNI47" s="81"/>
      <c r="BNJ47" s="81"/>
      <c r="BNK47" s="81"/>
      <c r="BNL47" s="81"/>
      <c r="BNM47" s="81"/>
      <c r="BNN47" s="81"/>
      <c r="BNO47" s="81"/>
      <c r="BNP47" s="81"/>
      <c r="BNQ47" s="81"/>
      <c r="BNR47" s="81"/>
      <c r="BNS47" s="81"/>
      <c r="BNT47" s="81"/>
      <c r="BNU47" s="81"/>
      <c r="BNV47" s="81"/>
      <c r="BNW47" s="81"/>
      <c r="BNX47" s="81"/>
      <c r="BNY47" s="81"/>
      <c r="BNZ47" s="81"/>
      <c r="BOA47" s="81"/>
      <c r="BOB47" s="81"/>
      <c r="BOC47" s="81"/>
      <c r="BOD47" s="81"/>
      <c r="BOE47" s="81"/>
      <c r="BOF47" s="81"/>
      <c r="BOG47" s="81"/>
      <c r="BOH47" s="81"/>
      <c r="BOI47" s="81"/>
      <c r="BOJ47" s="81"/>
      <c r="BOK47" s="81"/>
      <c r="BOL47" s="81"/>
      <c r="BOM47" s="81"/>
      <c r="BON47" s="81"/>
      <c r="BOO47" s="81"/>
      <c r="BOP47" s="81"/>
      <c r="BOQ47" s="81"/>
      <c r="BOR47" s="81"/>
      <c r="BOS47" s="81"/>
      <c r="BOT47" s="81"/>
      <c r="BOU47" s="81"/>
      <c r="BOV47" s="81"/>
      <c r="BOW47" s="81"/>
      <c r="BOX47" s="81"/>
      <c r="BOY47" s="81"/>
      <c r="BOZ47" s="81"/>
      <c r="BPA47" s="81"/>
      <c r="BPB47" s="81"/>
      <c r="BPC47" s="81"/>
      <c r="BPD47" s="81"/>
      <c r="BPE47" s="81"/>
      <c r="BPF47" s="81"/>
      <c r="BPG47" s="81"/>
      <c r="BPH47" s="81"/>
      <c r="BPI47" s="81"/>
      <c r="BPJ47" s="81"/>
      <c r="BPK47" s="81"/>
      <c r="BPL47" s="81"/>
      <c r="BPM47" s="81"/>
      <c r="BPN47" s="81"/>
      <c r="BPO47" s="81"/>
      <c r="BPP47" s="81"/>
      <c r="BPQ47" s="81"/>
      <c r="BPR47" s="81"/>
      <c r="BPS47" s="81"/>
      <c r="BPT47" s="81"/>
      <c r="BPU47" s="81"/>
      <c r="BPV47" s="81"/>
      <c r="BPW47" s="81"/>
      <c r="BPX47" s="81"/>
      <c r="BPY47" s="81"/>
      <c r="BPZ47" s="81"/>
      <c r="BQA47" s="81"/>
      <c r="BQB47" s="81"/>
      <c r="BQC47" s="81"/>
      <c r="BQD47" s="81"/>
      <c r="BQE47" s="81"/>
      <c r="BQF47" s="81"/>
      <c r="BQG47" s="81"/>
      <c r="BQH47" s="81"/>
      <c r="BQI47" s="81"/>
      <c r="BQJ47" s="81"/>
      <c r="BQK47" s="81"/>
      <c r="BQL47" s="81"/>
      <c r="BQM47" s="81"/>
      <c r="BQN47" s="81"/>
      <c r="BQO47" s="81"/>
      <c r="BQP47" s="81"/>
      <c r="BQQ47" s="81"/>
      <c r="BQR47" s="81"/>
      <c r="BQS47" s="81"/>
      <c r="BQT47" s="81"/>
      <c r="BQU47" s="81"/>
      <c r="BQV47" s="81"/>
      <c r="BQW47" s="81"/>
      <c r="BQX47" s="81"/>
      <c r="BQY47" s="81"/>
      <c r="BQZ47" s="81"/>
      <c r="BRA47" s="81"/>
      <c r="BRB47" s="81"/>
      <c r="BRC47" s="81"/>
      <c r="BRD47" s="81"/>
      <c r="BRE47" s="81"/>
      <c r="BRF47" s="81"/>
      <c r="BRG47" s="81"/>
      <c r="BRH47" s="81"/>
      <c r="BRI47" s="81"/>
      <c r="BRJ47" s="81"/>
      <c r="BRK47" s="81"/>
      <c r="BRL47" s="81"/>
      <c r="BRM47" s="81"/>
      <c r="BRN47" s="81"/>
      <c r="BRO47" s="81"/>
      <c r="BRP47" s="81"/>
      <c r="BRQ47" s="81"/>
      <c r="BRR47" s="81"/>
      <c r="BRS47" s="81"/>
      <c r="BRT47" s="81"/>
      <c r="BRU47" s="81"/>
      <c r="BRV47" s="81"/>
      <c r="BRW47" s="81"/>
      <c r="BRX47" s="81"/>
      <c r="BRY47" s="81"/>
      <c r="BRZ47" s="81"/>
      <c r="BSA47" s="81"/>
      <c r="BSB47" s="81"/>
      <c r="BSC47" s="81"/>
      <c r="BSD47" s="81"/>
      <c r="BSE47" s="81"/>
      <c r="BSF47" s="81"/>
      <c r="BSG47" s="81"/>
      <c r="BSH47" s="81"/>
      <c r="BSI47" s="81"/>
      <c r="BSJ47" s="81"/>
      <c r="BSK47" s="81"/>
      <c r="BSL47" s="81"/>
      <c r="BSM47" s="81"/>
      <c r="BSN47" s="81"/>
      <c r="BSO47" s="81"/>
      <c r="BSP47" s="81"/>
      <c r="BSQ47" s="81"/>
      <c r="BSR47" s="81"/>
      <c r="BSS47" s="81"/>
      <c r="BST47" s="81"/>
      <c r="BSU47" s="81"/>
      <c r="BSV47" s="81"/>
      <c r="BSW47" s="81"/>
      <c r="BSX47" s="81"/>
      <c r="BSY47" s="81"/>
      <c r="BSZ47" s="81"/>
      <c r="BTA47" s="81"/>
      <c r="BTB47" s="81"/>
      <c r="BTC47" s="81"/>
      <c r="BTD47" s="81"/>
      <c r="BTE47" s="81"/>
      <c r="BTF47" s="81"/>
      <c r="BTG47" s="81"/>
      <c r="BTH47" s="81"/>
      <c r="BTI47" s="81"/>
      <c r="BTJ47" s="81"/>
      <c r="BTK47" s="81"/>
      <c r="BTL47" s="81"/>
      <c r="BTM47" s="81"/>
      <c r="BTN47" s="81"/>
      <c r="BTO47" s="81"/>
      <c r="BTP47" s="81"/>
      <c r="BTQ47" s="81"/>
      <c r="BTR47" s="81"/>
      <c r="BTS47" s="81"/>
      <c r="BTT47" s="81"/>
      <c r="BTU47" s="81"/>
      <c r="BTV47" s="81"/>
      <c r="BTW47" s="81"/>
      <c r="BTX47" s="81"/>
      <c r="BTY47" s="81"/>
      <c r="BTZ47" s="81"/>
      <c r="BUA47" s="81"/>
      <c r="BUB47" s="81"/>
      <c r="BUC47" s="81"/>
      <c r="BUD47" s="81"/>
      <c r="BUE47" s="81"/>
      <c r="BUF47" s="81"/>
      <c r="BUG47" s="81"/>
      <c r="BUH47" s="81"/>
      <c r="BUI47" s="81"/>
      <c r="BUJ47" s="81"/>
      <c r="BUK47" s="81"/>
      <c r="BUL47" s="81"/>
      <c r="BUM47" s="81"/>
      <c r="BUN47" s="81"/>
      <c r="BUO47" s="81"/>
      <c r="BUP47" s="81"/>
      <c r="BUQ47" s="81"/>
      <c r="BUR47" s="81"/>
      <c r="BUS47" s="81"/>
      <c r="BUT47" s="81"/>
      <c r="BUU47" s="81"/>
      <c r="BUV47" s="81"/>
      <c r="BUW47" s="81"/>
      <c r="BUX47" s="81"/>
      <c r="BUY47" s="81"/>
      <c r="BUZ47" s="81"/>
      <c r="BVA47" s="81"/>
      <c r="BVB47" s="81"/>
      <c r="BVC47" s="81"/>
      <c r="BVD47" s="81"/>
      <c r="BVE47" s="81"/>
      <c r="BVF47" s="81"/>
      <c r="BVG47" s="81"/>
      <c r="BVH47" s="81"/>
      <c r="BVI47" s="81"/>
      <c r="BVJ47" s="81"/>
      <c r="BVK47" s="81"/>
      <c r="BVL47" s="81"/>
      <c r="BVM47" s="81"/>
      <c r="BVN47" s="81"/>
      <c r="BVO47" s="81"/>
      <c r="BVP47" s="81"/>
      <c r="BVQ47" s="81"/>
      <c r="BVR47" s="81"/>
      <c r="BVS47" s="81"/>
      <c r="BVT47" s="81"/>
      <c r="BVU47" s="81"/>
      <c r="BVV47" s="81"/>
      <c r="BVW47" s="81"/>
      <c r="BVX47" s="81"/>
      <c r="BVY47" s="81"/>
      <c r="BVZ47" s="81"/>
      <c r="BWA47" s="81"/>
      <c r="BWB47" s="81"/>
      <c r="BWC47" s="81"/>
      <c r="BWD47" s="81"/>
      <c r="BWE47" s="81"/>
      <c r="BWF47" s="81"/>
      <c r="BWG47" s="81"/>
      <c r="BWH47" s="81"/>
      <c r="BWI47" s="81"/>
      <c r="BWJ47" s="81"/>
      <c r="BWK47" s="81"/>
      <c r="BWL47" s="81"/>
      <c r="BWM47" s="81"/>
      <c r="BWN47" s="81"/>
      <c r="BWO47" s="81"/>
      <c r="BWP47" s="81"/>
      <c r="BWQ47" s="81"/>
      <c r="BWR47" s="81"/>
      <c r="BWS47" s="81"/>
      <c r="BWT47" s="81"/>
      <c r="BWU47" s="81"/>
      <c r="BWV47" s="81"/>
      <c r="BWW47" s="81"/>
      <c r="BWX47" s="81"/>
      <c r="BWY47" s="81"/>
      <c r="BWZ47" s="81"/>
      <c r="BXA47" s="81"/>
      <c r="BXB47" s="81"/>
      <c r="BXC47" s="81"/>
      <c r="BXD47" s="81"/>
      <c r="BXE47" s="81"/>
      <c r="BXF47" s="81"/>
      <c r="BXG47" s="81"/>
      <c r="BXH47" s="81"/>
      <c r="BXI47" s="81"/>
      <c r="BXJ47" s="81"/>
      <c r="BXK47" s="81"/>
      <c r="BXL47" s="81"/>
      <c r="BXM47" s="81"/>
      <c r="BXN47" s="81"/>
      <c r="BXO47" s="81"/>
      <c r="BXP47" s="81"/>
      <c r="BXQ47" s="81"/>
      <c r="BXR47" s="81"/>
      <c r="BXS47" s="81"/>
      <c r="BXT47" s="81"/>
      <c r="BXU47" s="81"/>
      <c r="BXV47" s="81"/>
      <c r="BXW47" s="81"/>
      <c r="BXX47" s="81"/>
      <c r="BXY47" s="81"/>
      <c r="BXZ47" s="81"/>
      <c r="BYA47" s="81"/>
      <c r="BYB47" s="81"/>
      <c r="BYC47" s="81"/>
      <c r="BYD47" s="81"/>
      <c r="BYE47" s="81"/>
      <c r="BYF47" s="81"/>
      <c r="BYG47" s="81"/>
      <c r="BYH47" s="81"/>
      <c r="BYI47" s="81"/>
      <c r="BYJ47" s="81"/>
      <c r="BYK47" s="81"/>
      <c r="BYL47" s="81"/>
      <c r="BYM47" s="81"/>
      <c r="BYN47" s="81"/>
      <c r="BYO47" s="81"/>
      <c r="BYP47" s="81"/>
      <c r="BYQ47" s="81"/>
      <c r="BYR47" s="81"/>
      <c r="BYS47" s="81"/>
      <c r="BYT47" s="81"/>
      <c r="BYU47" s="81"/>
      <c r="BYV47" s="81"/>
      <c r="BYW47" s="81"/>
      <c r="BYX47" s="81"/>
      <c r="BYY47" s="81"/>
      <c r="BYZ47" s="81"/>
      <c r="BZA47" s="81"/>
      <c r="BZB47" s="81"/>
      <c r="BZC47" s="81"/>
      <c r="BZD47" s="81"/>
      <c r="BZE47" s="81"/>
      <c r="BZF47" s="81"/>
      <c r="BZG47" s="81"/>
      <c r="BZH47" s="81"/>
      <c r="BZI47" s="81"/>
      <c r="BZJ47" s="81"/>
      <c r="BZK47" s="81"/>
      <c r="BZL47" s="81"/>
      <c r="BZM47" s="81"/>
      <c r="BZN47" s="81"/>
      <c r="BZO47" s="81"/>
      <c r="BZP47" s="81"/>
      <c r="BZQ47" s="81"/>
      <c r="BZR47" s="81"/>
      <c r="BZS47" s="81"/>
      <c r="BZT47" s="81"/>
      <c r="BZU47" s="81"/>
      <c r="BZV47" s="81"/>
      <c r="BZW47" s="81"/>
      <c r="BZX47" s="81"/>
      <c r="BZY47" s="81"/>
      <c r="BZZ47" s="81"/>
      <c r="CAA47" s="81"/>
      <c r="CAB47" s="81"/>
      <c r="CAC47" s="81"/>
      <c r="CAD47" s="81"/>
      <c r="CAE47" s="81"/>
      <c r="CAF47" s="81"/>
      <c r="CAG47" s="81"/>
      <c r="CAH47" s="81"/>
      <c r="CAI47" s="81"/>
      <c r="CAJ47" s="81"/>
      <c r="CAK47" s="81"/>
      <c r="CAL47" s="81"/>
      <c r="CAM47" s="81"/>
      <c r="CAN47" s="81"/>
      <c r="CAO47" s="81"/>
      <c r="CAP47" s="81"/>
      <c r="CAQ47" s="81"/>
      <c r="CAR47" s="81"/>
      <c r="CAS47" s="81"/>
      <c r="CAT47" s="81"/>
      <c r="CAU47" s="81"/>
      <c r="CAV47" s="81"/>
      <c r="CAW47" s="81"/>
      <c r="CAX47" s="81"/>
      <c r="CAY47" s="81"/>
      <c r="CAZ47" s="81"/>
      <c r="CBA47" s="81"/>
      <c r="CBB47" s="81"/>
      <c r="CBC47" s="81"/>
      <c r="CBD47" s="81"/>
      <c r="CBE47" s="81"/>
      <c r="CBF47" s="81"/>
      <c r="CBG47" s="81"/>
      <c r="CBH47" s="81"/>
      <c r="CBI47" s="81"/>
      <c r="CBJ47" s="81"/>
      <c r="CBK47" s="81"/>
      <c r="CBL47" s="81"/>
      <c r="CBM47" s="81"/>
      <c r="CBN47" s="81"/>
      <c r="CBO47" s="81"/>
      <c r="CBP47" s="81"/>
      <c r="CBQ47" s="81"/>
      <c r="CBR47" s="81"/>
      <c r="CBS47" s="81"/>
      <c r="CBT47" s="81"/>
      <c r="CBU47" s="81"/>
      <c r="CBV47" s="81"/>
      <c r="CBW47" s="81"/>
      <c r="CBX47" s="81"/>
      <c r="CBY47" s="81"/>
      <c r="CBZ47" s="81"/>
      <c r="CCA47" s="81"/>
      <c r="CCB47" s="81"/>
      <c r="CCC47" s="81"/>
      <c r="CCD47" s="81"/>
      <c r="CCE47" s="81"/>
      <c r="CCF47" s="81"/>
      <c r="CCG47" s="81"/>
      <c r="CCH47" s="81"/>
      <c r="CCI47" s="81"/>
      <c r="CCJ47" s="81"/>
      <c r="CCK47" s="81"/>
      <c r="CCL47" s="81"/>
      <c r="CCM47" s="81"/>
      <c r="CCN47" s="81"/>
      <c r="CCO47" s="81"/>
      <c r="CCP47" s="81"/>
      <c r="CCQ47" s="81"/>
      <c r="CCR47" s="81"/>
      <c r="CCS47" s="81"/>
      <c r="CCT47" s="81"/>
      <c r="CCU47" s="81"/>
      <c r="CCV47" s="81"/>
      <c r="CCW47" s="81"/>
      <c r="CCX47" s="81"/>
      <c r="CCY47" s="81"/>
      <c r="CCZ47" s="81"/>
      <c r="CDA47" s="81"/>
      <c r="CDB47" s="81"/>
      <c r="CDC47" s="81"/>
      <c r="CDD47" s="81"/>
      <c r="CDE47" s="81"/>
      <c r="CDF47" s="81"/>
      <c r="CDG47" s="81"/>
      <c r="CDH47" s="81"/>
      <c r="CDI47" s="81"/>
      <c r="CDJ47" s="81"/>
      <c r="CDK47" s="81"/>
      <c r="CDL47" s="81"/>
      <c r="CDM47" s="81"/>
      <c r="CDN47" s="81"/>
      <c r="CDO47" s="81"/>
      <c r="CDP47" s="81"/>
      <c r="CDQ47" s="81"/>
      <c r="CDR47" s="81"/>
      <c r="CDS47" s="81"/>
      <c r="CDT47" s="81"/>
      <c r="CDU47" s="81"/>
      <c r="CDV47" s="81"/>
      <c r="CDW47" s="81"/>
      <c r="CDX47" s="81"/>
      <c r="CDY47" s="81"/>
      <c r="CDZ47" s="81"/>
      <c r="CEA47" s="81"/>
      <c r="CEB47" s="81"/>
      <c r="CEC47" s="81"/>
      <c r="CED47" s="81"/>
      <c r="CEE47" s="81"/>
      <c r="CEF47" s="81"/>
      <c r="CEG47" s="81"/>
      <c r="CEH47" s="81"/>
      <c r="CEI47" s="81"/>
      <c r="CEJ47" s="81"/>
      <c r="CEK47" s="81"/>
      <c r="CEL47" s="81"/>
      <c r="CEM47" s="81"/>
      <c r="CEN47" s="81"/>
      <c r="CEO47" s="81"/>
      <c r="CEP47" s="81"/>
      <c r="CEQ47" s="81"/>
      <c r="CER47" s="81"/>
      <c r="CES47" s="81"/>
      <c r="CET47" s="81"/>
      <c r="CEU47" s="81"/>
      <c r="CEV47" s="81"/>
      <c r="CEW47" s="81"/>
      <c r="CEX47" s="81"/>
      <c r="CEY47" s="81"/>
      <c r="CEZ47" s="81"/>
      <c r="CFA47" s="81"/>
      <c r="CFB47" s="81"/>
      <c r="CFC47" s="81"/>
      <c r="CFD47" s="81"/>
      <c r="CFE47" s="81"/>
      <c r="CFF47" s="81"/>
      <c r="CFG47" s="81"/>
      <c r="CFH47" s="81"/>
      <c r="CFI47" s="81"/>
      <c r="CFJ47" s="81"/>
      <c r="CFK47" s="81"/>
      <c r="CFL47" s="81"/>
      <c r="CFM47" s="81"/>
      <c r="CFN47" s="81"/>
      <c r="CFO47" s="81"/>
      <c r="CFP47" s="81"/>
      <c r="CFQ47" s="81"/>
      <c r="CFR47" s="81"/>
      <c r="CFS47" s="81"/>
      <c r="CFT47" s="81"/>
      <c r="CFU47" s="81"/>
      <c r="CFV47" s="81"/>
      <c r="CFW47" s="81"/>
      <c r="CFX47" s="81"/>
      <c r="CFY47" s="81"/>
      <c r="CFZ47" s="81"/>
      <c r="CGA47" s="81"/>
      <c r="CGB47" s="81"/>
      <c r="CGC47" s="81"/>
      <c r="CGD47" s="81"/>
      <c r="CGE47" s="81"/>
      <c r="CGF47" s="81"/>
      <c r="CGG47" s="81"/>
      <c r="CGH47" s="81"/>
      <c r="CGI47" s="81"/>
      <c r="CGJ47" s="81"/>
      <c r="CGK47" s="81"/>
      <c r="CGL47" s="81"/>
      <c r="CGM47" s="81"/>
      <c r="CGN47" s="81"/>
      <c r="CGO47" s="81"/>
      <c r="CGP47" s="81"/>
      <c r="CGQ47" s="81"/>
      <c r="CGR47" s="81"/>
      <c r="CGS47" s="81"/>
      <c r="CGT47" s="81"/>
      <c r="CGU47" s="81"/>
      <c r="CGV47" s="81"/>
      <c r="CGW47" s="81"/>
      <c r="CGX47" s="81"/>
      <c r="CGY47" s="81"/>
      <c r="CGZ47" s="81"/>
      <c r="CHA47" s="81"/>
      <c r="CHB47" s="81"/>
      <c r="CHC47" s="81"/>
      <c r="CHD47" s="81"/>
      <c r="CHE47" s="81"/>
      <c r="CHF47" s="81"/>
      <c r="CHG47" s="81"/>
      <c r="CHH47" s="81"/>
      <c r="CHI47" s="81"/>
      <c r="CHJ47" s="81"/>
      <c r="CHK47" s="81"/>
      <c r="CHL47" s="81"/>
      <c r="CHM47" s="81"/>
      <c r="CHN47" s="81"/>
      <c r="CHO47" s="81"/>
      <c r="CHP47" s="81"/>
      <c r="CHQ47" s="81"/>
      <c r="CHR47" s="81"/>
      <c r="CHS47" s="81"/>
      <c r="CHT47" s="81"/>
      <c r="CHU47" s="81"/>
      <c r="CHV47" s="81"/>
      <c r="CHW47" s="81"/>
      <c r="CHX47" s="81"/>
      <c r="CHY47" s="81"/>
      <c r="CHZ47" s="81"/>
      <c r="CIA47" s="81"/>
      <c r="CIB47" s="81"/>
      <c r="CIC47" s="81"/>
      <c r="CID47" s="81"/>
      <c r="CIE47" s="81"/>
      <c r="CIF47" s="81"/>
      <c r="CIG47" s="81"/>
      <c r="CIH47" s="81"/>
      <c r="CII47" s="81"/>
      <c r="CIJ47" s="81"/>
      <c r="CIK47" s="81"/>
      <c r="CIL47" s="81"/>
      <c r="CIM47" s="81"/>
      <c r="CIN47" s="81"/>
      <c r="CIO47" s="81"/>
      <c r="CIP47" s="81"/>
      <c r="CIQ47" s="81"/>
      <c r="CIR47" s="81"/>
      <c r="CIS47" s="81"/>
      <c r="CIT47" s="81"/>
      <c r="CIU47" s="81"/>
      <c r="CIV47" s="81"/>
      <c r="CIW47" s="81"/>
      <c r="CIX47" s="81"/>
      <c r="CIY47" s="81"/>
      <c r="CIZ47" s="81"/>
      <c r="CJA47" s="81"/>
      <c r="CJB47" s="81"/>
      <c r="CJC47" s="81"/>
      <c r="CJD47" s="81"/>
      <c r="CJE47" s="81"/>
      <c r="CJF47" s="81"/>
      <c r="CJG47" s="81"/>
      <c r="CJH47" s="81"/>
      <c r="CJI47" s="81"/>
      <c r="CJJ47" s="81"/>
      <c r="CJK47" s="81"/>
      <c r="CJL47" s="81"/>
      <c r="CJM47" s="81"/>
      <c r="CJN47" s="81"/>
      <c r="CJO47" s="81"/>
      <c r="CJP47" s="81"/>
      <c r="CJQ47" s="81"/>
      <c r="CJR47" s="81"/>
      <c r="CJS47" s="81"/>
      <c r="CJT47" s="81"/>
      <c r="CJU47" s="81"/>
      <c r="CJV47" s="81"/>
      <c r="CJW47" s="81"/>
      <c r="CJX47" s="81"/>
      <c r="CJY47" s="81"/>
      <c r="CJZ47" s="81"/>
      <c r="CKA47" s="81"/>
      <c r="CKB47" s="81"/>
      <c r="CKC47" s="81"/>
      <c r="CKD47" s="81"/>
      <c r="CKE47" s="81"/>
      <c r="CKF47" s="81"/>
      <c r="CKG47" s="81"/>
      <c r="CKH47" s="81"/>
      <c r="CKI47" s="81"/>
      <c r="CKJ47" s="81"/>
      <c r="CKK47" s="81"/>
      <c r="CKL47" s="81"/>
      <c r="CKM47" s="81"/>
      <c r="CKN47" s="81"/>
      <c r="CKO47" s="81"/>
      <c r="CKP47" s="81"/>
      <c r="CKQ47" s="81"/>
      <c r="CKR47" s="81"/>
      <c r="CKS47" s="81"/>
      <c r="CKT47" s="81"/>
      <c r="CKU47" s="81"/>
      <c r="CKV47" s="81"/>
      <c r="CKW47" s="81"/>
      <c r="CKX47" s="81"/>
      <c r="CKY47" s="81"/>
      <c r="CKZ47" s="81"/>
      <c r="CLA47" s="81"/>
      <c r="CLB47" s="81"/>
      <c r="CLC47" s="81"/>
      <c r="CLD47" s="81"/>
      <c r="CLE47" s="81"/>
      <c r="CLF47" s="81"/>
      <c r="CLG47" s="81"/>
      <c r="CLH47" s="81"/>
      <c r="CLI47" s="81"/>
      <c r="CLJ47" s="81"/>
      <c r="CLK47" s="81"/>
      <c r="CLL47" s="81"/>
      <c r="CLM47" s="81"/>
      <c r="CLN47" s="81"/>
      <c r="CLO47" s="81"/>
      <c r="CLP47" s="81"/>
      <c r="CLQ47" s="81"/>
      <c r="CLR47" s="81"/>
      <c r="CLS47" s="81"/>
      <c r="CLT47" s="81"/>
      <c r="CLU47" s="81"/>
      <c r="CLV47" s="81"/>
      <c r="CLW47" s="81"/>
      <c r="CLX47" s="81"/>
      <c r="CLY47" s="81"/>
      <c r="CLZ47" s="81"/>
      <c r="CMA47" s="81"/>
      <c r="CMB47" s="81"/>
      <c r="CMC47" s="81"/>
      <c r="CMD47" s="81"/>
      <c r="CME47" s="81"/>
      <c r="CMF47" s="81"/>
      <c r="CMG47" s="81"/>
      <c r="CMH47" s="81"/>
      <c r="CMI47" s="81"/>
      <c r="CMJ47" s="81"/>
      <c r="CMK47" s="81"/>
      <c r="CML47" s="81"/>
      <c r="CMM47" s="81"/>
      <c r="CMN47" s="81"/>
      <c r="CMO47" s="81"/>
      <c r="CMP47" s="81"/>
      <c r="CMQ47" s="81"/>
      <c r="CMR47" s="81"/>
      <c r="CMS47" s="81"/>
      <c r="CMT47" s="81"/>
      <c r="CMU47" s="81"/>
      <c r="CMV47" s="81"/>
      <c r="CMW47" s="81"/>
      <c r="CMX47" s="81"/>
      <c r="CMY47" s="81"/>
      <c r="CMZ47" s="81"/>
      <c r="CNA47" s="81"/>
      <c r="CNB47" s="81"/>
      <c r="CNC47" s="81"/>
      <c r="CND47" s="81"/>
      <c r="CNE47" s="81"/>
      <c r="CNF47" s="81"/>
      <c r="CNG47" s="81"/>
      <c r="CNH47" s="81"/>
      <c r="CNI47" s="81"/>
      <c r="CNJ47" s="81"/>
      <c r="CNK47" s="81"/>
      <c r="CNL47" s="81"/>
      <c r="CNM47" s="81"/>
      <c r="CNN47" s="81"/>
      <c r="CNO47" s="81"/>
      <c r="CNP47" s="81"/>
      <c r="CNQ47" s="81"/>
      <c r="CNR47" s="81"/>
      <c r="CNS47" s="81"/>
      <c r="CNT47" s="81"/>
      <c r="CNU47" s="81"/>
      <c r="CNV47" s="81"/>
      <c r="CNW47" s="81"/>
      <c r="CNX47" s="81"/>
      <c r="CNY47" s="81"/>
      <c r="CNZ47" s="81"/>
      <c r="COA47" s="81"/>
      <c r="COB47" s="81"/>
      <c r="COC47" s="81"/>
      <c r="COD47" s="81"/>
      <c r="COE47" s="81"/>
      <c r="COF47" s="81"/>
      <c r="COG47" s="81"/>
      <c r="COH47" s="81"/>
      <c r="COI47" s="81"/>
      <c r="COJ47" s="81"/>
      <c r="COK47" s="81"/>
      <c r="COL47" s="81"/>
      <c r="COM47" s="81"/>
      <c r="CON47" s="81"/>
      <c r="COO47" s="81"/>
      <c r="COP47" s="81"/>
      <c r="COQ47" s="81"/>
      <c r="COR47" s="81"/>
      <c r="COS47" s="81"/>
      <c r="COT47" s="81"/>
      <c r="COU47" s="81"/>
      <c r="COV47" s="81"/>
      <c r="COW47" s="81"/>
      <c r="COX47" s="81"/>
      <c r="COY47" s="81"/>
      <c r="COZ47" s="81"/>
      <c r="CPA47" s="81"/>
      <c r="CPB47" s="81"/>
      <c r="CPC47" s="81"/>
      <c r="CPD47" s="81"/>
      <c r="CPE47" s="81"/>
      <c r="CPF47" s="81"/>
      <c r="CPG47" s="81"/>
      <c r="CPH47" s="81"/>
      <c r="CPI47" s="81"/>
      <c r="CPJ47" s="81"/>
      <c r="CPK47" s="81"/>
      <c r="CPL47" s="81"/>
      <c r="CPM47" s="81"/>
      <c r="CPN47" s="81"/>
      <c r="CPO47" s="81"/>
      <c r="CPP47" s="81"/>
      <c r="CPQ47" s="81"/>
      <c r="CPR47" s="81"/>
      <c r="CPS47" s="81"/>
      <c r="CPT47" s="81"/>
      <c r="CPU47" s="81"/>
      <c r="CPV47" s="81"/>
      <c r="CPW47" s="81"/>
      <c r="CPX47" s="81"/>
      <c r="CPY47" s="81"/>
      <c r="CPZ47" s="81"/>
      <c r="CQA47" s="81"/>
      <c r="CQB47" s="81"/>
      <c r="CQC47" s="81"/>
      <c r="CQD47" s="81"/>
      <c r="CQE47" s="81"/>
      <c r="CQF47" s="81"/>
      <c r="CQG47" s="81"/>
      <c r="CQH47" s="81"/>
      <c r="CQI47" s="81"/>
      <c r="CQJ47" s="81"/>
      <c r="CQK47" s="81"/>
      <c r="CQL47" s="81"/>
      <c r="CQM47" s="81"/>
      <c r="CQN47" s="81"/>
      <c r="CQO47" s="81"/>
      <c r="CQP47" s="81"/>
      <c r="CQQ47" s="81"/>
      <c r="CQR47" s="81"/>
      <c r="CQS47" s="81"/>
      <c r="CQT47" s="81"/>
      <c r="CQU47" s="81"/>
      <c r="CQV47" s="81"/>
      <c r="CQW47" s="81"/>
      <c r="CQX47" s="81"/>
      <c r="CQY47" s="81"/>
      <c r="CQZ47" s="81"/>
      <c r="CRA47" s="81"/>
      <c r="CRB47" s="81"/>
      <c r="CRC47" s="81"/>
      <c r="CRD47" s="81"/>
      <c r="CRE47" s="81"/>
      <c r="CRF47" s="81"/>
      <c r="CRG47" s="81"/>
      <c r="CRH47" s="81"/>
      <c r="CRI47" s="81"/>
      <c r="CRJ47" s="81"/>
      <c r="CRK47" s="81"/>
      <c r="CRL47" s="81"/>
      <c r="CRM47" s="81"/>
      <c r="CRN47" s="81"/>
      <c r="CRO47" s="81"/>
      <c r="CRP47" s="81"/>
      <c r="CRQ47" s="81"/>
      <c r="CRR47" s="81"/>
      <c r="CRS47" s="81"/>
      <c r="CRT47" s="81"/>
      <c r="CRU47" s="81"/>
      <c r="CRV47" s="81"/>
      <c r="CRW47" s="81"/>
      <c r="CRX47" s="81"/>
      <c r="CRY47" s="81"/>
      <c r="CRZ47" s="81"/>
      <c r="CSA47" s="81"/>
      <c r="CSB47" s="81"/>
      <c r="CSC47" s="81"/>
      <c r="CSD47" s="81"/>
      <c r="CSE47" s="81"/>
      <c r="CSF47" s="81"/>
      <c r="CSG47" s="81"/>
      <c r="CSH47" s="81"/>
      <c r="CSI47" s="81"/>
      <c r="CSJ47" s="81"/>
      <c r="CSK47" s="81"/>
      <c r="CSL47" s="81"/>
      <c r="CSM47" s="81"/>
      <c r="CSN47" s="81"/>
      <c r="CSO47" s="81"/>
      <c r="CSP47" s="81"/>
      <c r="CSQ47" s="81"/>
      <c r="CSR47" s="81"/>
      <c r="CSS47" s="81"/>
      <c r="CST47" s="81"/>
      <c r="CSU47" s="81"/>
      <c r="CSV47" s="81"/>
      <c r="CSW47" s="81"/>
      <c r="CSX47" s="81"/>
      <c r="CSY47" s="81"/>
      <c r="CSZ47" s="81"/>
      <c r="CTA47" s="81"/>
      <c r="CTB47" s="81"/>
      <c r="CTC47" s="81"/>
      <c r="CTD47" s="81"/>
      <c r="CTE47" s="81"/>
      <c r="CTF47" s="81"/>
      <c r="CTG47" s="81"/>
      <c r="CTH47" s="81"/>
      <c r="CTI47" s="81"/>
      <c r="CTJ47" s="81"/>
      <c r="CTK47" s="81"/>
      <c r="CTL47" s="81"/>
      <c r="CTM47" s="81"/>
      <c r="CTN47" s="81"/>
      <c r="CTO47" s="81"/>
      <c r="CTP47" s="81"/>
      <c r="CTQ47" s="81"/>
      <c r="CTR47" s="81"/>
      <c r="CTS47" s="81"/>
      <c r="CTT47" s="81"/>
      <c r="CTU47" s="81"/>
      <c r="CTV47" s="81"/>
      <c r="CTW47" s="81"/>
      <c r="CTX47" s="81"/>
      <c r="CTY47" s="81"/>
      <c r="CTZ47" s="81"/>
      <c r="CUA47" s="81"/>
      <c r="CUB47" s="81"/>
      <c r="CUC47" s="81"/>
      <c r="CUD47" s="81"/>
      <c r="CUE47" s="81"/>
      <c r="CUF47" s="81"/>
      <c r="CUG47" s="81"/>
      <c r="CUH47" s="81"/>
      <c r="CUI47" s="81"/>
      <c r="CUJ47" s="81"/>
      <c r="CUK47" s="81"/>
      <c r="CUL47" s="81"/>
      <c r="CUM47" s="81"/>
      <c r="CUN47" s="81"/>
      <c r="CUO47" s="81"/>
      <c r="CUP47" s="81"/>
      <c r="CUQ47" s="81"/>
      <c r="CUR47" s="81"/>
      <c r="CUS47" s="81"/>
      <c r="CUT47" s="81"/>
      <c r="CUU47" s="81"/>
      <c r="CUV47" s="81"/>
      <c r="CUW47" s="81"/>
      <c r="CUX47" s="81"/>
      <c r="CUY47" s="81"/>
      <c r="CUZ47" s="81"/>
      <c r="CVA47" s="81"/>
      <c r="CVB47" s="81"/>
      <c r="CVC47" s="81"/>
      <c r="CVD47" s="81"/>
      <c r="CVE47" s="81"/>
      <c r="CVF47" s="81"/>
      <c r="CVG47" s="81"/>
      <c r="CVH47" s="81"/>
      <c r="CVI47" s="81"/>
      <c r="CVJ47" s="81"/>
      <c r="CVK47" s="81"/>
      <c r="CVL47" s="81"/>
      <c r="CVM47" s="81"/>
      <c r="CVN47" s="81"/>
      <c r="CVO47" s="81"/>
      <c r="CVP47" s="81"/>
      <c r="CVQ47" s="81"/>
      <c r="CVR47" s="81"/>
      <c r="CVS47" s="81"/>
      <c r="CVT47" s="81"/>
      <c r="CVU47" s="81"/>
      <c r="CVV47" s="81"/>
      <c r="CVW47" s="81"/>
      <c r="CVX47" s="81"/>
      <c r="CVY47" s="81"/>
      <c r="CVZ47" s="81"/>
      <c r="CWA47" s="81"/>
      <c r="CWB47" s="81"/>
      <c r="CWC47" s="81"/>
      <c r="CWD47" s="81"/>
      <c r="CWE47" s="81"/>
      <c r="CWF47" s="81"/>
      <c r="CWG47" s="81"/>
      <c r="CWH47" s="81"/>
      <c r="CWI47" s="81"/>
      <c r="CWJ47" s="81"/>
      <c r="CWK47" s="81"/>
      <c r="CWL47" s="81"/>
      <c r="CWM47" s="81"/>
      <c r="CWN47" s="81"/>
      <c r="CWO47" s="81"/>
      <c r="CWP47" s="81"/>
      <c r="CWQ47" s="81"/>
      <c r="CWR47" s="81"/>
      <c r="CWS47" s="81"/>
      <c r="CWT47" s="81"/>
      <c r="CWU47" s="81"/>
      <c r="CWV47" s="81"/>
      <c r="CWW47" s="81"/>
      <c r="CWX47" s="81"/>
      <c r="CWY47" s="81"/>
      <c r="CWZ47" s="81"/>
      <c r="CXA47" s="81"/>
      <c r="CXB47" s="81"/>
      <c r="CXC47" s="81"/>
      <c r="CXD47" s="81"/>
      <c r="CXE47" s="81"/>
      <c r="CXF47" s="81"/>
      <c r="CXG47" s="81"/>
      <c r="CXH47" s="81"/>
      <c r="CXI47" s="81"/>
      <c r="CXJ47" s="81"/>
      <c r="CXK47" s="81"/>
      <c r="CXL47" s="81"/>
      <c r="CXM47" s="81"/>
      <c r="CXN47" s="81"/>
      <c r="CXO47" s="81"/>
      <c r="CXP47" s="81"/>
      <c r="CXQ47" s="81"/>
      <c r="CXR47" s="81"/>
      <c r="CXS47" s="81"/>
      <c r="CXT47" s="81"/>
      <c r="CXU47" s="81"/>
      <c r="CXV47" s="81"/>
      <c r="CXW47" s="81"/>
      <c r="CXX47" s="81"/>
      <c r="CXY47" s="81"/>
      <c r="CXZ47" s="81"/>
      <c r="CYA47" s="81"/>
      <c r="CYB47" s="81"/>
      <c r="CYC47" s="81"/>
      <c r="CYD47" s="81"/>
      <c r="CYE47" s="81"/>
      <c r="CYF47" s="81"/>
      <c r="CYG47" s="81"/>
      <c r="CYH47" s="81"/>
      <c r="CYI47" s="81"/>
      <c r="CYJ47" s="81"/>
      <c r="CYK47" s="81"/>
      <c r="CYL47" s="81"/>
      <c r="CYM47" s="81"/>
      <c r="CYN47" s="81"/>
      <c r="CYO47" s="81"/>
      <c r="CYP47" s="81"/>
      <c r="CYQ47" s="81"/>
      <c r="CYR47" s="81"/>
      <c r="CYS47" s="81"/>
      <c r="CYT47" s="81"/>
      <c r="CYU47" s="81"/>
      <c r="CYV47" s="81"/>
      <c r="CYW47" s="81"/>
      <c r="CYX47" s="81"/>
      <c r="CYY47" s="81"/>
      <c r="CYZ47" s="81"/>
      <c r="CZA47" s="81"/>
      <c r="CZB47" s="81"/>
      <c r="CZC47" s="81"/>
      <c r="CZD47" s="81"/>
      <c r="CZE47" s="81"/>
      <c r="CZF47" s="81"/>
      <c r="CZG47" s="81"/>
      <c r="CZH47" s="81"/>
      <c r="CZI47" s="81"/>
      <c r="CZJ47" s="81"/>
      <c r="CZK47" s="81"/>
      <c r="CZL47" s="81"/>
      <c r="CZM47" s="81"/>
      <c r="CZN47" s="81"/>
      <c r="CZO47" s="81"/>
      <c r="CZP47" s="81"/>
      <c r="CZQ47" s="81"/>
      <c r="CZR47" s="81"/>
      <c r="CZS47" s="81"/>
      <c r="CZT47" s="81"/>
      <c r="CZU47" s="81"/>
      <c r="CZV47" s="81"/>
      <c r="CZW47" s="81"/>
      <c r="CZX47" s="81"/>
      <c r="CZY47" s="81"/>
      <c r="CZZ47" s="81"/>
      <c r="DAA47" s="81"/>
      <c r="DAB47" s="81"/>
      <c r="DAC47" s="81"/>
      <c r="DAD47" s="81"/>
      <c r="DAE47" s="81"/>
      <c r="DAF47" s="81"/>
      <c r="DAG47" s="81"/>
      <c r="DAH47" s="81"/>
      <c r="DAI47" s="81"/>
      <c r="DAJ47" s="81"/>
      <c r="DAK47" s="81"/>
      <c r="DAL47" s="81"/>
      <c r="DAM47" s="81"/>
      <c r="DAN47" s="81"/>
      <c r="DAO47" s="81"/>
      <c r="DAP47" s="81"/>
      <c r="DAQ47" s="81"/>
      <c r="DAR47" s="81"/>
      <c r="DAS47" s="81"/>
      <c r="DAT47" s="81"/>
      <c r="DAU47" s="81"/>
      <c r="DAV47" s="81"/>
      <c r="DAW47" s="81"/>
      <c r="DAX47" s="81"/>
      <c r="DAY47" s="81"/>
      <c r="DAZ47" s="81"/>
      <c r="DBA47" s="81"/>
      <c r="DBB47" s="81"/>
      <c r="DBC47" s="81"/>
      <c r="DBD47" s="81"/>
      <c r="DBE47" s="81"/>
      <c r="DBF47" s="81"/>
      <c r="DBG47" s="81"/>
      <c r="DBH47" s="81"/>
      <c r="DBI47" s="81"/>
      <c r="DBJ47" s="81"/>
      <c r="DBK47" s="81"/>
      <c r="DBL47" s="81"/>
      <c r="DBM47" s="81"/>
      <c r="DBN47" s="81"/>
      <c r="DBO47" s="81"/>
      <c r="DBP47" s="81"/>
      <c r="DBQ47" s="81"/>
      <c r="DBR47" s="81"/>
      <c r="DBS47" s="81"/>
      <c r="DBT47" s="81"/>
      <c r="DBU47" s="81"/>
      <c r="DBV47" s="81"/>
      <c r="DBW47" s="81"/>
      <c r="DBX47" s="81"/>
      <c r="DBY47" s="81"/>
      <c r="DBZ47" s="81"/>
      <c r="DCA47" s="81"/>
      <c r="DCB47" s="81"/>
      <c r="DCC47" s="81"/>
      <c r="DCD47" s="81"/>
      <c r="DCE47" s="81"/>
      <c r="DCF47" s="81"/>
      <c r="DCG47" s="81"/>
      <c r="DCH47" s="81"/>
      <c r="DCI47" s="81"/>
      <c r="DCJ47" s="81"/>
      <c r="DCK47" s="81"/>
      <c r="DCL47" s="81"/>
      <c r="DCM47" s="81"/>
      <c r="DCN47" s="81"/>
      <c r="DCO47" s="81"/>
      <c r="DCP47" s="81"/>
      <c r="DCQ47" s="81"/>
      <c r="DCR47" s="81"/>
      <c r="DCS47" s="81"/>
      <c r="DCT47" s="81"/>
      <c r="DCU47" s="81"/>
      <c r="DCV47" s="81"/>
      <c r="DCW47" s="81"/>
      <c r="DCX47" s="81"/>
      <c r="DCY47" s="81"/>
      <c r="DCZ47" s="81"/>
      <c r="DDA47" s="81"/>
      <c r="DDB47" s="81"/>
      <c r="DDC47" s="81"/>
      <c r="DDD47" s="81"/>
      <c r="DDE47" s="81"/>
      <c r="DDF47" s="81"/>
      <c r="DDG47" s="81"/>
      <c r="DDH47" s="81"/>
      <c r="DDI47" s="81"/>
      <c r="DDJ47" s="81"/>
      <c r="VMW47" s="81"/>
      <c r="VMX47" s="81"/>
      <c r="VMY47" s="81"/>
      <c r="VMZ47" s="81"/>
      <c r="VNA47" s="81"/>
      <c r="VNB47" s="81"/>
      <c r="VNC47" s="81"/>
      <c r="VND47" s="81"/>
      <c r="VNE47" s="81"/>
      <c r="VNF47" s="81"/>
      <c r="VNG47" s="81"/>
      <c r="VNH47" s="81"/>
      <c r="VNI47" s="81"/>
      <c r="VNJ47" s="81"/>
      <c r="VNK47" s="81"/>
      <c r="VNL47" s="81"/>
      <c r="VNM47" s="81"/>
      <c r="VNN47" s="81"/>
      <c r="VNO47" s="81"/>
      <c r="VNP47" s="81"/>
      <c r="VNQ47" s="81"/>
      <c r="VNR47" s="81"/>
      <c r="VNS47" s="81"/>
      <c r="VNT47" s="81"/>
      <c r="VNU47" s="81"/>
      <c r="VNV47" s="81"/>
      <c r="VNW47" s="81"/>
      <c r="VNX47" s="81"/>
      <c r="VNY47" s="81"/>
      <c r="VNZ47" s="81"/>
      <c r="VOA47" s="81"/>
      <c r="VOB47" s="81"/>
      <c r="VOC47" s="81"/>
      <c r="VOD47" s="81"/>
      <c r="VOE47" s="81"/>
      <c r="VOF47" s="81"/>
      <c r="VOG47" s="81"/>
      <c r="VOH47" s="81"/>
      <c r="VOI47" s="81"/>
      <c r="VOJ47" s="81"/>
      <c r="VOK47" s="81"/>
      <c r="VOL47" s="81"/>
      <c r="VOM47" s="81"/>
      <c r="VON47" s="81"/>
      <c r="VOO47" s="81"/>
      <c r="VOP47" s="81"/>
      <c r="VOQ47" s="81"/>
      <c r="VOR47" s="81"/>
      <c r="VOS47" s="81"/>
      <c r="VOT47" s="81"/>
      <c r="VOU47" s="81"/>
      <c r="VOV47" s="81"/>
      <c r="VOW47" s="81"/>
      <c r="VOX47" s="81"/>
      <c r="VOY47" s="81"/>
      <c r="VOZ47" s="81"/>
      <c r="VPA47" s="81"/>
      <c r="VPB47" s="81"/>
      <c r="VPC47" s="81"/>
      <c r="VPD47" s="81"/>
      <c r="VPE47" s="81"/>
      <c r="VPF47" s="81"/>
      <c r="VPG47" s="81"/>
      <c r="VPH47" s="81"/>
      <c r="VPI47" s="81"/>
      <c r="VPJ47" s="81"/>
      <c r="VPK47" s="81"/>
      <c r="VPL47" s="81"/>
      <c r="VPM47" s="81"/>
      <c r="VPN47" s="81"/>
      <c r="VPO47" s="81"/>
      <c r="VPP47" s="81"/>
      <c r="VPQ47" s="81"/>
      <c r="VPR47" s="81"/>
      <c r="VPS47" s="81"/>
      <c r="VPT47" s="81"/>
      <c r="VPU47" s="81"/>
      <c r="VPV47" s="81"/>
      <c r="VPW47" s="81"/>
      <c r="VPX47" s="81"/>
      <c r="VPY47" s="81"/>
      <c r="VPZ47" s="81"/>
      <c r="VQA47" s="81"/>
      <c r="VQB47" s="81"/>
      <c r="VQC47" s="81"/>
      <c r="VQD47" s="81"/>
      <c r="VQE47" s="81"/>
      <c r="VQF47" s="81"/>
      <c r="VQG47" s="81"/>
      <c r="VQH47" s="81"/>
      <c r="VQI47" s="81"/>
      <c r="VQJ47" s="81"/>
      <c r="VQK47" s="81"/>
      <c r="VQL47" s="81"/>
      <c r="VQM47" s="81"/>
      <c r="VQN47" s="81"/>
      <c r="VQO47" s="81"/>
      <c r="VQP47" s="81"/>
      <c r="VQQ47" s="81"/>
      <c r="VQR47" s="81"/>
      <c r="VQS47" s="81"/>
      <c r="VQT47" s="81"/>
      <c r="VQU47" s="81"/>
      <c r="VQV47" s="81"/>
      <c r="VQW47" s="81"/>
      <c r="VQX47" s="81"/>
      <c r="VQY47" s="81"/>
      <c r="VQZ47" s="81"/>
      <c r="VRA47" s="81"/>
      <c r="VRB47" s="81"/>
      <c r="VRC47" s="81"/>
      <c r="VRD47" s="81"/>
      <c r="VRE47" s="81"/>
      <c r="VRF47" s="81"/>
      <c r="VRG47" s="81"/>
      <c r="VRH47" s="81"/>
      <c r="VRI47" s="81"/>
      <c r="VRJ47" s="81"/>
      <c r="VRK47" s="81"/>
      <c r="VRL47" s="81"/>
      <c r="VRM47" s="81"/>
      <c r="VRN47" s="81"/>
      <c r="VRO47" s="81"/>
      <c r="VRP47" s="81"/>
      <c r="VRQ47" s="81"/>
      <c r="VRR47" s="81"/>
      <c r="VRS47" s="81"/>
      <c r="VRT47" s="81"/>
      <c r="VRU47" s="81"/>
      <c r="VRV47" s="81"/>
      <c r="VRW47" s="81"/>
      <c r="VRX47" s="81"/>
      <c r="VRY47" s="81"/>
      <c r="VRZ47" s="81"/>
      <c r="VSA47" s="81"/>
      <c r="VSB47" s="81"/>
      <c r="VSC47" s="81"/>
      <c r="VSD47" s="81"/>
      <c r="VSE47" s="81"/>
      <c r="VSF47" s="81"/>
      <c r="VSG47" s="81"/>
      <c r="VSH47" s="81"/>
      <c r="VSI47" s="81"/>
      <c r="VSJ47" s="81"/>
      <c r="VSK47" s="81"/>
      <c r="VSL47" s="81"/>
      <c r="VSM47" s="81"/>
      <c r="VSN47" s="81"/>
      <c r="VSO47" s="81"/>
      <c r="VSP47" s="81"/>
      <c r="VSQ47" s="81"/>
      <c r="VSR47" s="81"/>
      <c r="VSS47" s="81"/>
      <c r="VST47" s="81"/>
      <c r="VSU47" s="81"/>
      <c r="VSV47" s="81"/>
      <c r="VSW47" s="81"/>
      <c r="VSX47" s="81"/>
      <c r="VSY47" s="81"/>
      <c r="VSZ47" s="81"/>
      <c r="VTA47" s="81"/>
      <c r="VTB47" s="81"/>
      <c r="VTC47" s="81"/>
      <c r="VTD47" s="81"/>
      <c r="VTE47" s="81"/>
      <c r="VTF47" s="81"/>
      <c r="VTG47" s="81"/>
      <c r="VTH47" s="81"/>
      <c r="VTI47" s="81"/>
      <c r="VTJ47" s="81"/>
      <c r="VTK47" s="81"/>
      <c r="VTL47" s="81"/>
      <c r="VTM47" s="81"/>
      <c r="VTN47" s="81"/>
      <c r="VTO47" s="81"/>
      <c r="VTP47" s="81"/>
      <c r="VTQ47" s="81"/>
      <c r="VTR47" s="81"/>
      <c r="VTS47" s="81"/>
      <c r="VTT47" s="81"/>
      <c r="VTU47" s="81"/>
      <c r="VTV47" s="81"/>
      <c r="VTW47" s="81"/>
      <c r="VTX47" s="81"/>
      <c r="VTY47" s="81"/>
      <c r="VTZ47" s="81"/>
      <c r="VUA47" s="81"/>
      <c r="VUB47" s="81"/>
      <c r="VUC47" s="81"/>
      <c r="VUD47" s="81"/>
      <c r="VUE47" s="81"/>
      <c r="VUF47" s="81"/>
      <c r="VUG47" s="81"/>
      <c r="VUH47" s="81"/>
      <c r="VUI47" s="81"/>
      <c r="VUJ47" s="81"/>
      <c r="VUK47" s="81"/>
      <c r="VUL47" s="81"/>
      <c r="VUM47" s="81"/>
      <c r="VUN47" s="81"/>
      <c r="VUO47" s="81"/>
      <c r="VUP47" s="81"/>
      <c r="VUQ47" s="81"/>
      <c r="VUR47" s="81"/>
      <c r="VUS47" s="81"/>
      <c r="VUT47" s="81"/>
      <c r="VUU47" s="81"/>
      <c r="VUV47" s="81"/>
      <c r="VUW47" s="81"/>
      <c r="VUX47" s="81"/>
      <c r="VUY47" s="81"/>
      <c r="VUZ47" s="81"/>
      <c r="VVA47" s="81"/>
      <c r="VVB47" s="81"/>
      <c r="VVC47" s="81"/>
      <c r="VVD47" s="81"/>
      <c r="VVE47" s="81"/>
      <c r="VVF47" s="81"/>
      <c r="VVG47" s="81"/>
      <c r="VVH47" s="81"/>
      <c r="VVI47" s="81"/>
      <c r="VVJ47" s="81"/>
      <c r="VVK47" s="81"/>
      <c r="VVL47" s="81"/>
      <c r="VVM47" s="81"/>
      <c r="VVN47" s="81"/>
      <c r="VVO47" s="81"/>
      <c r="VVP47" s="81"/>
      <c r="VVQ47" s="81"/>
      <c r="VVR47" s="81"/>
      <c r="VVS47" s="81"/>
      <c r="VVT47" s="81"/>
      <c r="VVU47" s="81"/>
      <c r="VVV47" s="81"/>
      <c r="VVW47" s="81"/>
      <c r="VVX47" s="81"/>
      <c r="VVY47" s="81"/>
      <c r="VVZ47" s="81"/>
      <c r="VWA47" s="81"/>
      <c r="VWB47" s="81"/>
      <c r="VWC47" s="81"/>
      <c r="VWD47" s="81"/>
      <c r="VWE47" s="81"/>
      <c r="VWF47" s="81"/>
      <c r="VWG47" s="81"/>
      <c r="VWH47" s="81"/>
      <c r="VWI47" s="81"/>
      <c r="VWJ47" s="81"/>
      <c r="VWK47" s="81"/>
      <c r="VWL47" s="81"/>
      <c r="VWM47" s="81"/>
      <c r="VWN47" s="81"/>
      <c r="VWO47" s="81"/>
      <c r="VWP47" s="81"/>
      <c r="VWQ47" s="81"/>
      <c r="VWR47" s="81"/>
      <c r="VWS47" s="81"/>
      <c r="VWT47" s="81"/>
      <c r="VWU47" s="81"/>
      <c r="VWV47" s="81"/>
      <c r="VWW47" s="81"/>
      <c r="VWX47" s="81"/>
      <c r="VWY47" s="81"/>
      <c r="VWZ47" s="81"/>
      <c r="VXA47" s="81"/>
      <c r="VXB47" s="81"/>
      <c r="VXC47" s="81"/>
      <c r="VXD47" s="81"/>
      <c r="VXE47" s="81"/>
      <c r="VXF47" s="81"/>
      <c r="VXG47" s="81"/>
      <c r="VXH47" s="81"/>
      <c r="VXI47" s="81"/>
      <c r="VXJ47" s="81"/>
      <c r="VXK47" s="81"/>
      <c r="VXL47" s="81"/>
      <c r="VXM47" s="81"/>
      <c r="VXN47" s="81"/>
      <c r="VXO47" s="81"/>
      <c r="VXP47" s="81"/>
      <c r="VXQ47" s="81"/>
      <c r="VXR47" s="81"/>
      <c r="VXS47" s="81"/>
      <c r="VXT47" s="81"/>
      <c r="VXU47" s="81"/>
      <c r="VXV47" s="81"/>
      <c r="VXW47" s="81"/>
      <c r="VXX47" s="81"/>
      <c r="VXY47" s="81"/>
      <c r="VXZ47" s="81"/>
      <c r="VYA47" s="81"/>
      <c r="VYB47" s="81"/>
      <c r="VYC47" s="81"/>
      <c r="VYD47" s="81"/>
      <c r="VYE47" s="81"/>
      <c r="VYF47" s="81"/>
      <c r="VYG47" s="81"/>
      <c r="VYH47" s="81"/>
      <c r="VYI47" s="81"/>
      <c r="VYJ47" s="81"/>
      <c r="VYK47" s="81"/>
      <c r="VYL47" s="81"/>
      <c r="VYM47" s="81"/>
      <c r="VYN47" s="81"/>
      <c r="VYO47" s="81"/>
      <c r="VYP47" s="81"/>
      <c r="VYQ47" s="81"/>
      <c r="VYR47" s="81"/>
      <c r="VYS47" s="81"/>
      <c r="VYT47" s="81"/>
      <c r="VYU47" s="81"/>
      <c r="VYV47" s="81"/>
      <c r="VYW47" s="81"/>
      <c r="VYX47" s="81"/>
      <c r="VYY47" s="81"/>
      <c r="VYZ47" s="81"/>
      <c r="VZA47" s="81"/>
      <c r="VZB47" s="81"/>
      <c r="VZC47" s="81"/>
      <c r="VZD47" s="81"/>
      <c r="VZE47" s="81"/>
      <c r="VZF47" s="81"/>
      <c r="VZG47" s="81"/>
      <c r="VZH47" s="81"/>
      <c r="VZI47" s="81"/>
      <c r="VZJ47" s="81"/>
      <c r="VZK47" s="81"/>
      <c r="VZL47" s="81"/>
      <c r="VZM47" s="81"/>
      <c r="VZN47" s="81"/>
      <c r="VZO47" s="81"/>
      <c r="VZP47" s="81"/>
      <c r="VZQ47" s="81"/>
      <c r="VZR47" s="81"/>
      <c r="VZS47" s="81"/>
      <c r="VZT47" s="81"/>
      <c r="VZU47" s="81"/>
      <c r="VZV47" s="81"/>
      <c r="VZW47" s="81"/>
      <c r="VZX47" s="81"/>
      <c r="VZY47" s="81"/>
      <c r="VZZ47" s="81"/>
      <c r="WAA47" s="81"/>
      <c r="WAB47" s="81"/>
      <c r="WAC47" s="81"/>
      <c r="WAD47" s="81"/>
      <c r="WAE47" s="81"/>
      <c r="WAF47" s="81"/>
      <c r="WAG47" s="81"/>
      <c r="WAH47" s="81"/>
      <c r="WAI47" s="81"/>
      <c r="WAJ47" s="81"/>
      <c r="WAK47" s="81"/>
      <c r="WAL47" s="81"/>
      <c r="WAM47" s="81"/>
      <c r="WAN47" s="81"/>
      <c r="WAO47" s="81"/>
      <c r="WAP47" s="81"/>
      <c r="WAQ47" s="81"/>
      <c r="WAR47" s="81"/>
      <c r="WAS47" s="81"/>
      <c r="WAT47" s="81"/>
      <c r="WAU47" s="81"/>
      <c r="WAV47" s="81"/>
      <c r="WAW47" s="81"/>
      <c r="WAX47" s="81"/>
      <c r="WAY47" s="81"/>
      <c r="WAZ47" s="81"/>
      <c r="WBA47" s="81"/>
      <c r="WBB47" s="81"/>
      <c r="WBC47" s="81"/>
      <c r="WBD47" s="81"/>
      <c r="WBE47" s="81"/>
      <c r="WBF47" s="81"/>
      <c r="WBG47" s="81"/>
      <c r="WBH47" s="81"/>
      <c r="WBI47" s="81"/>
      <c r="WBJ47" s="81"/>
      <c r="WBK47" s="81"/>
      <c r="WBL47" s="81"/>
      <c r="WBM47" s="81"/>
      <c r="WBN47" s="81"/>
      <c r="WBO47" s="81"/>
      <c r="WBP47" s="81"/>
      <c r="WBQ47" s="81"/>
      <c r="WBR47" s="81"/>
      <c r="WBS47" s="81"/>
      <c r="WBT47" s="81"/>
      <c r="WBU47" s="81"/>
      <c r="WBV47" s="81"/>
      <c r="WBW47" s="81"/>
      <c r="WBX47" s="81"/>
      <c r="WBY47" s="81"/>
      <c r="WBZ47" s="81"/>
      <c r="WCA47" s="81"/>
      <c r="WCB47" s="81"/>
      <c r="WCC47" s="81"/>
      <c r="WCD47" s="81"/>
      <c r="WCE47" s="81"/>
      <c r="WCF47" s="81"/>
      <c r="WCG47" s="81"/>
      <c r="WCH47" s="81"/>
      <c r="WCI47" s="81"/>
      <c r="WCJ47" s="81"/>
      <c r="WCK47" s="81"/>
      <c r="WCL47" s="81"/>
      <c r="WCM47" s="81"/>
      <c r="WCN47" s="81"/>
      <c r="WCO47" s="81"/>
      <c r="WCP47" s="81"/>
      <c r="WCQ47" s="81"/>
      <c r="WCR47" s="81"/>
      <c r="WCS47" s="81"/>
      <c r="WCT47" s="81"/>
      <c r="WCU47" s="81"/>
      <c r="WCV47" s="81"/>
      <c r="WCW47" s="81"/>
      <c r="WCX47" s="81"/>
      <c r="WCY47" s="81"/>
      <c r="WCZ47" s="81"/>
      <c r="WDA47" s="81"/>
      <c r="WDB47" s="81"/>
      <c r="WDC47" s="81"/>
      <c r="WDD47" s="81"/>
      <c r="WDE47" s="81"/>
      <c r="WDF47" s="81"/>
      <c r="WDG47" s="81"/>
      <c r="WDH47" s="81"/>
      <c r="WDI47" s="81"/>
      <c r="WDJ47" s="81"/>
      <c r="WDK47" s="81"/>
      <c r="WDL47" s="81"/>
      <c r="WDM47" s="81"/>
      <c r="WDN47" s="81"/>
      <c r="WDO47" s="81"/>
      <c r="WDP47" s="81"/>
      <c r="WDQ47" s="81"/>
      <c r="WDR47" s="81"/>
      <c r="WDS47" s="81"/>
      <c r="WDT47" s="81"/>
      <c r="WDU47" s="81"/>
      <c r="WDV47" s="81"/>
      <c r="WDW47" s="81"/>
      <c r="WDX47" s="81"/>
      <c r="WDY47" s="81"/>
      <c r="WDZ47" s="81"/>
      <c r="WEA47" s="81"/>
      <c r="WEB47" s="81"/>
      <c r="WEC47" s="81"/>
      <c r="WED47" s="81"/>
      <c r="WEE47" s="81"/>
      <c r="WEF47" s="81"/>
      <c r="WEG47" s="81"/>
      <c r="WEH47" s="81"/>
      <c r="WEI47" s="81"/>
      <c r="WEJ47" s="81"/>
      <c r="WEK47" s="81"/>
      <c r="WEL47" s="81"/>
      <c r="WEM47" s="81"/>
      <c r="WEN47" s="81"/>
      <c r="WEO47" s="81"/>
      <c r="WEP47" s="81"/>
      <c r="WEQ47" s="81"/>
      <c r="WER47" s="81"/>
      <c r="WES47" s="81"/>
      <c r="WET47" s="81"/>
      <c r="WEU47" s="81"/>
      <c r="WEV47" s="81"/>
      <c r="WEW47" s="81"/>
      <c r="WEX47" s="81"/>
      <c r="WEY47" s="81"/>
      <c r="WEZ47" s="81"/>
      <c r="WFA47" s="81"/>
      <c r="WFB47" s="81"/>
      <c r="WFC47" s="81"/>
      <c r="WFD47" s="81"/>
      <c r="WFE47" s="81"/>
      <c r="WFF47" s="81"/>
      <c r="WFG47" s="81"/>
      <c r="WFH47" s="81"/>
      <c r="WFI47" s="81"/>
      <c r="WFJ47" s="81"/>
      <c r="WFK47" s="81"/>
      <c r="WFL47" s="81"/>
      <c r="WFM47" s="81"/>
      <c r="WFN47" s="81"/>
      <c r="WFO47" s="81"/>
      <c r="WFP47" s="81"/>
      <c r="WFQ47" s="81"/>
      <c r="WFR47" s="81"/>
      <c r="WFS47" s="81"/>
      <c r="WFT47" s="81"/>
      <c r="WFU47" s="81"/>
      <c r="WFV47" s="81"/>
      <c r="WFW47" s="81"/>
      <c r="WFX47" s="81"/>
      <c r="WFY47" s="81"/>
      <c r="WFZ47" s="81"/>
      <c r="WGA47" s="81"/>
      <c r="WGB47" s="81"/>
      <c r="WGC47" s="81"/>
      <c r="WGD47" s="81"/>
      <c r="WGE47" s="81"/>
      <c r="WGF47" s="81"/>
      <c r="WGG47" s="81"/>
      <c r="WGH47" s="81"/>
      <c r="WGI47" s="81"/>
      <c r="WGJ47" s="81"/>
      <c r="WGK47" s="81"/>
      <c r="WGL47" s="81"/>
      <c r="WGM47" s="81"/>
      <c r="WGN47" s="81"/>
      <c r="WGO47" s="81"/>
      <c r="WGP47" s="81"/>
      <c r="WGQ47" s="81"/>
      <c r="WGR47" s="81"/>
      <c r="WGS47" s="81"/>
      <c r="WGT47" s="81"/>
      <c r="WGU47" s="81"/>
      <c r="WGV47" s="81"/>
      <c r="WGW47" s="81"/>
      <c r="WGX47" s="81"/>
      <c r="WGY47" s="81"/>
      <c r="WGZ47" s="81"/>
      <c r="WHA47" s="81"/>
      <c r="WHB47" s="81"/>
      <c r="WHC47" s="81"/>
      <c r="WHD47" s="81"/>
      <c r="WHE47" s="81"/>
      <c r="WHF47" s="81"/>
      <c r="WHG47" s="81"/>
      <c r="WHH47" s="81"/>
      <c r="WHI47" s="81"/>
      <c r="WHJ47" s="81"/>
      <c r="WHK47" s="81"/>
      <c r="WHL47" s="81"/>
      <c r="WHM47" s="81"/>
      <c r="WHN47" s="81"/>
      <c r="WHO47" s="81"/>
      <c r="WHP47" s="81"/>
      <c r="WHQ47" s="81"/>
      <c r="WHR47" s="81"/>
      <c r="WHS47" s="81"/>
      <c r="WHT47" s="81"/>
      <c r="WHU47" s="81"/>
      <c r="WHV47" s="81"/>
      <c r="WHW47" s="81"/>
      <c r="WHX47" s="81"/>
      <c r="WHY47" s="81"/>
      <c r="WHZ47" s="81"/>
      <c r="WIA47" s="81"/>
      <c r="WIB47" s="81"/>
      <c r="WIC47" s="81"/>
      <c r="WID47" s="81"/>
      <c r="WIE47" s="81"/>
      <c r="WIF47" s="81"/>
      <c r="WIG47" s="81"/>
      <c r="WIH47" s="81"/>
      <c r="WII47" s="81"/>
      <c r="WIJ47" s="81"/>
      <c r="WIK47" s="81"/>
      <c r="WIL47" s="81"/>
      <c r="WIM47" s="81"/>
      <c r="WIN47" s="81"/>
      <c r="WIO47" s="81"/>
      <c r="WIP47" s="81"/>
      <c r="WIQ47" s="81"/>
      <c r="WIR47" s="81"/>
      <c r="WIS47" s="81"/>
      <c r="WIT47" s="81"/>
      <c r="WIU47" s="81"/>
      <c r="WIV47" s="81"/>
      <c r="WIW47" s="81"/>
      <c r="WIX47" s="81"/>
      <c r="WIY47" s="81"/>
      <c r="WIZ47" s="81"/>
      <c r="WJA47" s="81"/>
      <c r="WJB47" s="81"/>
      <c r="WJC47" s="81"/>
      <c r="WJD47" s="81"/>
      <c r="WJE47" s="81"/>
      <c r="WJF47" s="81"/>
      <c r="WJG47" s="81"/>
      <c r="WJH47" s="81"/>
      <c r="WJI47" s="81"/>
      <c r="WJJ47" s="81"/>
      <c r="WJK47" s="81"/>
      <c r="WJL47" s="81"/>
      <c r="WJM47" s="81"/>
      <c r="WJN47" s="81"/>
      <c r="WJO47" s="81"/>
      <c r="WJP47" s="81"/>
      <c r="WJQ47" s="81"/>
      <c r="WJR47" s="81"/>
      <c r="WJS47" s="81"/>
      <c r="WJT47" s="81"/>
      <c r="WJU47" s="81"/>
      <c r="WJV47" s="81"/>
      <c r="WJW47" s="81"/>
      <c r="WJX47" s="81"/>
      <c r="WJY47" s="81"/>
      <c r="WJZ47" s="81"/>
      <c r="WKA47" s="81"/>
      <c r="WKB47" s="81"/>
      <c r="WKC47" s="81"/>
      <c r="WKD47" s="81"/>
      <c r="WKE47" s="81"/>
      <c r="WKF47" s="81"/>
      <c r="WKG47" s="81"/>
      <c r="WKH47" s="81"/>
      <c r="WKI47" s="81"/>
      <c r="WKJ47" s="81"/>
      <c r="WKK47" s="81"/>
      <c r="WKL47" s="81"/>
      <c r="WKM47" s="81"/>
      <c r="WKN47" s="81"/>
      <c r="WKO47" s="81"/>
      <c r="WKP47" s="81"/>
      <c r="WKQ47" s="81"/>
      <c r="WKR47" s="81"/>
      <c r="WKS47" s="81"/>
      <c r="WKT47" s="81"/>
      <c r="WKU47" s="81"/>
      <c r="WKV47" s="81"/>
      <c r="WKW47" s="81"/>
      <c r="WKX47" s="81"/>
      <c r="WKY47" s="81"/>
      <c r="WKZ47" s="81"/>
      <c r="WLA47" s="81"/>
      <c r="WLB47" s="81"/>
      <c r="WLC47" s="81"/>
      <c r="WLD47" s="81"/>
      <c r="WLE47" s="81"/>
      <c r="WLF47" s="81"/>
      <c r="WLG47" s="81"/>
      <c r="WLH47" s="81"/>
      <c r="WLI47" s="81"/>
      <c r="WLJ47" s="81"/>
      <c r="WLK47" s="81"/>
      <c r="WLL47" s="81"/>
      <c r="WLM47" s="81"/>
      <c r="WLN47" s="81"/>
      <c r="WLO47" s="81"/>
      <c r="WLP47" s="81"/>
      <c r="WLQ47" s="81"/>
      <c r="WLR47" s="81"/>
      <c r="WLS47" s="81"/>
      <c r="WLT47" s="81"/>
      <c r="WLU47" s="81"/>
      <c r="WLV47" s="81"/>
      <c r="WLW47" s="81"/>
      <c r="WLX47" s="81"/>
      <c r="WLY47" s="81"/>
      <c r="WLZ47" s="81"/>
      <c r="WMA47" s="81"/>
      <c r="WMB47" s="81"/>
      <c r="WMC47" s="81"/>
      <c r="WMD47" s="81"/>
      <c r="WME47" s="81"/>
      <c r="WMF47" s="81"/>
      <c r="WMG47" s="81"/>
      <c r="WMH47" s="81"/>
      <c r="WMI47" s="81"/>
      <c r="WMJ47" s="81"/>
      <c r="WMK47" s="81"/>
      <c r="WML47" s="81"/>
      <c r="WMM47" s="81"/>
      <c r="WMN47" s="81"/>
      <c r="WMO47" s="81"/>
      <c r="WMP47" s="81"/>
      <c r="WMQ47" s="81"/>
      <c r="WMR47" s="81"/>
      <c r="WMS47" s="81"/>
      <c r="WMT47" s="81"/>
      <c r="WMU47" s="81"/>
      <c r="WMV47" s="81"/>
      <c r="WMW47" s="81"/>
      <c r="WMX47" s="81"/>
      <c r="WMY47" s="81"/>
      <c r="WMZ47" s="81"/>
      <c r="WNA47" s="81"/>
      <c r="WNB47" s="81"/>
      <c r="WNC47" s="81"/>
      <c r="WND47" s="81"/>
      <c r="WNE47" s="81"/>
      <c r="WNF47" s="81"/>
      <c r="WNG47" s="81"/>
      <c r="WNH47" s="81"/>
      <c r="WNI47" s="81"/>
      <c r="WNJ47" s="81"/>
      <c r="WNK47" s="81"/>
      <c r="WNL47" s="81"/>
      <c r="WNM47" s="81"/>
      <c r="WNN47" s="81"/>
      <c r="WNO47" s="81"/>
      <c r="WNP47" s="81"/>
      <c r="WNQ47" s="81"/>
      <c r="WNR47" s="81"/>
      <c r="WNS47" s="81"/>
      <c r="WNT47" s="81"/>
      <c r="WNU47" s="81"/>
      <c r="WNV47" s="81"/>
      <c r="WNW47" s="81"/>
      <c r="WNX47" s="81"/>
      <c r="WNY47" s="81"/>
      <c r="WNZ47" s="81"/>
      <c r="WOA47" s="81"/>
      <c r="WOB47" s="81"/>
      <c r="WOC47" s="81"/>
      <c r="WOD47" s="81"/>
      <c r="WOE47" s="81"/>
      <c r="WOF47" s="81"/>
      <c r="WOG47" s="81"/>
      <c r="WOH47" s="81"/>
      <c r="WOI47" s="81"/>
      <c r="WOJ47" s="81"/>
      <c r="WOK47" s="81"/>
      <c r="WOL47" s="81"/>
      <c r="WOM47" s="81"/>
      <c r="WON47" s="81"/>
      <c r="WOO47" s="81"/>
      <c r="WOP47" s="81"/>
      <c r="WOQ47" s="81"/>
      <c r="WOR47" s="81"/>
      <c r="WOS47" s="81"/>
      <c r="WOT47" s="81"/>
      <c r="WOU47" s="81"/>
      <c r="WOV47" s="81"/>
      <c r="WOW47" s="81"/>
      <c r="WOX47" s="81"/>
      <c r="WOY47" s="81"/>
      <c r="WOZ47" s="81"/>
      <c r="WPA47" s="81"/>
      <c r="WPB47" s="81"/>
      <c r="WPC47" s="81"/>
      <c r="WPD47" s="81"/>
      <c r="WPE47" s="81"/>
      <c r="WPF47" s="81"/>
      <c r="WPG47" s="81"/>
      <c r="WPH47" s="81"/>
      <c r="WPI47" s="81"/>
      <c r="WPJ47" s="81"/>
      <c r="WPK47" s="81"/>
      <c r="WPL47" s="81"/>
      <c r="WPM47" s="81"/>
      <c r="WPN47" s="81"/>
      <c r="WPO47" s="81"/>
      <c r="WPP47" s="81"/>
      <c r="WPQ47" s="81"/>
      <c r="WPR47" s="81"/>
      <c r="WPS47" s="81"/>
      <c r="WPT47" s="81"/>
      <c r="WPU47" s="81"/>
      <c r="WPV47" s="81"/>
      <c r="WPW47" s="81"/>
      <c r="WPX47" s="81"/>
      <c r="WPY47" s="81"/>
      <c r="WPZ47" s="81"/>
      <c r="WQA47" s="81"/>
      <c r="WQB47" s="81"/>
      <c r="WQC47" s="81"/>
      <c r="WQD47" s="81"/>
      <c r="WQE47" s="81"/>
      <c r="WQF47" s="81"/>
      <c r="WQG47" s="81"/>
      <c r="WQH47" s="81"/>
      <c r="WQI47" s="81"/>
      <c r="WQJ47" s="81"/>
      <c r="WQK47" s="81"/>
      <c r="WQL47" s="81"/>
      <c r="WQM47" s="81"/>
      <c r="WQN47" s="81"/>
      <c r="WQO47" s="81"/>
      <c r="WQP47" s="81"/>
      <c r="WQQ47" s="81"/>
      <c r="WQR47" s="81"/>
      <c r="WQS47" s="81"/>
      <c r="WQT47" s="81"/>
      <c r="WQU47" s="81"/>
      <c r="WQV47" s="81"/>
      <c r="WQW47" s="81"/>
      <c r="WQX47" s="81"/>
      <c r="WQY47" s="81"/>
      <c r="WQZ47" s="81"/>
      <c r="WRA47" s="81"/>
      <c r="WRB47" s="81"/>
      <c r="WRC47" s="81"/>
      <c r="WRD47" s="81"/>
      <c r="WRE47" s="81"/>
      <c r="WRF47" s="81"/>
      <c r="WRG47" s="81"/>
      <c r="WRH47" s="81"/>
      <c r="WRI47" s="81"/>
      <c r="WRJ47" s="81"/>
      <c r="WRK47" s="81"/>
      <c r="WRL47" s="81"/>
      <c r="WRM47" s="81"/>
      <c r="WRN47" s="81"/>
      <c r="WRO47" s="81"/>
      <c r="WRP47" s="81"/>
      <c r="WRQ47" s="81"/>
      <c r="WRR47" s="81"/>
      <c r="WRS47" s="81"/>
      <c r="WRT47" s="81"/>
      <c r="WRU47" s="81"/>
      <c r="WRV47" s="81"/>
      <c r="WRW47" s="81"/>
      <c r="WRX47" s="81"/>
      <c r="WRY47" s="81"/>
      <c r="WRZ47" s="81"/>
      <c r="WSA47" s="81"/>
      <c r="WSB47" s="81"/>
      <c r="WSC47" s="81"/>
      <c r="WSD47" s="81"/>
      <c r="WSE47" s="81"/>
      <c r="WSF47" s="81"/>
      <c r="WSG47" s="81"/>
      <c r="WSH47" s="81"/>
      <c r="WSI47" s="81"/>
      <c r="WSJ47" s="81"/>
      <c r="WSK47" s="81"/>
      <c r="WSL47" s="81"/>
      <c r="WSM47" s="81"/>
      <c r="WSN47" s="81"/>
      <c r="WSO47" s="81"/>
      <c r="WSP47" s="81"/>
      <c r="WSQ47" s="81"/>
      <c r="WSR47" s="81"/>
      <c r="WSS47" s="81"/>
      <c r="WST47" s="81"/>
      <c r="WSU47" s="81"/>
      <c r="WSV47" s="81"/>
      <c r="WSW47" s="81"/>
      <c r="WSX47" s="81"/>
      <c r="WSY47" s="81"/>
      <c r="WSZ47" s="81"/>
      <c r="WTA47" s="81"/>
      <c r="WTB47" s="81"/>
      <c r="WTC47" s="81"/>
      <c r="WTD47" s="81"/>
      <c r="WTE47" s="81"/>
      <c r="WTF47" s="81"/>
      <c r="WTG47" s="81"/>
      <c r="WTH47" s="81"/>
      <c r="WTI47" s="81"/>
      <c r="WTJ47" s="81"/>
      <c r="WTK47" s="81"/>
      <c r="WTL47" s="81"/>
      <c r="WTM47" s="81"/>
      <c r="WTN47" s="81"/>
      <c r="WTO47" s="81"/>
      <c r="WTP47" s="81"/>
      <c r="WTQ47" s="81"/>
      <c r="WTR47" s="81"/>
      <c r="WTS47" s="81"/>
      <c r="WTT47" s="81"/>
      <c r="WTU47" s="81"/>
      <c r="WTV47" s="81"/>
      <c r="WTW47" s="81"/>
      <c r="WTX47" s="81"/>
      <c r="WTY47" s="81"/>
      <c r="WTZ47" s="81"/>
      <c r="WUA47" s="81"/>
      <c r="WUB47" s="81"/>
      <c r="WUC47" s="81"/>
      <c r="WUD47" s="81"/>
      <c r="WUE47" s="81"/>
      <c r="WUF47" s="81"/>
      <c r="WUG47" s="81"/>
      <c r="WUH47" s="81"/>
      <c r="WUI47" s="81"/>
      <c r="WUJ47" s="81"/>
      <c r="WUK47" s="81"/>
      <c r="WUL47" s="81"/>
      <c r="WUM47" s="81"/>
      <c r="WUN47" s="81"/>
      <c r="WUO47" s="81"/>
      <c r="WUP47" s="81"/>
      <c r="WUQ47" s="81"/>
      <c r="WUR47" s="81"/>
      <c r="WUS47" s="81"/>
      <c r="WUT47" s="81"/>
      <c r="WUU47" s="81"/>
      <c r="WUV47" s="81"/>
      <c r="WUW47" s="81"/>
      <c r="WUX47" s="81"/>
      <c r="WUY47" s="81"/>
      <c r="WUZ47" s="81"/>
      <c r="WVA47" s="81"/>
      <c r="WVB47" s="81"/>
      <c r="WVC47" s="81"/>
      <c r="WVD47" s="81"/>
      <c r="WVE47" s="81"/>
      <c r="WVF47" s="81"/>
      <c r="WVG47" s="81"/>
      <c r="WVH47" s="81"/>
      <c r="WVI47" s="81"/>
      <c r="WVJ47" s="81"/>
      <c r="WVK47" s="81"/>
      <c r="WVL47" s="81"/>
      <c r="WVM47" s="81"/>
      <c r="WVN47" s="81"/>
      <c r="WVO47" s="81"/>
      <c r="WVP47" s="81"/>
      <c r="WVQ47" s="81"/>
      <c r="WVR47" s="81"/>
      <c r="WVS47" s="81"/>
      <c r="WVT47" s="81"/>
      <c r="WVU47" s="81"/>
      <c r="WVV47" s="81"/>
      <c r="WVW47" s="81"/>
      <c r="WVX47" s="81"/>
      <c r="WVY47" s="81"/>
      <c r="WVZ47" s="81"/>
      <c r="WWA47" s="81"/>
      <c r="WWB47" s="81"/>
      <c r="WWC47" s="81"/>
      <c r="WWD47" s="81"/>
      <c r="WWE47" s="81"/>
      <c r="WWF47" s="81"/>
      <c r="WWG47" s="81"/>
      <c r="WWH47" s="81"/>
      <c r="WWI47" s="81"/>
      <c r="WWJ47" s="81"/>
      <c r="WWK47" s="81"/>
      <c r="WWL47" s="81"/>
      <c r="WWM47" s="81"/>
      <c r="WWN47" s="81"/>
      <c r="WWO47" s="81"/>
      <c r="WWP47" s="81"/>
      <c r="WWQ47" s="81"/>
      <c r="WWR47" s="81"/>
      <c r="WWS47" s="81"/>
      <c r="WWT47" s="81"/>
      <c r="WWU47" s="81"/>
      <c r="WWV47" s="81"/>
      <c r="WWW47" s="81"/>
      <c r="WWX47" s="81"/>
      <c r="WWY47" s="81"/>
      <c r="WWZ47" s="81"/>
      <c r="WXA47" s="81"/>
      <c r="WXB47" s="81"/>
      <c r="WXC47" s="81"/>
      <c r="WXD47" s="81"/>
      <c r="WXE47" s="81"/>
      <c r="WXF47" s="81"/>
      <c r="WXG47" s="81"/>
      <c r="WXH47" s="81"/>
      <c r="WXI47" s="81"/>
      <c r="WXJ47" s="81"/>
      <c r="WXK47" s="81"/>
      <c r="WXL47" s="81"/>
      <c r="WXM47" s="81"/>
      <c r="WXN47" s="81"/>
      <c r="WXO47" s="81"/>
      <c r="WXP47" s="81"/>
      <c r="WXQ47" s="81"/>
      <c r="WXR47" s="81"/>
      <c r="WXS47" s="81"/>
      <c r="WXT47" s="81"/>
      <c r="WXU47" s="81"/>
      <c r="WXV47" s="81"/>
      <c r="WXW47" s="81"/>
      <c r="WXX47" s="81"/>
      <c r="WXY47" s="81"/>
      <c r="WXZ47" s="81"/>
      <c r="WYA47" s="81"/>
      <c r="WYB47" s="81"/>
      <c r="WYC47" s="81"/>
      <c r="WYD47" s="81"/>
      <c r="WYE47" s="81"/>
      <c r="WYF47" s="81"/>
      <c r="WYG47" s="81"/>
      <c r="WYH47" s="81"/>
      <c r="WYI47" s="81"/>
      <c r="WYJ47" s="81"/>
      <c r="WYK47" s="81"/>
      <c r="WYL47" s="81"/>
      <c r="WYM47" s="81"/>
      <c r="WYN47" s="81"/>
      <c r="WYO47" s="81"/>
      <c r="WYP47" s="81"/>
      <c r="WYQ47" s="81"/>
      <c r="WYR47" s="81"/>
      <c r="WYS47" s="81"/>
      <c r="WYT47" s="81"/>
      <c r="WYU47" s="81"/>
      <c r="WYV47" s="81"/>
      <c r="WYW47" s="81"/>
      <c r="WYX47" s="81"/>
      <c r="WYY47" s="81"/>
      <c r="WYZ47" s="81"/>
      <c r="WZA47" s="81"/>
      <c r="WZB47" s="81"/>
      <c r="WZC47" s="81"/>
      <c r="WZD47" s="81"/>
      <c r="WZE47" s="81"/>
      <c r="WZF47" s="81"/>
      <c r="WZG47" s="81"/>
      <c r="WZH47" s="81"/>
      <c r="WZI47" s="81"/>
      <c r="WZJ47" s="81"/>
      <c r="WZK47" s="81"/>
      <c r="WZL47" s="81"/>
      <c r="WZM47" s="81"/>
      <c r="WZN47" s="81"/>
      <c r="WZO47" s="81"/>
      <c r="WZP47" s="81"/>
      <c r="WZQ47" s="81"/>
      <c r="WZR47" s="81"/>
      <c r="WZS47" s="81"/>
      <c r="WZT47" s="81"/>
      <c r="WZU47" s="81"/>
      <c r="WZV47" s="81"/>
      <c r="WZW47" s="81"/>
      <c r="WZX47" s="81"/>
      <c r="WZY47" s="81"/>
      <c r="WZZ47" s="81"/>
      <c r="XAA47" s="81"/>
      <c r="XAB47" s="81"/>
      <c r="XAC47" s="81"/>
      <c r="XAD47" s="81"/>
      <c r="XAE47" s="81"/>
      <c r="XAF47" s="81"/>
      <c r="XAG47" s="81"/>
      <c r="XAH47" s="81"/>
      <c r="XAI47" s="81"/>
      <c r="XAJ47" s="81"/>
      <c r="XAK47" s="81"/>
      <c r="XAL47" s="81"/>
      <c r="XAM47" s="81"/>
      <c r="XAN47" s="81"/>
      <c r="XAO47" s="81"/>
      <c r="XAP47" s="81"/>
      <c r="XAQ47" s="81"/>
      <c r="XAR47" s="81"/>
      <c r="XAS47" s="81"/>
      <c r="XAT47" s="81"/>
      <c r="XAU47" s="81"/>
      <c r="XAV47" s="81"/>
      <c r="XAW47" s="81"/>
      <c r="XAX47" s="81"/>
      <c r="XAY47" s="81"/>
      <c r="XAZ47" s="81"/>
      <c r="XBA47" s="81"/>
      <c r="XBB47" s="81"/>
      <c r="XBC47" s="81"/>
      <c r="XBD47" s="81"/>
      <c r="XBE47" s="81"/>
      <c r="XBF47" s="81"/>
      <c r="XBG47" s="81"/>
      <c r="XBH47" s="81"/>
      <c r="XBI47" s="81"/>
      <c r="XBJ47" s="81"/>
      <c r="XBK47" s="81"/>
      <c r="XBL47" s="81"/>
      <c r="XBM47" s="81"/>
      <c r="XBN47" s="81"/>
      <c r="XBO47" s="81"/>
      <c r="XBP47" s="81"/>
      <c r="XBQ47" s="81"/>
      <c r="XBR47" s="81"/>
      <c r="XBS47" s="81"/>
      <c r="XBT47" s="81"/>
      <c r="XBU47" s="81"/>
      <c r="XBV47" s="81"/>
      <c r="XBW47" s="81"/>
      <c r="XBX47" s="81"/>
      <c r="XBY47" s="81"/>
      <c r="XBZ47" s="81"/>
      <c r="XCA47" s="81"/>
      <c r="XCB47" s="81"/>
      <c r="XCC47" s="81"/>
      <c r="XCD47" s="81"/>
      <c r="XCE47" s="81"/>
      <c r="XCF47" s="81"/>
      <c r="XCG47" s="81"/>
      <c r="XCH47" s="81"/>
      <c r="XCI47" s="81"/>
      <c r="XCJ47" s="81"/>
      <c r="XCK47" s="81"/>
      <c r="XCL47" s="81"/>
      <c r="XCM47" s="81"/>
      <c r="XCN47" s="81"/>
      <c r="XCO47" s="81"/>
      <c r="XCP47" s="81"/>
      <c r="XCQ47" s="81"/>
      <c r="XCR47" s="81"/>
      <c r="XCS47" s="81"/>
      <c r="XCT47" s="81"/>
      <c r="XCU47" s="81"/>
      <c r="XCV47" s="81"/>
      <c r="XCW47" s="81"/>
      <c r="XCX47" s="81"/>
      <c r="XCY47" s="81"/>
      <c r="XCZ47" s="81"/>
      <c r="XDA47" s="81"/>
      <c r="XDB47" s="81"/>
      <c r="XDC47" s="81"/>
      <c r="XDD47" s="81"/>
      <c r="XDE47" s="81"/>
      <c r="XDF47" s="81"/>
      <c r="XDG47" s="81"/>
      <c r="XDH47" s="81"/>
      <c r="XDI47" s="81"/>
      <c r="XDJ47" s="81"/>
      <c r="XDK47" s="81"/>
      <c r="XDL47" s="81"/>
      <c r="XDM47" s="81"/>
      <c r="XDN47" s="81"/>
      <c r="XDO47" s="81"/>
      <c r="XDP47" s="81"/>
      <c r="XDQ47" s="81"/>
      <c r="XDR47" s="81"/>
      <c r="XDS47" s="81"/>
      <c r="XDT47" s="81"/>
      <c r="XDU47" s="81"/>
      <c r="XDV47" s="81"/>
      <c r="XDW47" s="81"/>
      <c r="XDX47" s="81"/>
      <c r="XDY47" s="81"/>
      <c r="XDZ47" s="81"/>
      <c r="XEA47" s="81"/>
      <c r="XEB47" s="81"/>
      <c r="XEC47" s="81"/>
      <c r="XED47" s="81"/>
      <c r="XEE47" s="81"/>
      <c r="XEF47" s="81"/>
      <c r="XEG47" s="81"/>
      <c r="XEH47" s="81"/>
      <c r="XEI47" s="81"/>
      <c r="XEJ47" s="81"/>
      <c r="XEK47" s="81"/>
      <c r="XEL47" s="81"/>
      <c r="XEM47" s="81"/>
      <c r="XEN47" s="81"/>
      <c r="XEO47" s="81"/>
      <c r="XEP47" s="81"/>
      <c r="XEQ47" s="81"/>
      <c r="XER47" s="81"/>
      <c r="XES47" s="81"/>
      <c r="XET47" s="81"/>
      <c r="XEU47" s="81"/>
      <c r="XEV47" s="81"/>
      <c r="XEW47" s="81"/>
      <c r="XEX47" s="81"/>
      <c r="XEY47" s="81"/>
      <c r="XEZ47" s="81"/>
      <c r="XFA47" s="81"/>
      <c r="XFB47" s="81"/>
      <c r="XFC47" s="81"/>
      <c r="XFD47" s="81"/>
    </row>
    <row r="48" spans="1:2818 15233:16384" s="194" customFormat="1" ht="28.5" x14ac:dyDescent="0.25">
      <c r="A48" s="187"/>
      <c r="B48" s="188" t="s">
        <v>222</v>
      </c>
      <c r="C48" s="216"/>
      <c r="D48" s="189"/>
      <c r="E48" s="260">
        <v>0.02</v>
      </c>
      <c r="F48" s="191"/>
      <c r="G48" s="191"/>
      <c r="H48" s="191"/>
      <c r="I48" s="191"/>
      <c r="J48" s="257"/>
      <c r="K48" s="257"/>
      <c r="L48" s="257"/>
      <c r="M48" s="257"/>
      <c r="N48" s="257"/>
      <c r="O48" s="257"/>
      <c r="P48" s="257"/>
      <c r="Q48" s="257">
        <f t="shared" ref="Q48:AC48" si="46">($E$48*Q23)-($E$48*Q21)</f>
        <v>7.1574028768861524</v>
      </c>
      <c r="R48" s="257">
        <f t="shared" si="46"/>
        <v>10.014360567060962</v>
      </c>
      <c r="S48" s="257">
        <f t="shared" si="46"/>
        <v>12.853938372060384</v>
      </c>
      <c r="T48" s="257">
        <f t="shared" si="46"/>
        <v>15.785972095118566</v>
      </c>
      <c r="U48" s="257">
        <f t="shared" si="46"/>
        <v>18.566038994055688</v>
      </c>
      <c r="V48" s="257">
        <f t="shared" si="46"/>
        <v>21.105099458194047</v>
      </c>
      <c r="W48" s="257">
        <f t="shared" si="46"/>
        <v>23.349128445385887</v>
      </c>
      <c r="X48" s="257">
        <f t="shared" si="46"/>
        <v>25.220036284155086</v>
      </c>
      <c r="Y48" s="257">
        <f t="shared" si="46"/>
        <v>26.702658419150964</v>
      </c>
      <c r="Z48" s="257">
        <f t="shared" si="46"/>
        <v>27.811561043521777</v>
      </c>
      <c r="AA48" s="257">
        <f t="shared" si="46"/>
        <v>28.582978971638653</v>
      </c>
      <c r="AB48" s="257">
        <f t="shared" si="46"/>
        <v>29.076361716392995</v>
      </c>
      <c r="AC48" s="257">
        <f t="shared" si="46"/>
        <v>29.358633325789214</v>
      </c>
      <c r="AD48" s="219" t="s">
        <v>524</v>
      </c>
      <c r="AE48" s="81"/>
      <c r="AF48" s="81"/>
      <c r="AG48" s="81"/>
      <c r="AH48" s="81"/>
      <c r="AI48" s="81"/>
      <c r="AJ48" s="81"/>
      <c r="AK48" s="81"/>
      <c r="AL48" s="81"/>
      <c r="AM48" s="81"/>
      <c r="AN48" s="81"/>
      <c r="AO48" s="81"/>
      <c r="AP48" s="81"/>
      <c r="AQ48" s="81"/>
      <c r="AR48" s="81"/>
      <c r="AS48" s="81"/>
      <c r="AT48" s="81"/>
      <c r="AU48" s="81"/>
      <c r="AV48" s="81"/>
      <c r="AW48" s="81"/>
      <c r="AX48" s="81"/>
      <c r="AY48" s="81"/>
      <c r="AZ48" s="81"/>
      <c r="BA48" s="81"/>
      <c r="BB48" s="81"/>
      <c r="BC48" s="81"/>
      <c r="BD48" s="81"/>
      <c r="BE48" s="81"/>
      <c r="BF48" s="81"/>
      <c r="BG48" s="81"/>
      <c r="BH48" s="81"/>
      <c r="BI48" s="81"/>
      <c r="BJ48" s="81"/>
      <c r="BK48" s="81"/>
      <c r="BL48" s="81"/>
      <c r="BM48" s="81"/>
      <c r="BN48" s="81"/>
      <c r="BO48" s="81"/>
      <c r="BP48" s="81"/>
      <c r="BQ48" s="81"/>
      <c r="BR48" s="81"/>
      <c r="BS48" s="81"/>
      <c r="BT48" s="81"/>
      <c r="BU48" s="81"/>
      <c r="BV48" s="81"/>
      <c r="BW48" s="81"/>
      <c r="BX48" s="81"/>
      <c r="BY48" s="81"/>
      <c r="BZ48" s="81"/>
      <c r="CA48" s="81"/>
      <c r="CB48" s="81"/>
      <c r="CC48" s="81"/>
      <c r="CD48" s="81"/>
      <c r="CE48" s="81"/>
      <c r="CF48" s="81"/>
      <c r="CG48" s="81"/>
      <c r="CH48" s="81"/>
      <c r="CI48" s="81"/>
      <c r="CJ48" s="81"/>
      <c r="CK48" s="81"/>
      <c r="CL48" s="81"/>
      <c r="CM48" s="81"/>
      <c r="CN48" s="81"/>
      <c r="CO48" s="81"/>
      <c r="CP48" s="81"/>
      <c r="CQ48" s="81"/>
      <c r="CR48" s="81"/>
      <c r="CS48" s="81"/>
      <c r="CT48" s="81"/>
      <c r="CU48" s="81"/>
      <c r="CV48" s="81"/>
      <c r="CW48" s="81"/>
      <c r="CX48" s="81"/>
      <c r="CY48" s="81"/>
      <c r="CZ48" s="81"/>
      <c r="DA48" s="81"/>
      <c r="DB48" s="81"/>
      <c r="DC48" s="81"/>
      <c r="DD48" s="81"/>
      <c r="DE48" s="81"/>
      <c r="DF48" s="81"/>
      <c r="DG48" s="81"/>
      <c r="DH48" s="81"/>
      <c r="DI48" s="81"/>
      <c r="DJ48" s="81"/>
      <c r="DK48" s="81"/>
      <c r="DL48" s="81"/>
      <c r="DM48" s="81"/>
      <c r="DN48" s="81"/>
      <c r="DO48" s="81"/>
      <c r="DP48" s="81"/>
      <c r="DQ48" s="81"/>
      <c r="DR48" s="81"/>
      <c r="DS48" s="81"/>
      <c r="DT48" s="81"/>
      <c r="DU48" s="81"/>
      <c r="DV48" s="81"/>
      <c r="DW48" s="81"/>
      <c r="DX48" s="81"/>
      <c r="DY48" s="81"/>
      <c r="DZ48" s="81"/>
      <c r="EA48" s="81"/>
      <c r="EB48" s="81"/>
      <c r="EC48" s="81"/>
      <c r="ED48" s="81"/>
      <c r="EE48" s="81"/>
      <c r="EF48" s="81"/>
      <c r="EG48" s="81"/>
      <c r="EH48" s="81"/>
      <c r="EI48" s="81"/>
      <c r="EJ48" s="81"/>
      <c r="EK48" s="81"/>
      <c r="EL48" s="81"/>
      <c r="EM48" s="81"/>
      <c r="EN48" s="81"/>
      <c r="EO48" s="81"/>
      <c r="EP48" s="81"/>
      <c r="EQ48" s="81"/>
      <c r="ER48" s="81"/>
      <c r="ES48" s="81"/>
      <c r="ET48" s="81"/>
      <c r="EU48" s="81"/>
      <c r="EV48" s="81"/>
      <c r="EW48" s="81"/>
      <c r="EX48" s="81"/>
      <c r="EY48" s="81"/>
      <c r="EZ48" s="81"/>
      <c r="FA48" s="81"/>
      <c r="FB48" s="81"/>
      <c r="FC48" s="81"/>
      <c r="FD48" s="81"/>
      <c r="FE48" s="81"/>
      <c r="FF48" s="81"/>
      <c r="FG48" s="81"/>
      <c r="FH48" s="81"/>
      <c r="FI48" s="81"/>
      <c r="FJ48" s="81"/>
      <c r="FK48" s="81"/>
      <c r="FL48" s="81"/>
      <c r="FM48" s="81"/>
      <c r="FN48" s="81"/>
      <c r="FO48" s="81"/>
      <c r="FP48" s="81"/>
      <c r="FQ48" s="81"/>
      <c r="FR48" s="81"/>
      <c r="FS48" s="81"/>
      <c r="FT48" s="81"/>
      <c r="FU48" s="81"/>
      <c r="FV48" s="81"/>
      <c r="FW48" s="81"/>
      <c r="FX48" s="81"/>
      <c r="FY48" s="81"/>
      <c r="FZ48" s="81"/>
      <c r="GA48" s="81"/>
      <c r="GB48" s="81"/>
      <c r="GC48" s="81"/>
      <c r="GD48" s="81"/>
      <c r="GE48" s="81"/>
      <c r="GF48" s="81"/>
      <c r="GG48" s="81"/>
      <c r="GH48" s="81"/>
      <c r="GI48" s="81"/>
      <c r="GJ48" s="81"/>
      <c r="GK48" s="81"/>
      <c r="GL48" s="81"/>
      <c r="GM48" s="81"/>
      <c r="GN48" s="81"/>
      <c r="GO48" s="81"/>
      <c r="GP48" s="81"/>
      <c r="GQ48" s="81"/>
      <c r="GR48" s="81"/>
      <c r="GS48" s="81"/>
      <c r="GT48" s="81"/>
      <c r="GU48" s="81"/>
      <c r="GV48" s="81"/>
      <c r="GW48" s="81"/>
      <c r="GX48" s="81"/>
      <c r="GY48" s="81"/>
      <c r="GZ48" s="81"/>
      <c r="HA48" s="81"/>
      <c r="HB48" s="81"/>
      <c r="HC48" s="81"/>
      <c r="HD48" s="81"/>
      <c r="HE48" s="81"/>
      <c r="HF48" s="81"/>
      <c r="HG48" s="81"/>
      <c r="HH48" s="81"/>
      <c r="HI48" s="81"/>
      <c r="HJ48" s="81"/>
      <c r="HK48" s="81"/>
      <c r="HL48" s="81"/>
      <c r="HM48" s="81"/>
      <c r="HN48" s="81"/>
      <c r="HO48" s="81"/>
      <c r="HP48" s="81"/>
      <c r="HQ48" s="81"/>
      <c r="HR48" s="81"/>
      <c r="HS48" s="81"/>
      <c r="HT48" s="81"/>
      <c r="HU48" s="81"/>
      <c r="HV48" s="81"/>
      <c r="HW48" s="81"/>
      <c r="HX48" s="81"/>
      <c r="HY48" s="81"/>
      <c r="HZ48" s="81"/>
      <c r="IA48" s="81"/>
      <c r="IB48" s="81"/>
      <c r="IC48" s="81"/>
      <c r="ID48" s="81"/>
      <c r="IE48" s="81"/>
      <c r="IF48" s="81"/>
      <c r="IG48" s="81"/>
      <c r="IH48" s="81"/>
      <c r="II48" s="81"/>
      <c r="IJ48" s="81"/>
      <c r="IK48" s="81"/>
      <c r="IL48" s="81"/>
      <c r="IM48" s="81"/>
      <c r="IN48" s="81"/>
      <c r="IO48" s="81"/>
      <c r="IP48" s="81"/>
      <c r="IQ48" s="81"/>
      <c r="IR48" s="81"/>
      <c r="IS48" s="81"/>
      <c r="IT48" s="81"/>
      <c r="IU48" s="81"/>
      <c r="IV48" s="81"/>
      <c r="IW48" s="81"/>
      <c r="IX48" s="81"/>
      <c r="IY48" s="81"/>
      <c r="IZ48" s="81"/>
      <c r="JA48" s="81"/>
      <c r="JB48" s="81"/>
      <c r="JC48" s="81"/>
      <c r="JD48" s="81"/>
      <c r="JE48" s="81"/>
      <c r="JF48" s="81"/>
      <c r="JG48" s="81"/>
      <c r="JH48" s="81"/>
      <c r="JI48" s="81"/>
      <c r="JJ48" s="81"/>
      <c r="JK48" s="81"/>
      <c r="JL48" s="81"/>
      <c r="JM48" s="81"/>
      <c r="JN48" s="81"/>
      <c r="JO48" s="81"/>
      <c r="JP48" s="81"/>
      <c r="JQ48" s="81"/>
      <c r="JR48" s="81"/>
      <c r="JS48" s="81"/>
      <c r="JT48" s="81"/>
      <c r="JU48" s="81"/>
      <c r="JV48" s="81"/>
      <c r="JW48" s="81"/>
      <c r="JX48" s="81"/>
      <c r="JY48" s="81"/>
      <c r="JZ48" s="81"/>
      <c r="KA48" s="81"/>
      <c r="KB48" s="81"/>
      <c r="KC48" s="81"/>
      <c r="KD48" s="81"/>
      <c r="KE48" s="81"/>
      <c r="KF48" s="81"/>
      <c r="KG48" s="81"/>
      <c r="KH48" s="81"/>
      <c r="KI48" s="81"/>
      <c r="KJ48" s="81"/>
      <c r="KK48" s="81"/>
      <c r="KL48" s="81"/>
      <c r="KM48" s="81"/>
      <c r="KN48" s="81"/>
      <c r="KO48" s="81"/>
      <c r="KP48" s="81"/>
      <c r="KQ48" s="81"/>
      <c r="KR48" s="81"/>
      <c r="KS48" s="81"/>
      <c r="KT48" s="81"/>
      <c r="KU48" s="81"/>
      <c r="KV48" s="81"/>
      <c r="KW48" s="81"/>
      <c r="KX48" s="81"/>
      <c r="KY48" s="81"/>
      <c r="KZ48" s="81"/>
      <c r="LA48" s="81"/>
      <c r="LB48" s="81"/>
      <c r="LC48" s="81"/>
      <c r="LD48" s="81"/>
      <c r="LE48" s="81"/>
      <c r="LF48" s="81"/>
      <c r="LG48" s="81"/>
      <c r="LH48" s="81"/>
      <c r="LI48" s="81"/>
      <c r="LJ48" s="81"/>
      <c r="LK48" s="81"/>
      <c r="LL48" s="81"/>
      <c r="LM48" s="81"/>
      <c r="LN48" s="81"/>
      <c r="LO48" s="81"/>
      <c r="LP48" s="81"/>
      <c r="LQ48" s="81"/>
      <c r="LR48" s="81"/>
      <c r="LS48" s="81"/>
      <c r="LT48" s="81"/>
      <c r="LU48" s="81"/>
      <c r="LV48" s="81"/>
      <c r="LW48" s="81"/>
      <c r="LX48" s="81"/>
      <c r="LY48" s="81"/>
      <c r="LZ48" s="81"/>
      <c r="MA48" s="81"/>
      <c r="MB48" s="81"/>
      <c r="MC48" s="81"/>
      <c r="MD48" s="81"/>
      <c r="ME48" s="81"/>
      <c r="MF48" s="81"/>
      <c r="MG48" s="81"/>
      <c r="MH48" s="81"/>
      <c r="MI48" s="81"/>
      <c r="MJ48" s="81"/>
      <c r="MK48" s="81"/>
      <c r="ML48" s="81"/>
      <c r="MM48" s="81"/>
      <c r="MN48" s="81"/>
      <c r="MO48" s="81"/>
      <c r="MP48" s="81"/>
      <c r="MQ48" s="81"/>
      <c r="MR48" s="81"/>
      <c r="MS48" s="81"/>
      <c r="MT48" s="81"/>
      <c r="MU48" s="81"/>
      <c r="MV48" s="81"/>
      <c r="MW48" s="81"/>
      <c r="MX48" s="81"/>
      <c r="MY48" s="81"/>
      <c r="MZ48" s="81"/>
      <c r="NA48" s="81"/>
      <c r="NB48" s="81"/>
      <c r="NC48" s="81"/>
      <c r="ND48" s="81"/>
      <c r="NE48" s="81"/>
      <c r="NF48" s="81"/>
      <c r="NG48" s="81"/>
      <c r="NH48" s="81"/>
      <c r="NI48" s="81"/>
      <c r="NJ48" s="81"/>
      <c r="NK48" s="81"/>
      <c r="NL48" s="81"/>
      <c r="NM48" s="81"/>
      <c r="NN48" s="81"/>
      <c r="NO48" s="81"/>
      <c r="NP48" s="81"/>
      <c r="NQ48" s="81"/>
      <c r="NR48" s="81"/>
      <c r="NS48" s="81"/>
      <c r="NT48" s="81"/>
      <c r="NU48" s="81"/>
      <c r="NV48" s="81"/>
      <c r="NW48" s="81"/>
      <c r="NX48" s="81"/>
      <c r="NY48" s="81"/>
      <c r="NZ48" s="81"/>
      <c r="OA48" s="81"/>
      <c r="OB48" s="81"/>
      <c r="OC48" s="81"/>
      <c r="OD48" s="81"/>
      <c r="OE48" s="81"/>
      <c r="OF48" s="81"/>
      <c r="OG48" s="81"/>
      <c r="OH48" s="81"/>
      <c r="OI48" s="81"/>
      <c r="OJ48" s="81"/>
      <c r="OK48" s="81"/>
      <c r="OL48" s="81"/>
      <c r="OM48" s="81"/>
      <c r="ON48" s="81"/>
      <c r="OO48" s="81"/>
      <c r="OP48" s="81"/>
      <c r="OQ48" s="81"/>
      <c r="OR48" s="81"/>
      <c r="OS48" s="81"/>
      <c r="OT48" s="81"/>
      <c r="OU48" s="81"/>
      <c r="OV48" s="81"/>
      <c r="OW48" s="81"/>
      <c r="OX48" s="81"/>
      <c r="OY48" s="81"/>
      <c r="OZ48" s="81"/>
      <c r="PA48" s="81"/>
      <c r="PB48" s="81"/>
      <c r="PC48" s="81"/>
      <c r="PD48" s="81"/>
      <c r="PE48" s="81"/>
      <c r="PF48" s="81"/>
      <c r="PG48" s="81"/>
      <c r="PH48" s="81"/>
      <c r="PI48" s="81"/>
      <c r="PJ48" s="81"/>
      <c r="PK48" s="81"/>
      <c r="PL48" s="81"/>
      <c r="PM48" s="81"/>
      <c r="PN48" s="81"/>
      <c r="PO48" s="81"/>
      <c r="PP48" s="81"/>
      <c r="PQ48" s="81"/>
      <c r="PR48" s="81"/>
      <c r="PS48" s="81"/>
      <c r="PT48" s="81"/>
      <c r="PU48" s="81"/>
      <c r="PV48" s="81"/>
      <c r="PW48" s="81"/>
      <c r="PX48" s="81"/>
      <c r="PY48" s="81"/>
      <c r="PZ48" s="81"/>
      <c r="QA48" s="81"/>
      <c r="QB48" s="81"/>
      <c r="QC48" s="81"/>
      <c r="QD48" s="81"/>
      <c r="QE48" s="81"/>
      <c r="QF48" s="81"/>
      <c r="QG48" s="81"/>
      <c r="QH48" s="81"/>
      <c r="QI48" s="81"/>
      <c r="QJ48" s="81"/>
      <c r="QK48" s="81"/>
      <c r="QL48" s="81"/>
      <c r="QM48" s="81"/>
      <c r="QN48" s="81"/>
      <c r="QO48" s="81"/>
      <c r="QP48" s="81"/>
      <c r="QQ48" s="81"/>
      <c r="QR48" s="81"/>
      <c r="QS48" s="81"/>
      <c r="QT48" s="81"/>
      <c r="QU48" s="81"/>
      <c r="QV48" s="81"/>
      <c r="QW48" s="81"/>
      <c r="QX48" s="81"/>
      <c r="QY48" s="81"/>
      <c r="QZ48" s="81"/>
      <c r="RA48" s="81"/>
      <c r="RB48" s="81"/>
      <c r="RC48" s="81"/>
      <c r="RD48" s="81"/>
      <c r="RE48" s="81"/>
      <c r="RF48" s="81"/>
      <c r="RG48" s="81"/>
      <c r="RH48" s="81"/>
      <c r="RI48" s="81"/>
      <c r="RJ48" s="81"/>
      <c r="RK48" s="81"/>
      <c r="RL48" s="81"/>
      <c r="RM48" s="81"/>
      <c r="RN48" s="81"/>
      <c r="RO48" s="81"/>
      <c r="RP48" s="81"/>
      <c r="RQ48" s="81"/>
      <c r="RR48" s="81"/>
      <c r="RS48" s="81"/>
      <c r="RT48" s="81"/>
      <c r="RU48" s="81"/>
      <c r="RV48" s="81"/>
      <c r="RW48" s="81"/>
      <c r="RX48" s="81"/>
      <c r="RY48" s="81"/>
      <c r="RZ48" s="81"/>
      <c r="SA48" s="81"/>
      <c r="SB48" s="81"/>
      <c r="SC48" s="81"/>
      <c r="SD48" s="81"/>
      <c r="SE48" s="81"/>
      <c r="SF48" s="81"/>
      <c r="SG48" s="81"/>
      <c r="SH48" s="81"/>
      <c r="SI48" s="81"/>
      <c r="SJ48" s="81"/>
      <c r="SK48" s="81"/>
      <c r="SL48" s="81"/>
      <c r="SM48" s="81"/>
      <c r="SN48" s="81"/>
      <c r="SO48" s="81"/>
      <c r="SP48" s="81"/>
      <c r="SQ48" s="81"/>
      <c r="SR48" s="81"/>
      <c r="SS48" s="81"/>
      <c r="ST48" s="81"/>
      <c r="SU48" s="81"/>
      <c r="SV48" s="81"/>
      <c r="SW48" s="81"/>
      <c r="SX48" s="81"/>
      <c r="SY48" s="81"/>
      <c r="SZ48" s="81"/>
      <c r="TA48" s="81"/>
      <c r="TB48" s="81"/>
      <c r="TC48" s="81"/>
      <c r="TD48" s="81"/>
      <c r="TE48" s="81"/>
      <c r="TF48" s="81"/>
      <c r="TG48" s="81"/>
      <c r="TH48" s="81"/>
      <c r="TI48" s="81"/>
      <c r="TJ48" s="81"/>
      <c r="TK48" s="81"/>
      <c r="TL48" s="81"/>
      <c r="TM48" s="81"/>
      <c r="TN48" s="81"/>
      <c r="TO48" s="81"/>
      <c r="TP48" s="81"/>
      <c r="TQ48" s="81"/>
      <c r="TR48" s="81"/>
      <c r="TS48" s="81"/>
      <c r="TT48" s="81"/>
      <c r="TU48" s="81"/>
      <c r="TV48" s="81"/>
      <c r="TW48" s="81"/>
      <c r="TX48" s="81"/>
      <c r="TY48" s="81"/>
      <c r="TZ48" s="81"/>
      <c r="UA48" s="81"/>
      <c r="UB48" s="81"/>
      <c r="UC48" s="81"/>
      <c r="UD48" s="81"/>
      <c r="UE48" s="81"/>
      <c r="UF48" s="81"/>
      <c r="UG48" s="81"/>
      <c r="UH48" s="81"/>
      <c r="UI48" s="81"/>
      <c r="UJ48" s="81"/>
      <c r="UK48" s="81"/>
      <c r="UL48" s="81"/>
      <c r="UM48" s="81"/>
      <c r="UN48" s="81"/>
      <c r="UO48" s="81"/>
      <c r="UP48" s="81"/>
      <c r="UQ48" s="81"/>
      <c r="UR48" s="81"/>
      <c r="US48" s="81"/>
      <c r="UT48" s="81"/>
      <c r="UU48" s="81"/>
      <c r="UV48" s="81"/>
      <c r="UW48" s="81"/>
      <c r="UX48" s="81"/>
      <c r="UY48" s="81"/>
      <c r="UZ48" s="81"/>
      <c r="VA48" s="81"/>
      <c r="VB48" s="81"/>
      <c r="VC48" s="81"/>
      <c r="VD48" s="81"/>
      <c r="VE48" s="81"/>
      <c r="VF48" s="81"/>
      <c r="VG48" s="81"/>
      <c r="VH48" s="81"/>
      <c r="VI48" s="81"/>
      <c r="VJ48" s="81"/>
      <c r="VK48" s="81"/>
      <c r="VL48" s="81"/>
      <c r="VM48" s="81"/>
      <c r="VN48" s="81"/>
      <c r="VO48" s="81"/>
      <c r="VP48" s="81"/>
      <c r="VQ48" s="81"/>
      <c r="VR48" s="81"/>
      <c r="VS48" s="81"/>
      <c r="VT48" s="81"/>
      <c r="VU48" s="81"/>
      <c r="VV48" s="81"/>
      <c r="VW48" s="81"/>
      <c r="VX48" s="81"/>
      <c r="VY48" s="81"/>
      <c r="VZ48" s="81"/>
      <c r="WA48" s="81"/>
      <c r="WB48" s="81"/>
      <c r="WC48" s="81"/>
      <c r="WD48" s="81"/>
      <c r="WE48" s="81"/>
      <c r="WF48" s="81"/>
      <c r="WG48" s="81"/>
      <c r="WH48" s="81"/>
      <c r="WI48" s="81"/>
      <c r="WJ48" s="81"/>
      <c r="WK48" s="81"/>
      <c r="WL48" s="81"/>
      <c r="WM48" s="81"/>
      <c r="WN48" s="81"/>
      <c r="WO48" s="81"/>
      <c r="WP48" s="81"/>
      <c r="WQ48" s="81"/>
      <c r="WR48" s="81"/>
      <c r="WS48" s="81"/>
      <c r="WT48" s="81"/>
      <c r="WU48" s="81"/>
      <c r="WV48" s="81"/>
      <c r="WW48" s="81"/>
      <c r="WX48" s="81"/>
      <c r="WY48" s="81"/>
      <c r="WZ48" s="81"/>
      <c r="XA48" s="81"/>
      <c r="XB48" s="81"/>
      <c r="XC48" s="81"/>
      <c r="XD48" s="81"/>
      <c r="XE48" s="81"/>
      <c r="XF48" s="81"/>
      <c r="XG48" s="81"/>
      <c r="XH48" s="81"/>
      <c r="XI48" s="81"/>
      <c r="XJ48" s="81"/>
      <c r="XK48" s="81"/>
      <c r="XL48" s="81"/>
      <c r="XM48" s="81"/>
      <c r="XN48" s="81"/>
      <c r="XO48" s="81"/>
      <c r="XP48" s="81"/>
      <c r="XQ48" s="81"/>
      <c r="XR48" s="81"/>
      <c r="XS48" s="81"/>
      <c r="XT48" s="81"/>
      <c r="XU48" s="81"/>
      <c r="XV48" s="81"/>
      <c r="XW48" s="81"/>
      <c r="XX48" s="81"/>
      <c r="XY48" s="81"/>
      <c r="XZ48" s="81"/>
      <c r="YA48" s="81"/>
      <c r="YB48" s="81"/>
      <c r="YC48" s="81"/>
      <c r="YD48" s="81"/>
      <c r="YE48" s="81"/>
      <c r="YF48" s="81"/>
      <c r="YG48" s="81"/>
      <c r="YH48" s="81"/>
      <c r="YI48" s="81"/>
      <c r="YJ48" s="81"/>
      <c r="YK48" s="81"/>
      <c r="YL48" s="81"/>
      <c r="YM48" s="81"/>
      <c r="YN48" s="81"/>
      <c r="YO48" s="81"/>
      <c r="YP48" s="81"/>
      <c r="YQ48" s="81"/>
      <c r="YR48" s="81"/>
      <c r="YS48" s="81"/>
      <c r="YT48" s="81"/>
      <c r="YU48" s="81"/>
      <c r="YV48" s="81"/>
      <c r="YW48" s="81"/>
      <c r="YX48" s="81"/>
      <c r="YY48" s="81"/>
      <c r="YZ48" s="81"/>
      <c r="ZA48" s="81"/>
      <c r="ZB48" s="81"/>
      <c r="ZC48" s="81"/>
      <c r="ZD48" s="81"/>
      <c r="ZE48" s="81"/>
      <c r="ZF48" s="81"/>
      <c r="ZG48" s="81"/>
      <c r="ZH48" s="81"/>
      <c r="ZI48" s="81"/>
      <c r="ZJ48" s="81"/>
      <c r="ZK48" s="81"/>
      <c r="ZL48" s="81"/>
      <c r="ZM48" s="81"/>
      <c r="ZN48" s="81"/>
      <c r="ZO48" s="81"/>
      <c r="ZP48" s="81"/>
      <c r="ZQ48" s="81"/>
      <c r="ZR48" s="81"/>
      <c r="ZS48" s="81"/>
      <c r="ZT48" s="81"/>
      <c r="ZU48" s="81"/>
      <c r="ZV48" s="81"/>
      <c r="ZW48" s="81"/>
      <c r="ZX48" s="81"/>
      <c r="ZY48" s="81"/>
      <c r="ZZ48" s="81"/>
      <c r="AAA48" s="81"/>
      <c r="AAB48" s="81"/>
      <c r="AAC48" s="81"/>
      <c r="AAD48" s="81"/>
      <c r="AAE48" s="81"/>
      <c r="AAF48" s="81"/>
      <c r="AAG48" s="81"/>
      <c r="AAH48" s="81"/>
      <c r="AAI48" s="81"/>
      <c r="AAJ48" s="81"/>
      <c r="AAK48" s="81"/>
      <c r="AAL48" s="81"/>
      <c r="AAM48" s="81"/>
      <c r="AAN48" s="81"/>
      <c r="AAO48" s="81"/>
      <c r="AAP48" s="81"/>
      <c r="AAQ48" s="81"/>
      <c r="AAR48" s="81"/>
      <c r="AAS48" s="81"/>
      <c r="AAT48" s="81"/>
      <c r="AAU48" s="81"/>
      <c r="AAV48" s="81"/>
      <c r="AAW48" s="81"/>
      <c r="AAX48" s="81"/>
      <c r="AAY48" s="81"/>
      <c r="AAZ48" s="81"/>
      <c r="ABA48" s="81"/>
      <c r="ABB48" s="81"/>
      <c r="ABC48" s="81"/>
      <c r="ABD48" s="81"/>
      <c r="ABE48" s="81"/>
      <c r="ABF48" s="81"/>
      <c r="ABG48" s="81"/>
      <c r="ABH48" s="81"/>
      <c r="ABI48" s="81"/>
      <c r="ABJ48" s="81"/>
      <c r="ABK48" s="81"/>
      <c r="ABL48" s="81"/>
      <c r="ABM48" s="81"/>
      <c r="ABN48" s="81"/>
      <c r="ABO48" s="81"/>
      <c r="ABP48" s="81"/>
      <c r="ABQ48" s="81"/>
      <c r="ABR48" s="81"/>
      <c r="ABS48" s="81"/>
      <c r="ABT48" s="81"/>
      <c r="ABU48" s="81"/>
      <c r="ABV48" s="81"/>
      <c r="ABW48" s="81"/>
      <c r="ABX48" s="81"/>
      <c r="ABY48" s="81"/>
      <c r="ABZ48" s="81"/>
      <c r="ACA48" s="81"/>
      <c r="ACB48" s="81"/>
      <c r="ACC48" s="81"/>
      <c r="ACD48" s="81"/>
      <c r="ACE48" s="81"/>
      <c r="ACF48" s="81"/>
      <c r="ACG48" s="81"/>
      <c r="ACH48" s="81"/>
      <c r="ACI48" s="81"/>
      <c r="ACJ48" s="81"/>
      <c r="ACK48" s="81"/>
      <c r="ACL48" s="81"/>
      <c r="ACM48" s="81"/>
      <c r="ACN48" s="81"/>
      <c r="ACO48" s="81"/>
      <c r="ACP48" s="81"/>
      <c r="ACQ48" s="81"/>
      <c r="ACR48" s="81"/>
      <c r="ACS48" s="81"/>
      <c r="ACT48" s="81"/>
      <c r="ACU48" s="81"/>
      <c r="ACV48" s="81"/>
      <c r="ACW48" s="81"/>
      <c r="ACX48" s="81"/>
      <c r="ACY48" s="81"/>
      <c r="ACZ48" s="81"/>
      <c r="ADA48" s="81"/>
      <c r="ADB48" s="81"/>
      <c r="ADC48" s="81"/>
      <c r="ADD48" s="81"/>
      <c r="ADE48" s="81"/>
      <c r="ADF48" s="81"/>
      <c r="ADG48" s="81"/>
      <c r="ADH48" s="81"/>
      <c r="ADI48" s="81"/>
      <c r="ADJ48" s="81"/>
      <c r="ADK48" s="81"/>
      <c r="ADL48" s="81"/>
      <c r="ADM48" s="81"/>
      <c r="ADN48" s="81"/>
      <c r="ADO48" s="81"/>
      <c r="ADP48" s="81"/>
      <c r="ADQ48" s="81"/>
      <c r="ADR48" s="81"/>
      <c r="ADS48" s="81"/>
      <c r="ADT48" s="81"/>
      <c r="ADU48" s="81"/>
      <c r="ADV48" s="81"/>
      <c r="ADW48" s="81"/>
      <c r="ADX48" s="81"/>
      <c r="ADY48" s="81"/>
      <c r="ADZ48" s="81"/>
      <c r="AEA48" s="81"/>
      <c r="AEB48" s="81"/>
      <c r="AEC48" s="81"/>
      <c r="AED48" s="81"/>
      <c r="AEE48" s="81"/>
      <c r="AEF48" s="81"/>
      <c r="AEG48" s="81"/>
      <c r="AEH48" s="81"/>
      <c r="AEI48" s="81"/>
      <c r="AEJ48" s="81"/>
      <c r="AEK48" s="81"/>
      <c r="AEL48" s="81"/>
      <c r="AEM48" s="81"/>
      <c r="AEN48" s="81"/>
      <c r="AEO48" s="81"/>
      <c r="AEP48" s="81"/>
      <c r="AEQ48" s="81"/>
      <c r="AER48" s="81"/>
      <c r="AES48" s="81"/>
      <c r="AET48" s="81"/>
      <c r="AEU48" s="81"/>
      <c r="AEV48" s="81"/>
      <c r="AEW48" s="81"/>
      <c r="AEX48" s="81"/>
      <c r="AEY48" s="81"/>
      <c r="AEZ48" s="81"/>
      <c r="AFA48" s="81"/>
      <c r="AFB48" s="81"/>
      <c r="AFC48" s="81"/>
      <c r="AFD48" s="81"/>
      <c r="AFE48" s="81"/>
      <c r="AFF48" s="81"/>
      <c r="AFG48" s="81"/>
      <c r="AFH48" s="81"/>
      <c r="AFI48" s="81"/>
      <c r="AFJ48" s="81"/>
      <c r="AFK48" s="81"/>
      <c r="AFL48" s="81"/>
      <c r="AFM48" s="81"/>
      <c r="AFN48" s="81"/>
      <c r="AFO48" s="81"/>
      <c r="AFP48" s="81"/>
      <c r="AFQ48" s="81"/>
      <c r="AFR48" s="81"/>
      <c r="AFS48" s="81"/>
      <c r="AFT48" s="81"/>
      <c r="AFU48" s="81"/>
      <c r="AFV48" s="81"/>
      <c r="AFW48" s="81"/>
      <c r="AFX48" s="81"/>
      <c r="AFY48" s="81"/>
      <c r="AFZ48" s="81"/>
      <c r="AGA48" s="81"/>
      <c r="AGB48" s="81"/>
      <c r="AGC48" s="81"/>
      <c r="AGD48" s="81"/>
      <c r="AGE48" s="81"/>
      <c r="AGF48" s="81"/>
      <c r="AGG48" s="81"/>
      <c r="AGH48" s="81"/>
      <c r="AGI48" s="81"/>
      <c r="AGJ48" s="81"/>
      <c r="AGK48" s="81"/>
      <c r="AGL48" s="81"/>
      <c r="AGM48" s="81"/>
      <c r="AGN48" s="81"/>
      <c r="AGO48" s="81"/>
      <c r="AGP48" s="81"/>
      <c r="AGQ48" s="81"/>
      <c r="AGR48" s="81"/>
      <c r="AGS48" s="81"/>
      <c r="AGT48" s="81"/>
      <c r="AGU48" s="81"/>
      <c r="AGV48" s="81"/>
      <c r="AGW48" s="81"/>
      <c r="AGX48" s="81"/>
      <c r="AGY48" s="81"/>
      <c r="AGZ48" s="81"/>
      <c r="AHA48" s="81"/>
      <c r="AHB48" s="81"/>
      <c r="AHC48" s="81"/>
      <c r="AHD48" s="81"/>
      <c r="AHE48" s="81"/>
      <c r="AHF48" s="81"/>
      <c r="AHG48" s="81"/>
      <c r="AHH48" s="81"/>
      <c r="AHI48" s="81"/>
      <c r="AHJ48" s="81"/>
      <c r="AHK48" s="81"/>
      <c r="AHL48" s="81"/>
      <c r="AHM48" s="81"/>
      <c r="AHN48" s="81"/>
      <c r="AHO48" s="81"/>
      <c r="AHP48" s="81"/>
      <c r="AHQ48" s="81"/>
      <c r="AHR48" s="81"/>
      <c r="AHS48" s="81"/>
      <c r="AHT48" s="81"/>
      <c r="AHU48" s="81"/>
      <c r="AHV48" s="81"/>
      <c r="AHW48" s="81"/>
      <c r="AHX48" s="81"/>
      <c r="AHY48" s="81"/>
      <c r="AHZ48" s="81"/>
      <c r="AIA48" s="81"/>
      <c r="AIB48" s="81"/>
      <c r="AIC48" s="81"/>
      <c r="AID48" s="81"/>
      <c r="AIE48" s="81"/>
      <c r="AIF48" s="81"/>
      <c r="AIG48" s="81"/>
      <c r="AIH48" s="81"/>
      <c r="AII48" s="81"/>
      <c r="AIJ48" s="81"/>
      <c r="AIK48" s="81"/>
      <c r="AIL48" s="81"/>
      <c r="AIM48" s="81"/>
      <c r="AIN48" s="81"/>
      <c r="AIO48" s="81"/>
      <c r="AIP48" s="81"/>
      <c r="AIQ48" s="81"/>
      <c r="AIR48" s="81"/>
      <c r="AIS48" s="81"/>
      <c r="AIT48" s="81"/>
      <c r="AIU48" s="81"/>
      <c r="AIV48" s="81"/>
      <c r="AIW48" s="81"/>
      <c r="AIX48" s="81"/>
      <c r="AIY48" s="81"/>
      <c r="AIZ48" s="81"/>
      <c r="AJA48" s="81"/>
      <c r="AJB48" s="81"/>
      <c r="AJC48" s="81"/>
      <c r="AJD48" s="81"/>
      <c r="AJE48" s="81"/>
      <c r="AJF48" s="81"/>
      <c r="AJG48" s="81"/>
      <c r="AJH48" s="81"/>
      <c r="AJI48" s="81"/>
      <c r="AJJ48" s="81"/>
      <c r="AJK48" s="81"/>
      <c r="AJL48" s="81"/>
      <c r="AJM48" s="81"/>
      <c r="AJN48" s="81"/>
      <c r="AJO48" s="81"/>
      <c r="AJP48" s="81"/>
      <c r="AJQ48" s="81"/>
      <c r="AJR48" s="81"/>
      <c r="AJS48" s="81"/>
      <c r="AJT48" s="81"/>
      <c r="AJU48" s="81"/>
      <c r="AJV48" s="81"/>
      <c r="AJW48" s="81"/>
      <c r="AJX48" s="81"/>
      <c r="AJY48" s="81"/>
      <c r="AJZ48" s="81"/>
      <c r="AKA48" s="81"/>
      <c r="AKB48" s="81"/>
      <c r="AKC48" s="81"/>
      <c r="AKD48" s="81"/>
      <c r="AKE48" s="81"/>
      <c r="AKF48" s="81"/>
      <c r="AKG48" s="81"/>
      <c r="AKH48" s="81"/>
      <c r="AKI48" s="81"/>
      <c r="AKJ48" s="81"/>
      <c r="AKK48" s="81"/>
      <c r="AKL48" s="81"/>
      <c r="AKM48" s="81"/>
      <c r="AKN48" s="81"/>
      <c r="AKO48" s="81"/>
      <c r="AKP48" s="81"/>
      <c r="AKQ48" s="81"/>
      <c r="AKR48" s="81"/>
      <c r="AKS48" s="81"/>
      <c r="AKT48" s="81"/>
      <c r="AKU48" s="81"/>
      <c r="AKV48" s="81"/>
      <c r="AKW48" s="81"/>
      <c r="AKX48" s="81"/>
      <c r="AKY48" s="81"/>
      <c r="AKZ48" s="81"/>
      <c r="ALA48" s="81"/>
      <c r="ALB48" s="81"/>
      <c r="ALC48" s="81"/>
      <c r="ALD48" s="81"/>
      <c r="ALE48" s="81"/>
      <c r="ALF48" s="81"/>
      <c r="ALG48" s="81"/>
      <c r="ALH48" s="81"/>
      <c r="ALI48" s="81"/>
      <c r="ALJ48" s="81"/>
      <c r="ALK48" s="81"/>
      <c r="ALL48" s="81"/>
      <c r="ALM48" s="81"/>
      <c r="ALN48" s="81"/>
      <c r="ALO48" s="81"/>
      <c r="ALP48" s="81"/>
      <c r="ALQ48" s="81"/>
      <c r="ALR48" s="81"/>
      <c r="ALS48" s="81"/>
      <c r="ALT48" s="81"/>
      <c r="ALU48" s="81"/>
      <c r="ALV48" s="81"/>
      <c r="ALW48" s="81"/>
      <c r="ALX48" s="81"/>
      <c r="ALY48" s="81"/>
      <c r="ALZ48" s="81"/>
      <c r="AMA48" s="81"/>
      <c r="AMB48" s="81"/>
      <c r="AMC48" s="81"/>
      <c r="AMD48" s="81"/>
      <c r="AME48" s="81"/>
      <c r="AMF48" s="81"/>
      <c r="AMG48" s="81"/>
      <c r="AMH48" s="81"/>
      <c r="AMI48" s="81"/>
      <c r="AMJ48" s="81"/>
      <c r="AMK48" s="81"/>
      <c r="AML48" s="81"/>
      <c r="AMM48" s="81"/>
      <c r="AMN48" s="81"/>
      <c r="AMO48" s="81"/>
      <c r="AMP48" s="81"/>
      <c r="AMQ48" s="81"/>
      <c r="AMR48" s="81"/>
      <c r="AMS48" s="81"/>
      <c r="AMT48" s="81"/>
      <c r="AMU48" s="81"/>
      <c r="AMV48" s="81"/>
      <c r="AMW48" s="81"/>
      <c r="AMX48" s="81"/>
      <c r="AMY48" s="81"/>
      <c r="AMZ48" s="81"/>
      <c r="ANA48" s="81"/>
      <c r="ANB48" s="81"/>
      <c r="ANC48" s="81"/>
      <c r="AND48" s="81"/>
      <c r="ANE48" s="81"/>
      <c r="ANF48" s="81"/>
      <c r="ANG48" s="81"/>
      <c r="ANH48" s="81"/>
      <c r="ANI48" s="81"/>
      <c r="ANJ48" s="81"/>
      <c r="ANK48" s="81"/>
      <c r="ANL48" s="81"/>
      <c r="ANM48" s="81"/>
      <c r="ANN48" s="81"/>
      <c r="ANO48" s="81"/>
      <c r="ANP48" s="81"/>
      <c r="ANQ48" s="81"/>
      <c r="ANR48" s="81"/>
      <c r="ANS48" s="81"/>
      <c r="ANT48" s="81"/>
      <c r="ANU48" s="81"/>
      <c r="ANV48" s="81"/>
      <c r="ANW48" s="81"/>
      <c r="ANX48" s="81"/>
      <c r="ANY48" s="81"/>
      <c r="ANZ48" s="81"/>
      <c r="AOA48" s="81"/>
      <c r="AOB48" s="81"/>
      <c r="AOC48" s="81"/>
      <c r="AOD48" s="81"/>
      <c r="AOE48" s="81"/>
      <c r="AOF48" s="81"/>
      <c r="AOG48" s="81"/>
      <c r="AOH48" s="81"/>
      <c r="AOI48" s="81"/>
      <c r="AOJ48" s="81"/>
      <c r="AOK48" s="81"/>
      <c r="AOL48" s="81"/>
      <c r="AOM48" s="81"/>
      <c r="AON48" s="81"/>
      <c r="AOO48" s="81"/>
      <c r="AOP48" s="81"/>
      <c r="AOQ48" s="81"/>
      <c r="AOR48" s="81"/>
      <c r="AOS48" s="81"/>
      <c r="AOT48" s="81"/>
      <c r="AOU48" s="81"/>
      <c r="AOV48" s="81"/>
      <c r="AOW48" s="81"/>
      <c r="AOX48" s="81"/>
      <c r="AOY48" s="81"/>
      <c r="AOZ48" s="81"/>
      <c r="APA48" s="81"/>
      <c r="APB48" s="81"/>
      <c r="APC48" s="81"/>
      <c r="APD48" s="81"/>
      <c r="APE48" s="81"/>
      <c r="APF48" s="81"/>
      <c r="APG48" s="81"/>
      <c r="APH48" s="81"/>
      <c r="API48" s="81"/>
      <c r="APJ48" s="81"/>
      <c r="APK48" s="81"/>
      <c r="APL48" s="81"/>
      <c r="APM48" s="81"/>
      <c r="APN48" s="81"/>
      <c r="APO48" s="81"/>
      <c r="APP48" s="81"/>
      <c r="APQ48" s="81"/>
      <c r="APR48" s="81"/>
      <c r="APS48" s="81"/>
      <c r="APT48" s="81"/>
      <c r="APU48" s="81"/>
      <c r="APV48" s="81"/>
      <c r="APW48" s="81"/>
      <c r="APX48" s="81"/>
      <c r="APY48" s="81"/>
      <c r="APZ48" s="81"/>
      <c r="AQA48" s="81"/>
      <c r="AQB48" s="81"/>
      <c r="AQC48" s="81"/>
      <c r="AQD48" s="81"/>
      <c r="AQE48" s="81"/>
      <c r="AQF48" s="81"/>
      <c r="AQG48" s="81"/>
      <c r="AQH48" s="81"/>
      <c r="AQI48" s="81"/>
      <c r="AQJ48" s="81"/>
      <c r="AQK48" s="81"/>
      <c r="AQL48" s="81"/>
      <c r="AQM48" s="81"/>
      <c r="AQN48" s="81"/>
      <c r="AQO48" s="81"/>
      <c r="AQP48" s="81"/>
      <c r="AQQ48" s="81"/>
      <c r="AQR48" s="81"/>
      <c r="AQS48" s="81"/>
      <c r="AQT48" s="81"/>
      <c r="AQU48" s="81"/>
      <c r="AQV48" s="81"/>
      <c r="AQW48" s="81"/>
      <c r="AQX48" s="81"/>
      <c r="AQY48" s="81"/>
      <c r="AQZ48" s="81"/>
      <c r="ARA48" s="81"/>
      <c r="ARB48" s="81"/>
      <c r="ARC48" s="81"/>
      <c r="ARD48" s="81"/>
      <c r="ARE48" s="81"/>
      <c r="ARF48" s="81"/>
      <c r="ARG48" s="81"/>
      <c r="ARH48" s="81"/>
      <c r="ARI48" s="81"/>
      <c r="ARJ48" s="81"/>
      <c r="ARK48" s="81"/>
      <c r="ARL48" s="81"/>
      <c r="ARM48" s="81"/>
      <c r="ARN48" s="81"/>
      <c r="ARO48" s="81"/>
      <c r="ARP48" s="81"/>
      <c r="ARQ48" s="81"/>
      <c r="ARR48" s="81"/>
      <c r="ARS48" s="81"/>
      <c r="ART48" s="81"/>
      <c r="ARU48" s="81"/>
      <c r="ARV48" s="81"/>
      <c r="ARW48" s="81"/>
      <c r="ARX48" s="81"/>
      <c r="ARY48" s="81"/>
      <c r="ARZ48" s="81"/>
      <c r="ASA48" s="81"/>
      <c r="ASB48" s="81"/>
      <c r="ASC48" s="81"/>
      <c r="ASD48" s="81"/>
      <c r="ASE48" s="81"/>
      <c r="ASF48" s="81"/>
      <c r="ASG48" s="81"/>
      <c r="ASH48" s="81"/>
      <c r="ASI48" s="81"/>
      <c r="ASJ48" s="81"/>
      <c r="ASK48" s="81"/>
      <c r="ASL48" s="81"/>
      <c r="ASM48" s="81"/>
      <c r="ASN48" s="81"/>
      <c r="ASO48" s="81"/>
      <c r="ASP48" s="81"/>
      <c r="ASQ48" s="81"/>
      <c r="ASR48" s="81"/>
      <c r="ASS48" s="81"/>
      <c r="AST48" s="81"/>
      <c r="ASU48" s="81"/>
      <c r="ASV48" s="81"/>
      <c r="ASW48" s="81"/>
      <c r="ASX48" s="81"/>
      <c r="ASY48" s="81"/>
      <c r="ASZ48" s="81"/>
      <c r="ATA48" s="81"/>
      <c r="ATB48" s="81"/>
      <c r="ATC48" s="81"/>
      <c r="ATD48" s="81"/>
      <c r="ATE48" s="81"/>
      <c r="ATF48" s="81"/>
      <c r="ATG48" s="81"/>
      <c r="ATH48" s="81"/>
      <c r="ATI48" s="81"/>
      <c r="ATJ48" s="81"/>
      <c r="ATK48" s="81"/>
      <c r="ATL48" s="81"/>
      <c r="ATM48" s="81"/>
      <c r="ATN48" s="81"/>
      <c r="ATO48" s="81"/>
      <c r="ATP48" s="81"/>
      <c r="ATQ48" s="81"/>
      <c r="ATR48" s="81"/>
      <c r="ATS48" s="81"/>
      <c r="ATT48" s="81"/>
      <c r="ATU48" s="81"/>
      <c r="ATV48" s="81"/>
      <c r="ATW48" s="81"/>
      <c r="ATX48" s="81"/>
      <c r="ATY48" s="81"/>
      <c r="ATZ48" s="81"/>
      <c r="AUA48" s="81"/>
      <c r="AUB48" s="81"/>
      <c r="AUC48" s="81"/>
      <c r="AUD48" s="81"/>
      <c r="AUE48" s="81"/>
      <c r="AUF48" s="81"/>
      <c r="AUG48" s="81"/>
      <c r="AUH48" s="81"/>
      <c r="AUI48" s="81"/>
      <c r="AUJ48" s="81"/>
      <c r="AUK48" s="81"/>
      <c r="AUL48" s="81"/>
      <c r="AUM48" s="81"/>
      <c r="AUN48" s="81"/>
      <c r="AUO48" s="81"/>
      <c r="AUP48" s="81"/>
      <c r="AUQ48" s="81"/>
      <c r="AUR48" s="81"/>
      <c r="AUS48" s="81"/>
      <c r="AUT48" s="81"/>
      <c r="AUU48" s="81"/>
      <c r="AUV48" s="81"/>
      <c r="AUW48" s="81"/>
      <c r="AUX48" s="81"/>
      <c r="AUY48" s="81"/>
      <c r="AUZ48" s="81"/>
      <c r="AVA48" s="81"/>
      <c r="AVB48" s="81"/>
      <c r="AVC48" s="81"/>
      <c r="AVD48" s="81"/>
      <c r="AVE48" s="81"/>
      <c r="AVF48" s="81"/>
      <c r="AVG48" s="81"/>
      <c r="AVH48" s="81"/>
      <c r="AVI48" s="81"/>
      <c r="AVJ48" s="81"/>
      <c r="AVK48" s="81"/>
      <c r="AVL48" s="81"/>
      <c r="AVM48" s="81"/>
      <c r="AVN48" s="81"/>
      <c r="AVO48" s="81"/>
      <c r="AVP48" s="81"/>
      <c r="AVQ48" s="81"/>
      <c r="AVR48" s="81"/>
      <c r="AVS48" s="81"/>
      <c r="AVT48" s="81"/>
      <c r="AVU48" s="81"/>
      <c r="AVV48" s="81"/>
      <c r="AVW48" s="81"/>
      <c r="AVX48" s="81"/>
      <c r="AVY48" s="81"/>
      <c r="AVZ48" s="81"/>
      <c r="AWA48" s="81"/>
      <c r="AWB48" s="81"/>
      <c r="AWC48" s="81"/>
      <c r="AWD48" s="81"/>
      <c r="AWE48" s="81"/>
      <c r="AWF48" s="81"/>
      <c r="AWG48" s="81"/>
      <c r="AWH48" s="81"/>
      <c r="AWI48" s="81"/>
      <c r="AWJ48" s="81"/>
      <c r="AWK48" s="81"/>
      <c r="AWL48" s="81"/>
      <c r="AWM48" s="81"/>
      <c r="AWN48" s="81"/>
      <c r="AWO48" s="81"/>
      <c r="AWP48" s="81"/>
      <c r="AWQ48" s="81"/>
      <c r="AWR48" s="81"/>
      <c r="AWS48" s="81"/>
      <c r="AWT48" s="81"/>
      <c r="AWU48" s="81"/>
      <c r="AWV48" s="81"/>
      <c r="AWW48" s="81"/>
      <c r="AWX48" s="81"/>
      <c r="AWY48" s="81"/>
      <c r="AWZ48" s="81"/>
      <c r="AXA48" s="81"/>
      <c r="AXB48" s="81"/>
      <c r="AXC48" s="81"/>
      <c r="AXD48" s="81"/>
      <c r="AXE48" s="81"/>
      <c r="AXF48" s="81"/>
      <c r="AXG48" s="81"/>
      <c r="AXH48" s="81"/>
      <c r="AXI48" s="81"/>
      <c r="AXJ48" s="81"/>
      <c r="AXK48" s="81"/>
      <c r="AXL48" s="81"/>
      <c r="AXM48" s="81"/>
      <c r="AXN48" s="81"/>
      <c r="AXO48" s="81"/>
      <c r="AXP48" s="81"/>
      <c r="AXQ48" s="81"/>
      <c r="AXR48" s="81"/>
      <c r="AXS48" s="81"/>
      <c r="AXT48" s="81"/>
      <c r="AXU48" s="81"/>
      <c r="AXV48" s="81"/>
      <c r="AXW48" s="81"/>
      <c r="AXX48" s="81"/>
      <c r="AXY48" s="81"/>
      <c r="AXZ48" s="81"/>
      <c r="AYA48" s="81"/>
      <c r="AYB48" s="81"/>
      <c r="AYC48" s="81"/>
      <c r="AYD48" s="81"/>
      <c r="AYE48" s="81"/>
      <c r="AYF48" s="81"/>
      <c r="AYG48" s="81"/>
      <c r="AYH48" s="81"/>
      <c r="AYI48" s="81"/>
      <c r="AYJ48" s="81"/>
      <c r="AYK48" s="81"/>
      <c r="AYL48" s="81"/>
      <c r="AYM48" s="81"/>
      <c r="AYN48" s="81"/>
      <c r="AYO48" s="81"/>
      <c r="AYP48" s="81"/>
      <c r="AYQ48" s="81"/>
      <c r="AYR48" s="81"/>
      <c r="AYS48" s="81"/>
      <c r="AYT48" s="81"/>
      <c r="AYU48" s="81"/>
      <c r="AYV48" s="81"/>
      <c r="AYW48" s="81"/>
      <c r="AYX48" s="81"/>
      <c r="AYY48" s="81"/>
      <c r="AYZ48" s="81"/>
      <c r="AZA48" s="81"/>
      <c r="AZB48" s="81"/>
      <c r="AZC48" s="81"/>
      <c r="AZD48" s="81"/>
      <c r="AZE48" s="81"/>
      <c r="AZF48" s="81"/>
      <c r="AZG48" s="81"/>
      <c r="AZH48" s="81"/>
      <c r="AZI48" s="81"/>
      <c r="AZJ48" s="81"/>
      <c r="AZK48" s="81"/>
      <c r="AZL48" s="81"/>
      <c r="AZM48" s="81"/>
      <c r="AZN48" s="81"/>
      <c r="AZO48" s="81"/>
      <c r="AZP48" s="81"/>
      <c r="AZQ48" s="81"/>
      <c r="AZR48" s="81"/>
      <c r="AZS48" s="81"/>
      <c r="AZT48" s="81"/>
      <c r="AZU48" s="81"/>
      <c r="AZV48" s="81"/>
      <c r="AZW48" s="81"/>
      <c r="AZX48" s="81"/>
      <c r="AZY48" s="81"/>
      <c r="AZZ48" s="81"/>
      <c r="BAA48" s="81"/>
      <c r="BAB48" s="81"/>
      <c r="BAC48" s="81"/>
      <c r="BAD48" s="81"/>
      <c r="BAE48" s="81"/>
      <c r="BAF48" s="81"/>
      <c r="BAG48" s="81"/>
      <c r="BAH48" s="81"/>
      <c r="BAI48" s="81"/>
      <c r="BAJ48" s="81"/>
      <c r="BAK48" s="81"/>
      <c r="BAL48" s="81"/>
      <c r="BAM48" s="81"/>
      <c r="BAN48" s="81"/>
      <c r="BAO48" s="81"/>
      <c r="BAP48" s="81"/>
      <c r="BAQ48" s="81"/>
      <c r="BAR48" s="81"/>
      <c r="BAS48" s="81"/>
      <c r="BAT48" s="81"/>
      <c r="BAU48" s="81"/>
      <c r="BAV48" s="81"/>
      <c r="BAW48" s="81"/>
      <c r="BAX48" s="81"/>
      <c r="BAY48" s="81"/>
      <c r="BAZ48" s="81"/>
      <c r="BBA48" s="81"/>
      <c r="BBB48" s="81"/>
      <c r="BBC48" s="81"/>
      <c r="BBD48" s="81"/>
      <c r="BBE48" s="81"/>
      <c r="BBF48" s="81"/>
      <c r="BBG48" s="81"/>
      <c r="BBH48" s="81"/>
      <c r="BBI48" s="81"/>
      <c r="BBJ48" s="81"/>
      <c r="BBK48" s="81"/>
      <c r="BBL48" s="81"/>
      <c r="BBM48" s="81"/>
      <c r="BBN48" s="81"/>
      <c r="BBO48" s="81"/>
      <c r="BBP48" s="81"/>
      <c r="BBQ48" s="81"/>
      <c r="BBR48" s="81"/>
      <c r="BBS48" s="81"/>
      <c r="BBT48" s="81"/>
      <c r="BBU48" s="81"/>
      <c r="BBV48" s="81"/>
      <c r="BBW48" s="81"/>
      <c r="BBX48" s="81"/>
      <c r="BBY48" s="81"/>
      <c r="BBZ48" s="81"/>
      <c r="BCA48" s="81"/>
      <c r="BCB48" s="81"/>
      <c r="BCC48" s="81"/>
      <c r="BCD48" s="81"/>
      <c r="BCE48" s="81"/>
      <c r="BCF48" s="81"/>
      <c r="BCG48" s="81"/>
      <c r="BCH48" s="81"/>
      <c r="BCI48" s="81"/>
      <c r="BCJ48" s="81"/>
      <c r="BCK48" s="81"/>
      <c r="BCL48" s="81"/>
      <c r="BCM48" s="81"/>
      <c r="BCN48" s="81"/>
      <c r="BCO48" s="81"/>
      <c r="BCP48" s="81"/>
      <c r="BCQ48" s="81"/>
      <c r="BCR48" s="81"/>
      <c r="BCS48" s="81"/>
      <c r="BCT48" s="81"/>
      <c r="BCU48" s="81"/>
      <c r="BCV48" s="81"/>
      <c r="BCW48" s="81"/>
      <c r="BCX48" s="81"/>
      <c r="BCY48" s="81"/>
      <c r="BCZ48" s="81"/>
      <c r="BDA48" s="81"/>
      <c r="BDB48" s="81"/>
      <c r="BDC48" s="81"/>
      <c r="BDD48" s="81"/>
      <c r="BDE48" s="81"/>
      <c r="BDF48" s="81"/>
      <c r="BDG48" s="81"/>
      <c r="BDH48" s="81"/>
      <c r="BDI48" s="81"/>
      <c r="BDJ48" s="81"/>
      <c r="BDK48" s="81"/>
      <c r="BDL48" s="81"/>
      <c r="BDM48" s="81"/>
      <c r="BDN48" s="81"/>
      <c r="BDO48" s="81"/>
      <c r="BDP48" s="81"/>
      <c r="BDQ48" s="81"/>
      <c r="BDR48" s="81"/>
      <c r="BDS48" s="81"/>
      <c r="BDT48" s="81"/>
      <c r="BDU48" s="81"/>
      <c r="BDV48" s="81"/>
      <c r="BDW48" s="81"/>
      <c r="BDX48" s="81"/>
      <c r="BDY48" s="81"/>
      <c r="BDZ48" s="81"/>
      <c r="BEA48" s="81"/>
      <c r="BEB48" s="81"/>
      <c r="BEC48" s="81"/>
      <c r="BED48" s="81"/>
      <c r="BEE48" s="81"/>
      <c r="BEF48" s="81"/>
      <c r="BEG48" s="81"/>
      <c r="BEH48" s="81"/>
      <c r="BEI48" s="81"/>
      <c r="BEJ48" s="81"/>
      <c r="BEK48" s="81"/>
      <c r="BEL48" s="81"/>
      <c r="BEM48" s="81"/>
      <c r="BEN48" s="81"/>
      <c r="BEO48" s="81"/>
      <c r="BEP48" s="81"/>
      <c r="BEQ48" s="81"/>
      <c r="BER48" s="81"/>
      <c r="BES48" s="81"/>
      <c r="BET48" s="81"/>
      <c r="BEU48" s="81"/>
      <c r="BEV48" s="81"/>
      <c r="BEW48" s="81"/>
      <c r="BEX48" s="81"/>
      <c r="BEY48" s="81"/>
      <c r="BEZ48" s="81"/>
      <c r="BFA48" s="81"/>
      <c r="BFB48" s="81"/>
      <c r="BFC48" s="81"/>
      <c r="BFD48" s="81"/>
      <c r="BFE48" s="81"/>
      <c r="BFF48" s="81"/>
      <c r="BFG48" s="81"/>
      <c r="BFH48" s="81"/>
      <c r="BFI48" s="81"/>
      <c r="BFJ48" s="81"/>
      <c r="BFK48" s="81"/>
      <c r="BFL48" s="81"/>
      <c r="BFM48" s="81"/>
      <c r="BFN48" s="81"/>
      <c r="BFO48" s="81"/>
      <c r="BFP48" s="81"/>
      <c r="BFQ48" s="81"/>
      <c r="BFR48" s="81"/>
      <c r="BFS48" s="81"/>
      <c r="BFT48" s="81"/>
      <c r="BFU48" s="81"/>
      <c r="BFV48" s="81"/>
      <c r="BFW48" s="81"/>
      <c r="BFX48" s="81"/>
      <c r="BFY48" s="81"/>
      <c r="BFZ48" s="81"/>
      <c r="BGA48" s="81"/>
      <c r="BGB48" s="81"/>
      <c r="BGC48" s="81"/>
      <c r="BGD48" s="81"/>
      <c r="BGE48" s="81"/>
      <c r="BGF48" s="81"/>
      <c r="BGG48" s="81"/>
      <c r="BGH48" s="81"/>
      <c r="BGI48" s="81"/>
      <c r="BGJ48" s="81"/>
      <c r="BGK48" s="81"/>
      <c r="BGL48" s="81"/>
      <c r="BGM48" s="81"/>
      <c r="BGN48" s="81"/>
      <c r="BGO48" s="81"/>
      <c r="BGP48" s="81"/>
      <c r="BGQ48" s="81"/>
      <c r="BGR48" s="81"/>
      <c r="BGS48" s="81"/>
      <c r="BGT48" s="81"/>
      <c r="BGU48" s="81"/>
      <c r="BGV48" s="81"/>
      <c r="BGW48" s="81"/>
      <c r="BGX48" s="81"/>
      <c r="BGY48" s="81"/>
      <c r="BGZ48" s="81"/>
      <c r="BHA48" s="81"/>
      <c r="BHB48" s="81"/>
      <c r="BHC48" s="81"/>
      <c r="BHD48" s="81"/>
      <c r="BHE48" s="81"/>
      <c r="BHF48" s="81"/>
      <c r="BHG48" s="81"/>
      <c r="BHH48" s="81"/>
      <c r="BHI48" s="81"/>
      <c r="BHJ48" s="81"/>
      <c r="BHK48" s="81"/>
      <c r="BHL48" s="81"/>
      <c r="BHM48" s="81"/>
      <c r="BHN48" s="81"/>
      <c r="BHO48" s="81"/>
      <c r="BHP48" s="81"/>
      <c r="BHQ48" s="81"/>
      <c r="BHR48" s="81"/>
      <c r="BHS48" s="81"/>
      <c r="BHT48" s="81"/>
      <c r="BHU48" s="81"/>
      <c r="BHV48" s="81"/>
      <c r="BHW48" s="81"/>
      <c r="BHX48" s="81"/>
      <c r="BHY48" s="81"/>
      <c r="BHZ48" s="81"/>
      <c r="BIA48" s="81"/>
      <c r="BIB48" s="81"/>
      <c r="BIC48" s="81"/>
      <c r="BID48" s="81"/>
      <c r="BIE48" s="81"/>
      <c r="BIF48" s="81"/>
      <c r="BIG48" s="81"/>
      <c r="BIH48" s="81"/>
      <c r="BII48" s="81"/>
      <c r="BIJ48" s="81"/>
      <c r="BIK48" s="81"/>
      <c r="BIL48" s="81"/>
      <c r="BIM48" s="81"/>
      <c r="BIN48" s="81"/>
      <c r="BIO48" s="81"/>
      <c r="BIP48" s="81"/>
      <c r="BIQ48" s="81"/>
      <c r="BIR48" s="81"/>
      <c r="BIS48" s="81"/>
      <c r="BIT48" s="81"/>
      <c r="BIU48" s="81"/>
      <c r="BIV48" s="81"/>
      <c r="BIW48" s="81"/>
      <c r="BIX48" s="81"/>
      <c r="BIY48" s="81"/>
      <c r="BIZ48" s="81"/>
      <c r="BJA48" s="81"/>
      <c r="BJB48" s="81"/>
      <c r="BJC48" s="81"/>
      <c r="BJD48" s="81"/>
      <c r="BJE48" s="81"/>
      <c r="BJF48" s="81"/>
      <c r="BJG48" s="81"/>
      <c r="BJH48" s="81"/>
      <c r="BJI48" s="81"/>
      <c r="BJJ48" s="81"/>
      <c r="BJK48" s="81"/>
      <c r="BJL48" s="81"/>
      <c r="BJM48" s="81"/>
      <c r="BJN48" s="81"/>
      <c r="BJO48" s="81"/>
      <c r="BJP48" s="81"/>
      <c r="BJQ48" s="81"/>
      <c r="BJR48" s="81"/>
      <c r="BJS48" s="81"/>
      <c r="BJT48" s="81"/>
      <c r="BJU48" s="81"/>
      <c r="BJV48" s="81"/>
      <c r="BJW48" s="81"/>
      <c r="BJX48" s="81"/>
      <c r="BJY48" s="81"/>
      <c r="BJZ48" s="81"/>
      <c r="BKA48" s="81"/>
      <c r="BKB48" s="81"/>
      <c r="BKC48" s="81"/>
      <c r="BKD48" s="81"/>
      <c r="BKE48" s="81"/>
      <c r="BKF48" s="81"/>
      <c r="BKG48" s="81"/>
      <c r="BKH48" s="81"/>
      <c r="BKI48" s="81"/>
      <c r="BKJ48" s="81"/>
      <c r="BKK48" s="81"/>
      <c r="BKL48" s="81"/>
      <c r="BKM48" s="81"/>
      <c r="BKN48" s="81"/>
      <c r="BKO48" s="81"/>
      <c r="BKP48" s="81"/>
      <c r="BKQ48" s="81"/>
      <c r="BKR48" s="81"/>
      <c r="BKS48" s="81"/>
      <c r="BKT48" s="81"/>
      <c r="BKU48" s="81"/>
      <c r="BKV48" s="81"/>
      <c r="BKW48" s="81"/>
      <c r="BKX48" s="81"/>
      <c r="BKY48" s="81"/>
      <c r="BKZ48" s="81"/>
      <c r="BLA48" s="81"/>
      <c r="BLB48" s="81"/>
      <c r="BLC48" s="81"/>
      <c r="BLD48" s="81"/>
      <c r="BLE48" s="81"/>
      <c r="BLF48" s="81"/>
      <c r="BLG48" s="81"/>
      <c r="BLH48" s="81"/>
      <c r="BLI48" s="81"/>
      <c r="BLJ48" s="81"/>
      <c r="BLK48" s="81"/>
      <c r="BLL48" s="81"/>
      <c r="BLM48" s="81"/>
      <c r="BLN48" s="81"/>
      <c r="BLO48" s="81"/>
      <c r="BLP48" s="81"/>
      <c r="BLQ48" s="81"/>
      <c r="BLR48" s="81"/>
      <c r="BLS48" s="81"/>
      <c r="BLT48" s="81"/>
      <c r="BLU48" s="81"/>
      <c r="BLV48" s="81"/>
      <c r="BLW48" s="81"/>
      <c r="BLX48" s="81"/>
      <c r="BLY48" s="81"/>
      <c r="BLZ48" s="81"/>
      <c r="BMA48" s="81"/>
      <c r="BMB48" s="81"/>
      <c r="BMC48" s="81"/>
      <c r="BMD48" s="81"/>
      <c r="BME48" s="81"/>
      <c r="BMF48" s="81"/>
      <c r="BMG48" s="81"/>
      <c r="BMH48" s="81"/>
      <c r="BMI48" s="81"/>
      <c r="BMJ48" s="81"/>
      <c r="BMK48" s="81"/>
      <c r="BML48" s="81"/>
      <c r="BMM48" s="81"/>
      <c r="BMN48" s="81"/>
      <c r="BMO48" s="81"/>
      <c r="BMP48" s="81"/>
      <c r="BMQ48" s="81"/>
      <c r="BMR48" s="81"/>
      <c r="BMS48" s="81"/>
      <c r="BMT48" s="81"/>
      <c r="BMU48" s="81"/>
      <c r="BMV48" s="81"/>
      <c r="BMW48" s="81"/>
      <c r="BMX48" s="81"/>
      <c r="BMY48" s="81"/>
      <c r="BMZ48" s="81"/>
      <c r="BNA48" s="81"/>
      <c r="BNB48" s="81"/>
      <c r="BNC48" s="81"/>
      <c r="BND48" s="81"/>
      <c r="BNE48" s="81"/>
      <c r="BNF48" s="81"/>
      <c r="BNG48" s="81"/>
      <c r="BNH48" s="81"/>
      <c r="BNI48" s="81"/>
      <c r="BNJ48" s="81"/>
      <c r="BNK48" s="81"/>
      <c r="BNL48" s="81"/>
      <c r="BNM48" s="81"/>
      <c r="BNN48" s="81"/>
      <c r="BNO48" s="81"/>
      <c r="BNP48" s="81"/>
      <c r="BNQ48" s="81"/>
      <c r="BNR48" s="81"/>
      <c r="BNS48" s="81"/>
      <c r="BNT48" s="81"/>
      <c r="BNU48" s="81"/>
      <c r="BNV48" s="81"/>
      <c r="BNW48" s="81"/>
      <c r="BNX48" s="81"/>
      <c r="BNY48" s="81"/>
      <c r="BNZ48" s="81"/>
      <c r="BOA48" s="81"/>
      <c r="BOB48" s="81"/>
      <c r="BOC48" s="81"/>
      <c r="BOD48" s="81"/>
      <c r="BOE48" s="81"/>
      <c r="BOF48" s="81"/>
      <c r="BOG48" s="81"/>
      <c r="BOH48" s="81"/>
      <c r="BOI48" s="81"/>
      <c r="BOJ48" s="81"/>
      <c r="BOK48" s="81"/>
      <c r="BOL48" s="81"/>
      <c r="BOM48" s="81"/>
      <c r="BON48" s="81"/>
      <c r="BOO48" s="81"/>
      <c r="BOP48" s="81"/>
      <c r="BOQ48" s="81"/>
      <c r="BOR48" s="81"/>
      <c r="BOS48" s="81"/>
      <c r="BOT48" s="81"/>
      <c r="BOU48" s="81"/>
      <c r="BOV48" s="81"/>
      <c r="BOW48" s="81"/>
      <c r="BOX48" s="81"/>
      <c r="BOY48" s="81"/>
      <c r="BOZ48" s="81"/>
      <c r="BPA48" s="81"/>
      <c r="BPB48" s="81"/>
      <c r="BPC48" s="81"/>
      <c r="BPD48" s="81"/>
      <c r="BPE48" s="81"/>
      <c r="BPF48" s="81"/>
      <c r="BPG48" s="81"/>
      <c r="BPH48" s="81"/>
      <c r="BPI48" s="81"/>
      <c r="BPJ48" s="81"/>
      <c r="BPK48" s="81"/>
      <c r="BPL48" s="81"/>
      <c r="BPM48" s="81"/>
      <c r="BPN48" s="81"/>
      <c r="BPO48" s="81"/>
      <c r="BPP48" s="81"/>
      <c r="BPQ48" s="81"/>
      <c r="BPR48" s="81"/>
      <c r="BPS48" s="81"/>
      <c r="BPT48" s="81"/>
      <c r="BPU48" s="81"/>
      <c r="BPV48" s="81"/>
      <c r="BPW48" s="81"/>
      <c r="BPX48" s="81"/>
      <c r="BPY48" s="81"/>
      <c r="BPZ48" s="81"/>
      <c r="BQA48" s="81"/>
      <c r="BQB48" s="81"/>
      <c r="BQC48" s="81"/>
      <c r="BQD48" s="81"/>
      <c r="BQE48" s="81"/>
      <c r="BQF48" s="81"/>
      <c r="BQG48" s="81"/>
      <c r="BQH48" s="81"/>
      <c r="BQI48" s="81"/>
      <c r="BQJ48" s="81"/>
      <c r="BQK48" s="81"/>
      <c r="BQL48" s="81"/>
      <c r="BQM48" s="81"/>
      <c r="BQN48" s="81"/>
      <c r="BQO48" s="81"/>
      <c r="BQP48" s="81"/>
      <c r="BQQ48" s="81"/>
      <c r="BQR48" s="81"/>
      <c r="BQS48" s="81"/>
      <c r="BQT48" s="81"/>
      <c r="BQU48" s="81"/>
      <c r="BQV48" s="81"/>
      <c r="BQW48" s="81"/>
      <c r="BQX48" s="81"/>
      <c r="BQY48" s="81"/>
      <c r="BQZ48" s="81"/>
      <c r="BRA48" s="81"/>
      <c r="BRB48" s="81"/>
      <c r="BRC48" s="81"/>
      <c r="BRD48" s="81"/>
      <c r="BRE48" s="81"/>
      <c r="BRF48" s="81"/>
      <c r="BRG48" s="81"/>
      <c r="BRH48" s="81"/>
      <c r="BRI48" s="81"/>
      <c r="BRJ48" s="81"/>
      <c r="BRK48" s="81"/>
      <c r="BRL48" s="81"/>
      <c r="BRM48" s="81"/>
      <c r="BRN48" s="81"/>
      <c r="BRO48" s="81"/>
      <c r="BRP48" s="81"/>
      <c r="BRQ48" s="81"/>
      <c r="BRR48" s="81"/>
      <c r="BRS48" s="81"/>
      <c r="BRT48" s="81"/>
      <c r="BRU48" s="81"/>
      <c r="BRV48" s="81"/>
      <c r="BRW48" s="81"/>
      <c r="BRX48" s="81"/>
      <c r="BRY48" s="81"/>
      <c r="BRZ48" s="81"/>
      <c r="BSA48" s="81"/>
      <c r="BSB48" s="81"/>
      <c r="BSC48" s="81"/>
      <c r="BSD48" s="81"/>
      <c r="BSE48" s="81"/>
      <c r="BSF48" s="81"/>
      <c r="BSG48" s="81"/>
      <c r="BSH48" s="81"/>
      <c r="BSI48" s="81"/>
      <c r="BSJ48" s="81"/>
      <c r="BSK48" s="81"/>
      <c r="BSL48" s="81"/>
      <c r="BSM48" s="81"/>
      <c r="BSN48" s="81"/>
      <c r="BSO48" s="81"/>
      <c r="BSP48" s="81"/>
      <c r="BSQ48" s="81"/>
      <c r="BSR48" s="81"/>
      <c r="BSS48" s="81"/>
      <c r="BST48" s="81"/>
      <c r="BSU48" s="81"/>
      <c r="BSV48" s="81"/>
      <c r="BSW48" s="81"/>
      <c r="BSX48" s="81"/>
      <c r="BSY48" s="81"/>
      <c r="BSZ48" s="81"/>
      <c r="BTA48" s="81"/>
      <c r="BTB48" s="81"/>
      <c r="BTC48" s="81"/>
      <c r="BTD48" s="81"/>
      <c r="BTE48" s="81"/>
      <c r="BTF48" s="81"/>
      <c r="BTG48" s="81"/>
      <c r="BTH48" s="81"/>
      <c r="BTI48" s="81"/>
      <c r="BTJ48" s="81"/>
      <c r="BTK48" s="81"/>
      <c r="BTL48" s="81"/>
      <c r="BTM48" s="81"/>
      <c r="BTN48" s="81"/>
      <c r="BTO48" s="81"/>
      <c r="BTP48" s="81"/>
      <c r="BTQ48" s="81"/>
      <c r="BTR48" s="81"/>
      <c r="BTS48" s="81"/>
      <c r="BTT48" s="81"/>
      <c r="BTU48" s="81"/>
      <c r="BTV48" s="81"/>
      <c r="BTW48" s="81"/>
      <c r="BTX48" s="81"/>
      <c r="BTY48" s="81"/>
      <c r="BTZ48" s="81"/>
      <c r="BUA48" s="81"/>
      <c r="BUB48" s="81"/>
      <c r="BUC48" s="81"/>
      <c r="BUD48" s="81"/>
      <c r="BUE48" s="81"/>
      <c r="BUF48" s="81"/>
      <c r="BUG48" s="81"/>
      <c r="BUH48" s="81"/>
      <c r="BUI48" s="81"/>
      <c r="BUJ48" s="81"/>
      <c r="BUK48" s="81"/>
      <c r="BUL48" s="81"/>
      <c r="BUM48" s="81"/>
      <c r="BUN48" s="81"/>
      <c r="BUO48" s="81"/>
      <c r="BUP48" s="81"/>
      <c r="BUQ48" s="81"/>
      <c r="BUR48" s="81"/>
      <c r="BUS48" s="81"/>
      <c r="BUT48" s="81"/>
      <c r="BUU48" s="81"/>
      <c r="BUV48" s="81"/>
      <c r="BUW48" s="81"/>
      <c r="BUX48" s="81"/>
      <c r="BUY48" s="81"/>
      <c r="BUZ48" s="81"/>
      <c r="BVA48" s="81"/>
      <c r="BVB48" s="81"/>
      <c r="BVC48" s="81"/>
      <c r="BVD48" s="81"/>
      <c r="BVE48" s="81"/>
      <c r="BVF48" s="81"/>
      <c r="BVG48" s="81"/>
      <c r="BVH48" s="81"/>
      <c r="BVI48" s="81"/>
      <c r="BVJ48" s="81"/>
      <c r="BVK48" s="81"/>
      <c r="BVL48" s="81"/>
      <c r="BVM48" s="81"/>
      <c r="BVN48" s="81"/>
      <c r="BVO48" s="81"/>
      <c r="BVP48" s="81"/>
      <c r="BVQ48" s="81"/>
      <c r="BVR48" s="81"/>
      <c r="BVS48" s="81"/>
      <c r="BVT48" s="81"/>
      <c r="BVU48" s="81"/>
      <c r="BVV48" s="81"/>
      <c r="BVW48" s="81"/>
      <c r="BVX48" s="81"/>
      <c r="BVY48" s="81"/>
      <c r="BVZ48" s="81"/>
      <c r="BWA48" s="81"/>
      <c r="BWB48" s="81"/>
      <c r="BWC48" s="81"/>
      <c r="BWD48" s="81"/>
      <c r="BWE48" s="81"/>
      <c r="BWF48" s="81"/>
      <c r="BWG48" s="81"/>
      <c r="BWH48" s="81"/>
      <c r="BWI48" s="81"/>
      <c r="BWJ48" s="81"/>
      <c r="BWK48" s="81"/>
      <c r="BWL48" s="81"/>
      <c r="BWM48" s="81"/>
      <c r="BWN48" s="81"/>
      <c r="BWO48" s="81"/>
      <c r="BWP48" s="81"/>
      <c r="BWQ48" s="81"/>
      <c r="BWR48" s="81"/>
      <c r="BWS48" s="81"/>
      <c r="BWT48" s="81"/>
      <c r="BWU48" s="81"/>
      <c r="BWV48" s="81"/>
      <c r="BWW48" s="81"/>
      <c r="BWX48" s="81"/>
      <c r="BWY48" s="81"/>
      <c r="BWZ48" s="81"/>
      <c r="BXA48" s="81"/>
      <c r="BXB48" s="81"/>
      <c r="BXC48" s="81"/>
      <c r="BXD48" s="81"/>
      <c r="BXE48" s="81"/>
      <c r="BXF48" s="81"/>
      <c r="BXG48" s="81"/>
      <c r="BXH48" s="81"/>
      <c r="BXI48" s="81"/>
      <c r="BXJ48" s="81"/>
      <c r="BXK48" s="81"/>
      <c r="BXL48" s="81"/>
      <c r="BXM48" s="81"/>
      <c r="BXN48" s="81"/>
      <c r="BXO48" s="81"/>
      <c r="BXP48" s="81"/>
      <c r="BXQ48" s="81"/>
      <c r="BXR48" s="81"/>
      <c r="BXS48" s="81"/>
      <c r="BXT48" s="81"/>
      <c r="BXU48" s="81"/>
      <c r="BXV48" s="81"/>
      <c r="BXW48" s="81"/>
      <c r="BXX48" s="81"/>
      <c r="BXY48" s="81"/>
      <c r="BXZ48" s="81"/>
      <c r="BYA48" s="81"/>
      <c r="BYB48" s="81"/>
      <c r="BYC48" s="81"/>
      <c r="BYD48" s="81"/>
      <c r="BYE48" s="81"/>
      <c r="BYF48" s="81"/>
      <c r="BYG48" s="81"/>
      <c r="BYH48" s="81"/>
      <c r="BYI48" s="81"/>
      <c r="BYJ48" s="81"/>
      <c r="BYK48" s="81"/>
      <c r="BYL48" s="81"/>
      <c r="BYM48" s="81"/>
      <c r="BYN48" s="81"/>
      <c r="BYO48" s="81"/>
      <c r="BYP48" s="81"/>
      <c r="BYQ48" s="81"/>
      <c r="BYR48" s="81"/>
      <c r="BYS48" s="81"/>
      <c r="BYT48" s="81"/>
      <c r="BYU48" s="81"/>
      <c r="BYV48" s="81"/>
      <c r="BYW48" s="81"/>
      <c r="BYX48" s="81"/>
      <c r="BYY48" s="81"/>
      <c r="BYZ48" s="81"/>
      <c r="BZA48" s="81"/>
      <c r="BZB48" s="81"/>
      <c r="BZC48" s="81"/>
      <c r="BZD48" s="81"/>
      <c r="BZE48" s="81"/>
      <c r="BZF48" s="81"/>
      <c r="BZG48" s="81"/>
      <c r="BZH48" s="81"/>
      <c r="BZI48" s="81"/>
      <c r="BZJ48" s="81"/>
      <c r="BZK48" s="81"/>
      <c r="BZL48" s="81"/>
      <c r="BZM48" s="81"/>
      <c r="BZN48" s="81"/>
      <c r="BZO48" s="81"/>
      <c r="BZP48" s="81"/>
      <c r="BZQ48" s="81"/>
      <c r="BZR48" s="81"/>
      <c r="BZS48" s="81"/>
      <c r="BZT48" s="81"/>
      <c r="BZU48" s="81"/>
      <c r="BZV48" s="81"/>
      <c r="BZW48" s="81"/>
      <c r="BZX48" s="81"/>
      <c r="BZY48" s="81"/>
      <c r="BZZ48" s="81"/>
      <c r="CAA48" s="81"/>
      <c r="CAB48" s="81"/>
      <c r="CAC48" s="81"/>
      <c r="CAD48" s="81"/>
      <c r="CAE48" s="81"/>
      <c r="CAF48" s="81"/>
      <c r="CAG48" s="81"/>
      <c r="CAH48" s="81"/>
      <c r="CAI48" s="81"/>
      <c r="CAJ48" s="81"/>
      <c r="CAK48" s="81"/>
      <c r="CAL48" s="81"/>
      <c r="CAM48" s="81"/>
      <c r="CAN48" s="81"/>
      <c r="CAO48" s="81"/>
      <c r="CAP48" s="81"/>
      <c r="CAQ48" s="81"/>
      <c r="CAR48" s="81"/>
      <c r="CAS48" s="81"/>
      <c r="CAT48" s="81"/>
      <c r="CAU48" s="81"/>
      <c r="CAV48" s="81"/>
      <c r="CAW48" s="81"/>
      <c r="CAX48" s="81"/>
      <c r="CAY48" s="81"/>
      <c r="CAZ48" s="81"/>
      <c r="CBA48" s="81"/>
      <c r="CBB48" s="81"/>
      <c r="CBC48" s="81"/>
      <c r="CBD48" s="81"/>
      <c r="CBE48" s="81"/>
      <c r="CBF48" s="81"/>
      <c r="CBG48" s="81"/>
      <c r="CBH48" s="81"/>
      <c r="CBI48" s="81"/>
      <c r="CBJ48" s="81"/>
      <c r="CBK48" s="81"/>
      <c r="CBL48" s="81"/>
      <c r="CBM48" s="81"/>
      <c r="CBN48" s="81"/>
      <c r="CBO48" s="81"/>
      <c r="CBP48" s="81"/>
      <c r="CBQ48" s="81"/>
      <c r="CBR48" s="81"/>
      <c r="CBS48" s="81"/>
      <c r="CBT48" s="81"/>
      <c r="CBU48" s="81"/>
      <c r="CBV48" s="81"/>
      <c r="CBW48" s="81"/>
      <c r="CBX48" s="81"/>
      <c r="CBY48" s="81"/>
      <c r="CBZ48" s="81"/>
      <c r="CCA48" s="81"/>
      <c r="CCB48" s="81"/>
      <c r="CCC48" s="81"/>
      <c r="CCD48" s="81"/>
      <c r="CCE48" s="81"/>
      <c r="CCF48" s="81"/>
      <c r="CCG48" s="81"/>
      <c r="CCH48" s="81"/>
      <c r="CCI48" s="81"/>
      <c r="CCJ48" s="81"/>
      <c r="CCK48" s="81"/>
      <c r="CCL48" s="81"/>
      <c r="CCM48" s="81"/>
      <c r="CCN48" s="81"/>
      <c r="CCO48" s="81"/>
      <c r="CCP48" s="81"/>
      <c r="CCQ48" s="81"/>
      <c r="CCR48" s="81"/>
      <c r="CCS48" s="81"/>
      <c r="CCT48" s="81"/>
      <c r="CCU48" s="81"/>
      <c r="CCV48" s="81"/>
      <c r="CCW48" s="81"/>
      <c r="CCX48" s="81"/>
      <c r="CCY48" s="81"/>
      <c r="CCZ48" s="81"/>
      <c r="CDA48" s="81"/>
      <c r="CDB48" s="81"/>
      <c r="CDC48" s="81"/>
      <c r="CDD48" s="81"/>
      <c r="CDE48" s="81"/>
      <c r="CDF48" s="81"/>
      <c r="CDG48" s="81"/>
      <c r="CDH48" s="81"/>
      <c r="CDI48" s="81"/>
      <c r="CDJ48" s="81"/>
      <c r="CDK48" s="81"/>
      <c r="CDL48" s="81"/>
      <c r="CDM48" s="81"/>
      <c r="CDN48" s="81"/>
      <c r="CDO48" s="81"/>
      <c r="CDP48" s="81"/>
      <c r="CDQ48" s="81"/>
      <c r="CDR48" s="81"/>
      <c r="CDS48" s="81"/>
      <c r="CDT48" s="81"/>
      <c r="CDU48" s="81"/>
      <c r="CDV48" s="81"/>
      <c r="CDW48" s="81"/>
      <c r="CDX48" s="81"/>
      <c r="CDY48" s="81"/>
      <c r="CDZ48" s="81"/>
      <c r="CEA48" s="81"/>
      <c r="CEB48" s="81"/>
      <c r="CEC48" s="81"/>
      <c r="CED48" s="81"/>
      <c r="CEE48" s="81"/>
      <c r="CEF48" s="81"/>
      <c r="CEG48" s="81"/>
      <c r="CEH48" s="81"/>
      <c r="CEI48" s="81"/>
      <c r="CEJ48" s="81"/>
      <c r="CEK48" s="81"/>
      <c r="CEL48" s="81"/>
      <c r="CEM48" s="81"/>
      <c r="CEN48" s="81"/>
      <c r="CEO48" s="81"/>
      <c r="CEP48" s="81"/>
      <c r="CEQ48" s="81"/>
      <c r="CER48" s="81"/>
      <c r="CES48" s="81"/>
      <c r="CET48" s="81"/>
      <c r="CEU48" s="81"/>
      <c r="CEV48" s="81"/>
      <c r="CEW48" s="81"/>
      <c r="CEX48" s="81"/>
      <c r="CEY48" s="81"/>
      <c r="CEZ48" s="81"/>
      <c r="CFA48" s="81"/>
      <c r="CFB48" s="81"/>
      <c r="CFC48" s="81"/>
      <c r="CFD48" s="81"/>
      <c r="CFE48" s="81"/>
      <c r="CFF48" s="81"/>
      <c r="CFG48" s="81"/>
      <c r="CFH48" s="81"/>
      <c r="CFI48" s="81"/>
      <c r="CFJ48" s="81"/>
      <c r="CFK48" s="81"/>
      <c r="CFL48" s="81"/>
      <c r="CFM48" s="81"/>
      <c r="CFN48" s="81"/>
      <c r="CFO48" s="81"/>
      <c r="CFP48" s="81"/>
      <c r="CFQ48" s="81"/>
      <c r="CFR48" s="81"/>
      <c r="CFS48" s="81"/>
      <c r="CFT48" s="81"/>
      <c r="CFU48" s="81"/>
      <c r="CFV48" s="81"/>
      <c r="CFW48" s="81"/>
      <c r="CFX48" s="81"/>
      <c r="CFY48" s="81"/>
      <c r="CFZ48" s="81"/>
      <c r="CGA48" s="81"/>
      <c r="CGB48" s="81"/>
      <c r="CGC48" s="81"/>
      <c r="CGD48" s="81"/>
      <c r="CGE48" s="81"/>
      <c r="CGF48" s="81"/>
      <c r="CGG48" s="81"/>
      <c r="CGH48" s="81"/>
      <c r="CGI48" s="81"/>
      <c r="CGJ48" s="81"/>
      <c r="CGK48" s="81"/>
      <c r="CGL48" s="81"/>
      <c r="CGM48" s="81"/>
      <c r="CGN48" s="81"/>
      <c r="CGO48" s="81"/>
      <c r="CGP48" s="81"/>
      <c r="CGQ48" s="81"/>
      <c r="CGR48" s="81"/>
      <c r="CGS48" s="81"/>
      <c r="CGT48" s="81"/>
      <c r="CGU48" s="81"/>
      <c r="CGV48" s="81"/>
      <c r="CGW48" s="81"/>
      <c r="CGX48" s="81"/>
      <c r="CGY48" s="81"/>
      <c r="CGZ48" s="81"/>
      <c r="CHA48" s="81"/>
      <c r="CHB48" s="81"/>
      <c r="CHC48" s="81"/>
      <c r="CHD48" s="81"/>
      <c r="CHE48" s="81"/>
      <c r="CHF48" s="81"/>
      <c r="CHG48" s="81"/>
      <c r="CHH48" s="81"/>
      <c r="CHI48" s="81"/>
      <c r="CHJ48" s="81"/>
      <c r="CHK48" s="81"/>
      <c r="CHL48" s="81"/>
      <c r="CHM48" s="81"/>
      <c r="CHN48" s="81"/>
      <c r="CHO48" s="81"/>
      <c r="CHP48" s="81"/>
      <c r="CHQ48" s="81"/>
      <c r="CHR48" s="81"/>
      <c r="CHS48" s="81"/>
      <c r="CHT48" s="81"/>
      <c r="CHU48" s="81"/>
      <c r="CHV48" s="81"/>
      <c r="CHW48" s="81"/>
      <c r="CHX48" s="81"/>
      <c r="CHY48" s="81"/>
      <c r="CHZ48" s="81"/>
      <c r="CIA48" s="81"/>
      <c r="CIB48" s="81"/>
      <c r="CIC48" s="81"/>
      <c r="CID48" s="81"/>
      <c r="CIE48" s="81"/>
      <c r="CIF48" s="81"/>
      <c r="CIG48" s="81"/>
      <c r="CIH48" s="81"/>
      <c r="CII48" s="81"/>
      <c r="CIJ48" s="81"/>
      <c r="CIK48" s="81"/>
      <c r="CIL48" s="81"/>
      <c r="CIM48" s="81"/>
      <c r="CIN48" s="81"/>
      <c r="CIO48" s="81"/>
      <c r="CIP48" s="81"/>
      <c r="CIQ48" s="81"/>
      <c r="CIR48" s="81"/>
      <c r="CIS48" s="81"/>
      <c r="CIT48" s="81"/>
      <c r="CIU48" s="81"/>
      <c r="CIV48" s="81"/>
      <c r="CIW48" s="81"/>
      <c r="CIX48" s="81"/>
      <c r="CIY48" s="81"/>
      <c r="CIZ48" s="81"/>
      <c r="CJA48" s="81"/>
      <c r="CJB48" s="81"/>
      <c r="CJC48" s="81"/>
      <c r="CJD48" s="81"/>
      <c r="CJE48" s="81"/>
      <c r="CJF48" s="81"/>
      <c r="CJG48" s="81"/>
      <c r="CJH48" s="81"/>
      <c r="CJI48" s="81"/>
      <c r="CJJ48" s="81"/>
      <c r="CJK48" s="81"/>
      <c r="CJL48" s="81"/>
      <c r="CJM48" s="81"/>
      <c r="CJN48" s="81"/>
      <c r="CJO48" s="81"/>
      <c r="CJP48" s="81"/>
      <c r="CJQ48" s="81"/>
      <c r="CJR48" s="81"/>
      <c r="CJS48" s="81"/>
      <c r="CJT48" s="81"/>
      <c r="CJU48" s="81"/>
      <c r="CJV48" s="81"/>
      <c r="CJW48" s="81"/>
      <c r="CJX48" s="81"/>
      <c r="CJY48" s="81"/>
      <c r="CJZ48" s="81"/>
      <c r="CKA48" s="81"/>
      <c r="CKB48" s="81"/>
      <c r="CKC48" s="81"/>
      <c r="CKD48" s="81"/>
      <c r="CKE48" s="81"/>
      <c r="CKF48" s="81"/>
      <c r="CKG48" s="81"/>
      <c r="CKH48" s="81"/>
      <c r="CKI48" s="81"/>
      <c r="CKJ48" s="81"/>
      <c r="CKK48" s="81"/>
      <c r="CKL48" s="81"/>
      <c r="CKM48" s="81"/>
      <c r="CKN48" s="81"/>
      <c r="CKO48" s="81"/>
      <c r="CKP48" s="81"/>
      <c r="CKQ48" s="81"/>
      <c r="CKR48" s="81"/>
      <c r="CKS48" s="81"/>
      <c r="CKT48" s="81"/>
      <c r="CKU48" s="81"/>
      <c r="CKV48" s="81"/>
      <c r="CKW48" s="81"/>
      <c r="CKX48" s="81"/>
      <c r="CKY48" s="81"/>
      <c r="CKZ48" s="81"/>
      <c r="CLA48" s="81"/>
      <c r="CLB48" s="81"/>
      <c r="CLC48" s="81"/>
      <c r="CLD48" s="81"/>
      <c r="CLE48" s="81"/>
      <c r="CLF48" s="81"/>
      <c r="CLG48" s="81"/>
      <c r="CLH48" s="81"/>
      <c r="CLI48" s="81"/>
      <c r="CLJ48" s="81"/>
      <c r="CLK48" s="81"/>
      <c r="CLL48" s="81"/>
      <c r="CLM48" s="81"/>
      <c r="CLN48" s="81"/>
      <c r="CLO48" s="81"/>
      <c r="CLP48" s="81"/>
      <c r="CLQ48" s="81"/>
      <c r="CLR48" s="81"/>
      <c r="CLS48" s="81"/>
      <c r="CLT48" s="81"/>
      <c r="CLU48" s="81"/>
      <c r="CLV48" s="81"/>
      <c r="CLW48" s="81"/>
      <c r="CLX48" s="81"/>
      <c r="CLY48" s="81"/>
      <c r="CLZ48" s="81"/>
      <c r="CMA48" s="81"/>
      <c r="CMB48" s="81"/>
      <c r="CMC48" s="81"/>
      <c r="CMD48" s="81"/>
      <c r="CME48" s="81"/>
      <c r="CMF48" s="81"/>
      <c r="CMG48" s="81"/>
      <c r="CMH48" s="81"/>
      <c r="CMI48" s="81"/>
      <c r="CMJ48" s="81"/>
      <c r="CMK48" s="81"/>
      <c r="CML48" s="81"/>
      <c r="CMM48" s="81"/>
      <c r="CMN48" s="81"/>
      <c r="CMO48" s="81"/>
      <c r="CMP48" s="81"/>
      <c r="CMQ48" s="81"/>
      <c r="CMR48" s="81"/>
      <c r="CMS48" s="81"/>
      <c r="CMT48" s="81"/>
      <c r="CMU48" s="81"/>
      <c r="CMV48" s="81"/>
      <c r="CMW48" s="81"/>
      <c r="CMX48" s="81"/>
      <c r="CMY48" s="81"/>
      <c r="CMZ48" s="81"/>
      <c r="CNA48" s="81"/>
      <c r="CNB48" s="81"/>
      <c r="CNC48" s="81"/>
      <c r="CND48" s="81"/>
      <c r="CNE48" s="81"/>
      <c r="CNF48" s="81"/>
      <c r="CNG48" s="81"/>
      <c r="CNH48" s="81"/>
      <c r="CNI48" s="81"/>
      <c r="CNJ48" s="81"/>
      <c r="CNK48" s="81"/>
      <c r="CNL48" s="81"/>
      <c r="CNM48" s="81"/>
      <c r="CNN48" s="81"/>
      <c r="CNO48" s="81"/>
      <c r="CNP48" s="81"/>
      <c r="CNQ48" s="81"/>
      <c r="CNR48" s="81"/>
      <c r="CNS48" s="81"/>
      <c r="CNT48" s="81"/>
      <c r="CNU48" s="81"/>
      <c r="CNV48" s="81"/>
      <c r="CNW48" s="81"/>
      <c r="CNX48" s="81"/>
      <c r="CNY48" s="81"/>
      <c r="CNZ48" s="81"/>
      <c r="COA48" s="81"/>
      <c r="COB48" s="81"/>
      <c r="COC48" s="81"/>
      <c r="COD48" s="81"/>
      <c r="COE48" s="81"/>
      <c r="COF48" s="81"/>
      <c r="COG48" s="81"/>
      <c r="COH48" s="81"/>
      <c r="COI48" s="81"/>
      <c r="COJ48" s="81"/>
      <c r="COK48" s="81"/>
      <c r="COL48" s="81"/>
      <c r="COM48" s="81"/>
      <c r="CON48" s="81"/>
      <c r="COO48" s="81"/>
      <c r="COP48" s="81"/>
      <c r="COQ48" s="81"/>
      <c r="COR48" s="81"/>
      <c r="COS48" s="81"/>
      <c r="COT48" s="81"/>
      <c r="COU48" s="81"/>
      <c r="COV48" s="81"/>
      <c r="COW48" s="81"/>
      <c r="COX48" s="81"/>
      <c r="COY48" s="81"/>
      <c r="COZ48" s="81"/>
      <c r="CPA48" s="81"/>
      <c r="CPB48" s="81"/>
      <c r="CPC48" s="81"/>
      <c r="CPD48" s="81"/>
      <c r="CPE48" s="81"/>
      <c r="CPF48" s="81"/>
      <c r="CPG48" s="81"/>
      <c r="CPH48" s="81"/>
      <c r="CPI48" s="81"/>
      <c r="CPJ48" s="81"/>
      <c r="CPK48" s="81"/>
      <c r="CPL48" s="81"/>
      <c r="CPM48" s="81"/>
      <c r="CPN48" s="81"/>
      <c r="CPO48" s="81"/>
      <c r="CPP48" s="81"/>
      <c r="CPQ48" s="81"/>
      <c r="CPR48" s="81"/>
      <c r="CPS48" s="81"/>
      <c r="CPT48" s="81"/>
      <c r="CPU48" s="81"/>
      <c r="CPV48" s="81"/>
      <c r="CPW48" s="81"/>
      <c r="CPX48" s="81"/>
      <c r="CPY48" s="81"/>
      <c r="CPZ48" s="81"/>
      <c r="CQA48" s="81"/>
      <c r="CQB48" s="81"/>
      <c r="CQC48" s="81"/>
      <c r="CQD48" s="81"/>
      <c r="CQE48" s="81"/>
      <c r="CQF48" s="81"/>
      <c r="CQG48" s="81"/>
      <c r="CQH48" s="81"/>
      <c r="CQI48" s="81"/>
      <c r="CQJ48" s="81"/>
      <c r="CQK48" s="81"/>
      <c r="CQL48" s="81"/>
      <c r="CQM48" s="81"/>
      <c r="CQN48" s="81"/>
      <c r="CQO48" s="81"/>
      <c r="CQP48" s="81"/>
      <c r="CQQ48" s="81"/>
      <c r="CQR48" s="81"/>
      <c r="CQS48" s="81"/>
      <c r="CQT48" s="81"/>
      <c r="CQU48" s="81"/>
      <c r="CQV48" s="81"/>
      <c r="CQW48" s="81"/>
      <c r="CQX48" s="81"/>
      <c r="CQY48" s="81"/>
      <c r="CQZ48" s="81"/>
      <c r="CRA48" s="81"/>
      <c r="CRB48" s="81"/>
      <c r="CRC48" s="81"/>
      <c r="CRD48" s="81"/>
      <c r="CRE48" s="81"/>
      <c r="CRF48" s="81"/>
      <c r="CRG48" s="81"/>
      <c r="CRH48" s="81"/>
      <c r="CRI48" s="81"/>
      <c r="CRJ48" s="81"/>
      <c r="CRK48" s="81"/>
      <c r="CRL48" s="81"/>
      <c r="CRM48" s="81"/>
      <c r="CRN48" s="81"/>
      <c r="CRO48" s="81"/>
      <c r="CRP48" s="81"/>
      <c r="CRQ48" s="81"/>
      <c r="CRR48" s="81"/>
      <c r="CRS48" s="81"/>
      <c r="CRT48" s="81"/>
      <c r="CRU48" s="81"/>
      <c r="CRV48" s="81"/>
      <c r="CRW48" s="81"/>
      <c r="CRX48" s="81"/>
      <c r="CRY48" s="81"/>
      <c r="CRZ48" s="81"/>
      <c r="CSA48" s="81"/>
      <c r="CSB48" s="81"/>
      <c r="CSC48" s="81"/>
      <c r="CSD48" s="81"/>
      <c r="CSE48" s="81"/>
      <c r="CSF48" s="81"/>
      <c r="CSG48" s="81"/>
      <c r="CSH48" s="81"/>
      <c r="CSI48" s="81"/>
      <c r="CSJ48" s="81"/>
      <c r="CSK48" s="81"/>
      <c r="CSL48" s="81"/>
      <c r="CSM48" s="81"/>
      <c r="CSN48" s="81"/>
      <c r="CSO48" s="81"/>
      <c r="CSP48" s="81"/>
      <c r="CSQ48" s="81"/>
      <c r="CSR48" s="81"/>
      <c r="CSS48" s="81"/>
      <c r="CST48" s="81"/>
      <c r="CSU48" s="81"/>
      <c r="CSV48" s="81"/>
      <c r="CSW48" s="81"/>
      <c r="CSX48" s="81"/>
      <c r="CSY48" s="81"/>
      <c r="CSZ48" s="81"/>
      <c r="CTA48" s="81"/>
      <c r="CTB48" s="81"/>
      <c r="CTC48" s="81"/>
      <c r="CTD48" s="81"/>
      <c r="CTE48" s="81"/>
      <c r="CTF48" s="81"/>
      <c r="CTG48" s="81"/>
      <c r="CTH48" s="81"/>
      <c r="CTI48" s="81"/>
      <c r="CTJ48" s="81"/>
      <c r="CTK48" s="81"/>
      <c r="CTL48" s="81"/>
      <c r="CTM48" s="81"/>
      <c r="CTN48" s="81"/>
      <c r="CTO48" s="81"/>
      <c r="CTP48" s="81"/>
      <c r="CTQ48" s="81"/>
      <c r="CTR48" s="81"/>
      <c r="CTS48" s="81"/>
      <c r="CTT48" s="81"/>
      <c r="CTU48" s="81"/>
      <c r="CTV48" s="81"/>
      <c r="CTW48" s="81"/>
      <c r="CTX48" s="81"/>
      <c r="CTY48" s="81"/>
      <c r="CTZ48" s="81"/>
      <c r="CUA48" s="81"/>
      <c r="CUB48" s="81"/>
      <c r="CUC48" s="81"/>
      <c r="CUD48" s="81"/>
      <c r="CUE48" s="81"/>
      <c r="CUF48" s="81"/>
      <c r="CUG48" s="81"/>
      <c r="CUH48" s="81"/>
      <c r="CUI48" s="81"/>
      <c r="CUJ48" s="81"/>
      <c r="CUK48" s="81"/>
      <c r="CUL48" s="81"/>
      <c r="CUM48" s="81"/>
      <c r="CUN48" s="81"/>
      <c r="CUO48" s="81"/>
      <c r="CUP48" s="81"/>
      <c r="CUQ48" s="81"/>
      <c r="CUR48" s="81"/>
      <c r="CUS48" s="81"/>
      <c r="CUT48" s="81"/>
      <c r="CUU48" s="81"/>
      <c r="CUV48" s="81"/>
      <c r="CUW48" s="81"/>
      <c r="CUX48" s="81"/>
      <c r="CUY48" s="81"/>
      <c r="CUZ48" s="81"/>
      <c r="CVA48" s="81"/>
      <c r="CVB48" s="81"/>
      <c r="CVC48" s="81"/>
      <c r="CVD48" s="81"/>
      <c r="CVE48" s="81"/>
      <c r="CVF48" s="81"/>
      <c r="CVG48" s="81"/>
      <c r="CVH48" s="81"/>
      <c r="CVI48" s="81"/>
      <c r="CVJ48" s="81"/>
      <c r="CVK48" s="81"/>
      <c r="CVL48" s="81"/>
      <c r="CVM48" s="81"/>
      <c r="CVN48" s="81"/>
      <c r="CVO48" s="81"/>
      <c r="CVP48" s="81"/>
      <c r="CVQ48" s="81"/>
      <c r="CVR48" s="81"/>
      <c r="CVS48" s="81"/>
      <c r="CVT48" s="81"/>
      <c r="CVU48" s="81"/>
      <c r="CVV48" s="81"/>
      <c r="CVW48" s="81"/>
      <c r="CVX48" s="81"/>
      <c r="CVY48" s="81"/>
      <c r="CVZ48" s="81"/>
      <c r="CWA48" s="81"/>
      <c r="CWB48" s="81"/>
      <c r="CWC48" s="81"/>
      <c r="CWD48" s="81"/>
      <c r="CWE48" s="81"/>
      <c r="CWF48" s="81"/>
      <c r="CWG48" s="81"/>
      <c r="CWH48" s="81"/>
      <c r="CWI48" s="81"/>
      <c r="CWJ48" s="81"/>
      <c r="CWK48" s="81"/>
      <c r="CWL48" s="81"/>
      <c r="CWM48" s="81"/>
      <c r="CWN48" s="81"/>
      <c r="CWO48" s="81"/>
      <c r="CWP48" s="81"/>
      <c r="CWQ48" s="81"/>
      <c r="CWR48" s="81"/>
      <c r="CWS48" s="81"/>
      <c r="CWT48" s="81"/>
      <c r="CWU48" s="81"/>
      <c r="CWV48" s="81"/>
      <c r="CWW48" s="81"/>
      <c r="CWX48" s="81"/>
      <c r="CWY48" s="81"/>
      <c r="CWZ48" s="81"/>
      <c r="CXA48" s="81"/>
      <c r="CXB48" s="81"/>
      <c r="CXC48" s="81"/>
      <c r="CXD48" s="81"/>
      <c r="CXE48" s="81"/>
      <c r="CXF48" s="81"/>
      <c r="CXG48" s="81"/>
      <c r="CXH48" s="81"/>
      <c r="CXI48" s="81"/>
      <c r="CXJ48" s="81"/>
      <c r="CXK48" s="81"/>
      <c r="CXL48" s="81"/>
      <c r="CXM48" s="81"/>
      <c r="CXN48" s="81"/>
      <c r="CXO48" s="81"/>
      <c r="CXP48" s="81"/>
      <c r="CXQ48" s="81"/>
      <c r="CXR48" s="81"/>
      <c r="CXS48" s="81"/>
      <c r="CXT48" s="81"/>
      <c r="CXU48" s="81"/>
      <c r="CXV48" s="81"/>
      <c r="CXW48" s="81"/>
      <c r="CXX48" s="81"/>
      <c r="CXY48" s="81"/>
      <c r="CXZ48" s="81"/>
      <c r="CYA48" s="81"/>
      <c r="CYB48" s="81"/>
      <c r="CYC48" s="81"/>
      <c r="CYD48" s="81"/>
      <c r="CYE48" s="81"/>
      <c r="CYF48" s="81"/>
      <c r="CYG48" s="81"/>
      <c r="CYH48" s="81"/>
      <c r="CYI48" s="81"/>
      <c r="CYJ48" s="81"/>
      <c r="CYK48" s="81"/>
      <c r="CYL48" s="81"/>
      <c r="CYM48" s="81"/>
      <c r="CYN48" s="81"/>
      <c r="CYO48" s="81"/>
      <c r="CYP48" s="81"/>
      <c r="CYQ48" s="81"/>
      <c r="CYR48" s="81"/>
      <c r="CYS48" s="81"/>
      <c r="CYT48" s="81"/>
      <c r="CYU48" s="81"/>
      <c r="CYV48" s="81"/>
      <c r="CYW48" s="81"/>
      <c r="CYX48" s="81"/>
      <c r="CYY48" s="81"/>
      <c r="CYZ48" s="81"/>
      <c r="CZA48" s="81"/>
      <c r="CZB48" s="81"/>
      <c r="CZC48" s="81"/>
      <c r="CZD48" s="81"/>
      <c r="CZE48" s="81"/>
      <c r="CZF48" s="81"/>
      <c r="CZG48" s="81"/>
      <c r="CZH48" s="81"/>
      <c r="CZI48" s="81"/>
      <c r="CZJ48" s="81"/>
      <c r="CZK48" s="81"/>
      <c r="CZL48" s="81"/>
      <c r="CZM48" s="81"/>
      <c r="CZN48" s="81"/>
      <c r="CZO48" s="81"/>
      <c r="CZP48" s="81"/>
      <c r="CZQ48" s="81"/>
      <c r="CZR48" s="81"/>
      <c r="CZS48" s="81"/>
      <c r="CZT48" s="81"/>
      <c r="CZU48" s="81"/>
      <c r="CZV48" s="81"/>
      <c r="CZW48" s="81"/>
      <c r="CZX48" s="81"/>
      <c r="CZY48" s="81"/>
      <c r="CZZ48" s="81"/>
      <c r="DAA48" s="81"/>
      <c r="DAB48" s="81"/>
      <c r="DAC48" s="81"/>
      <c r="DAD48" s="81"/>
      <c r="DAE48" s="81"/>
      <c r="DAF48" s="81"/>
      <c r="DAG48" s="81"/>
      <c r="DAH48" s="81"/>
      <c r="DAI48" s="81"/>
      <c r="DAJ48" s="81"/>
      <c r="DAK48" s="81"/>
      <c r="DAL48" s="81"/>
      <c r="DAM48" s="81"/>
      <c r="DAN48" s="81"/>
      <c r="DAO48" s="81"/>
      <c r="DAP48" s="81"/>
      <c r="DAQ48" s="81"/>
      <c r="DAR48" s="81"/>
      <c r="DAS48" s="81"/>
      <c r="DAT48" s="81"/>
      <c r="DAU48" s="81"/>
      <c r="DAV48" s="81"/>
      <c r="DAW48" s="81"/>
      <c r="DAX48" s="81"/>
      <c r="DAY48" s="81"/>
      <c r="DAZ48" s="81"/>
      <c r="DBA48" s="81"/>
      <c r="DBB48" s="81"/>
      <c r="DBC48" s="81"/>
      <c r="DBD48" s="81"/>
      <c r="DBE48" s="81"/>
      <c r="DBF48" s="81"/>
      <c r="DBG48" s="81"/>
      <c r="DBH48" s="81"/>
      <c r="DBI48" s="81"/>
      <c r="DBJ48" s="81"/>
      <c r="DBK48" s="81"/>
      <c r="DBL48" s="81"/>
      <c r="DBM48" s="81"/>
      <c r="DBN48" s="81"/>
      <c r="DBO48" s="81"/>
      <c r="DBP48" s="81"/>
      <c r="DBQ48" s="81"/>
      <c r="DBR48" s="81"/>
      <c r="DBS48" s="81"/>
      <c r="DBT48" s="81"/>
      <c r="DBU48" s="81"/>
      <c r="DBV48" s="81"/>
      <c r="DBW48" s="81"/>
      <c r="DBX48" s="81"/>
      <c r="DBY48" s="81"/>
      <c r="DBZ48" s="81"/>
      <c r="DCA48" s="81"/>
      <c r="DCB48" s="81"/>
      <c r="DCC48" s="81"/>
      <c r="DCD48" s="81"/>
      <c r="DCE48" s="81"/>
      <c r="DCF48" s="81"/>
      <c r="DCG48" s="81"/>
      <c r="DCH48" s="81"/>
      <c r="DCI48" s="81"/>
      <c r="DCJ48" s="81"/>
      <c r="DCK48" s="81"/>
      <c r="DCL48" s="81"/>
      <c r="DCM48" s="81"/>
      <c r="DCN48" s="81"/>
      <c r="DCO48" s="81"/>
      <c r="DCP48" s="81"/>
      <c r="DCQ48" s="81"/>
      <c r="DCR48" s="81"/>
      <c r="DCS48" s="81"/>
      <c r="DCT48" s="81"/>
      <c r="DCU48" s="81"/>
      <c r="DCV48" s="81"/>
      <c r="DCW48" s="81"/>
      <c r="DCX48" s="81"/>
      <c r="DCY48" s="81"/>
      <c r="DCZ48" s="81"/>
      <c r="DDA48" s="81"/>
      <c r="DDB48" s="81"/>
      <c r="DDC48" s="81"/>
      <c r="DDD48" s="81"/>
      <c r="DDE48" s="81"/>
      <c r="DDF48" s="81"/>
      <c r="DDG48" s="81"/>
      <c r="DDH48" s="81"/>
      <c r="DDI48" s="81"/>
      <c r="DDJ48" s="81"/>
      <c r="VMW48" s="81"/>
      <c r="VMX48" s="81"/>
      <c r="VMY48" s="81"/>
      <c r="VMZ48" s="81"/>
      <c r="VNA48" s="81"/>
      <c r="VNB48" s="81"/>
      <c r="VNC48" s="81"/>
      <c r="VND48" s="81"/>
      <c r="VNE48" s="81"/>
      <c r="VNF48" s="81"/>
      <c r="VNG48" s="81"/>
      <c r="VNH48" s="81"/>
      <c r="VNI48" s="81"/>
      <c r="VNJ48" s="81"/>
      <c r="VNK48" s="81"/>
      <c r="VNL48" s="81"/>
      <c r="VNM48" s="81"/>
      <c r="VNN48" s="81"/>
      <c r="VNO48" s="81"/>
      <c r="VNP48" s="81"/>
      <c r="VNQ48" s="81"/>
      <c r="VNR48" s="81"/>
      <c r="VNS48" s="81"/>
      <c r="VNT48" s="81"/>
      <c r="VNU48" s="81"/>
      <c r="VNV48" s="81"/>
      <c r="VNW48" s="81"/>
      <c r="VNX48" s="81"/>
      <c r="VNY48" s="81"/>
      <c r="VNZ48" s="81"/>
      <c r="VOA48" s="81"/>
      <c r="VOB48" s="81"/>
      <c r="VOC48" s="81"/>
      <c r="VOD48" s="81"/>
      <c r="VOE48" s="81"/>
      <c r="VOF48" s="81"/>
      <c r="VOG48" s="81"/>
      <c r="VOH48" s="81"/>
      <c r="VOI48" s="81"/>
      <c r="VOJ48" s="81"/>
      <c r="VOK48" s="81"/>
      <c r="VOL48" s="81"/>
      <c r="VOM48" s="81"/>
      <c r="VON48" s="81"/>
      <c r="VOO48" s="81"/>
      <c r="VOP48" s="81"/>
      <c r="VOQ48" s="81"/>
      <c r="VOR48" s="81"/>
      <c r="VOS48" s="81"/>
      <c r="VOT48" s="81"/>
      <c r="VOU48" s="81"/>
      <c r="VOV48" s="81"/>
      <c r="VOW48" s="81"/>
      <c r="VOX48" s="81"/>
      <c r="VOY48" s="81"/>
      <c r="VOZ48" s="81"/>
      <c r="VPA48" s="81"/>
      <c r="VPB48" s="81"/>
      <c r="VPC48" s="81"/>
      <c r="VPD48" s="81"/>
      <c r="VPE48" s="81"/>
      <c r="VPF48" s="81"/>
      <c r="VPG48" s="81"/>
      <c r="VPH48" s="81"/>
      <c r="VPI48" s="81"/>
      <c r="VPJ48" s="81"/>
      <c r="VPK48" s="81"/>
      <c r="VPL48" s="81"/>
      <c r="VPM48" s="81"/>
      <c r="VPN48" s="81"/>
      <c r="VPO48" s="81"/>
      <c r="VPP48" s="81"/>
      <c r="VPQ48" s="81"/>
      <c r="VPR48" s="81"/>
      <c r="VPS48" s="81"/>
      <c r="VPT48" s="81"/>
      <c r="VPU48" s="81"/>
      <c r="VPV48" s="81"/>
      <c r="VPW48" s="81"/>
      <c r="VPX48" s="81"/>
      <c r="VPY48" s="81"/>
      <c r="VPZ48" s="81"/>
      <c r="VQA48" s="81"/>
      <c r="VQB48" s="81"/>
      <c r="VQC48" s="81"/>
      <c r="VQD48" s="81"/>
      <c r="VQE48" s="81"/>
      <c r="VQF48" s="81"/>
      <c r="VQG48" s="81"/>
      <c r="VQH48" s="81"/>
      <c r="VQI48" s="81"/>
      <c r="VQJ48" s="81"/>
      <c r="VQK48" s="81"/>
      <c r="VQL48" s="81"/>
      <c r="VQM48" s="81"/>
      <c r="VQN48" s="81"/>
      <c r="VQO48" s="81"/>
      <c r="VQP48" s="81"/>
      <c r="VQQ48" s="81"/>
      <c r="VQR48" s="81"/>
      <c r="VQS48" s="81"/>
      <c r="VQT48" s="81"/>
      <c r="VQU48" s="81"/>
      <c r="VQV48" s="81"/>
      <c r="VQW48" s="81"/>
      <c r="VQX48" s="81"/>
      <c r="VQY48" s="81"/>
      <c r="VQZ48" s="81"/>
      <c r="VRA48" s="81"/>
      <c r="VRB48" s="81"/>
      <c r="VRC48" s="81"/>
      <c r="VRD48" s="81"/>
      <c r="VRE48" s="81"/>
      <c r="VRF48" s="81"/>
      <c r="VRG48" s="81"/>
      <c r="VRH48" s="81"/>
      <c r="VRI48" s="81"/>
      <c r="VRJ48" s="81"/>
      <c r="VRK48" s="81"/>
      <c r="VRL48" s="81"/>
      <c r="VRM48" s="81"/>
      <c r="VRN48" s="81"/>
      <c r="VRO48" s="81"/>
      <c r="VRP48" s="81"/>
      <c r="VRQ48" s="81"/>
      <c r="VRR48" s="81"/>
      <c r="VRS48" s="81"/>
      <c r="VRT48" s="81"/>
      <c r="VRU48" s="81"/>
      <c r="VRV48" s="81"/>
      <c r="VRW48" s="81"/>
      <c r="VRX48" s="81"/>
      <c r="VRY48" s="81"/>
      <c r="VRZ48" s="81"/>
      <c r="VSA48" s="81"/>
      <c r="VSB48" s="81"/>
      <c r="VSC48" s="81"/>
      <c r="VSD48" s="81"/>
      <c r="VSE48" s="81"/>
      <c r="VSF48" s="81"/>
      <c r="VSG48" s="81"/>
      <c r="VSH48" s="81"/>
      <c r="VSI48" s="81"/>
      <c r="VSJ48" s="81"/>
      <c r="VSK48" s="81"/>
      <c r="VSL48" s="81"/>
      <c r="VSM48" s="81"/>
      <c r="VSN48" s="81"/>
      <c r="VSO48" s="81"/>
      <c r="VSP48" s="81"/>
      <c r="VSQ48" s="81"/>
      <c r="VSR48" s="81"/>
      <c r="VSS48" s="81"/>
      <c r="VST48" s="81"/>
      <c r="VSU48" s="81"/>
      <c r="VSV48" s="81"/>
      <c r="VSW48" s="81"/>
      <c r="VSX48" s="81"/>
      <c r="VSY48" s="81"/>
      <c r="VSZ48" s="81"/>
      <c r="VTA48" s="81"/>
      <c r="VTB48" s="81"/>
      <c r="VTC48" s="81"/>
      <c r="VTD48" s="81"/>
      <c r="VTE48" s="81"/>
      <c r="VTF48" s="81"/>
      <c r="VTG48" s="81"/>
      <c r="VTH48" s="81"/>
      <c r="VTI48" s="81"/>
      <c r="VTJ48" s="81"/>
      <c r="VTK48" s="81"/>
      <c r="VTL48" s="81"/>
      <c r="VTM48" s="81"/>
      <c r="VTN48" s="81"/>
      <c r="VTO48" s="81"/>
      <c r="VTP48" s="81"/>
      <c r="VTQ48" s="81"/>
      <c r="VTR48" s="81"/>
      <c r="VTS48" s="81"/>
      <c r="VTT48" s="81"/>
      <c r="VTU48" s="81"/>
      <c r="VTV48" s="81"/>
      <c r="VTW48" s="81"/>
      <c r="VTX48" s="81"/>
      <c r="VTY48" s="81"/>
      <c r="VTZ48" s="81"/>
      <c r="VUA48" s="81"/>
      <c r="VUB48" s="81"/>
      <c r="VUC48" s="81"/>
      <c r="VUD48" s="81"/>
      <c r="VUE48" s="81"/>
      <c r="VUF48" s="81"/>
      <c r="VUG48" s="81"/>
      <c r="VUH48" s="81"/>
      <c r="VUI48" s="81"/>
      <c r="VUJ48" s="81"/>
      <c r="VUK48" s="81"/>
      <c r="VUL48" s="81"/>
      <c r="VUM48" s="81"/>
      <c r="VUN48" s="81"/>
      <c r="VUO48" s="81"/>
      <c r="VUP48" s="81"/>
      <c r="VUQ48" s="81"/>
      <c r="VUR48" s="81"/>
      <c r="VUS48" s="81"/>
      <c r="VUT48" s="81"/>
      <c r="VUU48" s="81"/>
      <c r="VUV48" s="81"/>
      <c r="VUW48" s="81"/>
      <c r="VUX48" s="81"/>
      <c r="VUY48" s="81"/>
      <c r="VUZ48" s="81"/>
      <c r="VVA48" s="81"/>
      <c r="VVB48" s="81"/>
      <c r="VVC48" s="81"/>
      <c r="VVD48" s="81"/>
      <c r="VVE48" s="81"/>
      <c r="VVF48" s="81"/>
      <c r="VVG48" s="81"/>
      <c r="VVH48" s="81"/>
      <c r="VVI48" s="81"/>
      <c r="VVJ48" s="81"/>
      <c r="VVK48" s="81"/>
      <c r="VVL48" s="81"/>
      <c r="VVM48" s="81"/>
      <c r="VVN48" s="81"/>
      <c r="VVO48" s="81"/>
      <c r="VVP48" s="81"/>
      <c r="VVQ48" s="81"/>
      <c r="VVR48" s="81"/>
      <c r="VVS48" s="81"/>
      <c r="VVT48" s="81"/>
      <c r="VVU48" s="81"/>
      <c r="VVV48" s="81"/>
      <c r="VVW48" s="81"/>
      <c r="VVX48" s="81"/>
      <c r="VVY48" s="81"/>
      <c r="VVZ48" s="81"/>
      <c r="VWA48" s="81"/>
      <c r="VWB48" s="81"/>
      <c r="VWC48" s="81"/>
      <c r="VWD48" s="81"/>
      <c r="VWE48" s="81"/>
      <c r="VWF48" s="81"/>
      <c r="VWG48" s="81"/>
      <c r="VWH48" s="81"/>
      <c r="VWI48" s="81"/>
      <c r="VWJ48" s="81"/>
      <c r="VWK48" s="81"/>
      <c r="VWL48" s="81"/>
      <c r="VWM48" s="81"/>
      <c r="VWN48" s="81"/>
      <c r="VWO48" s="81"/>
      <c r="VWP48" s="81"/>
      <c r="VWQ48" s="81"/>
      <c r="VWR48" s="81"/>
      <c r="VWS48" s="81"/>
      <c r="VWT48" s="81"/>
      <c r="VWU48" s="81"/>
      <c r="VWV48" s="81"/>
      <c r="VWW48" s="81"/>
      <c r="VWX48" s="81"/>
      <c r="VWY48" s="81"/>
      <c r="VWZ48" s="81"/>
      <c r="VXA48" s="81"/>
      <c r="VXB48" s="81"/>
      <c r="VXC48" s="81"/>
      <c r="VXD48" s="81"/>
      <c r="VXE48" s="81"/>
      <c r="VXF48" s="81"/>
      <c r="VXG48" s="81"/>
      <c r="VXH48" s="81"/>
      <c r="VXI48" s="81"/>
      <c r="VXJ48" s="81"/>
      <c r="VXK48" s="81"/>
      <c r="VXL48" s="81"/>
      <c r="VXM48" s="81"/>
      <c r="VXN48" s="81"/>
      <c r="VXO48" s="81"/>
      <c r="VXP48" s="81"/>
      <c r="VXQ48" s="81"/>
      <c r="VXR48" s="81"/>
      <c r="VXS48" s="81"/>
      <c r="VXT48" s="81"/>
      <c r="VXU48" s="81"/>
      <c r="VXV48" s="81"/>
      <c r="VXW48" s="81"/>
      <c r="VXX48" s="81"/>
      <c r="VXY48" s="81"/>
      <c r="VXZ48" s="81"/>
      <c r="VYA48" s="81"/>
      <c r="VYB48" s="81"/>
      <c r="VYC48" s="81"/>
      <c r="VYD48" s="81"/>
      <c r="VYE48" s="81"/>
      <c r="VYF48" s="81"/>
      <c r="VYG48" s="81"/>
      <c r="VYH48" s="81"/>
      <c r="VYI48" s="81"/>
      <c r="VYJ48" s="81"/>
      <c r="VYK48" s="81"/>
      <c r="VYL48" s="81"/>
      <c r="VYM48" s="81"/>
      <c r="VYN48" s="81"/>
      <c r="VYO48" s="81"/>
      <c r="VYP48" s="81"/>
      <c r="VYQ48" s="81"/>
      <c r="VYR48" s="81"/>
      <c r="VYS48" s="81"/>
      <c r="VYT48" s="81"/>
      <c r="VYU48" s="81"/>
      <c r="VYV48" s="81"/>
      <c r="VYW48" s="81"/>
      <c r="VYX48" s="81"/>
      <c r="VYY48" s="81"/>
      <c r="VYZ48" s="81"/>
      <c r="VZA48" s="81"/>
      <c r="VZB48" s="81"/>
      <c r="VZC48" s="81"/>
      <c r="VZD48" s="81"/>
      <c r="VZE48" s="81"/>
      <c r="VZF48" s="81"/>
      <c r="VZG48" s="81"/>
      <c r="VZH48" s="81"/>
      <c r="VZI48" s="81"/>
      <c r="VZJ48" s="81"/>
      <c r="VZK48" s="81"/>
      <c r="VZL48" s="81"/>
      <c r="VZM48" s="81"/>
      <c r="VZN48" s="81"/>
      <c r="VZO48" s="81"/>
      <c r="VZP48" s="81"/>
      <c r="VZQ48" s="81"/>
      <c r="VZR48" s="81"/>
      <c r="VZS48" s="81"/>
      <c r="VZT48" s="81"/>
      <c r="VZU48" s="81"/>
      <c r="VZV48" s="81"/>
      <c r="VZW48" s="81"/>
      <c r="VZX48" s="81"/>
      <c r="VZY48" s="81"/>
      <c r="VZZ48" s="81"/>
      <c r="WAA48" s="81"/>
      <c r="WAB48" s="81"/>
      <c r="WAC48" s="81"/>
      <c r="WAD48" s="81"/>
      <c r="WAE48" s="81"/>
      <c r="WAF48" s="81"/>
      <c r="WAG48" s="81"/>
      <c r="WAH48" s="81"/>
      <c r="WAI48" s="81"/>
      <c r="WAJ48" s="81"/>
      <c r="WAK48" s="81"/>
      <c r="WAL48" s="81"/>
      <c r="WAM48" s="81"/>
      <c r="WAN48" s="81"/>
      <c r="WAO48" s="81"/>
      <c r="WAP48" s="81"/>
      <c r="WAQ48" s="81"/>
      <c r="WAR48" s="81"/>
      <c r="WAS48" s="81"/>
      <c r="WAT48" s="81"/>
      <c r="WAU48" s="81"/>
      <c r="WAV48" s="81"/>
      <c r="WAW48" s="81"/>
      <c r="WAX48" s="81"/>
      <c r="WAY48" s="81"/>
      <c r="WAZ48" s="81"/>
      <c r="WBA48" s="81"/>
      <c r="WBB48" s="81"/>
      <c r="WBC48" s="81"/>
      <c r="WBD48" s="81"/>
      <c r="WBE48" s="81"/>
      <c r="WBF48" s="81"/>
      <c r="WBG48" s="81"/>
      <c r="WBH48" s="81"/>
      <c r="WBI48" s="81"/>
      <c r="WBJ48" s="81"/>
      <c r="WBK48" s="81"/>
      <c r="WBL48" s="81"/>
      <c r="WBM48" s="81"/>
      <c r="WBN48" s="81"/>
      <c r="WBO48" s="81"/>
      <c r="WBP48" s="81"/>
      <c r="WBQ48" s="81"/>
      <c r="WBR48" s="81"/>
      <c r="WBS48" s="81"/>
      <c r="WBT48" s="81"/>
      <c r="WBU48" s="81"/>
      <c r="WBV48" s="81"/>
      <c r="WBW48" s="81"/>
      <c r="WBX48" s="81"/>
      <c r="WBY48" s="81"/>
      <c r="WBZ48" s="81"/>
      <c r="WCA48" s="81"/>
      <c r="WCB48" s="81"/>
      <c r="WCC48" s="81"/>
      <c r="WCD48" s="81"/>
      <c r="WCE48" s="81"/>
      <c r="WCF48" s="81"/>
      <c r="WCG48" s="81"/>
      <c r="WCH48" s="81"/>
      <c r="WCI48" s="81"/>
      <c r="WCJ48" s="81"/>
      <c r="WCK48" s="81"/>
      <c r="WCL48" s="81"/>
      <c r="WCM48" s="81"/>
      <c r="WCN48" s="81"/>
      <c r="WCO48" s="81"/>
      <c r="WCP48" s="81"/>
      <c r="WCQ48" s="81"/>
      <c r="WCR48" s="81"/>
      <c r="WCS48" s="81"/>
      <c r="WCT48" s="81"/>
      <c r="WCU48" s="81"/>
      <c r="WCV48" s="81"/>
      <c r="WCW48" s="81"/>
      <c r="WCX48" s="81"/>
      <c r="WCY48" s="81"/>
      <c r="WCZ48" s="81"/>
      <c r="WDA48" s="81"/>
      <c r="WDB48" s="81"/>
      <c r="WDC48" s="81"/>
      <c r="WDD48" s="81"/>
      <c r="WDE48" s="81"/>
      <c r="WDF48" s="81"/>
      <c r="WDG48" s="81"/>
      <c r="WDH48" s="81"/>
      <c r="WDI48" s="81"/>
      <c r="WDJ48" s="81"/>
      <c r="WDK48" s="81"/>
      <c r="WDL48" s="81"/>
      <c r="WDM48" s="81"/>
      <c r="WDN48" s="81"/>
      <c r="WDO48" s="81"/>
      <c r="WDP48" s="81"/>
      <c r="WDQ48" s="81"/>
      <c r="WDR48" s="81"/>
      <c r="WDS48" s="81"/>
      <c r="WDT48" s="81"/>
      <c r="WDU48" s="81"/>
      <c r="WDV48" s="81"/>
      <c r="WDW48" s="81"/>
      <c r="WDX48" s="81"/>
      <c r="WDY48" s="81"/>
      <c r="WDZ48" s="81"/>
      <c r="WEA48" s="81"/>
      <c r="WEB48" s="81"/>
      <c r="WEC48" s="81"/>
      <c r="WED48" s="81"/>
      <c r="WEE48" s="81"/>
      <c r="WEF48" s="81"/>
      <c r="WEG48" s="81"/>
      <c r="WEH48" s="81"/>
      <c r="WEI48" s="81"/>
      <c r="WEJ48" s="81"/>
      <c r="WEK48" s="81"/>
      <c r="WEL48" s="81"/>
      <c r="WEM48" s="81"/>
      <c r="WEN48" s="81"/>
      <c r="WEO48" s="81"/>
      <c r="WEP48" s="81"/>
      <c r="WEQ48" s="81"/>
      <c r="WER48" s="81"/>
      <c r="WES48" s="81"/>
      <c r="WET48" s="81"/>
      <c r="WEU48" s="81"/>
      <c r="WEV48" s="81"/>
      <c r="WEW48" s="81"/>
      <c r="WEX48" s="81"/>
      <c r="WEY48" s="81"/>
      <c r="WEZ48" s="81"/>
      <c r="WFA48" s="81"/>
      <c r="WFB48" s="81"/>
      <c r="WFC48" s="81"/>
      <c r="WFD48" s="81"/>
      <c r="WFE48" s="81"/>
      <c r="WFF48" s="81"/>
      <c r="WFG48" s="81"/>
      <c r="WFH48" s="81"/>
      <c r="WFI48" s="81"/>
      <c r="WFJ48" s="81"/>
      <c r="WFK48" s="81"/>
      <c r="WFL48" s="81"/>
      <c r="WFM48" s="81"/>
      <c r="WFN48" s="81"/>
      <c r="WFO48" s="81"/>
      <c r="WFP48" s="81"/>
      <c r="WFQ48" s="81"/>
      <c r="WFR48" s="81"/>
      <c r="WFS48" s="81"/>
      <c r="WFT48" s="81"/>
      <c r="WFU48" s="81"/>
      <c r="WFV48" s="81"/>
      <c r="WFW48" s="81"/>
      <c r="WFX48" s="81"/>
      <c r="WFY48" s="81"/>
      <c r="WFZ48" s="81"/>
      <c r="WGA48" s="81"/>
      <c r="WGB48" s="81"/>
      <c r="WGC48" s="81"/>
      <c r="WGD48" s="81"/>
      <c r="WGE48" s="81"/>
      <c r="WGF48" s="81"/>
      <c r="WGG48" s="81"/>
      <c r="WGH48" s="81"/>
      <c r="WGI48" s="81"/>
      <c r="WGJ48" s="81"/>
      <c r="WGK48" s="81"/>
      <c r="WGL48" s="81"/>
      <c r="WGM48" s="81"/>
      <c r="WGN48" s="81"/>
      <c r="WGO48" s="81"/>
      <c r="WGP48" s="81"/>
      <c r="WGQ48" s="81"/>
      <c r="WGR48" s="81"/>
      <c r="WGS48" s="81"/>
      <c r="WGT48" s="81"/>
      <c r="WGU48" s="81"/>
      <c r="WGV48" s="81"/>
      <c r="WGW48" s="81"/>
      <c r="WGX48" s="81"/>
      <c r="WGY48" s="81"/>
      <c r="WGZ48" s="81"/>
      <c r="WHA48" s="81"/>
      <c r="WHB48" s="81"/>
      <c r="WHC48" s="81"/>
      <c r="WHD48" s="81"/>
      <c r="WHE48" s="81"/>
      <c r="WHF48" s="81"/>
      <c r="WHG48" s="81"/>
      <c r="WHH48" s="81"/>
      <c r="WHI48" s="81"/>
      <c r="WHJ48" s="81"/>
      <c r="WHK48" s="81"/>
      <c r="WHL48" s="81"/>
      <c r="WHM48" s="81"/>
      <c r="WHN48" s="81"/>
      <c r="WHO48" s="81"/>
      <c r="WHP48" s="81"/>
      <c r="WHQ48" s="81"/>
      <c r="WHR48" s="81"/>
      <c r="WHS48" s="81"/>
      <c r="WHT48" s="81"/>
      <c r="WHU48" s="81"/>
      <c r="WHV48" s="81"/>
      <c r="WHW48" s="81"/>
      <c r="WHX48" s="81"/>
      <c r="WHY48" s="81"/>
      <c r="WHZ48" s="81"/>
      <c r="WIA48" s="81"/>
      <c r="WIB48" s="81"/>
      <c r="WIC48" s="81"/>
      <c r="WID48" s="81"/>
      <c r="WIE48" s="81"/>
      <c r="WIF48" s="81"/>
      <c r="WIG48" s="81"/>
      <c r="WIH48" s="81"/>
      <c r="WII48" s="81"/>
      <c r="WIJ48" s="81"/>
      <c r="WIK48" s="81"/>
      <c r="WIL48" s="81"/>
      <c r="WIM48" s="81"/>
      <c r="WIN48" s="81"/>
      <c r="WIO48" s="81"/>
      <c r="WIP48" s="81"/>
      <c r="WIQ48" s="81"/>
      <c r="WIR48" s="81"/>
      <c r="WIS48" s="81"/>
      <c r="WIT48" s="81"/>
      <c r="WIU48" s="81"/>
      <c r="WIV48" s="81"/>
      <c r="WIW48" s="81"/>
      <c r="WIX48" s="81"/>
      <c r="WIY48" s="81"/>
      <c r="WIZ48" s="81"/>
      <c r="WJA48" s="81"/>
      <c r="WJB48" s="81"/>
      <c r="WJC48" s="81"/>
      <c r="WJD48" s="81"/>
      <c r="WJE48" s="81"/>
      <c r="WJF48" s="81"/>
      <c r="WJG48" s="81"/>
      <c r="WJH48" s="81"/>
      <c r="WJI48" s="81"/>
      <c r="WJJ48" s="81"/>
      <c r="WJK48" s="81"/>
      <c r="WJL48" s="81"/>
      <c r="WJM48" s="81"/>
      <c r="WJN48" s="81"/>
      <c r="WJO48" s="81"/>
      <c r="WJP48" s="81"/>
      <c r="WJQ48" s="81"/>
      <c r="WJR48" s="81"/>
      <c r="WJS48" s="81"/>
      <c r="WJT48" s="81"/>
      <c r="WJU48" s="81"/>
      <c r="WJV48" s="81"/>
      <c r="WJW48" s="81"/>
      <c r="WJX48" s="81"/>
      <c r="WJY48" s="81"/>
      <c r="WJZ48" s="81"/>
      <c r="WKA48" s="81"/>
      <c r="WKB48" s="81"/>
      <c r="WKC48" s="81"/>
      <c r="WKD48" s="81"/>
      <c r="WKE48" s="81"/>
      <c r="WKF48" s="81"/>
      <c r="WKG48" s="81"/>
      <c r="WKH48" s="81"/>
      <c r="WKI48" s="81"/>
      <c r="WKJ48" s="81"/>
      <c r="WKK48" s="81"/>
      <c r="WKL48" s="81"/>
      <c r="WKM48" s="81"/>
      <c r="WKN48" s="81"/>
      <c r="WKO48" s="81"/>
      <c r="WKP48" s="81"/>
      <c r="WKQ48" s="81"/>
      <c r="WKR48" s="81"/>
      <c r="WKS48" s="81"/>
      <c r="WKT48" s="81"/>
      <c r="WKU48" s="81"/>
      <c r="WKV48" s="81"/>
      <c r="WKW48" s="81"/>
      <c r="WKX48" s="81"/>
      <c r="WKY48" s="81"/>
      <c r="WKZ48" s="81"/>
      <c r="WLA48" s="81"/>
      <c r="WLB48" s="81"/>
      <c r="WLC48" s="81"/>
      <c r="WLD48" s="81"/>
      <c r="WLE48" s="81"/>
      <c r="WLF48" s="81"/>
      <c r="WLG48" s="81"/>
      <c r="WLH48" s="81"/>
      <c r="WLI48" s="81"/>
      <c r="WLJ48" s="81"/>
      <c r="WLK48" s="81"/>
      <c r="WLL48" s="81"/>
      <c r="WLM48" s="81"/>
      <c r="WLN48" s="81"/>
      <c r="WLO48" s="81"/>
      <c r="WLP48" s="81"/>
      <c r="WLQ48" s="81"/>
      <c r="WLR48" s="81"/>
      <c r="WLS48" s="81"/>
      <c r="WLT48" s="81"/>
      <c r="WLU48" s="81"/>
      <c r="WLV48" s="81"/>
      <c r="WLW48" s="81"/>
      <c r="WLX48" s="81"/>
      <c r="WLY48" s="81"/>
      <c r="WLZ48" s="81"/>
      <c r="WMA48" s="81"/>
      <c r="WMB48" s="81"/>
      <c r="WMC48" s="81"/>
      <c r="WMD48" s="81"/>
      <c r="WME48" s="81"/>
      <c r="WMF48" s="81"/>
      <c r="WMG48" s="81"/>
      <c r="WMH48" s="81"/>
      <c r="WMI48" s="81"/>
      <c r="WMJ48" s="81"/>
      <c r="WMK48" s="81"/>
      <c r="WML48" s="81"/>
      <c r="WMM48" s="81"/>
      <c r="WMN48" s="81"/>
      <c r="WMO48" s="81"/>
      <c r="WMP48" s="81"/>
      <c r="WMQ48" s="81"/>
      <c r="WMR48" s="81"/>
      <c r="WMS48" s="81"/>
      <c r="WMT48" s="81"/>
      <c r="WMU48" s="81"/>
      <c r="WMV48" s="81"/>
      <c r="WMW48" s="81"/>
      <c r="WMX48" s="81"/>
      <c r="WMY48" s="81"/>
      <c r="WMZ48" s="81"/>
      <c r="WNA48" s="81"/>
      <c r="WNB48" s="81"/>
      <c r="WNC48" s="81"/>
      <c r="WND48" s="81"/>
      <c r="WNE48" s="81"/>
      <c r="WNF48" s="81"/>
      <c r="WNG48" s="81"/>
      <c r="WNH48" s="81"/>
      <c r="WNI48" s="81"/>
      <c r="WNJ48" s="81"/>
      <c r="WNK48" s="81"/>
      <c r="WNL48" s="81"/>
      <c r="WNM48" s="81"/>
      <c r="WNN48" s="81"/>
      <c r="WNO48" s="81"/>
      <c r="WNP48" s="81"/>
      <c r="WNQ48" s="81"/>
      <c r="WNR48" s="81"/>
      <c r="WNS48" s="81"/>
      <c r="WNT48" s="81"/>
      <c r="WNU48" s="81"/>
      <c r="WNV48" s="81"/>
      <c r="WNW48" s="81"/>
      <c r="WNX48" s="81"/>
      <c r="WNY48" s="81"/>
      <c r="WNZ48" s="81"/>
      <c r="WOA48" s="81"/>
      <c r="WOB48" s="81"/>
      <c r="WOC48" s="81"/>
      <c r="WOD48" s="81"/>
      <c r="WOE48" s="81"/>
      <c r="WOF48" s="81"/>
      <c r="WOG48" s="81"/>
      <c r="WOH48" s="81"/>
      <c r="WOI48" s="81"/>
      <c r="WOJ48" s="81"/>
      <c r="WOK48" s="81"/>
      <c r="WOL48" s="81"/>
      <c r="WOM48" s="81"/>
      <c r="WON48" s="81"/>
      <c r="WOO48" s="81"/>
      <c r="WOP48" s="81"/>
      <c r="WOQ48" s="81"/>
      <c r="WOR48" s="81"/>
      <c r="WOS48" s="81"/>
      <c r="WOT48" s="81"/>
      <c r="WOU48" s="81"/>
      <c r="WOV48" s="81"/>
      <c r="WOW48" s="81"/>
      <c r="WOX48" s="81"/>
      <c r="WOY48" s="81"/>
      <c r="WOZ48" s="81"/>
      <c r="WPA48" s="81"/>
      <c r="WPB48" s="81"/>
      <c r="WPC48" s="81"/>
      <c r="WPD48" s="81"/>
      <c r="WPE48" s="81"/>
      <c r="WPF48" s="81"/>
      <c r="WPG48" s="81"/>
      <c r="WPH48" s="81"/>
      <c r="WPI48" s="81"/>
      <c r="WPJ48" s="81"/>
      <c r="WPK48" s="81"/>
      <c r="WPL48" s="81"/>
      <c r="WPM48" s="81"/>
      <c r="WPN48" s="81"/>
      <c r="WPO48" s="81"/>
      <c r="WPP48" s="81"/>
      <c r="WPQ48" s="81"/>
      <c r="WPR48" s="81"/>
      <c r="WPS48" s="81"/>
      <c r="WPT48" s="81"/>
      <c r="WPU48" s="81"/>
      <c r="WPV48" s="81"/>
      <c r="WPW48" s="81"/>
      <c r="WPX48" s="81"/>
      <c r="WPY48" s="81"/>
      <c r="WPZ48" s="81"/>
      <c r="WQA48" s="81"/>
      <c r="WQB48" s="81"/>
      <c r="WQC48" s="81"/>
      <c r="WQD48" s="81"/>
      <c r="WQE48" s="81"/>
      <c r="WQF48" s="81"/>
      <c r="WQG48" s="81"/>
      <c r="WQH48" s="81"/>
      <c r="WQI48" s="81"/>
      <c r="WQJ48" s="81"/>
      <c r="WQK48" s="81"/>
      <c r="WQL48" s="81"/>
      <c r="WQM48" s="81"/>
      <c r="WQN48" s="81"/>
      <c r="WQO48" s="81"/>
      <c r="WQP48" s="81"/>
      <c r="WQQ48" s="81"/>
      <c r="WQR48" s="81"/>
      <c r="WQS48" s="81"/>
      <c r="WQT48" s="81"/>
      <c r="WQU48" s="81"/>
      <c r="WQV48" s="81"/>
      <c r="WQW48" s="81"/>
      <c r="WQX48" s="81"/>
      <c r="WQY48" s="81"/>
      <c r="WQZ48" s="81"/>
      <c r="WRA48" s="81"/>
      <c r="WRB48" s="81"/>
      <c r="WRC48" s="81"/>
      <c r="WRD48" s="81"/>
      <c r="WRE48" s="81"/>
      <c r="WRF48" s="81"/>
      <c r="WRG48" s="81"/>
      <c r="WRH48" s="81"/>
      <c r="WRI48" s="81"/>
      <c r="WRJ48" s="81"/>
      <c r="WRK48" s="81"/>
      <c r="WRL48" s="81"/>
      <c r="WRM48" s="81"/>
      <c r="WRN48" s="81"/>
      <c r="WRO48" s="81"/>
      <c r="WRP48" s="81"/>
      <c r="WRQ48" s="81"/>
      <c r="WRR48" s="81"/>
      <c r="WRS48" s="81"/>
      <c r="WRT48" s="81"/>
      <c r="WRU48" s="81"/>
      <c r="WRV48" s="81"/>
      <c r="WRW48" s="81"/>
      <c r="WRX48" s="81"/>
      <c r="WRY48" s="81"/>
      <c r="WRZ48" s="81"/>
      <c r="WSA48" s="81"/>
      <c r="WSB48" s="81"/>
      <c r="WSC48" s="81"/>
      <c r="WSD48" s="81"/>
      <c r="WSE48" s="81"/>
      <c r="WSF48" s="81"/>
      <c r="WSG48" s="81"/>
      <c r="WSH48" s="81"/>
      <c r="WSI48" s="81"/>
      <c r="WSJ48" s="81"/>
      <c r="WSK48" s="81"/>
      <c r="WSL48" s="81"/>
      <c r="WSM48" s="81"/>
      <c r="WSN48" s="81"/>
      <c r="WSO48" s="81"/>
      <c r="WSP48" s="81"/>
      <c r="WSQ48" s="81"/>
      <c r="WSR48" s="81"/>
      <c r="WSS48" s="81"/>
      <c r="WST48" s="81"/>
      <c r="WSU48" s="81"/>
      <c r="WSV48" s="81"/>
      <c r="WSW48" s="81"/>
      <c r="WSX48" s="81"/>
      <c r="WSY48" s="81"/>
      <c r="WSZ48" s="81"/>
      <c r="WTA48" s="81"/>
      <c r="WTB48" s="81"/>
      <c r="WTC48" s="81"/>
      <c r="WTD48" s="81"/>
      <c r="WTE48" s="81"/>
      <c r="WTF48" s="81"/>
      <c r="WTG48" s="81"/>
      <c r="WTH48" s="81"/>
      <c r="WTI48" s="81"/>
      <c r="WTJ48" s="81"/>
      <c r="WTK48" s="81"/>
      <c r="WTL48" s="81"/>
      <c r="WTM48" s="81"/>
      <c r="WTN48" s="81"/>
      <c r="WTO48" s="81"/>
      <c r="WTP48" s="81"/>
      <c r="WTQ48" s="81"/>
      <c r="WTR48" s="81"/>
      <c r="WTS48" s="81"/>
      <c r="WTT48" s="81"/>
      <c r="WTU48" s="81"/>
      <c r="WTV48" s="81"/>
      <c r="WTW48" s="81"/>
      <c r="WTX48" s="81"/>
      <c r="WTY48" s="81"/>
      <c r="WTZ48" s="81"/>
      <c r="WUA48" s="81"/>
      <c r="WUB48" s="81"/>
      <c r="WUC48" s="81"/>
      <c r="WUD48" s="81"/>
      <c r="WUE48" s="81"/>
      <c r="WUF48" s="81"/>
      <c r="WUG48" s="81"/>
      <c r="WUH48" s="81"/>
      <c r="WUI48" s="81"/>
      <c r="WUJ48" s="81"/>
      <c r="WUK48" s="81"/>
      <c r="WUL48" s="81"/>
      <c r="WUM48" s="81"/>
      <c r="WUN48" s="81"/>
      <c r="WUO48" s="81"/>
      <c r="WUP48" s="81"/>
      <c r="WUQ48" s="81"/>
      <c r="WUR48" s="81"/>
      <c r="WUS48" s="81"/>
      <c r="WUT48" s="81"/>
      <c r="WUU48" s="81"/>
      <c r="WUV48" s="81"/>
      <c r="WUW48" s="81"/>
      <c r="WUX48" s="81"/>
      <c r="WUY48" s="81"/>
      <c r="WUZ48" s="81"/>
      <c r="WVA48" s="81"/>
      <c r="WVB48" s="81"/>
      <c r="WVC48" s="81"/>
      <c r="WVD48" s="81"/>
      <c r="WVE48" s="81"/>
      <c r="WVF48" s="81"/>
      <c r="WVG48" s="81"/>
      <c r="WVH48" s="81"/>
      <c r="WVI48" s="81"/>
      <c r="WVJ48" s="81"/>
      <c r="WVK48" s="81"/>
      <c r="WVL48" s="81"/>
      <c r="WVM48" s="81"/>
      <c r="WVN48" s="81"/>
      <c r="WVO48" s="81"/>
      <c r="WVP48" s="81"/>
      <c r="WVQ48" s="81"/>
      <c r="WVR48" s="81"/>
      <c r="WVS48" s="81"/>
      <c r="WVT48" s="81"/>
      <c r="WVU48" s="81"/>
      <c r="WVV48" s="81"/>
      <c r="WVW48" s="81"/>
      <c r="WVX48" s="81"/>
      <c r="WVY48" s="81"/>
      <c r="WVZ48" s="81"/>
      <c r="WWA48" s="81"/>
      <c r="WWB48" s="81"/>
      <c r="WWC48" s="81"/>
      <c r="WWD48" s="81"/>
      <c r="WWE48" s="81"/>
      <c r="WWF48" s="81"/>
      <c r="WWG48" s="81"/>
      <c r="WWH48" s="81"/>
      <c r="WWI48" s="81"/>
      <c r="WWJ48" s="81"/>
      <c r="WWK48" s="81"/>
      <c r="WWL48" s="81"/>
      <c r="WWM48" s="81"/>
      <c r="WWN48" s="81"/>
      <c r="WWO48" s="81"/>
      <c r="WWP48" s="81"/>
      <c r="WWQ48" s="81"/>
      <c r="WWR48" s="81"/>
      <c r="WWS48" s="81"/>
      <c r="WWT48" s="81"/>
      <c r="WWU48" s="81"/>
      <c r="WWV48" s="81"/>
      <c r="WWW48" s="81"/>
      <c r="WWX48" s="81"/>
      <c r="WWY48" s="81"/>
      <c r="WWZ48" s="81"/>
      <c r="WXA48" s="81"/>
      <c r="WXB48" s="81"/>
      <c r="WXC48" s="81"/>
      <c r="WXD48" s="81"/>
      <c r="WXE48" s="81"/>
      <c r="WXF48" s="81"/>
      <c r="WXG48" s="81"/>
      <c r="WXH48" s="81"/>
      <c r="WXI48" s="81"/>
      <c r="WXJ48" s="81"/>
      <c r="WXK48" s="81"/>
      <c r="WXL48" s="81"/>
      <c r="WXM48" s="81"/>
      <c r="WXN48" s="81"/>
      <c r="WXO48" s="81"/>
      <c r="WXP48" s="81"/>
      <c r="WXQ48" s="81"/>
      <c r="WXR48" s="81"/>
      <c r="WXS48" s="81"/>
      <c r="WXT48" s="81"/>
      <c r="WXU48" s="81"/>
      <c r="WXV48" s="81"/>
      <c r="WXW48" s="81"/>
      <c r="WXX48" s="81"/>
      <c r="WXY48" s="81"/>
      <c r="WXZ48" s="81"/>
      <c r="WYA48" s="81"/>
      <c r="WYB48" s="81"/>
      <c r="WYC48" s="81"/>
      <c r="WYD48" s="81"/>
      <c r="WYE48" s="81"/>
      <c r="WYF48" s="81"/>
      <c r="WYG48" s="81"/>
      <c r="WYH48" s="81"/>
      <c r="WYI48" s="81"/>
      <c r="WYJ48" s="81"/>
      <c r="WYK48" s="81"/>
      <c r="WYL48" s="81"/>
      <c r="WYM48" s="81"/>
      <c r="WYN48" s="81"/>
      <c r="WYO48" s="81"/>
      <c r="WYP48" s="81"/>
      <c r="WYQ48" s="81"/>
      <c r="WYR48" s="81"/>
      <c r="WYS48" s="81"/>
      <c r="WYT48" s="81"/>
      <c r="WYU48" s="81"/>
      <c r="WYV48" s="81"/>
      <c r="WYW48" s="81"/>
      <c r="WYX48" s="81"/>
      <c r="WYY48" s="81"/>
      <c r="WYZ48" s="81"/>
      <c r="WZA48" s="81"/>
      <c r="WZB48" s="81"/>
      <c r="WZC48" s="81"/>
      <c r="WZD48" s="81"/>
      <c r="WZE48" s="81"/>
      <c r="WZF48" s="81"/>
      <c r="WZG48" s="81"/>
      <c r="WZH48" s="81"/>
      <c r="WZI48" s="81"/>
      <c r="WZJ48" s="81"/>
      <c r="WZK48" s="81"/>
      <c r="WZL48" s="81"/>
      <c r="WZM48" s="81"/>
      <c r="WZN48" s="81"/>
      <c r="WZO48" s="81"/>
      <c r="WZP48" s="81"/>
      <c r="WZQ48" s="81"/>
      <c r="WZR48" s="81"/>
      <c r="WZS48" s="81"/>
      <c r="WZT48" s="81"/>
      <c r="WZU48" s="81"/>
      <c r="WZV48" s="81"/>
      <c r="WZW48" s="81"/>
      <c r="WZX48" s="81"/>
      <c r="WZY48" s="81"/>
      <c r="WZZ48" s="81"/>
      <c r="XAA48" s="81"/>
      <c r="XAB48" s="81"/>
      <c r="XAC48" s="81"/>
      <c r="XAD48" s="81"/>
      <c r="XAE48" s="81"/>
      <c r="XAF48" s="81"/>
      <c r="XAG48" s="81"/>
      <c r="XAH48" s="81"/>
      <c r="XAI48" s="81"/>
      <c r="XAJ48" s="81"/>
      <c r="XAK48" s="81"/>
      <c r="XAL48" s="81"/>
      <c r="XAM48" s="81"/>
      <c r="XAN48" s="81"/>
      <c r="XAO48" s="81"/>
      <c r="XAP48" s="81"/>
      <c r="XAQ48" s="81"/>
      <c r="XAR48" s="81"/>
      <c r="XAS48" s="81"/>
      <c r="XAT48" s="81"/>
      <c r="XAU48" s="81"/>
      <c r="XAV48" s="81"/>
      <c r="XAW48" s="81"/>
      <c r="XAX48" s="81"/>
      <c r="XAY48" s="81"/>
      <c r="XAZ48" s="81"/>
      <c r="XBA48" s="81"/>
      <c r="XBB48" s="81"/>
      <c r="XBC48" s="81"/>
      <c r="XBD48" s="81"/>
      <c r="XBE48" s="81"/>
      <c r="XBF48" s="81"/>
      <c r="XBG48" s="81"/>
      <c r="XBH48" s="81"/>
      <c r="XBI48" s="81"/>
      <c r="XBJ48" s="81"/>
      <c r="XBK48" s="81"/>
      <c r="XBL48" s="81"/>
      <c r="XBM48" s="81"/>
      <c r="XBN48" s="81"/>
      <c r="XBO48" s="81"/>
      <c r="XBP48" s="81"/>
      <c r="XBQ48" s="81"/>
      <c r="XBR48" s="81"/>
      <c r="XBS48" s="81"/>
      <c r="XBT48" s="81"/>
      <c r="XBU48" s="81"/>
      <c r="XBV48" s="81"/>
      <c r="XBW48" s="81"/>
      <c r="XBX48" s="81"/>
      <c r="XBY48" s="81"/>
      <c r="XBZ48" s="81"/>
      <c r="XCA48" s="81"/>
      <c r="XCB48" s="81"/>
      <c r="XCC48" s="81"/>
      <c r="XCD48" s="81"/>
      <c r="XCE48" s="81"/>
      <c r="XCF48" s="81"/>
      <c r="XCG48" s="81"/>
      <c r="XCH48" s="81"/>
      <c r="XCI48" s="81"/>
      <c r="XCJ48" s="81"/>
      <c r="XCK48" s="81"/>
      <c r="XCL48" s="81"/>
      <c r="XCM48" s="81"/>
      <c r="XCN48" s="81"/>
      <c r="XCO48" s="81"/>
      <c r="XCP48" s="81"/>
      <c r="XCQ48" s="81"/>
      <c r="XCR48" s="81"/>
      <c r="XCS48" s="81"/>
      <c r="XCT48" s="81"/>
      <c r="XCU48" s="81"/>
      <c r="XCV48" s="81"/>
      <c r="XCW48" s="81"/>
      <c r="XCX48" s="81"/>
      <c r="XCY48" s="81"/>
      <c r="XCZ48" s="81"/>
      <c r="XDA48" s="81"/>
      <c r="XDB48" s="81"/>
      <c r="XDC48" s="81"/>
      <c r="XDD48" s="81"/>
      <c r="XDE48" s="81"/>
      <c r="XDF48" s="81"/>
      <c r="XDG48" s="81"/>
      <c r="XDH48" s="81"/>
      <c r="XDI48" s="81"/>
      <c r="XDJ48" s="81"/>
      <c r="XDK48" s="81"/>
      <c r="XDL48" s="81"/>
      <c r="XDM48" s="81"/>
      <c r="XDN48" s="81"/>
      <c r="XDO48" s="81"/>
      <c r="XDP48" s="81"/>
      <c r="XDQ48" s="81"/>
      <c r="XDR48" s="81"/>
      <c r="XDS48" s="81"/>
      <c r="XDT48" s="81"/>
      <c r="XDU48" s="81"/>
      <c r="XDV48" s="81"/>
      <c r="XDW48" s="81"/>
      <c r="XDX48" s="81"/>
      <c r="XDY48" s="81"/>
      <c r="XDZ48" s="81"/>
      <c r="XEA48" s="81"/>
      <c r="XEB48" s="81"/>
      <c r="XEC48" s="81"/>
      <c r="XED48" s="81"/>
      <c r="XEE48" s="81"/>
      <c r="XEF48" s="81"/>
      <c r="XEG48" s="81"/>
      <c r="XEH48" s="81"/>
      <c r="XEI48" s="81"/>
      <c r="XEJ48" s="81"/>
      <c r="XEK48" s="81"/>
      <c r="XEL48" s="81"/>
      <c r="XEM48" s="81"/>
      <c r="XEN48" s="81"/>
      <c r="XEO48" s="81"/>
      <c r="XEP48" s="81"/>
      <c r="XEQ48" s="81"/>
      <c r="XER48" s="81"/>
      <c r="XES48" s="81"/>
      <c r="XET48" s="81"/>
      <c r="XEU48" s="81"/>
      <c r="XEV48" s="81"/>
      <c r="XEW48" s="81"/>
      <c r="XEX48" s="81"/>
      <c r="XEY48" s="81"/>
      <c r="XEZ48" s="81"/>
      <c r="XFA48" s="81"/>
      <c r="XFB48" s="81"/>
      <c r="XFC48" s="81"/>
      <c r="XFD48" s="81"/>
    </row>
    <row r="49" spans="1:2818 15233:16384" s="194" customFormat="1" ht="28.5" x14ac:dyDescent="0.25">
      <c r="A49" s="187"/>
      <c r="B49" s="188" t="s">
        <v>223</v>
      </c>
      <c r="C49" s="216"/>
      <c r="D49" s="189"/>
      <c r="E49" s="260">
        <v>0.02</v>
      </c>
      <c r="F49" s="191"/>
      <c r="G49" s="191"/>
      <c r="H49" s="191"/>
      <c r="I49" s="191"/>
      <c r="J49" s="257"/>
      <c r="K49" s="257"/>
      <c r="L49" s="257"/>
      <c r="M49" s="257"/>
      <c r="N49" s="257"/>
      <c r="O49" s="257"/>
      <c r="P49" s="257"/>
      <c r="Q49" s="257">
        <f t="shared" ref="Q49:AC49" si="47">($E$49*Q25)-($E$49*Q21)</f>
        <v>12.48619448731138</v>
      </c>
      <c r="R49" s="257">
        <f t="shared" si="47"/>
        <v>18.018220946037673</v>
      </c>
      <c r="S49" s="257">
        <f t="shared" si="47"/>
        <v>24.057283437417126</v>
      </c>
      <c r="T49" s="257">
        <f t="shared" si="47"/>
        <v>30.651689747380672</v>
      </c>
      <c r="U49" s="257">
        <f t="shared" si="47"/>
        <v>37.376716527466314</v>
      </c>
      <c r="V49" s="257">
        <f t="shared" si="47"/>
        <v>43.989416811304295</v>
      </c>
      <c r="W49" s="257">
        <f t="shared" si="47"/>
        <v>50.25246714821138</v>
      </c>
      <c r="X49" s="257">
        <f t="shared" si="47"/>
        <v>55.900476490247129</v>
      </c>
      <c r="Y49" s="257">
        <f t="shared" si="47"/>
        <v>60.770402689577026</v>
      </c>
      <c r="Z49" s="257">
        <f t="shared" si="47"/>
        <v>64.768722550747555</v>
      </c>
      <c r="AA49" s="257">
        <f t="shared" si="47"/>
        <v>67.876824079468406</v>
      </c>
      <c r="AB49" s="257">
        <f t="shared" si="47"/>
        <v>70.155744971230661</v>
      </c>
      <c r="AC49" s="257">
        <f t="shared" si="47"/>
        <v>71.719968684839614</v>
      </c>
      <c r="AD49" s="219" t="s">
        <v>524</v>
      </c>
      <c r="AE49" s="81"/>
      <c r="AF49" s="81"/>
      <c r="AG49" s="81"/>
      <c r="AH49" s="81"/>
      <c r="AI49" s="81"/>
      <c r="AJ49" s="81"/>
      <c r="AK49" s="81"/>
      <c r="AL49" s="81"/>
      <c r="AM49" s="81"/>
      <c r="AN49" s="81"/>
      <c r="AO49" s="81"/>
      <c r="AP49" s="81"/>
      <c r="AQ49" s="81"/>
      <c r="AR49" s="81"/>
      <c r="AS49" s="81"/>
      <c r="AT49" s="81"/>
      <c r="AU49" s="81"/>
      <c r="AV49" s="81"/>
      <c r="AW49" s="81"/>
      <c r="AX49" s="81"/>
      <c r="AY49" s="81"/>
      <c r="AZ49" s="81"/>
      <c r="BA49" s="81"/>
      <c r="BB49" s="81"/>
      <c r="BC49" s="81"/>
      <c r="BD49" s="81"/>
      <c r="BE49" s="81"/>
      <c r="BF49" s="81"/>
      <c r="BG49" s="81"/>
      <c r="BH49" s="81"/>
      <c r="BI49" s="81"/>
      <c r="BJ49" s="81"/>
      <c r="BK49" s="81"/>
      <c r="BL49" s="81"/>
      <c r="BM49" s="81"/>
      <c r="BN49" s="81"/>
      <c r="BO49" s="81"/>
      <c r="BP49" s="81"/>
      <c r="BQ49" s="81"/>
      <c r="BR49" s="81"/>
      <c r="BS49" s="81"/>
      <c r="BT49" s="81"/>
      <c r="BU49" s="81"/>
      <c r="BV49" s="81"/>
      <c r="BW49" s="81"/>
      <c r="BX49" s="81"/>
      <c r="BY49" s="81"/>
      <c r="BZ49" s="81"/>
      <c r="CA49" s="81"/>
      <c r="CB49" s="81"/>
      <c r="CC49" s="81"/>
      <c r="CD49" s="81"/>
      <c r="CE49" s="81"/>
      <c r="CF49" s="81"/>
      <c r="CG49" s="81"/>
      <c r="CH49" s="81"/>
      <c r="CI49" s="81"/>
      <c r="CJ49" s="81"/>
      <c r="CK49" s="81"/>
      <c r="CL49" s="81"/>
      <c r="CM49" s="81"/>
      <c r="CN49" s="81"/>
      <c r="CO49" s="81"/>
      <c r="CP49" s="81"/>
      <c r="CQ49" s="81"/>
      <c r="CR49" s="81"/>
      <c r="CS49" s="81"/>
      <c r="CT49" s="81"/>
      <c r="CU49" s="81"/>
      <c r="CV49" s="81"/>
      <c r="CW49" s="81"/>
      <c r="CX49" s="81"/>
      <c r="CY49" s="81"/>
      <c r="CZ49" s="81"/>
      <c r="DA49" s="81"/>
      <c r="DB49" s="81"/>
      <c r="DC49" s="81"/>
      <c r="DD49" s="81"/>
      <c r="DE49" s="81"/>
      <c r="DF49" s="81"/>
      <c r="DG49" s="81"/>
      <c r="DH49" s="81"/>
      <c r="DI49" s="81"/>
      <c r="DJ49" s="81"/>
      <c r="DK49" s="81"/>
      <c r="DL49" s="81"/>
      <c r="DM49" s="81"/>
      <c r="DN49" s="81"/>
      <c r="DO49" s="81"/>
      <c r="DP49" s="81"/>
      <c r="DQ49" s="81"/>
      <c r="DR49" s="81"/>
      <c r="DS49" s="81"/>
      <c r="DT49" s="81"/>
      <c r="DU49" s="81"/>
      <c r="DV49" s="81"/>
      <c r="DW49" s="81"/>
      <c r="DX49" s="81"/>
      <c r="DY49" s="81"/>
      <c r="DZ49" s="81"/>
      <c r="EA49" s="81"/>
      <c r="EB49" s="81"/>
      <c r="EC49" s="81"/>
      <c r="ED49" s="81"/>
      <c r="EE49" s="81"/>
      <c r="EF49" s="81"/>
      <c r="EG49" s="81"/>
      <c r="EH49" s="81"/>
      <c r="EI49" s="81"/>
      <c r="EJ49" s="81"/>
      <c r="EK49" s="81"/>
      <c r="EL49" s="81"/>
      <c r="EM49" s="81"/>
      <c r="EN49" s="81"/>
      <c r="EO49" s="81"/>
      <c r="EP49" s="81"/>
      <c r="EQ49" s="81"/>
      <c r="ER49" s="81"/>
      <c r="ES49" s="81"/>
      <c r="ET49" s="81"/>
      <c r="EU49" s="81"/>
      <c r="EV49" s="81"/>
      <c r="EW49" s="81"/>
      <c r="EX49" s="81"/>
      <c r="EY49" s="81"/>
      <c r="EZ49" s="81"/>
      <c r="FA49" s="81"/>
      <c r="FB49" s="81"/>
      <c r="FC49" s="81"/>
      <c r="FD49" s="81"/>
      <c r="FE49" s="81"/>
      <c r="FF49" s="81"/>
      <c r="FG49" s="81"/>
      <c r="FH49" s="81"/>
      <c r="FI49" s="81"/>
      <c r="FJ49" s="81"/>
      <c r="FK49" s="81"/>
      <c r="FL49" s="81"/>
      <c r="FM49" s="81"/>
      <c r="FN49" s="81"/>
      <c r="FO49" s="81"/>
      <c r="FP49" s="81"/>
      <c r="FQ49" s="81"/>
      <c r="FR49" s="81"/>
      <c r="FS49" s="81"/>
      <c r="FT49" s="81"/>
      <c r="FU49" s="81"/>
      <c r="FV49" s="81"/>
      <c r="FW49" s="81"/>
      <c r="FX49" s="81"/>
      <c r="FY49" s="81"/>
      <c r="FZ49" s="81"/>
      <c r="GA49" s="81"/>
      <c r="GB49" s="81"/>
      <c r="GC49" s="81"/>
      <c r="GD49" s="81"/>
      <c r="GE49" s="81"/>
      <c r="GF49" s="81"/>
      <c r="GG49" s="81"/>
      <c r="GH49" s="81"/>
      <c r="GI49" s="81"/>
      <c r="GJ49" s="81"/>
      <c r="GK49" s="81"/>
      <c r="GL49" s="81"/>
      <c r="GM49" s="81"/>
      <c r="GN49" s="81"/>
      <c r="GO49" s="81"/>
      <c r="GP49" s="81"/>
      <c r="GQ49" s="81"/>
      <c r="GR49" s="81"/>
      <c r="GS49" s="81"/>
      <c r="GT49" s="81"/>
      <c r="GU49" s="81"/>
      <c r="GV49" s="81"/>
      <c r="GW49" s="81"/>
      <c r="GX49" s="81"/>
      <c r="GY49" s="81"/>
      <c r="GZ49" s="81"/>
      <c r="HA49" s="81"/>
      <c r="HB49" s="81"/>
      <c r="HC49" s="81"/>
      <c r="HD49" s="81"/>
      <c r="HE49" s="81"/>
      <c r="HF49" s="81"/>
      <c r="HG49" s="81"/>
      <c r="HH49" s="81"/>
      <c r="HI49" s="81"/>
      <c r="HJ49" s="81"/>
      <c r="HK49" s="81"/>
      <c r="HL49" s="81"/>
      <c r="HM49" s="81"/>
      <c r="HN49" s="81"/>
      <c r="HO49" s="81"/>
      <c r="HP49" s="81"/>
      <c r="HQ49" s="81"/>
      <c r="HR49" s="81"/>
      <c r="HS49" s="81"/>
      <c r="HT49" s="81"/>
      <c r="HU49" s="81"/>
      <c r="HV49" s="81"/>
      <c r="HW49" s="81"/>
      <c r="HX49" s="81"/>
      <c r="HY49" s="81"/>
      <c r="HZ49" s="81"/>
      <c r="IA49" s="81"/>
      <c r="IB49" s="81"/>
      <c r="IC49" s="81"/>
      <c r="ID49" s="81"/>
      <c r="IE49" s="81"/>
      <c r="IF49" s="81"/>
      <c r="IG49" s="81"/>
      <c r="IH49" s="81"/>
      <c r="II49" s="81"/>
      <c r="IJ49" s="81"/>
      <c r="IK49" s="81"/>
      <c r="IL49" s="81"/>
      <c r="IM49" s="81"/>
      <c r="IN49" s="81"/>
      <c r="IO49" s="81"/>
      <c r="IP49" s="81"/>
      <c r="IQ49" s="81"/>
      <c r="IR49" s="81"/>
      <c r="IS49" s="81"/>
      <c r="IT49" s="81"/>
      <c r="IU49" s="81"/>
      <c r="IV49" s="81"/>
      <c r="IW49" s="81"/>
      <c r="IX49" s="81"/>
      <c r="IY49" s="81"/>
      <c r="IZ49" s="81"/>
      <c r="JA49" s="81"/>
      <c r="JB49" s="81"/>
      <c r="JC49" s="81"/>
      <c r="JD49" s="81"/>
      <c r="JE49" s="81"/>
      <c r="JF49" s="81"/>
      <c r="JG49" s="81"/>
      <c r="JH49" s="81"/>
      <c r="JI49" s="81"/>
      <c r="JJ49" s="81"/>
      <c r="JK49" s="81"/>
      <c r="JL49" s="81"/>
      <c r="JM49" s="81"/>
      <c r="JN49" s="81"/>
      <c r="JO49" s="81"/>
      <c r="JP49" s="81"/>
      <c r="JQ49" s="81"/>
      <c r="JR49" s="81"/>
      <c r="JS49" s="81"/>
      <c r="JT49" s="81"/>
      <c r="JU49" s="81"/>
      <c r="JV49" s="81"/>
      <c r="JW49" s="81"/>
      <c r="JX49" s="81"/>
      <c r="JY49" s="81"/>
      <c r="JZ49" s="81"/>
      <c r="KA49" s="81"/>
      <c r="KB49" s="81"/>
      <c r="KC49" s="81"/>
      <c r="KD49" s="81"/>
      <c r="KE49" s="81"/>
      <c r="KF49" s="81"/>
      <c r="KG49" s="81"/>
      <c r="KH49" s="81"/>
      <c r="KI49" s="81"/>
      <c r="KJ49" s="81"/>
      <c r="KK49" s="81"/>
      <c r="KL49" s="81"/>
      <c r="KM49" s="81"/>
      <c r="KN49" s="81"/>
      <c r="KO49" s="81"/>
      <c r="KP49" s="81"/>
      <c r="KQ49" s="81"/>
      <c r="KR49" s="81"/>
      <c r="KS49" s="81"/>
      <c r="KT49" s="81"/>
      <c r="KU49" s="81"/>
      <c r="KV49" s="81"/>
      <c r="KW49" s="81"/>
      <c r="KX49" s="81"/>
      <c r="KY49" s="81"/>
      <c r="KZ49" s="81"/>
      <c r="LA49" s="81"/>
      <c r="LB49" s="81"/>
      <c r="LC49" s="81"/>
      <c r="LD49" s="81"/>
      <c r="LE49" s="81"/>
      <c r="LF49" s="81"/>
      <c r="LG49" s="81"/>
      <c r="LH49" s="81"/>
      <c r="LI49" s="81"/>
      <c r="LJ49" s="81"/>
      <c r="LK49" s="81"/>
      <c r="LL49" s="81"/>
      <c r="LM49" s="81"/>
      <c r="LN49" s="81"/>
      <c r="LO49" s="81"/>
      <c r="LP49" s="81"/>
      <c r="LQ49" s="81"/>
      <c r="LR49" s="81"/>
      <c r="LS49" s="81"/>
      <c r="LT49" s="81"/>
      <c r="LU49" s="81"/>
      <c r="LV49" s="81"/>
      <c r="LW49" s="81"/>
      <c r="LX49" s="81"/>
      <c r="LY49" s="81"/>
      <c r="LZ49" s="81"/>
      <c r="MA49" s="81"/>
      <c r="MB49" s="81"/>
      <c r="MC49" s="81"/>
      <c r="MD49" s="81"/>
      <c r="ME49" s="81"/>
      <c r="MF49" s="81"/>
      <c r="MG49" s="81"/>
      <c r="MH49" s="81"/>
      <c r="MI49" s="81"/>
      <c r="MJ49" s="81"/>
      <c r="MK49" s="81"/>
      <c r="ML49" s="81"/>
      <c r="MM49" s="81"/>
      <c r="MN49" s="81"/>
      <c r="MO49" s="81"/>
      <c r="MP49" s="81"/>
      <c r="MQ49" s="81"/>
      <c r="MR49" s="81"/>
      <c r="MS49" s="81"/>
      <c r="MT49" s="81"/>
      <c r="MU49" s="81"/>
      <c r="MV49" s="81"/>
      <c r="MW49" s="81"/>
      <c r="MX49" s="81"/>
      <c r="MY49" s="81"/>
      <c r="MZ49" s="81"/>
      <c r="NA49" s="81"/>
      <c r="NB49" s="81"/>
      <c r="NC49" s="81"/>
      <c r="ND49" s="81"/>
      <c r="NE49" s="81"/>
      <c r="NF49" s="81"/>
      <c r="NG49" s="81"/>
      <c r="NH49" s="81"/>
      <c r="NI49" s="81"/>
      <c r="NJ49" s="81"/>
      <c r="NK49" s="81"/>
      <c r="NL49" s="81"/>
      <c r="NM49" s="81"/>
      <c r="NN49" s="81"/>
      <c r="NO49" s="81"/>
      <c r="NP49" s="81"/>
      <c r="NQ49" s="81"/>
      <c r="NR49" s="81"/>
      <c r="NS49" s="81"/>
      <c r="NT49" s="81"/>
      <c r="NU49" s="81"/>
      <c r="NV49" s="81"/>
      <c r="NW49" s="81"/>
      <c r="NX49" s="81"/>
      <c r="NY49" s="81"/>
      <c r="NZ49" s="81"/>
      <c r="OA49" s="81"/>
      <c r="OB49" s="81"/>
      <c r="OC49" s="81"/>
      <c r="OD49" s="81"/>
      <c r="OE49" s="81"/>
      <c r="OF49" s="81"/>
      <c r="OG49" s="81"/>
      <c r="OH49" s="81"/>
      <c r="OI49" s="81"/>
      <c r="OJ49" s="81"/>
      <c r="OK49" s="81"/>
      <c r="OL49" s="81"/>
      <c r="OM49" s="81"/>
      <c r="ON49" s="81"/>
      <c r="OO49" s="81"/>
      <c r="OP49" s="81"/>
      <c r="OQ49" s="81"/>
      <c r="OR49" s="81"/>
      <c r="OS49" s="81"/>
      <c r="OT49" s="81"/>
      <c r="OU49" s="81"/>
      <c r="OV49" s="81"/>
      <c r="OW49" s="81"/>
      <c r="OX49" s="81"/>
      <c r="OY49" s="81"/>
      <c r="OZ49" s="81"/>
      <c r="PA49" s="81"/>
      <c r="PB49" s="81"/>
      <c r="PC49" s="81"/>
      <c r="PD49" s="81"/>
      <c r="PE49" s="81"/>
      <c r="PF49" s="81"/>
      <c r="PG49" s="81"/>
      <c r="PH49" s="81"/>
      <c r="PI49" s="81"/>
      <c r="PJ49" s="81"/>
      <c r="PK49" s="81"/>
      <c r="PL49" s="81"/>
      <c r="PM49" s="81"/>
      <c r="PN49" s="81"/>
      <c r="PO49" s="81"/>
      <c r="PP49" s="81"/>
      <c r="PQ49" s="81"/>
      <c r="PR49" s="81"/>
      <c r="PS49" s="81"/>
      <c r="PT49" s="81"/>
      <c r="PU49" s="81"/>
      <c r="PV49" s="81"/>
      <c r="PW49" s="81"/>
      <c r="PX49" s="81"/>
      <c r="PY49" s="81"/>
      <c r="PZ49" s="81"/>
      <c r="QA49" s="81"/>
      <c r="QB49" s="81"/>
      <c r="QC49" s="81"/>
      <c r="QD49" s="81"/>
      <c r="QE49" s="81"/>
      <c r="QF49" s="81"/>
      <c r="QG49" s="81"/>
      <c r="QH49" s="81"/>
      <c r="QI49" s="81"/>
      <c r="QJ49" s="81"/>
      <c r="QK49" s="81"/>
      <c r="QL49" s="81"/>
      <c r="QM49" s="81"/>
      <c r="QN49" s="81"/>
      <c r="QO49" s="81"/>
      <c r="QP49" s="81"/>
      <c r="QQ49" s="81"/>
      <c r="QR49" s="81"/>
      <c r="QS49" s="81"/>
      <c r="QT49" s="81"/>
      <c r="QU49" s="81"/>
      <c r="QV49" s="81"/>
      <c r="QW49" s="81"/>
      <c r="QX49" s="81"/>
      <c r="QY49" s="81"/>
      <c r="QZ49" s="81"/>
      <c r="RA49" s="81"/>
      <c r="RB49" s="81"/>
      <c r="RC49" s="81"/>
      <c r="RD49" s="81"/>
      <c r="RE49" s="81"/>
      <c r="RF49" s="81"/>
      <c r="RG49" s="81"/>
      <c r="RH49" s="81"/>
      <c r="RI49" s="81"/>
      <c r="RJ49" s="81"/>
      <c r="RK49" s="81"/>
      <c r="RL49" s="81"/>
      <c r="RM49" s="81"/>
      <c r="RN49" s="81"/>
      <c r="RO49" s="81"/>
      <c r="RP49" s="81"/>
      <c r="RQ49" s="81"/>
      <c r="RR49" s="81"/>
      <c r="RS49" s="81"/>
      <c r="RT49" s="81"/>
      <c r="RU49" s="81"/>
      <c r="RV49" s="81"/>
      <c r="RW49" s="81"/>
      <c r="RX49" s="81"/>
      <c r="RY49" s="81"/>
      <c r="RZ49" s="81"/>
      <c r="SA49" s="81"/>
      <c r="SB49" s="81"/>
      <c r="SC49" s="81"/>
      <c r="SD49" s="81"/>
      <c r="SE49" s="81"/>
      <c r="SF49" s="81"/>
      <c r="SG49" s="81"/>
      <c r="SH49" s="81"/>
      <c r="SI49" s="81"/>
      <c r="SJ49" s="81"/>
      <c r="SK49" s="81"/>
      <c r="SL49" s="81"/>
      <c r="SM49" s="81"/>
      <c r="SN49" s="81"/>
      <c r="SO49" s="81"/>
      <c r="SP49" s="81"/>
      <c r="SQ49" s="81"/>
      <c r="SR49" s="81"/>
      <c r="SS49" s="81"/>
      <c r="ST49" s="81"/>
      <c r="SU49" s="81"/>
      <c r="SV49" s="81"/>
      <c r="SW49" s="81"/>
      <c r="SX49" s="81"/>
      <c r="SY49" s="81"/>
      <c r="SZ49" s="81"/>
      <c r="TA49" s="81"/>
      <c r="TB49" s="81"/>
      <c r="TC49" s="81"/>
      <c r="TD49" s="81"/>
      <c r="TE49" s="81"/>
      <c r="TF49" s="81"/>
      <c r="TG49" s="81"/>
      <c r="TH49" s="81"/>
      <c r="TI49" s="81"/>
      <c r="TJ49" s="81"/>
      <c r="TK49" s="81"/>
      <c r="TL49" s="81"/>
      <c r="TM49" s="81"/>
      <c r="TN49" s="81"/>
      <c r="TO49" s="81"/>
      <c r="TP49" s="81"/>
      <c r="TQ49" s="81"/>
      <c r="TR49" s="81"/>
      <c r="TS49" s="81"/>
      <c r="TT49" s="81"/>
      <c r="TU49" s="81"/>
      <c r="TV49" s="81"/>
      <c r="TW49" s="81"/>
      <c r="TX49" s="81"/>
      <c r="TY49" s="81"/>
      <c r="TZ49" s="81"/>
      <c r="UA49" s="81"/>
      <c r="UB49" s="81"/>
      <c r="UC49" s="81"/>
      <c r="UD49" s="81"/>
      <c r="UE49" s="81"/>
      <c r="UF49" s="81"/>
      <c r="UG49" s="81"/>
      <c r="UH49" s="81"/>
      <c r="UI49" s="81"/>
      <c r="UJ49" s="81"/>
      <c r="UK49" s="81"/>
      <c r="UL49" s="81"/>
      <c r="UM49" s="81"/>
      <c r="UN49" s="81"/>
      <c r="UO49" s="81"/>
      <c r="UP49" s="81"/>
      <c r="UQ49" s="81"/>
      <c r="UR49" s="81"/>
      <c r="US49" s="81"/>
      <c r="UT49" s="81"/>
      <c r="UU49" s="81"/>
      <c r="UV49" s="81"/>
      <c r="UW49" s="81"/>
      <c r="UX49" s="81"/>
      <c r="UY49" s="81"/>
      <c r="UZ49" s="81"/>
      <c r="VA49" s="81"/>
      <c r="VB49" s="81"/>
      <c r="VC49" s="81"/>
      <c r="VD49" s="81"/>
      <c r="VE49" s="81"/>
      <c r="VF49" s="81"/>
      <c r="VG49" s="81"/>
      <c r="VH49" s="81"/>
      <c r="VI49" s="81"/>
      <c r="VJ49" s="81"/>
      <c r="VK49" s="81"/>
      <c r="VL49" s="81"/>
      <c r="VM49" s="81"/>
      <c r="VN49" s="81"/>
      <c r="VO49" s="81"/>
      <c r="VP49" s="81"/>
      <c r="VQ49" s="81"/>
      <c r="VR49" s="81"/>
      <c r="VS49" s="81"/>
      <c r="VT49" s="81"/>
      <c r="VU49" s="81"/>
      <c r="VV49" s="81"/>
      <c r="VW49" s="81"/>
      <c r="VX49" s="81"/>
      <c r="VY49" s="81"/>
      <c r="VZ49" s="81"/>
      <c r="WA49" s="81"/>
      <c r="WB49" s="81"/>
      <c r="WC49" s="81"/>
      <c r="WD49" s="81"/>
      <c r="WE49" s="81"/>
      <c r="WF49" s="81"/>
      <c r="WG49" s="81"/>
      <c r="WH49" s="81"/>
      <c r="WI49" s="81"/>
      <c r="WJ49" s="81"/>
      <c r="WK49" s="81"/>
      <c r="WL49" s="81"/>
      <c r="WM49" s="81"/>
      <c r="WN49" s="81"/>
      <c r="WO49" s="81"/>
      <c r="WP49" s="81"/>
      <c r="WQ49" s="81"/>
      <c r="WR49" s="81"/>
      <c r="WS49" s="81"/>
      <c r="WT49" s="81"/>
      <c r="WU49" s="81"/>
      <c r="WV49" s="81"/>
      <c r="WW49" s="81"/>
      <c r="WX49" s="81"/>
      <c r="WY49" s="81"/>
      <c r="WZ49" s="81"/>
      <c r="XA49" s="81"/>
      <c r="XB49" s="81"/>
      <c r="XC49" s="81"/>
      <c r="XD49" s="81"/>
      <c r="XE49" s="81"/>
      <c r="XF49" s="81"/>
      <c r="XG49" s="81"/>
      <c r="XH49" s="81"/>
      <c r="XI49" s="81"/>
      <c r="XJ49" s="81"/>
      <c r="XK49" s="81"/>
      <c r="XL49" s="81"/>
      <c r="XM49" s="81"/>
      <c r="XN49" s="81"/>
      <c r="XO49" s="81"/>
      <c r="XP49" s="81"/>
      <c r="XQ49" s="81"/>
      <c r="XR49" s="81"/>
      <c r="XS49" s="81"/>
      <c r="XT49" s="81"/>
      <c r="XU49" s="81"/>
      <c r="XV49" s="81"/>
      <c r="XW49" s="81"/>
      <c r="XX49" s="81"/>
      <c r="XY49" s="81"/>
      <c r="XZ49" s="81"/>
      <c r="YA49" s="81"/>
      <c r="YB49" s="81"/>
      <c r="YC49" s="81"/>
      <c r="YD49" s="81"/>
      <c r="YE49" s="81"/>
      <c r="YF49" s="81"/>
      <c r="YG49" s="81"/>
      <c r="YH49" s="81"/>
      <c r="YI49" s="81"/>
      <c r="YJ49" s="81"/>
      <c r="YK49" s="81"/>
      <c r="YL49" s="81"/>
      <c r="YM49" s="81"/>
      <c r="YN49" s="81"/>
      <c r="YO49" s="81"/>
      <c r="YP49" s="81"/>
      <c r="YQ49" s="81"/>
      <c r="YR49" s="81"/>
      <c r="YS49" s="81"/>
      <c r="YT49" s="81"/>
      <c r="YU49" s="81"/>
      <c r="YV49" s="81"/>
      <c r="YW49" s="81"/>
      <c r="YX49" s="81"/>
      <c r="YY49" s="81"/>
      <c r="YZ49" s="81"/>
      <c r="ZA49" s="81"/>
      <c r="ZB49" s="81"/>
      <c r="ZC49" s="81"/>
      <c r="ZD49" s="81"/>
      <c r="ZE49" s="81"/>
      <c r="ZF49" s="81"/>
      <c r="ZG49" s="81"/>
      <c r="ZH49" s="81"/>
      <c r="ZI49" s="81"/>
      <c r="ZJ49" s="81"/>
      <c r="ZK49" s="81"/>
      <c r="ZL49" s="81"/>
      <c r="ZM49" s="81"/>
      <c r="ZN49" s="81"/>
      <c r="ZO49" s="81"/>
      <c r="ZP49" s="81"/>
      <c r="ZQ49" s="81"/>
      <c r="ZR49" s="81"/>
      <c r="ZS49" s="81"/>
      <c r="ZT49" s="81"/>
      <c r="ZU49" s="81"/>
      <c r="ZV49" s="81"/>
      <c r="ZW49" s="81"/>
      <c r="ZX49" s="81"/>
      <c r="ZY49" s="81"/>
      <c r="ZZ49" s="81"/>
      <c r="AAA49" s="81"/>
      <c r="AAB49" s="81"/>
      <c r="AAC49" s="81"/>
      <c r="AAD49" s="81"/>
      <c r="AAE49" s="81"/>
      <c r="AAF49" s="81"/>
      <c r="AAG49" s="81"/>
      <c r="AAH49" s="81"/>
      <c r="AAI49" s="81"/>
      <c r="AAJ49" s="81"/>
      <c r="AAK49" s="81"/>
      <c r="AAL49" s="81"/>
      <c r="AAM49" s="81"/>
      <c r="AAN49" s="81"/>
      <c r="AAO49" s="81"/>
      <c r="AAP49" s="81"/>
      <c r="AAQ49" s="81"/>
      <c r="AAR49" s="81"/>
      <c r="AAS49" s="81"/>
      <c r="AAT49" s="81"/>
      <c r="AAU49" s="81"/>
      <c r="AAV49" s="81"/>
      <c r="AAW49" s="81"/>
      <c r="AAX49" s="81"/>
      <c r="AAY49" s="81"/>
      <c r="AAZ49" s="81"/>
      <c r="ABA49" s="81"/>
      <c r="ABB49" s="81"/>
      <c r="ABC49" s="81"/>
      <c r="ABD49" s="81"/>
      <c r="ABE49" s="81"/>
      <c r="ABF49" s="81"/>
      <c r="ABG49" s="81"/>
      <c r="ABH49" s="81"/>
      <c r="ABI49" s="81"/>
      <c r="ABJ49" s="81"/>
      <c r="ABK49" s="81"/>
      <c r="ABL49" s="81"/>
      <c r="ABM49" s="81"/>
      <c r="ABN49" s="81"/>
      <c r="ABO49" s="81"/>
      <c r="ABP49" s="81"/>
      <c r="ABQ49" s="81"/>
      <c r="ABR49" s="81"/>
      <c r="ABS49" s="81"/>
      <c r="ABT49" s="81"/>
      <c r="ABU49" s="81"/>
      <c r="ABV49" s="81"/>
      <c r="ABW49" s="81"/>
      <c r="ABX49" s="81"/>
      <c r="ABY49" s="81"/>
      <c r="ABZ49" s="81"/>
      <c r="ACA49" s="81"/>
      <c r="ACB49" s="81"/>
      <c r="ACC49" s="81"/>
      <c r="ACD49" s="81"/>
      <c r="ACE49" s="81"/>
      <c r="ACF49" s="81"/>
      <c r="ACG49" s="81"/>
      <c r="ACH49" s="81"/>
      <c r="ACI49" s="81"/>
      <c r="ACJ49" s="81"/>
      <c r="ACK49" s="81"/>
      <c r="ACL49" s="81"/>
      <c r="ACM49" s="81"/>
      <c r="ACN49" s="81"/>
      <c r="ACO49" s="81"/>
      <c r="ACP49" s="81"/>
      <c r="ACQ49" s="81"/>
      <c r="ACR49" s="81"/>
      <c r="ACS49" s="81"/>
      <c r="ACT49" s="81"/>
      <c r="ACU49" s="81"/>
      <c r="ACV49" s="81"/>
      <c r="ACW49" s="81"/>
      <c r="ACX49" s="81"/>
      <c r="ACY49" s="81"/>
      <c r="ACZ49" s="81"/>
      <c r="ADA49" s="81"/>
      <c r="ADB49" s="81"/>
      <c r="ADC49" s="81"/>
      <c r="ADD49" s="81"/>
      <c r="ADE49" s="81"/>
      <c r="ADF49" s="81"/>
      <c r="ADG49" s="81"/>
      <c r="ADH49" s="81"/>
      <c r="ADI49" s="81"/>
      <c r="ADJ49" s="81"/>
      <c r="ADK49" s="81"/>
      <c r="ADL49" s="81"/>
      <c r="ADM49" s="81"/>
      <c r="ADN49" s="81"/>
      <c r="ADO49" s="81"/>
      <c r="ADP49" s="81"/>
      <c r="ADQ49" s="81"/>
      <c r="ADR49" s="81"/>
      <c r="ADS49" s="81"/>
      <c r="ADT49" s="81"/>
      <c r="ADU49" s="81"/>
      <c r="ADV49" s="81"/>
      <c r="ADW49" s="81"/>
      <c r="ADX49" s="81"/>
      <c r="ADY49" s="81"/>
      <c r="ADZ49" s="81"/>
      <c r="AEA49" s="81"/>
      <c r="AEB49" s="81"/>
      <c r="AEC49" s="81"/>
      <c r="AED49" s="81"/>
      <c r="AEE49" s="81"/>
      <c r="AEF49" s="81"/>
      <c r="AEG49" s="81"/>
      <c r="AEH49" s="81"/>
      <c r="AEI49" s="81"/>
      <c r="AEJ49" s="81"/>
      <c r="AEK49" s="81"/>
      <c r="AEL49" s="81"/>
      <c r="AEM49" s="81"/>
      <c r="AEN49" s="81"/>
      <c r="AEO49" s="81"/>
      <c r="AEP49" s="81"/>
      <c r="AEQ49" s="81"/>
      <c r="AER49" s="81"/>
      <c r="AES49" s="81"/>
      <c r="AET49" s="81"/>
      <c r="AEU49" s="81"/>
      <c r="AEV49" s="81"/>
      <c r="AEW49" s="81"/>
      <c r="AEX49" s="81"/>
      <c r="AEY49" s="81"/>
      <c r="AEZ49" s="81"/>
      <c r="AFA49" s="81"/>
      <c r="AFB49" s="81"/>
      <c r="AFC49" s="81"/>
      <c r="AFD49" s="81"/>
      <c r="AFE49" s="81"/>
      <c r="AFF49" s="81"/>
      <c r="AFG49" s="81"/>
      <c r="AFH49" s="81"/>
      <c r="AFI49" s="81"/>
      <c r="AFJ49" s="81"/>
      <c r="AFK49" s="81"/>
      <c r="AFL49" s="81"/>
      <c r="AFM49" s="81"/>
      <c r="AFN49" s="81"/>
      <c r="AFO49" s="81"/>
      <c r="AFP49" s="81"/>
      <c r="AFQ49" s="81"/>
      <c r="AFR49" s="81"/>
      <c r="AFS49" s="81"/>
      <c r="AFT49" s="81"/>
      <c r="AFU49" s="81"/>
      <c r="AFV49" s="81"/>
      <c r="AFW49" s="81"/>
      <c r="AFX49" s="81"/>
      <c r="AFY49" s="81"/>
      <c r="AFZ49" s="81"/>
      <c r="AGA49" s="81"/>
      <c r="AGB49" s="81"/>
      <c r="AGC49" s="81"/>
      <c r="AGD49" s="81"/>
      <c r="AGE49" s="81"/>
      <c r="AGF49" s="81"/>
      <c r="AGG49" s="81"/>
      <c r="AGH49" s="81"/>
      <c r="AGI49" s="81"/>
      <c r="AGJ49" s="81"/>
      <c r="AGK49" s="81"/>
      <c r="AGL49" s="81"/>
      <c r="AGM49" s="81"/>
      <c r="AGN49" s="81"/>
      <c r="AGO49" s="81"/>
      <c r="AGP49" s="81"/>
      <c r="AGQ49" s="81"/>
      <c r="AGR49" s="81"/>
      <c r="AGS49" s="81"/>
      <c r="AGT49" s="81"/>
      <c r="AGU49" s="81"/>
      <c r="AGV49" s="81"/>
      <c r="AGW49" s="81"/>
      <c r="AGX49" s="81"/>
      <c r="AGY49" s="81"/>
      <c r="AGZ49" s="81"/>
      <c r="AHA49" s="81"/>
      <c r="AHB49" s="81"/>
      <c r="AHC49" s="81"/>
      <c r="AHD49" s="81"/>
      <c r="AHE49" s="81"/>
      <c r="AHF49" s="81"/>
      <c r="AHG49" s="81"/>
      <c r="AHH49" s="81"/>
      <c r="AHI49" s="81"/>
      <c r="AHJ49" s="81"/>
      <c r="AHK49" s="81"/>
      <c r="AHL49" s="81"/>
      <c r="AHM49" s="81"/>
      <c r="AHN49" s="81"/>
      <c r="AHO49" s="81"/>
      <c r="AHP49" s="81"/>
      <c r="AHQ49" s="81"/>
      <c r="AHR49" s="81"/>
      <c r="AHS49" s="81"/>
      <c r="AHT49" s="81"/>
      <c r="AHU49" s="81"/>
      <c r="AHV49" s="81"/>
      <c r="AHW49" s="81"/>
      <c r="AHX49" s="81"/>
      <c r="AHY49" s="81"/>
      <c r="AHZ49" s="81"/>
      <c r="AIA49" s="81"/>
      <c r="AIB49" s="81"/>
      <c r="AIC49" s="81"/>
      <c r="AID49" s="81"/>
      <c r="AIE49" s="81"/>
      <c r="AIF49" s="81"/>
      <c r="AIG49" s="81"/>
      <c r="AIH49" s="81"/>
      <c r="AII49" s="81"/>
      <c r="AIJ49" s="81"/>
      <c r="AIK49" s="81"/>
      <c r="AIL49" s="81"/>
      <c r="AIM49" s="81"/>
      <c r="AIN49" s="81"/>
      <c r="AIO49" s="81"/>
      <c r="AIP49" s="81"/>
      <c r="AIQ49" s="81"/>
      <c r="AIR49" s="81"/>
      <c r="AIS49" s="81"/>
      <c r="AIT49" s="81"/>
      <c r="AIU49" s="81"/>
      <c r="AIV49" s="81"/>
      <c r="AIW49" s="81"/>
      <c r="AIX49" s="81"/>
      <c r="AIY49" s="81"/>
      <c r="AIZ49" s="81"/>
      <c r="AJA49" s="81"/>
      <c r="AJB49" s="81"/>
      <c r="AJC49" s="81"/>
      <c r="AJD49" s="81"/>
      <c r="AJE49" s="81"/>
      <c r="AJF49" s="81"/>
      <c r="AJG49" s="81"/>
      <c r="AJH49" s="81"/>
      <c r="AJI49" s="81"/>
      <c r="AJJ49" s="81"/>
      <c r="AJK49" s="81"/>
      <c r="AJL49" s="81"/>
      <c r="AJM49" s="81"/>
      <c r="AJN49" s="81"/>
      <c r="AJO49" s="81"/>
      <c r="AJP49" s="81"/>
      <c r="AJQ49" s="81"/>
      <c r="AJR49" s="81"/>
      <c r="AJS49" s="81"/>
      <c r="AJT49" s="81"/>
      <c r="AJU49" s="81"/>
      <c r="AJV49" s="81"/>
      <c r="AJW49" s="81"/>
      <c r="AJX49" s="81"/>
      <c r="AJY49" s="81"/>
      <c r="AJZ49" s="81"/>
      <c r="AKA49" s="81"/>
      <c r="AKB49" s="81"/>
      <c r="AKC49" s="81"/>
      <c r="AKD49" s="81"/>
      <c r="AKE49" s="81"/>
      <c r="AKF49" s="81"/>
      <c r="AKG49" s="81"/>
      <c r="AKH49" s="81"/>
      <c r="AKI49" s="81"/>
      <c r="AKJ49" s="81"/>
      <c r="AKK49" s="81"/>
      <c r="AKL49" s="81"/>
      <c r="AKM49" s="81"/>
      <c r="AKN49" s="81"/>
      <c r="AKO49" s="81"/>
      <c r="AKP49" s="81"/>
      <c r="AKQ49" s="81"/>
      <c r="AKR49" s="81"/>
      <c r="AKS49" s="81"/>
      <c r="AKT49" s="81"/>
      <c r="AKU49" s="81"/>
      <c r="AKV49" s="81"/>
      <c r="AKW49" s="81"/>
      <c r="AKX49" s="81"/>
      <c r="AKY49" s="81"/>
      <c r="AKZ49" s="81"/>
      <c r="ALA49" s="81"/>
      <c r="ALB49" s="81"/>
      <c r="ALC49" s="81"/>
      <c r="ALD49" s="81"/>
      <c r="ALE49" s="81"/>
      <c r="ALF49" s="81"/>
      <c r="ALG49" s="81"/>
      <c r="ALH49" s="81"/>
      <c r="ALI49" s="81"/>
      <c r="ALJ49" s="81"/>
      <c r="ALK49" s="81"/>
      <c r="ALL49" s="81"/>
      <c r="ALM49" s="81"/>
      <c r="ALN49" s="81"/>
      <c r="ALO49" s="81"/>
      <c r="ALP49" s="81"/>
      <c r="ALQ49" s="81"/>
      <c r="ALR49" s="81"/>
      <c r="ALS49" s="81"/>
      <c r="ALT49" s="81"/>
      <c r="ALU49" s="81"/>
      <c r="ALV49" s="81"/>
      <c r="ALW49" s="81"/>
      <c r="ALX49" s="81"/>
      <c r="ALY49" s="81"/>
      <c r="ALZ49" s="81"/>
      <c r="AMA49" s="81"/>
      <c r="AMB49" s="81"/>
      <c r="AMC49" s="81"/>
      <c r="AMD49" s="81"/>
      <c r="AME49" s="81"/>
      <c r="AMF49" s="81"/>
      <c r="AMG49" s="81"/>
      <c r="AMH49" s="81"/>
      <c r="AMI49" s="81"/>
      <c r="AMJ49" s="81"/>
      <c r="AMK49" s="81"/>
      <c r="AML49" s="81"/>
      <c r="AMM49" s="81"/>
      <c r="AMN49" s="81"/>
      <c r="AMO49" s="81"/>
      <c r="AMP49" s="81"/>
      <c r="AMQ49" s="81"/>
      <c r="AMR49" s="81"/>
      <c r="AMS49" s="81"/>
      <c r="AMT49" s="81"/>
      <c r="AMU49" s="81"/>
      <c r="AMV49" s="81"/>
      <c r="AMW49" s="81"/>
      <c r="AMX49" s="81"/>
      <c r="AMY49" s="81"/>
      <c r="AMZ49" s="81"/>
      <c r="ANA49" s="81"/>
      <c r="ANB49" s="81"/>
      <c r="ANC49" s="81"/>
      <c r="AND49" s="81"/>
      <c r="ANE49" s="81"/>
      <c r="ANF49" s="81"/>
      <c r="ANG49" s="81"/>
      <c r="ANH49" s="81"/>
      <c r="ANI49" s="81"/>
      <c r="ANJ49" s="81"/>
      <c r="ANK49" s="81"/>
      <c r="ANL49" s="81"/>
      <c r="ANM49" s="81"/>
      <c r="ANN49" s="81"/>
      <c r="ANO49" s="81"/>
      <c r="ANP49" s="81"/>
      <c r="ANQ49" s="81"/>
      <c r="ANR49" s="81"/>
      <c r="ANS49" s="81"/>
      <c r="ANT49" s="81"/>
      <c r="ANU49" s="81"/>
      <c r="ANV49" s="81"/>
      <c r="ANW49" s="81"/>
      <c r="ANX49" s="81"/>
      <c r="ANY49" s="81"/>
      <c r="ANZ49" s="81"/>
      <c r="AOA49" s="81"/>
      <c r="AOB49" s="81"/>
      <c r="AOC49" s="81"/>
      <c r="AOD49" s="81"/>
      <c r="AOE49" s="81"/>
      <c r="AOF49" s="81"/>
      <c r="AOG49" s="81"/>
      <c r="AOH49" s="81"/>
      <c r="AOI49" s="81"/>
      <c r="AOJ49" s="81"/>
      <c r="AOK49" s="81"/>
      <c r="AOL49" s="81"/>
      <c r="AOM49" s="81"/>
      <c r="AON49" s="81"/>
      <c r="AOO49" s="81"/>
      <c r="AOP49" s="81"/>
      <c r="AOQ49" s="81"/>
      <c r="AOR49" s="81"/>
      <c r="AOS49" s="81"/>
      <c r="AOT49" s="81"/>
      <c r="AOU49" s="81"/>
      <c r="AOV49" s="81"/>
      <c r="AOW49" s="81"/>
      <c r="AOX49" s="81"/>
      <c r="AOY49" s="81"/>
      <c r="AOZ49" s="81"/>
      <c r="APA49" s="81"/>
      <c r="APB49" s="81"/>
      <c r="APC49" s="81"/>
      <c r="APD49" s="81"/>
      <c r="APE49" s="81"/>
      <c r="APF49" s="81"/>
      <c r="APG49" s="81"/>
      <c r="APH49" s="81"/>
      <c r="API49" s="81"/>
      <c r="APJ49" s="81"/>
      <c r="APK49" s="81"/>
      <c r="APL49" s="81"/>
      <c r="APM49" s="81"/>
      <c r="APN49" s="81"/>
      <c r="APO49" s="81"/>
      <c r="APP49" s="81"/>
      <c r="APQ49" s="81"/>
      <c r="APR49" s="81"/>
      <c r="APS49" s="81"/>
      <c r="APT49" s="81"/>
      <c r="APU49" s="81"/>
      <c r="APV49" s="81"/>
      <c r="APW49" s="81"/>
      <c r="APX49" s="81"/>
      <c r="APY49" s="81"/>
      <c r="APZ49" s="81"/>
      <c r="AQA49" s="81"/>
      <c r="AQB49" s="81"/>
      <c r="AQC49" s="81"/>
      <c r="AQD49" s="81"/>
      <c r="AQE49" s="81"/>
      <c r="AQF49" s="81"/>
      <c r="AQG49" s="81"/>
      <c r="AQH49" s="81"/>
      <c r="AQI49" s="81"/>
      <c r="AQJ49" s="81"/>
      <c r="AQK49" s="81"/>
      <c r="AQL49" s="81"/>
      <c r="AQM49" s="81"/>
      <c r="AQN49" s="81"/>
      <c r="AQO49" s="81"/>
      <c r="AQP49" s="81"/>
      <c r="AQQ49" s="81"/>
      <c r="AQR49" s="81"/>
      <c r="AQS49" s="81"/>
      <c r="AQT49" s="81"/>
      <c r="AQU49" s="81"/>
      <c r="AQV49" s="81"/>
      <c r="AQW49" s="81"/>
      <c r="AQX49" s="81"/>
      <c r="AQY49" s="81"/>
      <c r="AQZ49" s="81"/>
      <c r="ARA49" s="81"/>
      <c r="ARB49" s="81"/>
      <c r="ARC49" s="81"/>
      <c r="ARD49" s="81"/>
      <c r="ARE49" s="81"/>
      <c r="ARF49" s="81"/>
      <c r="ARG49" s="81"/>
      <c r="ARH49" s="81"/>
      <c r="ARI49" s="81"/>
      <c r="ARJ49" s="81"/>
      <c r="ARK49" s="81"/>
      <c r="ARL49" s="81"/>
      <c r="ARM49" s="81"/>
      <c r="ARN49" s="81"/>
      <c r="ARO49" s="81"/>
      <c r="ARP49" s="81"/>
      <c r="ARQ49" s="81"/>
      <c r="ARR49" s="81"/>
      <c r="ARS49" s="81"/>
      <c r="ART49" s="81"/>
      <c r="ARU49" s="81"/>
      <c r="ARV49" s="81"/>
      <c r="ARW49" s="81"/>
      <c r="ARX49" s="81"/>
      <c r="ARY49" s="81"/>
      <c r="ARZ49" s="81"/>
      <c r="ASA49" s="81"/>
      <c r="ASB49" s="81"/>
      <c r="ASC49" s="81"/>
      <c r="ASD49" s="81"/>
      <c r="ASE49" s="81"/>
      <c r="ASF49" s="81"/>
      <c r="ASG49" s="81"/>
      <c r="ASH49" s="81"/>
      <c r="ASI49" s="81"/>
      <c r="ASJ49" s="81"/>
      <c r="ASK49" s="81"/>
      <c r="ASL49" s="81"/>
      <c r="ASM49" s="81"/>
      <c r="ASN49" s="81"/>
      <c r="ASO49" s="81"/>
      <c r="ASP49" s="81"/>
      <c r="ASQ49" s="81"/>
      <c r="ASR49" s="81"/>
      <c r="ASS49" s="81"/>
      <c r="AST49" s="81"/>
      <c r="ASU49" s="81"/>
      <c r="ASV49" s="81"/>
      <c r="ASW49" s="81"/>
      <c r="ASX49" s="81"/>
      <c r="ASY49" s="81"/>
      <c r="ASZ49" s="81"/>
      <c r="ATA49" s="81"/>
      <c r="ATB49" s="81"/>
      <c r="ATC49" s="81"/>
      <c r="ATD49" s="81"/>
      <c r="ATE49" s="81"/>
      <c r="ATF49" s="81"/>
      <c r="ATG49" s="81"/>
      <c r="ATH49" s="81"/>
      <c r="ATI49" s="81"/>
      <c r="ATJ49" s="81"/>
      <c r="ATK49" s="81"/>
      <c r="ATL49" s="81"/>
      <c r="ATM49" s="81"/>
      <c r="ATN49" s="81"/>
      <c r="ATO49" s="81"/>
      <c r="ATP49" s="81"/>
      <c r="ATQ49" s="81"/>
      <c r="ATR49" s="81"/>
      <c r="ATS49" s="81"/>
      <c r="ATT49" s="81"/>
      <c r="ATU49" s="81"/>
      <c r="ATV49" s="81"/>
      <c r="ATW49" s="81"/>
      <c r="ATX49" s="81"/>
      <c r="ATY49" s="81"/>
      <c r="ATZ49" s="81"/>
      <c r="AUA49" s="81"/>
      <c r="AUB49" s="81"/>
      <c r="AUC49" s="81"/>
      <c r="AUD49" s="81"/>
      <c r="AUE49" s="81"/>
      <c r="AUF49" s="81"/>
      <c r="AUG49" s="81"/>
      <c r="AUH49" s="81"/>
      <c r="AUI49" s="81"/>
      <c r="AUJ49" s="81"/>
      <c r="AUK49" s="81"/>
      <c r="AUL49" s="81"/>
      <c r="AUM49" s="81"/>
      <c r="AUN49" s="81"/>
      <c r="AUO49" s="81"/>
      <c r="AUP49" s="81"/>
      <c r="AUQ49" s="81"/>
      <c r="AUR49" s="81"/>
      <c r="AUS49" s="81"/>
      <c r="AUT49" s="81"/>
      <c r="AUU49" s="81"/>
      <c r="AUV49" s="81"/>
      <c r="AUW49" s="81"/>
      <c r="AUX49" s="81"/>
      <c r="AUY49" s="81"/>
      <c r="AUZ49" s="81"/>
      <c r="AVA49" s="81"/>
      <c r="AVB49" s="81"/>
      <c r="AVC49" s="81"/>
      <c r="AVD49" s="81"/>
      <c r="AVE49" s="81"/>
      <c r="AVF49" s="81"/>
      <c r="AVG49" s="81"/>
      <c r="AVH49" s="81"/>
      <c r="AVI49" s="81"/>
      <c r="AVJ49" s="81"/>
      <c r="AVK49" s="81"/>
      <c r="AVL49" s="81"/>
      <c r="AVM49" s="81"/>
      <c r="AVN49" s="81"/>
      <c r="AVO49" s="81"/>
      <c r="AVP49" s="81"/>
      <c r="AVQ49" s="81"/>
      <c r="AVR49" s="81"/>
      <c r="AVS49" s="81"/>
      <c r="AVT49" s="81"/>
      <c r="AVU49" s="81"/>
      <c r="AVV49" s="81"/>
      <c r="AVW49" s="81"/>
      <c r="AVX49" s="81"/>
      <c r="AVY49" s="81"/>
      <c r="AVZ49" s="81"/>
      <c r="AWA49" s="81"/>
      <c r="AWB49" s="81"/>
      <c r="AWC49" s="81"/>
      <c r="AWD49" s="81"/>
      <c r="AWE49" s="81"/>
      <c r="AWF49" s="81"/>
      <c r="AWG49" s="81"/>
      <c r="AWH49" s="81"/>
      <c r="AWI49" s="81"/>
      <c r="AWJ49" s="81"/>
      <c r="AWK49" s="81"/>
      <c r="AWL49" s="81"/>
      <c r="AWM49" s="81"/>
      <c r="AWN49" s="81"/>
      <c r="AWO49" s="81"/>
      <c r="AWP49" s="81"/>
      <c r="AWQ49" s="81"/>
      <c r="AWR49" s="81"/>
      <c r="AWS49" s="81"/>
      <c r="AWT49" s="81"/>
      <c r="AWU49" s="81"/>
      <c r="AWV49" s="81"/>
      <c r="AWW49" s="81"/>
      <c r="AWX49" s="81"/>
      <c r="AWY49" s="81"/>
      <c r="AWZ49" s="81"/>
      <c r="AXA49" s="81"/>
      <c r="AXB49" s="81"/>
      <c r="AXC49" s="81"/>
      <c r="AXD49" s="81"/>
      <c r="AXE49" s="81"/>
      <c r="AXF49" s="81"/>
      <c r="AXG49" s="81"/>
      <c r="AXH49" s="81"/>
      <c r="AXI49" s="81"/>
      <c r="AXJ49" s="81"/>
      <c r="AXK49" s="81"/>
      <c r="AXL49" s="81"/>
      <c r="AXM49" s="81"/>
      <c r="AXN49" s="81"/>
      <c r="AXO49" s="81"/>
      <c r="AXP49" s="81"/>
      <c r="AXQ49" s="81"/>
      <c r="AXR49" s="81"/>
      <c r="AXS49" s="81"/>
      <c r="AXT49" s="81"/>
      <c r="AXU49" s="81"/>
      <c r="AXV49" s="81"/>
      <c r="AXW49" s="81"/>
      <c r="AXX49" s="81"/>
      <c r="AXY49" s="81"/>
      <c r="AXZ49" s="81"/>
      <c r="AYA49" s="81"/>
      <c r="AYB49" s="81"/>
      <c r="AYC49" s="81"/>
      <c r="AYD49" s="81"/>
      <c r="AYE49" s="81"/>
      <c r="AYF49" s="81"/>
      <c r="AYG49" s="81"/>
      <c r="AYH49" s="81"/>
      <c r="AYI49" s="81"/>
      <c r="AYJ49" s="81"/>
      <c r="AYK49" s="81"/>
      <c r="AYL49" s="81"/>
      <c r="AYM49" s="81"/>
      <c r="AYN49" s="81"/>
      <c r="AYO49" s="81"/>
      <c r="AYP49" s="81"/>
      <c r="AYQ49" s="81"/>
      <c r="AYR49" s="81"/>
      <c r="AYS49" s="81"/>
      <c r="AYT49" s="81"/>
      <c r="AYU49" s="81"/>
      <c r="AYV49" s="81"/>
      <c r="AYW49" s="81"/>
      <c r="AYX49" s="81"/>
      <c r="AYY49" s="81"/>
      <c r="AYZ49" s="81"/>
      <c r="AZA49" s="81"/>
      <c r="AZB49" s="81"/>
      <c r="AZC49" s="81"/>
      <c r="AZD49" s="81"/>
      <c r="AZE49" s="81"/>
      <c r="AZF49" s="81"/>
      <c r="AZG49" s="81"/>
      <c r="AZH49" s="81"/>
      <c r="AZI49" s="81"/>
      <c r="AZJ49" s="81"/>
      <c r="AZK49" s="81"/>
      <c r="AZL49" s="81"/>
      <c r="AZM49" s="81"/>
      <c r="AZN49" s="81"/>
      <c r="AZO49" s="81"/>
      <c r="AZP49" s="81"/>
      <c r="AZQ49" s="81"/>
      <c r="AZR49" s="81"/>
      <c r="AZS49" s="81"/>
      <c r="AZT49" s="81"/>
      <c r="AZU49" s="81"/>
      <c r="AZV49" s="81"/>
      <c r="AZW49" s="81"/>
      <c r="AZX49" s="81"/>
      <c r="AZY49" s="81"/>
      <c r="AZZ49" s="81"/>
      <c r="BAA49" s="81"/>
      <c r="BAB49" s="81"/>
      <c r="BAC49" s="81"/>
      <c r="BAD49" s="81"/>
      <c r="BAE49" s="81"/>
      <c r="BAF49" s="81"/>
      <c r="BAG49" s="81"/>
      <c r="BAH49" s="81"/>
      <c r="BAI49" s="81"/>
      <c r="BAJ49" s="81"/>
      <c r="BAK49" s="81"/>
      <c r="BAL49" s="81"/>
      <c r="BAM49" s="81"/>
      <c r="BAN49" s="81"/>
      <c r="BAO49" s="81"/>
      <c r="BAP49" s="81"/>
      <c r="BAQ49" s="81"/>
      <c r="BAR49" s="81"/>
      <c r="BAS49" s="81"/>
      <c r="BAT49" s="81"/>
      <c r="BAU49" s="81"/>
      <c r="BAV49" s="81"/>
      <c r="BAW49" s="81"/>
      <c r="BAX49" s="81"/>
      <c r="BAY49" s="81"/>
      <c r="BAZ49" s="81"/>
      <c r="BBA49" s="81"/>
      <c r="BBB49" s="81"/>
      <c r="BBC49" s="81"/>
      <c r="BBD49" s="81"/>
      <c r="BBE49" s="81"/>
      <c r="BBF49" s="81"/>
      <c r="BBG49" s="81"/>
      <c r="BBH49" s="81"/>
      <c r="BBI49" s="81"/>
      <c r="BBJ49" s="81"/>
      <c r="BBK49" s="81"/>
      <c r="BBL49" s="81"/>
      <c r="BBM49" s="81"/>
      <c r="BBN49" s="81"/>
      <c r="BBO49" s="81"/>
      <c r="BBP49" s="81"/>
      <c r="BBQ49" s="81"/>
      <c r="BBR49" s="81"/>
      <c r="BBS49" s="81"/>
      <c r="BBT49" s="81"/>
      <c r="BBU49" s="81"/>
      <c r="BBV49" s="81"/>
      <c r="BBW49" s="81"/>
      <c r="BBX49" s="81"/>
      <c r="BBY49" s="81"/>
      <c r="BBZ49" s="81"/>
      <c r="BCA49" s="81"/>
      <c r="BCB49" s="81"/>
      <c r="BCC49" s="81"/>
      <c r="BCD49" s="81"/>
      <c r="BCE49" s="81"/>
      <c r="BCF49" s="81"/>
      <c r="BCG49" s="81"/>
      <c r="BCH49" s="81"/>
      <c r="BCI49" s="81"/>
      <c r="BCJ49" s="81"/>
      <c r="BCK49" s="81"/>
      <c r="BCL49" s="81"/>
      <c r="BCM49" s="81"/>
      <c r="BCN49" s="81"/>
      <c r="BCO49" s="81"/>
      <c r="BCP49" s="81"/>
      <c r="BCQ49" s="81"/>
      <c r="BCR49" s="81"/>
      <c r="BCS49" s="81"/>
      <c r="BCT49" s="81"/>
      <c r="BCU49" s="81"/>
      <c r="BCV49" s="81"/>
      <c r="BCW49" s="81"/>
      <c r="BCX49" s="81"/>
      <c r="BCY49" s="81"/>
      <c r="BCZ49" s="81"/>
      <c r="BDA49" s="81"/>
      <c r="BDB49" s="81"/>
      <c r="BDC49" s="81"/>
      <c r="BDD49" s="81"/>
      <c r="BDE49" s="81"/>
      <c r="BDF49" s="81"/>
      <c r="BDG49" s="81"/>
      <c r="BDH49" s="81"/>
      <c r="BDI49" s="81"/>
      <c r="BDJ49" s="81"/>
      <c r="BDK49" s="81"/>
      <c r="BDL49" s="81"/>
      <c r="BDM49" s="81"/>
      <c r="BDN49" s="81"/>
      <c r="BDO49" s="81"/>
      <c r="BDP49" s="81"/>
      <c r="BDQ49" s="81"/>
      <c r="BDR49" s="81"/>
      <c r="BDS49" s="81"/>
      <c r="BDT49" s="81"/>
      <c r="BDU49" s="81"/>
      <c r="BDV49" s="81"/>
      <c r="BDW49" s="81"/>
      <c r="BDX49" s="81"/>
      <c r="BDY49" s="81"/>
      <c r="BDZ49" s="81"/>
      <c r="BEA49" s="81"/>
      <c r="BEB49" s="81"/>
      <c r="BEC49" s="81"/>
      <c r="BED49" s="81"/>
      <c r="BEE49" s="81"/>
      <c r="BEF49" s="81"/>
      <c r="BEG49" s="81"/>
      <c r="BEH49" s="81"/>
      <c r="BEI49" s="81"/>
      <c r="BEJ49" s="81"/>
      <c r="BEK49" s="81"/>
      <c r="BEL49" s="81"/>
      <c r="BEM49" s="81"/>
      <c r="BEN49" s="81"/>
      <c r="BEO49" s="81"/>
      <c r="BEP49" s="81"/>
      <c r="BEQ49" s="81"/>
      <c r="BER49" s="81"/>
      <c r="BES49" s="81"/>
      <c r="BET49" s="81"/>
      <c r="BEU49" s="81"/>
      <c r="BEV49" s="81"/>
      <c r="BEW49" s="81"/>
      <c r="BEX49" s="81"/>
      <c r="BEY49" s="81"/>
      <c r="BEZ49" s="81"/>
      <c r="BFA49" s="81"/>
      <c r="BFB49" s="81"/>
      <c r="BFC49" s="81"/>
      <c r="BFD49" s="81"/>
      <c r="BFE49" s="81"/>
      <c r="BFF49" s="81"/>
      <c r="BFG49" s="81"/>
      <c r="BFH49" s="81"/>
      <c r="BFI49" s="81"/>
      <c r="BFJ49" s="81"/>
      <c r="BFK49" s="81"/>
      <c r="BFL49" s="81"/>
      <c r="BFM49" s="81"/>
      <c r="BFN49" s="81"/>
      <c r="BFO49" s="81"/>
      <c r="BFP49" s="81"/>
      <c r="BFQ49" s="81"/>
      <c r="BFR49" s="81"/>
      <c r="BFS49" s="81"/>
      <c r="BFT49" s="81"/>
      <c r="BFU49" s="81"/>
      <c r="BFV49" s="81"/>
      <c r="BFW49" s="81"/>
      <c r="BFX49" s="81"/>
      <c r="BFY49" s="81"/>
      <c r="BFZ49" s="81"/>
      <c r="BGA49" s="81"/>
      <c r="BGB49" s="81"/>
      <c r="BGC49" s="81"/>
      <c r="BGD49" s="81"/>
      <c r="BGE49" s="81"/>
      <c r="BGF49" s="81"/>
      <c r="BGG49" s="81"/>
      <c r="BGH49" s="81"/>
      <c r="BGI49" s="81"/>
      <c r="BGJ49" s="81"/>
      <c r="BGK49" s="81"/>
      <c r="BGL49" s="81"/>
      <c r="BGM49" s="81"/>
      <c r="BGN49" s="81"/>
      <c r="BGO49" s="81"/>
      <c r="BGP49" s="81"/>
      <c r="BGQ49" s="81"/>
      <c r="BGR49" s="81"/>
      <c r="BGS49" s="81"/>
      <c r="BGT49" s="81"/>
      <c r="BGU49" s="81"/>
      <c r="BGV49" s="81"/>
      <c r="BGW49" s="81"/>
      <c r="BGX49" s="81"/>
      <c r="BGY49" s="81"/>
      <c r="BGZ49" s="81"/>
      <c r="BHA49" s="81"/>
      <c r="BHB49" s="81"/>
      <c r="BHC49" s="81"/>
      <c r="BHD49" s="81"/>
      <c r="BHE49" s="81"/>
      <c r="BHF49" s="81"/>
      <c r="BHG49" s="81"/>
      <c r="BHH49" s="81"/>
      <c r="BHI49" s="81"/>
      <c r="BHJ49" s="81"/>
      <c r="BHK49" s="81"/>
      <c r="BHL49" s="81"/>
      <c r="BHM49" s="81"/>
      <c r="BHN49" s="81"/>
      <c r="BHO49" s="81"/>
      <c r="BHP49" s="81"/>
      <c r="BHQ49" s="81"/>
      <c r="BHR49" s="81"/>
      <c r="BHS49" s="81"/>
      <c r="BHT49" s="81"/>
      <c r="BHU49" s="81"/>
      <c r="BHV49" s="81"/>
      <c r="BHW49" s="81"/>
      <c r="BHX49" s="81"/>
      <c r="BHY49" s="81"/>
      <c r="BHZ49" s="81"/>
      <c r="BIA49" s="81"/>
      <c r="BIB49" s="81"/>
      <c r="BIC49" s="81"/>
      <c r="BID49" s="81"/>
      <c r="BIE49" s="81"/>
      <c r="BIF49" s="81"/>
      <c r="BIG49" s="81"/>
      <c r="BIH49" s="81"/>
      <c r="BII49" s="81"/>
      <c r="BIJ49" s="81"/>
      <c r="BIK49" s="81"/>
      <c r="BIL49" s="81"/>
      <c r="BIM49" s="81"/>
      <c r="BIN49" s="81"/>
      <c r="BIO49" s="81"/>
      <c r="BIP49" s="81"/>
      <c r="BIQ49" s="81"/>
      <c r="BIR49" s="81"/>
      <c r="BIS49" s="81"/>
      <c r="BIT49" s="81"/>
      <c r="BIU49" s="81"/>
      <c r="BIV49" s="81"/>
      <c r="BIW49" s="81"/>
      <c r="BIX49" s="81"/>
      <c r="BIY49" s="81"/>
      <c r="BIZ49" s="81"/>
      <c r="BJA49" s="81"/>
      <c r="BJB49" s="81"/>
      <c r="BJC49" s="81"/>
      <c r="BJD49" s="81"/>
      <c r="BJE49" s="81"/>
      <c r="BJF49" s="81"/>
      <c r="BJG49" s="81"/>
      <c r="BJH49" s="81"/>
      <c r="BJI49" s="81"/>
      <c r="BJJ49" s="81"/>
      <c r="BJK49" s="81"/>
      <c r="BJL49" s="81"/>
      <c r="BJM49" s="81"/>
      <c r="BJN49" s="81"/>
      <c r="BJO49" s="81"/>
      <c r="BJP49" s="81"/>
      <c r="BJQ49" s="81"/>
      <c r="BJR49" s="81"/>
      <c r="BJS49" s="81"/>
      <c r="BJT49" s="81"/>
      <c r="BJU49" s="81"/>
      <c r="BJV49" s="81"/>
      <c r="BJW49" s="81"/>
      <c r="BJX49" s="81"/>
      <c r="BJY49" s="81"/>
      <c r="BJZ49" s="81"/>
      <c r="BKA49" s="81"/>
      <c r="BKB49" s="81"/>
      <c r="BKC49" s="81"/>
      <c r="BKD49" s="81"/>
      <c r="BKE49" s="81"/>
      <c r="BKF49" s="81"/>
      <c r="BKG49" s="81"/>
      <c r="BKH49" s="81"/>
      <c r="BKI49" s="81"/>
      <c r="BKJ49" s="81"/>
      <c r="BKK49" s="81"/>
      <c r="BKL49" s="81"/>
      <c r="BKM49" s="81"/>
      <c r="BKN49" s="81"/>
      <c r="BKO49" s="81"/>
      <c r="BKP49" s="81"/>
      <c r="BKQ49" s="81"/>
      <c r="BKR49" s="81"/>
      <c r="BKS49" s="81"/>
      <c r="BKT49" s="81"/>
      <c r="BKU49" s="81"/>
      <c r="BKV49" s="81"/>
      <c r="BKW49" s="81"/>
      <c r="BKX49" s="81"/>
      <c r="BKY49" s="81"/>
      <c r="BKZ49" s="81"/>
      <c r="BLA49" s="81"/>
      <c r="BLB49" s="81"/>
      <c r="BLC49" s="81"/>
      <c r="BLD49" s="81"/>
      <c r="BLE49" s="81"/>
      <c r="BLF49" s="81"/>
      <c r="BLG49" s="81"/>
      <c r="BLH49" s="81"/>
      <c r="BLI49" s="81"/>
      <c r="BLJ49" s="81"/>
      <c r="BLK49" s="81"/>
      <c r="BLL49" s="81"/>
      <c r="BLM49" s="81"/>
      <c r="BLN49" s="81"/>
      <c r="BLO49" s="81"/>
      <c r="BLP49" s="81"/>
      <c r="BLQ49" s="81"/>
      <c r="BLR49" s="81"/>
      <c r="BLS49" s="81"/>
      <c r="BLT49" s="81"/>
      <c r="BLU49" s="81"/>
      <c r="BLV49" s="81"/>
      <c r="BLW49" s="81"/>
      <c r="BLX49" s="81"/>
      <c r="BLY49" s="81"/>
      <c r="BLZ49" s="81"/>
      <c r="BMA49" s="81"/>
      <c r="BMB49" s="81"/>
      <c r="BMC49" s="81"/>
      <c r="BMD49" s="81"/>
      <c r="BME49" s="81"/>
      <c r="BMF49" s="81"/>
      <c r="BMG49" s="81"/>
      <c r="BMH49" s="81"/>
      <c r="BMI49" s="81"/>
      <c r="BMJ49" s="81"/>
      <c r="BMK49" s="81"/>
      <c r="BML49" s="81"/>
      <c r="BMM49" s="81"/>
      <c r="BMN49" s="81"/>
      <c r="BMO49" s="81"/>
      <c r="BMP49" s="81"/>
      <c r="BMQ49" s="81"/>
      <c r="BMR49" s="81"/>
      <c r="BMS49" s="81"/>
      <c r="BMT49" s="81"/>
      <c r="BMU49" s="81"/>
      <c r="BMV49" s="81"/>
      <c r="BMW49" s="81"/>
      <c r="BMX49" s="81"/>
      <c r="BMY49" s="81"/>
      <c r="BMZ49" s="81"/>
      <c r="BNA49" s="81"/>
      <c r="BNB49" s="81"/>
      <c r="BNC49" s="81"/>
      <c r="BND49" s="81"/>
      <c r="BNE49" s="81"/>
      <c r="BNF49" s="81"/>
      <c r="BNG49" s="81"/>
      <c r="BNH49" s="81"/>
      <c r="BNI49" s="81"/>
      <c r="BNJ49" s="81"/>
      <c r="BNK49" s="81"/>
      <c r="BNL49" s="81"/>
      <c r="BNM49" s="81"/>
      <c r="BNN49" s="81"/>
      <c r="BNO49" s="81"/>
      <c r="BNP49" s="81"/>
      <c r="BNQ49" s="81"/>
      <c r="BNR49" s="81"/>
      <c r="BNS49" s="81"/>
      <c r="BNT49" s="81"/>
      <c r="BNU49" s="81"/>
      <c r="BNV49" s="81"/>
      <c r="BNW49" s="81"/>
      <c r="BNX49" s="81"/>
      <c r="BNY49" s="81"/>
      <c r="BNZ49" s="81"/>
      <c r="BOA49" s="81"/>
      <c r="BOB49" s="81"/>
      <c r="BOC49" s="81"/>
      <c r="BOD49" s="81"/>
      <c r="BOE49" s="81"/>
      <c r="BOF49" s="81"/>
      <c r="BOG49" s="81"/>
      <c r="BOH49" s="81"/>
      <c r="BOI49" s="81"/>
      <c r="BOJ49" s="81"/>
      <c r="BOK49" s="81"/>
      <c r="BOL49" s="81"/>
      <c r="BOM49" s="81"/>
      <c r="BON49" s="81"/>
      <c r="BOO49" s="81"/>
      <c r="BOP49" s="81"/>
      <c r="BOQ49" s="81"/>
      <c r="BOR49" s="81"/>
      <c r="BOS49" s="81"/>
      <c r="BOT49" s="81"/>
      <c r="BOU49" s="81"/>
      <c r="BOV49" s="81"/>
      <c r="BOW49" s="81"/>
      <c r="BOX49" s="81"/>
      <c r="BOY49" s="81"/>
      <c r="BOZ49" s="81"/>
      <c r="BPA49" s="81"/>
      <c r="BPB49" s="81"/>
      <c r="BPC49" s="81"/>
      <c r="BPD49" s="81"/>
      <c r="BPE49" s="81"/>
      <c r="BPF49" s="81"/>
      <c r="BPG49" s="81"/>
      <c r="BPH49" s="81"/>
      <c r="BPI49" s="81"/>
      <c r="BPJ49" s="81"/>
      <c r="BPK49" s="81"/>
      <c r="BPL49" s="81"/>
      <c r="BPM49" s="81"/>
      <c r="BPN49" s="81"/>
      <c r="BPO49" s="81"/>
      <c r="BPP49" s="81"/>
      <c r="BPQ49" s="81"/>
      <c r="BPR49" s="81"/>
      <c r="BPS49" s="81"/>
      <c r="BPT49" s="81"/>
      <c r="BPU49" s="81"/>
      <c r="BPV49" s="81"/>
      <c r="BPW49" s="81"/>
      <c r="BPX49" s="81"/>
      <c r="BPY49" s="81"/>
      <c r="BPZ49" s="81"/>
      <c r="BQA49" s="81"/>
      <c r="BQB49" s="81"/>
      <c r="BQC49" s="81"/>
      <c r="BQD49" s="81"/>
      <c r="BQE49" s="81"/>
      <c r="BQF49" s="81"/>
      <c r="BQG49" s="81"/>
      <c r="BQH49" s="81"/>
      <c r="BQI49" s="81"/>
      <c r="BQJ49" s="81"/>
      <c r="BQK49" s="81"/>
      <c r="BQL49" s="81"/>
      <c r="BQM49" s="81"/>
      <c r="BQN49" s="81"/>
      <c r="BQO49" s="81"/>
      <c r="BQP49" s="81"/>
      <c r="BQQ49" s="81"/>
      <c r="BQR49" s="81"/>
      <c r="BQS49" s="81"/>
      <c r="BQT49" s="81"/>
      <c r="BQU49" s="81"/>
      <c r="BQV49" s="81"/>
      <c r="BQW49" s="81"/>
      <c r="BQX49" s="81"/>
      <c r="BQY49" s="81"/>
      <c r="BQZ49" s="81"/>
      <c r="BRA49" s="81"/>
      <c r="BRB49" s="81"/>
      <c r="BRC49" s="81"/>
      <c r="BRD49" s="81"/>
      <c r="BRE49" s="81"/>
      <c r="BRF49" s="81"/>
      <c r="BRG49" s="81"/>
      <c r="BRH49" s="81"/>
      <c r="BRI49" s="81"/>
      <c r="BRJ49" s="81"/>
      <c r="BRK49" s="81"/>
      <c r="BRL49" s="81"/>
      <c r="BRM49" s="81"/>
      <c r="BRN49" s="81"/>
      <c r="BRO49" s="81"/>
      <c r="BRP49" s="81"/>
      <c r="BRQ49" s="81"/>
      <c r="BRR49" s="81"/>
      <c r="BRS49" s="81"/>
      <c r="BRT49" s="81"/>
      <c r="BRU49" s="81"/>
      <c r="BRV49" s="81"/>
      <c r="BRW49" s="81"/>
      <c r="BRX49" s="81"/>
      <c r="BRY49" s="81"/>
      <c r="BRZ49" s="81"/>
      <c r="BSA49" s="81"/>
      <c r="BSB49" s="81"/>
      <c r="BSC49" s="81"/>
      <c r="BSD49" s="81"/>
      <c r="BSE49" s="81"/>
      <c r="BSF49" s="81"/>
      <c r="BSG49" s="81"/>
      <c r="BSH49" s="81"/>
      <c r="BSI49" s="81"/>
      <c r="BSJ49" s="81"/>
      <c r="BSK49" s="81"/>
      <c r="BSL49" s="81"/>
      <c r="BSM49" s="81"/>
      <c r="BSN49" s="81"/>
      <c r="BSO49" s="81"/>
      <c r="BSP49" s="81"/>
      <c r="BSQ49" s="81"/>
      <c r="BSR49" s="81"/>
      <c r="BSS49" s="81"/>
      <c r="BST49" s="81"/>
      <c r="BSU49" s="81"/>
      <c r="BSV49" s="81"/>
      <c r="BSW49" s="81"/>
      <c r="BSX49" s="81"/>
      <c r="BSY49" s="81"/>
      <c r="BSZ49" s="81"/>
      <c r="BTA49" s="81"/>
      <c r="BTB49" s="81"/>
      <c r="BTC49" s="81"/>
      <c r="BTD49" s="81"/>
      <c r="BTE49" s="81"/>
      <c r="BTF49" s="81"/>
      <c r="BTG49" s="81"/>
      <c r="BTH49" s="81"/>
      <c r="BTI49" s="81"/>
      <c r="BTJ49" s="81"/>
      <c r="BTK49" s="81"/>
      <c r="BTL49" s="81"/>
      <c r="BTM49" s="81"/>
      <c r="BTN49" s="81"/>
      <c r="BTO49" s="81"/>
      <c r="BTP49" s="81"/>
      <c r="BTQ49" s="81"/>
      <c r="BTR49" s="81"/>
      <c r="BTS49" s="81"/>
      <c r="BTT49" s="81"/>
      <c r="BTU49" s="81"/>
      <c r="BTV49" s="81"/>
      <c r="BTW49" s="81"/>
      <c r="BTX49" s="81"/>
      <c r="BTY49" s="81"/>
      <c r="BTZ49" s="81"/>
      <c r="BUA49" s="81"/>
      <c r="BUB49" s="81"/>
      <c r="BUC49" s="81"/>
      <c r="BUD49" s="81"/>
      <c r="BUE49" s="81"/>
      <c r="BUF49" s="81"/>
      <c r="BUG49" s="81"/>
      <c r="BUH49" s="81"/>
      <c r="BUI49" s="81"/>
      <c r="BUJ49" s="81"/>
      <c r="BUK49" s="81"/>
      <c r="BUL49" s="81"/>
      <c r="BUM49" s="81"/>
      <c r="BUN49" s="81"/>
      <c r="BUO49" s="81"/>
      <c r="BUP49" s="81"/>
      <c r="BUQ49" s="81"/>
      <c r="BUR49" s="81"/>
      <c r="BUS49" s="81"/>
      <c r="BUT49" s="81"/>
      <c r="BUU49" s="81"/>
      <c r="BUV49" s="81"/>
      <c r="BUW49" s="81"/>
      <c r="BUX49" s="81"/>
      <c r="BUY49" s="81"/>
      <c r="BUZ49" s="81"/>
      <c r="BVA49" s="81"/>
      <c r="BVB49" s="81"/>
      <c r="BVC49" s="81"/>
      <c r="BVD49" s="81"/>
      <c r="BVE49" s="81"/>
      <c r="BVF49" s="81"/>
      <c r="BVG49" s="81"/>
      <c r="BVH49" s="81"/>
      <c r="BVI49" s="81"/>
      <c r="BVJ49" s="81"/>
      <c r="BVK49" s="81"/>
      <c r="BVL49" s="81"/>
      <c r="BVM49" s="81"/>
      <c r="BVN49" s="81"/>
      <c r="BVO49" s="81"/>
      <c r="BVP49" s="81"/>
      <c r="BVQ49" s="81"/>
      <c r="BVR49" s="81"/>
      <c r="BVS49" s="81"/>
      <c r="BVT49" s="81"/>
      <c r="BVU49" s="81"/>
      <c r="BVV49" s="81"/>
      <c r="BVW49" s="81"/>
      <c r="BVX49" s="81"/>
      <c r="BVY49" s="81"/>
      <c r="BVZ49" s="81"/>
      <c r="BWA49" s="81"/>
      <c r="BWB49" s="81"/>
      <c r="BWC49" s="81"/>
      <c r="BWD49" s="81"/>
      <c r="BWE49" s="81"/>
      <c r="BWF49" s="81"/>
      <c r="BWG49" s="81"/>
      <c r="BWH49" s="81"/>
      <c r="BWI49" s="81"/>
      <c r="BWJ49" s="81"/>
      <c r="BWK49" s="81"/>
      <c r="BWL49" s="81"/>
      <c r="BWM49" s="81"/>
      <c r="BWN49" s="81"/>
      <c r="BWO49" s="81"/>
      <c r="BWP49" s="81"/>
      <c r="BWQ49" s="81"/>
      <c r="BWR49" s="81"/>
      <c r="BWS49" s="81"/>
      <c r="BWT49" s="81"/>
      <c r="BWU49" s="81"/>
      <c r="BWV49" s="81"/>
      <c r="BWW49" s="81"/>
      <c r="BWX49" s="81"/>
      <c r="BWY49" s="81"/>
      <c r="BWZ49" s="81"/>
      <c r="BXA49" s="81"/>
      <c r="BXB49" s="81"/>
      <c r="BXC49" s="81"/>
      <c r="BXD49" s="81"/>
      <c r="BXE49" s="81"/>
      <c r="BXF49" s="81"/>
      <c r="BXG49" s="81"/>
      <c r="BXH49" s="81"/>
      <c r="BXI49" s="81"/>
      <c r="BXJ49" s="81"/>
      <c r="BXK49" s="81"/>
      <c r="BXL49" s="81"/>
      <c r="BXM49" s="81"/>
      <c r="BXN49" s="81"/>
      <c r="BXO49" s="81"/>
      <c r="BXP49" s="81"/>
      <c r="BXQ49" s="81"/>
      <c r="BXR49" s="81"/>
      <c r="BXS49" s="81"/>
      <c r="BXT49" s="81"/>
      <c r="BXU49" s="81"/>
      <c r="BXV49" s="81"/>
      <c r="BXW49" s="81"/>
      <c r="BXX49" s="81"/>
      <c r="BXY49" s="81"/>
      <c r="BXZ49" s="81"/>
      <c r="BYA49" s="81"/>
      <c r="BYB49" s="81"/>
      <c r="BYC49" s="81"/>
      <c r="BYD49" s="81"/>
      <c r="BYE49" s="81"/>
      <c r="BYF49" s="81"/>
      <c r="BYG49" s="81"/>
      <c r="BYH49" s="81"/>
      <c r="BYI49" s="81"/>
      <c r="BYJ49" s="81"/>
      <c r="BYK49" s="81"/>
      <c r="BYL49" s="81"/>
      <c r="BYM49" s="81"/>
      <c r="BYN49" s="81"/>
      <c r="BYO49" s="81"/>
      <c r="BYP49" s="81"/>
      <c r="BYQ49" s="81"/>
      <c r="BYR49" s="81"/>
      <c r="BYS49" s="81"/>
      <c r="BYT49" s="81"/>
      <c r="BYU49" s="81"/>
      <c r="BYV49" s="81"/>
      <c r="BYW49" s="81"/>
      <c r="BYX49" s="81"/>
      <c r="BYY49" s="81"/>
      <c r="BYZ49" s="81"/>
      <c r="BZA49" s="81"/>
      <c r="BZB49" s="81"/>
      <c r="BZC49" s="81"/>
      <c r="BZD49" s="81"/>
      <c r="BZE49" s="81"/>
      <c r="BZF49" s="81"/>
      <c r="BZG49" s="81"/>
      <c r="BZH49" s="81"/>
      <c r="BZI49" s="81"/>
      <c r="BZJ49" s="81"/>
      <c r="BZK49" s="81"/>
      <c r="BZL49" s="81"/>
      <c r="BZM49" s="81"/>
      <c r="BZN49" s="81"/>
      <c r="BZO49" s="81"/>
      <c r="BZP49" s="81"/>
      <c r="BZQ49" s="81"/>
      <c r="BZR49" s="81"/>
      <c r="BZS49" s="81"/>
      <c r="BZT49" s="81"/>
      <c r="BZU49" s="81"/>
      <c r="BZV49" s="81"/>
      <c r="BZW49" s="81"/>
      <c r="BZX49" s="81"/>
      <c r="BZY49" s="81"/>
      <c r="BZZ49" s="81"/>
      <c r="CAA49" s="81"/>
      <c r="CAB49" s="81"/>
      <c r="CAC49" s="81"/>
      <c r="CAD49" s="81"/>
      <c r="CAE49" s="81"/>
      <c r="CAF49" s="81"/>
      <c r="CAG49" s="81"/>
      <c r="CAH49" s="81"/>
      <c r="CAI49" s="81"/>
      <c r="CAJ49" s="81"/>
      <c r="CAK49" s="81"/>
      <c r="CAL49" s="81"/>
      <c r="CAM49" s="81"/>
      <c r="CAN49" s="81"/>
      <c r="CAO49" s="81"/>
      <c r="CAP49" s="81"/>
      <c r="CAQ49" s="81"/>
      <c r="CAR49" s="81"/>
      <c r="CAS49" s="81"/>
      <c r="CAT49" s="81"/>
      <c r="CAU49" s="81"/>
      <c r="CAV49" s="81"/>
      <c r="CAW49" s="81"/>
      <c r="CAX49" s="81"/>
      <c r="CAY49" s="81"/>
      <c r="CAZ49" s="81"/>
      <c r="CBA49" s="81"/>
      <c r="CBB49" s="81"/>
      <c r="CBC49" s="81"/>
      <c r="CBD49" s="81"/>
      <c r="CBE49" s="81"/>
      <c r="CBF49" s="81"/>
      <c r="CBG49" s="81"/>
      <c r="CBH49" s="81"/>
      <c r="CBI49" s="81"/>
      <c r="CBJ49" s="81"/>
      <c r="CBK49" s="81"/>
      <c r="CBL49" s="81"/>
      <c r="CBM49" s="81"/>
      <c r="CBN49" s="81"/>
      <c r="CBO49" s="81"/>
      <c r="CBP49" s="81"/>
      <c r="CBQ49" s="81"/>
      <c r="CBR49" s="81"/>
      <c r="CBS49" s="81"/>
      <c r="CBT49" s="81"/>
      <c r="CBU49" s="81"/>
      <c r="CBV49" s="81"/>
      <c r="CBW49" s="81"/>
      <c r="CBX49" s="81"/>
      <c r="CBY49" s="81"/>
      <c r="CBZ49" s="81"/>
      <c r="CCA49" s="81"/>
      <c r="CCB49" s="81"/>
      <c r="CCC49" s="81"/>
      <c r="CCD49" s="81"/>
      <c r="CCE49" s="81"/>
      <c r="CCF49" s="81"/>
      <c r="CCG49" s="81"/>
      <c r="CCH49" s="81"/>
      <c r="CCI49" s="81"/>
      <c r="CCJ49" s="81"/>
      <c r="CCK49" s="81"/>
      <c r="CCL49" s="81"/>
      <c r="CCM49" s="81"/>
      <c r="CCN49" s="81"/>
      <c r="CCO49" s="81"/>
      <c r="CCP49" s="81"/>
      <c r="CCQ49" s="81"/>
      <c r="CCR49" s="81"/>
      <c r="CCS49" s="81"/>
      <c r="CCT49" s="81"/>
      <c r="CCU49" s="81"/>
      <c r="CCV49" s="81"/>
      <c r="CCW49" s="81"/>
      <c r="CCX49" s="81"/>
      <c r="CCY49" s="81"/>
      <c r="CCZ49" s="81"/>
      <c r="CDA49" s="81"/>
      <c r="CDB49" s="81"/>
      <c r="CDC49" s="81"/>
      <c r="CDD49" s="81"/>
      <c r="CDE49" s="81"/>
      <c r="CDF49" s="81"/>
      <c r="CDG49" s="81"/>
      <c r="CDH49" s="81"/>
      <c r="CDI49" s="81"/>
      <c r="CDJ49" s="81"/>
      <c r="CDK49" s="81"/>
      <c r="CDL49" s="81"/>
      <c r="CDM49" s="81"/>
      <c r="CDN49" s="81"/>
      <c r="CDO49" s="81"/>
      <c r="CDP49" s="81"/>
      <c r="CDQ49" s="81"/>
      <c r="CDR49" s="81"/>
      <c r="CDS49" s="81"/>
      <c r="CDT49" s="81"/>
      <c r="CDU49" s="81"/>
      <c r="CDV49" s="81"/>
      <c r="CDW49" s="81"/>
      <c r="CDX49" s="81"/>
      <c r="CDY49" s="81"/>
      <c r="CDZ49" s="81"/>
      <c r="CEA49" s="81"/>
      <c r="CEB49" s="81"/>
      <c r="CEC49" s="81"/>
      <c r="CED49" s="81"/>
      <c r="CEE49" s="81"/>
      <c r="CEF49" s="81"/>
      <c r="CEG49" s="81"/>
      <c r="CEH49" s="81"/>
      <c r="CEI49" s="81"/>
      <c r="CEJ49" s="81"/>
      <c r="CEK49" s="81"/>
      <c r="CEL49" s="81"/>
      <c r="CEM49" s="81"/>
      <c r="CEN49" s="81"/>
      <c r="CEO49" s="81"/>
      <c r="CEP49" s="81"/>
      <c r="CEQ49" s="81"/>
      <c r="CER49" s="81"/>
      <c r="CES49" s="81"/>
      <c r="CET49" s="81"/>
      <c r="CEU49" s="81"/>
      <c r="CEV49" s="81"/>
      <c r="CEW49" s="81"/>
      <c r="CEX49" s="81"/>
      <c r="CEY49" s="81"/>
      <c r="CEZ49" s="81"/>
      <c r="CFA49" s="81"/>
      <c r="CFB49" s="81"/>
      <c r="CFC49" s="81"/>
      <c r="CFD49" s="81"/>
      <c r="CFE49" s="81"/>
      <c r="CFF49" s="81"/>
      <c r="CFG49" s="81"/>
      <c r="CFH49" s="81"/>
      <c r="CFI49" s="81"/>
      <c r="CFJ49" s="81"/>
      <c r="CFK49" s="81"/>
      <c r="CFL49" s="81"/>
      <c r="CFM49" s="81"/>
      <c r="CFN49" s="81"/>
      <c r="CFO49" s="81"/>
      <c r="CFP49" s="81"/>
      <c r="CFQ49" s="81"/>
      <c r="CFR49" s="81"/>
      <c r="CFS49" s="81"/>
      <c r="CFT49" s="81"/>
      <c r="CFU49" s="81"/>
      <c r="CFV49" s="81"/>
      <c r="CFW49" s="81"/>
      <c r="CFX49" s="81"/>
      <c r="CFY49" s="81"/>
      <c r="CFZ49" s="81"/>
      <c r="CGA49" s="81"/>
      <c r="CGB49" s="81"/>
      <c r="CGC49" s="81"/>
      <c r="CGD49" s="81"/>
      <c r="CGE49" s="81"/>
      <c r="CGF49" s="81"/>
      <c r="CGG49" s="81"/>
      <c r="CGH49" s="81"/>
      <c r="CGI49" s="81"/>
      <c r="CGJ49" s="81"/>
      <c r="CGK49" s="81"/>
      <c r="CGL49" s="81"/>
      <c r="CGM49" s="81"/>
      <c r="CGN49" s="81"/>
      <c r="CGO49" s="81"/>
      <c r="CGP49" s="81"/>
      <c r="CGQ49" s="81"/>
      <c r="CGR49" s="81"/>
      <c r="CGS49" s="81"/>
      <c r="CGT49" s="81"/>
      <c r="CGU49" s="81"/>
      <c r="CGV49" s="81"/>
      <c r="CGW49" s="81"/>
      <c r="CGX49" s="81"/>
      <c r="CGY49" s="81"/>
      <c r="CGZ49" s="81"/>
      <c r="CHA49" s="81"/>
      <c r="CHB49" s="81"/>
      <c r="CHC49" s="81"/>
      <c r="CHD49" s="81"/>
      <c r="CHE49" s="81"/>
      <c r="CHF49" s="81"/>
      <c r="CHG49" s="81"/>
      <c r="CHH49" s="81"/>
      <c r="CHI49" s="81"/>
      <c r="CHJ49" s="81"/>
      <c r="CHK49" s="81"/>
      <c r="CHL49" s="81"/>
      <c r="CHM49" s="81"/>
      <c r="CHN49" s="81"/>
      <c r="CHO49" s="81"/>
      <c r="CHP49" s="81"/>
      <c r="CHQ49" s="81"/>
      <c r="CHR49" s="81"/>
      <c r="CHS49" s="81"/>
      <c r="CHT49" s="81"/>
      <c r="CHU49" s="81"/>
      <c r="CHV49" s="81"/>
      <c r="CHW49" s="81"/>
      <c r="CHX49" s="81"/>
      <c r="CHY49" s="81"/>
      <c r="CHZ49" s="81"/>
      <c r="CIA49" s="81"/>
      <c r="CIB49" s="81"/>
      <c r="CIC49" s="81"/>
      <c r="CID49" s="81"/>
      <c r="CIE49" s="81"/>
      <c r="CIF49" s="81"/>
      <c r="CIG49" s="81"/>
      <c r="CIH49" s="81"/>
      <c r="CII49" s="81"/>
      <c r="CIJ49" s="81"/>
      <c r="CIK49" s="81"/>
      <c r="CIL49" s="81"/>
      <c r="CIM49" s="81"/>
      <c r="CIN49" s="81"/>
      <c r="CIO49" s="81"/>
      <c r="CIP49" s="81"/>
      <c r="CIQ49" s="81"/>
      <c r="CIR49" s="81"/>
      <c r="CIS49" s="81"/>
      <c r="CIT49" s="81"/>
      <c r="CIU49" s="81"/>
      <c r="CIV49" s="81"/>
      <c r="CIW49" s="81"/>
      <c r="CIX49" s="81"/>
      <c r="CIY49" s="81"/>
      <c r="CIZ49" s="81"/>
      <c r="CJA49" s="81"/>
      <c r="CJB49" s="81"/>
      <c r="CJC49" s="81"/>
      <c r="CJD49" s="81"/>
      <c r="CJE49" s="81"/>
      <c r="CJF49" s="81"/>
      <c r="CJG49" s="81"/>
      <c r="CJH49" s="81"/>
      <c r="CJI49" s="81"/>
      <c r="CJJ49" s="81"/>
      <c r="CJK49" s="81"/>
      <c r="CJL49" s="81"/>
      <c r="CJM49" s="81"/>
      <c r="CJN49" s="81"/>
      <c r="CJO49" s="81"/>
      <c r="CJP49" s="81"/>
      <c r="CJQ49" s="81"/>
      <c r="CJR49" s="81"/>
      <c r="CJS49" s="81"/>
      <c r="CJT49" s="81"/>
      <c r="CJU49" s="81"/>
      <c r="CJV49" s="81"/>
      <c r="CJW49" s="81"/>
      <c r="CJX49" s="81"/>
      <c r="CJY49" s="81"/>
      <c r="CJZ49" s="81"/>
      <c r="CKA49" s="81"/>
      <c r="CKB49" s="81"/>
      <c r="CKC49" s="81"/>
      <c r="CKD49" s="81"/>
      <c r="CKE49" s="81"/>
      <c r="CKF49" s="81"/>
      <c r="CKG49" s="81"/>
      <c r="CKH49" s="81"/>
      <c r="CKI49" s="81"/>
      <c r="CKJ49" s="81"/>
      <c r="CKK49" s="81"/>
      <c r="CKL49" s="81"/>
      <c r="CKM49" s="81"/>
      <c r="CKN49" s="81"/>
      <c r="CKO49" s="81"/>
      <c r="CKP49" s="81"/>
      <c r="CKQ49" s="81"/>
      <c r="CKR49" s="81"/>
      <c r="CKS49" s="81"/>
      <c r="CKT49" s="81"/>
      <c r="CKU49" s="81"/>
      <c r="CKV49" s="81"/>
      <c r="CKW49" s="81"/>
      <c r="CKX49" s="81"/>
      <c r="CKY49" s="81"/>
      <c r="CKZ49" s="81"/>
      <c r="CLA49" s="81"/>
      <c r="CLB49" s="81"/>
      <c r="CLC49" s="81"/>
      <c r="CLD49" s="81"/>
      <c r="CLE49" s="81"/>
      <c r="CLF49" s="81"/>
      <c r="CLG49" s="81"/>
      <c r="CLH49" s="81"/>
      <c r="CLI49" s="81"/>
      <c r="CLJ49" s="81"/>
      <c r="CLK49" s="81"/>
      <c r="CLL49" s="81"/>
      <c r="CLM49" s="81"/>
      <c r="CLN49" s="81"/>
      <c r="CLO49" s="81"/>
      <c r="CLP49" s="81"/>
      <c r="CLQ49" s="81"/>
      <c r="CLR49" s="81"/>
      <c r="CLS49" s="81"/>
      <c r="CLT49" s="81"/>
      <c r="CLU49" s="81"/>
      <c r="CLV49" s="81"/>
      <c r="CLW49" s="81"/>
      <c r="CLX49" s="81"/>
      <c r="CLY49" s="81"/>
      <c r="CLZ49" s="81"/>
      <c r="CMA49" s="81"/>
      <c r="CMB49" s="81"/>
      <c r="CMC49" s="81"/>
      <c r="CMD49" s="81"/>
      <c r="CME49" s="81"/>
      <c r="CMF49" s="81"/>
      <c r="CMG49" s="81"/>
      <c r="CMH49" s="81"/>
      <c r="CMI49" s="81"/>
      <c r="CMJ49" s="81"/>
      <c r="CMK49" s="81"/>
      <c r="CML49" s="81"/>
      <c r="CMM49" s="81"/>
      <c r="CMN49" s="81"/>
      <c r="CMO49" s="81"/>
      <c r="CMP49" s="81"/>
      <c r="CMQ49" s="81"/>
      <c r="CMR49" s="81"/>
      <c r="CMS49" s="81"/>
      <c r="CMT49" s="81"/>
      <c r="CMU49" s="81"/>
      <c r="CMV49" s="81"/>
      <c r="CMW49" s="81"/>
      <c r="CMX49" s="81"/>
      <c r="CMY49" s="81"/>
      <c r="CMZ49" s="81"/>
      <c r="CNA49" s="81"/>
      <c r="CNB49" s="81"/>
      <c r="CNC49" s="81"/>
      <c r="CND49" s="81"/>
      <c r="CNE49" s="81"/>
      <c r="CNF49" s="81"/>
      <c r="CNG49" s="81"/>
      <c r="CNH49" s="81"/>
      <c r="CNI49" s="81"/>
      <c r="CNJ49" s="81"/>
      <c r="CNK49" s="81"/>
      <c r="CNL49" s="81"/>
      <c r="CNM49" s="81"/>
      <c r="CNN49" s="81"/>
      <c r="CNO49" s="81"/>
      <c r="CNP49" s="81"/>
      <c r="CNQ49" s="81"/>
      <c r="CNR49" s="81"/>
      <c r="CNS49" s="81"/>
      <c r="CNT49" s="81"/>
      <c r="CNU49" s="81"/>
      <c r="CNV49" s="81"/>
      <c r="CNW49" s="81"/>
      <c r="CNX49" s="81"/>
      <c r="CNY49" s="81"/>
      <c r="CNZ49" s="81"/>
      <c r="COA49" s="81"/>
      <c r="COB49" s="81"/>
      <c r="COC49" s="81"/>
      <c r="COD49" s="81"/>
      <c r="COE49" s="81"/>
      <c r="COF49" s="81"/>
      <c r="COG49" s="81"/>
      <c r="COH49" s="81"/>
      <c r="COI49" s="81"/>
      <c r="COJ49" s="81"/>
      <c r="COK49" s="81"/>
      <c r="COL49" s="81"/>
      <c r="COM49" s="81"/>
      <c r="CON49" s="81"/>
      <c r="COO49" s="81"/>
      <c r="COP49" s="81"/>
      <c r="COQ49" s="81"/>
      <c r="COR49" s="81"/>
      <c r="COS49" s="81"/>
      <c r="COT49" s="81"/>
      <c r="COU49" s="81"/>
      <c r="COV49" s="81"/>
      <c r="COW49" s="81"/>
      <c r="COX49" s="81"/>
      <c r="COY49" s="81"/>
      <c r="COZ49" s="81"/>
      <c r="CPA49" s="81"/>
      <c r="CPB49" s="81"/>
      <c r="CPC49" s="81"/>
      <c r="CPD49" s="81"/>
      <c r="CPE49" s="81"/>
      <c r="CPF49" s="81"/>
      <c r="CPG49" s="81"/>
      <c r="CPH49" s="81"/>
      <c r="CPI49" s="81"/>
      <c r="CPJ49" s="81"/>
      <c r="CPK49" s="81"/>
      <c r="CPL49" s="81"/>
      <c r="CPM49" s="81"/>
      <c r="CPN49" s="81"/>
      <c r="CPO49" s="81"/>
      <c r="CPP49" s="81"/>
      <c r="CPQ49" s="81"/>
      <c r="CPR49" s="81"/>
      <c r="CPS49" s="81"/>
      <c r="CPT49" s="81"/>
      <c r="CPU49" s="81"/>
      <c r="CPV49" s="81"/>
      <c r="CPW49" s="81"/>
      <c r="CPX49" s="81"/>
      <c r="CPY49" s="81"/>
      <c r="CPZ49" s="81"/>
      <c r="CQA49" s="81"/>
      <c r="CQB49" s="81"/>
      <c r="CQC49" s="81"/>
      <c r="CQD49" s="81"/>
      <c r="CQE49" s="81"/>
      <c r="CQF49" s="81"/>
      <c r="CQG49" s="81"/>
      <c r="CQH49" s="81"/>
      <c r="CQI49" s="81"/>
      <c r="CQJ49" s="81"/>
      <c r="CQK49" s="81"/>
      <c r="CQL49" s="81"/>
      <c r="CQM49" s="81"/>
      <c r="CQN49" s="81"/>
      <c r="CQO49" s="81"/>
      <c r="CQP49" s="81"/>
      <c r="CQQ49" s="81"/>
      <c r="CQR49" s="81"/>
      <c r="CQS49" s="81"/>
      <c r="CQT49" s="81"/>
      <c r="CQU49" s="81"/>
      <c r="CQV49" s="81"/>
      <c r="CQW49" s="81"/>
      <c r="CQX49" s="81"/>
      <c r="CQY49" s="81"/>
      <c r="CQZ49" s="81"/>
      <c r="CRA49" s="81"/>
      <c r="CRB49" s="81"/>
      <c r="CRC49" s="81"/>
      <c r="CRD49" s="81"/>
      <c r="CRE49" s="81"/>
      <c r="CRF49" s="81"/>
      <c r="CRG49" s="81"/>
      <c r="CRH49" s="81"/>
      <c r="CRI49" s="81"/>
      <c r="CRJ49" s="81"/>
      <c r="CRK49" s="81"/>
      <c r="CRL49" s="81"/>
      <c r="CRM49" s="81"/>
      <c r="CRN49" s="81"/>
      <c r="CRO49" s="81"/>
      <c r="CRP49" s="81"/>
      <c r="CRQ49" s="81"/>
      <c r="CRR49" s="81"/>
      <c r="CRS49" s="81"/>
      <c r="CRT49" s="81"/>
      <c r="CRU49" s="81"/>
      <c r="CRV49" s="81"/>
      <c r="CRW49" s="81"/>
      <c r="CRX49" s="81"/>
      <c r="CRY49" s="81"/>
      <c r="CRZ49" s="81"/>
      <c r="CSA49" s="81"/>
      <c r="CSB49" s="81"/>
      <c r="CSC49" s="81"/>
      <c r="CSD49" s="81"/>
      <c r="CSE49" s="81"/>
      <c r="CSF49" s="81"/>
      <c r="CSG49" s="81"/>
      <c r="CSH49" s="81"/>
      <c r="CSI49" s="81"/>
      <c r="CSJ49" s="81"/>
      <c r="CSK49" s="81"/>
      <c r="CSL49" s="81"/>
      <c r="CSM49" s="81"/>
      <c r="CSN49" s="81"/>
      <c r="CSO49" s="81"/>
      <c r="CSP49" s="81"/>
      <c r="CSQ49" s="81"/>
      <c r="CSR49" s="81"/>
      <c r="CSS49" s="81"/>
      <c r="CST49" s="81"/>
      <c r="CSU49" s="81"/>
      <c r="CSV49" s="81"/>
      <c r="CSW49" s="81"/>
      <c r="CSX49" s="81"/>
      <c r="CSY49" s="81"/>
      <c r="CSZ49" s="81"/>
      <c r="CTA49" s="81"/>
      <c r="CTB49" s="81"/>
      <c r="CTC49" s="81"/>
      <c r="CTD49" s="81"/>
      <c r="CTE49" s="81"/>
      <c r="CTF49" s="81"/>
      <c r="CTG49" s="81"/>
      <c r="CTH49" s="81"/>
      <c r="CTI49" s="81"/>
      <c r="CTJ49" s="81"/>
      <c r="CTK49" s="81"/>
      <c r="CTL49" s="81"/>
      <c r="CTM49" s="81"/>
      <c r="CTN49" s="81"/>
      <c r="CTO49" s="81"/>
      <c r="CTP49" s="81"/>
      <c r="CTQ49" s="81"/>
      <c r="CTR49" s="81"/>
      <c r="CTS49" s="81"/>
      <c r="CTT49" s="81"/>
      <c r="CTU49" s="81"/>
      <c r="CTV49" s="81"/>
      <c r="CTW49" s="81"/>
      <c r="CTX49" s="81"/>
      <c r="CTY49" s="81"/>
      <c r="CTZ49" s="81"/>
      <c r="CUA49" s="81"/>
      <c r="CUB49" s="81"/>
      <c r="CUC49" s="81"/>
      <c r="CUD49" s="81"/>
      <c r="CUE49" s="81"/>
      <c r="CUF49" s="81"/>
      <c r="CUG49" s="81"/>
      <c r="CUH49" s="81"/>
      <c r="CUI49" s="81"/>
      <c r="CUJ49" s="81"/>
      <c r="CUK49" s="81"/>
      <c r="CUL49" s="81"/>
      <c r="CUM49" s="81"/>
      <c r="CUN49" s="81"/>
      <c r="CUO49" s="81"/>
      <c r="CUP49" s="81"/>
      <c r="CUQ49" s="81"/>
      <c r="CUR49" s="81"/>
      <c r="CUS49" s="81"/>
      <c r="CUT49" s="81"/>
      <c r="CUU49" s="81"/>
      <c r="CUV49" s="81"/>
      <c r="CUW49" s="81"/>
      <c r="CUX49" s="81"/>
      <c r="CUY49" s="81"/>
      <c r="CUZ49" s="81"/>
      <c r="CVA49" s="81"/>
      <c r="CVB49" s="81"/>
      <c r="CVC49" s="81"/>
      <c r="CVD49" s="81"/>
      <c r="CVE49" s="81"/>
      <c r="CVF49" s="81"/>
      <c r="CVG49" s="81"/>
      <c r="CVH49" s="81"/>
      <c r="CVI49" s="81"/>
      <c r="CVJ49" s="81"/>
      <c r="CVK49" s="81"/>
      <c r="CVL49" s="81"/>
      <c r="CVM49" s="81"/>
      <c r="CVN49" s="81"/>
      <c r="CVO49" s="81"/>
      <c r="CVP49" s="81"/>
      <c r="CVQ49" s="81"/>
      <c r="CVR49" s="81"/>
      <c r="CVS49" s="81"/>
      <c r="CVT49" s="81"/>
      <c r="CVU49" s="81"/>
      <c r="CVV49" s="81"/>
      <c r="CVW49" s="81"/>
      <c r="CVX49" s="81"/>
      <c r="CVY49" s="81"/>
      <c r="CVZ49" s="81"/>
      <c r="CWA49" s="81"/>
      <c r="CWB49" s="81"/>
      <c r="CWC49" s="81"/>
      <c r="CWD49" s="81"/>
      <c r="CWE49" s="81"/>
      <c r="CWF49" s="81"/>
      <c r="CWG49" s="81"/>
      <c r="CWH49" s="81"/>
      <c r="CWI49" s="81"/>
      <c r="CWJ49" s="81"/>
      <c r="CWK49" s="81"/>
      <c r="CWL49" s="81"/>
      <c r="CWM49" s="81"/>
      <c r="CWN49" s="81"/>
      <c r="CWO49" s="81"/>
      <c r="CWP49" s="81"/>
      <c r="CWQ49" s="81"/>
      <c r="CWR49" s="81"/>
      <c r="CWS49" s="81"/>
      <c r="CWT49" s="81"/>
      <c r="CWU49" s="81"/>
      <c r="CWV49" s="81"/>
      <c r="CWW49" s="81"/>
      <c r="CWX49" s="81"/>
      <c r="CWY49" s="81"/>
      <c r="CWZ49" s="81"/>
      <c r="CXA49" s="81"/>
      <c r="CXB49" s="81"/>
      <c r="CXC49" s="81"/>
      <c r="CXD49" s="81"/>
      <c r="CXE49" s="81"/>
      <c r="CXF49" s="81"/>
      <c r="CXG49" s="81"/>
      <c r="CXH49" s="81"/>
      <c r="CXI49" s="81"/>
      <c r="CXJ49" s="81"/>
      <c r="CXK49" s="81"/>
      <c r="CXL49" s="81"/>
      <c r="CXM49" s="81"/>
      <c r="CXN49" s="81"/>
      <c r="CXO49" s="81"/>
      <c r="CXP49" s="81"/>
      <c r="CXQ49" s="81"/>
      <c r="CXR49" s="81"/>
      <c r="CXS49" s="81"/>
      <c r="CXT49" s="81"/>
      <c r="CXU49" s="81"/>
      <c r="CXV49" s="81"/>
      <c r="CXW49" s="81"/>
      <c r="CXX49" s="81"/>
      <c r="CXY49" s="81"/>
      <c r="CXZ49" s="81"/>
      <c r="CYA49" s="81"/>
      <c r="CYB49" s="81"/>
      <c r="CYC49" s="81"/>
      <c r="CYD49" s="81"/>
      <c r="CYE49" s="81"/>
      <c r="CYF49" s="81"/>
      <c r="CYG49" s="81"/>
      <c r="CYH49" s="81"/>
      <c r="CYI49" s="81"/>
      <c r="CYJ49" s="81"/>
      <c r="CYK49" s="81"/>
      <c r="CYL49" s="81"/>
      <c r="CYM49" s="81"/>
      <c r="CYN49" s="81"/>
      <c r="CYO49" s="81"/>
      <c r="CYP49" s="81"/>
      <c r="CYQ49" s="81"/>
      <c r="CYR49" s="81"/>
      <c r="CYS49" s="81"/>
      <c r="CYT49" s="81"/>
      <c r="CYU49" s="81"/>
      <c r="CYV49" s="81"/>
      <c r="CYW49" s="81"/>
      <c r="CYX49" s="81"/>
      <c r="CYY49" s="81"/>
      <c r="CYZ49" s="81"/>
      <c r="CZA49" s="81"/>
      <c r="CZB49" s="81"/>
      <c r="CZC49" s="81"/>
      <c r="CZD49" s="81"/>
      <c r="CZE49" s="81"/>
      <c r="CZF49" s="81"/>
      <c r="CZG49" s="81"/>
      <c r="CZH49" s="81"/>
      <c r="CZI49" s="81"/>
      <c r="CZJ49" s="81"/>
      <c r="CZK49" s="81"/>
      <c r="CZL49" s="81"/>
      <c r="CZM49" s="81"/>
      <c r="CZN49" s="81"/>
      <c r="CZO49" s="81"/>
      <c r="CZP49" s="81"/>
      <c r="CZQ49" s="81"/>
      <c r="CZR49" s="81"/>
      <c r="CZS49" s="81"/>
      <c r="CZT49" s="81"/>
      <c r="CZU49" s="81"/>
      <c r="CZV49" s="81"/>
      <c r="CZW49" s="81"/>
      <c r="CZX49" s="81"/>
      <c r="CZY49" s="81"/>
      <c r="CZZ49" s="81"/>
      <c r="DAA49" s="81"/>
      <c r="DAB49" s="81"/>
      <c r="DAC49" s="81"/>
      <c r="DAD49" s="81"/>
      <c r="DAE49" s="81"/>
      <c r="DAF49" s="81"/>
      <c r="DAG49" s="81"/>
      <c r="DAH49" s="81"/>
      <c r="DAI49" s="81"/>
      <c r="DAJ49" s="81"/>
      <c r="DAK49" s="81"/>
      <c r="DAL49" s="81"/>
      <c r="DAM49" s="81"/>
      <c r="DAN49" s="81"/>
      <c r="DAO49" s="81"/>
      <c r="DAP49" s="81"/>
      <c r="DAQ49" s="81"/>
      <c r="DAR49" s="81"/>
      <c r="DAS49" s="81"/>
      <c r="DAT49" s="81"/>
      <c r="DAU49" s="81"/>
      <c r="DAV49" s="81"/>
      <c r="DAW49" s="81"/>
      <c r="DAX49" s="81"/>
      <c r="DAY49" s="81"/>
      <c r="DAZ49" s="81"/>
      <c r="DBA49" s="81"/>
      <c r="DBB49" s="81"/>
      <c r="DBC49" s="81"/>
      <c r="DBD49" s="81"/>
      <c r="DBE49" s="81"/>
      <c r="DBF49" s="81"/>
      <c r="DBG49" s="81"/>
      <c r="DBH49" s="81"/>
      <c r="DBI49" s="81"/>
      <c r="DBJ49" s="81"/>
      <c r="DBK49" s="81"/>
      <c r="DBL49" s="81"/>
      <c r="DBM49" s="81"/>
      <c r="DBN49" s="81"/>
      <c r="DBO49" s="81"/>
      <c r="DBP49" s="81"/>
      <c r="DBQ49" s="81"/>
      <c r="DBR49" s="81"/>
      <c r="DBS49" s="81"/>
      <c r="DBT49" s="81"/>
      <c r="DBU49" s="81"/>
      <c r="DBV49" s="81"/>
      <c r="DBW49" s="81"/>
      <c r="DBX49" s="81"/>
      <c r="DBY49" s="81"/>
      <c r="DBZ49" s="81"/>
      <c r="DCA49" s="81"/>
      <c r="DCB49" s="81"/>
      <c r="DCC49" s="81"/>
      <c r="DCD49" s="81"/>
      <c r="DCE49" s="81"/>
      <c r="DCF49" s="81"/>
      <c r="DCG49" s="81"/>
      <c r="DCH49" s="81"/>
      <c r="DCI49" s="81"/>
      <c r="DCJ49" s="81"/>
      <c r="DCK49" s="81"/>
      <c r="DCL49" s="81"/>
      <c r="DCM49" s="81"/>
      <c r="DCN49" s="81"/>
      <c r="DCO49" s="81"/>
      <c r="DCP49" s="81"/>
      <c r="DCQ49" s="81"/>
      <c r="DCR49" s="81"/>
      <c r="DCS49" s="81"/>
      <c r="DCT49" s="81"/>
      <c r="DCU49" s="81"/>
      <c r="DCV49" s="81"/>
      <c r="DCW49" s="81"/>
      <c r="DCX49" s="81"/>
      <c r="DCY49" s="81"/>
      <c r="DCZ49" s="81"/>
      <c r="DDA49" s="81"/>
      <c r="DDB49" s="81"/>
      <c r="DDC49" s="81"/>
      <c r="DDD49" s="81"/>
      <c r="DDE49" s="81"/>
      <c r="DDF49" s="81"/>
      <c r="DDG49" s="81"/>
      <c r="DDH49" s="81"/>
      <c r="DDI49" s="81"/>
      <c r="DDJ49" s="81"/>
      <c r="VMW49" s="81"/>
      <c r="VMX49" s="81"/>
      <c r="VMY49" s="81"/>
      <c r="VMZ49" s="81"/>
      <c r="VNA49" s="81"/>
      <c r="VNB49" s="81"/>
      <c r="VNC49" s="81"/>
      <c r="VND49" s="81"/>
      <c r="VNE49" s="81"/>
      <c r="VNF49" s="81"/>
      <c r="VNG49" s="81"/>
      <c r="VNH49" s="81"/>
      <c r="VNI49" s="81"/>
      <c r="VNJ49" s="81"/>
      <c r="VNK49" s="81"/>
      <c r="VNL49" s="81"/>
      <c r="VNM49" s="81"/>
      <c r="VNN49" s="81"/>
      <c r="VNO49" s="81"/>
      <c r="VNP49" s="81"/>
      <c r="VNQ49" s="81"/>
      <c r="VNR49" s="81"/>
      <c r="VNS49" s="81"/>
      <c r="VNT49" s="81"/>
      <c r="VNU49" s="81"/>
      <c r="VNV49" s="81"/>
      <c r="VNW49" s="81"/>
      <c r="VNX49" s="81"/>
      <c r="VNY49" s="81"/>
      <c r="VNZ49" s="81"/>
      <c r="VOA49" s="81"/>
      <c r="VOB49" s="81"/>
      <c r="VOC49" s="81"/>
      <c r="VOD49" s="81"/>
      <c r="VOE49" s="81"/>
      <c r="VOF49" s="81"/>
      <c r="VOG49" s="81"/>
      <c r="VOH49" s="81"/>
      <c r="VOI49" s="81"/>
      <c r="VOJ49" s="81"/>
      <c r="VOK49" s="81"/>
      <c r="VOL49" s="81"/>
      <c r="VOM49" s="81"/>
      <c r="VON49" s="81"/>
      <c r="VOO49" s="81"/>
      <c r="VOP49" s="81"/>
      <c r="VOQ49" s="81"/>
      <c r="VOR49" s="81"/>
      <c r="VOS49" s="81"/>
      <c r="VOT49" s="81"/>
      <c r="VOU49" s="81"/>
      <c r="VOV49" s="81"/>
      <c r="VOW49" s="81"/>
      <c r="VOX49" s="81"/>
      <c r="VOY49" s="81"/>
      <c r="VOZ49" s="81"/>
      <c r="VPA49" s="81"/>
      <c r="VPB49" s="81"/>
      <c r="VPC49" s="81"/>
      <c r="VPD49" s="81"/>
      <c r="VPE49" s="81"/>
      <c r="VPF49" s="81"/>
      <c r="VPG49" s="81"/>
      <c r="VPH49" s="81"/>
      <c r="VPI49" s="81"/>
      <c r="VPJ49" s="81"/>
      <c r="VPK49" s="81"/>
      <c r="VPL49" s="81"/>
      <c r="VPM49" s="81"/>
      <c r="VPN49" s="81"/>
      <c r="VPO49" s="81"/>
      <c r="VPP49" s="81"/>
      <c r="VPQ49" s="81"/>
      <c r="VPR49" s="81"/>
      <c r="VPS49" s="81"/>
      <c r="VPT49" s="81"/>
      <c r="VPU49" s="81"/>
      <c r="VPV49" s="81"/>
      <c r="VPW49" s="81"/>
      <c r="VPX49" s="81"/>
      <c r="VPY49" s="81"/>
      <c r="VPZ49" s="81"/>
      <c r="VQA49" s="81"/>
      <c r="VQB49" s="81"/>
      <c r="VQC49" s="81"/>
      <c r="VQD49" s="81"/>
      <c r="VQE49" s="81"/>
      <c r="VQF49" s="81"/>
      <c r="VQG49" s="81"/>
      <c r="VQH49" s="81"/>
      <c r="VQI49" s="81"/>
      <c r="VQJ49" s="81"/>
      <c r="VQK49" s="81"/>
      <c r="VQL49" s="81"/>
      <c r="VQM49" s="81"/>
      <c r="VQN49" s="81"/>
      <c r="VQO49" s="81"/>
      <c r="VQP49" s="81"/>
      <c r="VQQ49" s="81"/>
      <c r="VQR49" s="81"/>
      <c r="VQS49" s="81"/>
      <c r="VQT49" s="81"/>
      <c r="VQU49" s="81"/>
      <c r="VQV49" s="81"/>
      <c r="VQW49" s="81"/>
      <c r="VQX49" s="81"/>
      <c r="VQY49" s="81"/>
      <c r="VQZ49" s="81"/>
      <c r="VRA49" s="81"/>
      <c r="VRB49" s="81"/>
      <c r="VRC49" s="81"/>
      <c r="VRD49" s="81"/>
      <c r="VRE49" s="81"/>
      <c r="VRF49" s="81"/>
      <c r="VRG49" s="81"/>
      <c r="VRH49" s="81"/>
      <c r="VRI49" s="81"/>
      <c r="VRJ49" s="81"/>
      <c r="VRK49" s="81"/>
      <c r="VRL49" s="81"/>
      <c r="VRM49" s="81"/>
      <c r="VRN49" s="81"/>
      <c r="VRO49" s="81"/>
      <c r="VRP49" s="81"/>
      <c r="VRQ49" s="81"/>
      <c r="VRR49" s="81"/>
      <c r="VRS49" s="81"/>
      <c r="VRT49" s="81"/>
      <c r="VRU49" s="81"/>
      <c r="VRV49" s="81"/>
      <c r="VRW49" s="81"/>
      <c r="VRX49" s="81"/>
      <c r="VRY49" s="81"/>
      <c r="VRZ49" s="81"/>
      <c r="VSA49" s="81"/>
      <c r="VSB49" s="81"/>
      <c r="VSC49" s="81"/>
      <c r="VSD49" s="81"/>
      <c r="VSE49" s="81"/>
      <c r="VSF49" s="81"/>
      <c r="VSG49" s="81"/>
      <c r="VSH49" s="81"/>
      <c r="VSI49" s="81"/>
      <c r="VSJ49" s="81"/>
      <c r="VSK49" s="81"/>
      <c r="VSL49" s="81"/>
      <c r="VSM49" s="81"/>
      <c r="VSN49" s="81"/>
      <c r="VSO49" s="81"/>
      <c r="VSP49" s="81"/>
      <c r="VSQ49" s="81"/>
      <c r="VSR49" s="81"/>
      <c r="VSS49" s="81"/>
      <c r="VST49" s="81"/>
      <c r="VSU49" s="81"/>
      <c r="VSV49" s="81"/>
      <c r="VSW49" s="81"/>
      <c r="VSX49" s="81"/>
      <c r="VSY49" s="81"/>
      <c r="VSZ49" s="81"/>
      <c r="VTA49" s="81"/>
      <c r="VTB49" s="81"/>
      <c r="VTC49" s="81"/>
      <c r="VTD49" s="81"/>
      <c r="VTE49" s="81"/>
      <c r="VTF49" s="81"/>
      <c r="VTG49" s="81"/>
      <c r="VTH49" s="81"/>
      <c r="VTI49" s="81"/>
      <c r="VTJ49" s="81"/>
      <c r="VTK49" s="81"/>
      <c r="VTL49" s="81"/>
      <c r="VTM49" s="81"/>
      <c r="VTN49" s="81"/>
      <c r="VTO49" s="81"/>
      <c r="VTP49" s="81"/>
      <c r="VTQ49" s="81"/>
      <c r="VTR49" s="81"/>
      <c r="VTS49" s="81"/>
      <c r="VTT49" s="81"/>
      <c r="VTU49" s="81"/>
      <c r="VTV49" s="81"/>
      <c r="VTW49" s="81"/>
      <c r="VTX49" s="81"/>
      <c r="VTY49" s="81"/>
      <c r="VTZ49" s="81"/>
      <c r="VUA49" s="81"/>
      <c r="VUB49" s="81"/>
      <c r="VUC49" s="81"/>
      <c r="VUD49" s="81"/>
      <c r="VUE49" s="81"/>
      <c r="VUF49" s="81"/>
      <c r="VUG49" s="81"/>
      <c r="VUH49" s="81"/>
      <c r="VUI49" s="81"/>
      <c r="VUJ49" s="81"/>
      <c r="VUK49" s="81"/>
      <c r="VUL49" s="81"/>
      <c r="VUM49" s="81"/>
      <c r="VUN49" s="81"/>
      <c r="VUO49" s="81"/>
      <c r="VUP49" s="81"/>
      <c r="VUQ49" s="81"/>
      <c r="VUR49" s="81"/>
      <c r="VUS49" s="81"/>
      <c r="VUT49" s="81"/>
      <c r="VUU49" s="81"/>
      <c r="VUV49" s="81"/>
      <c r="VUW49" s="81"/>
      <c r="VUX49" s="81"/>
      <c r="VUY49" s="81"/>
      <c r="VUZ49" s="81"/>
      <c r="VVA49" s="81"/>
      <c r="VVB49" s="81"/>
      <c r="VVC49" s="81"/>
      <c r="VVD49" s="81"/>
      <c r="VVE49" s="81"/>
      <c r="VVF49" s="81"/>
      <c r="VVG49" s="81"/>
      <c r="VVH49" s="81"/>
      <c r="VVI49" s="81"/>
      <c r="VVJ49" s="81"/>
      <c r="VVK49" s="81"/>
      <c r="VVL49" s="81"/>
      <c r="VVM49" s="81"/>
      <c r="VVN49" s="81"/>
      <c r="VVO49" s="81"/>
      <c r="VVP49" s="81"/>
      <c r="VVQ49" s="81"/>
      <c r="VVR49" s="81"/>
      <c r="VVS49" s="81"/>
      <c r="VVT49" s="81"/>
      <c r="VVU49" s="81"/>
      <c r="VVV49" s="81"/>
      <c r="VVW49" s="81"/>
      <c r="VVX49" s="81"/>
      <c r="VVY49" s="81"/>
      <c r="VVZ49" s="81"/>
      <c r="VWA49" s="81"/>
      <c r="VWB49" s="81"/>
      <c r="VWC49" s="81"/>
      <c r="VWD49" s="81"/>
      <c r="VWE49" s="81"/>
      <c r="VWF49" s="81"/>
      <c r="VWG49" s="81"/>
      <c r="VWH49" s="81"/>
      <c r="VWI49" s="81"/>
      <c r="VWJ49" s="81"/>
      <c r="VWK49" s="81"/>
      <c r="VWL49" s="81"/>
      <c r="VWM49" s="81"/>
      <c r="VWN49" s="81"/>
      <c r="VWO49" s="81"/>
      <c r="VWP49" s="81"/>
      <c r="VWQ49" s="81"/>
      <c r="VWR49" s="81"/>
      <c r="VWS49" s="81"/>
      <c r="VWT49" s="81"/>
      <c r="VWU49" s="81"/>
      <c r="VWV49" s="81"/>
      <c r="VWW49" s="81"/>
      <c r="VWX49" s="81"/>
      <c r="VWY49" s="81"/>
      <c r="VWZ49" s="81"/>
      <c r="VXA49" s="81"/>
      <c r="VXB49" s="81"/>
      <c r="VXC49" s="81"/>
      <c r="VXD49" s="81"/>
      <c r="VXE49" s="81"/>
      <c r="VXF49" s="81"/>
      <c r="VXG49" s="81"/>
      <c r="VXH49" s="81"/>
      <c r="VXI49" s="81"/>
      <c r="VXJ49" s="81"/>
      <c r="VXK49" s="81"/>
      <c r="VXL49" s="81"/>
      <c r="VXM49" s="81"/>
      <c r="VXN49" s="81"/>
      <c r="VXO49" s="81"/>
      <c r="VXP49" s="81"/>
      <c r="VXQ49" s="81"/>
      <c r="VXR49" s="81"/>
      <c r="VXS49" s="81"/>
      <c r="VXT49" s="81"/>
      <c r="VXU49" s="81"/>
      <c r="VXV49" s="81"/>
      <c r="VXW49" s="81"/>
      <c r="VXX49" s="81"/>
      <c r="VXY49" s="81"/>
      <c r="VXZ49" s="81"/>
      <c r="VYA49" s="81"/>
      <c r="VYB49" s="81"/>
      <c r="VYC49" s="81"/>
      <c r="VYD49" s="81"/>
      <c r="VYE49" s="81"/>
      <c r="VYF49" s="81"/>
      <c r="VYG49" s="81"/>
      <c r="VYH49" s="81"/>
      <c r="VYI49" s="81"/>
      <c r="VYJ49" s="81"/>
      <c r="VYK49" s="81"/>
      <c r="VYL49" s="81"/>
      <c r="VYM49" s="81"/>
      <c r="VYN49" s="81"/>
      <c r="VYO49" s="81"/>
      <c r="VYP49" s="81"/>
      <c r="VYQ49" s="81"/>
      <c r="VYR49" s="81"/>
      <c r="VYS49" s="81"/>
      <c r="VYT49" s="81"/>
      <c r="VYU49" s="81"/>
      <c r="VYV49" s="81"/>
      <c r="VYW49" s="81"/>
      <c r="VYX49" s="81"/>
      <c r="VYY49" s="81"/>
      <c r="VYZ49" s="81"/>
      <c r="VZA49" s="81"/>
      <c r="VZB49" s="81"/>
      <c r="VZC49" s="81"/>
      <c r="VZD49" s="81"/>
      <c r="VZE49" s="81"/>
      <c r="VZF49" s="81"/>
      <c r="VZG49" s="81"/>
      <c r="VZH49" s="81"/>
      <c r="VZI49" s="81"/>
      <c r="VZJ49" s="81"/>
      <c r="VZK49" s="81"/>
      <c r="VZL49" s="81"/>
      <c r="VZM49" s="81"/>
      <c r="VZN49" s="81"/>
      <c r="VZO49" s="81"/>
      <c r="VZP49" s="81"/>
      <c r="VZQ49" s="81"/>
      <c r="VZR49" s="81"/>
      <c r="VZS49" s="81"/>
      <c r="VZT49" s="81"/>
      <c r="VZU49" s="81"/>
      <c r="VZV49" s="81"/>
      <c r="VZW49" s="81"/>
      <c r="VZX49" s="81"/>
      <c r="VZY49" s="81"/>
      <c r="VZZ49" s="81"/>
      <c r="WAA49" s="81"/>
      <c r="WAB49" s="81"/>
      <c r="WAC49" s="81"/>
      <c r="WAD49" s="81"/>
      <c r="WAE49" s="81"/>
      <c r="WAF49" s="81"/>
      <c r="WAG49" s="81"/>
      <c r="WAH49" s="81"/>
      <c r="WAI49" s="81"/>
      <c r="WAJ49" s="81"/>
      <c r="WAK49" s="81"/>
      <c r="WAL49" s="81"/>
      <c r="WAM49" s="81"/>
      <c r="WAN49" s="81"/>
      <c r="WAO49" s="81"/>
      <c r="WAP49" s="81"/>
      <c r="WAQ49" s="81"/>
      <c r="WAR49" s="81"/>
      <c r="WAS49" s="81"/>
      <c r="WAT49" s="81"/>
      <c r="WAU49" s="81"/>
      <c r="WAV49" s="81"/>
      <c r="WAW49" s="81"/>
      <c r="WAX49" s="81"/>
      <c r="WAY49" s="81"/>
      <c r="WAZ49" s="81"/>
      <c r="WBA49" s="81"/>
      <c r="WBB49" s="81"/>
      <c r="WBC49" s="81"/>
      <c r="WBD49" s="81"/>
      <c r="WBE49" s="81"/>
      <c r="WBF49" s="81"/>
      <c r="WBG49" s="81"/>
      <c r="WBH49" s="81"/>
      <c r="WBI49" s="81"/>
      <c r="WBJ49" s="81"/>
      <c r="WBK49" s="81"/>
      <c r="WBL49" s="81"/>
      <c r="WBM49" s="81"/>
      <c r="WBN49" s="81"/>
      <c r="WBO49" s="81"/>
      <c r="WBP49" s="81"/>
      <c r="WBQ49" s="81"/>
      <c r="WBR49" s="81"/>
      <c r="WBS49" s="81"/>
      <c r="WBT49" s="81"/>
      <c r="WBU49" s="81"/>
      <c r="WBV49" s="81"/>
      <c r="WBW49" s="81"/>
      <c r="WBX49" s="81"/>
      <c r="WBY49" s="81"/>
      <c r="WBZ49" s="81"/>
      <c r="WCA49" s="81"/>
      <c r="WCB49" s="81"/>
      <c r="WCC49" s="81"/>
      <c r="WCD49" s="81"/>
      <c r="WCE49" s="81"/>
      <c r="WCF49" s="81"/>
      <c r="WCG49" s="81"/>
      <c r="WCH49" s="81"/>
      <c r="WCI49" s="81"/>
      <c r="WCJ49" s="81"/>
      <c r="WCK49" s="81"/>
      <c r="WCL49" s="81"/>
      <c r="WCM49" s="81"/>
      <c r="WCN49" s="81"/>
      <c r="WCO49" s="81"/>
      <c r="WCP49" s="81"/>
      <c r="WCQ49" s="81"/>
      <c r="WCR49" s="81"/>
      <c r="WCS49" s="81"/>
      <c r="WCT49" s="81"/>
      <c r="WCU49" s="81"/>
      <c r="WCV49" s="81"/>
      <c r="WCW49" s="81"/>
      <c r="WCX49" s="81"/>
      <c r="WCY49" s="81"/>
      <c r="WCZ49" s="81"/>
      <c r="WDA49" s="81"/>
      <c r="WDB49" s="81"/>
      <c r="WDC49" s="81"/>
      <c r="WDD49" s="81"/>
      <c r="WDE49" s="81"/>
      <c r="WDF49" s="81"/>
      <c r="WDG49" s="81"/>
      <c r="WDH49" s="81"/>
      <c r="WDI49" s="81"/>
      <c r="WDJ49" s="81"/>
      <c r="WDK49" s="81"/>
      <c r="WDL49" s="81"/>
      <c r="WDM49" s="81"/>
      <c r="WDN49" s="81"/>
      <c r="WDO49" s="81"/>
      <c r="WDP49" s="81"/>
      <c r="WDQ49" s="81"/>
      <c r="WDR49" s="81"/>
      <c r="WDS49" s="81"/>
      <c r="WDT49" s="81"/>
      <c r="WDU49" s="81"/>
      <c r="WDV49" s="81"/>
      <c r="WDW49" s="81"/>
      <c r="WDX49" s="81"/>
      <c r="WDY49" s="81"/>
      <c r="WDZ49" s="81"/>
      <c r="WEA49" s="81"/>
      <c r="WEB49" s="81"/>
      <c r="WEC49" s="81"/>
      <c r="WED49" s="81"/>
      <c r="WEE49" s="81"/>
      <c r="WEF49" s="81"/>
      <c r="WEG49" s="81"/>
      <c r="WEH49" s="81"/>
      <c r="WEI49" s="81"/>
      <c r="WEJ49" s="81"/>
      <c r="WEK49" s="81"/>
      <c r="WEL49" s="81"/>
      <c r="WEM49" s="81"/>
      <c r="WEN49" s="81"/>
      <c r="WEO49" s="81"/>
      <c r="WEP49" s="81"/>
      <c r="WEQ49" s="81"/>
      <c r="WER49" s="81"/>
      <c r="WES49" s="81"/>
      <c r="WET49" s="81"/>
      <c r="WEU49" s="81"/>
      <c r="WEV49" s="81"/>
      <c r="WEW49" s="81"/>
      <c r="WEX49" s="81"/>
      <c r="WEY49" s="81"/>
      <c r="WEZ49" s="81"/>
      <c r="WFA49" s="81"/>
      <c r="WFB49" s="81"/>
      <c r="WFC49" s="81"/>
      <c r="WFD49" s="81"/>
      <c r="WFE49" s="81"/>
      <c r="WFF49" s="81"/>
      <c r="WFG49" s="81"/>
      <c r="WFH49" s="81"/>
      <c r="WFI49" s="81"/>
      <c r="WFJ49" s="81"/>
      <c r="WFK49" s="81"/>
      <c r="WFL49" s="81"/>
      <c r="WFM49" s="81"/>
      <c r="WFN49" s="81"/>
      <c r="WFO49" s="81"/>
      <c r="WFP49" s="81"/>
      <c r="WFQ49" s="81"/>
      <c r="WFR49" s="81"/>
      <c r="WFS49" s="81"/>
      <c r="WFT49" s="81"/>
      <c r="WFU49" s="81"/>
      <c r="WFV49" s="81"/>
      <c r="WFW49" s="81"/>
      <c r="WFX49" s="81"/>
      <c r="WFY49" s="81"/>
      <c r="WFZ49" s="81"/>
      <c r="WGA49" s="81"/>
      <c r="WGB49" s="81"/>
      <c r="WGC49" s="81"/>
      <c r="WGD49" s="81"/>
      <c r="WGE49" s="81"/>
      <c r="WGF49" s="81"/>
      <c r="WGG49" s="81"/>
      <c r="WGH49" s="81"/>
      <c r="WGI49" s="81"/>
      <c r="WGJ49" s="81"/>
      <c r="WGK49" s="81"/>
      <c r="WGL49" s="81"/>
      <c r="WGM49" s="81"/>
      <c r="WGN49" s="81"/>
      <c r="WGO49" s="81"/>
      <c r="WGP49" s="81"/>
      <c r="WGQ49" s="81"/>
      <c r="WGR49" s="81"/>
      <c r="WGS49" s="81"/>
      <c r="WGT49" s="81"/>
      <c r="WGU49" s="81"/>
      <c r="WGV49" s="81"/>
      <c r="WGW49" s="81"/>
      <c r="WGX49" s="81"/>
      <c r="WGY49" s="81"/>
      <c r="WGZ49" s="81"/>
      <c r="WHA49" s="81"/>
      <c r="WHB49" s="81"/>
      <c r="WHC49" s="81"/>
      <c r="WHD49" s="81"/>
      <c r="WHE49" s="81"/>
      <c r="WHF49" s="81"/>
      <c r="WHG49" s="81"/>
      <c r="WHH49" s="81"/>
      <c r="WHI49" s="81"/>
      <c r="WHJ49" s="81"/>
      <c r="WHK49" s="81"/>
      <c r="WHL49" s="81"/>
      <c r="WHM49" s="81"/>
      <c r="WHN49" s="81"/>
      <c r="WHO49" s="81"/>
      <c r="WHP49" s="81"/>
      <c r="WHQ49" s="81"/>
      <c r="WHR49" s="81"/>
      <c r="WHS49" s="81"/>
      <c r="WHT49" s="81"/>
      <c r="WHU49" s="81"/>
      <c r="WHV49" s="81"/>
      <c r="WHW49" s="81"/>
      <c r="WHX49" s="81"/>
      <c r="WHY49" s="81"/>
      <c r="WHZ49" s="81"/>
      <c r="WIA49" s="81"/>
      <c r="WIB49" s="81"/>
      <c r="WIC49" s="81"/>
      <c r="WID49" s="81"/>
      <c r="WIE49" s="81"/>
      <c r="WIF49" s="81"/>
      <c r="WIG49" s="81"/>
      <c r="WIH49" s="81"/>
      <c r="WII49" s="81"/>
      <c r="WIJ49" s="81"/>
      <c r="WIK49" s="81"/>
      <c r="WIL49" s="81"/>
      <c r="WIM49" s="81"/>
      <c r="WIN49" s="81"/>
      <c r="WIO49" s="81"/>
      <c r="WIP49" s="81"/>
      <c r="WIQ49" s="81"/>
      <c r="WIR49" s="81"/>
      <c r="WIS49" s="81"/>
      <c r="WIT49" s="81"/>
      <c r="WIU49" s="81"/>
      <c r="WIV49" s="81"/>
      <c r="WIW49" s="81"/>
      <c r="WIX49" s="81"/>
      <c r="WIY49" s="81"/>
      <c r="WIZ49" s="81"/>
      <c r="WJA49" s="81"/>
      <c r="WJB49" s="81"/>
      <c r="WJC49" s="81"/>
      <c r="WJD49" s="81"/>
      <c r="WJE49" s="81"/>
      <c r="WJF49" s="81"/>
      <c r="WJG49" s="81"/>
      <c r="WJH49" s="81"/>
      <c r="WJI49" s="81"/>
      <c r="WJJ49" s="81"/>
      <c r="WJK49" s="81"/>
      <c r="WJL49" s="81"/>
      <c r="WJM49" s="81"/>
      <c r="WJN49" s="81"/>
      <c r="WJO49" s="81"/>
      <c r="WJP49" s="81"/>
      <c r="WJQ49" s="81"/>
      <c r="WJR49" s="81"/>
      <c r="WJS49" s="81"/>
      <c r="WJT49" s="81"/>
      <c r="WJU49" s="81"/>
      <c r="WJV49" s="81"/>
      <c r="WJW49" s="81"/>
      <c r="WJX49" s="81"/>
      <c r="WJY49" s="81"/>
      <c r="WJZ49" s="81"/>
      <c r="WKA49" s="81"/>
      <c r="WKB49" s="81"/>
      <c r="WKC49" s="81"/>
      <c r="WKD49" s="81"/>
      <c r="WKE49" s="81"/>
      <c r="WKF49" s="81"/>
      <c r="WKG49" s="81"/>
      <c r="WKH49" s="81"/>
      <c r="WKI49" s="81"/>
      <c r="WKJ49" s="81"/>
      <c r="WKK49" s="81"/>
      <c r="WKL49" s="81"/>
      <c r="WKM49" s="81"/>
      <c r="WKN49" s="81"/>
      <c r="WKO49" s="81"/>
      <c r="WKP49" s="81"/>
      <c r="WKQ49" s="81"/>
      <c r="WKR49" s="81"/>
      <c r="WKS49" s="81"/>
      <c r="WKT49" s="81"/>
      <c r="WKU49" s="81"/>
      <c r="WKV49" s="81"/>
      <c r="WKW49" s="81"/>
      <c r="WKX49" s="81"/>
      <c r="WKY49" s="81"/>
      <c r="WKZ49" s="81"/>
      <c r="WLA49" s="81"/>
      <c r="WLB49" s="81"/>
      <c r="WLC49" s="81"/>
      <c r="WLD49" s="81"/>
      <c r="WLE49" s="81"/>
      <c r="WLF49" s="81"/>
      <c r="WLG49" s="81"/>
      <c r="WLH49" s="81"/>
      <c r="WLI49" s="81"/>
      <c r="WLJ49" s="81"/>
      <c r="WLK49" s="81"/>
      <c r="WLL49" s="81"/>
      <c r="WLM49" s="81"/>
      <c r="WLN49" s="81"/>
      <c r="WLO49" s="81"/>
      <c r="WLP49" s="81"/>
      <c r="WLQ49" s="81"/>
      <c r="WLR49" s="81"/>
      <c r="WLS49" s="81"/>
      <c r="WLT49" s="81"/>
      <c r="WLU49" s="81"/>
      <c r="WLV49" s="81"/>
      <c r="WLW49" s="81"/>
      <c r="WLX49" s="81"/>
      <c r="WLY49" s="81"/>
      <c r="WLZ49" s="81"/>
      <c r="WMA49" s="81"/>
      <c r="WMB49" s="81"/>
      <c r="WMC49" s="81"/>
      <c r="WMD49" s="81"/>
      <c r="WME49" s="81"/>
      <c r="WMF49" s="81"/>
      <c r="WMG49" s="81"/>
      <c r="WMH49" s="81"/>
      <c r="WMI49" s="81"/>
      <c r="WMJ49" s="81"/>
      <c r="WMK49" s="81"/>
      <c r="WML49" s="81"/>
      <c r="WMM49" s="81"/>
      <c r="WMN49" s="81"/>
      <c r="WMO49" s="81"/>
      <c r="WMP49" s="81"/>
      <c r="WMQ49" s="81"/>
      <c r="WMR49" s="81"/>
      <c r="WMS49" s="81"/>
      <c r="WMT49" s="81"/>
      <c r="WMU49" s="81"/>
      <c r="WMV49" s="81"/>
      <c r="WMW49" s="81"/>
      <c r="WMX49" s="81"/>
      <c r="WMY49" s="81"/>
      <c r="WMZ49" s="81"/>
      <c r="WNA49" s="81"/>
      <c r="WNB49" s="81"/>
      <c r="WNC49" s="81"/>
      <c r="WND49" s="81"/>
      <c r="WNE49" s="81"/>
      <c r="WNF49" s="81"/>
      <c r="WNG49" s="81"/>
      <c r="WNH49" s="81"/>
      <c r="WNI49" s="81"/>
      <c r="WNJ49" s="81"/>
      <c r="WNK49" s="81"/>
      <c r="WNL49" s="81"/>
      <c r="WNM49" s="81"/>
      <c r="WNN49" s="81"/>
      <c r="WNO49" s="81"/>
      <c r="WNP49" s="81"/>
      <c r="WNQ49" s="81"/>
      <c r="WNR49" s="81"/>
      <c r="WNS49" s="81"/>
      <c r="WNT49" s="81"/>
      <c r="WNU49" s="81"/>
      <c r="WNV49" s="81"/>
      <c r="WNW49" s="81"/>
      <c r="WNX49" s="81"/>
      <c r="WNY49" s="81"/>
      <c r="WNZ49" s="81"/>
      <c r="WOA49" s="81"/>
      <c r="WOB49" s="81"/>
      <c r="WOC49" s="81"/>
      <c r="WOD49" s="81"/>
      <c r="WOE49" s="81"/>
      <c r="WOF49" s="81"/>
      <c r="WOG49" s="81"/>
      <c r="WOH49" s="81"/>
      <c r="WOI49" s="81"/>
      <c r="WOJ49" s="81"/>
      <c r="WOK49" s="81"/>
      <c r="WOL49" s="81"/>
      <c r="WOM49" s="81"/>
      <c r="WON49" s="81"/>
      <c r="WOO49" s="81"/>
      <c r="WOP49" s="81"/>
      <c r="WOQ49" s="81"/>
      <c r="WOR49" s="81"/>
      <c r="WOS49" s="81"/>
      <c r="WOT49" s="81"/>
      <c r="WOU49" s="81"/>
      <c r="WOV49" s="81"/>
      <c r="WOW49" s="81"/>
      <c r="WOX49" s="81"/>
      <c r="WOY49" s="81"/>
      <c r="WOZ49" s="81"/>
      <c r="WPA49" s="81"/>
      <c r="WPB49" s="81"/>
      <c r="WPC49" s="81"/>
      <c r="WPD49" s="81"/>
      <c r="WPE49" s="81"/>
      <c r="WPF49" s="81"/>
      <c r="WPG49" s="81"/>
      <c r="WPH49" s="81"/>
      <c r="WPI49" s="81"/>
      <c r="WPJ49" s="81"/>
      <c r="WPK49" s="81"/>
      <c r="WPL49" s="81"/>
      <c r="WPM49" s="81"/>
      <c r="WPN49" s="81"/>
      <c r="WPO49" s="81"/>
      <c r="WPP49" s="81"/>
      <c r="WPQ49" s="81"/>
      <c r="WPR49" s="81"/>
      <c r="WPS49" s="81"/>
      <c r="WPT49" s="81"/>
      <c r="WPU49" s="81"/>
      <c r="WPV49" s="81"/>
      <c r="WPW49" s="81"/>
      <c r="WPX49" s="81"/>
      <c r="WPY49" s="81"/>
      <c r="WPZ49" s="81"/>
      <c r="WQA49" s="81"/>
      <c r="WQB49" s="81"/>
      <c r="WQC49" s="81"/>
      <c r="WQD49" s="81"/>
      <c r="WQE49" s="81"/>
      <c r="WQF49" s="81"/>
      <c r="WQG49" s="81"/>
      <c r="WQH49" s="81"/>
      <c r="WQI49" s="81"/>
      <c r="WQJ49" s="81"/>
      <c r="WQK49" s="81"/>
      <c r="WQL49" s="81"/>
      <c r="WQM49" s="81"/>
      <c r="WQN49" s="81"/>
      <c r="WQO49" s="81"/>
      <c r="WQP49" s="81"/>
      <c r="WQQ49" s="81"/>
      <c r="WQR49" s="81"/>
      <c r="WQS49" s="81"/>
      <c r="WQT49" s="81"/>
      <c r="WQU49" s="81"/>
      <c r="WQV49" s="81"/>
      <c r="WQW49" s="81"/>
      <c r="WQX49" s="81"/>
      <c r="WQY49" s="81"/>
      <c r="WQZ49" s="81"/>
      <c r="WRA49" s="81"/>
      <c r="WRB49" s="81"/>
      <c r="WRC49" s="81"/>
      <c r="WRD49" s="81"/>
      <c r="WRE49" s="81"/>
      <c r="WRF49" s="81"/>
      <c r="WRG49" s="81"/>
      <c r="WRH49" s="81"/>
      <c r="WRI49" s="81"/>
      <c r="WRJ49" s="81"/>
      <c r="WRK49" s="81"/>
      <c r="WRL49" s="81"/>
      <c r="WRM49" s="81"/>
      <c r="WRN49" s="81"/>
      <c r="WRO49" s="81"/>
      <c r="WRP49" s="81"/>
      <c r="WRQ49" s="81"/>
      <c r="WRR49" s="81"/>
      <c r="WRS49" s="81"/>
      <c r="WRT49" s="81"/>
      <c r="WRU49" s="81"/>
      <c r="WRV49" s="81"/>
      <c r="WRW49" s="81"/>
      <c r="WRX49" s="81"/>
      <c r="WRY49" s="81"/>
      <c r="WRZ49" s="81"/>
      <c r="WSA49" s="81"/>
      <c r="WSB49" s="81"/>
      <c r="WSC49" s="81"/>
      <c r="WSD49" s="81"/>
      <c r="WSE49" s="81"/>
      <c r="WSF49" s="81"/>
      <c r="WSG49" s="81"/>
      <c r="WSH49" s="81"/>
      <c r="WSI49" s="81"/>
      <c r="WSJ49" s="81"/>
      <c r="WSK49" s="81"/>
      <c r="WSL49" s="81"/>
      <c r="WSM49" s="81"/>
      <c r="WSN49" s="81"/>
      <c r="WSO49" s="81"/>
      <c r="WSP49" s="81"/>
      <c r="WSQ49" s="81"/>
      <c r="WSR49" s="81"/>
      <c r="WSS49" s="81"/>
      <c r="WST49" s="81"/>
      <c r="WSU49" s="81"/>
      <c r="WSV49" s="81"/>
      <c r="WSW49" s="81"/>
      <c r="WSX49" s="81"/>
      <c r="WSY49" s="81"/>
      <c r="WSZ49" s="81"/>
      <c r="WTA49" s="81"/>
      <c r="WTB49" s="81"/>
      <c r="WTC49" s="81"/>
      <c r="WTD49" s="81"/>
      <c r="WTE49" s="81"/>
      <c r="WTF49" s="81"/>
      <c r="WTG49" s="81"/>
      <c r="WTH49" s="81"/>
      <c r="WTI49" s="81"/>
      <c r="WTJ49" s="81"/>
      <c r="WTK49" s="81"/>
      <c r="WTL49" s="81"/>
      <c r="WTM49" s="81"/>
      <c r="WTN49" s="81"/>
      <c r="WTO49" s="81"/>
      <c r="WTP49" s="81"/>
      <c r="WTQ49" s="81"/>
      <c r="WTR49" s="81"/>
      <c r="WTS49" s="81"/>
      <c r="WTT49" s="81"/>
      <c r="WTU49" s="81"/>
      <c r="WTV49" s="81"/>
      <c r="WTW49" s="81"/>
      <c r="WTX49" s="81"/>
      <c r="WTY49" s="81"/>
      <c r="WTZ49" s="81"/>
      <c r="WUA49" s="81"/>
      <c r="WUB49" s="81"/>
      <c r="WUC49" s="81"/>
      <c r="WUD49" s="81"/>
      <c r="WUE49" s="81"/>
      <c r="WUF49" s="81"/>
      <c r="WUG49" s="81"/>
      <c r="WUH49" s="81"/>
      <c r="WUI49" s="81"/>
      <c r="WUJ49" s="81"/>
      <c r="WUK49" s="81"/>
      <c r="WUL49" s="81"/>
      <c r="WUM49" s="81"/>
      <c r="WUN49" s="81"/>
      <c r="WUO49" s="81"/>
      <c r="WUP49" s="81"/>
      <c r="WUQ49" s="81"/>
      <c r="WUR49" s="81"/>
      <c r="WUS49" s="81"/>
      <c r="WUT49" s="81"/>
      <c r="WUU49" s="81"/>
      <c r="WUV49" s="81"/>
      <c r="WUW49" s="81"/>
      <c r="WUX49" s="81"/>
      <c r="WUY49" s="81"/>
      <c r="WUZ49" s="81"/>
      <c r="WVA49" s="81"/>
      <c r="WVB49" s="81"/>
      <c r="WVC49" s="81"/>
      <c r="WVD49" s="81"/>
      <c r="WVE49" s="81"/>
      <c r="WVF49" s="81"/>
      <c r="WVG49" s="81"/>
      <c r="WVH49" s="81"/>
      <c r="WVI49" s="81"/>
      <c r="WVJ49" s="81"/>
      <c r="WVK49" s="81"/>
      <c r="WVL49" s="81"/>
      <c r="WVM49" s="81"/>
      <c r="WVN49" s="81"/>
      <c r="WVO49" s="81"/>
      <c r="WVP49" s="81"/>
      <c r="WVQ49" s="81"/>
      <c r="WVR49" s="81"/>
      <c r="WVS49" s="81"/>
      <c r="WVT49" s="81"/>
      <c r="WVU49" s="81"/>
      <c r="WVV49" s="81"/>
      <c r="WVW49" s="81"/>
      <c r="WVX49" s="81"/>
      <c r="WVY49" s="81"/>
      <c r="WVZ49" s="81"/>
      <c r="WWA49" s="81"/>
      <c r="WWB49" s="81"/>
      <c r="WWC49" s="81"/>
      <c r="WWD49" s="81"/>
      <c r="WWE49" s="81"/>
      <c r="WWF49" s="81"/>
      <c r="WWG49" s="81"/>
      <c r="WWH49" s="81"/>
      <c r="WWI49" s="81"/>
      <c r="WWJ49" s="81"/>
      <c r="WWK49" s="81"/>
      <c r="WWL49" s="81"/>
      <c r="WWM49" s="81"/>
      <c r="WWN49" s="81"/>
      <c r="WWO49" s="81"/>
      <c r="WWP49" s="81"/>
      <c r="WWQ49" s="81"/>
      <c r="WWR49" s="81"/>
      <c r="WWS49" s="81"/>
      <c r="WWT49" s="81"/>
      <c r="WWU49" s="81"/>
      <c r="WWV49" s="81"/>
      <c r="WWW49" s="81"/>
      <c r="WWX49" s="81"/>
      <c r="WWY49" s="81"/>
      <c r="WWZ49" s="81"/>
      <c r="WXA49" s="81"/>
      <c r="WXB49" s="81"/>
      <c r="WXC49" s="81"/>
      <c r="WXD49" s="81"/>
      <c r="WXE49" s="81"/>
      <c r="WXF49" s="81"/>
      <c r="WXG49" s="81"/>
      <c r="WXH49" s="81"/>
      <c r="WXI49" s="81"/>
      <c r="WXJ49" s="81"/>
      <c r="WXK49" s="81"/>
      <c r="WXL49" s="81"/>
      <c r="WXM49" s="81"/>
      <c r="WXN49" s="81"/>
      <c r="WXO49" s="81"/>
      <c r="WXP49" s="81"/>
      <c r="WXQ49" s="81"/>
      <c r="WXR49" s="81"/>
      <c r="WXS49" s="81"/>
      <c r="WXT49" s="81"/>
      <c r="WXU49" s="81"/>
      <c r="WXV49" s="81"/>
      <c r="WXW49" s="81"/>
      <c r="WXX49" s="81"/>
      <c r="WXY49" s="81"/>
      <c r="WXZ49" s="81"/>
      <c r="WYA49" s="81"/>
      <c r="WYB49" s="81"/>
      <c r="WYC49" s="81"/>
      <c r="WYD49" s="81"/>
      <c r="WYE49" s="81"/>
      <c r="WYF49" s="81"/>
      <c r="WYG49" s="81"/>
      <c r="WYH49" s="81"/>
      <c r="WYI49" s="81"/>
      <c r="WYJ49" s="81"/>
      <c r="WYK49" s="81"/>
      <c r="WYL49" s="81"/>
      <c r="WYM49" s="81"/>
      <c r="WYN49" s="81"/>
      <c r="WYO49" s="81"/>
      <c r="WYP49" s="81"/>
      <c r="WYQ49" s="81"/>
      <c r="WYR49" s="81"/>
      <c r="WYS49" s="81"/>
      <c r="WYT49" s="81"/>
      <c r="WYU49" s="81"/>
      <c r="WYV49" s="81"/>
      <c r="WYW49" s="81"/>
      <c r="WYX49" s="81"/>
      <c r="WYY49" s="81"/>
      <c r="WYZ49" s="81"/>
      <c r="WZA49" s="81"/>
      <c r="WZB49" s="81"/>
      <c r="WZC49" s="81"/>
      <c r="WZD49" s="81"/>
      <c r="WZE49" s="81"/>
      <c r="WZF49" s="81"/>
      <c r="WZG49" s="81"/>
      <c r="WZH49" s="81"/>
      <c r="WZI49" s="81"/>
      <c r="WZJ49" s="81"/>
      <c r="WZK49" s="81"/>
      <c r="WZL49" s="81"/>
      <c r="WZM49" s="81"/>
      <c r="WZN49" s="81"/>
      <c r="WZO49" s="81"/>
      <c r="WZP49" s="81"/>
      <c r="WZQ49" s="81"/>
      <c r="WZR49" s="81"/>
      <c r="WZS49" s="81"/>
      <c r="WZT49" s="81"/>
      <c r="WZU49" s="81"/>
      <c r="WZV49" s="81"/>
      <c r="WZW49" s="81"/>
      <c r="WZX49" s="81"/>
      <c r="WZY49" s="81"/>
      <c r="WZZ49" s="81"/>
      <c r="XAA49" s="81"/>
      <c r="XAB49" s="81"/>
      <c r="XAC49" s="81"/>
      <c r="XAD49" s="81"/>
      <c r="XAE49" s="81"/>
      <c r="XAF49" s="81"/>
      <c r="XAG49" s="81"/>
      <c r="XAH49" s="81"/>
      <c r="XAI49" s="81"/>
      <c r="XAJ49" s="81"/>
      <c r="XAK49" s="81"/>
      <c r="XAL49" s="81"/>
      <c r="XAM49" s="81"/>
      <c r="XAN49" s="81"/>
      <c r="XAO49" s="81"/>
      <c r="XAP49" s="81"/>
      <c r="XAQ49" s="81"/>
      <c r="XAR49" s="81"/>
      <c r="XAS49" s="81"/>
      <c r="XAT49" s="81"/>
      <c r="XAU49" s="81"/>
      <c r="XAV49" s="81"/>
      <c r="XAW49" s="81"/>
      <c r="XAX49" s="81"/>
      <c r="XAY49" s="81"/>
      <c r="XAZ49" s="81"/>
      <c r="XBA49" s="81"/>
      <c r="XBB49" s="81"/>
      <c r="XBC49" s="81"/>
      <c r="XBD49" s="81"/>
      <c r="XBE49" s="81"/>
      <c r="XBF49" s="81"/>
      <c r="XBG49" s="81"/>
      <c r="XBH49" s="81"/>
      <c r="XBI49" s="81"/>
      <c r="XBJ49" s="81"/>
      <c r="XBK49" s="81"/>
      <c r="XBL49" s="81"/>
      <c r="XBM49" s="81"/>
      <c r="XBN49" s="81"/>
      <c r="XBO49" s="81"/>
      <c r="XBP49" s="81"/>
      <c r="XBQ49" s="81"/>
      <c r="XBR49" s="81"/>
      <c r="XBS49" s="81"/>
      <c r="XBT49" s="81"/>
      <c r="XBU49" s="81"/>
      <c r="XBV49" s="81"/>
      <c r="XBW49" s="81"/>
      <c r="XBX49" s="81"/>
      <c r="XBY49" s="81"/>
      <c r="XBZ49" s="81"/>
      <c r="XCA49" s="81"/>
      <c r="XCB49" s="81"/>
      <c r="XCC49" s="81"/>
      <c r="XCD49" s="81"/>
      <c r="XCE49" s="81"/>
      <c r="XCF49" s="81"/>
      <c r="XCG49" s="81"/>
      <c r="XCH49" s="81"/>
      <c r="XCI49" s="81"/>
      <c r="XCJ49" s="81"/>
      <c r="XCK49" s="81"/>
      <c r="XCL49" s="81"/>
      <c r="XCM49" s="81"/>
      <c r="XCN49" s="81"/>
      <c r="XCO49" s="81"/>
      <c r="XCP49" s="81"/>
      <c r="XCQ49" s="81"/>
      <c r="XCR49" s="81"/>
      <c r="XCS49" s="81"/>
      <c r="XCT49" s="81"/>
      <c r="XCU49" s="81"/>
      <c r="XCV49" s="81"/>
      <c r="XCW49" s="81"/>
      <c r="XCX49" s="81"/>
      <c r="XCY49" s="81"/>
      <c r="XCZ49" s="81"/>
      <c r="XDA49" s="81"/>
      <c r="XDB49" s="81"/>
      <c r="XDC49" s="81"/>
      <c r="XDD49" s="81"/>
      <c r="XDE49" s="81"/>
      <c r="XDF49" s="81"/>
      <c r="XDG49" s="81"/>
      <c r="XDH49" s="81"/>
      <c r="XDI49" s="81"/>
      <c r="XDJ49" s="81"/>
      <c r="XDK49" s="81"/>
      <c r="XDL49" s="81"/>
      <c r="XDM49" s="81"/>
      <c r="XDN49" s="81"/>
      <c r="XDO49" s="81"/>
      <c r="XDP49" s="81"/>
      <c r="XDQ49" s="81"/>
      <c r="XDR49" s="81"/>
      <c r="XDS49" s="81"/>
      <c r="XDT49" s="81"/>
      <c r="XDU49" s="81"/>
      <c r="XDV49" s="81"/>
      <c r="XDW49" s="81"/>
      <c r="XDX49" s="81"/>
      <c r="XDY49" s="81"/>
      <c r="XDZ49" s="81"/>
      <c r="XEA49" s="81"/>
      <c r="XEB49" s="81"/>
      <c r="XEC49" s="81"/>
      <c r="XED49" s="81"/>
      <c r="XEE49" s="81"/>
      <c r="XEF49" s="81"/>
      <c r="XEG49" s="81"/>
      <c r="XEH49" s="81"/>
      <c r="XEI49" s="81"/>
      <c r="XEJ49" s="81"/>
      <c r="XEK49" s="81"/>
      <c r="XEL49" s="81"/>
      <c r="XEM49" s="81"/>
      <c r="XEN49" s="81"/>
      <c r="XEO49" s="81"/>
      <c r="XEP49" s="81"/>
      <c r="XEQ49" s="81"/>
      <c r="XER49" s="81"/>
      <c r="XES49" s="81"/>
      <c r="XET49" s="81"/>
      <c r="XEU49" s="81"/>
      <c r="XEV49" s="81"/>
      <c r="XEW49" s="81"/>
      <c r="XEX49" s="81"/>
      <c r="XEY49" s="81"/>
      <c r="XEZ49" s="81"/>
      <c r="XFA49" s="81"/>
      <c r="XFB49" s="81"/>
      <c r="XFC49" s="81"/>
      <c r="XFD49" s="81"/>
    </row>
    <row r="50" spans="1:2818 15233:16384" ht="71.25" x14ac:dyDescent="0.25">
      <c r="A50" s="171"/>
      <c r="B50" s="172" t="s">
        <v>237</v>
      </c>
      <c r="C50" s="173"/>
      <c r="D50" s="174"/>
      <c r="E50" s="174" t="s">
        <v>238</v>
      </c>
      <c r="F50" s="176"/>
      <c r="G50" s="177"/>
      <c r="H50" s="178"/>
      <c r="I50" s="179"/>
      <c r="J50" s="180"/>
      <c r="K50" s="181"/>
      <c r="L50" s="182"/>
      <c r="M50" s="183"/>
      <c r="N50" s="181"/>
      <c r="O50" s="181"/>
      <c r="P50" s="182"/>
      <c r="Q50" s="183"/>
      <c r="R50" s="181"/>
      <c r="S50" s="181"/>
      <c r="T50" s="182"/>
      <c r="U50" s="183"/>
      <c r="V50" s="181"/>
      <c r="W50" s="181"/>
      <c r="X50" s="184"/>
      <c r="Y50" s="184"/>
      <c r="Z50" s="184"/>
      <c r="AA50" s="184"/>
      <c r="AB50" s="184"/>
      <c r="AC50" s="184"/>
      <c r="AD50" s="186" t="s">
        <v>240</v>
      </c>
      <c r="MU50" s="81"/>
      <c r="MV50" s="81"/>
      <c r="MW50" s="81"/>
      <c r="MX50" s="81"/>
      <c r="MY50" s="81"/>
      <c r="MZ50" s="81"/>
      <c r="NA50" s="81"/>
      <c r="NB50" s="81"/>
      <c r="NC50" s="81"/>
      <c r="ND50" s="81"/>
      <c r="NE50" s="81"/>
      <c r="NF50" s="81"/>
      <c r="NG50" s="81"/>
      <c r="NH50" s="81"/>
      <c r="NI50" s="81"/>
      <c r="NJ50" s="81"/>
      <c r="NK50" s="81"/>
      <c r="NL50" s="81"/>
      <c r="NM50" s="81"/>
      <c r="NN50" s="81"/>
      <c r="NO50" s="81"/>
      <c r="NP50" s="81"/>
      <c r="NQ50" s="81"/>
      <c r="NR50" s="81"/>
      <c r="NS50" s="81"/>
      <c r="NT50" s="81"/>
      <c r="NU50" s="81"/>
      <c r="NV50" s="81"/>
      <c r="NW50" s="81"/>
      <c r="NX50" s="81"/>
      <c r="NY50" s="81"/>
      <c r="NZ50" s="81"/>
      <c r="OA50" s="81"/>
      <c r="OB50" s="81"/>
      <c r="OC50" s="81"/>
      <c r="OD50" s="81"/>
      <c r="OE50" s="81"/>
      <c r="OF50" s="81"/>
      <c r="OG50" s="81"/>
      <c r="OH50" s="81"/>
      <c r="OI50" s="81"/>
      <c r="OJ50" s="81"/>
      <c r="OK50" s="81"/>
      <c r="OL50" s="81"/>
      <c r="OM50" s="81"/>
      <c r="ON50" s="81"/>
      <c r="OO50" s="81"/>
      <c r="OP50" s="81"/>
      <c r="OQ50" s="81"/>
      <c r="OR50" s="81"/>
      <c r="OS50" s="81"/>
      <c r="OT50" s="81"/>
      <c r="OU50" s="81"/>
      <c r="OV50" s="81"/>
      <c r="OW50" s="81"/>
      <c r="OX50" s="81"/>
      <c r="OY50" s="81"/>
      <c r="OZ50" s="81"/>
      <c r="PA50" s="81"/>
      <c r="PB50" s="81"/>
      <c r="PC50" s="81"/>
      <c r="PD50" s="81"/>
      <c r="PE50" s="81"/>
      <c r="PF50" s="81"/>
      <c r="PG50" s="81"/>
      <c r="PH50" s="81"/>
      <c r="PI50" s="81"/>
      <c r="PJ50" s="81"/>
      <c r="PK50" s="81"/>
      <c r="PL50" s="81"/>
      <c r="PM50" s="81"/>
      <c r="PN50" s="81"/>
      <c r="PO50" s="81"/>
      <c r="PP50" s="81"/>
      <c r="PQ50" s="81"/>
      <c r="PR50" s="81"/>
      <c r="PS50" s="81"/>
      <c r="PT50" s="81"/>
      <c r="PU50" s="81"/>
      <c r="PV50" s="81"/>
      <c r="PW50" s="81"/>
      <c r="PX50" s="81"/>
      <c r="PY50" s="81"/>
      <c r="PZ50" s="81"/>
      <c r="QA50" s="81"/>
      <c r="QB50" s="81"/>
      <c r="QC50" s="81"/>
      <c r="QD50" s="81"/>
      <c r="QE50" s="81"/>
      <c r="QF50" s="81"/>
      <c r="QG50" s="81"/>
      <c r="QH50" s="81"/>
      <c r="QI50" s="81"/>
      <c r="QJ50" s="81"/>
      <c r="QK50" s="81"/>
      <c r="QL50" s="81"/>
      <c r="QM50" s="81"/>
      <c r="QN50" s="81"/>
      <c r="QO50" s="81"/>
      <c r="QP50" s="81"/>
      <c r="QQ50" s="81"/>
      <c r="QR50" s="81"/>
      <c r="QS50" s="81"/>
      <c r="QT50" s="81"/>
      <c r="QU50" s="81"/>
      <c r="QV50" s="81"/>
      <c r="QW50" s="81"/>
      <c r="QX50" s="81"/>
      <c r="QY50" s="81"/>
      <c r="QZ50" s="81"/>
      <c r="RA50" s="81"/>
      <c r="RB50" s="81"/>
      <c r="RC50" s="81"/>
      <c r="RD50" s="81"/>
      <c r="RE50" s="81"/>
      <c r="RF50" s="81"/>
      <c r="RG50" s="81"/>
      <c r="RH50" s="81"/>
      <c r="RI50" s="81"/>
      <c r="RJ50" s="81"/>
      <c r="RK50" s="81"/>
      <c r="RL50" s="81"/>
      <c r="RM50" s="81"/>
      <c r="RN50" s="81"/>
      <c r="RO50" s="81"/>
      <c r="RP50" s="81"/>
      <c r="RQ50" s="81"/>
      <c r="RR50" s="81"/>
      <c r="RS50" s="81"/>
      <c r="RT50" s="81"/>
      <c r="RU50" s="81"/>
      <c r="RV50" s="81"/>
      <c r="RW50" s="81"/>
      <c r="RX50" s="81"/>
      <c r="RY50" s="81"/>
      <c r="RZ50" s="81"/>
      <c r="SA50" s="81"/>
      <c r="SB50" s="81"/>
      <c r="SC50" s="81"/>
      <c r="SD50" s="81"/>
      <c r="SE50" s="81"/>
      <c r="SF50" s="81"/>
      <c r="SG50" s="81"/>
      <c r="SH50" s="81"/>
      <c r="SI50" s="81"/>
      <c r="SJ50" s="81"/>
      <c r="SK50" s="81"/>
      <c r="SL50" s="81"/>
      <c r="SM50" s="81"/>
      <c r="SN50" s="81"/>
      <c r="SO50" s="81"/>
      <c r="SP50" s="81"/>
      <c r="SQ50" s="81"/>
      <c r="SR50" s="81"/>
      <c r="SS50" s="81"/>
      <c r="ST50" s="81"/>
      <c r="SU50" s="81"/>
      <c r="SV50" s="81"/>
      <c r="SW50" s="81"/>
      <c r="SX50" s="81"/>
      <c r="SY50" s="81"/>
      <c r="SZ50" s="81"/>
      <c r="TA50" s="81"/>
      <c r="TB50" s="81"/>
      <c r="TC50" s="81"/>
      <c r="TD50" s="81"/>
      <c r="TE50" s="81"/>
      <c r="TF50" s="81"/>
      <c r="TG50" s="81"/>
      <c r="TH50" s="81"/>
      <c r="TI50" s="81"/>
      <c r="TJ50" s="81"/>
      <c r="TK50" s="81"/>
      <c r="TL50" s="81"/>
      <c r="TM50" s="81"/>
      <c r="TN50" s="81"/>
      <c r="TO50" s="81"/>
      <c r="TP50" s="81"/>
      <c r="TQ50" s="81"/>
      <c r="TR50" s="81"/>
      <c r="TS50" s="81"/>
      <c r="TT50" s="81"/>
      <c r="TU50" s="81"/>
      <c r="TV50" s="81"/>
      <c r="TW50" s="81"/>
      <c r="TX50" s="81"/>
      <c r="TY50" s="81"/>
      <c r="TZ50" s="81"/>
      <c r="UA50" s="81"/>
      <c r="UB50" s="81"/>
      <c r="UC50" s="81"/>
      <c r="UD50" s="81"/>
      <c r="UE50" s="81"/>
      <c r="UF50" s="81"/>
      <c r="UG50" s="81"/>
      <c r="UH50" s="81"/>
      <c r="UI50" s="81"/>
      <c r="UJ50" s="81"/>
      <c r="UK50" s="81"/>
      <c r="UL50" s="81"/>
      <c r="UM50" s="81"/>
      <c r="UN50" s="81"/>
      <c r="UO50" s="81"/>
      <c r="UP50" s="81"/>
      <c r="UQ50" s="81"/>
      <c r="UR50" s="81"/>
      <c r="US50" s="81"/>
      <c r="UT50" s="81"/>
      <c r="UU50" s="81"/>
      <c r="UV50" s="81"/>
      <c r="UW50" s="81"/>
      <c r="UX50" s="81"/>
      <c r="UY50" s="81"/>
      <c r="UZ50" s="81"/>
      <c r="VA50" s="81"/>
      <c r="VB50" s="81"/>
      <c r="VC50" s="81"/>
      <c r="VD50" s="81"/>
      <c r="VE50" s="81"/>
      <c r="VF50" s="81"/>
      <c r="VG50" s="81"/>
      <c r="VH50" s="81"/>
      <c r="VI50" s="81"/>
      <c r="VJ50" s="81"/>
      <c r="VK50" s="81"/>
      <c r="VL50" s="81"/>
      <c r="VM50" s="81"/>
      <c r="VN50" s="81"/>
      <c r="VO50" s="81"/>
      <c r="VP50" s="81"/>
      <c r="VQ50" s="81"/>
      <c r="VR50" s="81"/>
      <c r="VS50" s="81"/>
      <c r="VT50" s="81"/>
      <c r="VU50" s="81"/>
      <c r="VV50" s="81"/>
      <c r="VW50" s="81"/>
      <c r="VX50" s="81"/>
      <c r="VY50" s="81"/>
      <c r="VZ50" s="81"/>
      <c r="WA50" s="81"/>
      <c r="WB50" s="81"/>
      <c r="WC50" s="81"/>
      <c r="WD50" s="81"/>
      <c r="WE50" s="81"/>
      <c r="WF50" s="81"/>
      <c r="WG50" s="81"/>
      <c r="WH50" s="81"/>
      <c r="WI50" s="81"/>
      <c r="WJ50" s="81"/>
      <c r="WK50" s="81"/>
      <c r="WL50" s="81"/>
      <c r="WM50" s="81"/>
      <c r="WN50" s="81"/>
      <c r="WO50" s="81"/>
      <c r="WP50" s="81"/>
      <c r="WQ50" s="81"/>
      <c r="WR50" s="81"/>
      <c r="WS50" s="81"/>
      <c r="WT50" s="81"/>
      <c r="WU50" s="81"/>
      <c r="WV50" s="81"/>
      <c r="WW50" s="81"/>
      <c r="WX50" s="81"/>
      <c r="WY50" s="81"/>
      <c r="WZ50" s="81"/>
      <c r="XA50" s="81"/>
      <c r="XB50" s="81"/>
      <c r="XC50" s="81"/>
      <c r="XD50" s="81"/>
      <c r="XE50" s="81"/>
      <c r="XF50" s="81"/>
      <c r="XG50" s="81"/>
      <c r="XH50" s="81"/>
      <c r="XI50" s="81"/>
      <c r="XJ50" s="81"/>
      <c r="XK50" s="81"/>
      <c r="XL50" s="81"/>
      <c r="XM50" s="81"/>
      <c r="XN50" s="81"/>
      <c r="XO50" s="81"/>
      <c r="XP50" s="81"/>
      <c r="XQ50" s="81"/>
      <c r="XR50" s="81"/>
      <c r="XS50" s="81"/>
      <c r="XT50" s="81"/>
      <c r="XU50" s="81"/>
      <c r="XV50" s="81"/>
      <c r="XW50" s="81"/>
      <c r="XX50" s="81"/>
      <c r="XY50" s="81"/>
      <c r="XZ50" s="81"/>
      <c r="YA50" s="81"/>
      <c r="YB50" s="81"/>
      <c r="YC50" s="81"/>
      <c r="YD50" s="81"/>
      <c r="YE50" s="81"/>
      <c r="YF50" s="81"/>
      <c r="YG50" s="81"/>
      <c r="YH50" s="81"/>
      <c r="YI50" s="81"/>
      <c r="YJ50" s="81"/>
      <c r="YK50" s="81"/>
      <c r="YL50" s="81"/>
      <c r="YM50" s="81"/>
      <c r="YN50" s="81"/>
      <c r="YO50" s="81"/>
      <c r="YP50" s="81"/>
      <c r="YQ50" s="81"/>
      <c r="YR50" s="81"/>
      <c r="YS50" s="81"/>
      <c r="YT50" s="81"/>
      <c r="YU50" s="81"/>
      <c r="YV50" s="81"/>
      <c r="YW50" s="81"/>
      <c r="YX50" s="81"/>
      <c r="YY50" s="81"/>
      <c r="YZ50" s="81"/>
      <c r="ZA50" s="81"/>
      <c r="ZB50" s="81"/>
      <c r="ZC50" s="81"/>
      <c r="ZD50" s="81"/>
      <c r="ZE50" s="81"/>
      <c r="ZF50" s="81"/>
      <c r="ZG50" s="81"/>
      <c r="ZH50" s="81"/>
      <c r="ZI50" s="81"/>
      <c r="ZJ50" s="81"/>
      <c r="ZK50" s="81"/>
      <c r="ZL50" s="81"/>
      <c r="ZM50" s="81"/>
      <c r="ZN50" s="81"/>
      <c r="ZO50" s="81"/>
      <c r="ZP50" s="81"/>
      <c r="ZQ50" s="81"/>
      <c r="ZR50" s="81"/>
      <c r="ZS50" s="81"/>
      <c r="ZT50" s="81"/>
      <c r="ZU50" s="81"/>
      <c r="ZV50" s="81"/>
      <c r="ZW50" s="81"/>
      <c r="ZX50" s="81"/>
      <c r="ZY50" s="81"/>
      <c r="ZZ50" s="81"/>
      <c r="AAA50" s="81"/>
      <c r="AAB50" s="81"/>
      <c r="AAC50" s="81"/>
      <c r="AAD50" s="81"/>
      <c r="AAE50" s="81"/>
      <c r="AAF50" s="81"/>
      <c r="AAG50" s="81"/>
      <c r="AAH50" s="81"/>
      <c r="AAI50" s="81"/>
      <c r="AAJ50" s="81"/>
      <c r="AAK50" s="81"/>
      <c r="AAL50" s="81"/>
      <c r="AAM50" s="81"/>
      <c r="AAN50" s="81"/>
      <c r="AAO50" s="81"/>
      <c r="AAP50" s="81"/>
      <c r="AAQ50" s="81"/>
      <c r="AAR50" s="81"/>
      <c r="AAS50" s="81"/>
      <c r="AAT50" s="81"/>
      <c r="AAU50" s="81"/>
      <c r="AAV50" s="81"/>
      <c r="AAW50" s="81"/>
      <c r="AAX50" s="81"/>
      <c r="AAY50" s="81"/>
      <c r="AAZ50" s="81"/>
      <c r="ABA50" s="81"/>
      <c r="ABB50" s="81"/>
      <c r="ABC50" s="81"/>
      <c r="ABD50" s="81"/>
      <c r="ABE50" s="81"/>
      <c r="ABF50" s="81"/>
      <c r="ABG50" s="81"/>
      <c r="ABH50" s="81"/>
      <c r="ABI50" s="81"/>
      <c r="ABJ50" s="81"/>
      <c r="ABK50" s="81"/>
      <c r="ABL50" s="81"/>
      <c r="ABM50" s="81"/>
      <c r="ABN50" s="81"/>
      <c r="ABO50" s="81"/>
      <c r="ABP50" s="81"/>
      <c r="ABQ50" s="81"/>
      <c r="ABR50" s="81"/>
      <c r="ABS50" s="81"/>
      <c r="ABT50" s="81"/>
      <c r="ABU50" s="81"/>
      <c r="ABV50" s="81"/>
      <c r="ABW50" s="81"/>
      <c r="ABX50" s="81"/>
      <c r="ABY50" s="81"/>
      <c r="ABZ50" s="81"/>
      <c r="ACA50" s="81"/>
      <c r="ACB50" s="81"/>
      <c r="ACC50" s="81"/>
      <c r="ACD50" s="81"/>
      <c r="ACE50" s="81"/>
      <c r="ACF50" s="81"/>
      <c r="ACG50" s="81"/>
      <c r="ACH50" s="81"/>
      <c r="ACI50" s="81"/>
      <c r="ACJ50" s="81"/>
      <c r="ACK50" s="81"/>
      <c r="ACL50" s="81"/>
      <c r="ACM50" s="81"/>
      <c r="ACN50" s="81"/>
      <c r="ACO50" s="81"/>
      <c r="ACP50" s="81"/>
      <c r="ACQ50" s="81"/>
      <c r="ACR50" s="81"/>
      <c r="ACS50" s="81"/>
      <c r="ACT50" s="81"/>
      <c r="ACU50" s="81"/>
      <c r="ACV50" s="81"/>
      <c r="ACW50" s="81"/>
      <c r="ACX50" s="81"/>
      <c r="ACY50" s="81"/>
      <c r="ACZ50" s="81"/>
      <c r="ADA50" s="81"/>
      <c r="ADB50" s="81"/>
      <c r="ADC50" s="81"/>
      <c r="ADD50" s="81"/>
      <c r="ADE50" s="81"/>
      <c r="ADF50" s="81"/>
      <c r="ADG50" s="81"/>
      <c r="ADH50" s="81"/>
      <c r="ADI50" s="81"/>
      <c r="ADJ50" s="81"/>
      <c r="ADK50" s="81"/>
      <c r="ADL50" s="81"/>
      <c r="ADM50" s="81"/>
      <c r="ADN50" s="81"/>
      <c r="ADO50" s="81"/>
      <c r="ADP50" s="81"/>
      <c r="ADQ50" s="81"/>
      <c r="ADR50" s="81"/>
      <c r="ADS50" s="81"/>
      <c r="ADT50" s="81"/>
      <c r="ADU50" s="81"/>
      <c r="ADV50" s="81"/>
      <c r="ADW50" s="81"/>
      <c r="ADX50" s="81"/>
      <c r="ADY50" s="81"/>
      <c r="ADZ50" s="81"/>
      <c r="AEA50" s="81"/>
      <c r="AEB50" s="81"/>
      <c r="AEC50" s="81"/>
      <c r="AED50" s="81"/>
      <c r="AEE50" s="81"/>
      <c r="AEF50" s="81"/>
      <c r="AEG50" s="81"/>
      <c r="AEH50" s="81"/>
      <c r="AEI50" s="81"/>
      <c r="AEJ50" s="81"/>
      <c r="AEK50" s="81"/>
      <c r="AEL50" s="81"/>
      <c r="AEM50" s="81"/>
      <c r="AEN50" s="81"/>
      <c r="AEO50" s="81"/>
      <c r="AEP50" s="81"/>
      <c r="AEQ50" s="81"/>
      <c r="AER50" s="81"/>
      <c r="AES50" s="81"/>
      <c r="AET50" s="81"/>
      <c r="AEU50" s="81"/>
      <c r="AEV50" s="81"/>
      <c r="AEW50" s="81"/>
      <c r="AEX50" s="81"/>
      <c r="AEY50" s="81"/>
      <c r="AEZ50" s="81"/>
      <c r="AFA50" s="81"/>
      <c r="AFB50" s="81"/>
      <c r="AFC50" s="81"/>
      <c r="AFD50" s="81"/>
      <c r="AFE50" s="81"/>
      <c r="AFF50" s="81"/>
      <c r="AFG50" s="81"/>
      <c r="AFH50" s="81"/>
      <c r="AFI50" s="81"/>
      <c r="AFJ50" s="81"/>
      <c r="AFK50" s="81"/>
      <c r="AFL50" s="81"/>
      <c r="AFM50" s="81"/>
      <c r="AFN50" s="81"/>
      <c r="AFO50" s="81"/>
      <c r="AFP50" s="81"/>
      <c r="AFQ50" s="81"/>
      <c r="AFR50" s="81"/>
      <c r="AFS50" s="81"/>
      <c r="AFT50" s="81"/>
      <c r="AFU50" s="81"/>
      <c r="AFV50" s="81"/>
      <c r="AFW50" s="81"/>
      <c r="AFX50" s="81"/>
      <c r="AFY50" s="81"/>
      <c r="AFZ50" s="81"/>
      <c r="AGA50" s="81"/>
      <c r="AGB50" s="81"/>
      <c r="AGC50" s="81"/>
      <c r="AGD50" s="81"/>
      <c r="AGE50" s="81"/>
      <c r="AGF50" s="81"/>
      <c r="AGG50" s="81"/>
      <c r="AGH50" s="81"/>
      <c r="AGI50" s="81"/>
      <c r="AGJ50" s="81"/>
      <c r="AGK50" s="81"/>
      <c r="AGL50" s="81"/>
      <c r="AGM50" s="81"/>
      <c r="AGN50" s="81"/>
      <c r="AGO50" s="81"/>
      <c r="AGP50" s="81"/>
      <c r="AGQ50" s="81"/>
      <c r="AGR50" s="81"/>
      <c r="AGS50" s="81"/>
      <c r="AGT50" s="81"/>
      <c r="AGU50" s="81"/>
      <c r="AGV50" s="81"/>
      <c r="AGW50" s="81"/>
      <c r="AGX50" s="81"/>
      <c r="AGY50" s="81"/>
      <c r="AGZ50" s="81"/>
      <c r="AHA50" s="81"/>
      <c r="AHB50" s="81"/>
      <c r="AHC50" s="81"/>
      <c r="AHD50" s="81"/>
      <c r="AHE50" s="81"/>
      <c r="AHF50" s="81"/>
      <c r="AHG50" s="81"/>
      <c r="AHH50" s="81"/>
      <c r="AHI50" s="81"/>
      <c r="AHJ50" s="81"/>
      <c r="AHK50" s="81"/>
      <c r="AHL50" s="81"/>
      <c r="AHM50" s="81"/>
      <c r="AHN50" s="81"/>
      <c r="AHO50" s="81"/>
      <c r="AHP50" s="81"/>
      <c r="AHQ50" s="81"/>
      <c r="AHR50" s="81"/>
      <c r="AHS50" s="81"/>
      <c r="AHT50" s="81"/>
      <c r="AHU50" s="81"/>
      <c r="AHV50" s="81"/>
      <c r="AHW50" s="81"/>
      <c r="AHX50" s="81"/>
      <c r="AHY50" s="81"/>
      <c r="AHZ50" s="81"/>
      <c r="AIA50" s="81"/>
      <c r="AIB50" s="81"/>
      <c r="AIC50" s="81"/>
      <c r="AID50" s="81"/>
      <c r="AIE50" s="81"/>
      <c r="AIF50" s="81"/>
      <c r="AIG50" s="81"/>
      <c r="AIH50" s="81"/>
      <c r="AII50" s="81"/>
      <c r="AIJ50" s="81"/>
      <c r="AIK50" s="81"/>
      <c r="AIL50" s="81"/>
      <c r="AIM50" s="81"/>
      <c r="AIN50" s="81"/>
      <c r="AIO50" s="81"/>
      <c r="AIP50" s="81"/>
      <c r="AIQ50" s="81"/>
      <c r="AIR50" s="81"/>
      <c r="AIS50" s="81"/>
      <c r="AIT50" s="81"/>
      <c r="AIU50" s="81"/>
      <c r="AIV50" s="81"/>
      <c r="AIW50" s="81"/>
      <c r="AIX50" s="81"/>
      <c r="AIY50" s="81"/>
      <c r="AIZ50" s="81"/>
      <c r="AJA50" s="81"/>
      <c r="AJB50" s="81"/>
      <c r="AJC50" s="81"/>
      <c r="AJD50" s="81"/>
      <c r="AJE50" s="81"/>
      <c r="AJF50" s="81"/>
      <c r="AJG50" s="81"/>
      <c r="AJH50" s="81"/>
      <c r="AJI50" s="81"/>
      <c r="AJJ50" s="81"/>
      <c r="AJK50" s="81"/>
      <c r="AJL50" s="81"/>
      <c r="AJM50" s="81"/>
      <c r="AJN50" s="81"/>
      <c r="AJO50" s="81"/>
      <c r="AJP50" s="81"/>
      <c r="AJQ50" s="81"/>
      <c r="AJR50" s="81"/>
      <c r="AJS50" s="81"/>
      <c r="AJT50" s="81"/>
      <c r="AJU50" s="81"/>
      <c r="AJV50" s="81"/>
      <c r="AJW50" s="81"/>
      <c r="AJX50" s="81"/>
      <c r="AJY50" s="81"/>
      <c r="AJZ50" s="81"/>
      <c r="AKA50" s="81"/>
      <c r="AKB50" s="81"/>
      <c r="AKC50" s="81"/>
      <c r="AKD50" s="81"/>
      <c r="AKE50" s="81"/>
      <c r="AKF50" s="81"/>
      <c r="AKG50" s="81"/>
      <c r="AKH50" s="81"/>
      <c r="AKI50" s="81"/>
      <c r="AKJ50" s="81"/>
      <c r="AKK50" s="81"/>
      <c r="AKL50" s="81"/>
      <c r="AKM50" s="81"/>
      <c r="AKN50" s="81"/>
      <c r="AKO50" s="81"/>
      <c r="AKP50" s="81"/>
      <c r="AKQ50" s="81"/>
      <c r="AKR50" s="81"/>
      <c r="AKS50" s="81"/>
      <c r="AKT50" s="81"/>
      <c r="AKU50" s="81"/>
      <c r="AKV50" s="81"/>
      <c r="AKW50" s="81"/>
      <c r="AKX50" s="81"/>
      <c r="AKY50" s="81"/>
      <c r="AKZ50" s="81"/>
      <c r="ALA50" s="81"/>
      <c r="ALB50" s="81"/>
      <c r="ALC50" s="81"/>
      <c r="ALD50" s="81"/>
      <c r="ALE50" s="81"/>
      <c r="ALF50" s="81"/>
      <c r="ALG50" s="81"/>
      <c r="ALH50" s="81"/>
      <c r="ALI50" s="81"/>
      <c r="ALJ50" s="81"/>
      <c r="ALK50" s="81"/>
      <c r="ALL50" s="81"/>
      <c r="ALM50" s="81"/>
      <c r="ALN50" s="81"/>
      <c r="ALO50" s="81"/>
      <c r="ALP50" s="81"/>
      <c r="ALQ50" s="81"/>
      <c r="ALR50" s="81"/>
      <c r="ALS50" s="81"/>
      <c r="ALT50" s="81"/>
      <c r="ALU50" s="81"/>
      <c r="ALV50" s="81"/>
      <c r="ALW50" s="81"/>
      <c r="ALX50" s="81"/>
      <c r="ALY50" s="81"/>
      <c r="ALZ50" s="81"/>
      <c r="AMA50" s="81"/>
      <c r="AMB50" s="81"/>
      <c r="AMC50" s="81"/>
      <c r="AMD50" s="81"/>
      <c r="AME50" s="81"/>
      <c r="AMF50" s="81"/>
      <c r="AMG50" s="81"/>
      <c r="AMH50" s="81"/>
      <c r="AMI50" s="81"/>
      <c r="AMJ50" s="81"/>
      <c r="AMK50" s="81"/>
      <c r="AML50" s="81"/>
      <c r="AMM50" s="81"/>
      <c r="AMN50" s="81"/>
      <c r="AMO50" s="81"/>
      <c r="AMP50" s="81"/>
      <c r="AMQ50" s="81"/>
      <c r="AMR50" s="81"/>
      <c r="AMS50" s="81"/>
      <c r="AMT50" s="81"/>
      <c r="AMU50" s="81"/>
      <c r="AMV50" s="81"/>
      <c r="AMW50" s="81"/>
      <c r="AMX50" s="81"/>
      <c r="AMY50" s="81"/>
      <c r="AMZ50" s="81"/>
      <c r="ANA50" s="81"/>
      <c r="ANB50" s="81"/>
      <c r="ANC50" s="81"/>
      <c r="AND50" s="81"/>
      <c r="ANE50" s="81"/>
      <c r="ANF50" s="81"/>
      <c r="ANG50" s="81"/>
      <c r="ANH50" s="81"/>
      <c r="ANI50" s="81"/>
      <c r="ANJ50" s="81"/>
      <c r="ANK50" s="81"/>
      <c r="ANL50" s="81"/>
      <c r="ANM50" s="81"/>
      <c r="ANN50" s="81"/>
      <c r="ANO50" s="81"/>
      <c r="ANP50" s="81"/>
      <c r="ANQ50" s="81"/>
      <c r="ANR50" s="81"/>
      <c r="ANS50" s="81"/>
      <c r="ANT50" s="81"/>
      <c r="ANU50" s="81"/>
      <c r="ANV50" s="81"/>
      <c r="ANW50" s="81"/>
      <c r="ANX50" s="81"/>
      <c r="ANY50" s="81"/>
      <c r="ANZ50" s="81"/>
      <c r="AOA50" s="81"/>
      <c r="AOB50" s="81"/>
      <c r="AOC50" s="81"/>
      <c r="AOD50" s="81"/>
      <c r="AOE50" s="81"/>
      <c r="AOF50" s="81"/>
      <c r="AOG50" s="81"/>
      <c r="AOH50" s="81"/>
      <c r="AOI50" s="81"/>
      <c r="AOJ50" s="81"/>
      <c r="AOK50" s="81"/>
      <c r="AOL50" s="81"/>
      <c r="AOM50" s="81"/>
      <c r="AON50" s="81"/>
      <c r="AOO50" s="81"/>
      <c r="AOP50" s="81"/>
      <c r="AOQ50" s="81"/>
      <c r="AOR50" s="81"/>
      <c r="AOS50" s="81"/>
      <c r="AOT50" s="81"/>
      <c r="AOU50" s="81"/>
      <c r="AOV50" s="81"/>
      <c r="AOW50" s="81"/>
      <c r="AOX50" s="81"/>
      <c r="AOY50" s="81"/>
      <c r="AOZ50" s="81"/>
      <c r="APA50" s="81"/>
      <c r="APB50" s="81"/>
      <c r="APC50" s="81"/>
      <c r="APD50" s="81"/>
      <c r="APE50" s="81"/>
      <c r="APF50" s="81"/>
      <c r="APG50" s="81"/>
      <c r="APH50" s="81"/>
      <c r="API50" s="81"/>
      <c r="APJ50" s="81"/>
      <c r="APK50" s="81"/>
      <c r="APL50" s="81"/>
      <c r="APM50" s="81"/>
      <c r="APN50" s="81"/>
      <c r="APO50" s="81"/>
      <c r="APP50" s="81"/>
      <c r="APQ50" s="81"/>
      <c r="APR50" s="81"/>
      <c r="APS50" s="81"/>
      <c r="APT50" s="81"/>
      <c r="APU50" s="81"/>
      <c r="APV50" s="81"/>
      <c r="APW50" s="81"/>
      <c r="APX50" s="81"/>
      <c r="APY50" s="81"/>
      <c r="APZ50" s="81"/>
      <c r="AQA50" s="81"/>
      <c r="AQB50" s="81"/>
      <c r="AQC50" s="81"/>
      <c r="AQD50" s="81"/>
      <c r="AQE50" s="81"/>
      <c r="AQF50" s="81"/>
      <c r="AQG50" s="81"/>
      <c r="AQH50" s="81"/>
      <c r="AQI50" s="81"/>
      <c r="AQJ50" s="81"/>
      <c r="AQK50" s="81"/>
      <c r="AQL50" s="81"/>
      <c r="AQM50" s="81"/>
      <c r="AQN50" s="81"/>
      <c r="AQO50" s="81"/>
      <c r="AQP50" s="81"/>
      <c r="AQQ50" s="81"/>
      <c r="AQR50" s="81"/>
      <c r="AQS50" s="81"/>
      <c r="AQT50" s="81"/>
      <c r="AQU50" s="81"/>
      <c r="AQV50" s="81"/>
      <c r="AQW50" s="81"/>
      <c r="AQX50" s="81"/>
      <c r="AQY50" s="81"/>
      <c r="AQZ50" s="81"/>
      <c r="ARA50" s="81"/>
      <c r="ARB50" s="81"/>
      <c r="ARC50" s="81"/>
      <c r="ARD50" s="81"/>
      <c r="ARE50" s="81"/>
      <c r="ARF50" s="81"/>
      <c r="ARG50" s="81"/>
      <c r="ARH50" s="81"/>
      <c r="ARI50" s="81"/>
      <c r="ARJ50" s="81"/>
      <c r="ARK50" s="81"/>
      <c r="ARL50" s="81"/>
      <c r="ARM50" s="81"/>
      <c r="ARN50" s="81"/>
      <c r="ARO50" s="81"/>
      <c r="ARP50" s="81"/>
      <c r="ARQ50" s="81"/>
      <c r="ARR50" s="81"/>
      <c r="ARS50" s="81"/>
      <c r="ART50" s="81"/>
      <c r="ARU50" s="81"/>
      <c r="ARV50" s="81"/>
      <c r="ARW50" s="81"/>
      <c r="ARX50" s="81"/>
      <c r="ARY50" s="81"/>
      <c r="ARZ50" s="81"/>
      <c r="ASA50" s="81"/>
      <c r="ASB50" s="81"/>
      <c r="ASC50" s="81"/>
      <c r="ASD50" s="81"/>
      <c r="ASE50" s="81"/>
      <c r="ASF50" s="81"/>
      <c r="ASG50" s="81"/>
      <c r="ASH50" s="81"/>
      <c r="ASI50" s="81"/>
      <c r="ASJ50" s="81"/>
      <c r="ASK50" s="81"/>
      <c r="ASL50" s="81"/>
      <c r="ASM50" s="81"/>
      <c r="ASN50" s="81"/>
      <c r="ASO50" s="81"/>
      <c r="ASP50" s="81"/>
      <c r="ASQ50" s="81"/>
      <c r="ASR50" s="81"/>
      <c r="ASS50" s="81"/>
      <c r="AST50" s="81"/>
      <c r="ASU50" s="81"/>
      <c r="ASV50" s="81"/>
      <c r="ASW50" s="81"/>
      <c r="ASX50" s="81"/>
      <c r="ASY50" s="81"/>
      <c r="ASZ50" s="81"/>
      <c r="ATA50" s="81"/>
      <c r="ATB50" s="81"/>
      <c r="ATC50" s="81"/>
      <c r="ATD50" s="81"/>
      <c r="ATE50" s="81"/>
      <c r="ATF50" s="81"/>
      <c r="ATG50" s="81"/>
      <c r="ATH50" s="81"/>
      <c r="ATI50" s="81"/>
      <c r="ATJ50" s="81"/>
      <c r="ATK50" s="81"/>
      <c r="ATL50" s="81"/>
      <c r="ATM50" s="81"/>
      <c r="ATN50" s="81"/>
      <c r="ATO50" s="81"/>
      <c r="ATP50" s="81"/>
      <c r="ATQ50" s="81"/>
      <c r="ATR50" s="81"/>
      <c r="ATS50" s="81"/>
      <c r="ATT50" s="81"/>
      <c r="ATU50" s="81"/>
      <c r="ATV50" s="81"/>
      <c r="ATW50" s="81"/>
      <c r="ATX50" s="81"/>
      <c r="ATY50" s="81"/>
      <c r="ATZ50" s="81"/>
      <c r="AUA50" s="81"/>
      <c r="AUB50" s="81"/>
      <c r="AUC50" s="81"/>
      <c r="AUD50" s="81"/>
      <c r="AUE50" s="81"/>
      <c r="AUF50" s="81"/>
      <c r="AUG50" s="81"/>
      <c r="AUH50" s="81"/>
      <c r="AUI50" s="81"/>
      <c r="AUJ50" s="81"/>
      <c r="AUK50" s="81"/>
      <c r="AUL50" s="81"/>
      <c r="AUM50" s="81"/>
      <c r="AUN50" s="81"/>
      <c r="AUO50" s="81"/>
      <c r="AUP50" s="81"/>
      <c r="AUQ50" s="81"/>
      <c r="AUR50" s="81"/>
      <c r="AUS50" s="81"/>
      <c r="AUT50" s="81"/>
      <c r="AUU50" s="81"/>
      <c r="AUV50" s="81"/>
      <c r="AUW50" s="81"/>
      <c r="AUX50" s="81"/>
      <c r="AUY50" s="81"/>
      <c r="AUZ50" s="81"/>
      <c r="AVA50" s="81"/>
      <c r="AVB50" s="81"/>
      <c r="AVC50" s="81"/>
      <c r="AVD50" s="81"/>
      <c r="AVE50" s="81"/>
      <c r="AVF50" s="81"/>
      <c r="AVG50" s="81"/>
      <c r="AVH50" s="81"/>
      <c r="AVI50" s="81"/>
      <c r="AVJ50" s="81"/>
      <c r="AVK50" s="81"/>
      <c r="AVL50" s="81"/>
      <c r="AVM50" s="81"/>
      <c r="AVN50" s="81"/>
      <c r="AVO50" s="81"/>
      <c r="AVP50" s="81"/>
      <c r="AVQ50" s="81"/>
      <c r="AVR50" s="81"/>
      <c r="AVS50" s="81"/>
      <c r="AVT50" s="81"/>
      <c r="AVU50" s="81"/>
      <c r="AVV50" s="81"/>
      <c r="AVW50" s="81"/>
      <c r="AVX50" s="81"/>
      <c r="AVY50" s="81"/>
      <c r="AVZ50" s="81"/>
      <c r="AWA50" s="81"/>
      <c r="AWB50" s="81"/>
      <c r="AWC50" s="81"/>
      <c r="AWD50" s="81"/>
      <c r="AWE50" s="81"/>
      <c r="AWF50" s="81"/>
      <c r="AWG50" s="81"/>
      <c r="AWH50" s="81"/>
      <c r="AWI50" s="81"/>
      <c r="AWJ50" s="81"/>
      <c r="AWK50" s="81"/>
      <c r="AWL50" s="81"/>
      <c r="AWM50" s="81"/>
      <c r="AWN50" s="81"/>
      <c r="AWO50" s="81"/>
      <c r="AWP50" s="81"/>
      <c r="AWQ50" s="81"/>
      <c r="AWR50" s="81"/>
      <c r="AWS50" s="81"/>
      <c r="AWT50" s="81"/>
      <c r="AWU50" s="81"/>
      <c r="AWV50" s="81"/>
      <c r="AWW50" s="81"/>
      <c r="AWX50" s="81"/>
      <c r="AWY50" s="81"/>
      <c r="AWZ50" s="81"/>
      <c r="AXA50" s="81"/>
      <c r="AXB50" s="81"/>
      <c r="AXC50" s="81"/>
      <c r="AXD50" s="81"/>
      <c r="AXE50" s="81"/>
      <c r="AXF50" s="81"/>
      <c r="AXG50" s="81"/>
      <c r="AXH50" s="81"/>
      <c r="AXI50" s="81"/>
      <c r="AXJ50" s="81"/>
      <c r="AXK50" s="81"/>
      <c r="AXL50" s="81"/>
      <c r="AXM50" s="81"/>
      <c r="AXN50" s="81"/>
      <c r="AXO50" s="81"/>
      <c r="AXP50" s="81"/>
      <c r="AXQ50" s="81"/>
      <c r="AXR50" s="81"/>
      <c r="AXS50" s="81"/>
      <c r="AXT50" s="81"/>
      <c r="AXU50" s="81"/>
      <c r="AXV50" s="81"/>
      <c r="AXW50" s="81"/>
      <c r="AXX50" s="81"/>
      <c r="AXY50" s="81"/>
      <c r="AXZ50" s="81"/>
      <c r="AYA50" s="81"/>
      <c r="AYB50" s="81"/>
      <c r="AYC50" s="81"/>
      <c r="AYD50" s="81"/>
      <c r="AYE50" s="81"/>
      <c r="AYF50" s="81"/>
      <c r="AYG50" s="81"/>
      <c r="AYH50" s="81"/>
      <c r="AYI50" s="81"/>
      <c r="AYJ50" s="81"/>
      <c r="AYK50" s="81"/>
      <c r="AYL50" s="81"/>
      <c r="AYM50" s="81"/>
      <c r="AYN50" s="81"/>
      <c r="AYO50" s="81"/>
      <c r="AYP50" s="81"/>
      <c r="AYQ50" s="81"/>
      <c r="AYR50" s="81"/>
      <c r="AYS50" s="81"/>
      <c r="AYT50" s="81"/>
      <c r="AYU50" s="81"/>
      <c r="AYV50" s="81"/>
      <c r="AYW50" s="81"/>
      <c r="AYX50" s="81"/>
      <c r="AYY50" s="81"/>
      <c r="AYZ50" s="81"/>
      <c r="AZA50" s="81"/>
      <c r="AZB50" s="81"/>
      <c r="AZC50" s="81"/>
      <c r="AZD50" s="81"/>
      <c r="AZE50" s="81"/>
      <c r="AZF50" s="81"/>
      <c r="AZG50" s="81"/>
      <c r="AZH50" s="81"/>
      <c r="AZI50" s="81"/>
      <c r="AZJ50" s="81"/>
      <c r="AZK50" s="81"/>
      <c r="AZL50" s="81"/>
      <c r="AZM50" s="81"/>
      <c r="AZN50" s="81"/>
      <c r="AZO50" s="81"/>
      <c r="AZP50" s="81"/>
      <c r="AZQ50" s="81"/>
      <c r="AZR50" s="81"/>
      <c r="AZS50" s="81"/>
      <c r="AZT50" s="81"/>
      <c r="AZU50" s="81"/>
      <c r="AZV50" s="81"/>
      <c r="AZW50" s="81"/>
      <c r="AZX50" s="81"/>
      <c r="AZY50" s="81"/>
      <c r="AZZ50" s="81"/>
      <c r="BAA50" s="81"/>
      <c r="BAB50" s="81"/>
      <c r="BAC50" s="81"/>
      <c r="BAD50" s="81"/>
      <c r="BAE50" s="81"/>
      <c r="BAF50" s="81"/>
      <c r="BAG50" s="81"/>
      <c r="BAH50" s="81"/>
      <c r="BAI50" s="81"/>
      <c r="BAJ50" s="81"/>
      <c r="BAK50" s="81"/>
      <c r="BAL50" s="81"/>
      <c r="BAM50" s="81"/>
      <c r="BAN50" s="81"/>
      <c r="BAO50" s="81"/>
      <c r="BAP50" s="81"/>
      <c r="BAQ50" s="81"/>
      <c r="BAR50" s="81"/>
      <c r="BAS50" s="81"/>
      <c r="BAT50" s="81"/>
      <c r="BAU50" s="81"/>
      <c r="BAV50" s="81"/>
      <c r="BAW50" s="81"/>
      <c r="BAX50" s="81"/>
      <c r="BAY50" s="81"/>
      <c r="BAZ50" s="81"/>
      <c r="BBA50" s="81"/>
      <c r="BBB50" s="81"/>
      <c r="BBC50" s="81"/>
      <c r="BBD50" s="81"/>
      <c r="BBE50" s="81"/>
      <c r="BBF50" s="81"/>
      <c r="BBG50" s="81"/>
      <c r="BBH50" s="81"/>
      <c r="BBI50" s="81"/>
      <c r="BBJ50" s="81"/>
      <c r="BBK50" s="81"/>
      <c r="BBL50" s="81"/>
      <c r="BBM50" s="81"/>
      <c r="BBN50" s="81"/>
      <c r="BBO50" s="81"/>
      <c r="BBP50" s="81"/>
      <c r="BBQ50" s="81"/>
      <c r="BBR50" s="81"/>
      <c r="BBS50" s="81"/>
      <c r="BBT50" s="81"/>
      <c r="BBU50" s="81"/>
      <c r="BBV50" s="81"/>
      <c r="BBW50" s="81"/>
      <c r="BBX50" s="81"/>
      <c r="BBY50" s="81"/>
      <c r="BBZ50" s="81"/>
      <c r="BCA50" s="81"/>
      <c r="BCB50" s="81"/>
      <c r="BCC50" s="81"/>
      <c r="BCD50" s="81"/>
      <c r="BCE50" s="81"/>
      <c r="BCF50" s="81"/>
      <c r="BCG50" s="81"/>
      <c r="BCH50" s="81"/>
      <c r="BCI50" s="81"/>
      <c r="BCJ50" s="81"/>
      <c r="BCK50" s="81"/>
      <c r="BCL50" s="81"/>
      <c r="BCM50" s="81"/>
      <c r="BCN50" s="81"/>
      <c r="BCO50" s="81"/>
      <c r="BCP50" s="81"/>
      <c r="BCQ50" s="81"/>
      <c r="BCR50" s="81"/>
      <c r="BCS50" s="81"/>
      <c r="BCT50" s="81"/>
      <c r="BCU50" s="81"/>
      <c r="BCV50" s="81"/>
      <c r="BCW50" s="81"/>
      <c r="BCX50" s="81"/>
      <c r="BCY50" s="81"/>
      <c r="BCZ50" s="81"/>
      <c r="BDA50" s="81"/>
      <c r="BDB50" s="81"/>
      <c r="BDC50" s="81"/>
      <c r="BDD50" s="81"/>
      <c r="BDE50" s="81"/>
      <c r="BDF50" s="81"/>
      <c r="BDG50" s="81"/>
      <c r="BDH50" s="81"/>
      <c r="BDI50" s="81"/>
      <c r="BDJ50" s="81"/>
      <c r="BDK50" s="81"/>
      <c r="BDL50" s="81"/>
      <c r="BDM50" s="81"/>
      <c r="BDN50" s="81"/>
      <c r="BDO50" s="81"/>
      <c r="BDP50" s="81"/>
      <c r="BDQ50" s="81"/>
      <c r="BDR50" s="81"/>
      <c r="BDS50" s="81"/>
      <c r="BDT50" s="81"/>
      <c r="BDU50" s="81"/>
      <c r="BDV50" s="81"/>
      <c r="BDW50" s="81"/>
      <c r="BDX50" s="81"/>
      <c r="BDY50" s="81"/>
      <c r="BDZ50" s="81"/>
      <c r="BEA50" s="81"/>
      <c r="BEB50" s="81"/>
      <c r="BEC50" s="81"/>
      <c r="BED50" s="81"/>
      <c r="BEE50" s="81"/>
      <c r="BEF50" s="81"/>
      <c r="BEG50" s="81"/>
      <c r="BEH50" s="81"/>
      <c r="BEI50" s="81"/>
      <c r="BEJ50" s="81"/>
      <c r="BEK50" s="81"/>
      <c r="BEL50" s="81"/>
      <c r="BEM50" s="81"/>
      <c r="BEN50" s="81"/>
      <c r="BEO50" s="81"/>
      <c r="BEP50" s="81"/>
      <c r="BEQ50" s="81"/>
      <c r="BER50" s="81"/>
      <c r="BES50" s="81"/>
      <c r="BET50" s="81"/>
      <c r="BEU50" s="81"/>
      <c r="BEV50" s="81"/>
      <c r="BEW50" s="81"/>
      <c r="BEX50" s="81"/>
      <c r="BEY50" s="81"/>
      <c r="BEZ50" s="81"/>
      <c r="BFA50" s="81"/>
      <c r="BFB50" s="81"/>
      <c r="BFC50" s="81"/>
      <c r="BFD50" s="81"/>
      <c r="BFE50" s="81"/>
      <c r="BFF50" s="81"/>
      <c r="BFG50" s="81"/>
      <c r="BFH50" s="81"/>
      <c r="BFI50" s="81"/>
      <c r="BFJ50" s="81"/>
      <c r="BFK50" s="81"/>
      <c r="BFL50" s="81"/>
      <c r="BFM50" s="81"/>
      <c r="BFN50" s="81"/>
      <c r="BFO50" s="81"/>
      <c r="BFP50" s="81"/>
      <c r="BFQ50" s="81"/>
      <c r="BFR50" s="81"/>
      <c r="BFS50" s="81"/>
      <c r="BFT50" s="81"/>
      <c r="BFU50" s="81"/>
      <c r="BFV50" s="81"/>
      <c r="BFW50" s="81"/>
      <c r="BFX50" s="81"/>
      <c r="BFY50" s="81"/>
      <c r="BFZ50" s="81"/>
      <c r="BGA50" s="81"/>
      <c r="BGB50" s="81"/>
      <c r="BGC50" s="81"/>
      <c r="BGD50" s="81"/>
      <c r="BGE50" s="81"/>
      <c r="BGF50" s="81"/>
      <c r="BGG50" s="81"/>
      <c r="BGH50" s="81"/>
      <c r="BGI50" s="81"/>
      <c r="BGJ50" s="81"/>
      <c r="BGK50" s="81"/>
      <c r="BGL50" s="81"/>
      <c r="BGM50" s="81"/>
      <c r="BGN50" s="81"/>
      <c r="BGO50" s="81"/>
      <c r="BGP50" s="81"/>
      <c r="BGQ50" s="81"/>
      <c r="BGR50" s="81"/>
      <c r="BGS50" s="81"/>
      <c r="BGT50" s="81"/>
      <c r="BGU50" s="81"/>
      <c r="BGV50" s="81"/>
      <c r="BGW50" s="81"/>
      <c r="BGX50" s="81"/>
      <c r="BGY50" s="81"/>
      <c r="BGZ50" s="81"/>
      <c r="BHA50" s="81"/>
      <c r="BHB50" s="81"/>
      <c r="BHC50" s="81"/>
      <c r="BHD50" s="81"/>
      <c r="BHE50" s="81"/>
      <c r="BHF50" s="81"/>
      <c r="BHG50" s="81"/>
      <c r="BHH50" s="81"/>
      <c r="BHI50" s="81"/>
      <c r="BHJ50" s="81"/>
      <c r="BHK50" s="81"/>
      <c r="BHL50" s="81"/>
      <c r="BHM50" s="81"/>
      <c r="BHN50" s="81"/>
      <c r="BHO50" s="81"/>
      <c r="BHP50" s="81"/>
      <c r="BHQ50" s="81"/>
      <c r="BHR50" s="81"/>
      <c r="BHS50" s="81"/>
      <c r="BHT50" s="81"/>
      <c r="BHU50" s="81"/>
      <c r="BHV50" s="81"/>
      <c r="BHW50" s="81"/>
      <c r="BHX50" s="81"/>
      <c r="BHY50" s="81"/>
      <c r="BHZ50" s="81"/>
      <c r="BIA50" s="81"/>
      <c r="BIB50" s="81"/>
      <c r="BIC50" s="81"/>
      <c r="BID50" s="81"/>
      <c r="BIE50" s="81"/>
      <c r="BIF50" s="81"/>
      <c r="BIG50" s="81"/>
      <c r="BIH50" s="81"/>
      <c r="BII50" s="81"/>
      <c r="BIJ50" s="81"/>
      <c r="BIK50" s="81"/>
      <c r="BIL50" s="81"/>
      <c r="BIM50" s="81"/>
      <c r="BIN50" s="81"/>
      <c r="BIO50" s="81"/>
      <c r="BIP50" s="81"/>
      <c r="BIQ50" s="81"/>
      <c r="BIR50" s="81"/>
      <c r="BIS50" s="81"/>
      <c r="BIT50" s="81"/>
      <c r="BIU50" s="81"/>
      <c r="BIV50" s="81"/>
      <c r="BIW50" s="81"/>
      <c r="BIX50" s="81"/>
      <c r="BIY50" s="81"/>
      <c r="BIZ50" s="81"/>
      <c r="BJA50" s="81"/>
      <c r="BJB50" s="81"/>
      <c r="BJC50" s="81"/>
      <c r="BJD50" s="81"/>
      <c r="BJE50" s="81"/>
      <c r="BJF50" s="81"/>
      <c r="BJG50" s="81"/>
      <c r="BJH50" s="81"/>
      <c r="BJI50" s="81"/>
      <c r="BJJ50" s="81"/>
      <c r="BJK50" s="81"/>
      <c r="BJL50" s="81"/>
      <c r="BJM50" s="81"/>
      <c r="BJN50" s="81"/>
      <c r="BJO50" s="81"/>
      <c r="BJP50" s="81"/>
      <c r="BJQ50" s="81"/>
      <c r="BJR50" s="81"/>
      <c r="BJS50" s="81"/>
      <c r="BJT50" s="81"/>
      <c r="BJU50" s="81"/>
      <c r="BJV50" s="81"/>
      <c r="BJW50" s="81"/>
      <c r="BJX50" s="81"/>
      <c r="BJY50" s="81"/>
      <c r="BJZ50" s="81"/>
      <c r="BKA50" s="81"/>
      <c r="BKB50" s="81"/>
      <c r="BKC50" s="81"/>
      <c r="BKD50" s="81"/>
      <c r="BKE50" s="81"/>
      <c r="BKF50" s="81"/>
      <c r="BKG50" s="81"/>
      <c r="BKH50" s="81"/>
      <c r="BKI50" s="81"/>
      <c r="BKJ50" s="81"/>
      <c r="BKK50" s="81"/>
      <c r="BKL50" s="81"/>
      <c r="BKM50" s="81"/>
      <c r="BKN50" s="81"/>
      <c r="BKO50" s="81"/>
      <c r="BKP50" s="81"/>
      <c r="BKQ50" s="81"/>
      <c r="BKR50" s="81"/>
      <c r="BKS50" s="81"/>
      <c r="BKT50" s="81"/>
      <c r="BKU50" s="81"/>
      <c r="BKV50" s="81"/>
      <c r="BKW50" s="81"/>
      <c r="BKX50" s="81"/>
      <c r="BKY50" s="81"/>
      <c r="BKZ50" s="81"/>
      <c r="BLA50" s="81"/>
      <c r="BLB50" s="81"/>
      <c r="BLC50" s="81"/>
      <c r="BLD50" s="81"/>
      <c r="BLE50" s="81"/>
      <c r="BLF50" s="81"/>
      <c r="BLG50" s="81"/>
      <c r="BLH50" s="81"/>
      <c r="BLI50" s="81"/>
      <c r="BLJ50" s="81"/>
      <c r="BLK50" s="81"/>
      <c r="BLL50" s="81"/>
      <c r="BLM50" s="81"/>
      <c r="BLN50" s="81"/>
      <c r="BLO50" s="81"/>
      <c r="BLP50" s="81"/>
      <c r="BLQ50" s="81"/>
      <c r="BLR50" s="81"/>
      <c r="BLS50" s="81"/>
      <c r="BLT50" s="81"/>
      <c r="BLU50" s="81"/>
      <c r="BLV50" s="81"/>
      <c r="BLW50" s="81"/>
      <c r="BLX50" s="81"/>
      <c r="BLY50" s="81"/>
      <c r="BLZ50" s="81"/>
      <c r="BMA50" s="81"/>
      <c r="BMB50" s="81"/>
      <c r="BMC50" s="81"/>
      <c r="BMD50" s="81"/>
      <c r="BME50" s="81"/>
      <c r="BMF50" s="81"/>
      <c r="BMG50" s="81"/>
      <c r="BMH50" s="81"/>
      <c r="BMI50" s="81"/>
      <c r="BMJ50" s="81"/>
      <c r="BMK50" s="81"/>
      <c r="BML50" s="81"/>
      <c r="BMM50" s="81"/>
      <c r="BMN50" s="81"/>
      <c r="BMO50" s="81"/>
      <c r="BMP50" s="81"/>
      <c r="BMQ50" s="81"/>
      <c r="BMR50" s="81"/>
      <c r="BMS50" s="81"/>
      <c r="BMT50" s="81"/>
      <c r="BMU50" s="81"/>
      <c r="BMV50" s="81"/>
      <c r="BMW50" s="81"/>
      <c r="BMX50" s="81"/>
      <c r="BMY50" s="81"/>
      <c r="BMZ50" s="81"/>
      <c r="BNA50" s="81"/>
      <c r="BNB50" s="81"/>
      <c r="BNC50" s="81"/>
      <c r="BND50" s="81"/>
      <c r="BNE50" s="81"/>
      <c r="BNF50" s="81"/>
      <c r="BNG50" s="81"/>
      <c r="BNH50" s="81"/>
      <c r="BNI50" s="81"/>
      <c r="BNJ50" s="81"/>
      <c r="BNK50" s="81"/>
      <c r="BNL50" s="81"/>
      <c r="BNM50" s="81"/>
      <c r="BNN50" s="81"/>
      <c r="BNO50" s="81"/>
      <c r="BNP50" s="81"/>
      <c r="BNQ50" s="81"/>
      <c r="BNR50" s="81"/>
      <c r="BNS50" s="81"/>
      <c r="BNT50" s="81"/>
      <c r="BNU50" s="81"/>
      <c r="BNV50" s="81"/>
      <c r="BNW50" s="81"/>
      <c r="BNX50" s="81"/>
      <c r="BNY50" s="81"/>
      <c r="BNZ50" s="81"/>
      <c r="BOA50" s="81"/>
      <c r="BOB50" s="81"/>
      <c r="BOC50" s="81"/>
      <c r="BOD50" s="81"/>
      <c r="BOE50" s="81"/>
      <c r="BOF50" s="81"/>
      <c r="BOG50" s="81"/>
      <c r="BOH50" s="81"/>
      <c r="BOI50" s="81"/>
      <c r="BOJ50" s="81"/>
      <c r="BOK50" s="81"/>
      <c r="BOL50" s="81"/>
      <c r="BOM50" s="81"/>
      <c r="BON50" s="81"/>
      <c r="BOO50" s="81"/>
      <c r="BOP50" s="81"/>
      <c r="BOQ50" s="81"/>
      <c r="BOR50" s="81"/>
      <c r="BOS50" s="81"/>
      <c r="BOT50" s="81"/>
      <c r="BOU50" s="81"/>
      <c r="BOV50" s="81"/>
      <c r="BOW50" s="81"/>
      <c r="BOX50" s="81"/>
      <c r="BOY50" s="81"/>
      <c r="BOZ50" s="81"/>
      <c r="BPA50" s="81"/>
      <c r="BPB50" s="81"/>
      <c r="BPC50" s="81"/>
      <c r="BPD50" s="81"/>
      <c r="BPE50" s="81"/>
      <c r="BPF50" s="81"/>
      <c r="BPG50" s="81"/>
      <c r="BPH50" s="81"/>
      <c r="BPI50" s="81"/>
      <c r="BPJ50" s="81"/>
      <c r="BPK50" s="81"/>
      <c r="BPL50" s="81"/>
      <c r="BPM50" s="81"/>
      <c r="BPN50" s="81"/>
      <c r="BPO50" s="81"/>
      <c r="BPP50" s="81"/>
      <c r="BPQ50" s="81"/>
      <c r="BPR50" s="81"/>
      <c r="BPS50" s="81"/>
      <c r="BPT50" s="81"/>
      <c r="BPU50" s="81"/>
      <c r="BPV50" s="81"/>
      <c r="BPW50" s="81"/>
      <c r="BPX50" s="81"/>
      <c r="BPY50" s="81"/>
      <c r="BPZ50" s="81"/>
      <c r="BQA50" s="81"/>
      <c r="BQB50" s="81"/>
      <c r="BQC50" s="81"/>
      <c r="BQD50" s="81"/>
      <c r="BQE50" s="81"/>
      <c r="BQF50" s="81"/>
      <c r="BQG50" s="81"/>
      <c r="BQH50" s="81"/>
      <c r="BQI50" s="81"/>
      <c r="BQJ50" s="81"/>
      <c r="BQK50" s="81"/>
      <c r="BQL50" s="81"/>
      <c r="BQM50" s="81"/>
      <c r="BQN50" s="81"/>
      <c r="BQO50" s="81"/>
      <c r="BQP50" s="81"/>
      <c r="BQQ50" s="81"/>
      <c r="BQR50" s="81"/>
      <c r="BQS50" s="81"/>
      <c r="BQT50" s="81"/>
      <c r="BQU50" s="81"/>
      <c r="BQV50" s="81"/>
      <c r="BQW50" s="81"/>
      <c r="BQX50" s="81"/>
      <c r="BQY50" s="81"/>
      <c r="BQZ50" s="81"/>
      <c r="BRA50" s="81"/>
      <c r="BRB50" s="81"/>
      <c r="BRC50" s="81"/>
      <c r="BRD50" s="81"/>
      <c r="BRE50" s="81"/>
      <c r="BRF50" s="81"/>
      <c r="BRG50" s="81"/>
      <c r="BRH50" s="81"/>
      <c r="BRI50" s="81"/>
      <c r="BRJ50" s="81"/>
      <c r="BRK50" s="81"/>
      <c r="BRL50" s="81"/>
      <c r="BRM50" s="81"/>
      <c r="BRN50" s="81"/>
      <c r="BRO50" s="81"/>
      <c r="BRP50" s="81"/>
      <c r="BRQ50" s="81"/>
      <c r="BRR50" s="81"/>
      <c r="BRS50" s="81"/>
      <c r="BRT50" s="81"/>
      <c r="BRU50" s="81"/>
      <c r="BRV50" s="81"/>
      <c r="BRW50" s="81"/>
      <c r="BRX50" s="81"/>
      <c r="BRY50" s="81"/>
      <c r="BRZ50" s="81"/>
      <c r="BSA50" s="81"/>
      <c r="BSB50" s="81"/>
      <c r="BSC50" s="81"/>
      <c r="BSD50" s="81"/>
      <c r="BSE50" s="81"/>
      <c r="BSF50" s="81"/>
      <c r="BSG50" s="81"/>
      <c r="BSH50" s="81"/>
      <c r="BSI50" s="81"/>
      <c r="BSJ50" s="81"/>
      <c r="BSK50" s="81"/>
      <c r="BSL50" s="81"/>
      <c r="BSM50" s="81"/>
      <c r="BSN50" s="81"/>
      <c r="BSO50" s="81"/>
      <c r="BSP50" s="81"/>
      <c r="BSQ50" s="81"/>
      <c r="BSR50" s="81"/>
      <c r="BSS50" s="81"/>
      <c r="BST50" s="81"/>
      <c r="BSU50" s="81"/>
      <c r="BSV50" s="81"/>
      <c r="BSW50" s="81"/>
      <c r="BSX50" s="81"/>
      <c r="BSY50" s="81"/>
      <c r="BSZ50" s="81"/>
      <c r="BTA50" s="81"/>
      <c r="BTB50" s="81"/>
      <c r="BTC50" s="81"/>
      <c r="BTD50" s="81"/>
      <c r="BTE50" s="81"/>
      <c r="BTF50" s="81"/>
      <c r="BTG50" s="81"/>
      <c r="BTH50" s="81"/>
      <c r="BTI50" s="81"/>
      <c r="BTJ50" s="81"/>
      <c r="BTK50" s="81"/>
      <c r="BTL50" s="81"/>
      <c r="BTM50" s="81"/>
      <c r="BTN50" s="81"/>
      <c r="BTO50" s="81"/>
      <c r="BTP50" s="81"/>
      <c r="BTQ50" s="81"/>
      <c r="BTR50" s="81"/>
      <c r="BTS50" s="81"/>
      <c r="BTT50" s="81"/>
      <c r="BTU50" s="81"/>
      <c r="BTV50" s="81"/>
      <c r="BTW50" s="81"/>
      <c r="BTX50" s="81"/>
      <c r="BTY50" s="81"/>
      <c r="BTZ50" s="81"/>
      <c r="BUA50" s="81"/>
      <c r="BUB50" s="81"/>
      <c r="BUC50" s="81"/>
      <c r="BUD50" s="81"/>
      <c r="BUE50" s="81"/>
      <c r="BUF50" s="81"/>
      <c r="BUG50" s="81"/>
      <c r="BUH50" s="81"/>
      <c r="BUI50" s="81"/>
      <c r="BUJ50" s="81"/>
      <c r="BUK50" s="81"/>
      <c r="BUL50" s="81"/>
      <c r="BUM50" s="81"/>
      <c r="BUN50" s="81"/>
      <c r="BUO50" s="81"/>
      <c r="BUP50" s="81"/>
      <c r="BUQ50" s="81"/>
      <c r="BUR50" s="81"/>
      <c r="BUS50" s="81"/>
      <c r="BUT50" s="81"/>
      <c r="BUU50" s="81"/>
      <c r="BUV50" s="81"/>
      <c r="BUW50" s="81"/>
      <c r="BUX50" s="81"/>
      <c r="BUY50" s="81"/>
      <c r="BUZ50" s="81"/>
      <c r="BVA50" s="81"/>
      <c r="BVB50" s="81"/>
      <c r="BVC50" s="81"/>
      <c r="BVD50" s="81"/>
      <c r="BVE50" s="81"/>
      <c r="BVF50" s="81"/>
      <c r="BVG50" s="81"/>
      <c r="BVH50" s="81"/>
      <c r="BVI50" s="81"/>
      <c r="BVJ50" s="81"/>
      <c r="BVK50" s="81"/>
      <c r="BVL50" s="81"/>
      <c r="BVM50" s="81"/>
      <c r="BVN50" s="81"/>
      <c r="BVO50" s="81"/>
      <c r="BVP50" s="81"/>
      <c r="BVQ50" s="81"/>
      <c r="BVR50" s="81"/>
      <c r="BVS50" s="81"/>
      <c r="BVT50" s="81"/>
      <c r="BVU50" s="81"/>
      <c r="BVV50" s="81"/>
      <c r="BVW50" s="81"/>
      <c r="BVX50" s="81"/>
      <c r="BVY50" s="81"/>
      <c r="BVZ50" s="81"/>
      <c r="BWA50" s="81"/>
      <c r="BWB50" s="81"/>
      <c r="BWC50" s="81"/>
      <c r="BWD50" s="81"/>
      <c r="BWE50" s="81"/>
      <c r="BWF50" s="81"/>
      <c r="BWG50" s="81"/>
      <c r="BWH50" s="81"/>
      <c r="BWI50" s="81"/>
      <c r="BWJ50" s="81"/>
      <c r="BWK50" s="81"/>
      <c r="BWL50" s="81"/>
      <c r="BWM50" s="81"/>
      <c r="BWN50" s="81"/>
      <c r="BWO50" s="81"/>
      <c r="BWP50" s="81"/>
      <c r="BWQ50" s="81"/>
      <c r="BWR50" s="81"/>
      <c r="BWS50" s="81"/>
      <c r="BWT50" s="81"/>
      <c r="BWU50" s="81"/>
      <c r="BWV50" s="81"/>
      <c r="BWW50" s="81"/>
      <c r="BWX50" s="81"/>
      <c r="BWY50" s="81"/>
      <c r="BWZ50" s="81"/>
      <c r="BXA50" s="81"/>
      <c r="BXB50" s="81"/>
      <c r="BXC50" s="81"/>
      <c r="BXD50" s="81"/>
      <c r="BXE50" s="81"/>
      <c r="BXF50" s="81"/>
      <c r="BXG50" s="81"/>
      <c r="BXH50" s="81"/>
      <c r="BXI50" s="81"/>
      <c r="BXJ50" s="81"/>
      <c r="BXK50" s="81"/>
      <c r="BXL50" s="81"/>
      <c r="BXM50" s="81"/>
      <c r="BXN50" s="81"/>
      <c r="BXO50" s="81"/>
      <c r="BXP50" s="81"/>
      <c r="BXQ50" s="81"/>
      <c r="BXR50" s="81"/>
      <c r="BXS50" s="81"/>
      <c r="BXT50" s="81"/>
      <c r="BXU50" s="81"/>
      <c r="BXV50" s="81"/>
      <c r="BXW50" s="81"/>
      <c r="BXX50" s="81"/>
      <c r="BXY50" s="81"/>
      <c r="BXZ50" s="81"/>
      <c r="BYA50" s="81"/>
      <c r="BYB50" s="81"/>
      <c r="BYC50" s="81"/>
      <c r="BYD50" s="81"/>
      <c r="BYE50" s="81"/>
      <c r="BYF50" s="81"/>
      <c r="BYG50" s="81"/>
      <c r="BYH50" s="81"/>
      <c r="BYI50" s="81"/>
      <c r="BYJ50" s="81"/>
      <c r="BYK50" s="81"/>
      <c r="BYL50" s="81"/>
      <c r="BYM50" s="81"/>
      <c r="BYN50" s="81"/>
      <c r="BYO50" s="81"/>
      <c r="BYP50" s="81"/>
      <c r="BYQ50" s="81"/>
      <c r="BYR50" s="81"/>
      <c r="BYS50" s="81"/>
      <c r="BYT50" s="81"/>
      <c r="BYU50" s="81"/>
      <c r="BYV50" s="81"/>
      <c r="BYW50" s="81"/>
      <c r="BYX50" s="81"/>
      <c r="BYY50" s="81"/>
      <c r="BYZ50" s="81"/>
      <c r="BZA50" s="81"/>
      <c r="BZB50" s="81"/>
      <c r="BZC50" s="81"/>
      <c r="BZD50" s="81"/>
      <c r="BZE50" s="81"/>
      <c r="BZF50" s="81"/>
      <c r="BZG50" s="81"/>
      <c r="BZH50" s="81"/>
      <c r="BZI50" s="81"/>
      <c r="BZJ50" s="81"/>
      <c r="BZK50" s="81"/>
      <c r="BZL50" s="81"/>
      <c r="BZM50" s="81"/>
      <c r="BZN50" s="81"/>
      <c r="BZO50" s="81"/>
      <c r="BZP50" s="81"/>
      <c r="BZQ50" s="81"/>
      <c r="BZR50" s="81"/>
      <c r="BZS50" s="81"/>
      <c r="BZT50" s="81"/>
      <c r="BZU50" s="81"/>
      <c r="BZV50" s="81"/>
      <c r="BZW50" s="81"/>
      <c r="BZX50" s="81"/>
      <c r="BZY50" s="81"/>
      <c r="BZZ50" s="81"/>
      <c r="CAA50" s="81"/>
      <c r="CAB50" s="81"/>
      <c r="CAC50" s="81"/>
      <c r="CAD50" s="81"/>
      <c r="CAE50" s="81"/>
      <c r="CAF50" s="81"/>
      <c r="CAG50" s="81"/>
      <c r="CAH50" s="81"/>
      <c r="CAI50" s="81"/>
      <c r="CAJ50" s="81"/>
      <c r="CAK50" s="81"/>
      <c r="CAL50" s="81"/>
      <c r="CAM50" s="81"/>
      <c r="CAN50" s="81"/>
      <c r="CAO50" s="81"/>
      <c r="CAP50" s="81"/>
      <c r="CAQ50" s="81"/>
      <c r="CAR50" s="81"/>
      <c r="CAS50" s="81"/>
      <c r="CAT50" s="81"/>
      <c r="CAU50" s="81"/>
      <c r="CAV50" s="81"/>
      <c r="CAW50" s="81"/>
      <c r="CAX50" s="81"/>
      <c r="CAY50" s="81"/>
      <c r="CAZ50" s="81"/>
      <c r="CBA50" s="81"/>
      <c r="CBB50" s="81"/>
      <c r="CBC50" s="81"/>
      <c r="CBD50" s="81"/>
      <c r="CBE50" s="81"/>
      <c r="CBF50" s="81"/>
      <c r="CBG50" s="81"/>
      <c r="CBH50" s="81"/>
      <c r="CBI50" s="81"/>
      <c r="CBJ50" s="81"/>
      <c r="CBK50" s="81"/>
      <c r="CBL50" s="81"/>
      <c r="CBM50" s="81"/>
      <c r="CBN50" s="81"/>
      <c r="CBO50" s="81"/>
      <c r="CBP50" s="81"/>
      <c r="CBQ50" s="81"/>
      <c r="CBR50" s="81"/>
      <c r="CBS50" s="81"/>
      <c r="CBT50" s="81"/>
      <c r="CBU50" s="81"/>
      <c r="CBV50" s="81"/>
      <c r="CBW50" s="81"/>
      <c r="CBX50" s="81"/>
      <c r="CBY50" s="81"/>
      <c r="CBZ50" s="81"/>
      <c r="CCA50" s="81"/>
      <c r="CCB50" s="81"/>
      <c r="CCC50" s="81"/>
      <c r="CCD50" s="81"/>
      <c r="CCE50" s="81"/>
      <c r="CCF50" s="81"/>
      <c r="CCG50" s="81"/>
      <c r="CCH50" s="81"/>
      <c r="CCI50" s="81"/>
      <c r="CCJ50" s="81"/>
      <c r="CCK50" s="81"/>
      <c r="CCL50" s="81"/>
      <c r="CCM50" s="81"/>
      <c r="CCN50" s="81"/>
      <c r="CCO50" s="81"/>
      <c r="CCP50" s="81"/>
      <c r="CCQ50" s="81"/>
      <c r="CCR50" s="81"/>
      <c r="CCS50" s="81"/>
      <c r="CCT50" s="81"/>
      <c r="CCU50" s="81"/>
      <c r="CCV50" s="81"/>
      <c r="CCW50" s="81"/>
      <c r="CCX50" s="81"/>
      <c r="CCY50" s="81"/>
      <c r="CCZ50" s="81"/>
      <c r="CDA50" s="81"/>
      <c r="CDB50" s="81"/>
      <c r="CDC50" s="81"/>
      <c r="CDD50" s="81"/>
      <c r="CDE50" s="81"/>
      <c r="CDF50" s="81"/>
      <c r="CDG50" s="81"/>
      <c r="CDH50" s="81"/>
      <c r="CDI50" s="81"/>
      <c r="CDJ50" s="81"/>
      <c r="CDK50" s="81"/>
      <c r="CDL50" s="81"/>
      <c r="CDM50" s="81"/>
      <c r="CDN50" s="81"/>
      <c r="CDO50" s="81"/>
      <c r="CDP50" s="81"/>
      <c r="CDQ50" s="81"/>
      <c r="CDR50" s="81"/>
      <c r="CDS50" s="81"/>
      <c r="CDT50" s="81"/>
      <c r="CDU50" s="81"/>
      <c r="CDV50" s="81"/>
      <c r="CDW50" s="81"/>
      <c r="CDX50" s="81"/>
      <c r="CDY50" s="81"/>
      <c r="CDZ50" s="81"/>
      <c r="CEA50" s="81"/>
      <c r="CEB50" s="81"/>
      <c r="CEC50" s="81"/>
      <c r="CED50" s="81"/>
      <c r="CEE50" s="81"/>
      <c r="CEF50" s="81"/>
      <c r="CEG50" s="81"/>
      <c r="CEH50" s="81"/>
      <c r="CEI50" s="81"/>
      <c r="CEJ50" s="81"/>
      <c r="CEK50" s="81"/>
      <c r="CEL50" s="81"/>
      <c r="CEM50" s="81"/>
      <c r="CEN50" s="81"/>
      <c r="CEO50" s="81"/>
      <c r="CEP50" s="81"/>
      <c r="CEQ50" s="81"/>
      <c r="CER50" s="81"/>
      <c r="CES50" s="81"/>
      <c r="CET50" s="81"/>
      <c r="CEU50" s="81"/>
      <c r="CEV50" s="81"/>
      <c r="CEW50" s="81"/>
      <c r="CEX50" s="81"/>
      <c r="CEY50" s="81"/>
      <c r="CEZ50" s="81"/>
      <c r="CFA50" s="81"/>
      <c r="CFB50" s="81"/>
      <c r="CFC50" s="81"/>
      <c r="CFD50" s="81"/>
      <c r="CFE50" s="81"/>
      <c r="CFF50" s="81"/>
      <c r="CFG50" s="81"/>
      <c r="CFH50" s="81"/>
      <c r="CFI50" s="81"/>
      <c r="CFJ50" s="81"/>
      <c r="CFK50" s="81"/>
      <c r="CFL50" s="81"/>
      <c r="CFM50" s="81"/>
      <c r="CFN50" s="81"/>
      <c r="CFO50" s="81"/>
      <c r="CFP50" s="81"/>
      <c r="CFQ50" s="81"/>
      <c r="CFR50" s="81"/>
      <c r="CFS50" s="81"/>
      <c r="CFT50" s="81"/>
      <c r="CFU50" s="81"/>
      <c r="CFV50" s="81"/>
      <c r="CFW50" s="81"/>
      <c r="CFX50" s="81"/>
      <c r="CFY50" s="81"/>
      <c r="CFZ50" s="81"/>
      <c r="CGA50" s="81"/>
      <c r="CGB50" s="81"/>
      <c r="CGC50" s="81"/>
      <c r="CGD50" s="81"/>
      <c r="CGE50" s="81"/>
      <c r="CGF50" s="81"/>
      <c r="CGG50" s="81"/>
      <c r="CGH50" s="81"/>
      <c r="CGI50" s="81"/>
      <c r="CGJ50" s="81"/>
      <c r="CGK50" s="81"/>
      <c r="CGL50" s="81"/>
      <c r="CGM50" s="81"/>
      <c r="CGN50" s="81"/>
      <c r="CGO50" s="81"/>
      <c r="CGP50" s="81"/>
      <c r="CGQ50" s="81"/>
      <c r="CGR50" s="81"/>
      <c r="CGS50" s="81"/>
      <c r="CGT50" s="81"/>
      <c r="CGU50" s="81"/>
      <c r="CGV50" s="81"/>
      <c r="CGW50" s="81"/>
      <c r="CGX50" s="81"/>
      <c r="CGY50" s="81"/>
      <c r="CGZ50" s="81"/>
      <c r="CHA50" s="81"/>
      <c r="CHB50" s="81"/>
      <c r="CHC50" s="81"/>
      <c r="CHD50" s="81"/>
      <c r="CHE50" s="81"/>
      <c r="CHF50" s="81"/>
      <c r="CHG50" s="81"/>
      <c r="CHH50" s="81"/>
      <c r="CHI50" s="81"/>
      <c r="CHJ50" s="81"/>
      <c r="CHK50" s="81"/>
      <c r="CHL50" s="81"/>
      <c r="CHM50" s="81"/>
      <c r="CHN50" s="81"/>
      <c r="CHO50" s="81"/>
      <c r="CHP50" s="81"/>
      <c r="CHQ50" s="81"/>
      <c r="CHR50" s="81"/>
      <c r="CHS50" s="81"/>
      <c r="CHT50" s="81"/>
      <c r="CHU50" s="81"/>
      <c r="CHV50" s="81"/>
      <c r="CHW50" s="81"/>
      <c r="CHX50" s="81"/>
      <c r="CHY50" s="81"/>
      <c r="CHZ50" s="81"/>
      <c r="CIA50" s="81"/>
      <c r="CIB50" s="81"/>
      <c r="CIC50" s="81"/>
      <c r="CID50" s="81"/>
      <c r="CIE50" s="81"/>
      <c r="CIF50" s="81"/>
      <c r="CIG50" s="81"/>
      <c r="CIH50" s="81"/>
      <c r="CII50" s="81"/>
      <c r="CIJ50" s="81"/>
      <c r="CIK50" s="81"/>
      <c r="CIL50" s="81"/>
      <c r="CIM50" s="81"/>
      <c r="CIN50" s="81"/>
      <c r="CIO50" s="81"/>
      <c r="CIP50" s="81"/>
      <c r="CIQ50" s="81"/>
      <c r="CIR50" s="81"/>
      <c r="CIS50" s="81"/>
      <c r="CIT50" s="81"/>
      <c r="CIU50" s="81"/>
      <c r="CIV50" s="81"/>
      <c r="CIW50" s="81"/>
      <c r="CIX50" s="81"/>
      <c r="CIY50" s="81"/>
      <c r="CIZ50" s="81"/>
      <c r="CJA50" s="81"/>
      <c r="CJB50" s="81"/>
      <c r="CJC50" s="81"/>
      <c r="CJD50" s="81"/>
      <c r="CJE50" s="81"/>
      <c r="CJF50" s="81"/>
      <c r="CJG50" s="81"/>
      <c r="CJH50" s="81"/>
      <c r="CJI50" s="81"/>
      <c r="CJJ50" s="81"/>
      <c r="CJK50" s="81"/>
      <c r="CJL50" s="81"/>
      <c r="CJM50" s="81"/>
      <c r="CJN50" s="81"/>
      <c r="CJO50" s="81"/>
      <c r="CJP50" s="81"/>
      <c r="CJQ50" s="81"/>
      <c r="CJR50" s="81"/>
      <c r="CJS50" s="81"/>
      <c r="CJT50" s="81"/>
      <c r="CJU50" s="81"/>
      <c r="CJV50" s="81"/>
      <c r="CJW50" s="81"/>
      <c r="CJX50" s="81"/>
      <c r="CJY50" s="81"/>
      <c r="CJZ50" s="81"/>
      <c r="CKA50" s="81"/>
      <c r="CKB50" s="81"/>
      <c r="CKC50" s="81"/>
      <c r="CKD50" s="81"/>
      <c r="CKE50" s="81"/>
      <c r="CKF50" s="81"/>
      <c r="CKG50" s="81"/>
      <c r="CKH50" s="81"/>
      <c r="CKI50" s="81"/>
      <c r="CKJ50" s="81"/>
      <c r="CKK50" s="81"/>
      <c r="CKL50" s="81"/>
      <c r="CKM50" s="81"/>
      <c r="CKN50" s="81"/>
      <c r="CKO50" s="81"/>
      <c r="CKP50" s="81"/>
      <c r="CKQ50" s="81"/>
      <c r="CKR50" s="81"/>
      <c r="CKS50" s="81"/>
      <c r="CKT50" s="81"/>
      <c r="CKU50" s="81"/>
      <c r="CKV50" s="81"/>
      <c r="CKW50" s="81"/>
      <c r="CKX50" s="81"/>
      <c r="CKY50" s="81"/>
      <c r="CKZ50" s="81"/>
      <c r="CLA50" s="81"/>
      <c r="CLB50" s="81"/>
      <c r="CLC50" s="81"/>
      <c r="CLD50" s="81"/>
      <c r="CLE50" s="81"/>
      <c r="CLF50" s="81"/>
      <c r="CLG50" s="81"/>
      <c r="CLH50" s="81"/>
      <c r="CLI50" s="81"/>
      <c r="CLJ50" s="81"/>
      <c r="CLK50" s="81"/>
      <c r="CLL50" s="81"/>
      <c r="CLM50" s="81"/>
      <c r="CLN50" s="81"/>
      <c r="CLO50" s="81"/>
      <c r="CLP50" s="81"/>
      <c r="CLQ50" s="81"/>
      <c r="CLR50" s="81"/>
      <c r="CLS50" s="81"/>
      <c r="CLT50" s="81"/>
      <c r="CLU50" s="81"/>
      <c r="CLV50" s="81"/>
      <c r="CLW50" s="81"/>
      <c r="CLX50" s="81"/>
      <c r="CLY50" s="81"/>
      <c r="CLZ50" s="81"/>
      <c r="CMA50" s="81"/>
      <c r="CMB50" s="81"/>
      <c r="CMC50" s="81"/>
      <c r="CMD50" s="81"/>
      <c r="CME50" s="81"/>
      <c r="CMF50" s="81"/>
      <c r="CMG50" s="81"/>
      <c r="CMH50" s="81"/>
      <c r="CMI50" s="81"/>
      <c r="CMJ50" s="81"/>
      <c r="CMK50" s="81"/>
      <c r="CML50" s="81"/>
      <c r="CMM50" s="81"/>
      <c r="CMN50" s="81"/>
      <c r="CMO50" s="81"/>
      <c r="CMP50" s="81"/>
      <c r="CMQ50" s="81"/>
      <c r="CMR50" s="81"/>
      <c r="CMS50" s="81"/>
      <c r="CMT50" s="81"/>
      <c r="CMU50" s="81"/>
      <c r="CMV50" s="81"/>
      <c r="CMW50" s="81"/>
      <c r="CMX50" s="81"/>
      <c r="CMY50" s="81"/>
      <c r="CMZ50" s="81"/>
      <c r="CNA50" s="81"/>
      <c r="CNB50" s="81"/>
      <c r="CNC50" s="81"/>
      <c r="CND50" s="81"/>
      <c r="CNE50" s="81"/>
      <c r="CNF50" s="81"/>
      <c r="CNG50" s="81"/>
      <c r="CNH50" s="81"/>
      <c r="CNI50" s="81"/>
      <c r="CNJ50" s="81"/>
      <c r="CNK50" s="81"/>
      <c r="CNL50" s="81"/>
      <c r="CNM50" s="81"/>
      <c r="CNN50" s="81"/>
      <c r="CNO50" s="81"/>
      <c r="CNP50" s="81"/>
      <c r="CNQ50" s="81"/>
      <c r="CNR50" s="81"/>
      <c r="CNS50" s="81"/>
      <c r="CNT50" s="81"/>
      <c r="CNU50" s="81"/>
      <c r="CNV50" s="81"/>
      <c r="CNW50" s="81"/>
      <c r="CNX50" s="81"/>
      <c r="CNY50" s="81"/>
      <c r="CNZ50" s="81"/>
      <c r="COA50" s="81"/>
      <c r="COB50" s="81"/>
      <c r="COC50" s="81"/>
      <c r="COD50" s="81"/>
      <c r="COE50" s="81"/>
      <c r="COF50" s="81"/>
      <c r="COG50" s="81"/>
      <c r="COH50" s="81"/>
      <c r="COI50" s="81"/>
      <c r="COJ50" s="81"/>
      <c r="COK50" s="81"/>
      <c r="COL50" s="81"/>
      <c r="COM50" s="81"/>
      <c r="CON50" s="81"/>
      <c r="COO50" s="81"/>
      <c r="COP50" s="81"/>
      <c r="COQ50" s="81"/>
      <c r="COR50" s="81"/>
      <c r="COS50" s="81"/>
      <c r="COT50" s="81"/>
      <c r="COU50" s="81"/>
      <c r="COV50" s="81"/>
      <c r="COW50" s="81"/>
      <c r="COX50" s="81"/>
      <c r="COY50" s="81"/>
      <c r="COZ50" s="81"/>
      <c r="CPA50" s="81"/>
      <c r="CPB50" s="81"/>
      <c r="CPC50" s="81"/>
      <c r="CPD50" s="81"/>
      <c r="CPE50" s="81"/>
      <c r="CPF50" s="81"/>
      <c r="CPG50" s="81"/>
      <c r="CPH50" s="81"/>
      <c r="CPI50" s="81"/>
      <c r="CPJ50" s="81"/>
      <c r="CPK50" s="81"/>
      <c r="CPL50" s="81"/>
      <c r="CPM50" s="81"/>
      <c r="CPN50" s="81"/>
      <c r="CPO50" s="81"/>
      <c r="CPP50" s="81"/>
      <c r="CPQ50" s="81"/>
      <c r="CPR50" s="81"/>
      <c r="CPS50" s="81"/>
      <c r="CPT50" s="81"/>
      <c r="CPU50" s="81"/>
      <c r="CPV50" s="81"/>
      <c r="CPW50" s="81"/>
      <c r="CPX50" s="81"/>
      <c r="CPY50" s="81"/>
      <c r="CPZ50" s="81"/>
      <c r="CQA50" s="81"/>
      <c r="CQB50" s="81"/>
      <c r="CQC50" s="81"/>
      <c r="CQD50" s="81"/>
      <c r="CQE50" s="81"/>
      <c r="CQF50" s="81"/>
      <c r="CQG50" s="81"/>
      <c r="CQH50" s="81"/>
      <c r="CQI50" s="81"/>
      <c r="CQJ50" s="81"/>
      <c r="CQK50" s="81"/>
      <c r="CQL50" s="81"/>
      <c r="CQM50" s="81"/>
      <c r="CQN50" s="81"/>
      <c r="CQO50" s="81"/>
      <c r="CQP50" s="81"/>
      <c r="CQQ50" s="81"/>
      <c r="CQR50" s="81"/>
      <c r="CQS50" s="81"/>
      <c r="CQT50" s="81"/>
      <c r="CQU50" s="81"/>
      <c r="CQV50" s="81"/>
      <c r="CQW50" s="81"/>
      <c r="CQX50" s="81"/>
      <c r="CQY50" s="81"/>
      <c r="CQZ50" s="81"/>
      <c r="CRA50" s="81"/>
      <c r="CRB50" s="81"/>
      <c r="CRC50" s="81"/>
      <c r="CRD50" s="81"/>
      <c r="CRE50" s="81"/>
      <c r="CRF50" s="81"/>
      <c r="CRG50" s="81"/>
      <c r="CRH50" s="81"/>
      <c r="CRI50" s="81"/>
      <c r="CRJ50" s="81"/>
      <c r="CRK50" s="81"/>
      <c r="CRL50" s="81"/>
      <c r="CRM50" s="81"/>
      <c r="CRN50" s="81"/>
      <c r="CRO50" s="81"/>
      <c r="CRP50" s="81"/>
      <c r="CRQ50" s="81"/>
      <c r="CRR50" s="81"/>
      <c r="CRS50" s="81"/>
      <c r="CRT50" s="81"/>
      <c r="CRU50" s="81"/>
      <c r="CRV50" s="81"/>
      <c r="CRW50" s="81"/>
      <c r="CRX50" s="81"/>
      <c r="CRY50" s="81"/>
      <c r="CRZ50" s="81"/>
      <c r="CSA50" s="81"/>
      <c r="CSB50" s="81"/>
      <c r="CSC50" s="81"/>
      <c r="CSD50" s="81"/>
      <c r="CSE50" s="81"/>
      <c r="CSF50" s="81"/>
      <c r="CSG50" s="81"/>
      <c r="CSH50" s="81"/>
      <c r="CSI50" s="81"/>
      <c r="CSJ50" s="81"/>
      <c r="CSK50" s="81"/>
      <c r="CSL50" s="81"/>
      <c r="CSM50" s="81"/>
      <c r="CSN50" s="81"/>
      <c r="CSO50" s="81"/>
      <c r="CSP50" s="81"/>
      <c r="CSQ50" s="81"/>
      <c r="CSR50" s="81"/>
      <c r="CSS50" s="81"/>
      <c r="CST50" s="81"/>
      <c r="CSU50" s="81"/>
      <c r="CSV50" s="81"/>
      <c r="CSW50" s="81"/>
      <c r="CSX50" s="81"/>
      <c r="CSY50" s="81"/>
      <c r="CSZ50" s="81"/>
      <c r="CTA50" s="81"/>
      <c r="CTB50" s="81"/>
      <c r="CTC50" s="81"/>
      <c r="CTD50" s="81"/>
      <c r="CTE50" s="81"/>
      <c r="CTF50" s="81"/>
      <c r="CTG50" s="81"/>
      <c r="CTH50" s="81"/>
      <c r="CTI50" s="81"/>
      <c r="CTJ50" s="81"/>
      <c r="CTK50" s="81"/>
      <c r="CTL50" s="81"/>
      <c r="CTM50" s="81"/>
      <c r="CTN50" s="81"/>
      <c r="CTO50" s="81"/>
      <c r="CTP50" s="81"/>
      <c r="CTQ50" s="81"/>
      <c r="CTR50" s="81"/>
      <c r="CTS50" s="81"/>
      <c r="CTT50" s="81"/>
      <c r="CTU50" s="81"/>
      <c r="CTV50" s="81"/>
      <c r="CTW50" s="81"/>
      <c r="CTX50" s="81"/>
      <c r="CTY50" s="81"/>
      <c r="CTZ50" s="81"/>
      <c r="CUA50" s="81"/>
      <c r="CUB50" s="81"/>
      <c r="CUC50" s="81"/>
      <c r="CUD50" s="81"/>
      <c r="CUE50" s="81"/>
      <c r="CUF50" s="81"/>
      <c r="CUG50" s="81"/>
      <c r="CUH50" s="81"/>
      <c r="CUI50" s="81"/>
      <c r="CUJ50" s="81"/>
      <c r="CUK50" s="81"/>
      <c r="CUL50" s="81"/>
      <c r="CUM50" s="81"/>
      <c r="CUN50" s="81"/>
      <c r="CUO50" s="81"/>
      <c r="CUP50" s="81"/>
      <c r="CUQ50" s="81"/>
      <c r="CUR50" s="81"/>
      <c r="CUS50" s="81"/>
      <c r="CUT50" s="81"/>
      <c r="CUU50" s="81"/>
      <c r="CUV50" s="81"/>
      <c r="CUW50" s="81"/>
      <c r="CUX50" s="81"/>
      <c r="CUY50" s="81"/>
      <c r="CUZ50" s="81"/>
      <c r="CVA50" s="81"/>
      <c r="CVB50" s="81"/>
      <c r="CVC50" s="81"/>
      <c r="CVD50" s="81"/>
      <c r="CVE50" s="81"/>
      <c r="CVF50" s="81"/>
      <c r="CVG50" s="81"/>
      <c r="CVH50" s="81"/>
      <c r="CVI50" s="81"/>
      <c r="CVJ50" s="81"/>
      <c r="CVK50" s="81"/>
      <c r="CVL50" s="81"/>
      <c r="CVM50" s="81"/>
      <c r="CVN50" s="81"/>
      <c r="CVO50" s="81"/>
      <c r="CVP50" s="81"/>
      <c r="CVQ50" s="81"/>
      <c r="CVR50" s="81"/>
      <c r="CVS50" s="81"/>
      <c r="CVT50" s="81"/>
      <c r="CVU50" s="81"/>
      <c r="CVV50" s="81"/>
      <c r="CVW50" s="81"/>
      <c r="CVX50" s="81"/>
      <c r="CVY50" s="81"/>
      <c r="CVZ50" s="81"/>
      <c r="CWA50" s="81"/>
      <c r="CWB50" s="81"/>
      <c r="CWC50" s="81"/>
      <c r="CWD50" s="81"/>
      <c r="CWE50" s="81"/>
      <c r="CWF50" s="81"/>
      <c r="CWG50" s="81"/>
      <c r="CWH50" s="81"/>
      <c r="CWI50" s="81"/>
      <c r="CWJ50" s="81"/>
      <c r="CWK50" s="81"/>
      <c r="CWL50" s="81"/>
      <c r="CWM50" s="81"/>
      <c r="CWN50" s="81"/>
      <c r="CWO50" s="81"/>
      <c r="CWP50" s="81"/>
      <c r="CWQ50" s="81"/>
      <c r="CWR50" s="81"/>
      <c r="CWS50" s="81"/>
      <c r="CWT50" s="81"/>
      <c r="CWU50" s="81"/>
      <c r="CWV50" s="81"/>
      <c r="CWW50" s="81"/>
      <c r="CWX50" s="81"/>
      <c r="CWY50" s="81"/>
      <c r="CWZ50" s="81"/>
      <c r="CXA50" s="81"/>
      <c r="CXB50" s="81"/>
      <c r="CXC50" s="81"/>
      <c r="CXD50" s="81"/>
      <c r="CXE50" s="81"/>
      <c r="CXF50" s="81"/>
      <c r="CXG50" s="81"/>
      <c r="CXH50" s="81"/>
      <c r="CXI50" s="81"/>
      <c r="CXJ50" s="81"/>
      <c r="CXK50" s="81"/>
      <c r="CXL50" s="81"/>
      <c r="CXM50" s="81"/>
      <c r="CXN50" s="81"/>
      <c r="CXO50" s="81"/>
      <c r="CXP50" s="81"/>
      <c r="CXQ50" s="81"/>
      <c r="CXR50" s="81"/>
      <c r="CXS50" s="81"/>
      <c r="CXT50" s="81"/>
      <c r="CXU50" s="81"/>
      <c r="CXV50" s="81"/>
      <c r="CXW50" s="81"/>
      <c r="CXX50" s="81"/>
      <c r="CXY50" s="81"/>
      <c r="CXZ50" s="81"/>
      <c r="CYA50" s="81"/>
      <c r="CYB50" s="81"/>
      <c r="CYC50" s="81"/>
      <c r="CYD50" s="81"/>
      <c r="CYE50" s="81"/>
      <c r="CYF50" s="81"/>
      <c r="CYG50" s="81"/>
      <c r="CYH50" s="81"/>
      <c r="CYI50" s="81"/>
      <c r="CYJ50" s="81"/>
      <c r="CYK50" s="81"/>
      <c r="CYL50" s="81"/>
      <c r="CYM50" s="81"/>
      <c r="CYN50" s="81"/>
      <c r="CYO50" s="81"/>
      <c r="CYP50" s="81"/>
      <c r="CYQ50" s="81"/>
      <c r="CYR50" s="81"/>
      <c r="CYS50" s="81"/>
      <c r="CYT50" s="81"/>
      <c r="CYU50" s="81"/>
      <c r="CYV50" s="81"/>
      <c r="CYW50" s="81"/>
      <c r="CYX50" s="81"/>
      <c r="CYY50" s="81"/>
      <c r="CYZ50" s="81"/>
      <c r="CZA50" s="81"/>
      <c r="CZB50" s="81"/>
      <c r="CZC50" s="81"/>
      <c r="CZD50" s="81"/>
      <c r="CZE50" s="81"/>
      <c r="CZF50" s="81"/>
      <c r="CZG50" s="81"/>
      <c r="CZH50" s="81"/>
      <c r="CZI50" s="81"/>
      <c r="CZJ50" s="81"/>
      <c r="CZK50" s="81"/>
      <c r="CZL50" s="81"/>
      <c r="CZM50" s="81"/>
      <c r="CZN50" s="81"/>
      <c r="CZO50" s="81"/>
      <c r="CZP50" s="81"/>
      <c r="CZQ50" s="81"/>
      <c r="CZR50" s="81"/>
      <c r="CZS50" s="81"/>
      <c r="CZT50" s="81"/>
      <c r="CZU50" s="81"/>
      <c r="CZV50" s="81"/>
      <c r="CZW50" s="81"/>
      <c r="CZX50" s="81"/>
      <c r="CZY50" s="81"/>
      <c r="CZZ50" s="81"/>
      <c r="DAA50" s="81"/>
      <c r="DAB50" s="81"/>
      <c r="DAC50" s="81"/>
      <c r="DAD50" s="81"/>
      <c r="DAE50" s="81"/>
      <c r="DAF50" s="81"/>
      <c r="DAG50" s="81"/>
      <c r="DAH50" s="81"/>
      <c r="DAI50" s="81"/>
      <c r="DAJ50" s="81"/>
      <c r="DAK50" s="81"/>
      <c r="DAL50" s="81"/>
      <c r="DAM50" s="81"/>
      <c r="DAN50" s="81"/>
      <c r="DAO50" s="81"/>
      <c r="DAP50" s="81"/>
      <c r="DAQ50" s="81"/>
      <c r="DAR50" s="81"/>
      <c r="DAS50" s="81"/>
      <c r="DAT50" s="81"/>
      <c r="DAU50" s="81"/>
      <c r="DAV50" s="81"/>
      <c r="DAW50" s="81"/>
      <c r="DAX50" s="81"/>
      <c r="DAY50" s="81"/>
      <c r="DAZ50" s="81"/>
      <c r="DBA50" s="81"/>
      <c r="DBB50" s="81"/>
      <c r="DBC50" s="81"/>
      <c r="DBD50" s="81"/>
      <c r="DBE50" s="81"/>
      <c r="DBF50" s="81"/>
      <c r="DBG50" s="81"/>
      <c r="DBH50" s="81"/>
      <c r="DBI50" s="81"/>
      <c r="DBJ50" s="81"/>
      <c r="DBK50" s="81"/>
      <c r="DBL50" s="81"/>
      <c r="DBM50" s="81"/>
      <c r="DBN50" s="81"/>
      <c r="DBO50" s="81"/>
      <c r="DBP50" s="81"/>
      <c r="DBQ50" s="81"/>
      <c r="DBR50" s="81"/>
      <c r="DBS50" s="81"/>
      <c r="DBT50" s="81"/>
      <c r="DBU50" s="81"/>
      <c r="DBV50" s="81"/>
      <c r="DBW50" s="81"/>
      <c r="DBX50" s="81"/>
      <c r="DBY50" s="81"/>
      <c r="DBZ50" s="81"/>
      <c r="DCA50" s="81"/>
      <c r="DCB50" s="81"/>
      <c r="DCC50" s="81"/>
      <c r="DCD50" s="81"/>
      <c r="DCE50" s="81"/>
      <c r="DCF50" s="81"/>
      <c r="DCG50" s="81"/>
      <c r="DCH50" s="81"/>
      <c r="DCI50" s="81"/>
      <c r="DCJ50" s="81"/>
      <c r="DCK50" s="81"/>
      <c r="DCL50" s="81"/>
      <c r="DCM50" s="81"/>
      <c r="DCN50" s="81"/>
      <c r="DCO50" s="81"/>
      <c r="DCP50" s="81"/>
      <c r="DCQ50" s="81"/>
      <c r="DCR50" s="81"/>
      <c r="DCS50" s="81"/>
      <c r="DCT50" s="81"/>
      <c r="DCU50" s="81"/>
      <c r="DCV50" s="81"/>
      <c r="DCW50" s="81"/>
      <c r="DCX50" s="81"/>
      <c r="DCY50" s="81"/>
      <c r="DCZ50" s="81"/>
      <c r="DDA50" s="81"/>
      <c r="DDB50" s="81"/>
      <c r="DDC50" s="81"/>
      <c r="DDD50" s="81"/>
      <c r="DDE50" s="81"/>
      <c r="DDF50" s="81"/>
      <c r="DDG50" s="81"/>
      <c r="DDH50" s="81"/>
      <c r="DDI50" s="81"/>
      <c r="DDJ50" s="81"/>
      <c r="VMW50" s="81"/>
      <c r="VMX50" s="81"/>
      <c r="VMY50" s="81"/>
      <c r="VMZ50" s="81"/>
      <c r="VNA50" s="81"/>
      <c r="VNB50" s="81"/>
      <c r="VNC50" s="81"/>
      <c r="VND50" s="81"/>
      <c r="VNE50" s="81"/>
      <c r="VNF50" s="81"/>
      <c r="VNG50" s="81"/>
      <c r="VNH50" s="81"/>
      <c r="VNI50" s="81"/>
      <c r="VNJ50" s="81"/>
      <c r="VNK50" s="81"/>
      <c r="VNL50" s="81"/>
      <c r="VNM50" s="81"/>
      <c r="VNN50" s="81"/>
      <c r="VNO50" s="81"/>
      <c r="VNP50" s="81"/>
      <c r="VNQ50" s="81"/>
      <c r="VNR50" s="81"/>
      <c r="VNS50" s="81"/>
      <c r="VNT50" s="81"/>
      <c r="VNU50" s="81"/>
      <c r="VNV50" s="81"/>
      <c r="VNW50" s="81"/>
      <c r="VNX50" s="81"/>
      <c r="VNY50" s="81"/>
      <c r="VNZ50" s="81"/>
      <c r="VOA50" s="81"/>
      <c r="VOB50" s="81"/>
      <c r="VOC50" s="81"/>
      <c r="VOD50" s="81"/>
      <c r="VOE50" s="81"/>
      <c r="VOF50" s="81"/>
      <c r="VOG50" s="81"/>
      <c r="VOH50" s="81"/>
      <c r="VOI50" s="81"/>
      <c r="VOJ50" s="81"/>
      <c r="VOK50" s="81"/>
      <c r="VOL50" s="81"/>
      <c r="VOM50" s="81"/>
      <c r="VON50" s="81"/>
      <c r="VOO50" s="81"/>
      <c r="VOP50" s="81"/>
      <c r="VOQ50" s="81"/>
      <c r="VOR50" s="81"/>
      <c r="VOS50" s="81"/>
      <c r="VOT50" s="81"/>
      <c r="VOU50" s="81"/>
      <c r="VOV50" s="81"/>
      <c r="VOW50" s="81"/>
      <c r="VOX50" s="81"/>
      <c r="VOY50" s="81"/>
      <c r="VOZ50" s="81"/>
      <c r="VPA50" s="81"/>
      <c r="VPB50" s="81"/>
      <c r="VPC50" s="81"/>
      <c r="VPD50" s="81"/>
      <c r="VPE50" s="81"/>
      <c r="VPF50" s="81"/>
      <c r="VPG50" s="81"/>
      <c r="VPH50" s="81"/>
      <c r="VPI50" s="81"/>
      <c r="VPJ50" s="81"/>
      <c r="VPK50" s="81"/>
      <c r="VPL50" s="81"/>
      <c r="VPM50" s="81"/>
      <c r="VPN50" s="81"/>
      <c r="VPO50" s="81"/>
      <c r="VPP50" s="81"/>
      <c r="VPQ50" s="81"/>
      <c r="VPR50" s="81"/>
      <c r="VPS50" s="81"/>
      <c r="VPT50" s="81"/>
      <c r="VPU50" s="81"/>
      <c r="VPV50" s="81"/>
      <c r="VPW50" s="81"/>
      <c r="VPX50" s="81"/>
      <c r="VPY50" s="81"/>
      <c r="VPZ50" s="81"/>
      <c r="VQA50" s="81"/>
      <c r="VQB50" s="81"/>
      <c r="VQC50" s="81"/>
      <c r="VQD50" s="81"/>
      <c r="VQE50" s="81"/>
      <c r="VQF50" s="81"/>
      <c r="VQG50" s="81"/>
      <c r="VQH50" s="81"/>
      <c r="VQI50" s="81"/>
      <c r="VQJ50" s="81"/>
      <c r="VQK50" s="81"/>
      <c r="VQL50" s="81"/>
      <c r="VQM50" s="81"/>
      <c r="VQN50" s="81"/>
      <c r="VQO50" s="81"/>
      <c r="VQP50" s="81"/>
      <c r="VQQ50" s="81"/>
      <c r="VQR50" s="81"/>
      <c r="VQS50" s="81"/>
      <c r="VQT50" s="81"/>
      <c r="VQU50" s="81"/>
      <c r="VQV50" s="81"/>
      <c r="VQW50" s="81"/>
      <c r="VQX50" s="81"/>
      <c r="VQY50" s="81"/>
      <c r="VQZ50" s="81"/>
      <c r="VRA50" s="81"/>
      <c r="VRB50" s="81"/>
      <c r="VRC50" s="81"/>
      <c r="VRD50" s="81"/>
      <c r="VRE50" s="81"/>
      <c r="VRF50" s="81"/>
      <c r="VRG50" s="81"/>
      <c r="VRH50" s="81"/>
      <c r="VRI50" s="81"/>
      <c r="VRJ50" s="81"/>
      <c r="VRK50" s="81"/>
      <c r="VRL50" s="81"/>
      <c r="VRM50" s="81"/>
      <c r="VRN50" s="81"/>
      <c r="VRO50" s="81"/>
      <c r="VRP50" s="81"/>
      <c r="VRQ50" s="81"/>
      <c r="VRR50" s="81"/>
      <c r="VRS50" s="81"/>
      <c r="VRT50" s="81"/>
      <c r="VRU50" s="81"/>
      <c r="VRV50" s="81"/>
      <c r="VRW50" s="81"/>
      <c r="VRX50" s="81"/>
      <c r="VRY50" s="81"/>
      <c r="VRZ50" s="81"/>
      <c r="VSA50" s="81"/>
      <c r="VSB50" s="81"/>
      <c r="VSC50" s="81"/>
      <c r="VSD50" s="81"/>
      <c r="VSE50" s="81"/>
      <c r="VSF50" s="81"/>
      <c r="VSG50" s="81"/>
      <c r="VSH50" s="81"/>
      <c r="VSI50" s="81"/>
      <c r="VSJ50" s="81"/>
      <c r="VSK50" s="81"/>
      <c r="VSL50" s="81"/>
      <c r="VSM50" s="81"/>
      <c r="VSN50" s="81"/>
      <c r="VSO50" s="81"/>
      <c r="VSP50" s="81"/>
      <c r="VSQ50" s="81"/>
      <c r="VSR50" s="81"/>
      <c r="VSS50" s="81"/>
      <c r="VST50" s="81"/>
      <c r="VSU50" s="81"/>
      <c r="VSV50" s="81"/>
      <c r="VSW50" s="81"/>
      <c r="VSX50" s="81"/>
      <c r="VSY50" s="81"/>
      <c r="VSZ50" s="81"/>
      <c r="VTA50" s="81"/>
      <c r="VTB50" s="81"/>
      <c r="VTC50" s="81"/>
      <c r="VTD50" s="81"/>
      <c r="VTE50" s="81"/>
      <c r="VTF50" s="81"/>
      <c r="VTG50" s="81"/>
      <c r="VTH50" s="81"/>
      <c r="VTI50" s="81"/>
      <c r="VTJ50" s="81"/>
      <c r="VTK50" s="81"/>
      <c r="VTL50" s="81"/>
      <c r="VTM50" s="81"/>
      <c r="VTN50" s="81"/>
      <c r="VTO50" s="81"/>
      <c r="VTP50" s="81"/>
      <c r="VTQ50" s="81"/>
      <c r="VTR50" s="81"/>
      <c r="VTS50" s="81"/>
      <c r="VTT50" s="81"/>
      <c r="VTU50" s="81"/>
      <c r="VTV50" s="81"/>
      <c r="VTW50" s="81"/>
      <c r="VTX50" s="81"/>
      <c r="VTY50" s="81"/>
      <c r="VTZ50" s="81"/>
      <c r="VUA50" s="81"/>
      <c r="VUB50" s="81"/>
      <c r="VUC50" s="81"/>
      <c r="VUD50" s="81"/>
      <c r="VUE50" s="81"/>
      <c r="VUF50" s="81"/>
      <c r="VUG50" s="81"/>
      <c r="VUH50" s="81"/>
      <c r="VUI50" s="81"/>
      <c r="VUJ50" s="81"/>
      <c r="VUK50" s="81"/>
      <c r="VUL50" s="81"/>
      <c r="VUM50" s="81"/>
      <c r="VUN50" s="81"/>
      <c r="VUO50" s="81"/>
      <c r="VUP50" s="81"/>
      <c r="VUQ50" s="81"/>
      <c r="VUR50" s="81"/>
      <c r="VUS50" s="81"/>
      <c r="VUT50" s="81"/>
      <c r="VUU50" s="81"/>
      <c r="VUV50" s="81"/>
      <c r="VUW50" s="81"/>
      <c r="VUX50" s="81"/>
      <c r="VUY50" s="81"/>
      <c r="VUZ50" s="81"/>
      <c r="VVA50" s="81"/>
      <c r="VVB50" s="81"/>
      <c r="VVC50" s="81"/>
      <c r="VVD50" s="81"/>
      <c r="VVE50" s="81"/>
      <c r="VVF50" s="81"/>
      <c r="VVG50" s="81"/>
      <c r="VVH50" s="81"/>
      <c r="VVI50" s="81"/>
      <c r="VVJ50" s="81"/>
      <c r="VVK50" s="81"/>
      <c r="VVL50" s="81"/>
      <c r="VVM50" s="81"/>
      <c r="VVN50" s="81"/>
      <c r="VVO50" s="81"/>
      <c r="VVP50" s="81"/>
      <c r="VVQ50" s="81"/>
      <c r="VVR50" s="81"/>
      <c r="VVS50" s="81"/>
      <c r="VVT50" s="81"/>
      <c r="VVU50" s="81"/>
      <c r="VVV50" s="81"/>
      <c r="VVW50" s="81"/>
      <c r="VVX50" s="81"/>
      <c r="VVY50" s="81"/>
      <c r="VVZ50" s="81"/>
      <c r="VWA50" s="81"/>
      <c r="VWB50" s="81"/>
      <c r="VWC50" s="81"/>
      <c r="VWD50" s="81"/>
      <c r="VWE50" s="81"/>
      <c r="VWF50" s="81"/>
      <c r="VWG50" s="81"/>
      <c r="VWH50" s="81"/>
      <c r="VWI50" s="81"/>
      <c r="VWJ50" s="81"/>
      <c r="VWK50" s="81"/>
      <c r="VWL50" s="81"/>
      <c r="VWM50" s="81"/>
      <c r="VWN50" s="81"/>
      <c r="VWO50" s="81"/>
      <c r="VWP50" s="81"/>
      <c r="VWQ50" s="81"/>
      <c r="VWR50" s="81"/>
      <c r="VWS50" s="81"/>
      <c r="VWT50" s="81"/>
      <c r="VWU50" s="81"/>
      <c r="VWV50" s="81"/>
      <c r="VWW50" s="81"/>
      <c r="VWX50" s="81"/>
      <c r="VWY50" s="81"/>
      <c r="VWZ50" s="81"/>
      <c r="VXA50" s="81"/>
      <c r="VXB50" s="81"/>
      <c r="VXC50" s="81"/>
      <c r="VXD50" s="81"/>
      <c r="VXE50" s="81"/>
      <c r="VXF50" s="81"/>
      <c r="VXG50" s="81"/>
      <c r="VXH50" s="81"/>
      <c r="VXI50" s="81"/>
      <c r="VXJ50" s="81"/>
      <c r="VXK50" s="81"/>
      <c r="VXL50" s="81"/>
      <c r="VXM50" s="81"/>
      <c r="VXN50" s="81"/>
      <c r="VXO50" s="81"/>
      <c r="VXP50" s="81"/>
      <c r="VXQ50" s="81"/>
      <c r="VXR50" s="81"/>
      <c r="VXS50" s="81"/>
      <c r="VXT50" s="81"/>
      <c r="VXU50" s="81"/>
      <c r="VXV50" s="81"/>
      <c r="VXW50" s="81"/>
      <c r="VXX50" s="81"/>
      <c r="VXY50" s="81"/>
      <c r="VXZ50" s="81"/>
      <c r="VYA50" s="81"/>
      <c r="VYB50" s="81"/>
      <c r="VYC50" s="81"/>
      <c r="VYD50" s="81"/>
      <c r="VYE50" s="81"/>
      <c r="VYF50" s="81"/>
      <c r="VYG50" s="81"/>
      <c r="VYH50" s="81"/>
      <c r="VYI50" s="81"/>
      <c r="VYJ50" s="81"/>
      <c r="VYK50" s="81"/>
      <c r="VYL50" s="81"/>
      <c r="VYM50" s="81"/>
      <c r="VYN50" s="81"/>
      <c r="VYO50" s="81"/>
      <c r="VYP50" s="81"/>
      <c r="VYQ50" s="81"/>
      <c r="VYR50" s="81"/>
      <c r="VYS50" s="81"/>
      <c r="VYT50" s="81"/>
      <c r="VYU50" s="81"/>
      <c r="VYV50" s="81"/>
      <c r="VYW50" s="81"/>
      <c r="VYX50" s="81"/>
      <c r="VYY50" s="81"/>
      <c r="VYZ50" s="81"/>
      <c r="VZA50" s="81"/>
      <c r="VZB50" s="81"/>
      <c r="VZC50" s="81"/>
      <c r="VZD50" s="81"/>
      <c r="VZE50" s="81"/>
      <c r="VZF50" s="81"/>
      <c r="VZG50" s="81"/>
      <c r="VZH50" s="81"/>
      <c r="VZI50" s="81"/>
      <c r="VZJ50" s="81"/>
      <c r="VZK50" s="81"/>
      <c r="VZL50" s="81"/>
      <c r="VZM50" s="81"/>
      <c r="VZN50" s="81"/>
      <c r="VZO50" s="81"/>
      <c r="VZP50" s="81"/>
      <c r="VZQ50" s="81"/>
      <c r="VZR50" s="81"/>
      <c r="VZS50" s="81"/>
      <c r="VZT50" s="81"/>
      <c r="VZU50" s="81"/>
      <c r="VZV50" s="81"/>
      <c r="VZW50" s="81"/>
      <c r="VZX50" s="81"/>
      <c r="VZY50" s="81"/>
      <c r="VZZ50" s="81"/>
      <c r="WAA50" s="81"/>
      <c r="WAB50" s="81"/>
      <c r="WAC50" s="81"/>
      <c r="WAD50" s="81"/>
      <c r="WAE50" s="81"/>
      <c r="WAF50" s="81"/>
      <c r="WAG50" s="81"/>
      <c r="WAH50" s="81"/>
      <c r="WAI50" s="81"/>
      <c r="WAJ50" s="81"/>
      <c r="WAK50" s="81"/>
      <c r="WAL50" s="81"/>
      <c r="WAM50" s="81"/>
      <c r="WAN50" s="81"/>
      <c r="WAO50" s="81"/>
      <c r="WAP50" s="81"/>
      <c r="WAQ50" s="81"/>
      <c r="WAR50" s="81"/>
      <c r="WAS50" s="81"/>
      <c r="WAT50" s="81"/>
      <c r="WAU50" s="81"/>
      <c r="WAV50" s="81"/>
      <c r="WAW50" s="81"/>
      <c r="WAX50" s="81"/>
      <c r="WAY50" s="81"/>
      <c r="WAZ50" s="81"/>
      <c r="WBA50" s="81"/>
      <c r="WBB50" s="81"/>
      <c r="WBC50" s="81"/>
      <c r="WBD50" s="81"/>
      <c r="WBE50" s="81"/>
      <c r="WBF50" s="81"/>
      <c r="WBG50" s="81"/>
      <c r="WBH50" s="81"/>
      <c r="WBI50" s="81"/>
      <c r="WBJ50" s="81"/>
      <c r="WBK50" s="81"/>
      <c r="WBL50" s="81"/>
      <c r="WBM50" s="81"/>
      <c r="WBN50" s="81"/>
      <c r="WBO50" s="81"/>
      <c r="WBP50" s="81"/>
      <c r="WBQ50" s="81"/>
      <c r="WBR50" s="81"/>
      <c r="WBS50" s="81"/>
      <c r="WBT50" s="81"/>
      <c r="WBU50" s="81"/>
      <c r="WBV50" s="81"/>
      <c r="WBW50" s="81"/>
      <c r="WBX50" s="81"/>
      <c r="WBY50" s="81"/>
      <c r="WBZ50" s="81"/>
      <c r="WCA50" s="81"/>
      <c r="WCB50" s="81"/>
      <c r="WCC50" s="81"/>
      <c r="WCD50" s="81"/>
      <c r="WCE50" s="81"/>
      <c r="WCF50" s="81"/>
      <c r="WCG50" s="81"/>
      <c r="WCH50" s="81"/>
      <c r="WCI50" s="81"/>
      <c r="WCJ50" s="81"/>
      <c r="WCK50" s="81"/>
      <c r="WCL50" s="81"/>
      <c r="WCM50" s="81"/>
      <c r="WCN50" s="81"/>
      <c r="WCO50" s="81"/>
      <c r="WCP50" s="81"/>
      <c r="WCQ50" s="81"/>
      <c r="WCR50" s="81"/>
      <c r="WCS50" s="81"/>
      <c r="WCT50" s="81"/>
      <c r="WCU50" s="81"/>
      <c r="WCV50" s="81"/>
      <c r="WCW50" s="81"/>
      <c r="WCX50" s="81"/>
      <c r="WCY50" s="81"/>
      <c r="WCZ50" s="81"/>
      <c r="WDA50" s="81"/>
      <c r="WDB50" s="81"/>
      <c r="WDC50" s="81"/>
      <c r="WDD50" s="81"/>
      <c r="WDE50" s="81"/>
      <c r="WDF50" s="81"/>
      <c r="WDG50" s="81"/>
      <c r="WDH50" s="81"/>
      <c r="WDI50" s="81"/>
      <c r="WDJ50" s="81"/>
      <c r="WDK50" s="81"/>
      <c r="WDL50" s="81"/>
      <c r="WDM50" s="81"/>
      <c r="WDN50" s="81"/>
      <c r="WDO50" s="81"/>
      <c r="WDP50" s="81"/>
      <c r="WDQ50" s="81"/>
      <c r="WDR50" s="81"/>
      <c r="WDS50" s="81"/>
      <c r="WDT50" s="81"/>
      <c r="WDU50" s="81"/>
      <c r="WDV50" s="81"/>
      <c r="WDW50" s="81"/>
      <c r="WDX50" s="81"/>
      <c r="WDY50" s="81"/>
      <c r="WDZ50" s="81"/>
      <c r="WEA50" s="81"/>
      <c r="WEB50" s="81"/>
      <c r="WEC50" s="81"/>
      <c r="WED50" s="81"/>
      <c r="WEE50" s="81"/>
      <c r="WEF50" s="81"/>
      <c r="WEG50" s="81"/>
      <c r="WEH50" s="81"/>
      <c r="WEI50" s="81"/>
      <c r="WEJ50" s="81"/>
      <c r="WEK50" s="81"/>
      <c r="WEL50" s="81"/>
      <c r="WEM50" s="81"/>
      <c r="WEN50" s="81"/>
      <c r="WEO50" s="81"/>
      <c r="WEP50" s="81"/>
      <c r="WEQ50" s="81"/>
      <c r="WER50" s="81"/>
      <c r="WES50" s="81"/>
      <c r="WET50" s="81"/>
      <c r="WEU50" s="81"/>
      <c r="WEV50" s="81"/>
      <c r="WEW50" s="81"/>
      <c r="WEX50" s="81"/>
      <c r="WEY50" s="81"/>
      <c r="WEZ50" s="81"/>
      <c r="WFA50" s="81"/>
      <c r="WFB50" s="81"/>
      <c r="WFC50" s="81"/>
      <c r="WFD50" s="81"/>
      <c r="WFE50" s="81"/>
      <c r="WFF50" s="81"/>
      <c r="WFG50" s="81"/>
      <c r="WFH50" s="81"/>
      <c r="WFI50" s="81"/>
      <c r="WFJ50" s="81"/>
      <c r="WFK50" s="81"/>
      <c r="WFL50" s="81"/>
      <c r="WFM50" s="81"/>
      <c r="WFN50" s="81"/>
      <c r="WFO50" s="81"/>
      <c r="WFP50" s="81"/>
      <c r="WFQ50" s="81"/>
      <c r="WFR50" s="81"/>
      <c r="WFS50" s="81"/>
      <c r="WFT50" s="81"/>
      <c r="WFU50" s="81"/>
      <c r="WFV50" s="81"/>
      <c r="WFW50" s="81"/>
      <c r="WFX50" s="81"/>
      <c r="WFY50" s="81"/>
      <c r="WFZ50" s="81"/>
      <c r="WGA50" s="81"/>
      <c r="WGB50" s="81"/>
      <c r="WGC50" s="81"/>
      <c r="WGD50" s="81"/>
      <c r="WGE50" s="81"/>
      <c r="WGF50" s="81"/>
      <c r="WGG50" s="81"/>
      <c r="WGH50" s="81"/>
      <c r="WGI50" s="81"/>
      <c r="WGJ50" s="81"/>
      <c r="WGK50" s="81"/>
      <c r="WGL50" s="81"/>
      <c r="WGM50" s="81"/>
      <c r="WGN50" s="81"/>
      <c r="WGO50" s="81"/>
      <c r="WGP50" s="81"/>
      <c r="WGQ50" s="81"/>
      <c r="WGR50" s="81"/>
      <c r="WGS50" s="81"/>
      <c r="WGT50" s="81"/>
      <c r="WGU50" s="81"/>
      <c r="WGV50" s="81"/>
      <c r="WGW50" s="81"/>
      <c r="WGX50" s="81"/>
      <c r="WGY50" s="81"/>
      <c r="WGZ50" s="81"/>
      <c r="WHA50" s="81"/>
      <c r="WHB50" s="81"/>
      <c r="WHC50" s="81"/>
      <c r="WHD50" s="81"/>
      <c r="WHE50" s="81"/>
      <c r="WHF50" s="81"/>
      <c r="WHG50" s="81"/>
      <c r="WHH50" s="81"/>
      <c r="WHI50" s="81"/>
      <c r="WHJ50" s="81"/>
      <c r="WHK50" s="81"/>
      <c r="WHL50" s="81"/>
      <c r="WHM50" s="81"/>
      <c r="WHN50" s="81"/>
      <c r="WHO50" s="81"/>
      <c r="WHP50" s="81"/>
      <c r="WHQ50" s="81"/>
      <c r="WHR50" s="81"/>
      <c r="WHS50" s="81"/>
      <c r="WHT50" s="81"/>
      <c r="WHU50" s="81"/>
      <c r="WHV50" s="81"/>
      <c r="WHW50" s="81"/>
      <c r="WHX50" s="81"/>
      <c r="WHY50" s="81"/>
      <c r="WHZ50" s="81"/>
      <c r="WIA50" s="81"/>
      <c r="WIB50" s="81"/>
      <c r="WIC50" s="81"/>
      <c r="WID50" s="81"/>
      <c r="WIE50" s="81"/>
      <c r="WIF50" s="81"/>
      <c r="WIG50" s="81"/>
      <c r="WIH50" s="81"/>
      <c r="WII50" s="81"/>
      <c r="WIJ50" s="81"/>
      <c r="WIK50" s="81"/>
      <c r="WIL50" s="81"/>
      <c r="WIM50" s="81"/>
      <c r="WIN50" s="81"/>
      <c r="WIO50" s="81"/>
      <c r="WIP50" s="81"/>
      <c r="WIQ50" s="81"/>
      <c r="WIR50" s="81"/>
      <c r="WIS50" s="81"/>
      <c r="WIT50" s="81"/>
      <c r="WIU50" s="81"/>
      <c r="WIV50" s="81"/>
      <c r="WIW50" s="81"/>
      <c r="WIX50" s="81"/>
      <c r="WIY50" s="81"/>
      <c r="WIZ50" s="81"/>
      <c r="WJA50" s="81"/>
      <c r="WJB50" s="81"/>
      <c r="WJC50" s="81"/>
      <c r="WJD50" s="81"/>
      <c r="WJE50" s="81"/>
      <c r="WJF50" s="81"/>
      <c r="WJG50" s="81"/>
      <c r="WJH50" s="81"/>
      <c r="WJI50" s="81"/>
      <c r="WJJ50" s="81"/>
      <c r="WJK50" s="81"/>
      <c r="WJL50" s="81"/>
      <c r="WJM50" s="81"/>
      <c r="WJN50" s="81"/>
      <c r="WJO50" s="81"/>
      <c r="WJP50" s="81"/>
      <c r="WJQ50" s="81"/>
      <c r="WJR50" s="81"/>
      <c r="WJS50" s="81"/>
      <c r="WJT50" s="81"/>
      <c r="WJU50" s="81"/>
      <c r="WJV50" s="81"/>
      <c r="WJW50" s="81"/>
      <c r="WJX50" s="81"/>
      <c r="WJY50" s="81"/>
      <c r="WJZ50" s="81"/>
      <c r="WKA50" s="81"/>
      <c r="WKB50" s="81"/>
      <c r="WKC50" s="81"/>
      <c r="WKD50" s="81"/>
      <c r="WKE50" s="81"/>
      <c r="WKF50" s="81"/>
      <c r="WKG50" s="81"/>
      <c r="WKH50" s="81"/>
      <c r="WKI50" s="81"/>
      <c r="WKJ50" s="81"/>
      <c r="WKK50" s="81"/>
      <c r="WKL50" s="81"/>
      <c r="WKM50" s="81"/>
      <c r="WKN50" s="81"/>
      <c r="WKO50" s="81"/>
      <c r="WKP50" s="81"/>
      <c r="WKQ50" s="81"/>
      <c r="WKR50" s="81"/>
      <c r="WKS50" s="81"/>
      <c r="WKT50" s="81"/>
      <c r="WKU50" s="81"/>
      <c r="WKV50" s="81"/>
      <c r="WKW50" s="81"/>
      <c r="WKX50" s="81"/>
      <c r="WKY50" s="81"/>
      <c r="WKZ50" s="81"/>
      <c r="WLA50" s="81"/>
      <c r="WLB50" s="81"/>
      <c r="WLC50" s="81"/>
      <c r="WLD50" s="81"/>
      <c r="WLE50" s="81"/>
      <c r="WLF50" s="81"/>
      <c r="WLG50" s="81"/>
      <c r="WLH50" s="81"/>
      <c r="WLI50" s="81"/>
      <c r="WLJ50" s="81"/>
      <c r="WLK50" s="81"/>
      <c r="WLL50" s="81"/>
      <c r="WLM50" s="81"/>
      <c r="WLN50" s="81"/>
      <c r="WLO50" s="81"/>
      <c r="WLP50" s="81"/>
      <c r="WLQ50" s="81"/>
      <c r="WLR50" s="81"/>
      <c r="WLS50" s="81"/>
      <c r="WLT50" s="81"/>
      <c r="WLU50" s="81"/>
      <c r="WLV50" s="81"/>
      <c r="WLW50" s="81"/>
      <c r="WLX50" s="81"/>
      <c r="WLY50" s="81"/>
      <c r="WLZ50" s="81"/>
      <c r="WMA50" s="81"/>
      <c r="WMB50" s="81"/>
      <c r="WMC50" s="81"/>
      <c r="WMD50" s="81"/>
      <c r="WME50" s="81"/>
      <c r="WMF50" s="81"/>
      <c r="WMG50" s="81"/>
      <c r="WMH50" s="81"/>
      <c r="WMI50" s="81"/>
      <c r="WMJ50" s="81"/>
      <c r="WMK50" s="81"/>
      <c r="WML50" s="81"/>
      <c r="WMM50" s="81"/>
      <c r="WMN50" s="81"/>
      <c r="WMO50" s="81"/>
      <c r="WMP50" s="81"/>
      <c r="WMQ50" s="81"/>
      <c r="WMR50" s="81"/>
      <c r="WMS50" s="81"/>
      <c r="WMT50" s="81"/>
      <c r="WMU50" s="81"/>
      <c r="WMV50" s="81"/>
      <c r="WMW50" s="81"/>
      <c r="WMX50" s="81"/>
      <c r="WMY50" s="81"/>
      <c r="WMZ50" s="81"/>
      <c r="WNA50" s="81"/>
      <c r="WNB50" s="81"/>
      <c r="WNC50" s="81"/>
      <c r="WND50" s="81"/>
      <c r="WNE50" s="81"/>
      <c r="WNF50" s="81"/>
      <c r="WNG50" s="81"/>
      <c r="WNH50" s="81"/>
      <c r="WNI50" s="81"/>
      <c r="WNJ50" s="81"/>
      <c r="WNK50" s="81"/>
      <c r="WNL50" s="81"/>
      <c r="WNM50" s="81"/>
      <c r="WNN50" s="81"/>
      <c r="WNO50" s="81"/>
      <c r="WNP50" s="81"/>
      <c r="WNQ50" s="81"/>
      <c r="WNR50" s="81"/>
      <c r="WNS50" s="81"/>
      <c r="WNT50" s="81"/>
      <c r="WNU50" s="81"/>
      <c r="WNV50" s="81"/>
      <c r="WNW50" s="81"/>
      <c r="WNX50" s="81"/>
      <c r="WNY50" s="81"/>
      <c r="WNZ50" s="81"/>
      <c r="WOA50" s="81"/>
      <c r="WOB50" s="81"/>
      <c r="WOC50" s="81"/>
      <c r="WOD50" s="81"/>
      <c r="WOE50" s="81"/>
      <c r="WOF50" s="81"/>
      <c r="WOG50" s="81"/>
      <c r="WOH50" s="81"/>
      <c r="WOI50" s="81"/>
      <c r="WOJ50" s="81"/>
      <c r="WOK50" s="81"/>
      <c r="WOL50" s="81"/>
      <c r="WOM50" s="81"/>
      <c r="WON50" s="81"/>
      <c r="WOO50" s="81"/>
      <c r="WOP50" s="81"/>
      <c r="WOQ50" s="81"/>
      <c r="WOR50" s="81"/>
      <c r="WOS50" s="81"/>
      <c r="WOT50" s="81"/>
      <c r="WOU50" s="81"/>
      <c r="WOV50" s="81"/>
      <c r="WOW50" s="81"/>
      <c r="WOX50" s="81"/>
      <c r="WOY50" s="81"/>
      <c r="WOZ50" s="81"/>
      <c r="WPA50" s="81"/>
      <c r="WPB50" s="81"/>
      <c r="WPC50" s="81"/>
      <c r="WPD50" s="81"/>
      <c r="WPE50" s="81"/>
      <c r="WPF50" s="81"/>
      <c r="WPG50" s="81"/>
      <c r="WPH50" s="81"/>
      <c r="WPI50" s="81"/>
      <c r="WPJ50" s="81"/>
      <c r="WPK50" s="81"/>
      <c r="WPL50" s="81"/>
      <c r="WPM50" s="81"/>
      <c r="WPN50" s="81"/>
      <c r="WPO50" s="81"/>
      <c r="WPP50" s="81"/>
      <c r="WPQ50" s="81"/>
      <c r="WPR50" s="81"/>
      <c r="WPS50" s="81"/>
      <c r="WPT50" s="81"/>
      <c r="WPU50" s="81"/>
      <c r="WPV50" s="81"/>
      <c r="WPW50" s="81"/>
      <c r="WPX50" s="81"/>
      <c r="WPY50" s="81"/>
      <c r="WPZ50" s="81"/>
      <c r="WQA50" s="81"/>
      <c r="WQB50" s="81"/>
      <c r="WQC50" s="81"/>
      <c r="WQD50" s="81"/>
      <c r="WQE50" s="81"/>
      <c r="WQF50" s="81"/>
      <c r="WQG50" s="81"/>
      <c r="WQH50" s="81"/>
      <c r="WQI50" s="81"/>
      <c r="WQJ50" s="81"/>
      <c r="WQK50" s="81"/>
      <c r="WQL50" s="81"/>
      <c r="WQM50" s="81"/>
      <c r="WQN50" s="81"/>
      <c r="WQO50" s="81"/>
      <c r="WQP50" s="81"/>
      <c r="WQQ50" s="81"/>
      <c r="WQR50" s="81"/>
      <c r="WQS50" s="81"/>
      <c r="WQT50" s="81"/>
      <c r="WQU50" s="81"/>
      <c r="WQV50" s="81"/>
      <c r="WQW50" s="81"/>
      <c r="WQX50" s="81"/>
      <c r="WQY50" s="81"/>
      <c r="WQZ50" s="81"/>
      <c r="WRA50" s="81"/>
      <c r="WRB50" s="81"/>
      <c r="WRC50" s="81"/>
      <c r="WRD50" s="81"/>
      <c r="WRE50" s="81"/>
      <c r="WRF50" s="81"/>
      <c r="WRG50" s="81"/>
      <c r="WRH50" s="81"/>
      <c r="WRI50" s="81"/>
      <c r="WRJ50" s="81"/>
      <c r="WRK50" s="81"/>
      <c r="WRL50" s="81"/>
      <c r="WRM50" s="81"/>
      <c r="WRN50" s="81"/>
      <c r="WRO50" s="81"/>
      <c r="WRP50" s="81"/>
      <c r="WRQ50" s="81"/>
      <c r="WRR50" s="81"/>
      <c r="WRS50" s="81"/>
      <c r="WRT50" s="81"/>
      <c r="WRU50" s="81"/>
      <c r="WRV50" s="81"/>
      <c r="WRW50" s="81"/>
      <c r="WRX50" s="81"/>
      <c r="WRY50" s="81"/>
      <c r="WRZ50" s="81"/>
      <c r="WSA50" s="81"/>
      <c r="WSB50" s="81"/>
      <c r="WSC50" s="81"/>
      <c r="WSD50" s="81"/>
      <c r="WSE50" s="81"/>
      <c r="WSF50" s="81"/>
      <c r="WSG50" s="81"/>
      <c r="WSH50" s="81"/>
      <c r="WSI50" s="81"/>
      <c r="WSJ50" s="81"/>
      <c r="WSK50" s="81"/>
      <c r="WSL50" s="81"/>
      <c r="WSM50" s="81"/>
      <c r="WSN50" s="81"/>
      <c r="WSO50" s="81"/>
      <c r="WSP50" s="81"/>
      <c r="WSQ50" s="81"/>
      <c r="WSR50" s="81"/>
      <c r="WSS50" s="81"/>
      <c r="WST50" s="81"/>
      <c r="WSU50" s="81"/>
      <c r="WSV50" s="81"/>
      <c r="WSW50" s="81"/>
      <c r="WSX50" s="81"/>
      <c r="WSY50" s="81"/>
      <c r="WSZ50" s="81"/>
      <c r="WTA50" s="81"/>
      <c r="WTB50" s="81"/>
      <c r="WTC50" s="81"/>
      <c r="WTD50" s="81"/>
      <c r="WTE50" s="81"/>
      <c r="WTF50" s="81"/>
      <c r="WTG50" s="81"/>
      <c r="WTH50" s="81"/>
      <c r="WTI50" s="81"/>
      <c r="WTJ50" s="81"/>
      <c r="WTK50" s="81"/>
      <c r="WTL50" s="81"/>
      <c r="WTM50" s="81"/>
      <c r="WTN50" s="81"/>
      <c r="WTO50" s="81"/>
      <c r="WTP50" s="81"/>
      <c r="WTQ50" s="81"/>
      <c r="WTR50" s="81"/>
      <c r="WTS50" s="81"/>
      <c r="WTT50" s="81"/>
      <c r="WTU50" s="81"/>
      <c r="WTV50" s="81"/>
      <c r="WTW50" s="81"/>
      <c r="WTX50" s="81"/>
      <c r="WTY50" s="81"/>
      <c r="WTZ50" s="81"/>
      <c r="WUA50" s="81"/>
      <c r="WUB50" s="81"/>
      <c r="WUC50" s="81"/>
      <c r="WUD50" s="81"/>
      <c r="WUE50" s="81"/>
      <c r="WUF50" s="81"/>
      <c r="WUG50" s="81"/>
      <c r="WUH50" s="81"/>
      <c r="WUI50" s="81"/>
      <c r="WUJ50" s="81"/>
      <c r="WUK50" s="81"/>
      <c r="WUL50" s="81"/>
      <c r="WUM50" s="81"/>
      <c r="WUN50" s="81"/>
      <c r="WUO50" s="81"/>
      <c r="WUP50" s="81"/>
      <c r="WUQ50" s="81"/>
      <c r="WUR50" s="81"/>
      <c r="WUS50" s="81"/>
      <c r="WUT50" s="81"/>
      <c r="WUU50" s="81"/>
      <c r="WUV50" s="81"/>
      <c r="WUW50" s="81"/>
      <c r="WUX50" s="81"/>
      <c r="WUY50" s="81"/>
      <c r="WUZ50" s="81"/>
      <c r="WVA50" s="81"/>
      <c r="WVB50" s="81"/>
      <c r="WVC50" s="81"/>
      <c r="WVD50" s="81"/>
      <c r="WVE50" s="81"/>
      <c r="WVF50" s="81"/>
      <c r="WVG50" s="81"/>
      <c r="WVH50" s="81"/>
      <c r="WVI50" s="81"/>
      <c r="WVJ50" s="81"/>
      <c r="WVK50" s="81"/>
      <c r="WVL50" s="81"/>
      <c r="WVM50" s="81"/>
      <c r="WVN50" s="81"/>
      <c r="WVO50" s="81"/>
      <c r="WVP50" s="81"/>
      <c r="WVQ50" s="81"/>
      <c r="WVR50" s="81"/>
      <c r="WVS50" s="81"/>
      <c r="WVT50" s="81"/>
      <c r="WVU50" s="81"/>
      <c r="WVV50" s="81"/>
      <c r="WVW50" s="81"/>
      <c r="WVX50" s="81"/>
      <c r="WVY50" s="81"/>
      <c r="WVZ50" s="81"/>
      <c r="WWA50" s="81"/>
      <c r="WWB50" s="81"/>
      <c r="WWC50" s="81"/>
      <c r="WWD50" s="81"/>
      <c r="WWE50" s="81"/>
      <c r="WWF50" s="81"/>
      <c r="WWG50" s="81"/>
      <c r="WWH50" s="81"/>
      <c r="WWI50" s="81"/>
      <c r="WWJ50" s="81"/>
      <c r="WWK50" s="81"/>
      <c r="WWL50" s="81"/>
      <c r="WWM50" s="81"/>
      <c r="WWN50" s="81"/>
      <c r="WWO50" s="81"/>
      <c r="WWP50" s="81"/>
      <c r="WWQ50" s="81"/>
      <c r="WWR50" s="81"/>
      <c r="WWS50" s="81"/>
      <c r="WWT50" s="81"/>
      <c r="WWU50" s="81"/>
      <c r="WWV50" s="81"/>
      <c r="WWW50" s="81"/>
      <c r="WWX50" s="81"/>
      <c r="WWY50" s="81"/>
      <c r="WWZ50" s="81"/>
      <c r="WXA50" s="81"/>
      <c r="WXB50" s="81"/>
      <c r="WXC50" s="81"/>
      <c r="WXD50" s="81"/>
      <c r="WXE50" s="81"/>
      <c r="WXF50" s="81"/>
      <c r="WXG50" s="81"/>
      <c r="WXH50" s="81"/>
      <c r="WXI50" s="81"/>
      <c r="WXJ50" s="81"/>
      <c r="WXK50" s="81"/>
      <c r="WXL50" s="81"/>
      <c r="WXM50" s="81"/>
      <c r="WXN50" s="81"/>
      <c r="WXO50" s="81"/>
      <c r="WXP50" s="81"/>
      <c r="WXQ50" s="81"/>
      <c r="WXR50" s="81"/>
      <c r="WXS50" s="81"/>
      <c r="WXT50" s="81"/>
      <c r="WXU50" s="81"/>
      <c r="WXV50" s="81"/>
      <c r="WXW50" s="81"/>
      <c r="WXX50" s="81"/>
      <c r="WXY50" s="81"/>
      <c r="WXZ50" s="81"/>
      <c r="WYA50" s="81"/>
      <c r="WYB50" s="81"/>
      <c r="WYC50" s="81"/>
      <c r="WYD50" s="81"/>
      <c r="WYE50" s="81"/>
      <c r="WYF50" s="81"/>
      <c r="WYG50" s="81"/>
      <c r="WYH50" s="81"/>
      <c r="WYI50" s="81"/>
      <c r="WYJ50" s="81"/>
      <c r="WYK50" s="81"/>
      <c r="WYL50" s="81"/>
      <c r="WYM50" s="81"/>
      <c r="WYN50" s="81"/>
      <c r="WYO50" s="81"/>
      <c r="WYP50" s="81"/>
      <c r="WYQ50" s="81"/>
      <c r="WYR50" s="81"/>
      <c r="WYS50" s="81"/>
      <c r="WYT50" s="81"/>
      <c r="WYU50" s="81"/>
      <c r="WYV50" s="81"/>
      <c r="WYW50" s="81"/>
      <c r="WYX50" s="81"/>
      <c r="WYY50" s="81"/>
      <c r="WYZ50" s="81"/>
      <c r="WZA50" s="81"/>
      <c r="WZB50" s="81"/>
      <c r="WZC50" s="81"/>
      <c r="WZD50" s="81"/>
      <c r="WZE50" s="81"/>
      <c r="WZF50" s="81"/>
      <c r="WZG50" s="81"/>
      <c r="WZH50" s="81"/>
      <c r="WZI50" s="81"/>
      <c r="WZJ50" s="81"/>
      <c r="WZK50" s="81"/>
      <c r="WZL50" s="81"/>
      <c r="WZM50" s="81"/>
      <c r="WZN50" s="81"/>
      <c r="WZO50" s="81"/>
      <c r="WZP50" s="81"/>
      <c r="WZQ50" s="81"/>
      <c r="WZR50" s="81"/>
      <c r="WZS50" s="81"/>
      <c r="WZT50" s="81"/>
      <c r="WZU50" s="81"/>
      <c r="WZV50" s="81"/>
      <c r="WZW50" s="81"/>
      <c r="WZX50" s="81"/>
      <c r="WZY50" s="81"/>
      <c r="WZZ50" s="81"/>
      <c r="XAA50" s="81"/>
      <c r="XAB50" s="81"/>
      <c r="XAC50" s="81"/>
      <c r="XAD50" s="81"/>
      <c r="XAE50" s="81"/>
      <c r="XAF50" s="81"/>
      <c r="XAG50" s="81"/>
      <c r="XAH50" s="81"/>
      <c r="XAI50" s="81"/>
      <c r="XAJ50" s="81"/>
      <c r="XAK50" s="81"/>
      <c r="XAL50" s="81"/>
      <c r="XAM50" s="81"/>
      <c r="XAN50" s="81"/>
      <c r="XAO50" s="81"/>
      <c r="XAP50" s="81"/>
      <c r="XAQ50" s="81"/>
      <c r="XAR50" s="81"/>
      <c r="XAS50" s="81"/>
      <c r="XAT50" s="81"/>
      <c r="XAU50" s="81"/>
      <c r="XAV50" s="81"/>
      <c r="XAW50" s="81"/>
      <c r="XAX50" s="81"/>
      <c r="XAY50" s="81"/>
      <c r="XAZ50" s="81"/>
      <c r="XBA50" s="81"/>
      <c r="XBB50" s="81"/>
      <c r="XBC50" s="81"/>
      <c r="XBD50" s="81"/>
      <c r="XBE50" s="81"/>
      <c r="XBF50" s="81"/>
      <c r="XBG50" s="81"/>
      <c r="XBH50" s="81"/>
      <c r="XBI50" s="81"/>
      <c r="XBJ50" s="81"/>
      <c r="XBK50" s="81"/>
      <c r="XBL50" s="81"/>
      <c r="XBM50" s="81"/>
      <c r="XBN50" s="81"/>
      <c r="XBO50" s="81"/>
      <c r="XBP50" s="81"/>
      <c r="XBQ50" s="81"/>
      <c r="XBR50" s="81"/>
      <c r="XBS50" s="81"/>
      <c r="XBT50" s="81"/>
      <c r="XBU50" s="81"/>
      <c r="XBV50" s="81"/>
      <c r="XBW50" s="81"/>
      <c r="XBX50" s="81"/>
      <c r="XBY50" s="81"/>
      <c r="XBZ50" s="81"/>
      <c r="XCA50" s="81"/>
      <c r="XCB50" s="81"/>
      <c r="XCC50" s="81"/>
      <c r="XCD50" s="81"/>
      <c r="XCE50" s="81"/>
      <c r="XCF50" s="81"/>
      <c r="XCG50" s="81"/>
      <c r="XCH50" s="81"/>
      <c r="XCI50" s="81"/>
      <c r="XCJ50" s="81"/>
      <c r="XCK50" s="81"/>
      <c r="XCL50" s="81"/>
      <c r="XCM50" s="81"/>
      <c r="XCN50" s="81"/>
      <c r="XCO50" s="81"/>
      <c r="XCP50" s="81"/>
      <c r="XCQ50" s="81"/>
      <c r="XCR50" s="81"/>
      <c r="XCS50" s="81"/>
      <c r="XCT50" s="81"/>
      <c r="XCU50" s="81"/>
      <c r="XCV50" s="81"/>
      <c r="XCW50" s="81"/>
      <c r="XCX50" s="81"/>
      <c r="XCY50" s="81"/>
      <c r="XCZ50" s="81"/>
      <c r="XDA50" s="81"/>
      <c r="XDB50" s="81"/>
      <c r="XDC50" s="81"/>
      <c r="XDD50" s="81"/>
      <c r="XDE50" s="81"/>
      <c r="XDF50" s="81"/>
      <c r="XDG50" s="81"/>
      <c r="XDH50" s="81"/>
      <c r="XDI50" s="81"/>
      <c r="XDJ50" s="81"/>
      <c r="XDK50" s="81"/>
      <c r="XDL50" s="81"/>
      <c r="XDM50" s="81"/>
      <c r="XDN50" s="81"/>
      <c r="XDO50" s="81"/>
      <c r="XDP50" s="81"/>
      <c r="XDQ50" s="81"/>
      <c r="XDR50" s="81"/>
      <c r="XDS50" s="81"/>
      <c r="XDT50" s="81"/>
      <c r="XDU50" s="81"/>
      <c r="XDV50" s="81"/>
      <c r="XDW50" s="81"/>
      <c r="XDX50" s="81"/>
      <c r="XDY50" s="81"/>
      <c r="XDZ50" s="81"/>
      <c r="XEA50" s="81"/>
      <c r="XEB50" s="81"/>
      <c r="XEC50" s="81"/>
      <c r="XED50" s="81"/>
      <c r="XEE50" s="81"/>
      <c r="XEF50" s="81"/>
      <c r="XEG50" s="81"/>
      <c r="XEH50" s="81"/>
      <c r="XEI50" s="81"/>
      <c r="XEJ50" s="81"/>
      <c r="XEK50" s="81"/>
      <c r="XEL50" s="81"/>
      <c r="XEM50" s="81"/>
      <c r="XEN50" s="81"/>
      <c r="XEO50" s="81"/>
      <c r="XEP50" s="81"/>
      <c r="XEQ50" s="81"/>
      <c r="XER50" s="81"/>
      <c r="XES50" s="81"/>
      <c r="XET50" s="81"/>
      <c r="XEU50" s="81"/>
      <c r="XEV50" s="81"/>
      <c r="XEW50" s="81"/>
      <c r="XEX50" s="81"/>
      <c r="XEY50" s="81"/>
      <c r="XEZ50" s="81"/>
      <c r="XFA50" s="81"/>
      <c r="XFB50" s="81"/>
      <c r="XFC50" s="81"/>
      <c r="XFD50" s="81"/>
    </row>
    <row r="51" spans="1:2818 15233:16384" s="194" customFormat="1" ht="71.25" x14ac:dyDescent="0.25">
      <c r="A51" s="187"/>
      <c r="B51" s="188" t="s">
        <v>239</v>
      </c>
      <c r="C51" s="216"/>
      <c r="D51" s="189"/>
      <c r="E51" s="260">
        <v>0.04</v>
      </c>
      <c r="F51" s="261">
        <f t="shared" ref="F51:P51" si="48">F$48*$E51</f>
        <v>0</v>
      </c>
      <c r="G51" s="261">
        <f t="shared" si="48"/>
        <v>0</v>
      </c>
      <c r="H51" s="261">
        <f t="shared" si="48"/>
        <v>0</v>
      </c>
      <c r="I51" s="261">
        <f t="shared" si="48"/>
        <v>0</v>
      </c>
      <c r="J51" s="261">
        <f t="shared" si="48"/>
        <v>0</v>
      </c>
      <c r="K51" s="261">
        <f t="shared" si="48"/>
        <v>0</v>
      </c>
      <c r="L51" s="261">
        <f t="shared" si="48"/>
        <v>0</v>
      </c>
      <c r="M51" s="261">
        <f t="shared" si="48"/>
        <v>0</v>
      </c>
      <c r="N51" s="261">
        <f t="shared" si="48"/>
        <v>0</v>
      </c>
      <c r="O51" s="261">
        <f t="shared" si="48"/>
        <v>0</v>
      </c>
      <c r="P51" s="261">
        <f t="shared" si="48"/>
        <v>0</v>
      </c>
      <c r="Q51" s="261">
        <f t="shared" ref="Q51:AC51" si="49">Q$48*$E51</f>
        <v>0.28629611507544611</v>
      </c>
      <c r="R51" s="261">
        <f t="shared" si="49"/>
        <v>0.40057442268243848</v>
      </c>
      <c r="S51" s="261">
        <f t="shared" si="49"/>
        <v>0.51415753488241533</v>
      </c>
      <c r="T51" s="261">
        <f t="shared" si="49"/>
        <v>0.63143888380474267</v>
      </c>
      <c r="U51" s="261">
        <f t="shared" si="49"/>
        <v>0.74264155976222757</v>
      </c>
      <c r="V51" s="261">
        <f t="shared" si="49"/>
        <v>0.84420397832776195</v>
      </c>
      <c r="W51" s="261">
        <f t="shared" si="49"/>
        <v>0.93396513781543544</v>
      </c>
      <c r="X51" s="261">
        <f t="shared" si="49"/>
        <v>1.0088014513662034</v>
      </c>
      <c r="Y51" s="261">
        <f t="shared" si="49"/>
        <v>1.0681063367660386</v>
      </c>
      <c r="Z51" s="261">
        <f t="shared" si="49"/>
        <v>1.1124624417408711</v>
      </c>
      <c r="AA51" s="261">
        <f t="shared" si="49"/>
        <v>1.1433191588655462</v>
      </c>
      <c r="AB51" s="261">
        <f t="shared" si="49"/>
        <v>1.1630544686557198</v>
      </c>
      <c r="AC51" s="261">
        <f t="shared" si="49"/>
        <v>1.1743453330315685</v>
      </c>
      <c r="AD51" s="219" t="s">
        <v>526</v>
      </c>
      <c r="AE51" s="81"/>
      <c r="AF51" s="81"/>
      <c r="AG51" s="81"/>
      <c r="AH51" s="81"/>
      <c r="AI51" s="81"/>
      <c r="AJ51" s="81"/>
      <c r="AK51" s="81"/>
      <c r="AL51" s="81"/>
      <c r="AM51" s="81"/>
      <c r="AN51" s="81"/>
      <c r="AO51" s="81"/>
      <c r="AP51" s="81"/>
      <c r="AQ51" s="81"/>
      <c r="AR51" s="81"/>
      <c r="AS51" s="81"/>
      <c r="AT51" s="81"/>
      <c r="AU51" s="81"/>
      <c r="AV51" s="81"/>
      <c r="AW51" s="81"/>
      <c r="AX51" s="81"/>
      <c r="AY51" s="81"/>
      <c r="AZ51" s="81"/>
      <c r="BA51" s="81"/>
      <c r="BB51" s="81"/>
      <c r="BC51" s="81"/>
      <c r="BD51" s="81"/>
      <c r="BE51" s="81"/>
      <c r="BF51" s="81"/>
      <c r="BG51" s="81"/>
      <c r="BH51" s="81"/>
      <c r="BI51" s="81"/>
      <c r="BJ51" s="81"/>
      <c r="BK51" s="81"/>
      <c r="BL51" s="81"/>
      <c r="BM51" s="81"/>
      <c r="BN51" s="81"/>
      <c r="BO51" s="81"/>
      <c r="BP51" s="81"/>
      <c r="BQ51" s="81"/>
      <c r="BR51" s="81"/>
      <c r="BS51" s="81"/>
      <c r="BT51" s="81"/>
      <c r="BU51" s="81"/>
      <c r="BV51" s="81"/>
      <c r="BW51" s="81"/>
      <c r="BX51" s="81"/>
      <c r="BY51" s="81"/>
      <c r="BZ51" s="81"/>
      <c r="CA51" s="81"/>
      <c r="CB51" s="81"/>
      <c r="CC51" s="81"/>
      <c r="CD51" s="81"/>
      <c r="CE51" s="81"/>
      <c r="CF51" s="81"/>
      <c r="CG51" s="81"/>
      <c r="CH51" s="81"/>
      <c r="CI51" s="81"/>
      <c r="CJ51" s="81"/>
      <c r="CK51" s="81"/>
      <c r="CL51" s="81"/>
      <c r="CM51" s="81"/>
      <c r="CN51" s="81"/>
      <c r="CO51" s="81"/>
      <c r="CP51" s="81"/>
      <c r="CQ51" s="81"/>
      <c r="CR51" s="81"/>
      <c r="CS51" s="81"/>
      <c r="CT51" s="81"/>
      <c r="CU51" s="81"/>
      <c r="CV51" s="81"/>
      <c r="CW51" s="81"/>
      <c r="CX51" s="81"/>
      <c r="CY51" s="81"/>
      <c r="CZ51" s="81"/>
      <c r="DA51" s="81"/>
      <c r="DB51" s="81"/>
      <c r="DC51" s="81"/>
      <c r="DD51" s="81"/>
      <c r="DE51" s="81"/>
      <c r="DF51" s="81"/>
      <c r="DG51" s="81"/>
      <c r="DH51" s="81"/>
      <c r="DI51" s="81"/>
      <c r="DJ51" s="81"/>
      <c r="DK51" s="81"/>
      <c r="DL51" s="81"/>
      <c r="DM51" s="81"/>
      <c r="DN51" s="81"/>
      <c r="DO51" s="81"/>
      <c r="DP51" s="81"/>
      <c r="DQ51" s="81"/>
      <c r="DR51" s="81"/>
      <c r="DS51" s="81"/>
      <c r="DT51" s="81"/>
      <c r="DU51" s="81"/>
      <c r="DV51" s="81"/>
      <c r="DW51" s="81"/>
      <c r="DX51" s="81"/>
      <c r="DY51" s="81"/>
      <c r="DZ51" s="81"/>
      <c r="EA51" s="81"/>
      <c r="EB51" s="81"/>
      <c r="EC51" s="81"/>
      <c r="ED51" s="81"/>
      <c r="EE51" s="81"/>
      <c r="EF51" s="81"/>
      <c r="EG51" s="81"/>
      <c r="EH51" s="81"/>
      <c r="EI51" s="81"/>
      <c r="EJ51" s="81"/>
      <c r="EK51" s="81"/>
      <c r="EL51" s="81"/>
      <c r="EM51" s="81"/>
      <c r="EN51" s="81"/>
      <c r="EO51" s="81"/>
      <c r="EP51" s="81"/>
      <c r="EQ51" s="81"/>
      <c r="ER51" s="81"/>
      <c r="ES51" s="81"/>
      <c r="ET51" s="81"/>
      <c r="EU51" s="81"/>
      <c r="EV51" s="81"/>
      <c r="EW51" s="81"/>
      <c r="EX51" s="81"/>
      <c r="EY51" s="81"/>
      <c r="EZ51" s="81"/>
      <c r="FA51" s="81"/>
      <c r="FB51" s="81"/>
      <c r="FC51" s="81"/>
      <c r="FD51" s="81"/>
      <c r="FE51" s="81"/>
      <c r="FF51" s="81"/>
      <c r="FG51" s="81"/>
      <c r="FH51" s="81"/>
      <c r="FI51" s="81"/>
      <c r="FJ51" s="81"/>
      <c r="FK51" s="81"/>
      <c r="FL51" s="81"/>
      <c r="FM51" s="81"/>
      <c r="FN51" s="81"/>
      <c r="FO51" s="81"/>
      <c r="FP51" s="81"/>
      <c r="FQ51" s="81"/>
      <c r="FR51" s="81"/>
      <c r="FS51" s="81"/>
      <c r="FT51" s="81"/>
      <c r="FU51" s="81"/>
      <c r="FV51" s="81"/>
      <c r="FW51" s="81"/>
      <c r="FX51" s="81"/>
      <c r="FY51" s="81"/>
      <c r="FZ51" s="81"/>
      <c r="GA51" s="81"/>
      <c r="GB51" s="81"/>
      <c r="GC51" s="81"/>
      <c r="GD51" s="81"/>
      <c r="GE51" s="81"/>
      <c r="GF51" s="81"/>
      <c r="GG51" s="81"/>
      <c r="GH51" s="81"/>
      <c r="GI51" s="81"/>
      <c r="GJ51" s="81"/>
      <c r="GK51" s="81"/>
      <c r="GL51" s="81"/>
      <c r="GM51" s="81"/>
      <c r="GN51" s="81"/>
      <c r="GO51" s="81"/>
      <c r="GP51" s="81"/>
      <c r="GQ51" s="81"/>
      <c r="GR51" s="81"/>
      <c r="GS51" s="81"/>
      <c r="GT51" s="81"/>
      <c r="GU51" s="81"/>
      <c r="GV51" s="81"/>
      <c r="GW51" s="81"/>
      <c r="GX51" s="81"/>
      <c r="GY51" s="81"/>
      <c r="GZ51" s="81"/>
      <c r="HA51" s="81"/>
      <c r="HB51" s="81"/>
      <c r="HC51" s="81"/>
      <c r="HD51" s="81"/>
      <c r="HE51" s="81"/>
      <c r="HF51" s="81"/>
      <c r="HG51" s="81"/>
      <c r="HH51" s="81"/>
      <c r="HI51" s="81"/>
      <c r="HJ51" s="81"/>
      <c r="HK51" s="81"/>
      <c r="HL51" s="81"/>
      <c r="HM51" s="81"/>
      <c r="HN51" s="81"/>
      <c r="HO51" s="81"/>
      <c r="HP51" s="81"/>
      <c r="HQ51" s="81"/>
      <c r="HR51" s="81"/>
      <c r="HS51" s="81"/>
      <c r="HT51" s="81"/>
      <c r="HU51" s="81"/>
      <c r="HV51" s="81"/>
      <c r="HW51" s="81"/>
      <c r="HX51" s="81"/>
      <c r="HY51" s="81"/>
      <c r="HZ51" s="81"/>
      <c r="IA51" s="81"/>
      <c r="IB51" s="81"/>
      <c r="IC51" s="81"/>
      <c r="ID51" s="81"/>
      <c r="IE51" s="81"/>
      <c r="IF51" s="81"/>
      <c r="IG51" s="81"/>
      <c r="IH51" s="81"/>
      <c r="II51" s="81"/>
      <c r="IJ51" s="81"/>
      <c r="IK51" s="81"/>
      <c r="IL51" s="81"/>
      <c r="IM51" s="81"/>
      <c r="IN51" s="81"/>
      <c r="IO51" s="81"/>
      <c r="IP51" s="81"/>
      <c r="IQ51" s="81"/>
      <c r="IR51" s="81"/>
      <c r="IS51" s="81"/>
      <c r="IT51" s="81"/>
      <c r="IU51" s="81"/>
      <c r="IV51" s="81"/>
      <c r="IW51" s="81"/>
      <c r="IX51" s="81"/>
      <c r="IY51" s="81"/>
      <c r="IZ51" s="81"/>
      <c r="JA51" s="81"/>
      <c r="JB51" s="81"/>
      <c r="JC51" s="81"/>
      <c r="JD51" s="81"/>
      <c r="JE51" s="81"/>
      <c r="JF51" s="81"/>
      <c r="JG51" s="81"/>
      <c r="JH51" s="81"/>
      <c r="JI51" s="81"/>
      <c r="JJ51" s="81"/>
      <c r="JK51" s="81"/>
      <c r="JL51" s="81"/>
      <c r="JM51" s="81"/>
      <c r="JN51" s="81"/>
      <c r="JO51" s="81"/>
      <c r="JP51" s="81"/>
      <c r="JQ51" s="81"/>
      <c r="JR51" s="81"/>
      <c r="JS51" s="81"/>
      <c r="JT51" s="81"/>
      <c r="JU51" s="81"/>
      <c r="JV51" s="81"/>
      <c r="JW51" s="81"/>
      <c r="JX51" s="81"/>
      <c r="JY51" s="81"/>
      <c r="JZ51" s="81"/>
      <c r="KA51" s="81"/>
      <c r="KB51" s="81"/>
      <c r="KC51" s="81"/>
      <c r="KD51" s="81"/>
      <c r="KE51" s="81"/>
      <c r="KF51" s="81"/>
      <c r="KG51" s="81"/>
      <c r="KH51" s="81"/>
      <c r="KI51" s="81"/>
      <c r="KJ51" s="81"/>
      <c r="KK51" s="81"/>
      <c r="KL51" s="81"/>
      <c r="KM51" s="81"/>
      <c r="KN51" s="81"/>
      <c r="KO51" s="81"/>
      <c r="KP51" s="81"/>
      <c r="KQ51" s="81"/>
      <c r="KR51" s="81"/>
      <c r="KS51" s="81"/>
      <c r="KT51" s="81"/>
      <c r="KU51" s="81"/>
      <c r="KV51" s="81"/>
      <c r="KW51" s="81"/>
      <c r="KX51" s="81"/>
      <c r="KY51" s="81"/>
      <c r="KZ51" s="81"/>
      <c r="LA51" s="81"/>
      <c r="LB51" s="81"/>
      <c r="LC51" s="81"/>
      <c r="LD51" s="81"/>
      <c r="LE51" s="81"/>
      <c r="LF51" s="81"/>
      <c r="LG51" s="81"/>
      <c r="LH51" s="81"/>
      <c r="LI51" s="81"/>
      <c r="LJ51" s="81"/>
      <c r="LK51" s="81"/>
      <c r="LL51" s="81"/>
      <c r="LM51" s="81"/>
      <c r="LN51" s="81"/>
      <c r="LO51" s="81"/>
      <c r="LP51" s="81"/>
      <c r="LQ51" s="81"/>
      <c r="LR51" s="81"/>
      <c r="LS51" s="81"/>
      <c r="LT51" s="81"/>
      <c r="LU51" s="81"/>
      <c r="LV51" s="81"/>
      <c r="LW51" s="81"/>
      <c r="LX51" s="81"/>
      <c r="LY51" s="81"/>
      <c r="LZ51" s="81"/>
      <c r="MA51" s="81"/>
      <c r="MB51" s="81"/>
      <c r="MC51" s="81"/>
      <c r="MD51" s="81"/>
      <c r="ME51" s="81"/>
      <c r="MF51" s="81"/>
      <c r="MG51" s="81"/>
      <c r="MH51" s="81"/>
      <c r="MI51" s="81"/>
      <c r="MJ51" s="81"/>
      <c r="MK51" s="81"/>
      <c r="ML51" s="81"/>
      <c r="MM51" s="81"/>
      <c r="MN51" s="81"/>
      <c r="MO51" s="81"/>
      <c r="MP51" s="81"/>
      <c r="MQ51" s="81"/>
      <c r="MR51" s="81"/>
      <c r="MS51" s="81"/>
      <c r="MT51" s="81"/>
      <c r="MU51" s="81"/>
      <c r="MV51" s="81"/>
      <c r="MW51" s="81"/>
      <c r="MX51" s="81"/>
      <c r="MY51" s="81"/>
      <c r="MZ51" s="81"/>
      <c r="NA51" s="81"/>
      <c r="NB51" s="81"/>
      <c r="NC51" s="81"/>
      <c r="ND51" s="81"/>
      <c r="NE51" s="81"/>
      <c r="NF51" s="81"/>
      <c r="NG51" s="81"/>
      <c r="NH51" s="81"/>
      <c r="NI51" s="81"/>
      <c r="NJ51" s="81"/>
      <c r="NK51" s="81"/>
      <c r="NL51" s="81"/>
      <c r="NM51" s="81"/>
      <c r="NN51" s="81"/>
      <c r="NO51" s="81"/>
      <c r="NP51" s="81"/>
      <c r="NQ51" s="81"/>
      <c r="NR51" s="81"/>
      <c r="NS51" s="81"/>
      <c r="NT51" s="81"/>
      <c r="NU51" s="81"/>
      <c r="NV51" s="81"/>
      <c r="NW51" s="81"/>
      <c r="NX51" s="81"/>
      <c r="NY51" s="81"/>
      <c r="NZ51" s="81"/>
      <c r="OA51" s="81"/>
      <c r="OB51" s="81"/>
      <c r="OC51" s="81"/>
      <c r="OD51" s="81"/>
      <c r="OE51" s="81"/>
      <c r="OF51" s="81"/>
      <c r="OG51" s="81"/>
      <c r="OH51" s="81"/>
      <c r="OI51" s="81"/>
      <c r="OJ51" s="81"/>
      <c r="OK51" s="81"/>
      <c r="OL51" s="81"/>
      <c r="OM51" s="81"/>
      <c r="ON51" s="81"/>
      <c r="OO51" s="81"/>
      <c r="OP51" s="81"/>
      <c r="OQ51" s="81"/>
      <c r="OR51" s="81"/>
      <c r="OS51" s="81"/>
      <c r="OT51" s="81"/>
      <c r="OU51" s="81"/>
      <c r="OV51" s="81"/>
      <c r="OW51" s="81"/>
      <c r="OX51" s="81"/>
      <c r="OY51" s="81"/>
      <c r="OZ51" s="81"/>
      <c r="PA51" s="81"/>
      <c r="PB51" s="81"/>
      <c r="PC51" s="81"/>
      <c r="PD51" s="81"/>
      <c r="PE51" s="81"/>
      <c r="PF51" s="81"/>
      <c r="PG51" s="81"/>
      <c r="PH51" s="81"/>
      <c r="PI51" s="81"/>
      <c r="PJ51" s="81"/>
      <c r="PK51" s="81"/>
      <c r="PL51" s="81"/>
      <c r="PM51" s="81"/>
      <c r="PN51" s="81"/>
      <c r="PO51" s="81"/>
      <c r="PP51" s="81"/>
      <c r="PQ51" s="81"/>
      <c r="PR51" s="81"/>
      <c r="PS51" s="81"/>
      <c r="PT51" s="81"/>
      <c r="PU51" s="81"/>
      <c r="PV51" s="81"/>
      <c r="PW51" s="81"/>
      <c r="PX51" s="81"/>
      <c r="PY51" s="81"/>
      <c r="PZ51" s="81"/>
      <c r="QA51" s="81"/>
      <c r="QB51" s="81"/>
      <c r="QC51" s="81"/>
      <c r="QD51" s="81"/>
      <c r="QE51" s="81"/>
      <c r="QF51" s="81"/>
      <c r="QG51" s="81"/>
      <c r="QH51" s="81"/>
      <c r="QI51" s="81"/>
      <c r="QJ51" s="81"/>
      <c r="QK51" s="81"/>
      <c r="QL51" s="81"/>
      <c r="QM51" s="81"/>
      <c r="QN51" s="81"/>
      <c r="QO51" s="81"/>
      <c r="QP51" s="81"/>
      <c r="QQ51" s="81"/>
      <c r="QR51" s="81"/>
      <c r="QS51" s="81"/>
      <c r="QT51" s="81"/>
      <c r="QU51" s="81"/>
      <c r="QV51" s="81"/>
      <c r="QW51" s="81"/>
      <c r="QX51" s="81"/>
      <c r="QY51" s="81"/>
      <c r="QZ51" s="81"/>
      <c r="RA51" s="81"/>
      <c r="RB51" s="81"/>
      <c r="RC51" s="81"/>
      <c r="RD51" s="81"/>
      <c r="RE51" s="81"/>
      <c r="RF51" s="81"/>
      <c r="RG51" s="81"/>
      <c r="RH51" s="81"/>
      <c r="RI51" s="81"/>
      <c r="RJ51" s="81"/>
      <c r="RK51" s="81"/>
      <c r="RL51" s="81"/>
      <c r="RM51" s="81"/>
      <c r="RN51" s="81"/>
      <c r="RO51" s="81"/>
      <c r="RP51" s="81"/>
      <c r="RQ51" s="81"/>
      <c r="RR51" s="81"/>
      <c r="RS51" s="81"/>
      <c r="RT51" s="81"/>
      <c r="RU51" s="81"/>
      <c r="RV51" s="81"/>
      <c r="RW51" s="81"/>
      <c r="RX51" s="81"/>
      <c r="RY51" s="81"/>
      <c r="RZ51" s="81"/>
      <c r="SA51" s="81"/>
      <c r="SB51" s="81"/>
      <c r="SC51" s="81"/>
      <c r="SD51" s="81"/>
      <c r="SE51" s="81"/>
      <c r="SF51" s="81"/>
      <c r="SG51" s="81"/>
      <c r="SH51" s="81"/>
      <c r="SI51" s="81"/>
      <c r="SJ51" s="81"/>
      <c r="SK51" s="81"/>
      <c r="SL51" s="81"/>
      <c r="SM51" s="81"/>
      <c r="SN51" s="81"/>
      <c r="SO51" s="81"/>
      <c r="SP51" s="81"/>
      <c r="SQ51" s="81"/>
      <c r="SR51" s="81"/>
      <c r="SS51" s="81"/>
      <c r="ST51" s="81"/>
      <c r="SU51" s="81"/>
      <c r="SV51" s="81"/>
      <c r="SW51" s="81"/>
      <c r="SX51" s="81"/>
      <c r="SY51" s="81"/>
      <c r="SZ51" s="81"/>
      <c r="TA51" s="81"/>
      <c r="TB51" s="81"/>
      <c r="TC51" s="81"/>
      <c r="TD51" s="81"/>
      <c r="TE51" s="81"/>
      <c r="TF51" s="81"/>
      <c r="TG51" s="81"/>
      <c r="TH51" s="81"/>
      <c r="TI51" s="81"/>
      <c r="TJ51" s="81"/>
      <c r="TK51" s="81"/>
      <c r="TL51" s="81"/>
      <c r="TM51" s="81"/>
      <c r="TN51" s="81"/>
      <c r="TO51" s="81"/>
      <c r="TP51" s="81"/>
      <c r="TQ51" s="81"/>
      <c r="TR51" s="81"/>
      <c r="TS51" s="81"/>
      <c r="TT51" s="81"/>
      <c r="TU51" s="81"/>
      <c r="TV51" s="81"/>
      <c r="TW51" s="81"/>
      <c r="TX51" s="81"/>
      <c r="TY51" s="81"/>
      <c r="TZ51" s="81"/>
      <c r="UA51" s="81"/>
      <c r="UB51" s="81"/>
      <c r="UC51" s="81"/>
      <c r="UD51" s="81"/>
      <c r="UE51" s="81"/>
      <c r="UF51" s="81"/>
      <c r="UG51" s="81"/>
      <c r="UH51" s="81"/>
      <c r="UI51" s="81"/>
      <c r="UJ51" s="81"/>
      <c r="UK51" s="81"/>
      <c r="UL51" s="81"/>
      <c r="UM51" s="81"/>
      <c r="UN51" s="81"/>
      <c r="UO51" s="81"/>
      <c r="UP51" s="81"/>
      <c r="UQ51" s="81"/>
      <c r="UR51" s="81"/>
      <c r="US51" s="81"/>
      <c r="UT51" s="81"/>
      <c r="UU51" s="81"/>
      <c r="UV51" s="81"/>
      <c r="UW51" s="81"/>
      <c r="UX51" s="81"/>
      <c r="UY51" s="81"/>
      <c r="UZ51" s="81"/>
      <c r="VA51" s="81"/>
      <c r="VB51" s="81"/>
      <c r="VC51" s="81"/>
      <c r="VD51" s="81"/>
      <c r="VE51" s="81"/>
      <c r="VF51" s="81"/>
      <c r="VG51" s="81"/>
      <c r="VH51" s="81"/>
      <c r="VI51" s="81"/>
      <c r="VJ51" s="81"/>
      <c r="VK51" s="81"/>
      <c r="VL51" s="81"/>
      <c r="VM51" s="81"/>
      <c r="VN51" s="81"/>
      <c r="VO51" s="81"/>
      <c r="VP51" s="81"/>
      <c r="VQ51" s="81"/>
      <c r="VR51" s="81"/>
      <c r="VS51" s="81"/>
      <c r="VT51" s="81"/>
      <c r="VU51" s="81"/>
      <c r="VV51" s="81"/>
      <c r="VW51" s="81"/>
      <c r="VX51" s="81"/>
      <c r="VY51" s="81"/>
      <c r="VZ51" s="81"/>
      <c r="WA51" s="81"/>
      <c r="WB51" s="81"/>
      <c r="WC51" s="81"/>
      <c r="WD51" s="81"/>
      <c r="WE51" s="81"/>
      <c r="WF51" s="81"/>
      <c r="WG51" s="81"/>
      <c r="WH51" s="81"/>
      <c r="WI51" s="81"/>
      <c r="WJ51" s="81"/>
      <c r="WK51" s="81"/>
      <c r="WL51" s="81"/>
      <c r="WM51" s="81"/>
      <c r="WN51" s="81"/>
      <c r="WO51" s="81"/>
      <c r="WP51" s="81"/>
      <c r="WQ51" s="81"/>
      <c r="WR51" s="81"/>
      <c r="WS51" s="81"/>
      <c r="WT51" s="81"/>
      <c r="WU51" s="81"/>
      <c r="WV51" s="81"/>
      <c r="WW51" s="81"/>
      <c r="WX51" s="81"/>
      <c r="WY51" s="81"/>
      <c r="WZ51" s="81"/>
      <c r="XA51" s="81"/>
      <c r="XB51" s="81"/>
      <c r="XC51" s="81"/>
      <c r="XD51" s="81"/>
      <c r="XE51" s="81"/>
      <c r="XF51" s="81"/>
      <c r="XG51" s="81"/>
      <c r="XH51" s="81"/>
      <c r="XI51" s="81"/>
      <c r="XJ51" s="81"/>
      <c r="XK51" s="81"/>
      <c r="XL51" s="81"/>
      <c r="XM51" s="81"/>
      <c r="XN51" s="81"/>
      <c r="XO51" s="81"/>
      <c r="XP51" s="81"/>
      <c r="XQ51" s="81"/>
      <c r="XR51" s="81"/>
      <c r="XS51" s="81"/>
      <c r="XT51" s="81"/>
      <c r="XU51" s="81"/>
      <c r="XV51" s="81"/>
      <c r="XW51" s="81"/>
      <c r="XX51" s="81"/>
      <c r="XY51" s="81"/>
      <c r="XZ51" s="81"/>
      <c r="YA51" s="81"/>
      <c r="YB51" s="81"/>
      <c r="YC51" s="81"/>
      <c r="YD51" s="81"/>
      <c r="YE51" s="81"/>
      <c r="YF51" s="81"/>
      <c r="YG51" s="81"/>
      <c r="YH51" s="81"/>
      <c r="YI51" s="81"/>
      <c r="YJ51" s="81"/>
      <c r="YK51" s="81"/>
      <c r="YL51" s="81"/>
      <c r="YM51" s="81"/>
      <c r="YN51" s="81"/>
      <c r="YO51" s="81"/>
      <c r="YP51" s="81"/>
      <c r="YQ51" s="81"/>
      <c r="YR51" s="81"/>
      <c r="YS51" s="81"/>
      <c r="YT51" s="81"/>
      <c r="YU51" s="81"/>
      <c r="YV51" s="81"/>
      <c r="YW51" s="81"/>
      <c r="YX51" s="81"/>
      <c r="YY51" s="81"/>
      <c r="YZ51" s="81"/>
      <c r="ZA51" s="81"/>
      <c r="ZB51" s="81"/>
      <c r="ZC51" s="81"/>
      <c r="ZD51" s="81"/>
      <c r="ZE51" s="81"/>
      <c r="ZF51" s="81"/>
      <c r="ZG51" s="81"/>
      <c r="ZH51" s="81"/>
      <c r="ZI51" s="81"/>
      <c r="ZJ51" s="81"/>
      <c r="ZK51" s="81"/>
      <c r="ZL51" s="81"/>
      <c r="ZM51" s="81"/>
      <c r="ZN51" s="81"/>
      <c r="ZO51" s="81"/>
      <c r="ZP51" s="81"/>
      <c r="ZQ51" s="81"/>
      <c r="ZR51" s="81"/>
      <c r="ZS51" s="81"/>
      <c r="ZT51" s="81"/>
      <c r="ZU51" s="81"/>
      <c r="ZV51" s="81"/>
      <c r="ZW51" s="81"/>
      <c r="ZX51" s="81"/>
      <c r="ZY51" s="81"/>
      <c r="ZZ51" s="81"/>
      <c r="AAA51" s="81"/>
      <c r="AAB51" s="81"/>
      <c r="AAC51" s="81"/>
      <c r="AAD51" s="81"/>
      <c r="AAE51" s="81"/>
      <c r="AAF51" s="81"/>
      <c r="AAG51" s="81"/>
      <c r="AAH51" s="81"/>
      <c r="AAI51" s="81"/>
      <c r="AAJ51" s="81"/>
      <c r="AAK51" s="81"/>
      <c r="AAL51" s="81"/>
      <c r="AAM51" s="81"/>
      <c r="AAN51" s="81"/>
      <c r="AAO51" s="81"/>
      <c r="AAP51" s="81"/>
      <c r="AAQ51" s="81"/>
      <c r="AAR51" s="81"/>
      <c r="AAS51" s="81"/>
      <c r="AAT51" s="81"/>
      <c r="AAU51" s="81"/>
      <c r="AAV51" s="81"/>
      <c r="AAW51" s="81"/>
      <c r="AAX51" s="81"/>
      <c r="AAY51" s="81"/>
      <c r="AAZ51" s="81"/>
      <c r="ABA51" s="81"/>
      <c r="ABB51" s="81"/>
      <c r="ABC51" s="81"/>
      <c r="ABD51" s="81"/>
      <c r="ABE51" s="81"/>
      <c r="ABF51" s="81"/>
      <c r="ABG51" s="81"/>
      <c r="ABH51" s="81"/>
      <c r="ABI51" s="81"/>
      <c r="ABJ51" s="81"/>
      <c r="ABK51" s="81"/>
      <c r="ABL51" s="81"/>
      <c r="ABM51" s="81"/>
      <c r="ABN51" s="81"/>
      <c r="ABO51" s="81"/>
      <c r="ABP51" s="81"/>
      <c r="ABQ51" s="81"/>
      <c r="ABR51" s="81"/>
      <c r="ABS51" s="81"/>
      <c r="ABT51" s="81"/>
      <c r="ABU51" s="81"/>
      <c r="ABV51" s="81"/>
      <c r="ABW51" s="81"/>
      <c r="ABX51" s="81"/>
      <c r="ABY51" s="81"/>
      <c r="ABZ51" s="81"/>
      <c r="ACA51" s="81"/>
      <c r="ACB51" s="81"/>
      <c r="ACC51" s="81"/>
      <c r="ACD51" s="81"/>
      <c r="ACE51" s="81"/>
      <c r="ACF51" s="81"/>
      <c r="ACG51" s="81"/>
      <c r="ACH51" s="81"/>
      <c r="ACI51" s="81"/>
      <c r="ACJ51" s="81"/>
      <c r="ACK51" s="81"/>
      <c r="ACL51" s="81"/>
      <c r="ACM51" s="81"/>
      <c r="ACN51" s="81"/>
      <c r="ACO51" s="81"/>
      <c r="ACP51" s="81"/>
      <c r="ACQ51" s="81"/>
      <c r="ACR51" s="81"/>
      <c r="ACS51" s="81"/>
      <c r="ACT51" s="81"/>
      <c r="ACU51" s="81"/>
      <c r="ACV51" s="81"/>
      <c r="ACW51" s="81"/>
      <c r="ACX51" s="81"/>
      <c r="ACY51" s="81"/>
      <c r="ACZ51" s="81"/>
      <c r="ADA51" s="81"/>
      <c r="ADB51" s="81"/>
      <c r="ADC51" s="81"/>
      <c r="ADD51" s="81"/>
      <c r="ADE51" s="81"/>
      <c r="ADF51" s="81"/>
      <c r="ADG51" s="81"/>
      <c r="ADH51" s="81"/>
      <c r="ADI51" s="81"/>
      <c r="ADJ51" s="81"/>
      <c r="ADK51" s="81"/>
      <c r="ADL51" s="81"/>
      <c r="ADM51" s="81"/>
      <c r="ADN51" s="81"/>
      <c r="ADO51" s="81"/>
      <c r="ADP51" s="81"/>
      <c r="ADQ51" s="81"/>
      <c r="ADR51" s="81"/>
      <c r="ADS51" s="81"/>
      <c r="ADT51" s="81"/>
      <c r="ADU51" s="81"/>
      <c r="ADV51" s="81"/>
      <c r="ADW51" s="81"/>
      <c r="ADX51" s="81"/>
      <c r="ADY51" s="81"/>
      <c r="ADZ51" s="81"/>
      <c r="AEA51" s="81"/>
      <c r="AEB51" s="81"/>
      <c r="AEC51" s="81"/>
      <c r="AED51" s="81"/>
      <c r="AEE51" s="81"/>
      <c r="AEF51" s="81"/>
      <c r="AEG51" s="81"/>
      <c r="AEH51" s="81"/>
      <c r="AEI51" s="81"/>
      <c r="AEJ51" s="81"/>
      <c r="AEK51" s="81"/>
      <c r="AEL51" s="81"/>
      <c r="AEM51" s="81"/>
      <c r="AEN51" s="81"/>
      <c r="AEO51" s="81"/>
      <c r="AEP51" s="81"/>
      <c r="AEQ51" s="81"/>
      <c r="AER51" s="81"/>
      <c r="AES51" s="81"/>
      <c r="AET51" s="81"/>
      <c r="AEU51" s="81"/>
      <c r="AEV51" s="81"/>
      <c r="AEW51" s="81"/>
      <c r="AEX51" s="81"/>
      <c r="AEY51" s="81"/>
      <c r="AEZ51" s="81"/>
      <c r="AFA51" s="81"/>
      <c r="AFB51" s="81"/>
      <c r="AFC51" s="81"/>
      <c r="AFD51" s="81"/>
      <c r="AFE51" s="81"/>
      <c r="AFF51" s="81"/>
      <c r="AFG51" s="81"/>
      <c r="AFH51" s="81"/>
      <c r="AFI51" s="81"/>
      <c r="AFJ51" s="81"/>
      <c r="AFK51" s="81"/>
      <c r="AFL51" s="81"/>
      <c r="AFM51" s="81"/>
      <c r="AFN51" s="81"/>
      <c r="AFO51" s="81"/>
      <c r="AFP51" s="81"/>
      <c r="AFQ51" s="81"/>
      <c r="AFR51" s="81"/>
      <c r="AFS51" s="81"/>
      <c r="AFT51" s="81"/>
      <c r="AFU51" s="81"/>
      <c r="AFV51" s="81"/>
      <c r="AFW51" s="81"/>
      <c r="AFX51" s="81"/>
      <c r="AFY51" s="81"/>
      <c r="AFZ51" s="81"/>
      <c r="AGA51" s="81"/>
      <c r="AGB51" s="81"/>
      <c r="AGC51" s="81"/>
      <c r="AGD51" s="81"/>
      <c r="AGE51" s="81"/>
      <c r="AGF51" s="81"/>
      <c r="AGG51" s="81"/>
      <c r="AGH51" s="81"/>
      <c r="AGI51" s="81"/>
      <c r="AGJ51" s="81"/>
      <c r="AGK51" s="81"/>
      <c r="AGL51" s="81"/>
      <c r="AGM51" s="81"/>
      <c r="AGN51" s="81"/>
      <c r="AGO51" s="81"/>
      <c r="AGP51" s="81"/>
      <c r="AGQ51" s="81"/>
      <c r="AGR51" s="81"/>
      <c r="AGS51" s="81"/>
      <c r="AGT51" s="81"/>
      <c r="AGU51" s="81"/>
      <c r="AGV51" s="81"/>
      <c r="AGW51" s="81"/>
      <c r="AGX51" s="81"/>
      <c r="AGY51" s="81"/>
      <c r="AGZ51" s="81"/>
      <c r="AHA51" s="81"/>
      <c r="AHB51" s="81"/>
      <c r="AHC51" s="81"/>
      <c r="AHD51" s="81"/>
      <c r="AHE51" s="81"/>
      <c r="AHF51" s="81"/>
      <c r="AHG51" s="81"/>
      <c r="AHH51" s="81"/>
      <c r="AHI51" s="81"/>
      <c r="AHJ51" s="81"/>
      <c r="AHK51" s="81"/>
      <c r="AHL51" s="81"/>
      <c r="AHM51" s="81"/>
      <c r="AHN51" s="81"/>
      <c r="AHO51" s="81"/>
      <c r="AHP51" s="81"/>
      <c r="AHQ51" s="81"/>
      <c r="AHR51" s="81"/>
      <c r="AHS51" s="81"/>
      <c r="AHT51" s="81"/>
      <c r="AHU51" s="81"/>
      <c r="AHV51" s="81"/>
      <c r="AHW51" s="81"/>
      <c r="AHX51" s="81"/>
      <c r="AHY51" s="81"/>
      <c r="AHZ51" s="81"/>
      <c r="AIA51" s="81"/>
      <c r="AIB51" s="81"/>
      <c r="AIC51" s="81"/>
      <c r="AID51" s="81"/>
      <c r="AIE51" s="81"/>
      <c r="AIF51" s="81"/>
      <c r="AIG51" s="81"/>
      <c r="AIH51" s="81"/>
      <c r="AII51" s="81"/>
      <c r="AIJ51" s="81"/>
      <c r="AIK51" s="81"/>
      <c r="AIL51" s="81"/>
      <c r="AIM51" s="81"/>
      <c r="AIN51" s="81"/>
      <c r="AIO51" s="81"/>
      <c r="AIP51" s="81"/>
      <c r="AIQ51" s="81"/>
      <c r="AIR51" s="81"/>
      <c r="AIS51" s="81"/>
      <c r="AIT51" s="81"/>
      <c r="AIU51" s="81"/>
      <c r="AIV51" s="81"/>
      <c r="AIW51" s="81"/>
      <c r="AIX51" s="81"/>
      <c r="AIY51" s="81"/>
      <c r="AIZ51" s="81"/>
      <c r="AJA51" s="81"/>
      <c r="AJB51" s="81"/>
      <c r="AJC51" s="81"/>
      <c r="AJD51" s="81"/>
      <c r="AJE51" s="81"/>
      <c r="AJF51" s="81"/>
      <c r="AJG51" s="81"/>
      <c r="AJH51" s="81"/>
      <c r="AJI51" s="81"/>
      <c r="AJJ51" s="81"/>
      <c r="AJK51" s="81"/>
      <c r="AJL51" s="81"/>
      <c r="AJM51" s="81"/>
      <c r="AJN51" s="81"/>
      <c r="AJO51" s="81"/>
      <c r="AJP51" s="81"/>
      <c r="AJQ51" s="81"/>
      <c r="AJR51" s="81"/>
      <c r="AJS51" s="81"/>
      <c r="AJT51" s="81"/>
      <c r="AJU51" s="81"/>
      <c r="AJV51" s="81"/>
      <c r="AJW51" s="81"/>
      <c r="AJX51" s="81"/>
      <c r="AJY51" s="81"/>
      <c r="AJZ51" s="81"/>
      <c r="AKA51" s="81"/>
      <c r="AKB51" s="81"/>
      <c r="AKC51" s="81"/>
      <c r="AKD51" s="81"/>
      <c r="AKE51" s="81"/>
      <c r="AKF51" s="81"/>
      <c r="AKG51" s="81"/>
      <c r="AKH51" s="81"/>
      <c r="AKI51" s="81"/>
      <c r="AKJ51" s="81"/>
      <c r="AKK51" s="81"/>
      <c r="AKL51" s="81"/>
      <c r="AKM51" s="81"/>
      <c r="AKN51" s="81"/>
      <c r="AKO51" s="81"/>
      <c r="AKP51" s="81"/>
      <c r="AKQ51" s="81"/>
      <c r="AKR51" s="81"/>
      <c r="AKS51" s="81"/>
      <c r="AKT51" s="81"/>
      <c r="AKU51" s="81"/>
      <c r="AKV51" s="81"/>
      <c r="AKW51" s="81"/>
      <c r="AKX51" s="81"/>
      <c r="AKY51" s="81"/>
      <c r="AKZ51" s="81"/>
      <c r="ALA51" s="81"/>
      <c r="ALB51" s="81"/>
      <c r="ALC51" s="81"/>
      <c r="ALD51" s="81"/>
      <c r="ALE51" s="81"/>
      <c r="ALF51" s="81"/>
      <c r="ALG51" s="81"/>
      <c r="ALH51" s="81"/>
      <c r="ALI51" s="81"/>
      <c r="ALJ51" s="81"/>
      <c r="ALK51" s="81"/>
      <c r="ALL51" s="81"/>
      <c r="ALM51" s="81"/>
      <c r="ALN51" s="81"/>
      <c r="ALO51" s="81"/>
      <c r="ALP51" s="81"/>
      <c r="ALQ51" s="81"/>
      <c r="ALR51" s="81"/>
      <c r="ALS51" s="81"/>
      <c r="ALT51" s="81"/>
      <c r="ALU51" s="81"/>
      <c r="ALV51" s="81"/>
      <c r="ALW51" s="81"/>
      <c r="ALX51" s="81"/>
      <c r="ALY51" s="81"/>
      <c r="ALZ51" s="81"/>
      <c r="AMA51" s="81"/>
      <c r="AMB51" s="81"/>
      <c r="AMC51" s="81"/>
      <c r="AMD51" s="81"/>
      <c r="AME51" s="81"/>
      <c r="AMF51" s="81"/>
      <c r="AMG51" s="81"/>
      <c r="AMH51" s="81"/>
      <c r="AMI51" s="81"/>
      <c r="AMJ51" s="81"/>
      <c r="AMK51" s="81"/>
      <c r="AML51" s="81"/>
      <c r="AMM51" s="81"/>
      <c r="AMN51" s="81"/>
      <c r="AMO51" s="81"/>
      <c r="AMP51" s="81"/>
      <c r="AMQ51" s="81"/>
      <c r="AMR51" s="81"/>
      <c r="AMS51" s="81"/>
      <c r="AMT51" s="81"/>
      <c r="AMU51" s="81"/>
      <c r="AMV51" s="81"/>
      <c r="AMW51" s="81"/>
      <c r="AMX51" s="81"/>
      <c r="AMY51" s="81"/>
      <c r="AMZ51" s="81"/>
      <c r="ANA51" s="81"/>
      <c r="ANB51" s="81"/>
      <c r="ANC51" s="81"/>
      <c r="AND51" s="81"/>
      <c r="ANE51" s="81"/>
      <c r="ANF51" s="81"/>
      <c r="ANG51" s="81"/>
      <c r="ANH51" s="81"/>
      <c r="ANI51" s="81"/>
      <c r="ANJ51" s="81"/>
      <c r="ANK51" s="81"/>
      <c r="ANL51" s="81"/>
      <c r="ANM51" s="81"/>
      <c r="ANN51" s="81"/>
      <c r="ANO51" s="81"/>
      <c r="ANP51" s="81"/>
      <c r="ANQ51" s="81"/>
      <c r="ANR51" s="81"/>
      <c r="ANS51" s="81"/>
      <c r="ANT51" s="81"/>
      <c r="ANU51" s="81"/>
      <c r="ANV51" s="81"/>
      <c r="ANW51" s="81"/>
      <c r="ANX51" s="81"/>
      <c r="ANY51" s="81"/>
      <c r="ANZ51" s="81"/>
      <c r="AOA51" s="81"/>
      <c r="AOB51" s="81"/>
      <c r="AOC51" s="81"/>
      <c r="AOD51" s="81"/>
      <c r="AOE51" s="81"/>
      <c r="AOF51" s="81"/>
      <c r="AOG51" s="81"/>
      <c r="AOH51" s="81"/>
      <c r="AOI51" s="81"/>
      <c r="AOJ51" s="81"/>
      <c r="AOK51" s="81"/>
      <c r="AOL51" s="81"/>
      <c r="AOM51" s="81"/>
      <c r="AON51" s="81"/>
      <c r="AOO51" s="81"/>
      <c r="AOP51" s="81"/>
      <c r="AOQ51" s="81"/>
      <c r="AOR51" s="81"/>
      <c r="AOS51" s="81"/>
      <c r="AOT51" s="81"/>
      <c r="AOU51" s="81"/>
      <c r="AOV51" s="81"/>
      <c r="AOW51" s="81"/>
      <c r="AOX51" s="81"/>
      <c r="AOY51" s="81"/>
      <c r="AOZ51" s="81"/>
      <c r="APA51" s="81"/>
      <c r="APB51" s="81"/>
      <c r="APC51" s="81"/>
      <c r="APD51" s="81"/>
      <c r="APE51" s="81"/>
      <c r="APF51" s="81"/>
      <c r="APG51" s="81"/>
      <c r="APH51" s="81"/>
      <c r="API51" s="81"/>
      <c r="APJ51" s="81"/>
      <c r="APK51" s="81"/>
      <c r="APL51" s="81"/>
      <c r="APM51" s="81"/>
      <c r="APN51" s="81"/>
      <c r="APO51" s="81"/>
      <c r="APP51" s="81"/>
      <c r="APQ51" s="81"/>
      <c r="APR51" s="81"/>
      <c r="APS51" s="81"/>
      <c r="APT51" s="81"/>
      <c r="APU51" s="81"/>
      <c r="APV51" s="81"/>
      <c r="APW51" s="81"/>
      <c r="APX51" s="81"/>
      <c r="APY51" s="81"/>
      <c r="APZ51" s="81"/>
      <c r="AQA51" s="81"/>
      <c r="AQB51" s="81"/>
      <c r="AQC51" s="81"/>
      <c r="AQD51" s="81"/>
      <c r="AQE51" s="81"/>
      <c r="AQF51" s="81"/>
      <c r="AQG51" s="81"/>
      <c r="AQH51" s="81"/>
      <c r="AQI51" s="81"/>
      <c r="AQJ51" s="81"/>
      <c r="AQK51" s="81"/>
      <c r="AQL51" s="81"/>
      <c r="AQM51" s="81"/>
      <c r="AQN51" s="81"/>
      <c r="AQO51" s="81"/>
      <c r="AQP51" s="81"/>
      <c r="AQQ51" s="81"/>
      <c r="AQR51" s="81"/>
      <c r="AQS51" s="81"/>
      <c r="AQT51" s="81"/>
      <c r="AQU51" s="81"/>
      <c r="AQV51" s="81"/>
      <c r="AQW51" s="81"/>
      <c r="AQX51" s="81"/>
      <c r="AQY51" s="81"/>
      <c r="AQZ51" s="81"/>
      <c r="ARA51" s="81"/>
      <c r="ARB51" s="81"/>
      <c r="ARC51" s="81"/>
      <c r="ARD51" s="81"/>
      <c r="ARE51" s="81"/>
      <c r="ARF51" s="81"/>
      <c r="ARG51" s="81"/>
      <c r="ARH51" s="81"/>
      <c r="ARI51" s="81"/>
      <c r="ARJ51" s="81"/>
      <c r="ARK51" s="81"/>
      <c r="ARL51" s="81"/>
      <c r="ARM51" s="81"/>
      <c r="ARN51" s="81"/>
      <c r="ARO51" s="81"/>
      <c r="ARP51" s="81"/>
      <c r="ARQ51" s="81"/>
      <c r="ARR51" s="81"/>
      <c r="ARS51" s="81"/>
      <c r="ART51" s="81"/>
      <c r="ARU51" s="81"/>
      <c r="ARV51" s="81"/>
      <c r="ARW51" s="81"/>
      <c r="ARX51" s="81"/>
      <c r="ARY51" s="81"/>
      <c r="ARZ51" s="81"/>
      <c r="ASA51" s="81"/>
      <c r="ASB51" s="81"/>
      <c r="ASC51" s="81"/>
      <c r="ASD51" s="81"/>
      <c r="ASE51" s="81"/>
      <c r="ASF51" s="81"/>
      <c r="ASG51" s="81"/>
      <c r="ASH51" s="81"/>
      <c r="ASI51" s="81"/>
      <c r="ASJ51" s="81"/>
      <c r="ASK51" s="81"/>
      <c r="ASL51" s="81"/>
      <c r="ASM51" s="81"/>
      <c r="ASN51" s="81"/>
      <c r="ASO51" s="81"/>
      <c r="ASP51" s="81"/>
      <c r="ASQ51" s="81"/>
      <c r="ASR51" s="81"/>
      <c r="ASS51" s="81"/>
      <c r="AST51" s="81"/>
      <c r="ASU51" s="81"/>
      <c r="ASV51" s="81"/>
      <c r="ASW51" s="81"/>
      <c r="ASX51" s="81"/>
      <c r="ASY51" s="81"/>
      <c r="ASZ51" s="81"/>
      <c r="ATA51" s="81"/>
      <c r="ATB51" s="81"/>
      <c r="ATC51" s="81"/>
      <c r="ATD51" s="81"/>
      <c r="ATE51" s="81"/>
      <c r="ATF51" s="81"/>
      <c r="ATG51" s="81"/>
      <c r="ATH51" s="81"/>
      <c r="ATI51" s="81"/>
      <c r="ATJ51" s="81"/>
      <c r="ATK51" s="81"/>
      <c r="ATL51" s="81"/>
      <c r="ATM51" s="81"/>
      <c r="ATN51" s="81"/>
      <c r="ATO51" s="81"/>
      <c r="ATP51" s="81"/>
      <c r="ATQ51" s="81"/>
      <c r="ATR51" s="81"/>
      <c r="ATS51" s="81"/>
      <c r="ATT51" s="81"/>
      <c r="ATU51" s="81"/>
      <c r="ATV51" s="81"/>
      <c r="ATW51" s="81"/>
      <c r="ATX51" s="81"/>
      <c r="ATY51" s="81"/>
      <c r="ATZ51" s="81"/>
      <c r="AUA51" s="81"/>
      <c r="AUB51" s="81"/>
      <c r="AUC51" s="81"/>
      <c r="AUD51" s="81"/>
      <c r="AUE51" s="81"/>
      <c r="AUF51" s="81"/>
      <c r="AUG51" s="81"/>
      <c r="AUH51" s="81"/>
      <c r="AUI51" s="81"/>
      <c r="AUJ51" s="81"/>
      <c r="AUK51" s="81"/>
      <c r="AUL51" s="81"/>
      <c r="AUM51" s="81"/>
      <c r="AUN51" s="81"/>
      <c r="AUO51" s="81"/>
      <c r="AUP51" s="81"/>
      <c r="AUQ51" s="81"/>
      <c r="AUR51" s="81"/>
      <c r="AUS51" s="81"/>
      <c r="AUT51" s="81"/>
      <c r="AUU51" s="81"/>
      <c r="AUV51" s="81"/>
      <c r="AUW51" s="81"/>
      <c r="AUX51" s="81"/>
      <c r="AUY51" s="81"/>
      <c r="AUZ51" s="81"/>
      <c r="AVA51" s="81"/>
      <c r="AVB51" s="81"/>
      <c r="AVC51" s="81"/>
      <c r="AVD51" s="81"/>
      <c r="AVE51" s="81"/>
      <c r="AVF51" s="81"/>
      <c r="AVG51" s="81"/>
      <c r="AVH51" s="81"/>
      <c r="AVI51" s="81"/>
      <c r="AVJ51" s="81"/>
      <c r="AVK51" s="81"/>
      <c r="AVL51" s="81"/>
      <c r="AVM51" s="81"/>
      <c r="AVN51" s="81"/>
      <c r="AVO51" s="81"/>
      <c r="AVP51" s="81"/>
      <c r="AVQ51" s="81"/>
      <c r="AVR51" s="81"/>
      <c r="AVS51" s="81"/>
      <c r="AVT51" s="81"/>
      <c r="AVU51" s="81"/>
      <c r="AVV51" s="81"/>
      <c r="AVW51" s="81"/>
      <c r="AVX51" s="81"/>
      <c r="AVY51" s="81"/>
      <c r="AVZ51" s="81"/>
      <c r="AWA51" s="81"/>
      <c r="AWB51" s="81"/>
      <c r="AWC51" s="81"/>
      <c r="AWD51" s="81"/>
      <c r="AWE51" s="81"/>
      <c r="AWF51" s="81"/>
      <c r="AWG51" s="81"/>
      <c r="AWH51" s="81"/>
      <c r="AWI51" s="81"/>
      <c r="AWJ51" s="81"/>
      <c r="AWK51" s="81"/>
      <c r="AWL51" s="81"/>
      <c r="AWM51" s="81"/>
      <c r="AWN51" s="81"/>
      <c r="AWO51" s="81"/>
      <c r="AWP51" s="81"/>
      <c r="AWQ51" s="81"/>
      <c r="AWR51" s="81"/>
      <c r="AWS51" s="81"/>
      <c r="AWT51" s="81"/>
      <c r="AWU51" s="81"/>
      <c r="AWV51" s="81"/>
      <c r="AWW51" s="81"/>
      <c r="AWX51" s="81"/>
      <c r="AWY51" s="81"/>
      <c r="AWZ51" s="81"/>
      <c r="AXA51" s="81"/>
      <c r="AXB51" s="81"/>
      <c r="AXC51" s="81"/>
      <c r="AXD51" s="81"/>
      <c r="AXE51" s="81"/>
      <c r="AXF51" s="81"/>
      <c r="AXG51" s="81"/>
      <c r="AXH51" s="81"/>
      <c r="AXI51" s="81"/>
      <c r="AXJ51" s="81"/>
      <c r="AXK51" s="81"/>
      <c r="AXL51" s="81"/>
      <c r="AXM51" s="81"/>
      <c r="AXN51" s="81"/>
      <c r="AXO51" s="81"/>
      <c r="AXP51" s="81"/>
      <c r="AXQ51" s="81"/>
      <c r="AXR51" s="81"/>
      <c r="AXS51" s="81"/>
      <c r="AXT51" s="81"/>
      <c r="AXU51" s="81"/>
      <c r="AXV51" s="81"/>
      <c r="AXW51" s="81"/>
      <c r="AXX51" s="81"/>
      <c r="AXY51" s="81"/>
      <c r="AXZ51" s="81"/>
      <c r="AYA51" s="81"/>
      <c r="AYB51" s="81"/>
      <c r="AYC51" s="81"/>
      <c r="AYD51" s="81"/>
      <c r="AYE51" s="81"/>
      <c r="AYF51" s="81"/>
      <c r="AYG51" s="81"/>
      <c r="AYH51" s="81"/>
      <c r="AYI51" s="81"/>
      <c r="AYJ51" s="81"/>
      <c r="AYK51" s="81"/>
      <c r="AYL51" s="81"/>
      <c r="AYM51" s="81"/>
      <c r="AYN51" s="81"/>
      <c r="AYO51" s="81"/>
      <c r="AYP51" s="81"/>
      <c r="AYQ51" s="81"/>
      <c r="AYR51" s="81"/>
      <c r="AYS51" s="81"/>
      <c r="AYT51" s="81"/>
      <c r="AYU51" s="81"/>
      <c r="AYV51" s="81"/>
      <c r="AYW51" s="81"/>
      <c r="AYX51" s="81"/>
      <c r="AYY51" s="81"/>
      <c r="AYZ51" s="81"/>
      <c r="AZA51" s="81"/>
      <c r="AZB51" s="81"/>
      <c r="AZC51" s="81"/>
      <c r="AZD51" s="81"/>
      <c r="AZE51" s="81"/>
      <c r="AZF51" s="81"/>
      <c r="AZG51" s="81"/>
      <c r="AZH51" s="81"/>
      <c r="AZI51" s="81"/>
      <c r="AZJ51" s="81"/>
      <c r="AZK51" s="81"/>
      <c r="AZL51" s="81"/>
      <c r="AZM51" s="81"/>
      <c r="AZN51" s="81"/>
      <c r="AZO51" s="81"/>
      <c r="AZP51" s="81"/>
      <c r="AZQ51" s="81"/>
      <c r="AZR51" s="81"/>
      <c r="AZS51" s="81"/>
      <c r="AZT51" s="81"/>
      <c r="AZU51" s="81"/>
      <c r="AZV51" s="81"/>
      <c r="AZW51" s="81"/>
      <c r="AZX51" s="81"/>
      <c r="AZY51" s="81"/>
      <c r="AZZ51" s="81"/>
      <c r="BAA51" s="81"/>
      <c r="BAB51" s="81"/>
      <c r="BAC51" s="81"/>
      <c r="BAD51" s="81"/>
      <c r="BAE51" s="81"/>
      <c r="BAF51" s="81"/>
      <c r="BAG51" s="81"/>
      <c r="BAH51" s="81"/>
      <c r="BAI51" s="81"/>
      <c r="BAJ51" s="81"/>
      <c r="BAK51" s="81"/>
      <c r="BAL51" s="81"/>
      <c r="BAM51" s="81"/>
      <c r="BAN51" s="81"/>
      <c r="BAO51" s="81"/>
      <c r="BAP51" s="81"/>
      <c r="BAQ51" s="81"/>
      <c r="BAR51" s="81"/>
      <c r="BAS51" s="81"/>
      <c r="BAT51" s="81"/>
      <c r="BAU51" s="81"/>
      <c r="BAV51" s="81"/>
      <c r="BAW51" s="81"/>
      <c r="BAX51" s="81"/>
      <c r="BAY51" s="81"/>
      <c r="BAZ51" s="81"/>
      <c r="BBA51" s="81"/>
      <c r="BBB51" s="81"/>
      <c r="BBC51" s="81"/>
      <c r="BBD51" s="81"/>
      <c r="BBE51" s="81"/>
      <c r="BBF51" s="81"/>
      <c r="BBG51" s="81"/>
      <c r="BBH51" s="81"/>
      <c r="BBI51" s="81"/>
      <c r="BBJ51" s="81"/>
      <c r="BBK51" s="81"/>
      <c r="BBL51" s="81"/>
      <c r="BBM51" s="81"/>
      <c r="BBN51" s="81"/>
      <c r="BBO51" s="81"/>
      <c r="BBP51" s="81"/>
      <c r="BBQ51" s="81"/>
      <c r="BBR51" s="81"/>
      <c r="BBS51" s="81"/>
      <c r="BBT51" s="81"/>
      <c r="BBU51" s="81"/>
      <c r="BBV51" s="81"/>
      <c r="BBW51" s="81"/>
      <c r="BBX51" s="81"/>
      <c r="BBY51" s="81"/>
      <c r="BBZ51" s="81"/>
      <c r="BCA51" s="81"/>
      <c r="BCB51" s="81"/>
      <c r="BCC51" s="81"/>
      <c r="BCD51" s="81"/>
      <c r="BCE51" s="81"/>
      <c r="BCF51" s="81"/>
      <c r="BCG51" s="81"/>
      <c r="BCH51" s="81"/>
      <c r="BCI51" s="81"/>
      <c r="BCJ51" s="81"/>
      <c r="BCK51" s="81"/>
      <c r="BCL51" s="81"/>
      <c r="BCM51" s="81"/>
      <c r="BCN51" s="81"/>
      <c r="BCO51" s="81"/>
      <c r="BCP51" s="81"/>
      <c r="BCQ51" s="81"/>
      <c r="BCR51" s="81"/>
      <c r="BCS51" s="81"/>
      <c r="BCT51" s="81"/>
      <c r="BCU51" s="81"/>
      <c r="BCV51" s="81"/>
      <c r="BCW51" s="81"/>
      <c r="BCX51" s="81"/>
      <c r="BCY51" s="81"/>
      <c r="BCZ51" s="81"/>
      <c r="BDA51" s="81"/>
      <c r="BDB51" s="81"/>
      <c r="BDC51" s="81"/>
      <c r="BDD51" s="81"/>
      <c r="BDE51" s="81"/>
      <c r="BDF51" s="81"/>
      <c r="BDG51" s="81"/>
      <c r="BDH51" s="81"/>
      <c r="BDI51" s="81"/>
      <c r="BDJ51" s="81"/>
      <c r="BDK51" s="81"/>
      <c r="BDL51" s="81"/>
      <c r="BDM51" s="81"/>
      <c r="BDN51" s="81"/>
      <c r="BDO51" s="81"/>
      <c r="BDP51" s="81"/>
      <c r="BDQ51" s="81"/>
      <c r="BDR51" s="81"/>
      <c r="BDS51" s="81"/>
      <c r="BDT51" s="81"/>
      <c r="BDU51" s="81"/>
      <c r="BDV51" s="81"/>
      <c r="BDW51" s="81"/>
      <c r="BDX51" s="81"/>
      <c r="BDY51" s="81"/>
      <c r="BDZ51" s="81"/>
      <c r="BEA51" s="81"/>
      <c r="BEB51" s="81"/>
      <c r="BEC51" s="81"/>
      <c r="BED51" s="81"/>
      <c r="BEE51" s="81"/>
      <c r="BEF51" s="81"/>
      <c r="BEG51" s="81"/>
      <c r="BEH51" s="81"/>
      <c r="BEI51" s="81"/>
      <c r="BEJ51" s="81"/>
      <c r="BEK51" s="81"/>
      <c r="BEL51" s="81"/>
      <c r="BEM51" s="81"/>
      <c r="BEN51" s="81"/>
      <c r="BEO51" s="81"/>
      <c r="BEP51" s="81"/>
      <c r="BEQ51" s="81"/>
      <c r="BER51" s="81"/>
      <c r="BES51" s="81"/>
      <c r="BET51" s="81"/>
      <c r="BEU51" s="81"/>
      <c r="BEV51" s="81"/>
      <c r="BEW51" s="81"/>
      <c r="BEX51" s="81"/>
      <c r="BEY51" s="81"/>
      <c r="BEZ51" s="81"/>
      <c r="BFA51" s="81"/>
      <c r="BFB51" s="81"/>
      <c r="BFC51" s="81"/>
      <c r="BFD51" s="81"/>
      <c r="BFE51" s="81"/>
      <c r="BFF51" s="81"/>
      <c r="BFG51" s="81"/>
      <c r="BFH51" s="81"/>
      <c r="BFI51" s="81"/>
      <c r="BFJ51" s="81"/>
      <c r="BFK51" s="81"/>
      <c r="BFL51" s="81"/>
      <c r="BFM51" s="81"/>
      <c r="BFN51" s="81"/>
      <c r="BFO51" s="81"/>
      <c r="BFP51" s="81"/>
      <c r="BFQ51" s="81"/>
      <c r="BFR51" s="81"/>
      <c r="BFS51" s="81"/>
      <c r="BFT51" s="81"/>
      <c r="BFU51" s="81"/>
      <c r="BFV51" s="81"/>
      <c r="BFW51" s="81"/>
      <c r="BFX51" s="81"/>
      <c r="BFY51" s="81"/>
      <c r="BFZ51" s="81"/>
      <c r="BGA51" s="81"/>
      <c r="BGB51" s="81"/>
      <c r="BGC51" s="81"/>
      <c r="BGD51" s="81"/>
      <c r="BGE51" s="81"/>
      <c r="BGF51" s="81"/>
      <c r="BGG51" s="81"/>
      <c r="BGH51" s="81"/>
      <c r="BGI51" s="81"/>
      <c r="BGJ51" s="81"/>
      <c r="BGK51" s="81"/>
      <c r="BGL51" s="81"/>
      <c r="BGM51" s="81"/>
      <c r="BGN51" s="81"/>
      <c r="BGO51" s="81"/>
      <c r="BGP51" s="81"/>
      <c r="BGQ51" s="81"/>
      <c r="BGR51" s="81"/>
      <c r="BGS51" s="81"/>
      <c r="BGT51" s="81"/>
      <c r="BGU51" s="81"/>
      <c r="BGV51" s="81"/>
      <c r="BGW51" s="81"/>
      <c r="BGX51" s="81"/>
      <c r="BGY51" s="81"/>
      <c r="BGZ51" s="81"/>
      <c r="BHA51" s="81"/>
      <c r="BHB51" s="81"/>
      <c r="BHC51" s="81"/>
      <c r="BHD51" s="81"/>
      <c r="BHE51" s="81"/>
      <c r="BHF51" s="81"/>
      <c r="BHG51" s="81"/>
      <c r="BHH51" s="81"/>
      <c r="BHI51" s="81"/>
      <c r="BHJ51" s="81"/>
      <c r="BHK51" s="81"/>
      <c r="BHL51" s="81"/>
      <c r="BHM51" s="81"/>
      <c r="BHN51" s="81"/>
      <c r="BHO51" s="81"/>
      <c r="BHP51" s="81"/>
      <c r="BHQ51" s="81"/>
      <c r="BHR51" s="81"/>
      <c r="BHS51" s="81"/>
      <c r="BHT51" s="81"/>
      <c r="BHU51" s="81"/>
      <c r="BHV51" s="81"/>
      <c r="BHW51" s="81"/>
      <c r="BHX51" s="81"/>
      <c r="BHY51" s="81"/>
      <c r="BHZ51" s="81"/>
      <c r="BIA51" s="81"/>
      <c r="BIB51" s="81"/>
      <c r="BIC51" s="81"/>
      <c r="BID51" s="81"/>
      <c r="BIE51" s="81"/>
      <c r="BIF51" s="81"/>
      <c r="BIG51" s="81"/>
      <c r="BIH51" s="81"/>
      <c r="BII51" s="81"/>
      <c r="BIJ51" s="81"/>
      <c r="BIK51" s="81"/>
      <c r="BIL51" s="81"/>
      <c r="BIM51" s="81"/>
      <c r="BIN51" s="81"/>
      <c r="BIO51" s="81"/>
      <c r="BIP51" s="81"/>
      <c r="BIQ51" s="81"/>
      <c r="BIR51" s="81"/>
      <c r="BIS51" s="81"/>
      <c r="BIT51" s="81"/>
      <c r="BIU51" s="81"/>
      <c r="BIV51" s="81"/>
      <c r="BIW51" s="81"/>
      <c r="BIX51" s="81"/>
      <c r="BIY51" s="81"/>
      <c r="BIZ51" s="81"/>
      <c r="BJA51" s="81"/>
      <c r="BJB51" s="81"/>
      <c r="BJC51" s="81"/>
      <c r="BJD51" s="81"/>
      <c r="BJE51" s="81"/>
      <c r="BJF51" s="81"/>
      <c r="BJG51" s="81"/>
      <c r="BJH51" s="81"/>
      <c r="BJI51" s="81"/>
      <c r="BJJ51" s="81"/>
      <c r="BJK51" s="81"/>
      <c r="BJL51" s="81"/>
      <c r="BJM51" s="81"/>
      <c r="BJN51" s="81"/>
      <c r="BJO51" s="81"/>
      <c r="BJP51" s="81"/>
      <c r="BJQ51" s="81"/>
      <c r="BJR51" s="81"/>
      <c r="BJS51" s="81"/>
      <c r="BJT51" s="81"/>
      <c r="BJU51" s="81"/>
      <c r="BJV51" s="81"/>
      <c r="BJW51" s="81"/>
      <c r="BJX51" s="81"/>
      <c r="BJY51" s="81"/>
      <c r="BJZ51" s="81"/>
      <c r="BKA51" s="81"/>
      <c r="BKB51" s="81"/>
      <c r="BKC51" s="81"/>
      <c r="BKD51" s="81"/>
      <c r="BKE51" s="81"/>
      <c r="BKF51" s="81"/>
      <c r="BKG51" s="81"/>
      <c r="BKH51" s="81"/>
      <c r="BKI51" s="81"/>
      <c r="BKJ51" s="81"/>
      <c r="BKK51" s="81"/>
      <c r="BKL51" s="81"/>
      <c r="BKM51" s="81"/>
      <c r="BKN51" s="81"/>
      <c r="BKO51" s="81"/>
      <c r="BKP51" s="81"/>
      <c r="BKQ51" s="81"/>
      <c r="BKR51" s="81"/>
      <c r="BKS51" s="81"/>
      <c r="BKT51" s="81"/>
      <c r="BKU51" s="81"/>
      <c r="BKV51" s="81"/>
      <c r="BKW51" s="81"/>
      <c r="BKX51" s="81"/>
      <c r="BKY51" s="81"/>
      <c r="BKZ51" s="81"/>
      <c r="BLA51" s="81"/>
      <c r="BLB51" s="81"/>
      <c r="BLC51" s="81"/>
      <c r="BLD51" s="81"/>
      <c r="BLE51" s="81"/>
      <c r="BLF51" s="81"/>
      <c r="BLG51" s="81"/>
      <c r="BLH51" s="81"/>
      <c r="BLI51" s="81"/>
      <c r="BLJ51" s="81"/>
      <c r="BLK51" s="81"/>
      <c r="BLL51" s="81"/>
      <c r="BLM51" s="81"/>
      <c r="BLN51" s="81"/>
      <c r="BLO51" s="81"/>
      <c r="BLP51" s="81"/>
      <c r="BLQ51" s="81"/>
      <c r="BLR51" s="81"/>
      <c r="BLS51" s="81"/>
      <c r="BLT51" s="81"/>
      <c r="BLU51" s="81"/>
      <c r="BLV51" s="81"/>
      <c r="BLW51" s="81"/>
      <c r="BLX51" s="81"/>
      <c r="BLY51" s="81"/>
      <c r="BLZ51" s="81"/>
      <c r="BMA51" s="81"/>
      <c r="BMB51" s="81"/>
      <c r="BMC51" s="81"/>
      <c r="BMD51" s="81"/>
      <c r="BME51" s="81"/>
      <c r="BMF51" s="81"/>
      <c r="BMG51" s="81"/>
      <c r="BMH51" s="81"/>
      <c r="BMI51" s="81"/>
      <c r="BMJ51" s="81"/>
      <c r="BMK51" s="81"/>
      <c r="BML51" s="81"/>
      <c r="BMM51" s="81"/>
      <c r="BMN51" s="81"/>
      <c r="BMO51" s="81"/>
      <c r="BMP51" s="81"/>
      <c r="BMQ51" s="81"/>
      <c r="BMR51" s="81"/>
      <c r="BMS51" s="81"/>
      <c r="BMT51" s="81"/>
      <c r="BMU51" s="81"/>
      <c r="BMV51" s="81"/>
      <c r="BMW51" s="81"/>
      <c r="BMX51" s="81"/>
      <c r="BMY51" s="81"/>
      <c r="BMZ51" s="81"/>
      <c r="BNA51" s="81"/>
      <c r="BNB51" s="81"/>
      <c r="BNC51" s="81"/>
      <c r="BND51" s="81"/>
      <c r="BNE51" s="81"/>
      <c r="BNF51" s="81"/>
      <c r="BNG51" s="81"/>
      <c r="BNH51" s="81"/>
      <c r="BNI51" s="81"/>
      <c r="BNJ51" s="81"/>
      <c r="BNK51" s="81"/>
      <c r="BNL51" s="81"/>
      <c r="BNM51" s="81"/>
      <c r="BNN51" s="81"/>
      <c r="BNO51" s="81"/>
      <c r="BNP51" s="81"/>
      <c r="BNQ51" s="81"/>
      <c r="BNR51" s="81"/>
      <c r="BNS51" s="81"/>
      <c r="BNT51" s="81"/>
      <c r="BNU51" s="81"/>
      <c r="BNV51" s="81"/>
      <c r="BNW51" s="81"/>
      <c r="BNX51" s="81"/>
      <c r="BNY51" s="81"/>
      <c r="BNZ51" s="81"/>
      <c r="BOA51" s="81"/>
      <c r="BOB51" s="81"/>
      <c r="BOC51" s="81"/>
      <c r="BOD51" s="81"/>
      <c r="BOE51" s="81"/>
      <c r="BOF51" s="81"/>
      <c r="BOG51" s="81"/>
      <c r="BOH51" s="81"/>
      <c r="BOI51" s="81"/>
      <c r="BOJ51" s="81"/>
      <c r="BOK51" s="81"/>
      <c r="BOL51" s="81"/>
      <c r="BOM51" s="81"/>
      <c r="BON51" s="81"/>
      <c r="BOO51" s="81"/>
      <c r="BOP51" s="81"/>
      <c r="BOQ51" s="81"/>
      <c r="BOR51" s="81"/>
      <c r="BOS51" s="81"/>
      <c r="BOT51" s="81"/>
      <c r="BOU51" s="81"/>
      <c r="BOV51" s="81"/>
      <c r="BOW51" s="81"/>
      <c r="BOX51" s="81"/>
      <c r="BOY51" s="81"/>
      <c r="BOZ51" s="81"/>
      <c r="BPA51" s="81"/>
      <c r="BPB51" s="81"/>
      <c r="BPC51" s="81"/>
      <c r="BPD51" s="81"/>
      <c r="BPE51" s="81"/>
      <c r="BPF51" s="81"/>
      <c r="BPG51" s="81"/>
      <c r="BPH51" s="81"/>
      <c r="BPI51" s="81"/>
      <c r="BPJ51" s="81"/>
      <c r="BPK51" s="81"/>
      <c r="BPL51" s="81"/>
      <c r="BPM51" s="81"/>
      <c r="BPN51" s="81"/>
      <c r="BPO51" s="81"/>
      <c r="BPP51" s="81"/>
      <c r="BPQ51" s="81"/>
      <c r="BPR51" s="81"/>
      <c r="BPS51" s="81"/>
      <c r="BPT51" s="81"/>
      <c r="BPU51" s="81"/>
      <c r="BPV51" s="81"/>
      <c r="BPW51" s="81"/>
      <c r="BPX51" s="81"/>
      <c r="BPY51" s="81"/>
      <c r="BPZ51" s="81"/>
      <c r="BQA51" s="81"/>
      <c r="BQB51" s="81"/>
      <c r="BQC51" s="81"/>
      <c r="BQD51" s="81"/>
      <c r="BQE51" s="81"/>
      <c r="BQF51" s="81"/>
      <c r="BQG51" s="81"/>
      <c r="BQH51" s="81"/>
      <c r="BQI51" s="81"/>
      <c r="BQJ51" s="81"/>
      <c r="BQK51" s="81"/>
      <c r="BQL51" s="81"/>
      <c r="BQM51" s="81"/>
      <c r="BQN51" s="81"/>
      <c r="BQO51" s="81"/>
      <c r="BQP51" s="81"/>
      <c r="BQQ51" s="81"/>
      <c r="BQR51" s="81"/>
      <c r="BQS51" s="81"/>
      <c r="BQT51" s="81"/>
      <c r="BQU51" s="81"/>
      <c r="BQV51" s="81"/>
      <c r="BQW51" s="81"/>
      <c r="BQX51" s="81"/>
      <c r="BQY51" s="81"/>
      <c r="BQZ51" s="81"/>
      <c r="BRA51" s="81"/>
      <c r="BRB51" s="81"/>
      <c r="BRC51" s="81"/>
      <c r="BRD51" s="81"/>
      <c r="BRE51" s="81"/>
      <c r="BRF51" s="81"/>
      <c r="BRG51" s="81"/>
      <c r="BRH51" s="81"/>
      <c r="BRI51" s="81"/>
      <c r="BRJ51" s="81"/>
      <c r="BRK51" s="81"/>
      <c r="BRL51" s="81"/>
      <c r="BRM51" s="81"/>
      <c r="BRN51" s="81"/>
      <c r="BRO51" s="81"/>
      <c r="BRP51" s="81"/>
      <c r="BRQ51" s="81"/>
      <c r="BRR51" s="81"/>
      <c r="BRS51" s="81"/>
      <c r="BRT51" s="81"/>
      <c r="BRU51" s="81"/>
      <c r="BRV51" s="81"/>
      <c r="BRW51" s="81"/>
      <c r="BRX51" s="81"/>
      <c r="BRY51" s="81"/>
      <c r="BRZ51" s="81"/>
      <c r="BSA51" s="81"/>
      <c r="BSB51" s="81"/>
      <c r="BSC51" s="81"/>
      <c r="BSD51" s="81"/>
      <c r="BSE51" s="81"/>
      <c r="BSF51" s="81"/>
      <c r="BSG51" s="81"/>
      <c r="BSH51" s="81"/>
      <c r="BSI51" s="81"/>
      <c r="BSJ51" s="81"/>
      <c r="BSK51" s="81"/>
      <c r="BSL51" s="81"/>
      <c r="BSM51" s="81"/>
      <c r="BSN51" s="81"/>
      <c r="BSO51" s="81"/>
      <c r="BSP51" s="81"/>
      <c r="BSQ51" s="81"/>
      <c r="BSR51" s="81"/>
      <c r="BSS51" s="81"/>
      <c r="BST51" s="81"/>
      <c r="BSU51" s="81"/>
      <c r="BSV51" s="81"/>
      <c r="BSW51" s="81"/>
      <c r="BSX51" s="81"/>
      <c r="BSY51" s="81"/>
      <c r="BSZ51" s="81"/>
      <c r="BTA51" s="81"/>
      <c r="BTB51" s="81"/>
      <c r="BTC51" s="81"/>
      <c r="BTD51" s="81"/>
      <c r="BTE51" s="81"/>
      <c r="BTF51" s="81"/>
      <c r="BTG51" s="81"/>
      <c r="BTH51" s="81"/>
      <c r="BTI51" s="81"/>
      <c r="BTJ51" s="81"/>
      <c r="BTK51" s="81"/>
      <c r="BTL51" s="81"/>
      <c r="BTM51" s="81"/>
      <c r="BTN51" s="81"/>
      <c r="BTO51" s="81"/>
      <c r="BTP51" s="81"/>
      <c r="BTQ51" s="81"/>
      <c r="BTR51" s="81"/>
      <c r="BTS51" s="81"/>
      <c r="BTT51" s="81"/>
      <c r="BTU51" s="81"/>
      <c r="BTV51" s="81"/>
      <c r="BTW51" s="81"/>
      <c r="BTX51" s="81"/>
      <c r="BTY51" s="81"/>
      <c r="BTZ51" s="81"/>
      <c r="BUA51" s="81"/>
      <c r="BUB51" s="81"/>
      <c r="BUC51" s="81"/>
      <c r="BUD51" s="81"/>
      <c r="BUE51" s="81"/>
      <c r="BUF51" s="81"/>
      <c r="BUG51" s="81"/>
      <c r="BUH51" s="81"/>
      <c r="BUI51" s="81"/>
      <c r="BUJ51" s="81"/>
      <c r="BUK51" s="81"/>
      <c r="BUL51" s="81"/>
      <c r="BUM51" s="81"/>
      <c r="BUN51" s="81"/>
      <c r="BUO51" s="81"/>
      <c r="BUP51" s="81"/>
      <c r="BUQ51" s="81"/>
      <c r="BUR51" s="81"/>
      <c r="BUS51" s="81"/>
      <c r="BUT51" s="81"/>
      <c r="BUU51" s="81"/>
      <c r="BUV51" s="81"/>
      <c r="BUW51" s="81"/>
      <c r="BUX51" s="81"/>
      <c r="BUY51" s="81"/>
      <c r="BUZ51" s="81"/>
      <c r="BVA51" s="81"/>
      <c r="BVB51" s="81"/>
      <c r="BVC51" s="81"/>
      <c r="BVD51" s="81"/>
      <c r="BVE51" s="81"/>
      <c r="BVF51" s="81"/>
      <c r="BVG51" s="81"/>
      <c r="BVH51" s="81"/>
      <c r="BVI51" s="81"/>
      <c r="BVJ51" s="81"/>
      <c r="BVK51" s="81"/>
      <c r="BVL51" s="81"/>
      <c r="BVM51" s="81"/>
      <c r="BVN51" s="81"/>
      <c r="BVO51" s="81"/>
      <c r="BVP51" s="81"/>
      <c r="BVQ51" s="81"/>
      <c r="BVR51" s="81"/>
      <c r="BVS51" s="81"/>
      <c r="BVT51" s="81"/>
      <c r="BVU51" s="81"/>
      <c r="BVV51" s="81"/>
      <c r="BVW51" s="81"/>
      <c r="BVX51" s="81"/>
      <c r="BVY51" s="81"/>
      <c r="BVZ51" s="81"/>
      <c r="BWA51" s="81"/>
      <c r="BWB51" s="81"/>
      <c r="BWC51" s="81"/>
      <c r="BWD51" s="81"/>
      <c r="BWE51" s="81"/>
      <c r="BWF51" s="81"/>
      <c r="BWG51" s="81"/>
      <c r="BWH51" s="81"/>
      <c r="BWI51" s="81"/>
      <c r="BWJ51" s="81"/>
      <c r="BWK51" s="81"/>
      <c r="BWL51" s="81"/>
      <c r="BWM51" s="81"/>
      <c r="BWN51" s="81"/>
      <c r="BWO51" s="81"/>
      <c r="BWP51" s="81"/>
      <c r="BWQ51" s="81"/>
      <c r="BWR51" s="81"/>
      <c r="BWS51" s="81"/>
      <c r="BWT51" s="81"/>
      <c r="BWU51" s="81"/>
      <c r="BWV51" s="81"/>
      <c r="BWW51" s="81"/>
      <c r="BWX51" s="81"/>
      <c r="BWY51" s="81"/>
      <c r="BWZ51" s="81"/>
      <c r="BXA51" s="81"/>
      <c r="BXB51" s="81"/>
      <c r="BXC51" s="81"/>
      <c r="BXD51" s="81"/>
      <c r="BXE51" s="81"/>
      <c r="BXF51" s="81"/>
      <c r="BXG51" s="81"/>
      <c r="BXH51" s="81"/>
      <c r="BXI51" s="81"/>
      <c r="BXJ51" s="81"/>
      <c r="BXK51" s="81"/>
      <c r="BXL51" s="81"/>
      <c r="BXM51" s="81"/>
      <c r="BXN51" s="81"/>
      <c r="BXO51" s="81"/>
      <c r="BXP51" s="81"/>
      <c r="BXQ51" s="81"/>
      <c r="BXR51" s="81"/>
      <c r="BXS51" s="81"/>
      <c r="BXT51" s="81"/>
      <c r="BXU51" s="81"/>
      <c r="BXV51" s="81"/>
      <c r="BXW51" s="81"/>
      <c r="BXX51" s="81"/>
      <c r="BXY51" s="81"/>
      <c r="BXZ51" s="81"/>
      <c r="BYA51" s="81"/>
      <c r="BYB51" s="81"/>
      <c r="BYC51" s="81"/>
      <c r="BYD51" s="81"/>
      <c r="BYE51" s="81"/>
      <c r="BYF51" s="81"/>
      <c r="BYG51" s="81"/>
      <c r="BYH51" s="81"/>
      <c r="BYI51" s="81"/>
      <c r="BYJ51" s="81"/>
      <c r="BYK51" s="81"/>
      <c r="BYL51" s="81"/>
      <c r="BYM51" s="81"/>
      <c r="BYN51" s="81"/>
      <c r="BYO51" s="81"/>
      <c r="BYP51" s="81"/>
      <c r="BYQ51" s="81"/>
      <c r="BYR51" s="81"/>
      <c r="BYS51" s="81"/>
      <c r="BYT51" s="81"/>
      <c r="BYU51" s="81"/>
      <c r="BYV51" s="81"/>
      <c r="BYW51" s="81"/>
      <c r="BYX51" s="81"/>
      <c r="BYY51" s="81"/>
      <c r="BYZ51" s="81"/>
      <c r="BZA51" s="81"/>
      <c r="BZB51" s="81"/>
      <c r="BZC51" s="81"/>
      <c r="BZD51" s="81"/>
      <c r="BZE51" s="81"/>
      <c r="BZF51" s="81"/>
      <c r="BZG51" s="81"/>
      <c r="BZH51" s="81"/>
      <c r="BZI51" s="81"/>
      <c r="BZJ51" s="81"/>
      <c r="BZK51" s="81"/>
      <c r="BZL51" s="81"/>
      <c r="BZM51" s="81"/>
      <c r="BZN51" s="81"/>
      <c r="BZO51" s="81"/>
      <c r="BZP51" s="81"/>
      <c r="BZQ51" s="81"/>
      <c r="BZR51" s="81"/>
      <c r="BZS51" s="81"/>
      <c r="BZT51" s="81"/>
      <c r="BZU51" s="81"/>
      <c r="BZV51" s="81"/>
      <c r="BZW51" s="81"/>
      <c r="BZX51" s="81"/>
      <c r="BZY51" s="81"/>
      <c r="BZZ51" s="81"/>
      <c r="CAA51" s="81"/>
      <c r="CAB51" s="81"/>
      <c r="CAC51" s="81"/>
      <c r="CAD51" s="81"/>
      <c r="CAE51" s="81"/>
      <c r="CAF51" s="81"/>
      <c r="CAG51" s="81"/>
      <c r="CAH51" s="81"/>
      <c r="CAI51" s="81"/>
      <c r="CAJ51" s="81"/>
      <c r="CAK51" s="81"/>
      <c r="CAL51" s="81"/>
      <c r="CAM51" s="81"/>
      <c r="CAN51" s="81"/>
      <c r="CAO51" s="81"/>
      <c r="CAP51" s="81"/>
      <c r="CAQ51" s="81"/>
      <c r="CAR51" s="81"/>
      <c r="CAS51" s="81"/>
      <c r="CAT51" s="81"/>
      <c r="CAU51" s="81"/>
      <c r="CAV51" s="81"/>
      <c r="CAW51" s="81"/>
      <c r="CAX51" s="81"/>
      <c r="CAY51" s="81"/>
      <c r="CAZ51" s="81"/>
      <c r="CBA51" s="81"/>
      <c r="CBB51" s="81"/>
      <c r="CBC51" s="81"/>
      <c r="CBD51" s="81"/>
      <c r="CBE51" s="81"/>
      <c r="CBF51" s="81"/>
      <c r="CBG51" s="81"/>
      <c r="CBH51" s="81"/>
      <c r="CBI51" s="81"/>
      <c r="CBJ51" s="81"/>
      <c r="CBK51" s="81"/>
      <c r="CBL51" s="81"/>
      <c r="CBM51" s="81"/>
      <c r="CBN51" s="81"/>
      <c r="CBO51" s="81"/>
      <c r="CBP51" s="81"/>
      <c r="CBQ51" s="81"/>
      <c r="CBR51" s="81"/>
      <c r="CBS51" s="81"/>
      <c r="CBT51" s="81"/>
      <c r="CBU51" s="81"/>
      <c r="CBV51" s="81"/>
      <c r="CBW51" s="81"/>
      <c r="CBX51" s="81"/>
      <c r="CBY51" s="81"/>
      <c r="CBZ51" s="81"/>
      <c r="CCA51" s="81"/>
      <c r="CCB51" s="81"/>
      <c r="CCC51" s="81"/>
      <c r="CCD51" s="81"/>
      <c r="CCE51" s="81"/>
      <c r="CCF51" s="81"/>
      <c r="CCG51" s="81"/>
      <c r="CCH51" s="81"/>
      <c r="CCI51" s="81"/>
      <c r="CCJ51" s="81"/>
      <c r="CCK51" s="81"/>
      <c r="CCL51" s="81"/>
      <c r="CCM51" s="81"/>
      <c r="CCN51" s="81"/>
      <c r="CCO51" s="81"/>
      <c r="CCP51" s="81"/>
      <c r="CCQ51" s="81"/>
      <c r="CCR51" s="81"/>
      <c r="CCS51" s="81"/>
      <c r="CCT51" s="81"/>
      <c r="CCU51" s="81"/>
      <c r="CCV51" s="81"/>
      <c r="CCW51" s="81"/>
      <c r="CCX51" s="81"/>
      <c r="CCY51" s="81"/>
      <c r="CCZ51" s="81"/>
      <c r="CDA51" s="81"/>
      <c r="CDB51" s="81"/>
      <c r="CDC51" s="81"/>
      <c r="CDD51" s="81"/>
      <c r="CDE51" s="81"/>
      <c r="CDF51" s="81"/>
      <c r="CDG51" s="81"/>
      <c r="CDH51" s="81"/>
      <c r="CDI51" s="81"/>
      <c r="CDJ51" s="81"/>
      <c r="CDK51" s="81"/>
      <c r="CDL51" s="81"/>
      <c r="CDM51" s="81"/>
      <c r="CDN51" s="81"/>
      <c r="CDO51" s="81"/>
      <c r="CDP51" s="81"/>
      <c r="CDQ51" s="81"/>
      <c r="CDR51" s="81"/>
      <c r="CDS51" s="81"/>
      <c r="CDT51" s="81"/>
      <c r="CDU51" s="81"/>
      <c r="CDV51" s="81"/>
      <c r="CDW51" s="81"/>
      <c r="CDX51" s="81"/>
      <c r="CDY51" s="81"/>
      <c r="CDZ51" s="81"/>
      <c r="CEA51" s="81"/>
      <c r="CEB51" s="81"/>
      <c r="CEC51" s="81"/>
      <c r="CED51" s="81"/>
      <c r="CEE51" s="81"/>
      <c r="CEF51" s="81"/>
      <c r="CEG51" s="81"/>
      <c r="CEH51" s="81"/>
      <c r="CEI51" s="81"/>
      <c r="CEJ51" s="81"/>
      <c r="CEK51" s="81"/>
      <c r="CEL51" s="81"/>
      <c r="CEM51" s="81"/>
      <c r="CEN51" s="81"/>
      <c r="CEO51" s="81"/>
      <c r="CEP51" s="81"/>
      <c r="CEQ51" s="81"/>
      <c r="CER51" s="81"/>
      <c r="CES51" s="81"/>
      <c r="CET51" s="81"/>
      <c r="CEU51" s="81"/>
      <c r="CEV51" s="81"/>
      <c r="CEW51" s="81"/>
      <c r="CEX51" s="81"/>
      <c r="CEY51" s="81"/>
      <c r="CEZ51" s="81"/>
      <c r="CFA51" s="81"/>
      <c r="CFB51" s="81"/>
      <c r="CFC51" s="81"/>
      <c r="CFD51" s="81"/>
      <c r="CFE51" s="81"/>
      <c r="CFF51" s="81"/>
      <c r="CFG51" s="81"/>
      <c r="CFH51" s="81"/>
      <c r="CFI51" s="81"/>
      <c r="CFJ51" s="81"/>
      <c r="CFK51" s="81"/>
      <c r="CFL51" s="81"/>
      <c r="CFM51" s="81"/>
      <c r="CFN51" s="81"/>
      <c r="CFO51" s="81"/>
      <c r="CFP51" s="81"/>
      <c r="CFQ51" s="81"/>
      <c r="CFR51" s="81"/>
      <c r="CFS51" s="81"/>
      <c r="CFT51" s="81"/>
      <c r="CFU51" s="81"/>
      <c r="CFV51" s="81"/>
      <c r="CFW51" s="81"/>
      <c r="CFX51" s="81"/>
      <c r="CFY51" s="81"/>
      <c r="CFZ51" s="81"/>
      <c r="CGA51" s="81"/>
      <c r="CGB51" s="81"/>
      <c r="CGC51" s="81"/>
      <c r="CGD51" s="81"/>
      <c r="CGE51" s="81"/>
      <c r="CGF51" s="81"/>
      <c r="CGG51" s="81"/>
      <c r="CGH51" s="81"/>
      <c r="CGI51" s="81"/>
      <c r="CGJ51" s="81"/>
      <c r="CGK51" s="81"/>
      <c r="CGL51" s="81"/>
      <c r="CGM51" s="81"/>
      <c r="CGN51" s="81"/>
      <c r="CGO51" s="81"/>
      <c r="CGP51" s="81"/>
      <c r="CGQ51" s="81"/>
      <c r="CGR51" s="81"/>
      <c r="CGS51" s="81"/>
      <c r="CGT51" s="81"/>
      <c r="CGU51" s="81"/>
      <c r="CGV51" s="81"/>
      <c r="CGW51" s="81"/>
      <c r="CGX51" s="81"/>
      <c r="CGY51" s="81"/>
      <c r="CGZ51" s="81"/>
      <c r="CHA51" s="81"/>
      <c r="CHB51" s="81"/>
      <c r="CHC51" s="81"/>
      <c r="CHD51" s="81"/>
      <c r="CHE51" s="81"/>
      <c r="CHF51" s="81"/>
      <c r="CHG51" s="81"/>
      <c r="CHH51" s="81"/>
      <c r="CHI51" s="81"/>
      <c r="CHJ51" s="81"/>
      <c r="CHK51" s="81"/>
      <c r="CHL51" s="81"/>
      <c r="CHM51" s="81"/>
      <c r="CHN51" s="81"/>
      <c r="CHO51" s="81"/>
      <c r="CHP51" s="81"/>
      <c r="CHQ51" s="81"/>
      <c r="CHR51" s="81"/>
      <c r="CHS51" s="81"/>
      <c r="CHT51" s="81"/>
      <c r="CHU51" s="81"/>
      <c r="CHV51" s="81"/>
      <c r="CHW51" s="81"/>
      <c r="CHX51" s="81"/>
      <c r="CHY51" s="81"/>
      <c r="CHZ51" s="81"/>
      <c r="CIA51" s="81"/>
      <c r="CIB51" s="81"/>
      <c r="CIC51" s="81"/>
      <c r="CID51" s="81"/>
      <c r="CIE51" s="81"/>
      <c r="CIF51" s="81"/>
      <c r="CIG51" s="81"/>
      <c r="CIH51" s="81"/>
      <c r="CII51" s="81"/>
      <c r="CIJ51" s="81"/>
      <c r="CIK51" s="81"/>
      <c r="CIL51" s="81"/>
      <c r="CIM51" s="81"/>
      <c r="CIN51" s="81"/>
      <c r="CIO51" s="81"/>
      <c r="CIP51" s="81"/>
      <c r="CIQ51" s="81"/>
      <c r="CIR51" s="81"/>
      <c r="CIS51" s="81"/>
      <c r="CIT51" s="81"/>
      <c r="CIU51" s="81"/>
      <c r="CIV51" s="81"/>
      <c r="CIW51" s="81"/>
      <c r="CIX51" s="81"/>
      <c r="CIY51" s="81"/>
      <c r="CIZ51" s="81"/>
      <c r="CJA51" s="81"/>
      <c r="CJB51" s="81"/>
      <c r="CJC51" s="81"/>
      <c r="CJD51" s="81"/>
      <c r="CJE51" s="81"/>
      <c r="CJF51" s="81"/>
      <c r="CJG51" s="81"/>
      <c r="CJH51" s="81"/>
      <c r="CJI51" s="81"/>
      <c r="CJJ51" s="81"/>
      <c r="CJK51" s="81"/>
      <c r="CJL51" s="81"/>
      <c r="CJM51" s="81"/>
      <c r="CJN51" s="81"/>
      <c r="CJO51" s="81"/>
      <c r="CJP51" s="81"/>
      <c r="CJQ51" s="81"/>
      <c r="CJR51" s="81"/>
      <c r="CJS51" s="81"/>
      <c r="CJT51" s="81"/>
      <c r="CJU51" s="81"/>
      <c r="CJV51" s="81"/>
      <c r="CJW51" s="81"/>
      <c r="CJX51" s="81"/>
      <c r="CJY51" s="81"/>
      <c r="CJZ51" s="81"/>
      <c r="CKA51" s="81"/>
      <c r="CKB51" s="81"/>
      <c r="CKC51" s="81"/>
      <c r="CKD51" s="81"/>
      <c r="CKE51" s="81"/>
      <c r="CKF51" s="81"/>
      <c r="CKG51" s="81"/>
      <c r="CKH51" s="81"/>
      <c r="CKI51" s="81"/>
      <c r="CKJ51" s="81"/>
      <c r="CKK51" s="81"/>
      <c r="CKL51" s="81"/>
      <c r="CKM51" s="81"/>
      <c r="CKN51" s="81"/>
      <c r="CKO51" s="81"/>
      <c r="CKP51" s="81"/>
      <c r="CKQ51" s="81"/>
      <c r="CKR51" s="81"/>
      <c r="CKS51" s="81"/>
      <c r="CKT51" s="81"/>
      <c r="CKU51" s="81"/>
      <c r="CKV51" s="81"/>
      <c r="CKW51" s="81"/>
      <c r="CKX51" s="81"/>
      <c r="CKY51" s="81"/>
      <c r="CKZ51" s="81"/>
      <c r="CLA51" s="81"/>
      <c r="CLB51" s="81"/>
      <c r="CLC51" s="81"/>
      <c r="CLD51" s="81"/>
      <c r="CLE51" s="81"/>
      <c r="CLF51" s="81"/>
      <c r="CLG51" s="81"/>
      <c r="CLH51" s="81"/>
      <c r="CLI51" s="81"/>
      <c r="CLJ51" s="81"/>
      <c r="CLK51" s="81"/>
      <c r="CLL51" s="81"/>
      <c r="CLM51" s="81"/>
      <c r="CLN51" s="81"/>
      <c r="CLO51" s="81"/>
      <c r="CLP51" s="81"/>
      <c r="CLQ51" s="81"/>
      <c r="CLR51" s="81"/>
      <c r="CLS51" s="81"/>
      <c r="CLT51" s="81"/>
      <c r="CLU51" s="81"/>
      <c r="CLV51" s="81"/>
      <c r="CLW51" s="81"/>
      <c r="CLX51" s="81"/>
      <c r="CLY51" s="81"/>
      <c r="CLZ51" s="81"/>
      <c r="CMA51" s="81"/>
      <c r="CMB51" s="81"/>
      <c r="CMC51" s="81"/>
      <c r="CMD51" s="81"/>
      <c r="CME51" s="81"/>
      <c r="CMF51" s="81"/>
      <c r="CMG51" s="81"/>
      <c r="CMH51" s="81"/>
      <c r="CMI51" s="81"/>
      <c r="CMJ51" s="81"/>
      <c r="CMK51" s="81"/>
      <c r="CML51" s="81"/>
      <c r="CMM51" s="81"/>
      <c r="CMN51" s="81"/>
      <c r="CMO51" s="81"/>
      <c r="CMP51" s="81"/>
      <c r="CMQ51" s="81"/>
      <c r="CMR51" s="81"/>
      <c r="CMS51" s="81"/>
      <c r="CMT51" s="81"/>
      <c r="CMU51" s="81"/>
      <c r="CMV51" s="81"/>
      <c r="CMW51" s="81"/>
      <c r="CMX51" s="81"/>
      <c r="CMY51" s="81"/>
      <c r="CMZ51" s="81"/>
      <c r="CNA51" s="81"/>
      <c r="CNB51" s="81"/>
      <c r="CNC51" s="81"/>
      <c r="CND51" s="81"/>
      <c r="CNE51" s="81"/>
      <c r="CNF51" s="81"/>
      <c r="CNG51" s="81"/>
      <c r="CNH51" s="81"/>
      <c r="CNI51" s="81"/>
      <c r="CNJ51" s="81"/>
      <c r="CNK51" s="81"/>
      <c r="CNL51" s="81"/>
      <c r="CNM51" s="81"/>
      <c r="CNN51" s="81"/>
      <c r="CNO51" s="81"/>
      <c r="CNP51" s="81"/>
      <c r="CNQ51" s="81"/>
      <c r="CNR51" s="81"/>
      <c r="CNS51" s="81"/>
      <c r="CNT51" s="81"/>
      <c r="CNU51" s="81"/>
      <c r="CNV51" s="81"/>
      <c r="CNW51" s="81"/>
      <c r="CNX51" s="81"/>
      <c r="CNY51" s="81"/>
      <c r="CNZ51" s="81"/>
      <c r="COA51" s="81"/>
      <c r="COB51" s="81"/>
      <c r="COC51" s="81"/>
      <c r="COD51" s="81"/>
      <c r="COE51" s="81"/>
      <c r="COF51" s="81"/>
      <c r="COG51" s="81"/>
      <c r="COH51" s="81"/>
      <c r="COI51" s="81"/>
      <c r="COJ51" s="81"/>
      <c r="COK51" s="81"/>
      <c r="COL51" s="81"/>
      <c r="COM51" s="81"/>
      <c r="CON51" s="81"/>
      <c r="COO51" s="81"/>
      <c r="COP51" s="81"/>
      <c r="COQ51" s="81"/>
      <c r="COR51" s="81"/>
      <c r="COS51" s="81"/>
      <c r="COT51" s="81"/>
      <c r="COU51" s="81"/>
      <c r="COV51" s="81"/>
      <c r="COW51" s="81"/>
      <c r="COX51" s="81"/>
      <c r="COY51" s="81"/>
      <c r="COZ51" s="81"/>
      <c r="CPA51" s="81"/>
      <c r="CPB51" s="81"/>
      <c r="CPC51" s="81"/>
      <c r="CPD51" s="81"/>
      <c r="CPE51" s="81"/>
      <c r="CPF51" s="81"/>
      <c r="CPG51" s="81"/>
      <c r="CPH51" s="81"/>
      <c r="CPI51" s="81"/>
      <c r="CPJ51" s="81"/>
      <c r="CPK51" s="81"/>
      <c r="CPL51" s="81"/>
      <c r="CPM51" s="81"/>
      <c r="CPN51" s="81"/>
      <c r="CPO51" s="81"/>
      <c r="CPP51" s="81"/>
      <c r="CPQ51" s="81"/>
      <c r="CPR51" s="81"/>
      <c r="CPS51" s="81"/>
      <c r="CPT51" s="81"/>
      <c r="CPU51" s="81"/>
      <c r="CPV51" s="81"/>
      <c r="CPW51" s="81"/>
      <c r="CPX51" s="81"/>
      <c r="CPY51" s="81"/>
      <c r="CPZ51" s="81"/>
      <c r="CQA51" s="81"/>
      <c r="CQB51" s="81"/>
      <c r="CQC51" s="81"/>
      <c r="CQD51" s="81"/>
      <c r="CQE51" s="81"/>
      <c r="CQF51" s="81"/>
      <c r="CQG51" s="81"/>
      <c r="CQH51" s="81"/>
      <c r="CQI51" s="81"/>
      <c r="CQJ51" s="81"/>
      <c r="CQK51" s="81"/>
      <c r="CQL51" s="81"/>
      <c r="CQM51" s="81"/>
      <c r="CQN51" s="81"/>
      <c r="CQO51" s="81"/>
      <c r="CQP51" s="81"/>
      <c r="CQQ51" s="81"/>
      <c r="CQR51" s="81"/>
      <c r="CQS51" s="81"/>
      <c r="CQT51" s="81"/>
      <c r="CQU51" s="81"/>
      <c r="CQV51" s="81"/>
      <c r="CQW51" s="81"/>
      <c r="CQX51" s="81"/>
      <c r="CQY51" s="81"/>
      <c r="CQZ51" s="81"/>
      <c r="CRA51" s="81"/>
      <c r="CRB51" s="81"/>
      <c r="CRC51" s="81"/>
      <c r="CRD51" s="81"/>
      <c r="CRE51" s="81"/>
      <c r="CRF51" s="81"/>
      <c r="CRG51" s="81"/>
      <c r="CRH51" s="81"/>
      <c r="CRI51" s="81"/>
      <c r="CRJ51" s="81"/>
      <c r="CRK51" s="81"/>
      <c r="CRL51" s="81"/>
      <c r="CRM51" s="81"/>
      <c r="CRN51" s="81"/>
      <c r="CRO51" s="81"/>
      <c r="CRP51" s="81"/>
      <c r="CRQ51" s="81"/>
      <c r="CRR51" s="81"/>
      <c r="CRS51" s="81"/>
      <c r="CRT51" s="81"/>
      <c r="CRU51" s="81"/>
      <c r="CRV51" s="81"/>
      <c r="CRW51" s="81"/>
      <c r="CRX51" s="81"/>
      <c r="CRY51" s="81"/>
      <c r="CRZ51" s="81"/>
      <c r="CSA51" s="81"/>
      <c r="CSB51" s="81"/>
      <c r="CSC51" s="81"/>
      <c r="CSD51" s="81"/>
      <c r="CSE51" s="81"/>
      <c r="CSF51" s="81"/>
      <c r="CSG51" s="81"/>
      <c r="CSH51" s="81"/>
      <c r="CSI51" s="81"/>
      <c r="CSJ51" s="81"/>
      <c r="CSK51" s="81"/>
      <c r="CSL51" s="81"/>
      <c r="CSM51" s="81"/>
      <c r="CSN51" s="81"/>
      <c r="CSO51" s="81"/>
      <c r="CSP51" s="81"/>
      <c r="CSQ51" s="81"/>
      <c r="CSR51" s="81"/>
      <c r="CSS51" s="81"/>
      <c r="CST51" s="81"/>
      <c r="CSU51" s="81"/>
      <c r="CSV51" s="81"/>
      <c r="CSW51" s="81"/>
      <c r="CSX51" s="81"/>
      <c r="CSY51" s="81"/>
      <c r="CSZ51" s="81"/>
      <c r="CTA51" s="81"/>
      <c r="CTB51" s="81"/>
      <c r="CTC51" s="81"/>
      <c r="CTD51" s="81"/>
      <c r="CTE51" s="81"/>
      <c r="CTF51" s="81"/>
      <c r="CTG51" s="81"/>
      <c r="CTH51" s="81"/>
      <c r="CTI51" s="81"/>
      <c r="CTJ51" s="81"/>
      <c r="CTK51" s="81"/>
      <c r="CTL51" s="81"/>
      <c r="CTM51" s="81"/>
      <c r="CTN51" s="81"/>
      <c r="CTO51" s="81"/>
      <c r="CTP51" s="81"/>
      <c r="CTQ51" s="81"/>
      <c r="CTR51" s="81"/>
      <c r="CTS51" s="81"/>
      <c r="CTT51" s="81"/>
      <c r="CTU51" s="81"/>
      <c r="CTV51" s="81"/>
      <c r="CTW51" s="81"/>
      <c r="CTX51" s="81"/>
      <c r="CTY51" s="81"/>
      <c r="CTZ51" s="81"/>
      <c r="CUA51" s="81"/>
      <c r="CUB51" s="81"/>
      <c r="CUC51" s="81"/>
      <c r="CUD51" s="81"/>
      <c r="CUE51" s="81"/>
      <c r="CUF51" s="81"/>
      <c r="CUG51" s="81"/>
      <c r="CUH51" s="81"/>
      <c r="CUI51" s="81"/>
      <c r="CUJ51" s="81"/>
      <c r="CUK51" s="81"/>
      <c r="CUL51" s="81"/>
      <c r="CUM51" s="81"/>
      <c r="CUN51" s="81"/>
      <c r="CUO51" s="81"/>
      <c r="CUP51" s="81"/>
      <c r="CUQ51" s="81"/>
      <c r="CUR51" s="81"/>
      <c r="CUS51" s="81"/>
      <c r="CUT51" s="81"/>
      <c r="CUU51" s="81"/>
      <c r="CUV51" s="81"/>
      <c r="CUW51" s="81"/>
      <c r="CUX51" s="81"/>
      <c r="CUY51" s="81"/>
      <c r="CUZ51" s="81"/>
      <c r="CVA51" s="81"/>
      <c r="CVB51" s="81"/>
      <c r="CVC51" s="81"/>
      <c r="CVD51" s="81"/>
      <c r="CVE51" s="81"/>
      <c r="CVF51" s="81"/>
      <c r="CVG51" s="81"/>
      <c r="CVH51" s="81"/>
      <c r="CVI51" s="81"/>
      <c r="CVJ51" s="81"/>
      <c r="CVK51" s="81"/>
      <c r="CVL51" s="81"/>
      <c r="CVM51" s="81"/>
      <c r="CVN51" s="81"/>
      <c r="CVO51" s="81"/>
      <c r="CVP51" s="81"/>
      <c r="CVQ51" s="81"/>
      <c r="CVR51" s="81"/>
      <c r="CVS51" s="81"/>
      <c r="CVT51" s="81"/>
      <c r="CVU51" s="81"/>
      <c r="CVV51" s="81"/>
      <c r="CVW51" s="81"/>
      <c r="CVX51" s="81"/>
      <c r="CVY51" s="81"/>
      <c r="CVZ51" s="81"/>
      <c r="CWA51" s="81"/>
      <c r="CWB51" s="81"/>
      <c r="CWC51" s="81"/>
      <c r="CWD51" s="81"/>
      <c r="CWE51" s="81"/>
      <c r="CWF51" s="81"/>
      <c r="CWG51" s="81"/>
      <c r="CWH51" s="81"/>
      <c r="CWI51" s="81"/>
      <c r="CWJ51" s="81"/>
      <c r="CWK51" s="81"/>
      <c r="CWL51" s="81"/>
      <c r="CWM51" s="81"/>
      <c r="CWN51" s="81"/>
      <c r="CWO51" s="81"/>
      <c r="CWP51" s="81"/>
      <c r="CWQ51" s="81"/>
      <c r="CWR51" s="81"/>
      <c r="CWS51" s="81"/>
      <c r="CWT51" s="81"/>
      <c r="CWU51" s="81"/>
      <c r="CWV51" s="81"/>
      <c r="CWW51" s="81"/>
      <c r="CWX51" s="81"/>
      <c r="CWY51" s="81"/>
      <c r="CWZ51" s="81"/>
      <c r="CXA51" s="81"/>
      <c r="CXB51" s="81"/>
      <c r="CXC51" s="81"/>
      <c r="CXD51" s="81"/>
      <c r="CXE51" s="81"/>
      <c r="CXF51" s="81"/>
      <c r="CXG51" s="81"/>
      <c r="CXH51" s="81"/>
      <c r="CXI51" s="81"/>
      <c r="CXJ51" s="81"/>
      <c r="CXK51" s="81"/>
      <c r="CXL51" s="81"/>
      <c r="CXM51" s="81"/>
      <c r="CXN51" s="81"/>
      <c r="CXO51" s="81"/>
      <c r="CXP51" s="81"/>
      <c r="CXQ51" s="81"/>
      <c r="CXR51" s="81"/>
      <c r="CXS51" s="81"/>
      <c r="CXT51" s="81"/>
      <c r="CXU51" s="81"/>
      <c r="CXV51" s="81"/>
      <c r="CXW51" s="81"/>
      <c r="CXX51" s="81"/>
      <c r="CXY51" s="81"/>
      <c r="CXZ51" s="81"/>
      <c r="CYA51" s="81"/>
      <c r="CYB51" s="81"/>
      <c r="CYC51" s="81"/>
      <c r="CYD51" s="81"/>
      <c r="CYE51" s="81"/>
      <c r="CYF51" s="81"/>
      <c r="CYG51" s="81"/>
      <c r="CYH51" s="81"/>
      <c r="CYI51" s="81"/>
      <c r="CYJ51" s="81"/>
      <c r="CYK51" s="81"/>
      <c r="CYL51" s="81"/>
      <c r="CYM51" s="81"/>
      <c r="CYN51" s="81"/>
      <c r="CYO51" s="81"/>
      <c r="CYP51" s="81"/>
      <c r="CYQ51" s="81"/>
      <c r="CYR51" s="81"/>
      <c r="CYS51" s="81"/>
      <c r="CYT51" s="81"/>
      <c r="CYU51" s="81"/>
      <c r="CYV51" s="81"/>
      <c r="CYW51" s="81"/>
      <c r="CYX51" s="81"/>
      <c r="CYY51" s="81"/>
      <c r="CYZ51" s="81"/>
      <c r="CZA51" s="81"/>
      <c r="CZB51" s="81"/>
      <c r="CZC51" s="81"/>
      <c r="CZD51" s="81"/>
      <c r="CZE51" s="81"/>
      <c r="CZF51" s="81"/>
      <c r="CZG51" s="81"/>
      <c r="CZH51" s="81"/>
      <c r="CZI51" s="81"/>
      <c r="CZJ51" s="81"/>
      <c r="CZK51" s="81"/>
      <c r="CZL51" s="81"/>
      <c r="CZM51" s="81"/>
      <c r="CZN51" s="81"/>
      <c r="CZO51" s="81"/>
      <c r="CZP51" s="81"/>
      <c r="CZQ51" s="81"/>
      <c r="CZR51" s="81"/>
      <c r="CZS51" s="81"/>
      <c r="CZT51" s="81"/>
      <c r="CZU51" s="81"/>
      <c r="CZV51" s="81"/>
      <c r="CZW51" s="81"/>
      <c r="CZX51" s="81"/>
      <c r="CZY51" s="81"/>
      <c r="CZZ51" s="81"/>
      <c r="DAA51" s="81"/>
      <c r="DAB51" s="81"/>
      <c r="DAC51" s="81"/>
      <c r="DAD51" s="81"/>
      <c r="DAE51" s="81"/>
      <c r="DAF51" s="81"/>
      <c r="DAG51" s="81"/>
      <c r="DAH51" s="81"/>
      <c r="DAI51" s="81"/>
      <c r="DAJ51" s="81"/>
      <c r="DAK51" s="81"/>
      <c r="DAL51" s="81"/>
      <c r="DAM51" s="81"/>
      <c r="DAN51" s="81"/>
      <c r="DAO51" s="81"/>
      <c r="DAP51" s="81"/>
      <c r="DAQ51" s="81"/>
      <c r="DAR51" s="81"/>
      <c r="DAS51" s="81"/>
      <c r="DAT51" s="81"/>
      <c r="DAU51" s="81"/>
      <c r="DAV51" s="81"/>
      <c r="DAW51" s="81"/>
      <c r="DAX51" s="81"/>
      <c r="DAY51" s="81"/>
      <c r="DAZ51" s="81"/>
      <c r="DBA51" s="81"/>
      <c r="DBB51" s="81"/>
      <c r="DBC51" s="81"/>
      <c r="DBD51" s="81"/>
      <c r="DBE51" s="81"/>
      <c r="DBF51" s="81"/>
      <c r="DBG51" s="81"/>
      <c r="DBH51" s="81"/>
      <c r="DBI51" s="81"/>
      <c r="DBJ51" s="81"/>
      <c r="DBK51" s="81"/>
      <c r="DBL51" s="81"/>
      <c r="DBM51" s="81"/>
      <c r="DBN51" s="81"/>
      <c r="DBO51" s="81"/>
      <c r="DBP51" s="81"/>
      <c r="DBQ51" s="81"/>
      <c r="DBR51" s="81"/>
      <c r="DBS51" s="81"/>
      <c r="DBT51" s="81"/>
      <c r="DBU51" s="81"/>
      <c r="DBV51" s="81"/>
      <c r="DBW51" s="81"/>
      <c r="DBX51" s="81"/>
      <c r="DBY51" s="81"/>
      <c r="DBZ51" s="81"/>
      <c r="DCA51" s="81"/>
      <c r="DCB51" s="81"/>
      <c r="DCC51" s="81"/>
      <c r="DCD51" s="81"/>
      <c r="DCE51" s="81"/>
      <c r="DCF51" s="81"/>
      <c r="DCG51" s="81"/>
      <c r="DCH51" s="81"/>
      <c r="DCI51" s="81"/>
      <c r="DCJ51" s="81"/>
      <c r="DCK51" s="81"/>
      <c r="DCL51" s="81"/>
      <c r="DCM51" s="81"/>
      <c r="DCN51" s="81"/>
      <c r="DCO51" s="81"/>
      <c r="DCP51" s="81"/>
      <c r="DCQ51" s="81"/>
      <c r="DCR51" s="81"/>
      <c r="DCS51" s="81"/>
      <c r="DCT51" s="81"/>
      <c r="DCU51" s="81"/>
      <c r="DCV51" s="81"/>
      <c r="DCW51" s="81"/>
      <c r="DCX51" s="81"/>
      <c r="DCY51" s="81"/>
      <c r="DCZ51" s="81"/>
      <c r="DDA51" s="81"/>
      <c r="DDB51" s="81"/>
      <c r="DDC51" s="81"/>
      <c r="DDD51" s="81"/>
      <c r="DDE51" s="81"/>
      <c r="DDF51" s="81"/>
      <c r="DDG51" s="81"/>
      <c r="DDH51" s="81"/>
      <c r="DDI51" s="81"/>
      <c r="DDJ51" s="81"/>
      <c r="VMW51" s="81"/>
      <c r="VMX51" s="81"/>
      <c r="VMY51" s="81"/>
      <c r="VMZ51" s="81"/>
      <c r="VNA51" s="81"/>
      <c r="VNB51" s="81"/>
      <c r="VNC51" s="81"/>
      <c r="VND51" s="81"/>
      <c r="VNE51" s="81"/>
      <c r="VNF51" s="81"/>
      <c r="VNG51" s="81"/>
      <c r="VNH51" s="81"/>
      <c r="VNI51" s="81"/>
      <c r="VNJ51" s="81"/>
      <c r="VNK51" s="81"/>
      <c r="VNL51" s="81"/>
      <c r="VNM51" s="81"/>
      <c r="VNN51" s="81"/>
      <c r="VNO51" s="81"/>
      <c r="VNP51" s="81"/>
      <c r="VNQ51" s="81"/>
      <c r="VNR51" s="81"/>
      <c r="VNS51" s="81"/>
      <c r="VNT51" s="81"/>
      <c r="VNU51" s="81"/>
      <c r="VNV51" s="81"/>
      <c r="VNW51" s="81"/>
      <c r="VNX51" s="81"/>
      <c r="VNY51" s="81"/>
      <c r="VNZ51" s="81"/>
      <c r="VOA51" s="81"/>
      <c r="VOB51" s="81"/>
      <c r="VOC51" s="81"/>
      <c r="VOD51" s="81"/>
      <c r="VOE51" s="81"/>
      <c r="VOF51" s="81"/>
      <c r="VOG51" s="81"/>
      <c r="VOH51" s="81"/>
      <c r="VOI51" s="81"/>
      <c r="VOJ51" s="81"/>
      <c r="VOK51" s="81"/>
      <c r="VOL51" s="81"/>
      <c r="VOM51" s="81"/>
      <c r="VON51" s="81"/>
      <c r="VOO51" s="81"/>
      <c r="VOP51" s="81"/>
      <c r="VOQ51" s="81"/>
      <c r="VOR51" s="81"/>
      <c r="VOS51" s="81"/>
      <c r="VOT51" s="81"/>
      <c r="VOU51" s="81"/>
      <c r="VOV51" s="81"/>
      <c r="VOW51" s="81"/>
      <c r="VOX51" s="81"/>
      <c r="VOY51" s="81"/>
      <c r="VOZ51" s="81"/>
      <c r="VPA51" s="81"/>
      <c r="VPB51" s="81"/>
      <c r="VPC51" s="81"/>
      <c r="VPD51" s="81"/>
      <c r="VPE51" s="81"/>
      <c r="VPF51" s="81"/>
      <c r="VPG51" s="81"/>
      <c r="VPH51" s="81"/>
      <c r="VPI51" s="81"/>
      <c r="VPJ51" s="81"/>
      <c r="VPK51" s="81"/>
      <c r="VPL51" s="81"/>
      <c r="VPM51" s="81"/>
      <c r="VPN51" s="81"/>
      <c r="VPO51" s="81"/>
      <c r="VPP51" s="81"/>
      <c r="VPQ51" s="81"/>
      <c r="VPR51" s="81"/>
      <c r="VPS51" s="81"/>
      <c r="VPT51" s="81"/>
      <c r="VPU51" s="81"/>
      <c r="VPV51" s="81"/>
      <c r="VPW51" s="81"/>
      <c r="VPX51" s="81"/>
      <c r="VPY51" s="81"/>
      <c r="VPZ51" s="81"/>
      <c r="VQA51" s="81"/>
      <c r="VQB51" s="81"/>
      <c r="VQC51" s="81"/>
      <c r="VQD51" s="81"/>
      <c r="VQE51" s="81"/>
      <c r="VQF51" s="81"/>
      <c r="VQG51" s="81"/>
      <c r="VQH51" s="81"/>
      <c r="VQI51" s="81"/>
      <c r="VQJ51" s="81"/>
      <c r="VQK51" s="81"/>
      <c r="VQL51" s="81"/>
      <c r="VQM51" s="81"/>
      <c r="VQN51" s="81"/>
      <c r="VQO51" s="81"/>
      <c r="VQP51" s="81"/>
      <c r="VQQ51" s="81"/>
      <c r="VQR51" s="81"/>
      <c r="VQS51" s="81"/>
      <c r="VQT51" s="81"/>
      <c r="VQU51" s="81"/>
      <c r="VQV51" s="81"/>
      <c r="VQW51" s="81"/>
      <c r="VQX51" s="81"/>
      <c r="VQY51" s="81"/>
      <c r="VQZ51" s="81"/>
      <c r="VRA51" s="81"/>
      <c r="VRB51" s="81"/>
      <c r="VRC51" s="81"/>
      <c r="VRD51" s="81"/>
      <c r="VRE51" s="81"/>
      <c r="VRF51" s="81"/>
      <c r="VRG51" s="81"/>
      <c r="VRH51" s="81"/>
      <c r="VRI51" s="81"/>
      <c r="VRJ51" s="81"/>
      <c r="VRK51" s="81"/>
      <c r="VRL51" s="81"/>
      <c r="VRM51" s="81"/>
      <c r="VRN51" s="81"/>
      <c r="VRO51" s="81"/>
      <c r="VRP51" s="81"/>
      <c r="VRQ51" s="81"/>
      <c r="VRR51" s="81"/>
      <c r="VRS51" s="81"/>
      <c r="VRT51" s="81"/>
      <c r="VRU51" s="81"/>
      <c r="VRV51" s="81"/>
      <c r="VRW51" s="81"/>
      <c r="VRX51" s="81"/>
      <c r="VRY51" s="81"/>
      <c r="VRZ51" s="81"/>
      <c r="VSA51" s="81"/>
      <c r="VSB51" s="81"/>
      <c r="VSC51" s="81"/>
      <c r="VSD51" s="81"/>
      <c r="VSE51" s="81"/>
      <c r="VSF51" s="81"/>
      <c r="VSG51" s="81"/>
      <c r="VSH51" s="81"/>
      <c r="VSI51" s="81"/>
      <c r="VSJ51" s="81"/>
      <c r="VSK51" s="81"/>
      <c r="VSL51" s="81"/>
      <c r="VSM51" s="81"/>
      <c r="VSN51" s="81"/>
      <c r="VSO51" s="81"/>
      <c r="VSP51" s="81"/>
      <c r="VSQ51" s="81"/>
      <c r="VSR51" s="81"/>
      <c r="VSS51" s="81"/>
      <c r="VST51" s="81"/>
      <c r="VSU51" s="81"/>
      <c r="VSV51" s="81"/>
      <c r="VSW51" s="81"/>
      <c r="VSX51" s="81"/>
      <c r="VSY51" s="81"/>
      <c r="VSZ51" s="81"/>
      <c r="VTA51" s="81"/>
      <c r="VTB51" s="81"/>
      <c r="VTC51" s="81"/>
      <c r="VTD51" s="81"/>
      <c r="VTE51" s="81"/>
      <c r="VTF51" s="81"/>
      <c r="VTG51" s="81"/>
      <c r="VTH51" s="81"/>
      <c r="VTI51" s="81"/>
      <c r="VTJ51" s="81"/>
      <c r="VTK51" s="81"/>
      <c r="VTL51" s="81"/>
      <c r="VTM51" s="81"/>
      <c r="VTN51" s="81"/>
      <c r="VTO51" s="81"/>
      <c r="VTP51" s="81"/>
      <c r="VTQ51" s="81"/>
      <c r="VTR51" s="81"/>
      <c r="VTS51" s="81"/>
      <c r="VTT51" s="81"/>
      <c r="VTU51" s="81"/>
      <c r="VTV51" s="81"/>
      <c r="VTW51" s="81"/>
      <c r="VTX51" s="81"/>
      <c r="VTY51" s="81"/>
      <c r="VTZ51" s="81"/>
      <c r="VUA51" s="81"/>
      <c r="VUB51" s="81"/>
      <c r="VUC51" s="81"/>
      <c r="VUD51" s="81"/>
      <c r="VUE51" s="81"/>
      <c r="VUF51" s="81"/>
      <c r="VUG51" s="81"/>
      <c r="VUH51" s="81"/>
      <c r="VUI51" s="81"/>
      <c r="VUJ51" s="81"/>
      <c r="VUK51" s="81"/>
      <c r="VUL51" s="81"/>
      <c r="VUM51" s="81"/>
      <c r="VUN51" s="81"/>
      <c r="VUO51" s="81"/>
      <c r="VUP51" s="81"/>
      <c r="VUQ51" s="81"/>
      <c r="VUR51" s="81"/>
      <c r="VUS51" s="81"/>
      <c r="VUT51" s="81"/>
      <c r="VUU51" s="81"/>
      <c r="VUV51" s="81"/>
      <c r="VUW51" s="81"/>
      <c r="VUX51" s="81"/>
      <c r="VUY51" s="81"/>
      <c r="VUZ51" s="81"/>
      <c r="VVA51" s="81"/>
      <c r="VVB51" s="81"/>
      <c r="VVC51" s="81"/>
      <c r="VVD51" s="81"/>
      <c r="VVE51" s="81"/>
      <c r="VVF51" s="81"/>
      <c r="VVG51" s="81"/>
      <c r="VVH51" s="81"/>
      <c r="VVI51" s="81"/>
      <c r="VVJ51" s="81"/>
      <c r="VVK51" s="81"/>
      <c r="VVL51" s="81"/>
      <c r="VVM51" s="81"/>
      <c r="VVN51" s="81"/>
      <c r="VVO51" s="81"/>
      <c r="VVP51" s="81"/>
      <c r="VVQ51" s="81"/>
      <c r="VVR51" s="81"/>
      <c r="VVS51" s="81"/>
      <c r="VVT51" s="81"/>
      <c r="VVU51" s="81"/>
      <c r="VVV51" s="81"/>
      <c r="VVW51" s="81"/>
      <c r="VVX51" s="81"/>
      <c r="VVY51" s="81"/>
      <c r="VVZ51" s="81"/>
      <c r="VWA51" s="81"/>
      <c r="VWB51" s="81"/>
      <c r="VWC51" s="81"/>
      <c r="VWD51" s="81"/>
      <c r="VWE51" s="81"/>
      <c r="VWF51" s="81"/>
      <c r="VWG51" s="81"/>
      <c r="VWH51" s="81"/>
      <c r="VWI51" s="81"/>
      <c r="VWJ51" s="81"/>
      <c r="VWK51" s="81"/>
      <c r="VWL51" s="81"/>
      <c r="VWM51" s="81"/>
      <c r="VWN51" s="81"/>
      <c r="VWO51" s="81"/>
      <c r="VWP51" s="81"/>
      <c r="VWQ51" s="81"/>
      <c r="VWR51" s="81"/>
      <c r="VWS51" s="81"/>
      <c r="VWT51" s="81"/>
      <c r="VWU51" s="81"/>
      <c r="VWV51" s="81"/>
      <c r="VWW51" s="81"/>
      <c r="VWX51" s="81"/>
      <c r="VWY51" s="81"/>
      <c r="VWZ51" s="81"/>
      <c r="VXA51" s="81"/>
      <c r="VXB51" s="81"/>
      <c r="VXC51" s="81"/>
      <c r="VXD51" s="81"/>
      <c r="VXE51" s="81"/>
      <c r="VXF51" s="81"/>
      <c r="VXG51" s="81"/>
      <c r="VXH51" s="81"/>
      <c r="VXI51" s="81"/>
      <c r="VXJ51" s="81"/>
      <c r="VXK51" s="81"/>
      <c r="VXL51" s="81"/>
      <c r="VXM51" s="81"/>
      <c r="VXN51" s="81"/>
      <c r="VXO51" s="81"/>
      <c r="VXP51" s="81"/>
      <c r="VXQ51" s="81"/>
      <c r="VXR51" s="81"/>
      <c r="VXS51" s="81"/>
      <c r="VXT51" s="81"/>
      <c r="VXU51" s="81"/>
      <c r="VXV51" s="81"/>
      <c r="VXW51" s="81"/>
      <c r="VXX51" s="81"/>
      <c r="VXY51" s="81"/>
      <c r="VXZ51" s="81"/>
      <c r="VYA51" s="81"/>
      <c r="VYB51" s="81"/>
      <c r="VYC51" s="81"/>
      <c r="VYD51" s="81"/>
      <c r="VYE51" s="81"/>
      <c r="VYF51" s="81"/>
      <c r="VYG51" s="81"/>
      <c r="VYH51" s="81"/>
      <c r="VYI51" s="81"/>
      <c r="VYJ51" s="81"/>
      <c r="VYK51" s="81"/>
      <c r="VYL51" s="81"/>
      <c r="VYM51" s="81"/>
      <c r="VYN51" s="81"/>
      <c r="VYO51" s="81"/>
      <c r="VYP51" s="81"/>
      <c r="VYQ51" s="81"/>
      <c r="VYR51" s="81"/>
      <c r="VYS51" s="81"/>
      <c r="VYT51" s="81"/>
      <c r="VYU51" s="81"/>
      <c r="VYV51" s="81"/>
      <c r="VYW51" s="81"/>
      <c r="VYX51" s="81"/>
      <c r="VYY51" s="81"/>
      <c r="VYZ51" s="81"/>
      <c r="VZA51" s="81"/>
      <c r="VZB51" s="81"/>
      <c r="VZC51" s="81"/>
      <c r="VZD51" s="81"/>
      <c r="VZE51" s="81"/>
      <c r="VZF51" s="81"/>
      <c r="VZG51" s="81"/>
      <c r="VZH51" s="81"/>
      <c r="VZI51" s="81"/>
      <c r="VZJ51" s="81"/>
      <c r="VZK51" s="81"/>
      <c r="VZL51" s="81"/>
      <c r="VZM51" s="81"/>
      <c r="VZN51" s="81"/>
      <c r="VZO51" s="81"/>
      <c r="VZP51" s="81"/>
      <c r="VZQ51" s="81"/>
      <c r="VZR51" s="81"/>
      <c r="VZS51" s="81"/>
      <c r="VZT51" s="81"/>
      <c r="VZU51" s="81"/>
      <c r="VZV51" s="81"/>
      <c r="VZW51" s="81"/>
      <c r="VZX51" s="81"/>
      <c r="VZY51" s="81"/>
      <c r="VZZ51" s="81"/>
      <c r="WAA51" s="81"/>
      <c r="WAB51" s="81"/>
      <c r="WAC51" s="81"/>
      <c r="WAD51" s="81"/>
      <c r="WAE51" s="81"/>
      <c r="WAF51" s="81"/>
      <c r="WAG51" s="81"/>
      <c r="WAH51" s="81"/>
      <c r="WAI51" s="81"/>
      <c r="WAJ51" s="81"/>
      <c r="WAK51" s="81"/>
      <c r="WAL51" s="81"/>
      <c r="WAM51" s="81"/>
      <c r="WAN51" s="81"/>
      <c r="WAO51" s="81"/>
      <c r="WAP51" s="81"/>
      <c r="WAQ51" s="81"/>
      <c r="WAR51" s="81"/>
      <c r="WAS51" s="81"/>
      <c r="WAT51" s="81"/>
      <c r="WAU51" s="81"/>
      <c r="WAV51" s="81"/>
      <c r="WAW51" s="81"/>
      <c r="WAX51" s="81"/>
      <c r="WAY51" s="81"/>
      <c r="WAZ51" s="81"/>
      <c r="WBA51" s="81"/>
      <c r="WBB51" s="81"/>
      <c r="WBC51" s="81"/>
      <c r="WBD51" s="81"/>
      <c r="WBE51" s="81"/>
      <c r="WBF51" s="81"/>
      <c r="WBG51" s="81"/>
      <c r="WBH51" s="81"/>
      <c r="WBI51" s="81"/>
      <c r="WBJ51" s="81"/>
      <c r="WBK51" s="81"/>
      <c r="WBL51" s="81"/>
      <c r="WBM51" s="81"/>
      <c r="WBN51" s="81"/>
      <c r="WBO51" s="81"/>
      <c r="WBP51" s="81"/>
      <c r="WBQ51" s="81"/>
      <c r="WBR51" s="81"/>
      <c r="WBS51" s="81"/>
      <c r="WBT51" s="81"/>
      <c r="WBU51" s="81"/>
      <c r="WBV51" s="81"/>
      <c r="WBW51" s="81"/>
      <c r="WBX51" s="81"/>
      <c r="WBY51" s="81"/>
      <c r="WBZ51" s="81"/>
      <c r="WCA51" s="81"/>
      <c r="WCB51" s="81"/>
      <c r="WCC51" s="81"/>
      <c r="WCD51" s="81"/>
      <c r="WCE51" s="81"/>
      <c r="WCF51" s="81"/>
      <c r="WCG51" s="81"/>
      <c r="WCH51" s="81"/>
      <c r="WCI51" s="81"/>
      <c r="WCJ51" s="81"/>
      <c r="WCK51" s="81"/>
      <c r="WCL51" s="81"/>
      <c r="WCM51" s="81"/>
      <c r="WCN51" s="81"/>
      <c r="WCO51" s="81"/>
      <c r="WCP51" s="81"/>
      <c r="WCQ51" s="81"/>
      <c r="WCR51" s="81"/>
      <c r="WCS51" s="81"/>
      <c r="WCT51" s="81"/>
      <c r="WCU51" s="81"/>
      <c r="WCV51" s="81"/>
      <c r="WCW51" s="81"/>
      <c r="WCX51" s="81"/>
      <c r="WCY51" s="81"/>
      <c r="WCZ51" s="81"/>
      <c r="WDA51" s="81"/>
      <c r="WDB51" s="81"/>
      <c r="WDC51" s="81"/>
      <c r="WDD51" s="81"/>
      <c r="WDE51" s="81"/>
      <c r="WDF51" s="81"/>
      <c r="WDG51" s="81"/>
      <c r="WDH51" s="81"/>
      <c r="WDI51" s="81"/>
      <c r="WDJ51" s="81"/>
      <c r="WDK51" s="81"/>
      <c r="WDL51" s="81"/>
      <c r="WDM51" s="81"/>
      <c r="WDN51" s="81"/>
      <c r="WDO51" s="81"/>
      <c r="WDP51" s="81"/>
      <c r="WDQ51" s="81"/>
      <c r="WDR51" s="81"/>
      <c r="WDS51" s="81"/>
      <c r="WDT51" s="81"/>
      <c r="WDU51" s="81"/>
      <c r="WDV51" s="81"/>
      <c r="WDW51" s="81"/>
      <c r="WDX51" s="81"/>
      <c r="WDY51" s="81"/>
      <c r="WDZ51" s="81"/>
      <c r="WEA51" s="81"/>
      <c r="WEB51" s="81"/>
      <c r="WEC51" s="81"/>
      <c r="WED51" s="81"/>
      <c r="WEE51" s="81"/>
      <c r="WEF51" s="81"/>
      <c r="WEG51" s="81"/>
      <c r="WEH51" s="81"/>
      <c r="WEI51" s="81"/>
      <c r="WEJ51" s="81"/>
      <c r="WEK51" s="81"/>
      <c r="WEL51" s="81"/>
      <c r="WEM51" s="81"/>
      <c r="WEN51" s="81"/>
      <c r="WEO51" s="81"/>
      <c r="WEP51" s="81"/>
      <c r="WEQ51" s="81"/>
      <c r="WER51" s="81"/>
      <c r="WES51" s="81"/>
      <c r="WET51" s="81"/>
      <c r="WEU51" s="81"/>
      <c r="WEV51" s="81"/>
      <c r="WEW51" s="81"/>
      <c r="WEX51" s="81"/>
      <c r="WEY51" s="81"/>
      <c r="WEZ51" s="81"/>
      <c r="WFA51" s="81"/>
      <c r="WFB51" s="81"/>
      <c r="WFC51" s="81"/>
      <c r="WFD51" s="81"/>
      <c r="WFE51" s="81"/>
      <c r="WFF51" s="81"/>
      <c r="WFG51" s="81"/>
      <c r="WFH51" s="81"/>
      <c r="WFI51" s="81"/>
      <c r="WFJ51" s="81"/>
      <c r="WFK51" s="81"/>
      <c r="WFL51" s="81"/>
      <c r="WFM51" s="81"/>
      <c r="WFN51" s="81"/>
      <c r="WFO51" s="81"/>
      <c r="WFP51" s="81"/>
      <c r="WFQ51" s="81"/>
      <c r="WFR51" s="81"/>
      <c r="WFS51" s="81"/>
      <c r="WFT51" s="81"/>
      <c r="WFU51" s="81"/>
      <c r="WFV51" s="81"/>
      <c r="WFW51" s="81"/>
      <c r="WFX51" s="81"/>
      <c r="WFY51" s="81"/>
      <c r="WFZ51" s="81"/>
      <c r="WGA51" s="81"/>
      <c r="WGB51" s="81"/>
      <c r="WGC51" s="81"/>
      <c r="WGD51" s="81"/>
      <c r="WGE51" s="81"/>
      <c r="WGF51" s="81"/>
      <c r="WGG51" s="81"/>
      <c r="WGH51" s="81"/>
      <c r="WGI51" s="81"/>
      <c r="WGJ51" s="81"/>
      <c r="WGK51" s="81"/>
      <c r="WGL51" s="81"/>
      <c r="WGM51" s="81"/>
      <c r="WGN51" s="81"/>
      <c r="WGO51" s="81"/>
      <c r="WGP51" s="81"/>
      <c r="WGQ51" s="81"/>
      <c r="WGR51" s="81"/>
      <c r="WGS51" s="81"/>
      <c r="WGT51" s="81"/>
      <c r="WGU51" s="81"/>
      <c r="WGV51" s="81"/>
      <c r="WGW51" s="81"/>
      <c r="WGX51" s="81"/>
      <c r="WGY51" s="81"/>
      <c r="WGZ51" s="81"/>
      <c r="WHA51" s="81"/>
      <c r="WHB51" s="81"/>
      <c r="WHC51" s="81"/>
      <c r="WHD51" s="81"/>
      <c r="WHE51" s="81"/>
      <c r="WHF51" s="81"/>
      <c r="WHG51" s="81"/>
      <c r="WHH51" s="81"/>
      <c r="WHI51" s="81"/>
      <c r="WHJ51" s="81"/>
      <c r="WHK51" s="81"/>
      <c r="WHL51" s="81"/>
      <c r="WHM51" s="81"/>
      <c r="WHN51" s="81"/>
      <c r="WHO51" s="81"/>
      <c r="WHP51" s="81"/>
      <c r="WHQ51" s="81"/>
      <c r="WHR51" s="81"/>
      <c r="WHS51" s="81"/>
      <c r="WHT51" s="81"/>
      <c r="WHU51" s="81"/>
      <c r="WHV51" s="81"/>
      <c r="WHW51" s="81"/>
      <c r="WHX51" s="81"/>
      <c r="WHY51" s="81"/>
      <c r="WHZ51" s="81"/>
      <c r="WIA51" s="81"/>
      <c r="WIB51" s="81"/>
      <c r="WIC51" s="81"/>
      <c r="WID51" s="81"/>
      <c r="WIE51" s="81"/>
      <c r="WIF51" s="81"/>
      <c r="WIG51" s="81"/>
      <c r="WIH51" s="81"/>
      <c r="WII51" s="81"/>
      <c r="WIJ51" s="81"/>
      <c r="WIK51" s="81"/>
      <c r="WIL51" s="81"/>
      <c r="WIM51" s="81"/>
      <c r="WIN51" s="81"/>
      <c r="WIO51" s="81"/>
      <c r="WIP51" s="81"/>
      <c r="WIQ51" s="81"/>
      <c r="WIR51" s="81"/>
      <c r="WIS51" s="81"/>
      <c r="WIT51" s="81"/>
      <c r="WIU51" s="81"/>
      <c r="WIV51" s="81"/>
      <c r="WIW51" s="81"/>
      <c r="WIX51" s="81"/>
      <c r="WIY51" s="81"/>
      <c r="WIZ51" s="81"/>
      <c r="WJA51" s="81"/>
      <c r="WJB51" s="81"/>
      <c r="WJC51" s="81"/>
      <c r="WJD51" s="81"/>
      <c r="WJE51" s="81"/>
      <c r="WJF51" s="81"/>
      <c r="WJG51" s="81"/>
      <c r="WJH51" s="81"/>
      <c r="WJI51" s="81"/>
      <c r="WJJ51" s="81"/>
      <c r="WJK51" s="81"/>
      <c r="WJL51" s="81"/>
      <c r="WJM51" s="81"/>
      <c r="WJN51" s="81"/>
      <c r="WJO51" s="81"/>
      <c r="WJP51" s="81"/>
      <c r="WJQ51" s="81"/>
      <c r="WJR51" s="81"/>
      <c r="WJS51" s="81"/>
      <c r="WJT51" s="81"/>
      <c r="WJU51" s="81"/>
      <c r="WJV51" s="81"/>
      <c r="WJW51" s="81"/>
      <c r="WJX51" s="81"/>
      <c r="WJY51" s="81"/>
      <c r="WJZ51" s="81"/>
      <c r="WKA51" s="81"/>
      <c r="WKB51" s="81"/>
      <c r="WKC51" s="81"/>
      <c r="WKD51" s="81"/>
      <c r="WKE51" s="81"/>
      <c r="WKF51" s="81"/>
      <c r="WKG51" s="81"/>
      <c r="WKH51" s="81"/>
      <c r="WKI51" s="81"/>
      <c r="WKJ51" s="81"/>
      <c r="WKK51" s="81"/>
      <c r="WKL51" s="81"/>
      <c r="WKM51" s="81"/>
      <c r="WKN51" s="81"/>
      <c r="WKO51" s="81"/>
      <c r="WKP51" s="81"/>
      <c r="WKQ51" s="81"/>
      <c r="WKR51" s="81"/>
      <c r="WKS51" s="81"/>
      <c r="WKT51" s="81"/>
      <c r="WKU51" s="81"/>
      <c r="WKV51" s="81"/>
      <c r="WKW51" s="81"/>
      <c r="WKX51" s="81"/>
      <c r="WKY51" s="81"/>
      <c r="WKZ51" s="81"/>
      <c r="WLA51" s="81"/>
      <c r="WLB51" s="81"/>
      <c r="WLC51" s="81"/>
      <c r="WLD51" s="81"/>
      <c r="WLE51" s="81"/>
      <c r="WLF51" s="81"/>
      <c r="WLG51" s="81"/>
      <c r="WLH51" s="81"/>
      <c r="WLI51" s="81"/>
      <c r="WLJ51" s="81"/>
      <c r="WLK51" s="81"/>
      <c r="WLL51" s="81"/>
      <c r="WLM51" s="81"/>
      <c r="WLN51" s="81"/>
      <c r="WLO51" s="81"/>
      <c r="WLP51" s="81"/>
      <c r="WLQ51" s="81"/>
      <c r="WLR51" s="81"/>
      <c r="WLS51" s="81"/>
      <c r="WLT51" s="81"/>
      <c r="WLU51" s="81"/>
      <c r="WLV51" s="81"/>
      <c r="WLW51" s="81"/>
      <c r="WLX51" s="81"/>
      <c r="WLY51" s="81"/>
      <c r="WLZ51" s="81"/>
      <c r="WMA51" s="81"/>
      <c r="WMB51" s="81"/>
      <c r="WMC51" s="81"/>
      <c r="WMD51" s="81"/>
      <c r="WME51" s="81"/>
      <c r="WMF51" s="81"/>
      <c r="WMG51" s="81"/>
      <c r="WMH51" s="81"/>
      <c r="WMI51" s="81"/>
      <c r="WMJ51" s="81"/>
      <c r="WMK51" s="81"/>
      <c r="WML51" s="81"/>
      <c r="WMM51" s="81"/>
      <c r="WMN51" s="81"/>
      <c r="WMO51" s="81"/>
      <c r="WMP51" s="81"/>
      <c r="WMQ51" s="81"/>
      <c r="WMR51" s="81"/>
      <c r="WMS51" s="81"/>
      <c r="WMT51" s="81"/>
      <c r="WMU51" s="81"/>
      <c r="WMV51" s="81"/>
      <c r="WMW51" s="81"/>
      <c r="WMX51" s="81"/>
      <c r="WMY51" s="81"/>
      <c r="WMZ51" s="81"/>
      <c r="WNA51" s="81"/>
      <c r="WNB51" s="81"/>
      <c r="WNC51" s="81"/>
      <c r="WND51" s="81"/>
      <c r="WNE51" s="81"/>
      <c r="WNF51" s="81"/>
      <c r="WNG51" s="81"/>
      <c r="WNH51" s="81"/>
      <c r="WNI51" s="81"/>
      <c r="WNJ51" s="81"/>
      <c r="WNK51" s="81"/>
      <c r="WNL51" s="81"/>
      <c r="WNM51" s="81"/>
      <c r="WNN51" s="81"/>
      <c r="WNO51" s="81"/>
      <c r="WNP51" s="81"/>
      <c r="WNQ51" s="81"/>
      <c r="WNR51" s="81"/>
      <c r="WNS51" s="81"/>
      <c r="WNT51" s="81"/>
      <c r="WNU51" s="81"/>
      <c r="WNV51" s="81"/>
      <c r="WNW51" s="81"/>
      <c r="WNX51" s="81"/>
      <c r="WNY51" s="81"/>
      <c r="WNZ51" s="81"/>
      <c r="WOA51" s="81"/>
      <c r="WOB51" s="81"/>
      <c r="WOC51" s="81"/>
      <c r="WOD51" s="81"/>
      <c r="WOE51" s="81"/>
      <c r="WOF51" s="81"/>
      <c r="WOG51" s="81"/>
      <c r="WOH51" s="81"/>
      <c r="WOI51" s="81"/>
      <c r="WOJ51" s="81"/>
      <c r="WOK51" s="81"/>
      <c r="WOL51" s="81"/>
      <c r="WOM51" s="81"/>
      <c r="WON51" s="81"/>
      <c r="WOO51" s="81"/>
      <c r="WOP51" s="81"/>
      <c r="WOQ51" s="81"/>
      <c r="WOR51" s="81"/>
      <c r="WOS51" s="81"/>
      <c r="WOT51" s="81"/>
      <c r="WOU51" s="81"/>
      <c r="WOV51" s="81"/>
      <c r="WOW51" s="81"/>
      <c r="WOX51" s="81"/>
      <c r="WOY51" s="81"/>
      <c r="WOZ51" s="81"/>
      <c r="WPA51" s="81"/>
      <c r="WPB51" s="81"/>
      <c r="WPC51" s="81"/>
      <c r="WPD51" s="81"/>
      <c r="WPE51" s="81"/>
      <c r="WPF51" s="81"/>
      <c r="WPG51" s="81"/>
      <c r="WPH51" s="81"/>
      <c r="WPI51" s="81"/>
      <c r="WPJ51" s="81"/>
      <c r="WPK51" s="81"/>
      <c r="WPL51" s="81"/>
      <c r="WPM51" s="81"/>
      <c r="WPN51" s="81"/>
      <c r="WPO51" s="81"/>
      <c r="WPP51" s="81"/>
      <c r="WPQ51" s="81"/>
      <c r="WPR51" s="81"/>
      <c r="WPS51" s="81"/>
      <c r="WPT51" s="81"/>
      <c r="WPU51" s="81"/>
      <c r="WPV51" s="81"/>
      <c r="WPW51" s="81"/>
      <c r="WPX51" s="81"/>
      <c r="WPY51" s="81"/>
      <c r="WPZ51" s="81"/>
      <c r="WQA51" s="81"/>
      <c r="WQB51" s="81"/>
      <c r="WQC51" s="81"/>
      <c r="WQD51" s="81"/>
      <c r="WQE51" s="81"/>
      <c r="WQF51" s="81"/>
      <c r="WQG51" s="81"/>
      <c r="WQH51" s="81"/>
      <c r="WQI51" s="81"/>
      <c r="WQJ51" s="81"/>
      <c r="WQK51" s="81"/>
      <c r="WQL51" s="81"/>
      <c r="WQM51" s="81"/>
      <c r="WQN51" s="81"/>
      <c r="WQO51" s="81"/>
      <c r="WQP51" s="81"/>
      <c r="WQQ51" s="81"/>
      <c r="WQR51" s="81"/>
      <c r="WQS51" s="81"/>
      <c r="WQT51" s="81"/>
      <c r="WQU51" s="81"/>
      <c r="WQV51" s="81"/>
      <c r="WQW51" s="81"/>
      <c r="WQX51" s="81"/>
      <c r="WQY51" s="81"/>
      <c r="WQZ51" s="81"/>
      <c r="WRA51" s="81"/>
      <c r="WRB51" s="81"/>
      <c r="WRC51" s="81"/>
      <c r="WRD51" s="81"/>
      <c r="WRE51" s="81"/>
      <c r="WRF51" s="81"/>
      <c r="WRG51" s="81"/>
      <c r="WRH51" s="81"/>
      <c r="WRI51" s="81"/>
      <c r="WRJ51" s="81"/>
      <c r="WRK51" s="81"/>
      <c r="WRL51" s="81"/>
      <c r="WRM51" s="81"/>
      <c r="WRN51" s="81"/>
      <c r="WRO51" s="81"/>
      <c r="WRP51" s="81"/>
      <c r="WRQ51" s="81"/>
      <c r="WRR51" s="81"/>
      <c r="WRS51" s="81"/>
      <c r="WRT51" s="81"/>
      <c r="WRU51" s="81"/>
      <c r="WRV51" s="81"/>
      <c r="WRW51" s="81"/>
      <c r="WRX51" s="81"/>
      <c r="WRY51" s="81"/>
      <c r="WRZ51" s="81"/>
      <c r="WSA51" s="81"/>
      <c r="WSB51" s="81"/>
      <c r="WSC51" s="81"/>
      <c r="WSD51" s="81"/>
      <c r="WSE51" s="81"/>
      <c r="WSF51" s="81"/>
      <c r="WSG51" s="81"/>
      <c r="WSH51" s="81"/>
      <c r="WSI51" s="81"/>
      <c r="WSJ51" s="81"/>
      <c r="WSK51" s="81"/>
      <c r="WSL51" s="81"/>
      <c r="WSM51" s="81"/>
      <c r="WSN51" s="81"/>
      <c r="WSO51" s="81"/>
      <c r="WSP51" s="81"/>
      <c r="WSQ51" s="81"/>
      <c r="WSR51" s="81"/>
      <c r="WSS51" s="81"/>
      <c r="WST51" s="81"/>
      <c r="WSU51" s="81"/>
      <c r="WSV51" s="81"/>
      <c r="WSW51" s="81"/>
      <c r="WSX51" s="81"/>
      <c r="WSY51" s="81"/>
      <c r="WSZ51" s="81"/>
      <c r="WTA51" s="81"/>
      <c r="WTB51" s="81"/>
      <c r="WTC51" s="81"/>
      <c r="WTD51" s="81"/>
      <c r="WTE51" s="81"/>
      <c r="WTF51" s="81"/>
      <c r="WTG51" s="81"/>
      <c r="WTH51" s="81"/>
      <c r="WTI51" s="81"/>
      <c r="WTJ51" s="81"/>
      <c r="WTK51" s="81"/>
      <c r="WTL51" s="81"/>
      <c r="WTM51" s="81"/>
      <c r="WTN51" s="81"/>
      <c r="WTO51" s="81"/>
      <c r="WTP51" s="81"/>
      <c r="WTQ51" s="81"/>
      <c r="WTR51" s="81"/>
      <c r="WTS51" s="81"/>
      <c r="WTT51" s="81"/>
      <c r="WTU51" s="81"/>
      <c r="WTV51" s="81"/>
      <c r="WTW51" s="81"/>
      <c r="WTX51" s="81"/>
      <c r="WTY51" s="81"/>
      <c r="WTZ51" s="81"/>
      <c r="WUA51" s="81"/>
      <c r="WUB51" s="81"/>
      <c r="WUC51" s="81"/>
      <c r="WUD51" s="81"/>
      <c r="WUE51" s="81"/>
      <c r="WUF51" s="81"/>
      <c r="WUG51" s="81"/>
      <c r="WUH51" s="81"/>
      <c r="WUI51" s="81"/>
      <c r="WUJ51" s="81"/>
      <c r="WUK51" s="81"/>
      <c r="WUL51" s="81"/>
      <c r="WUM51" s="81"/>
      <c r="WUN51" s="81"/>
      <c r="WUO51" s="81"/>
      <c r="WUP51" s="81"/>
      <c r="WUQ51" s="81"/>
      <c r="WUR51" s="81"/>
      <c r="WUS51" s="81"/>
      <c r="WUT51" s="81"/>
      <c r="WUU51" s="81"/>
      <c r="WUV51" s="81"/>
      <c r="WUW51" s="81"/>
      <c r="WUX51" s="81"/>
      <c r="WUY51" s="81"/>
      <c r="WUZ51" s="81"/>
      <c r="WVA51" s="81"/>
      <c r="WVB51" s="81"/>
      <c r="WVC51" s="81"/>
      <c r="WVD51" s="81"/>
      <c r="WVE51" s="81"/>
      <c r="WVF51" s="81"/>
      <c r="WVG51" s="81"/>
      <c r="WVH51" s="81"/>
      <c r="WVI51" s="81"/>
      <c r="WVJ51" s="81"/>
      <c r="WVK51" s="81"/>
      <c r="WVL51" s="81"/>
      <c r="WVM51" s="81"/>
      <c r="WVN51" s="81"/>
      <c r="WVO51" s="81"/>
      <c r="WVP51" s="81"/>
      <c r="WVQ51" s="81"/>
      <c r="WVR51" s="81"/>
      <c r="WVS51" s="81"/>
      <c r="WVT51" s="81"/>
      <c r="WVU51" s="81"/>
      <c r="WVV51" s="81"/>
      <c r="WVW51" s="81"/>
      <c r="WVX51" s="81"/>
      <c r="WVY51" s="81"/>
      <c r="WVZ51" s="81"/>
      <c r="WWA51" s="81"/>
      <c r="WWB51" s="81"/>
      <c r="WWC51" s="81"/>
      <c r="WWD51" s="81"/>
      <c r="WWE51" s="81"/>
      <c r="WWF51" s="81"/>
      <c r="WWG51" s="81"/>
      <c r="WWH51" s="81"/>
      <c r="WWI51" s="81"/>
      <c r="WWJ51" s="81"/>
      <c r="WWK51" s="81"/>
      <c r="WWL51" s="81"/>
      <c r="WWM51" s="81"/>
      <c r="WWN51" s="81"/>
      <c r="WWO51" s="81"/>
      <c r="WWP51" s="81"/>
      <c r="WWQ51" s="81"/>
      <c r="WWR51" s="81"/>
      <c r="WWS51" s="81"/>
      <c r="WWT51" s="81"/>
      <c r="WWU51" s="81"/>
      <c r="WWV51" s="81"/>
      <c r="WWW51" s="81"/>
      <c r="WWX51" s="81"/>
      <c r="WWY51" s="81"/>
      <c r="WWZ51" s="81"/>
      <c r="WXA51" s="81"/>
      <c r="WXB51" s="81"/>
      <c r="WXC51" s="81"/>
      <c r="WXD51" s="81"/>
      <c r="WXE51" s="81"/>
      <c r="WXF51" s="81"/>
      <c r="WXG51" s="81"/>
      <c r="WXH51" s="81"/>
      <c r="WXI51" s="81"/>
      <c r="WXJ51" s="81"/>
      <c r="WXK51" s="81"/>
      <c r="WXL51" s="81"/>
      <c r="WXM51" s="81"/>
      <c r="WXN51" s="81"/>
      <c r="WXO51" s="81"/>
      <c r="WXP51" s="81"/>
      <c r="WXQ51" s="81"/>
      <c r="WXR51" s="81"/>
      <c r="WXS51" s="81"/>
      <c r="WXT51" s="81"/>
      <c r="WXU51" s="81"/>
      <c r="WXV51" s="81"/>
      <c r="WXW51" s="81"/>
      <c r="WXX51" s="81"/>
      <c r="WXY51" s="81"/>
      <c r="WXZ51" s="81"/>
      <c r="WYA51" s="81"/>
      <c r="WYB51" s="81"/>
      <c r="WYC51" s="81"/>
      <c r="WYD51" s="81"/>
      <c r="WYE51" s="81"/>
      <c r="WYF51" s="81"/>
      <c r="WYG51" s="81"/>
      <c r="WYH51" s="81"/>
      <c r="WYI51" s="81"/>
      <c r="WYJ51" s="81"/>
      <c r="WYK51" s="81"/>
      <c r="WYL51" s="81"/>
      <c r="WYM51" s="81"/>
      <c r="WYN51" s="81"/>
      <c r="WYO51" s="81"/>
      <c r="WYP51" s="81"/>
      <c r="WYQ51" s="81"/>
      <c r="WYR51" s="81"/>
      <c r="WYS51" s="81"/>
      <c r="WYT51" s="81"/>
      <c r="WYU51" s="81"/>
      <c r="WYV51" s="81"/>
      <c r="WYW51" s="81"/>
      <c r="WYX51" s="81"/>
      <c r="WYY51" s="81"/>
      <c r="WYZ51" s="81"/>
      <c r="WZA51" s="81"/>
      <c r="WZB51" s="81"/>
      <c r="WZC51" s="81"/>
      <c r="WZD51" s="81"/>
      <c r="WZE51" s="81"/>
      <c r="WZF51" s="81"/>
      <c r="WZG51" s="81"/>
      <c r="WZH51" s="81"/>
      <c r="WZI51" s="81"/>
      <c r="WZJ51" s="81"/>
      <c r="WZK51" s="81"/>
      <c r="WZL51" s="81"/>
      <c r="WZM51" s="81"/>
      <c r="WZN51" s="81"/>
      <c r="WZO51" s="81"/>
      <c r="WZP51" s="81"/>
      <c r="WZQ51" s="81"/>
      <c r="WZR51" s="81"/>
      <c r="WZS51" s="81"/>
      <c r="WZT51" s="81"/>
      <c r="WZU51" s="81"/>
      <c r="WZV51" s="81"/>
      <c r="WZW51" s="81"/>
      <c r="WZX51" s="81"/>
      <c r="WZY51" s="81"/>
      <c r="WZZ51" s="81"/>
      <c r="XAA51" s="81"/>
      <c r="XAB51" s="81"/>
      <c r="XAC51" s="81"/>
      <c r="XAD51" s="81"/>
      <c r="XAE51" s="81"/>
      <c r="XAF51" s="81"/>
      <c r="XAG51" s="81"/>
      <c r="XAH51" s="81"/>
      <c r="XAI51" s="81"/>
      <c r="XAJ51" s="81"/>
      <c r="XAK51" s="81"/>
      <c r="XAL51" s="81"/>
      <c r="XAM51" s="81"/>
      <c r="XAN51" s="81"/>
      <c r="XAO51" s="81"/>
      <c r="XAP51" s="81"/>
      <c r="XAQ51" s="81"/>
      <c r="XAR51" s="81"/>
      <c r="XAS51" s="81"/>
      <c r="XAT51" s="81"/>
      <c r="XAU51" s="81"/>
      <c r="XAV51" s="81"/>
      <c r="XAW51" s="81"/>
      <c r="XAX51" s="81"/>
      <c r="XAY51" s="81"/>
      <c r="XAZ51" s="81"/>
      <c r="XBA51" s="81"/>
      <c r="XBB51" s="81"/>
      <c r="XBC51" s="81"/>
      <c r="XBD51" s="81"/>
      <c r="XBE51" s="81"/>
      <c r="XBF51" s="81"/>
      <c r="XBG51" s="81"/>
      <c r="XBH51" s="81"/>
      <c r="XBI51" s="81"/>
      <c r="XBJ51" s="81"/>
      <c r="XBK51" s="81"/>
      <c r="XBL51" s="81"/>
      <c r="XBM51" s="81"/>
      <c r="XBN51" s="81"/>
      <c r="XBO51" s="81"/>
      <c r="XBP51" s="81"/>
      <c r="XBQ51" s="81"/>
      <c r="XBR51" s="81"/>
      <c r="XBS51" s="81"/>
      <c r="XBT51" s="81"/>
      <c r="XBU51" s="81"/>
      <c r="XBV51" s="81"/>
      <c r="XBW51" s="81"/>
      <c r="XBX51" s="81"/>
      <c r="XBY51" s="81"/>
      <c r="XBZ51" s="81"/>
      <c r="XCA51" s="81"/>
      <c r="XCB51" s="81"/>
      <c r="XCC51" s="81"/>
      <c r="XCD51" s="81"/>
      <c r="XCE51" s="81"/>
      <c r="XCF51" s="81"/>
      <c r="XCG51" s="81"/>
      <c r="XCH51" s="81"/>
      <c r="XCI51" s="81"/>
      <c r="XCJ51" s="81"/>
      <c r="XCK51" s="81"/>
      <c r="XCL51" s="81"/>
      <c r="XCM51" s="81"/>
      <c r="XCN51" s="81"/>
      <c r="XCO51" s="81"/>
      <c r="XCP51" s="81"/>
      <c r="XCQ51" s="81"/>
      <c r="XCR51" s="81"/>
      <c r="XCS51" s="81"/>
      <c r="XCT51" s="81"/>
      <c r="XCU51" s="81"/>
      <c r="XCV51" s="81"/>
      <c r="XCW51" s="81"/>
      <c r="XCX51" s="81"/>
      <c r="XCY51" s="81"/>
      <c r="XCZ51" s="81"/>
      <c r="XDA51" s="81"/>
      <c r="XDB51" s="81"/>
      <c r="XDC51" s="81"/>
      <c r="XDD51" s="81"/>
      <c r="XDE51" s="81"/>
      <c r="XDF51" s="81"/>
      <c r="XDG51" s="81"/>
      <c r="XDH51" s="81"/>
      <c r="XDI51" s="81"/>
      <c r="XDJ51" s="81"/>
      <c r="XDK51" s="81"/>
      <c r="XDL51" s="81"/>
      <c r="XDM51" s="81"/>
      <c r="XDN51" s="81"/>
      <c r="XDO51" s="81"/>
      <c r="XDP51" s="81"/>
      <c r="XDQ51" s="81"/>
      <c r="XDR51" s="81"/>
      <c r="XDS51" s="81"/>
      <c r="XDT51" s="81"/>
      <c r="XDU51" s="81"/>
      <c r="XDV51" s="81"/>
      <c r="XDW51" s="81"/>
      <c r="XDX51" s="81"/>
      <c r="XDY51" s="81"/>
      <c r="XDZ51" s="81"/>
      <c r="XEA51" s="81"/>
      <c r="XEB51" s="81"/>
      <c r="XEC51" s="81"/>
      <c r="XED51" s="81"/>
      <c r="XEE51" s="81"/>
      <c r="XEF51" s="81"/>
      <c r="XEG51" s="81"/>
      <c r="XEH51" s="81"/>
      <c r="XEI51" s="81"/>
      <c r="XEJ51" s="81"/>
      <c r="XEK51" s="81"/>
      <c r="XEL51" s="81"/>
      <c r="XEM51" s="81"/>
      <c r="XEN51" s="81"/>
      <c r="XEO51" s="81"/>
      <c r="XEP51" s="81"/>
      <c r="XEQ51" s="81"/>
      <c r="XER51" s="81"/>
      <c r="XES51" s="81"/>
      <c r="XET51" s="81"/>
      <c r="XEU51" s="81"/>
      <c r="XEV51" s="81"/>
      <c r="XEW51" s="81"/>
      <c r="XEX51" s="81"/>
      <c r="XEY51" s="81"/>
      <c r="XEZ51" s="81"/>
      <c r="XFA51" s="81"/>
      <c r="XFB51" s="81"/>
      <c r="XFC51" s="81"/>
      <c r="XFD51" s="81"/>
    </row>
    <row r="52" spans="1:2818 15233:16384" s="194" customFormat="1" ht="71.25" x14ac:dyDescent="0.25">
      <c r="A52" s="187"/>
      <c r="B52" s="188" t="s">
        <v>223</v>
      </c>
      <c r="C52" s="216"/>
      <c r="D52" s="189"/>
      <c r="E52" s="260">
        <v>0.04</v>
      </c>
      <c r="F52" s="261">
        <f t="shared" ref="F52:P52" si="50">F$49*$E52</f>
        <v>0</v>
      </c>
      <c r="G52" s="261">
        <f t="shared" si="50"/>
        <v>0</v>
      </c>
      <c r="H52" s="261">
        <f t="shared" si="50"/>
        <v>0</v>
      </c>
      <c r="I52" s="261">
        <f t="shared" si="50"/>
        <v>0</v>
      </c>
      <c r="J52" s="261">
        <f t="shared" si="50"/>
        <v>0</v>
      </c>
      <c r="K52" s="261">
        <f t="shared" si="50"/>
        <v>0</v>
      </c>
      <c r="L52" s="261">
        <f t="shared" si="50"/>
        <v>0</v>
      </c>
      <c r="M52" s="261">
        <f t="shared" si="50"/>
        <v>0</v>
      </c>
      <c r="N52" s="261">
        <f t="shared" si="50"/>
        <v>0</v>
      </c>
      <c r="O52" s="261">
        <f t="shared" si="50"/>
        <v>0</v>
      </c>
      <c r="P52" s="261">
        <f t="shared" si="50"/>
        <v>0</v>
      </c>
      <c r="Q52" s="261">
        <f t="shared" ref="Q52:AC52" si="51">Q$49*$E52</f>
        <v>0.49944777949245522</v>
      </c>
      <c r="R52" s="261">
        <f t="shared" si="51"/>
        <v>0.72072883784150688</v>
      </c>
      <c r="S52" s="261">
        <f t="shared" si="51"/>
        <v>0.96229133749668505</v>
      </c>
      <c r="T52" s="261">
        <f t="shared" si="51"/>
        <v>1.2260675898952269</v>
      </c>
      <c r="U52" s="261">
        <f t="shared" si="51"/>
        <v>1.4950686610986526</v>
      </c>
      <c r="V52" s="261">
        <f t="shared" si="51"/>
        <v>1.7595766724521718</v>
      </c>
      <c r="W52" s="261">
        <f t="shared" si="51"/>
        <v>2.0100986859284551</v>
      </c>
      <c r="X52" s="261">
        <f t="shared" si="51"/>
        <v>2.2360190596098852</v>
      </c>
      <c r="Y52" s="261">
        <f t="shared" si="51"/>
        <v>2.4308161075830812</v>
      </c>
      <c r="Z52" s="261">
        <f t="shared" si="51"/>
        <v>2.5907489020299024</v>
      </c>
      <c r="AA52" s="261">
        <f t="shared" si="51"/>
        <v>2.7150729631787365</v>
      </c>
      <c r="AB52" s="261">
        <f t="shared" si="51"/>
        <v>2.8062297988492264</v>
      </c>
      <c r="AC52" s="261">
        <f t="shared" si="51"/>
        <v>2.8687987473935848</v>
      </c>
      <c r="AD52" s="219" t="s">
        <v>526</v>
      </c>
      <c r="AE52" s="81"/>
      <c r="AF52" s="81"/>
      <c r="AG52" s="81"/>
      <c r="AH52" s="81"/>
      <c r="AI52" s="81"/>
      <c r="AJ52" s="81"/>
      <c r="AK52" s="81"/>
      <c r="AL52" s="81"/>
      <c r="AM52" s="81"/>
      <c r="AN52" s="81"/>
      <c r="AO52" s="81"/>
      <c r="AP52" s="81"/>
      <c r="AQ52" s="81"/>
      <c r="AR52" s="81"/>
      <c r="AS52" s="81"/>
      <c r="AT52" s="81"/>
      <c r="AU52" s="81"/>
      <c r="AV52" s="81"/>
      <c r="AW52" s="81"/>
      <c r="AX52" s="81"/>
      <c r="AY52" s="81"/>
      <c r="AZ52" s="81"/>
      <c r="BA52" s="81"/>
      <c r="BB52" s="81"/>
      <c r="BC52" s="81"/>
      <c r="BD52" s="81"/>
      <c r="BE52" s="81"/>
      <c r="BF52" s="81"/>
      <c r="BG52" s="81"/>
      <c r="BH52" s="81"/>
      <c r="BI52" s="81"/>
      <c r="BJ52" s="81"/>
      <c r="BK52" s="81"/>
      <c r="BL52" s="81"/>
      <c r="BM52" s="81"/>
      <c r="BN52" s="81"/>
      <c r="BO52" s="81"/>
      <c r="BP52" s="81"/>
      <c r="BQ52" s="81"/>
      <c r="BR52" s="81"/>
      <c r="BS52" s="81"/>
      <c r="BT52" s="81"/>
      <c r="BU52" s="81"/>
      <c r="BV52" s="81"/>
      <c r="BW52" s="81"/>
      <c r="BX52" s="81"/>
      <c r="BY52" s="81"/>
      <c r="BZ52" s="81"/>
      <c r="CA52" s="81"/>
      <c r="CB52" s="81"/>
      <c r="CC52" s="81"/>
      <c r="CD52" s="81"/>
      <c r="CE52" s="81"/>
      <c r="CF52" s="81"/>
      <c r="CG52" s="81"/>
      <c r="CH52" s="81"/>
      <c r="CI52" s="81"/>
      <c r="CJ52" s="81"/>
      <c r="CK52" s="81"/>
      <c r="CL52" s="81"/>
      <c r="CM52" s="81"/>
      <c r="CN52" s="81"/>
      <c r="CO52" s="81"/>
      <c r="CP52" s="81"/>
      <c r="CQ52" s="81"/>
      <c r="CR52" s="81"/>
      <c r="CS52" s="81"/>
      <c r="CT52" s="81"/>
      <c r="CU52" s="81"/>
      <c r="CV52" s="81"/>
      <c r="CW52" s="81"/>
      <c r="CX52" s="81"/>
      <c r="CY52" s="81"/>
      <c r="CZ52" s="81"/>
      <c r="DA52" s="81"/>
      <c r="DB52" s="81"/>
      <c r="DC52" s="81"/>
      <c r="DD52" s="81"/>
      <c r="DE52" s="81"/>
      <c r="DF52" s="81"/>
      <c r="DG52" s="81"/>
      <c r="DH52" s="81"/>
      <c r="DI52" s="81"/>
      <c r="DJ52" s="81"/>
      <c r="DK52" s="81"/>
      <c r="DL52" s="81"/>
      <c r="DM52" s="81"/>
      <c r="DN52" s="81"/>
      <c r="DO52" s="81"/>
      <c r="DP52" s="81"/>
      <c r="DQ52" s="81"/>
      <c r="DR52" s="81"/>
      <c r="DS52" s="81"/>
      <c r="DT52" s="81"/>
      <c r="DU52" s="81"/>
      <c r="DV52" s="81"/>
      <c r="DW52" s="81"/>
      <c r="DX52" s="81"/>
      <c r="DY52" s="81"/>
      <c r="DZ52" s="81"/>
      <c r="EA52" s="81"/>
      <c r="EB52" s="81"/>
      <c r="EC52" s="81"/>
      <c r="ED52" s="81"/>
      <c r="EE52" s="81"/>
      <c r="EF52" s="81"/>
      <c r="EG52" s="81"/>
      <c r="EH52" s="81"/>
      <c r="EI52" s="81"/>
      <c r="EJ52" s="81"/>
      <c r="EK52" s="81"/>
      <c r="EL52" s="81"/>
      <c r="EM52" s="81"/>
      <c r="EN52" s="81"/>
      <c r="EO52" s="81"/>
      <c r="EP52" s="81"/>
      <c r="EQ52" s="81"/>
      <c r="ER52" s="81"/>
      <c r="ES52" s="81"/>
      <c r="ET52" s="81"/>
      <c r="EU52" s="81"/>
      <c r="EV52" s="81"/>
      <c r="EW52" s="81"/>
      <c r="EX52" s="81"/>
      <c r="EY52" s="81"/>
      <c r="EZ52" s="81"/>
      <c r="FA52" s="81"/>
      <c r="FB52" s="81"/>
      <c r="FC52" s="81"/>
      <c r="FD52" s="81"/>
      <c r="FE52" s="81"/>
      <c r="FF52" s="81"/>
      <c r="FG52" s="81"/>
      <c r="FH52" s="81"/>
      <c r="FI52" s="81"/>
      <c r="FJ52" s="81"/>
      <c r="FK52" s="81"/>
      <c r="FL52" s="81"/>
      <c r="FM52" s="81"/>
      <c r="FN52" s="81"/>
      <c r="FO52" s="81"/>
      <c r="FP52" s="81"/>
      <c r="FQ52" s="81"/>
      <c r="FR52" s="81"/>
      <c r="FS52" s="81"/>
      <c r="FT52" s="81"/>
      <c r="FU52" s="81"/>
      <c r="FV52" s="81"/>
      <c r="FW52" s="81"/>
      <c r="FX52" s="81"/>
      <c r="FY52" s="81"/>
      <c r="FZ52" s="81"/>
      <c r="GA52" s="81"/>
      <c r="GB52" s="81"/>
      <c r="GC52" s="81"/>
      <c r="GD52" s="81"/>
      <c r="GE52" s="81"/>
      <c r="GF52" s="81"/>
      <c r="GG52" s="81"/>
      <c r="GH52" s="81"/>
      <c r="GI52" s="81"/>
      <c r="GJ52" s="81"/>
      <c r="GK52" s="81"/>
      <c r="GL52" s="81"/>
      <c r="GM52" s="81"/>
      <c r="GN52" s="81"/>
      <c r="GO52" s="81"/>
      <c r="GP52" s="81"/>
      <c r="GQ52" s="81"/>
      <c r="GR52" s="81"/>
      <c r="GS52" s="81"/>
      <c r="GT52" s="81"/>
      <c r="GU52" s="81"/>
      <c r="GV52" s="81"/>
      <c r="GW52" s="81"/>
      <c r="GX52" s="81"/>
      <c r="GY52" s="81"/>
      <c r="GZ52" s="81"/>
      <c r="HA52" s="81"/>
      <c r="HB52" s="81"/>
      <c r="HC52" s="81"/>
      <c r="HD52" s="81"/>
      <c r="HE52" s="81"/>
      <c r="HF52" s="81"/>
      <c r="HG52" s="81"/>
      <c r="HH52" s="81"/>
      <c r="HI52" s="81"/>
      <c r="HJ52" s="81"/>
      <c r="HK52" s="81"/>
      <c r="HL52" s="81"/>
      <c r="HM52" s="81"/>
      <c r="HN52" s="81"/>
      <c r="HO52" s="81"/>
      <c r="HP52" s="81"/>
      <c r="HQ52" s="81"/>
      <c r="HR52" s="81"/>
      <c r="HS52" s="81"/>
      <c r="HT52" s="81"/>
      <c r="HU52" s="81"/>
      <c r="HV52" s="81"/>
      <c r="HW52" s="81"/>
      <c r="HX52" s="81"/>
      <c r="HY52" s="81"/>
      <c r="HZ52" s="81"/>
      <c r="IA52" s="81"/>
      <c r="IB52" s="81"/>
      <c r="IC52" s="81"/>
      <c r="ID52" s="81"/>
      <c r="IE52" s="81"/>
      <c r="IF52" s="81"/>
      <c r="IG52" s="81"/>
      <c r="IH52" s="81"/>
      <c r="II52" s="81"/>
      <c r="IJ52" s="81"/>
      <c r="IK52" s="81"/>
      <c r="IL52" s="81"/>
      <c r="IM52" s="81"/>
      <c r="IN52" s="81"/>
      <c r="IO52" s="81"/>
      <c r="IP52" s="81"/>
      <c r="IQ52" s="81"/>
      <c r="IR52" s="81"/>
      <c r="IS52" s="81"/>
      <c r="IT52" s="81"/>
      <c r="IU52" s="81"/>
      <c r="IV52" s="81"/>
      <c r="IW52" s="81"/>
      <c r="IX52" s="81"/>
      <c r="IY52" s="81"/>
      <c r="IZ52" s="81"/>
      <c r="JA52" s="81"/>
      <c r="JB52" s="81"/>
      <c r="JC52" s="81"/>
      <c r="JD52" s="81"/>
      <c r="JE52" s="81"/>
      <c r="JF52" s="81"/>
      <c r="JG52" s="81"/>
      <c r="JH52" s="81"/>
      <c r="JI52" s="81"/>
      <c r="JJ52" s="81"/>
      <c r="JK52" s="81"/>
      <c r="JL52" s="81"/>
      <c r="JM52" s="81"/>
      <c r="JN52" s="81"/>
      <c r="JO52" s="81"/>
      <c r="JP52" s="81"/>
      <c r="JQ52" s="81"/>
      <c r="JR52" s="81"/>
      <c r="JS52" s="81"/>
      <c r="JT52" s="81"/>
      <c r="JU52" s="81"/>
      <c r="JV52" s="81"/>
      <c r="JW52" s="81"/>
      <c r="JX52" s="81"/>
      <c r="JY52" s="81"/>
      <c r="JZ52" s="81"/>
      <c r="KA52" s="81"/>
      <c r="KB52" s="81"/>
      <c r="KC52" s="81"/>
      <c r="KD52" s="81"/>
      <c r="KE52" s="81"/>
      <c r="KF52" s="81"/>
      <c r="KG52" s="81"/>
      <c r="KH52" s="81"/>
      <c r="KI52" s="81"/>
      <c r="KJ52" s="81"/>
      <c r="KK52" s="81"/>
      <c r="KL52" s="81"/>
      <c r="KM52" s="81"/>
      <c r="KN52" s="81"/>
      <c r="KO52" s="81"/>
      <c r="KP52" s="81"/>
      <c r="KQ52" s="81"/>
      <c r="KR52" s="81"/>
      <c r="KS52" s="81"/>
      <c r="KT52" s="81"/>
      <c r="KU52" s="81"/>
      <c r="KV52" s="81"/>
      <c r="KW52" s="81"/>
      <c r="KX52" s="81"/>
      <c r="KY52" s="81"/>
      <c r="KZ52" s="81"/>
      <c r="LA52" s="81"/>
      <c r="LB52" s="81"/>
      <c r="LC52" s="81"/>
      <c r="LD52" s="81"/>
      <c r="LE52" s="81"/>
      <c r="LF52" s="81"/>
      <c r="LG52" s="81"/>
      <c r="LH52" s="81"/>
      <c r="LI52" s="81"/>
      <c r="LJ52" s="81"/>
      <c r="LK52" s="81"/>
      <c r="LL52" s="81"/>
      <c r="LM52" s="81"/>
      <c r="LN52" s="81"/>
      <c r="LO52" s="81"/>
      <c r="LP52" s="81"/>
      <c r="LQ52" s="81"/>
      <c r="LR52" s="81"/>
      <c r="LS52" s="81"/>
      <c r="LT52" s="81"/>
      <c r="LU52" s="81"/>
      <c r="LV52" s="81"/>
      <c r="LW52" s="81"/>
      <c r="LX52" s="81"/>
      <c r="LY52" s="81"/>
      <c r="LZ52" s="81"/>
      <c r="MA52" s="81"/>
      <c r="MB52" s="81"/>
      <c r="MC52" s="81"/>
      <c r="MD52" s="81"/>
      <c r="ME52" s="81"/>
      <c r="MF52" s="81"/>
      <c r="MG52" s="81"/>
      <c r="MH52" s="81"/>
      <c r="MI52" s="81"/>
      <c r="MJ52" s="81"/>
      <c r="MK52" s="81"/>
      <c r="ML52" s="81"/>
      <c r="MM52" s="81"/>
      <c r="MN52" s="81"/>
      <c r="MO52" s="81"/>
      <c r="MP52" s="81"/>
      <c r="MQ52" s="81"/>
      <c r="MR52" s="81"/>
      <c r="MS52" s="81"/>
      <c r="MT52" s="81"/>
      <c r="MU52" s="81"/>
      <c r="MV52" s="81"/>
      <c r="MW52" s="81"/>
      <c r="MX52" s="81"/>
      <c r="MY52" s="81"/>
      <c r="MZ52" s="81"/>
      <c r="NA52" s="81"/>
      <c r="NB52" s="81"/>
      <c r="NC52" s="81"/>
      <c r="ND52" s="81"/>
      <c r="NE52" s="81"/>
      <c r="NF52" s="81"/>
      <c r="NG52" s="81"/>
      <c r="NH52" s="81"/>
      <c r="NI52" s="81"/>
      <c r="NJ52" s="81"/>
      <c r="NK52" s="81"/>
      <c r="NL52" s="81"/>
      <c r="NM52" s="81"/>
      <c r="NN52" s="81"/>
      <c r="NO52" s="81"/>
      <c r="NP52" s="81"/>
      <c r="NQ52" s="81"/>
      <c r="NR52" s="81"/>
      <c r="NS52" s="81"/>
      <c r="NT52" s="81"/>
      <c r="NU52" s="81"/>
      <c r="NV52" s="81"/>
      <c r="NW52" s="81"/>
      <c r="NX52" s="81"/>
      <c r="NY52" s="81"/>
      <c r="NZ52" s="81"/>
      <c r="OA52" s="81"/>
      <c r="OB52" s="81"/>
      <c r="OC52" s="81"/>
      <c r="OD52" s="81"/>
      <c r="OE52" s="81"/>
      <c r="OF52" s="81"/>
      <c r="OG52" s="81"/>
      <c r="OH52" s="81"/>
      <c r="OI52" s="81"/>
      <c r="OJ52" s="81"/>
      <c r="OK52" s="81"/>
      <c r="OL52" s="81"/>
      <c r="OM52" s="81"/>
      <c r="ON52" s="81"/>
      <c r="OO52" s="81"/>
      <c r="OP52" s="81"/>
      <c r="OQ52" s="81"/>
      <c r="OR52" s="81"/>
      <c r="OS52" s="81"/>
      <c r="OT52" s="81"/>
      <c r="OU52" s="81"/>
      <c r="OV52" s="81"/>
      <c r="OW52" s="81"/>
      <c r="OX52" s="81"/>
      <c r="OY52" s="81"/>
      <c r="OZ52" s="81"/>
      <c r="PA52" s="81"/>
      <c r="PB52" s="81"/>
      <c r="PC52" s="81"/>
      <c r="PD52" s="81"/>
      <c r="PE52" s="81"/>
      <c r="PF52" s="81"/>
      <c r="PG52" s="81"/>
      <c r="PH52" s="81"/>
      <c r="PI52" s="81"/>
      <c r="PJ52" s="81"/>
      <c r="PK52" s="81"/>
      <c r="PL52" s="81"/>
      <c r="PM52" s="81"/>
      <c r="PN52" s="81"/>
      <c r="PO52" s="81"/>
      <c r="PP52" s="81"/>
      <c r="PQ52" s="81"/>
      <c r="PR52" s="81"/>
      <c r="PS52" s="81"/>
      <c r="PT52" s="81"/>
      <c r="PU52" s="81"/>
      <c r="PV52" s="81"/>
      <c r="PW52" s="81"/>
      <c r="PX52" s="81"/>
      <c r="PY52" s="81"/>
      <c r="PZ52" s="81"/>
      <c r="QA52" s="81"/>
      <c r="QB52" s="81"/>
      <c r="QC52" s="81"/>
      <c r="QD52" s="81"/>
      <c r="QE52" s="81"/>
      <c r="QF52" s="81"/>
      <c r="QG52" s="81"/>
      <c r="QH52" s="81"/>
      <c r="QI52" s="81"/>
      <c r="QJ52" s="81"/>
      <c r="QK52" s="81"/>
      <c r="QL52" s="81"/>
      <c r="QM52" s="81"/>
      <c r="QN52" s="81"/>
      <c r="QO52" s="81"/>
      <c r="QP52" s="81"/>
      <c r="QQ52" s="81"/>
      <c r="QR52" s="81"/>
      <c r="QS52" s="81"/>
      <c r="QT52" s="81"/>
      <c r="QU52" s="81"/>
      <c r="QV52" s="81"/>
      <c r="QW52" s="81"/>
      <c r="QX52" s="81"/>
      <c r="QY52" s="81"/>
      <c r="QZ52" s="81"/>
      <c r="RA52" s="81"/>
      <c r="RB52" s="81"/>
      <c r="RC52" s="81"/>
      <c r="RD52" s="81"/>
      <c r="RE52" s="81"/>
      <c r="RF52" s="81"/>
      <c r="RG52" s="81"/>
      <c r="RH52" s="81"/>
      <c r="RI52" s="81"/>
      <c r="RJ52" s="81"/>
      <c r="RK52" s="81"/>
      <c r="RL52" s="81"/>
      <c r="RM52" s="81"/>
      <c r="RN52" s="81"/>
      <c r="RO52" s="81"/>
      <c r="RP52" s="81"/>
      <c r="RQ52" s="81"/>
      <c r="RR52" s="81"/>
      <c r="RS52" s="81"/>
      <c r="RT52" s="81"/>
      <c r="RU52" s="81"/>
      <c r="RV52" s="81"/>
      <c r="RW52" s="81"/>
      <c r="RX52" s="81"/>
      <c r="RY52" s="81"/>
      <c r="RZ52" s="81"/>
      <c r="SA52" s="81"/>
      <c r="SB52" s="81"/>
      <c r="SC52" s="81"/>
      <c r="SD52" s="81"/>
      <c r="SE52" s="81"/>
      <c r="SF52" s="81"/>
      <c r="SG52" s="81"/>
      <c r="SH52" s="81"/>
      <c r="SI52" s="81"/>
      <c r="SJ52" s="81"/>
      <c r="SK52" s="81"/>
      <c r="SL52" s="81"/>
      <c r="SM52" s="81"/>
      <c r="SN52" s="81"/>
      <c r="SO52" s="81"/>
      <c r="SP52" s="81"/>
      <c r="SQ52" s="81"/>
      <c r="SR52" s="81"/>
      <c r="SS52" s="81"/>
      <c r="ST52" s="81"/>
      <c r="SU52" s="81"/>
      <c r="SV52" s="81"/>
      <c r="SW52" s="81"/>
      <c r="SX52" s="81"/>
      <c r="SY52" s="81"/>
      <c r="SZ52" s="81"/>
      <c r="TA52" s="81"/>
      <c r="TB52" s="81"/>
      <c r="TC52" s="81"/>
      <c r="TD52" s="81"/>
      <c r="TE52" s="81"/>
      <c r="TF52" s="81"/>
      <c r="TG52" s="81"/>
      <c r="TH52" s="81"/>
      <c r="TI52" s="81"/>
      <c r="TJ52" s="81"/>
      <c r="TK52" s="81"/>
      <c r="TL52" s="81"/>
      <c r="TM52" s="81"/>
      <c r="TN52" s="81"/>
      <c r="TO52" s="81"/>
      <c r="TP52" s="81"/>
      <c r="TQ52" s="81"/>
      <c r="TR52" s="81"/>
      <c r="TS52" s="81"/>
      <c r="TT52" s="81"/>
      <c r="TU52" s="81"/>
      <c r="TV52" s="81"/>
      <c r="TW52" s="81"/>
      <c r="TX52" s="81"/>
      <c r="TY52" s="81"/>
      <c r="TZ52" s="81"/>
      <c r="UA52" s="81"/>
      <c r="UB52" s="81"/>
      <c r="UC52" s="81"/>
      <c r="UD52" s="81"/>
      <c r="UE52" s="81"/>
      <c r="UF52" s="81"/>
      <c r="UG52" s="81"/>
      <c r="UH52" s="81"/>
      <c r="UI52" s="81"/>
      <c r="UJ52" s="81"/>
      <c r="UK52" s="81"/>
      <c r="UL52" s="81"/>
      <c r="UM52" s="81"/>
      <c r="UN52" s="81"/>
      <c r="UO52" s="81"/>
      <c r="UP52" s="81"/>
      <c r="UQ52" s="81"/>
      <c r="UR52" s="81"/>
      <c r="US52" s="81"/>
      <c r="UT52" s="81"/>
      <c r="UU52" s="81"/>
      <c r="UV52" s="81"/>
      <c r="UW52" s="81"/>
      <c r="UX52" s="81"/>
      <c r="UY52" s="81"/>
      <c r="UZ52" s="81"/>
      <c r="VA52" s="81"/>
      <c r="VB52" s="81"/>
      <c r="VC52" s="81"/>
      <c r="VD52" s="81"/>
      <c r="VE52" s="81"/>
      <c r="VF52" s="81"/>
      <c r="VG52" s="81"/>
      <c r="VH52" s="81"/>
      <c r="VI52" s="81"/>
      <c r="VJ52" s="81"/>
      <c r="VK52" s="81"/>
      <c r="VL52" s="81"/>
      <c r="VM52" s="81"/>
      <c r="VN52" s="81"/>
      <c r="VO52" s="81"/>
      <c r="VP52" s="81"/>
      <c r="VQ52" s="81"/>
      <c r="VR52" s="81"/>
      <c r="VS52" s="81"/>
      <c r="VT52" s="81"/>
      <c r="VU52" s="81"/>
      <c r="VV52" s="81"/>
      <c r="VW52" s="81"/>
      <c r="VX52" s="81"/>
      <c r="VY52" s="81"/>
      <c r="VZ52" s="81"/>
      <c r="WA52" s="81"/>
      <c r="WB52" s="81"/>
      <c r="WC52" s="81"/>
      <c r="WD52" s="81"/>
      <c r="WE52" s="81"/>
      <c r="WF52" s="81"/>
      <c r="WG52" s="81"/>
      <c r="WH52" s="81"/>
      <c r="WI52" s="81"/>
      <c r="WJ52" s="81"/>
      <c r="WK52" s="81"/>
      <c r="WL52" s="81"/>
      <c r="WM52" s="81"/>
      <c r="WN52" s="81"/>
      <c r="WO52" s="81"/>
      <c r="WP52" s="81"/>
      <c r="WQ52" s="81"/>
      <c r="WR52" s="81"/>
      <c r="WS52" s="81"/>
      <c r="WT52" s="81"/>
      <c r="WU52" s="81"/>
      <c r="WV52" s="81"/>
      <c r="WW52" s="81"/>
      <c r="WX52" s="81"/>
      <c r="WY52" s="81"/>
      <c r="WZ52" s="81"/>
      <c r="XA52" s="81"/>
      <c r="XB52" s="81"/>
      <c r="XC52" s="81"/>
      <c r="XD52" s="81"/>
      <c r="XE52" s="81"/>
      <c r="XF52" s="81"/>
      <c r="XG52" s="81"/>
      <c r="XH52" s="81"/>
      <c r="XI52" s="81"/>
      <c r="XJ52" s="81"/>
      <c r="XK52" s="81"/>
      <c r="XL52" s="81"/>
      <c r="XM52" s="81"/>
      <c r="XN52" s="81"/>
      <c r="XO52" s="81"/>
      <c r="XP52" s="81"/>
      <c r="XQ52" s="81"/>
      <c r="XR52" s="81"/>
      <c r="XS52" s="81"/>
      <c r="XT52" s="81"/>
      <c r="XU52" s="81"/>
      <c r="XV52" s="81"/>
      <c r="XW52" s="81"/>
      <c r="XX52" s="81"/>
      <c r="XY52" s="81"/>
      <c r="XZ52" s="81"/>
      <c r="YA52" s="81"/>
      <c r="YB52" s="81"/>
      <c r="YC52" s="81"/>
      <c r="YD52" s="81"/>
      <c r="YE52" s="81"/>
      <c r="YF52" s="81"/>
      <c r="YG52" s="81"/>
      <c r="YH52" s="81"/>
      <c r="YI52" s="81"/>
      <c r="YJ52" s="81"/>
      <c r="YK52" s="81"/>
      <c r="YL52" s="81"/>
      <c r="YM52" s="81"/>
      <c r="YN52" s="81"/>
      <c r="YO52" s="81"/>
      <c r="YP52" s="81"/>
      <c r="YQ52" s="81"/>
      <c r="YR52" s="81"/>
      <c r="YS52" s="81"/>
      <c r="YT52" s="81"/>
      <c r="YU52" s="81"/>
      <c r="YV52" s="81"/>
      <c r="YW52" s="81"/>
      <c r="YX52" s="81"/>
      <c r="YY52" s="81"/>
      <c r="YZ52" s="81"/>
      <c r="ZA52" s="81"/>
      <c r="ZB52" s="81"/>
      <c r="ZC52" s="81"/>
      <c r="ZD52" s="81"/>
      <c r="ZE52" s="81"/>
      <c r="ZF52" s="81"/>
      <c r="ZG52" s="81"/>
      <c r="ZH52" s="81"/>
      <c r="ZI52" s="81"/>
      <c r="ZJ52" s="81"/>
      <c r="ZK52" s="81"/>
      <c r="ZL52" s="81"/>
      <c r="ZM52" s="81"/>
      <c r="ZN52" s="81"/>
      <c r="ZO52" s="81"/>
      <c r="ZP52" s="81"/>
      <c r="ZQ52" s="81"/>
      <c r="ZR52" s="81"/>
      <c r="ZS52" s="81"/>
      <c r="ZT52" s="81"/>
      <c r="ZU52" s="81"/>
      <c r="ZV52" s="81"/>
      <c r="ZW52" s="81"/>
      <c r="ZX52" s="81"/>
      <c r="ZY52" s="81"/>
      <c r="ZZ52" s="81"/>
      <c r="AAA52" s="81"/>
      <c r="AAB52" s="81"/>
      <c r="AAC52" s="81"/>
      <c r="AAD52" s="81"/>
      <c r="AAE52" s="81"/>
      <c r="AAF52" s="81"/>
      <c r="AAG52" s="81"/>
      <c r="AAH52" s="81"/>
      <c r="AAI52" s="81"/>
      <c r="AAJ52" s="81"/>
      <c r="AAK52" s="81"/>
      <c r="AAL52" s="81"/>
      <c r="AAM52" s="81"/>
      <c r="AAN52" s="81"/>
      <c r="AAO52" s="81"/>
      <c r="AAP52" s="81"/>
      <c r="AAQ52" s="81"/>
      <c r="AAR52" s="81"/>
      <c r="AAS52" s="81"/>
      <c r="AAT52" s="81"/>
      <c r="AAU52" s="81"/>
      <c r="AAV52" s="81"/>
      <c r="AAW52" s="81"/>
      <c r="AAX52" s="81"/>
      <c r="AAY52" s="81"/>
      <c r="AAZ52" s="81"/>
      <c r="ABA52" s="81"/>
      <c r="ABB52" s="81"/>
      <c r="ABC52" s="81"/>
      <c r="ABD52" s="81"/>
      <c r="ABE52" s="81"/>
      <c r="ABF52" s="81"/>
      <c r="ABG52" s="81"/>
      <c r="ABH52" s="81"/>
      <c r="ABI52" s="81"/>
      <c r="ABJ52" s="81"/>
      <c r="ABK52" s="81"/>
      <c r="ABL52" s="81"/>
      <c r="ABM52" s="81"/>
      <c r="ABN52" s="81"/>
      <c r="ABO52" s="81"/>
      <c r="ABP52" s="81"/>
      <c r="ABQ52" s="81"/>
      <c r="ABR52" s="81"/>
      <c r="ABS52" s="81"/>
      <c r="ABT52" s="81"/>
      <c r="ABU52" s="81"/>
      <c r="ABV52" s="81"/>
      <c r="ABW52" s="81"/>
      <c r="ABX52" s="81"/>
      <c r="ABY52" s="81"/>
      <c r="ABZ52" s="81"/>
      <c r="ACA52" s="81"/>
      <c r="ACB52" s="81"/>
      <c r="ACC52" s="81"/>
      <c r="ACD52" s="81"/>
      <c r="ACE52" s="81"/>
      <c r="ACF52" s="81"/>
      <c r="ACG52" s="81"/>
      <c r="ACH52" s="81"/>
      <c r="ACI52" s="81"/>
      <c r="ACJ52" s="81"/>
      <c r="ACK52" s="81"/>
      <c r="ACL52" s="81"/>
      <c r="ACM52" s="81"/>
      <c r="ACN52" s="81"/>
      <c r="ACO52" s="81"/>
      <c r="ACP52" s="81"/>
      <c r="ACQ52" s="81"/>
      <c r="ACR52" s="81"/>
      <c r="ACS52" s="81"/>
      <c r="ACT52" s="81"/>
      <c r="ACU52" s="81"/>
      <c r="ACV52" s="81"/>
      <c r="ACW52" s="81"/>
      <c r="ACX52" s="81"/>
      <c r="ACY52" s="81"/>
      <c r="ACZ52" s="81"/>
      <c r="ADA52" s="81"/>
      <c r="ADB52" s="81"/>
      <c r="ADC52" s="81"/>
      <c r="ADD52" s="81"/>
      <c r="ADE52" s="81"/>
      <c r="ADF52" s="81"/>
      <c r="ADG52" s="81"/>
      <c r="ADH52" s="81"/>
      <c r="ADI52" s="81"/>
      <c r="ADJ52" s="81"/>
      <c r="ADK52" s="81"/>
      <c r="ADL52" s="81"/>
      <c r="ADM52" s="81"/>
      <c r="ADN52" s="81"/>
      <c r="ADO52" s="81"/>
      <c r="ADP52" s="81"/>
      <c r="ADQ52" s="81"/>
      <c r="ADR52" s="81"/>
      <c r="ADS52" s="81"/>
      <c r="ADT52" s="81"/>
      <c r="ADU52" s="81"/>
      <c r="ADV52" s="81"/>
      <c r="ADW52" s="81"/>
      <c r="ADX52" s="81"/>
      <c r="ADY52" s="81"/>
      <c r="ADZ52" s="81"/>
      <c r="AEA52" s="81"/>
      <c r="AEB52" s="81"/>
      <c r="AEC52" s="81"/>
      <c r="AED52" s="81"/>
      <c r="AEE52" s="81"/>
      <c r="AEF52" s="81"/>
      <c r="AEG52" s="81"/>
      <c r="AEH52" s="81"/>
      <c r="AEI52" s="81"/>
      <c r="AEJ52" s="81"/>
      <c r="AEK52" s="81"/>
      <c r="AEL52" s="81"/>
      <c r="AEM52" s="81"/>
      <c r="AEN52" s="81"/>
      <c r="AEO52" s="81"/>
      <c r="AEP52" s="81"/>
      <c r="AEQ52" s="81"/>
      <c r="AER52" s="81"/>
      <c r="AES52" s="81"/>
      <c r="AET52" s="81"/>
      <c r="AEU52" s="81"/>
      <c r="AEV52" s="81"/>
      <c r="AEW52" s="81"/>
      <c r="AEX52" s="81"/>
      <c r="AEY52" s="81"/>
      <c r="AEZ52" s="81"/>
      <c r="AFA52" s="81"/>
      <c r="AFB52" s="81"/>
      <c r="AFC52" s="81"/>
      <c r="AFD52" s="81"/>
      <c r="AFE52" s="81"/>
      <c r="AFF52" s="81"/>
      <c r="AFG52" s="81"/>
      <c r="AFH52" s="81"/>
      <c r="AFI52" s="81"/>
      <c r="AFJ52" s="81"/>
      <c r="AFK52" s="81"/>
      <c r="AFL52" s="81"/>
      <c r="AFM52" s="81"/>
      <c r="AFN52" s="81"/>
      <c r="AFO52" s="81"/>
      <c r="AFP52" s="81"/>
      <c r="AFQ52" s="81"/>
      <c r="AFR52" s="81"/>
      <c r="AFS52" s="81"/>
      <c r="AFT52" s="81"/>
      <c r="AFU52" s="81"/>
      <c r="AFV52" s="81"/>
      <c r="AFW52" s="81"/>
      <c r="AFX52" s="81"/>
      <c r="AFY52" s="81"/>
      <c r="AFZ52" s="81"/>
      <c r="AGA52" s="81"/>
      <c r="AGB52" s="81"/>
      <c r="AGC52" s="81"/>
      <c r="AGD52" s="81"/>
      <c r="AGE52" s="81"/>
      <c r="AGF52" s="81"/>
      <c r="AGG52" s="81"/>
      <c r="AGH52" s="81"/>
      <c r="AGI52" s="81"/>
      <c r="AGJ52" s="81"/>
      <c r="AGK52" s="81"/>
      <c r="AGL52" s="81"/>
      <c r="AGM52" s="81"/>
      <c r="AGN52" s="81"/>
      <c r="AGO52" s="81"/>
      <c r="AGP52" s="81"/>
      <c r="AGQ52" s="81"/>
      <c r="AGR52" s="81"/>
      <c r="AGS52" s="81"/>
      <c r="AGT52" s="81"/>
      <c r="AGU52" s="81"/>
      <c r="AGV52" s="81"/>
      <c r="AGW52" s="81"/>
      <c r="AGX52" s="81"/>
      <c r="AGY52" s="81"/>
      <c r="AGZ52" s="81"/>
      <c r="AHA52" s="81"/>
      <c r="AHB52" s="81"/>
      <c r="AHC52" s="81"/>
      <c r="AHD52" s="81"/>
      <c r="AHE52" s="81"/>
      <c r="AHF52" s="81"/>
      <c r="AHG52" s="81"/>
      <c r="AHH52" s="81"/>
      <c r="AHI52" s="81"/>
      <c r="AHJ52" s="81"/>
      <c r="AHK52" s="81"/>
      <c r="AHL52" s="81"/>
      <c r="AHM52" s="81"/>
      <c r="AHN52" s="81"/>
      <c r="AHO52" s="81"/>
      <c r="AHP52" s="81"/>
      <c r="AHQ52" s="81"/>
      <c r="AHR52" s="81"/>
      <c r="AHS52" s="81"/>
      <c r="AHT52" s="81"/>
      <c r="AHU52" s="81"/>
      <c r="AHV52" s="81"/>
      <c r="AHW52" s="81"/>
      <c r="AHX52" s="81"/>
      <c r="AHY52" s="81"/>
      <c r="AHZ52" s="81"/>
      <c r="AIA52" s="81"/>
      <c r="AIB52" s="81"/>
      <c r="AIC52" s="81"/>
      <c r="AID52" s="81"/>
      <c r="AIE52" s="81"/>
      <c r="AIF52" s="81"/>
      <c r="AIG52" s="81"/>
      <c r="AIH52" s="81"/>
      <c r="AII52" s="81"/>
      <c r="AIJ52" s="81"/>
      <c r="AIK52" s="81"/>
      <c r="AIL52" s="81"/>
      <c r="AIM52" s="81"/>
      <c r="AIN52" s="81"/>
      <c r="AIO52" s="81"/>
      <c r="AIP52" s="81"/>
      <c r="AIQ52" s="81"/>
      <c r="AIR52" s="81"/>
      <c r="AIS52" s="81"/>
      <c r="AIT52" s="81"/>
      <c r="AIU52" s="81"/>
      <c r="AIV52" s="81"/>
      <c r="AIW52" s="81"/>
      <c r="AIX52" s="81"/>
      <c r="AIY52" s="81"/>
      <c r="AIZ52" s="81"/>
      <c r="AJA52" s="81"/>
      <c r="AJB52" s="81"/>
      <c r="AJC52" s="81"/>
      <c r="AJD52" s="81"/>
      <c r="AJE52" s="81"/>
      <c r="AJF52" s="81"/>
      <c r="AJG52" s="81"/>
      <c r="AJH52" s="81"/>
      <c r="AJI52" s="81"/>
      <c r="AJJ52" s="81"/>
      <c r="AJK52" s="81"/>
      <c r="AJL52" s="81"/>
      <c r="AJM52" s="81"/>
      <c r="AJN52" s="81"/>
      <c r="AJO52" s="81"/>
      <c r="AJP52" s="81"/>
      <c r="AJQ52" s="81"/>
      <c r="AJR52" s="81"/>
      <c r="AJS52" s="81"/>
      <c r="AJT52" s="81"/>
      <c r="AJU52" s="81"/>
      <c r="AJV52" s="81"/>
      <c r="AJW52" s="81"/>
      <c r="AJX52" s="81"/>
      <c r="AJY52" s="81"/>
      <c r="AJZ52" s="81"/>
      <c r="AKA52" s="81"/>
      <c r="AKB52" s="81"/>
      <c r="AKC52" s="81"/>
      <c r="AKD52" s="81"/>
      <c r="AKE52" s="81"/>
      <c r="AKF52" s="81"/>
      <c r="AKG52" s="81"/>
      <c r="AKH52" s="81"/>
      <c r="AKI52" s="81"/>
      <c r="AKJ52" s="81"/>
      <c r="AKK52" s="81"/>
      <c r="AKL52" s="81"/>
      <c r="AKM52" s="81"/>
      <c r="AKN52" s="81"/>
      <c r="AKO52" s="81"/>
      <c r="AKP52" s="81"/>
      <c r="AKQ52" s="81"/>
      <c r="AKR52" s="81"/>
      <c r="AKS52" s="81"/>
      <c r="AKT52" s="81"/>
      <c r="AKU52" s="81"/>
      <c r="AKV52" s="81"/>
      <c r="AKW52" s="81"/>
      <c r="AKX52" s="81"/>
      <c r="AKY52" s="81"/>
      <c r="AKZ52" s="81"/>
      <c r="ALA52" s="81"/>
      <c r="ALB52" s="81"/>
      <c r="ALC52" s="81"/>
      <c r="ALD52" s="81"/>
      <c r="ALE52" s="81"/>
      <c r="ALF52" s="81"/>
      <c r="ALG52" s="81"/>
      <c r="ALH52" s="81"/>
      <c r="ALI52" s="81"/>
      <c r="ALJ52" s="81"/>
      <c r="ALK52" s="81"/>
      <c r="ALL52" s="81"/>
      <c r="ALM52" s="81"/>
      <c r="ALN52" s="81"/>
      <c r="ALO52" s="81"/>
      <c r="ALP52" s="81"/>
      <c r="ALQ52" s="81"/>
      <c r="ALR52" s="81"/>
      <c r="ALS52" s="81"/>
      <c r="ALT52" s="81"/>
      <c r="ALU52" s="81"/>
      <c r="ALV52" s="81"/>
      <c r="ALW52" s="81"/>
      <c r="ALX52" s="81"/>
      <c r="ALY52" s="81"/>
      <c r="ALZ52" s="81"/>
      <c r="AMA52" s="81"/>
      <c r="AMB52" s="81"/>
      <c r="AMC52" s="81"/>
      <c r="AMD52" s="81"/>
      <c r="AME52" s="81"/>
      <c r="AMF52" s="81"/>
      <c r="AMG52" s="81"/>
      <c r="AMH52" s="81"/>
      <c r="AMI52" s="81"/>
      <c r="AMJ52" s="81"/>
      <c r="AMK52" s="81"/>
      <c r="AML52" s="81"/>
      <c r="AMM52" s="81"/>
      <c r="AMN52" s="81"/>
      <c r="AMO52" s="81"/>
      <c r="AMP52" s="81"/>
      <c r="AMQ52" s="81"/>
      <c r="AMR52" s="81"/>
      <c r="AMS52" s="81"/>
      <c r="AMT52" s="81"/>
      <c r="AMU52" s="81"/>
      <c r="AMV52" s="81"/>
      <c r="AMW52" s="81"/>
      <c r="AMX52" s="81"/>
      <c r="AMY52" s="81"/>
      <c r="AMZ52" s="81"/>
      <c r="ANA52" s="81"/>
      <c r="ANB52" s="81"/>
      <c r="ANC52" s="81"/>
      <c r="AND52" s="81"/>
      <c r="ANE52" s="81"/>
      <c r="ANF52" s="81"/>
      <c r="ANG52" s="81"/>
      <c r="ANH52" s="81"/>
      <c r="ANI52" s="81"/>
      <c r="ANJ52" s="81"/>
      <c r="ANK52" s="81"/>
      <c r="ANL52" s="81"/>
      <c r="ANM52" s="81"/>
      <c r="ANN52" s="81"/>
      <c r="ANO52" s="81"/>
      <c r="ANP52" s="81"/>
      <c r="ANQ52" s="81"/>
      <c r="ANR52" s="81"/>
      <c r="ANS52" s="81"/>
      <c r="ANT52" s="81"/>
      <c r="ANU52" s="81"/>
      <c r="ANV52" s="81"/>
      <c r="ANW52" s="81"/>
      <c r="ANX52" s="81"/>
      <c r="ANY52" s="81"/>
      <c r="ANZ52" s="81"/>
      <c r="AOA52" s="81"/>
      <c r="AOB52" s="81"/>
      <c r="AOC52" s="81"/>
      <c r="AOD52" s="81"/>
      <c r="AOE52" s="81"/>
      <c r="AOF52" s="81"/>
      <c r="AOG52" s="81"/>
      <c r="AOH52" s="81"/>
      <c r="AOI52" s="81"/>
      <c r="AOJ52" s="81"/>
      <c r="AOK52" s="81"/>
      <c r="AOL52" s="81"/>
      <c r="AOM52" s="81"/>
      <c r="AON52" s="81"/>
      <c r="AOO52" s="81"/>
      <c r="AOP52" s="81"/>
      <c r="AOQ52" s="81"/>
      <c r="AOR52" s="81"/>
      <c r="AOS52" s="81"/>
      <c r="AOT52" s="81"/>
      <c r="AOU52" s="81"/>
      <c r="AOV52" s="81"/>
      <c r="AOW52" s="81"/>
      <c r="AOX52" s="81"/>
      <c r="AOY52" s="81"/>
      <c r="AOZ52" s="81"/>
      <c r="APA52" s="81"/>
      <c r="APB52" s="81"/>
      <c r="APC52" s="81"/>
      <c r="APD52" s="81"/>
      <c r="APE52" s="81"/>
      <c r="APF52" s="81"/>
      <c r="APG52" s="81"/>
      <c r="APH52" s="81"/>
      <c r="API52" s="81"/>
      <c r="APJ52" s="81"/>
      <c r="APK52" s="81"/>
      <c r="APL52" s="81"/>
      <c r="APM52" s="81"/>
      <c r="APN52" s="81"/>
      <c r="APO52" s="81"/>
      <c r="APP52" s="81"/>
      <c r="APQ52" s="81"/>
      <c r="APR52" s="81"/>
      <c r="APS52" s="81"/>
      <c r="APT52" s="81"/>
      <c r="APU52" s="81"/>
      <c r="APV52" s="81"/>
      <c r="APW52" s="81"/>
      <c r="APX52" s="81"/>
      <c r="APY52" s="81"/>
      <c r="APZ52" s="81"/>
      <c r="AQA52" s="81"/>
      <c r="AQB52" s="81"/>
      <c r="AQC52" s="81"/>
      <c r="AQD52" s="81"/>
      <c r="AQE52" s="81"/>
      <c r="AQF52" s="81"/>
      <c r="AQG52" s="81"/>
      <c r="AQH52" s="81"/>
      <c r="AQI52" s="81"/>
      <c r="AQJ52" s="81"/>
      <c r="AQK52" s="81"/>
      <c r="AQL52" s="81"/>
      <c r="AQM52" s="81"/>
      <c r="AQN52" s="81"/>
      <c r="AQO52" s="81"/>
      <c r="AQP52" s="81"/>
      <c r="AQQ52" s="81"/>
      <c r="AQR52" s="81"/>
      <c r="AQS52" s="81"/>
      <c r="AQT52" s="81"/>
      <c r="AQU52" s="81"/>
      <c r="AQV52" s="81"/>
      <c r="AQW52" s="81"/>
      <c r="AQX52" s="81"/>
      <c r="AQY52" s="81"/>
      <c r="AQZ52" s="81"/>
      <c r="ARA52" s="81"/>
      <c r="ARB52" s="81"/>
      <c r="ARC52" s="81"/>
      <c r="ARD52" s="81"/>
      <c r="ARE52" s="81"/>
      <c r="ARF52" s="81"/>
      <c r="ARG52" s="81"/>
      <c r="ARH52" s="81"/>
      <c r="ARI52" s="81"/>
      <c r="ARJ52" s="81"/>
      <c r="ARK52" s="81"/>
      <c r="ARL52" s="81"/>
      <c r="ARM52" s="81"/>
      <c r="ARN52" s="81"/>
      <c r="ARO52" s="81"/>
      <c r="ARP52" s="81"/>
      <c r="ARQ52" s="81"/>
      <c r="ARR52" s="81"/>
      <c r="ARS52" s="81"/>
      <c r="ART52" s="81"/>
      <c r="ARU52" s="81"/>
      <c r="ARV52" s="81"/>
      <c r="ARW52" s="81"/>
      <c r="ARX52" s="81"/>
      <c r="ARY52" s="81"/>
      <c r="ARZ52" s="81"/>
      <c r="ASA52" s="81"/>
      <c r="ASB52" s="81"/>
      <c r="ASC52" s="81"/>
      <c r="ASD52" s="81"/>
      <c r="ASE52" s="81"/>
      <c r="ASF52" s="81"/>
      <c r="ASG52" s="81"/>
      <c r="ASH52" s="81"/>
      <c r="ASI52" s="81"/>
      <c r="ASJ52" s="81"/>
      <c r="ASK52" s="81"/>
      <c r="ASL52" s="81"/>
      <c r="ASM52" s="81"/>
      <c r="ASN52" s="81"/>
      <c r="ASO52" s="81"/>
      <c r="ASP52" s="81"/>
      <c r="ASQ52" s="81"/>
      <c r="ASR52" s="81"/>
      <c r="ASS52" s="81"/>
      <c r="AST52" s="81"/>
      <c r="ASU52" s="81"/>
      <c r="ASV52" s="81"/>
      <c r="ASW52" s="81"/>
      <c r="ASX52" s="81"/>
      <c r="ASY52" s="81"/>
      <c r="ASZ52" s="81"/>
      <c r="ATA52" s="81"/>
      <c r="ATB52" s="81"/>
      <c r="ATC52" s="81"/>
      <c r="ATD52" s="81"/>
      <c r="ATE52" s="81"/>
      <c r="ATF52" s="81"/>
      <c r="ATG52" s="81"/>
      <c r="ATH52" s="81"/>
      <c r="ATI52" s="81"/>
      <c r="ATJ52" s="81"/>
      <c r="ATK52" s="81"/>
      <c r="ATL52" s="81"/>
      <c r="ATM52" s="81"/>
      <c r="ATN52" s="81"/>
      <c r="ATO52" s="81"/>
      <c r="ATP52" s="81"/>
      <c r="ATQ52" s="81"/>
      <c r="ATR52" s="81"/>
      <c r="ATS52" s="81"/>
      <c r="ATT52" s="81"/>
      <c r="ATU52" s="81"/>
      <c r="ATV52" s="81"/>
      <c r="ATW52" s="81"/>
      <c r="ATX52" s="81"/>
      <c r="ATY52" s="81"/>
      <c r="ATZ52" s="81"/>
      <c r="AUA52" s="81"/>
      <c r="AUB52" s="81"/>
      <c r="AUC52" s="81"/>
      <c r="AUD52" s="81"/>
      <c r="AUE52" s="81"/>
      <c r="AUF52" s="81"/>
      <c r="AUG52" s="81"/>
      <c r="AUH52" s="81"/>
      <c r="AUI52" s="81"/>
      <c r="AUJ52" s="81"/>
      <c r="AUK52" s="81"/>
      <c r="AUL52" s="81"/>
      <c r="AUM52" s="81"/>
      <c r="AUN52" s="81"/>
      <c r="AUO52" s="81"/>
      <c r="AUP52" s="81"/>
      <c r="AUQ52" s="81"/>
      <c r="AUR52" s="81"/>
      <c r="AUS52" s="81"/>
      <c r="AUT52" s="81"/>
      <c r="AUU52" s="81"/>
      <c r="AUV52" s="81"/>
      <c r="AUW52" s="81"/>
      <c r="AUX52" s="81"/>
      <c r="AUY52" s="81"/>
      <c r="AUZ52" s="81"/>
      <c r="AVA52" s="81"/>
      <c r="AVB52" s="81"/>
      <c r="AVC52" s="81"/>
      <c r="AVD52" s="81"/>
      <c r="AVE52" s="81"/>
      <c r="AVF52" s="81"/>
      <c r="AVG52" s="81"/>
      <c r="AVH52" s="81"/>
      <c r="AVI52" s="81"/>
      <c r="AVJ52" s="81"/>
      <c r="AVK52" s="81"/>
      <c r="AVL52" s="81"/>
      <c r="AVM52" s="81"/>
      <c r="AVN52" s="81"/>
      <c r="AVO52" s="81"/>
      <c r="AVP52" s="81"/>
      <c r="AVQ52" s="81"/>
      <c r="AVR52" s="81"/>
      <c r="AVS52" s="81"/>
      <c r="AVT52" s="81"/>
      <c r="AVU52" s="81"/>
      <c r="AVV52" s="81"/>
      <c r="AVW52" s="81"/>
      <c r="AVX52" s="81"/>
      <c r="AVY52" s="81"/>
      <c r="AVZ52" s="81"/>
      <c r="AWA52" s="81"/>
      <c r="AWB52" s="81"/>
      <c r="AWC52" s="81"/>
      <c r="AWD52" s="81"/>
      <c r="AWE52" s="81"/>
      <c r="AWF52" s="81"/>
      <c r="AWG52" s="81"/>
      <c r="AWH52" s="81"/>
      <c r="AWI52" s="81"/>
      <c r="AWJ52" s="81"/>
      <c r="AWK52" s="81"/>
      <c r="AWL52" s="81"/>
      <c r="AWM52" s="81"/>
      <c r="AWN52" s="81"/>
      <c r="AWO52" s="81"/>
      <c r="AWP52" s="81"/>
      <c r="AWQ52" s="81"/>
      <c r="AWR52" s="81"/>
      <c r="AWS52" s="81"/>
      <c r="AWT52" s="81"/>
      <c r="AWU52" s="81"/>
      <c r="AWV52" s="81"/>
      <c r="AWW52" s="81"/>
      <c r="AWX52" s="81"/>
      <c r="AWY52" s="81"/>
      <c r="AWZ52" s="81"/>
      <c r="AXA52" s="81"/>
      <c r="AXB52" s="81"/>
      <c r="AXC52" s="81"/>
      <c r="AXD52" s="81"/>
      <c r="AXE52" s="81"/>
      <c r="AXF52" s="81"/>
      <c r="AXG52" s="81"/>
      <c r="AXH52" s="81"/>
      <c r="AXI52" s="81"/>
      <c r="AXJ52" s="81"/>
      <c r="AXK52" s="81"/>
      <c r="AXL52" s="81"/>
      <c r="AXM52" s="81"/>
      <c r="AXN52" s="81"/>
      <c r="AXO52" s="81"/>
      <c r="AXP52" s="81"/>
      <c r="AXQ52" s="81"/>
      <c r="AXR52" s="81"/>
      <c r="AXS52" s="81"/>
      <c r="AXT52" s="81"/>
      <c r="AXU52" s="81"/>
      <c r="AXV52" s="81"/>
      <c r="AXW52" s="81"/>
      <c r="AXX52" s="81"/>
      <c r="AXY52" s="81"/>
      <c r="AXZ52" s="81"/>
      <c r="AYA52" s="81"/>
      <c r="AYB52" s="81"/>
      <c r="AYC52" s="81"/>
      <c r="AYD52" s="81"/>
      <c r="AYE52" s="81"/>
      <c r="AYF52" s="81"/>
      <c r="AYG52" s="81"/>
      <c r="AYH52" s="81"/>
      <c r="AYI52" s="81"/>
      <c r="AYJ52" s="81"/>
      <c r="AYK52" s="81"/>
      <c r="AYL52" s="81"/>
      <c r="AYM52" s="81"/>
      <c r="AYN52" s="81"/>
      <c r="AYO52" s="81"/>
      <c r="AYP52" s="81"/>
      <c r="AYQ52" s="81"/>
      <c r="AYR52" s="81"/>
      <c r="AYS52" s="81"/>
      <c r="AYT52" s="81"/>
      <c r="AYU52" s="81"/>
      <c r="AYV52" s="81"/>
      <c r="AYW52" s="81"/>
      <c r="AYX52" s="81"/>
      <c r="AYY52" s="81"/>
      <c r="AYZ52" s="81"/>
      <c r="AZA52" s="81"/>
      <c r="AZB52" s="81"/>
      <c r="AZC52" s="81"/>
      <c r="AZD52" s="81"/>
      <c r="AZE52" s="81"/>
      <c r="AZF52" s="81"/>
      <c r="AZG52" s="81"/>
      <c r="AZH52" s="81"/>
      <c r="AZI52" s="81"/>
      <c r="AZJ52" s="81"/>
      <c r="AZK52" s="81"/>
      <c r="AZL52" s="81"/>
      <c r="AZM52" s="81"/>
      <c r="AZN52" s="81"/>
      <c r="AZO52" s="81"/>
      <c r="AZP52" s="81"/>
      <c r="AZQ52" s="81"/>
      <c r="AZR52" s="81"/>
      <c r="AZS52" s="81"/>
      <c r="AZT52" s="81"/>
      <c r="AZU52" s="81"/>
      <c r="AZV52" s="81"/>
      <c r="AZW52" s="81"/>
      <c r="AZX52" s="81"/>
      <c r="AZY52" s="81"/>
      <c r="AZZ52" s="81"/>
      <c r="BAA52" s="81"/>
      <c r="BAB52" s="81"/>
      <c r="BAC52" s="81"/>
      <c r="BAD52" s="81"/>
      <c r="BAE52" s="81"/>
      <c r="BAF52" s="81"/>
      <c r="BAG52" s="81"/>
      <c r="BAH52" s="81"/>
      <c r="BAI52" s="81"/>
      <c r="BAJ52" s="81"/>
      <c r="BAK52" s="81"/>
      <c r="BAL52" s="81"/>
      <c r="BAM52" s="81"/>
      <c r="BAN52" s="81"/>
      <c r="BAO52" s="81"/>
      <c r="BAP52" s="81"/>
      <c r="BAQ52" s="81"/>
      <c r="BAR52" s="81"/>
      <c r="BAS52" s="81"/>
      <c r="BAT52" s="81"/>
      <c r="BAU52" s="81"/>
      <c r="BAV52" s="81"/>
      <c r="BAW52" s="81"/>
      <c r="BAX52" s="81"/>
      <c r="BAY52" s="81"/>
      <c r="BAZ52" s="81"/>
      <c r="BBA52" s="81"/>
      <c r="BBB52" s="81"/>
      <c r="BBC52" s="81"/>
      <c r="BBD52" s="81"/>
      <c r="BBE52" s="81"/>
      <c r="BBF52" s="81"/>
      <c r="BBG52" s="81"/>
      <c r="BBH52" s="81"/>
      <c r="BBI52" s="81"/>
      <c r="BBJ52" s="81"/>
      <c r="BBK52" s="81"/>
      <c r="BBL52" s="81"/>
      <c r="BBM52" s="81"/>
      <c r="BBN52" s="81"/>
      <c r="BBO52" s="81"/>
      <c r="BBP52" s="81"/>
      <c r="BBQ52" s="81"/>
      <c r="BBR52" s="81"/>
      <c r="BBS52" s="81"/>
      <c r="BBT52" s="81"/>
      <c r="BBU52" s="81"/>
      <c r="BBV52" s="81"/>
      <c r="BBW52" s="81"/>
      <c r="BBX52" s="81"/>
      <c r="BBY52" s="81"/>
      <c r="BBZ52" s="81"/>
      <c r="BCA52" s="81"/>
      <c r="BCB52" s="81"/>
      <c r="BCC52" s="81"/>
      <c r="BCD52" s="81"/>
      <c r="BCE52" s="81"/>
      <c r="BCF52" s="81"/>
      <c r="BCG52" s="81"/>
      <c r="BCH52" s="81"/>
      <c r="BCI52" s="81"/>
      <c r="BCJ52" s="81"/>
      <c r="BCK52" s="81"/>
      <c r="BCL52" s="81"/>
      <c r="BCM52" s="81"/>
      <c r="BCN52" s="81"/>
      <c r="BCO52" s="81"/>
      <c r="BCP52" s="81"/>
      <c r="BCQ52" s="81"/>
      <c r="BCR52" s="81"/>
      <c r="BCS52" s="81"/>
      <c r="BCT52" s="81"/>
      <c r="BCU52" s="81"/>
      <c r="BCV52" s="81"/>
      <c r="BCW52" s="81"/>
      <c r="BCX52" s="81"/>
      <c r="BCY52" s="81"/>
      <c r="BCZ52" s="81"/>
      <c r="BDA52" s="81"/>
      <c r="BDB52" s="81"/>
      <c r="BDC52" s="81"/>
      <c r="BDD52" s="81"/>
      <c r="BDE52" s="81"/>
      <c r="BDF52" s="81"/>
      <c r="BDG52" s="81"/>
      <c r="BDH52" s="81"/>
      <c r="BDI52" s="81"/>
      <c r="BDJ52" s="81"/>
      <c r="BDK52" s="81"/>
      <c r="BDL52" s="81"/>
      <c r="BDM52" s="81"/>
      <c r="BDN52" s="81"/>
      <c r="BDO52" s="81"/>
      <c r="BDP52" s="81"/>
      <c r="BDQ52" s="81"/>
      <c r="BDR52" s="81"/>
      <c r="BDS52" s="81"/>
      <c r="BDT52" s="81"/>
      <c r="BDU52" s="81"/>
      <c r="BDV52" s="81"/>
      <c r="BDW52" s="81"/>
      <c r="BDX52" s="81"/>
      <c r="BDY52" s="81"/>
      <c r="BDZ52" s="81"/>
      <c r="BEA52" s="81"/>
      <c r="BEB52" s="81"/>
      <c r="BEC52" s="81"/>
      <c r="BED52" s="81"/>
      <c r="BEE52" s="81"/>
      <c r="BEF52" s="81"/>
      <c r="BEG52" s="81"/>
      <c r="BEH52" s="81"/>
      <c r="BEI52" s="81"/>
      <c r="BEJ52" s="81"/>
      <c r="BEK52" s="81"/>
      <c r="BEL52" s="81"/>
      <c r="BEM52" s="81"/>
      <c r="BEN52" s="81"/>
      <c r="BEO52" s="81"/>
      <c r="BEP52" s="81"/>
      <c r="BEQ52" s="81"/>
      <c r="BER52" s="81"/>
      <c r="BES52" s="81"/>
      <c r="BET52" s="81"/>
      <c r="BEU52" s="81"/>
      <c r="BEV52" s="81"/>
      <c r="BEW52" s="81"/>
      <c r="BEX52" s="81"/>
      <c r="BEY52" s="81"/>
      <c r="BEZ52" s="81"/>
      <c r="BFA52" s="81"/>
      <c r="BFB52" s="81"/>
      <c r="BFC52" s="81"/>
      <c r="BFD52" s="81"/>
      <c r="BFE52" s="81"/>
      <c r="BFF52" s="81"/>
      <c r="BFG52" s="81"/>
      <c r="BFH52" s="81"/>
      <c r="BFI52" s="81"/>
      <c r="BFJ52" s="81"/>
      <c r="BFK52" s="81"/>
      <c r="BFL52" s="81"/>
      <c r="BFM52" s="81"/>
      <c r="BFN52" s="81"/>
      <c r="BFO52" s="81"/>
      <c r="BFP52" s="81"/>
      <c r="BFQ52" s="81"/>
      <c r="BFR52" s="81"/>
      <c r="BFS52" s="81"/>
      <c r="BFT52" s="81"/>
      <c r="BFU52" s="81"/>
      <c r="BFV52" s="81"/>
      <c r="BFW52" s="81"/>
      <c r="BFX52" s="81"/>
      <c r="BFY52" s="81"/>
      <c r="BFZ52" s="81"/>
      <c r="BGA52" s="81"/>
      <c r="BGB52" s="81"/>
      <c r="BGC52" s="81"/>
      <c r="BGD52" s="81"/>
      <c r="BGE52" s="81"/>
      <c r="BGF52" s="81"/>
      <c r="BGG52" s="81"/>
      <c r="BGH52" s="81"/>
      <c r="BGI52" s="81"/>
      <c r="BGJ52" s="81"/>
      <c r="BGK52" s="81"/>
      <c r="BGL52" s="81"/>
      <c r="BGM52" s="81"/>
      <c r="BGN52" s="81"/>
      <c r="BGO52" s="81"/>
      <c r="BGP52" s="81"/>
      <c r="BGQ52" s="81"/>
      <c r="BGR52" s="81"/>
      <c r="BGS52" s="81"/>
      <c r="BGT52" s="81"/>
      <c r="BGU52" s="81"/>
      <c r="BGV52" s="81"/>
      <c r="BGW52" s="81"/>
      <c r="BGX52" s="81"/>
      <c r="BGY52" s="81"/>
      <c r="BGZ52" s="81"/>
      <c r="BHA52" s="81"/>
      <c r="BHB52" s="81"/>
      <c r="BHC52" s="81"/>
      <c r="BHD52" s="81"/>
      <c r="BHE52" s="81"/>
      <c r="BHF52" s="81"/>
      <c r="BHG52" s="81"/>
      <c r="BHH52" s="81"/>
      <c r="BHI52" s="81"/>
      <c r="BHJ52" s="81"/>
      <c r="BHK52" s="81"/>
      <c r="BHL52" s="81"/>
      <c r="BHM52" s="81"/>
      <c r="BHN52" s="81"/>
      <c r="BHO52" s="81"/>
      <c r="BHP52" s="81"/>
      <c r="BHQ52" s="81"/>
      <c r="BHR52" s="81"/>
      <c r="BHS52" s="81"/>
      <c r="BHT52" s="81"/>
      <c r="BHU52" s="81"/>
      <c r="BHV52" s="81"/>
      <c r="BHW52" s="81"/>
      <c r="BHX52" s="81"/>
      <c r="BHY52" s="81"/>
      <c r="BHZ52" s="81"/>
      <c r="BIA52" s="81"/>
      <c r="BIB52" s="81"/>
      <c r="BIC52" s="81"/>
      <c r="BID52" s="81"/>
      <c r="BIE52" s="81"/>
      <c r="BIF52" s="81"/>
      <c r="BIG52" s="81"/>
      <c r="BIH52" s="81"/>
      <c r="BII52" s="81"/>
      <c r="BIJ52" s="81"/>
      <c r="BIK52" s="81"/>
      <c r="BIL52" s="81"/>
      <c r="BIM52" s="81"/>
      <c r="BIN52" s="81"/>
      <c r="BIO52" s="81"/>
      <c r="BIP52" s="81"/>
      <c r="BIQ52" s="81"/>
      <c r="BIR52" s="81"/>
      <c r="BIS52" s="81"/>
      <c r="BIT52" s="81"/>
      <c r="BIU52" s="81"/>
      <c r="BIV52" s="81"/>
      <c r="BIW52" s="81"/>
      <c r="BIX52" s="81"/>
      <c r="BIY52" s="81"/>
      <c r="BIZ52" s="81"/>
      <c r="BJA52" s="81"/>
      <c r="BJB52" s="81"/>
      <c r="BJC52" s="81"/>
      <c r="BJD52" s="81"/>
      <c r="BJE52" s="81"/>
      <c r="BJF52" s="81"/>
      <c r="BJG52" s="81"/>
      <c r="BJH52" s="81"/>
      <c r="BJI52" s="81"/>
      <c r="BJJ52" s="81"/>
      <c r="BJK52" s="81"/>
      <c r="BJL52" s="81"/>
      <c r="BJM52" s="81"/>
      <c r="BJN52" s="81"/>
      <c r="BJO52" s="81"/>
      <c r="BJP52" s="81"/>
      <c r="BJQ52" s="81"/>
      <c r="BJR52" s="81"/>
      <c r="BJS52" s="81"/>
      <c r="BJT52" s="81"/>
      <c r="BJU52" s="81"/>
      <c r="BJV52" s="81"/>
      <c r="BJW52" s="81"/>
      <c r="BJX52" s="81"/>
      <c r="BJY52" s="81"/>
      <c r="BJZ52" s="81"/>
      <c r="BKA52" s="81"/>
      <c r="BKB52" s="81"/>
      <c r="BKC52" s="81"/>
      <c r="BKD52" s="81"/>
      <c r="BKE52" s="81"/>
      <c r="BKF52" s="81"/>
      <c r="BKG52" s="81"/>
      <c r="BKH52" s="81"/>
      <c r="BKI52" s="81"/>
      <c r="BKJ52" s="81"/>
      <c r="BKK52" s="81"/>
      <c r="BKL52" s="81"/>
      <c r="BKM52" s="81"/>
      <c r="BKN52" s="81"/>
      <c r="BKO52" s="81"/>
      <c r="BKP52" s="81"/>
      <c r="BKQ52" s="81"/>
      <c r="BKR52" s="81"/>
      <c r="BKS52" s="81"/>
      <c r="BKT52" s="81"/>
      <c r="BKU52" s="81"/>
      <c r="BKV52" s="81"/>
      <c r="BKW52" s="81"/>
      <c r="BKX52" s="81"/>
      <c r="BKY52" s="81"/>
      <c r="BKZ52" s="81"/>
      <c r="BLA52" s="81"/>
      <c r="BLB52" s="81"/>
      <c r="BLC52" s="81"/>
      <c r="BLD52" s="81"/>
      <c r="BLE52" s="81"/>
      <c r="BLF52" s="81"/>
      <c r="BLG52" s="81"/>
      <c r="BLH52" s="81"/>
      <c r="BLI52" s="81"/>
      <c r="BLJ52" s="81"/>
      <c r="BLK52" s="81"/>
      <c r="BLL52" s="81"/>
      <c r="BLM52" s="81"/>
      <c r="BLN52" s="81"/>
      <c r="BLO52" s="81"/>
      <c r="BLP52" s="81"/>
      <c r="BLQ52" s="81"/>
      <c r="BLR52" s="81"/>
      <c r="BLS52" s="81"/>
      <c r="BLT52" s="81"/>
      <c r="BLU52" s="81"/>
      <c r="BLV52" s="81"/>
      <c r="BLW52" s="81"/>
      <c r="BLX52" s="81"/>
      <c r="BLY52" s="81"/>
      <c r="BLZ52" s="81"/>
      <c r="BMA52" s="81"/>
      <c r="BMB52" s="81"/>
      <c r="BMC52" s="81"/>
      <c r="BMD52" s="81"/>
      <c r="BME52" s="81"/>
      <c r="BMF52" s="81"/>
      <c r="BMG52" s="81"/>
      <c r="BMH52" s="81"/>
      <c r="BMI52" s="81"/>
      <c r="BMJ52" s="81"/>
      <c r="BMK52" s="81"/>
      <c r="BML52" s="81"/>
      <c r="BMM52" s="81"/>
      <c r="BMN52" s="81"/>
      <c r="BMO52" s="81"/>
      <c r="BMP52" s="81"/>
      <c r="BMQ52" s="81"/>
      <c r="BMR52" s="81"/>
      <c r="BMS52" s="81"/>
      <c r="BMT52" s="81"/>
      <c r="BMU52" s="81"/>
      <c r="BMV52" s="81"/>
      <c r="BMW52" s="81"/>
      <c r="BMX52" s="81"/>
      <c r="BMY52" s="81"/>
      <c r="BMZ52" s="81"/>
      <c r="BNA52" s="81"/>
      <c r="BNB52" s="81"/>
      <c r="BNC52" s="81"/>
      <c r="BND52" s="81"/>
      <c r="BNE52" s="81"/>
      <c r="BNF52" s="81"/>
      <c r="BNG52" s="81"/>
      <c r="BNH52" s="81"/>
      <c r="BNI52" s="81"/>
      <c r="BNJ52" s="81"/>
      <c r="BNK52" s="81"/>
      <c r="BNL52" s="81"/>
      <c r="BNM52" s="81"/>
      <c r="BNN52" s="81"/>
      <c r="BNO52" s="81"/>
      <c r="BNP52" s="81"/>
      <c r="BNQ52" s="81"/>
      <c r="BNR52" s="81"/>
      <c r="BNS52" s="81"/>
      <c r="BNT52" s="81"/>
      <c r="BNU52" s="81"/>
      <c r="BNV52" s="81"/>
      <c r="BNW52" s="81"/>
      <c r="BNX52" s="81"/>
      <c r="BNY52" s="81"/>
      <c r="BNZ52" s="81"/>
      <c r="BOA52" s="81"/>
      <c r="BOB52" s="81"/>
      <c r="BOC52" s="81"/>
      <c r="BOD52" s="81"/>
      <c r="BOE52" s="81"/>
      <c r="BOF52" s="81"/>
      <c r="BOG52" s="81"/>
      <c r="BOH52" s="81"/>
      <c r="BOI52" s="81"/>
      <c r="BOJ52" s="81"/>
      <c r="BOK52" s="81"/>
      <c r="BOL52" s="81"/>
      <c r="BOM52" s="81"/>
      <c r="BON52" s="81"/>
      <c r="BOO52" s="81"/>
      <c r="BOP52" s="81"/>
      <c r="BOQ52" s="81"/>
      <c r="BOR52" s="81"/>
      <c r="BOS52" s="81"/>
      <c r="BOT52" s="81"/>
      <c r="BOU52" s="81"/>
      <c r="BOV52" s="81"/>
      <c r="BOW52" s="81"/>
      <c r="BOX52" s="81"/>
      <c r="BOY52" s="81"/>
      <c r="BOZ52" s="81"/>
      <c r="BPA52" s="81"/>
      <c r="BPB52" s="81"/>
      <c r="BPC52" s="81"/>
      <c r="BPD52" s="81"/>
      <c r="BPE52" s="81"/>
      <c r="BPF52" s="81"/>
      <c r="BPG52" s="81"/>
      <c r="BPH52" s="81"/>
      <c r="BPI52" s="81"/>
      <c r="BPJ52" s="81"/>
      <c r="BPK52" s="81"/>
      <c r="BPL52" s="81"/>
      <c r="BPM52" s="81"/>
      <c r="BPN52" s="81"/>
      <c r="BPO52" s="81"/>
      <c r="BPP52" s="81"/>
      <c r="BPQ52" s="81"/>
      <c r="BPR52" s="81"/>
      <c r="BPS52" s="81"/>
      <c r="BPT52" s="81"/>
      <c r="BPU52" s="81"/>
      <c r="BPV52" s="81"/>
      <c r="BPW52" s="81"/>
      <c r="BPX52" s="81"/>
      <c r="BPY52" s="81"/>
      <c r="BPZ52" s="81"/>
      <c r="BQA52" s="81"/>
      <c r="BQB52" s="81"/>
      <c r="BQC52" s="81"/>
      <c r="BQD52" s="81"/>
      <c r="BQE52" s="81"/>
      <c r="BQF52" s="81"/>
      <c r="BQG52" s="81"/>
      <c r="BQH52" s="81"/>
      <c r="BQI52" s="81"/>
      <c r="BQJ52" s="81"/>
      <c r="BQK52" s="81"/>
      <c r="BQL52" s="81"/>
      <c r="BQM52" s="81"/>
      <c r="BQN52" s="81"/>
      <c r="BQO52" s="81"/>
      <c r="BQP52" s="81"/>
      <c r="BQQ52" s="81"/>
      <c r="BQR52" s="81"/>
      <c r="BQS52" s="81"/>
      <c r="BQT52" s="81"/>
      <c r="BQU52" s="81"/>
      <c r="BQV52" s="81"/>
      <c r="BQW52" s="81"/>
      <c r="BQX52" s="81"/>
      <c r="BQY52" s="81"/>
      <c r="BQZ52" s="81"/>
      <c r="BRA52" s="81"/>
      <c r="BRB52" s="81"/>
      <c r="BRC52" s="81"/>
      <c r="BRD52" s="81"/>
      <c r="BRE52" s="81"/>
      <c r="BRF52" s="81"/>
      <c r="BRG52" s="81"/>
      <c r="BRH52" s="81"/>
      <c r="BRI52" s="81"/>
      <c r="BRJ52" s="81"/>
      <c r="BRK52" s="81"/>
      <c r="BRL52" s="81"/>
      <c r="BRM52" s="81"/>
      <c r="BRN52" s="81"/>
      <c r="BRO52" s="81"/>
      <c r="BRP52" s="81"/>
      <c r="BRQ52" s="81"/>
      <c r="BRR52" s="81"/>
      <c r="BRS52" s="81"/>
      <c r="BRT52" s="81"/>
      <c r="BRU52" s="81"/>
      <c r="BRV52" s="81"/>
      <c r="BRW52" s="81"/>
      <c r="BRX52" s="81"/>
      <c r="BRY52" s="81"/>
      <c r="BRZ52" s="81"/>
      <c r="BSA52" s="81"/>
      <c r="BSB52" s="81"/>
      <c r="BSC52" s="81"/>
      <c r="BSD52" s="81"/>
      <c r="BSE52" s="81"/>
      <c r="BSF52" s="81"/>
      <c r="BSG52" s="81"/>
      <c r="BSH52" s="81"/>
      <c r="BSI52" s="81"/>
      <c r="BSJ52" s="81"/>
      <c r="BSK52" s="81"/>
      <c r="BSL52" s="81"/>
      <c r="BSM52" s="81"/>
      <c r="BSN52" s="81"/>
      <c r="BSO52" s="81"/>
      <c r="BSP52" s="81"/>
      <c r="BSQ52" s="81"/>
      <c r="BSR52" s="81"/>
      <c r="BSS52" s="81"/>
      <c r="BST52" s="81"/>
      <c r="BSU52" s="81"/>
      <c r="BSV52" s="81"/>
      <c r="BSW52" s="81"/>
      <c r="BSX52" s="81"/>
      <c r="BSY52" s="81"/>
      <c r="BSZ52" s="81"/>
      <c r="BTA52" s="81"/>
      <c r="BTB52" s="81"/>
      <c r="BTC52" s="81"/>
      <c r="BTD52" s="81"/>
      <c r="BTE52" s="81"/>
      <c r="BTF52" s="81"/>
      <c r="BTG52" s="81"/>
      <c r="BTH52" s="81"/>
      <c r="BTI52" s="81"/>
      <c r="BTJ52" s="81"/>
      <c r="BTK52" s="81"/>
      <c r="BTL52" s="81"/>
      <c r="BTM52" s="81"/>
      <c r="BTN52" s="81"/>
      <c r="BTO52" s="81"/>
      <c r="BTP52" s="81"/>
      <c r="BTQ52" s="81"/>
      <c r="BTR52" s="81"/>
      <c r="BTS52" s="81"/>
      <c r="BTT52" s="81"/>
      <c r="BTU52" s="81"/>
      <c r="BTV52" s="81"/>
      <c r="BTW52" s="81"/>
      <c r="BTX52" s="81"/>
      <c r="BTY52" s="81"/>
      <c r="BTZ52" s="81"/>
      <c r="BUA52" s="81"/>
      <c r="BUB52" s="81"/>
      <c r="BUC52" s="81"/>
      <c r="BUD52" s="81"/>
      <c r="BUE52" s="81"/>
      <c r="BUF52" s="81"/>
      <c r="BUG52" s="81"/>
      <c r="BUH52" s="81"/>
      <c r="BUI52" s="81"/>
      <c r="BUJ52" s="81"/>
      <c r="BUK52" s="81"/>
      <c r="BUL52" s="81"/>
      <c r="BUM52" s="81"/>
      <c r="BUN52" s="81"/>
      <c r="BUO52" s="81"/>
      <c r="BUP52" s="81"/>
      <c r="BUQ52" s="81"/>
      <c r="BUR52" s="81"/>
      <c r="BUS52" s="81"/>
      <c r="BUT52" s="81"/>
      <c r="BUU52" s="81"/>
      <c r="BUV52" s="81"/>
      <c r="BUW52" s="81"/>
      <c r="BUX52" s="81"/>
      <c r="BUY52" s="81"/>
      <c r="BUZ52" s="81"/>
      <c r="BVA52" s="81"/>
      <c r="BVB52" s="81"/>
      <c r="BVC52" s="81"/>
      <c r="BVD52" s="81"/>
      <c r="BVE52" s="81"/>
      <c r="BVF52" s="81"/>
      <c r="BVG52" s="81"/>
      <c r="BVH52" s="81"/>
      <c r="BVI52" s="81"/>
      <c r="BVJ52" s="81"/>
      <c r="BVK52" s="81"/>
      <c r="BVL52" s="81"/>
      <c r="BVM52" s="81"/>
      <c r="BVN52" s="81"/>
      <c r="BVO52" s="81"/>
      <c r="BVP52" s="81"/>
      <c r="BVQ52" s="81"/>
      <c r="BVR52" s="81"/>
      <c r="BVS52" s="81"/>
      <c r="BVT52" s="81"/>
      <c r="BVU52" s="81"/>
      <c r="BVV52" s="81"/>
      <c r="BVW52" s="81"/>
      <c r="BVX52" s="81"/>
      <c r="BVY52" s="81"/>
      <c r="BVZ52" s="81"/>
      <c r="BWA52" s="81"/>
      <c r="BWB52" s="81"/>
      <c r="BWC52" s="81"/>
      <c r="BWD52" s="81"/>
      <c r="BWE52" s="81"/>
      <c r="BWF52" s="81"/>
      <c r="BWG52" s="81"/>
      <c r="BWH52" s="81"/>
      <c r="BWI52" s="81"/>
      <c r="BWJ52" s="81"/>
      <c r="BWK52" s="81"/>
      <c r="BWL52" s="81"/>
      <c r="BWM52" s="81"/>
      <c r="BWN52" s="81"/>
      <c r="BWO52" s="81"/>
      <c r="BWP52" s="81"/>
      <c r="BWQ52" s="81"/>
      <c r="BWR52" s="81"/>
      <c r="BWS52" s="81"/>
      <c r="BWT52" s="81"/>
      <c r="BWU52" s="81"/>
      <c r="BWV52" s="81"/>
      <c r="BWW52" s="81"/>
      <c r="BWX52" s="81"/>
      <c r="BWY52" s="81"/>
      <c r="BWZ52" s="81"/>
      <c r="BXA52" s="81"/>
      <c r="BXB52" s="81"/>
      <c r="BXC52" s="81"/>
      <c r="BXD52" s="81"/>
      <c r="BXE52" s="81"/>
      <c r="BXF52" s="81"/>
      <c r="BXG52" s="81"/>
      <c r="BXH52" s="81"/>
      <c r="BXI52" s="81"/>
      <c r="BXJ52" s="81"/>
      <c r="BXK52" s="81"/>
      <c r="BXL52" s="81"/>
      <c r="BXM52" s="81"/>
      <c r="BXN52" s="81"/>
      <c r="BXO52" s="81"/>
      <c r="BXP52" s="81"/>
      <c r="BXQ52" s="81"/>
      <c r="BXR52" s="81"/>
      <c r="BXS52" s="81"/>
      <c r="BXT52" s="81"/>
      <c r="BXU52" s="81"/>
      <c r="BXV52" s="81"/>
      <c r="BXW52" s="81"/>
      <c r="BXX52" s="81"/>
      <c r="BXY52" s="81"/>
      <c r="BXZ52" s="81"/>
      <c r="BYA52" s="81"/>
      <c r="BYB52" s="81"/>
      <c r="BYC52" s="81"/>
      <c r="BYD52" s="81"/>
      <c r="BYE52" s="81"/>
      <c r="BYF52" s="81"/>
      <c r="BYG52" s="81"/>
      <c r="BYH52" s="81"/>
      <c r="BYI52" s="81"/>
      <c r="BYJ52" s="81"/>
      <c r="BYK52" s="81"/>
      <c r="BYL52" s="81"/>
      <c r="BYM52" s="81"/>
      <c r="BYN52" s="81"/>
      <c r="BYO52" s="81"/>
      <c r="BYP52" s="81"/>
      <c r="BYQ52" s="81"/>
      <c r="BYR52" s="81"/>
      <c r="BYS52" s="81"/>
      <c r="BYT52" s="81"/>
      <c r="BYU52" s="81"/>
      <c r="BYV52" s="81"/>
      <c r="BYW52" s="81"/>
      <c r="BYX52" s="81"/>
      <c r="BYY52" s="81"/>
      <c r="BYZ52" s="81"/>
      <c r="BZA52" s="81"/>
      <c r="BZB52" s="81"/>
      <c r="BZC52" s="81"/>
      <c r="BZD52" s="81"/>
      <c r="BZE52" s="81"/>
      <c r="BZF52" s="81"/>
      <c r="BZG52" s="81"/>
      <c r="BZH52" s="81"/>
      <c r="BZI52" s="81"/>
      <c r="BZJ52" s="81"/>
      <c r="BZK52" s="81"/>
      <c r="BZL52" s="81"/>
      <c r="BZM52" s="81"/>
      <c r="BZN52" s="81"/>
      <c r="BZO52" s="81"/>
      <c r="BZP52" s="81"/>
      <c r="BZQ52" s="81"/>
      <c r="BZR52" s="81"/>
      <c r="BZS52" s="81"/>
      <c r="BZT52" s="81"/>
      <c r="BZU52" s="81"/>
      <c r="BZV52" s="81"/>
      <c r="BZW52" s="81"/>
      <c r="BZX52" s="81"/>
      <c r="BZY52" s="81"/>
      <c r="BZZ52" s="81"/>
      <c r="CAA52" s="81"/>
      <c r="CAB52" s="81"/>
      <c r="CAC52" s="81"/>
      <c r="CAD52" s="81"/>
      <c r="CAE52" s="81"/>
      <c r="CAF52" s="81"/>
      <c r="CAG52" s="81"/>
      <c r="CAH52" s="81"/>
      <c r="CAI52" s="81"/>
      <c r="CAJ52" s="81"/>
      <c r="CAK52" s="81"/>
      <c r="CAL52" s="81"/>
      <c r="CAM52" s="81"/>
      <c r="CAN52" s="81"/>
      <c r="CAO52" s="81"/>
      <c r="CAP52" s="81"/>
      <c r="CAQ52" s="81"/>
      <c r="CAR52" s="81"/>
      <c r="CAS52" s="81"/>
      <c r="CAT52" s="81"/>
      <c r="CAU52" s="81"/>
      <c r="CAV52" s="81"/>
      <c r="CAW52" s="81"/>
      <c r="CAX52" s="81"/>
      <c r="CAY52" s="81"/>
      <c r="CAZ52" s="81"/>
      <c r="CBA52" s="81"/>
      <c r="CBB52" s="81"/>
      <c r="CBC52" s="81"/>
      <c r="CBD52" s="81"/>
      <c r="CBE52" s="81"/>
      <c r="CBF52" s="81"/>
      <c r="CBG52" s="81"/>
      <c r="CBH52" s="81"/>
      <c r="CBI52" s="81"/>
      <c r="CBJ52" s="81"/>
      <c r="CBK52" s="81"/>
      <c r="CBL52" s="81"/>
      <c r="CBM52" s="81"/>
      <c r="CBN52" s="81"/>
      <c r="CBO52" s="81"/>
      <c r="CBP52" s="81"/>
      <c r="CBQ52" s="81"/>
      <c r="CBR52" s="81"/>
      <c r="CBS52" s="81"/>
      <c r="CBT52" s="81"/>
      <c r="CBU52" s="81"/>
      <c r="CBV52" s="81"/>
      <c r="CBW52" s="81"/>
      <c r="CBX52" s="81"/>
      <c r="CBY52" s="81"/>
      <c r="CBZ52" s="81"/>
      <c r="CCA52" s="81"/>
      <c r="CCB52" s="81"/>
      <c r="CCC52" s="81"/>
      <c r="CCD52" s="81"/>
      <c r="CCE52" s="81"/>
      <c r="CCF52" s="81"/>
      <c r="CCG52" s="81"/>
      <c r="CCH52" s="81"/>
      <c r="CCI52" s="81"/>
      <c r="CCJ52" s="81"/>
      <c r="CCK52" s="81"/>
      <c r="CCL52" s="81"/>
      <c r="CCM52" s="81"/>
      <c r="CCN52" s="81"/>
      <c r="CCO52" s="81"/>
      <c r="CCP52" s="81"/>
      <c r="CCQ52" s="81"/>
      <c r="CCR52" s="81"/>
      <c r="CCS52" s="81"/>
      <c r="CCT52" s="81"/>
      <c r="CCU52" s="81"/>
      <c r="CCV52" s="81"/>
      <c r="CCW52" s="81"/>
      <c r="CCX52" s="81"/>
      <c r="CCY52" s="81"/>
      <c r="CCZ52" s="81"/>
      <c r="CDA52" s="81"/>
      <c r="CDB52" s="81"/>
      <c r="CDC52" s="81"/>
      <c r="CDD52" s="81"/>
      <c r="CDE52" s="81"/>
      <c r="CDF52" s="81"/>
      <c r="CDG52" s="81"/>
      <c r="CDH52" s="81"/>
      <c r="CDI52" s="81"/>
      <c r="CDJ52" s="81"/>
      <c r="CDK52" s="81"/>
      <c r="CDL52" s="81"/>
      <c r="CDM52" s="81"/>
      <c r="CDN52" s="81"/>
      <c r="CDO52" s="81"/>
      <c r="CDP52" s="81"/>
      <c r="CDQ52" s="81"/>
      <c r="CDR52" s="81"/>
      <c r="CDS52" s="81"/>
      <c r="CDT52" s="81"/>
      <c r="CDU52" s="81"/>
      <c r="CDV52" s="81"/>
      <c r="CDW52" s="81"/>
      <c r="CDX52" s="81"/>
      <c r="CDY52" s="81"/>
      <c r="CDZ52" s="81"/>
      <c r="CEA52" s="81"/>
      <c r="CEB52" s="81"/>
      <c r="CEC52" s="81"/>
      <c r="CED52" s="81"/>
      <c r="CEE52" s="81"/>
      <c r="CEF52" s="81"/>
      <c r="CEG52" s="81"/>
      <c r="CEH52" s="81"/>
      <c r="CEI52" s="81"/>
      <c r="CEJ52" s="81"/>
      <c r="CEK52" s="81"/>
      <c r="CEL52" s="81"/>
      <c r="CEM52" s="81"/>
      <c r="CEN52" s="81"/>
      <c r="CEO52" s="81"/>
      <c r="CEP52" s="81"/>
      <c r="CEQ52" s="81"/>
      <c r="CER52" s="81"/>
      <c r="CES52" s="81"/>
      <c r="CET52" s="81"/>
      <c r="CEU52" s="81"/>
      <c r="CEV52" s="81"/>
      <c r="CEW52" s="81"/>
      <c r="CEX52" s="81"/>
      <c r="CEY52" s="81"/>
      <c r="CEZ52" s="81"/>
      <c r="CFA52" s="81"/>
      <c r="CFB52" s="81"/>
      <c r="CFC52" s="81"/>
      <c r="CFD52" s="81"/>
      <c r="CFE52" s="81"/>
      <c r="CFF52" s="81"/>
      <c r="CFG52" s="81"/>
      <c r="CFH52" s="81"/>
      <c r="CFI52" s="81"/>
      <c r="CFJ52" s="81"/>
      <c r="CFK52" s="81"/>
      <c r="CFL52" s="81"/>
      <c r="CFM52" s="81"/>
      <c r="CFN52" s="81"/>
      <c r="CFO52" s="81"/>
      <c r="CFP52" s="81"/>
      <c r="CFQ52" s="81"/>
      <c r="CFR52" s="81"/>
      <c r="CFS52" s="81"/>
      <c r="CFT52" s="81"/>
      <c r="CFU52" s="81"/>
      <c r="CFV52" s="81"/>
      <c r="CFW52" s="81"/>
      <c r="CFX52" s="81"/>
      <c r="CFY52" s="81"/>
      <c r="CFZ52" s="81"/>
      <c r="CGA52" s="81"/>
      <c r="CGB52" s="81"/>
      <c r="CGC52" s="81"/>
      <c r="CGD52" s="81"/>
      <c r="CGE52" s="81"/>
      <c r="CGF52" s="81"/>
      <c r="CGG52" s="81"/>
      <c r="CGH52" s="81"/>
      <c r="CGI52" s="81"/>
      <c r="CGJ52" s="81"/>
      <c r="CGK52" s="81"/>
      <c r="CGL52" s="81"/>
      <c r="CGM52" s="81"/>
      <c r="CGN52" s="81"/>
      <c r="CGO52" s="81"/>
      <c r="CGP52" s="81"/>
      <c r="CGQ52" s="81"/>
      <c r="CGR52" s="81"/>
      <c r="CGS52" s="81"/>
      <c r="CGT52" s="81"/>
      <c r="CGU52" s="81"/>
      <c r="CGV52" s="81"/>
      <c r="CGW52" s="81"/>
      <c r="CGX52" s="81"/>
      <c r="CGY52" s="81"/>
      <c r="CGZ52" s="81"/>
      <c r="CHA52" s="81"/>
      <c r="CHB52" s="81"/>
      <c r="CHC52" s="81"/>
      <c r="CHD52" s="81"/>
      <c r="CHE52" s="81"/>
      <c r="CHF52" s="81"/>
      <c r="CHG52" s="81"/>
      <c r="CHH52" s="81"/>
      <c r="CHI52" s="81"/>
      <c r="CHJ52" s="81"/>
      <c r="CHK52" s="81"/>
      <c r="CHL52" s="81"/>
      <c r="CHM52" s="81"/>
      <c r="CHN52" s="81"/>
      <c r="CHO52" s="81"/>
      <c r="CHP52" s="81"/>
      <c r="CHQ52" s="81"/>
      <c r="CHR52" s="81"/>
      <c r="CHS52" s="81"/>
      <c r="CHT52" s="81"/>
      <c r="CHU52" s="81"/>
      <c r="CHV52" s="81"/>
      <c r="CHW52" s="81"/>
      <c r="CHX52" s="81"/>
      <c r="CHY52" s="81"/>
      <c r="CHZ52" s="81"/>
      <c r="CIA52" s="81"/>
      <c r="CIB52" s="81"/>
      <c r="CIC52" s="81"/>
      <c r="CID52" s="81"/>
      <c r="CIE52" s="81"/>
      <c r="CIF52" s="81"/>
      <c r="CIG52" s="81"/>
      <c r="CIH52" s="81"/>
      <c r="CII52" s="81"/>
      <c r="CIJ52" s="81"/>
      <c r="CIK52" s="81"/>
      <c r="CIL52" s="81"/>
      <c r="CIM52" s="81"/>
      <c r="CIN52" s="81"/>
      <c r="CIO52" s="81"/>
      <c r="CIP52" s="81"/>
      <c r="CIQ52" s="81"/>
      <c r="CIR52" s="81"/>
      <c r="CIS52" s="81"/>
      <c r="CIT52" s="81"/>
      <c r="CIU52" s="81"/>
      <c r="CIV52" s="81"/>
      <c r="CIW52" s="81"/>
      <c r="CIX52" s="81"/>
      <c r="CIY52" s="81"/>
      <c r="CIZ52" s="81"/>
      <c r="CJA52" s="81"/>
      <c r="CJB52" s="81"/>
      <c r="CJC52" s="81"/>
      <c r="CJD52" s="81"/>
      <c r="CJE52" s="81"/>
      <c r="CJF52" s="81"/>
      <c r="CJG52" s="81"/>
      <c r="CJH52" s="81"/>
      <c r="CJI52" s="81"/>
      <c r="CJJ52" s="81"/>
      <c r="CJK52" s="81"/>
      <c r="CJL52" s="81"/>
      <c r="CJM52" s="81"/>
      <c r="CJN52" s="81"/>
      <c r="CJO52" s="81"/>
      <c r="CJP52" s="81"/>
      <c r="CJQ52" s="81"/>
      <c r="CJR52" s="81"/>
      <c r="CJS52" s="81"/>
      <c r="CJT52" s="81"/>
      <c r="CJU52" s="81"/>
      <c r="CJV52" s="81"/>
      <c r="CJW52" s="81"/>
      <c r="CJX52" s="81"/>
      <c r="CJY52" s="81"/>
      <c r="CJZ52" s="81"/>
      <c r="CKA52" s="81"/>
      <c r="CKB52" s="81"/>
      <c r="CKC52" s="81"/>
      <c r="CKD52" s="81"/>
      <c r="CKE52" s="81"/>
      <c r="CKF52" s="81"/>
      <c r="CKG52" s="81"/>
      <c r="CKH52" s="81"/>
      <c r="CKI52" s="81"/>
      <c r="CKJ52" s="81"/>
      <c r="CKK52" s="81"/>
      <c r="CKL52" s="81"/>
      <c r="CKM52" s="81"/>
      <c r="CKN52" s="81"/>
      <c r="CKO52" s="81"/>
      <c r="CKP52" s="81"/>
      <c r="CKQ52" s="81"/>
      <c r="CKR52" s="81"/>
      <c r="CKS52" s="81"/>
      <c r="CKT52" s="81"/>
      <c r="CKU52" s="81"/>
      <c r="CKV52" s="81"/>
      <c r="CKW52" s="81"/>
      <c r="CKX52" s="81"/>
      <c r="CKY52" s="81"/>
      <c r="CKZ52" s="81"/>
      <c r="CLA52" s="81"/>
      <c r="CLB52" s="81"/>
      <c r="CLC52" s="81"/>
      <c r="CLD52" s="81"/>
      <c r="CLE52" s="81"/>
      <c r="CLF52" s="81"/>
      <c r="CLG52" s="81"/>
      <c r="CLH52" s="81"/>
      <c r="CLI52" s="81"/>
      <c r="CLJ52" s="81"/>
      <c r="CLK52" s="81"/>
      <c r="CLL52" s="81"/>
      <c r="CLM52" s="81"/>
      <c r="CLN52" s="81"/>
      <c r="CLO52" s="81"/>
      <c r="CLP52" s="81"/>
      <c r="CLQ52" s="81"/>
      <c r="CLR52" s="81"/>
      <c r="CLS52" s="81"/>
      <c r="CLT52" s="81"/>
      <c r="CLU52" s="81"/>
      <c r="CLV52" s="81"/>
      <c r="CLW52" s="81"/>
      <c r="CLX52" s="81"/>
      <c r="CLY52" s="81"/>
      <c r="CLZ52" s="81"/>
      <c r="CMA52" s="81"/>
      <c r="CMB52" s="81"/>
      <c r="CMC52" s="81"/>
      <c r="CMD52" s="81"/>
      <c r="CME52" s="81"/>
      <c r="CMF52" s="81"/>
      <c r="CMG52" s="81"/>
      <c r="CMH52" s="81"/>
      <c r="CMI52" s="81"/>
      <c r="CMJ52" s="81"/>
      <c r="CMK52" s="81"/>
      <c r="CML52" s="81"/>
      <c r="CMM52" s="81"/>
      <c r="CMN52" s="81"/>
      <c r="CMO52" s="81"/>
      <c r="CMP52" s="81"/>
      <c r="CMQ52" s="81"/>
      <c r="CMR52" s="81"/>
      <c r="CMS52" s="81"/>
      <c r="CMT52" s="81"/>
      <c r="CMU52" s="81"/>
      <c r="CMV52" s="81"/>
      <c r="CMW52" s="81"/>
      <c r="CMX52" s="81"/>
      <c r="CMY52" s="81"/>
      <c r="CMZ52" s="81"/>
      <c r="CNA52" s="81"/>
      <c r="CNB52" s="81"/>
      <c r="CNC52" s="81"/>
      <c r="CND52" s="81"/>
      <c r="CNE52" s="81"/>
      <c r="CNF52" s="81"/>
      <c r="CNG52" s="81"/>
      <c r="CNH52" s="81"/>
      <c r="CNI52" s="81"/>
      <c r="CNJ52" s="81"/>
      <c r="CNK52" s="81"/>
      <c r="CNL52" s="81"/>
      <c r="CNM52" s="81"/>
      <c r="CNN52" s="81"/>
      <c r="CNO52" s="81"/>
      <c r="CNP52" s="81"/>
      <c r="CNQ52" s="81"/>
      <c r="CNR52" s="81"/>
      <c r="CNS52" s="81"/>
      <c r="CNT52" s="81"/>
      <c r="CNU52" s="81"/>
      <c r="CNV52" s="81"/>
      <c r="CNW52" s="81"/>
      <c r="CNX52" s="81"/>
      <c r="CNY52" s="81"/>
      <c r="CNZ52" s="81"/>
      <c r="COA52" s="81"/>
      <c r="COB52" s="81"/>
      <c r="COC52" s="81"/>
      <c r="COD52" s="81"/>
      <c r="COE52" s="81"/>
      <c r="COF52" s="81"/>
      <c r="COG52" s="81"/>
      <c r="COH52" s="81"/>
      <c r="COI52" s="81"/>
      <c r="COJ52" s="81"/>
      <c r="COK52" s="81"/>
      <c r="COL52" s="81"/>
      <c r="COM52" s="81"/>
      <c r="CON52" s="81"/>
      <c r="COO52" s="81"/>
      <c r="COP52" s="81"/>
      <c r="COQ52" s="81"/>
      <c r="COR52" s="81"/>
      <c r="COS52" s="81"/>
      <c r="COT52" s="81"/>
      <c r="COU52" s="81"/>
      <c r="COV52" s="81"/>
      <c r="COW52" s="81"/>
      <c r="COX52" s="81"/>
      <c r="COY52" s="81"/>
      <c r="COZ52" s="81"/>
      <c r="CPA52" s="81"/>
      <c r="CPB52" s="81"/>
      <c r="CPC52" s="81"/>
      <c r="CPD52" s="81"/>
      <c r="CPE52" s="81"/>
      <c r="CPF52" s="81"/>
      <c r="CPG52" s="81"/>
      <c r="CPH52" s="81"/>
      <c r="CPI52" s="81"/>
      <c r="CPJ52" s="81"/>
      <c r="CPK52" s="81"/>
      <c r="CPL52" s="81"/>
      <c r="CPM52" s="81"/>
      <c r="CPN52" s="81"/>
      <c r="CPO52" s="81"/>
      <c r="CPP52" s="81"/>
      <c r="CPQ52" s="81"/>
      <c r="CPR52" s="81"/>
      <c r="CPS52" s="81"/>
      <c r="CPT52" s="81"/>
      <c r="CPU52" s="81"/>
      <c r="CPV52" s="81"/>
      <c r="CPW52" s="81"/>
      <c r="CPX52" s="81"/>
      <c r="CPY52" s="81"/>
      <c r="CPZ52" s="81"/>
      <c r="CQA52" s="81"/>
      <c r="CQB52" s="81"/>
      <c r="CQC52" s="81"/>
      <c r="CQD52" s="81"/>
      <c r="CQE52" s="81"/>
      <c r="CQF52" s="81"/>
      <c r="CQG52" s="81"/>
      <c r="CQH52" s="81"/>
      <c r="CQI52" s="81"/>
      <c r="CQJ52" s="81"/>
      <c r="CQK52" s="81"/>
      <c r="CQL52" s="81"/>
      <c r="CQM52" s="81"/>
      <c r="CQN52" s="81"/>
      <c r="CQO52" s="81"/>
      <c r="CQP52" s="81"/>
      <c r="CQQ52" s="81"/>
      <c r="CQR52" s="81"/>
      <c r="CQS52" s="81"/>
      <c r="CQT52" s="81"/>
      <c r="CQU52" s="81"/>
      <c r="CQV52" s="81"/>
      <c r="CQW52" s="81"/>
      <c r="CQX52" s="81"/>
      <c r="CQY52" s="81"/>
      <c r="CQZ52" s="81"/>
      <c r="CRA52" s="81"/>
      <c r="CRB52" s="81"/>
      <c r="CRC52" s="81"/>
      <c r="CRD52" s="81"/>
      <c r="CRE52" s="81"/>
      <c r="CRF52" s="81"/>
      <c r="CRG52" s="81"/>
      <c r="CRH52" s="81"/>
      <c r="CRI52" s="81"/>
      <c r="CRJ52" s="81"/>
      <c r="CRK52" s="81"/>
      <c r="CRL52" s="81"/>
      <c r="CRM52" s="81"/>
      <c r="CRN52" s="81"/>
      <c r="CRO52" s="81"/>
      <c r="CRP52" s="81"/>
      <c r="CRQ52" s="81"/>
      <c r="CRR52" s="81"/>
      <c r="CRS52" s="81"/>
      <c r="CRT52" s="81"/>
      <c r="CRU52" s="81"/>
      <c r="CRV52" s="81"/>
      <c r="CRW52" s="81"/>
      <c r="CRX52" s="81"/>
      <c r="CRY52" s="81"/>
      <c r="CRZ52" s="81"/>
      <c r="CSA52" s="81"/>
      <c r="CSB52" s="81"/>
      <c r="CSC52" s="81"/>
      <c r="CSD52" s="81"/>
      <c r="CSE52" s="81"/>
      <c r="CSF52" s="81"/>
      <c r="CSG52" s="81"/>
      <c r="CSH52" s="81"/>
      <c r="CSI52" s="81"/>
      <c r="CSJ52" s="81"/>
      <c r="CSK52" s="81"/>
      <c r="CSL52" s="81"/>
      <c r="CSM52" s="81"/>
      <c r="CSN52" s="81"/>
      <c r="CSO52" s="81"/>
      <c r="CSP52" s="81"/>
      <c r="CSQ52" s="81"/>
      <c r="CSR52" s="81"/>
      <c r="CSS52" s="81"/>
      <c r="CST52" s="81"/>
      <c r="CSU52" s="81"/>
      <c r="CSV52" s="81"/>
      <c r="CSW52" s="81"/>
      <c r="CSX52" s="81"/>
      <c r="CSY52" s="81"/>
      <c r="CSZ52" s="81"/>
      <c r="CTA52" s="81"/>
      <c r="CTB52" s="81"/>
      <c r="CTC52" s="81"/>
      <c r="CTD52" s="81"/>
      <c r="CTE52" s="81"/>
      <c r="CTF52" s="81"/>
      <c r="CTG52" s="81"/>
      <c r="CTH52" s="81"/>
      <c r="CTI52" s="81"/>
      <c r="CTJ52" s="81"/>
      <c r="CTK52" s="81"/>
      <c r="CTL52" s="81"/>
      <c r="CTM52" s="81"/>
      <c r="CTN52" s="81"/>
      <c r="CTO52" s="81"/>
      <c r="CTP52" s="81"/>
      <c r="CTQ52" s="81"/>
      <c r="CTR52" s="81"/>
      <c r="CTS52" s="81"/>
      <c r="CTT52" s="81"/>
      <c r="CTU52" s="81"/>
      <c r="CTV52" s="81"/>
      <c r="CTW52" s="81"/>
      <c r="CTX52" s="81"/>
      <c r="CTY52" s="81"/>
      <c r="CTZ52" s="81"/>
      <c r="CUA52" s="81"/>
      <c r="CUB52" s="81"/>
      <c r="CUC52" s="81"/>
      <c r="CUD52" s="81"/>
      <c r="CUE52" s="81"/>
      <c r="CUF52" s="81"/>
      <c r="CUG52" s="81"/>
      <c r="CUH52" s="81"/>
      <c r="CUI52" s="81"/>
      <c r="CUJ52" s="81"/>
      <c r="CUK52" s="81"/>
      <c r="CUL52" s="81"/>
      <c r="CUM52" s="81"/>
      <c r="CUN52" s="81"/>
      <c r="CUO52" s="81"/>
      <c r="CUP52" s="81"/>
      <c r="CUQ52" s="81"/>
      <c r="CUR52" s="81"/>
      <c r="CUS52" s="81"/>
      <c r="CUT52" s="81"/>
      <c r="CUU52" s="81"/>
      <c r="CUV52" s="81"/>
      <c r="CUW52" s="81"/>
      <c r="CUX52" s="81"/>
      <c r="CUY52" s="81"/>
      <c r="CUZ52" s="81"/>
      <c r="CVA52" s="81"/>
      <c r="CVB52" s="81"/>
      <c r="CVC52" s="81"/>
      <c r="CVD52" s="81"/>
      <c r="CVE52" s="81"/>
      <c r="CVF52" s="81"/>
      <c r="CVG52" s="81"/>
      <c r="CVH52" s="81"/>
      <c r="CVI52" s="81"/>
      <c r="CVJ52" s="81"/>
      <c r="CVK52" s="81"/>
      <c r="CVL52" s="81"/>
      <c r="CVM52" s="81"/>
      <c r="CVN52" s="81"/>
      <c r="CVO52" s="81"/>
      <c r="CVP52" s="81"/>
      <c r="CVQ52" s="81"/>
      <c r="CVR52" s="81"/>
      <c r="CVS52" s="81"/>
      <c r="CVT52" s="81"/>
      <c r="CVU52" s="81"/>
      <c r="CVV52" s="81"/>
      <c r="CVW52" s="81"/>
      <c r="CVX52" s="81"/>
      <c r="CVY52" s="81"/>
      <c r="CVZ52" s="81"/>
      <c r="CWA52" s="81"/>
      <c r="CWB52" s="81"/>
      <c r="CWC52" s="81"/>
      <c r="CWD52" s="81"/>
      <c r="CWE52" s="81"/>
      <c r="CWF52" s="81"/>
      <c r="CWG52" s="81"/>
      <c r="CWH52" s="81"/>
      <c r="CWI52" s="81"/>
      <c r="CWJ52" s="81"/>
      <c r="CWK52" s="81"/>
      <c r="CWL52" s="81"/>
      <c r="CWM52" s="81"/>
      <c r="CWN52" s="81"/>
      <c r="CWO52" s="81"/>
      <c r="CWP52" s="81"/>
      <c r="CWQ52" s="81"/>
      <c r="CWR52" s="81"/>
      <c r="CWS52" s="81"/>
      <c r="CWT52" s="81"/>
      <c r="CWU52" s="81"/>
      <c r="CWV52" s="81"/>
      <c r="CWW52" s="81"/>
      <c r="CWX52" s="81"/>
      <c r="CWY52" s="81"/>
      <c r="CWZ52" s="81"/>
      <c r="CXA52" s="81"/>
      <c r="CXB52" s="81"/>
      <c r="CXC52" s="81"/>
      <c r="CXD52" s="81"/>
      <c r="CXE52" s="81"/>
      <c r="CXF52" s="81"/>
      <c r="CXG52" s="81"/>
      <c r="CXH52" s="81"/>
      <c r="CXI52" s="81"/>
      <c r="CXJ52" s="81"/>
      <c r="CXK52" s="81"/>
      <c r="CXL52" s="81"/>
      <c r="CXM52" s="81"/>
      <c r="CXN52" s="81"/>
      <c r="CXO52" s="81"/>
      <c r="CXP52" s="81"/>
      <c r="CXQ52" s="81"/>
      <c r="CXR52" s="81"/>
      <c r="CXS52" s="81"/>
      <c r="CXT52" s="81"/>
      <c r="CXU52" s="81"/>
      <c r="CXV52" s="81"/>
      <c r="CXW52" s="81"/>
      <c r="CXX52" s="81"/>
      <c r="CXY52" s="81"/>
      <c r="CXZ52" s="81"/>
      <c r="CYA52" s="81"/>
      <c r="CYB52" s="81"/>
      <c r="CYC52" s="81"/>
      <c r="CYD52" s="81"/>
      <c r="CYE52" s="81"/>
      <c r="CYF52" s="81"/>
      <c r="CYG52" s="81"/>
      <c r="CYH52" s="81"/>
      <c r="CYI52" s="81"/>
      <c r="CYJ52" s="81"/>
      <c r="CYK52" s="81"/>
      <c r="CYL52" s="81"/>
      <c r="CYM52" s="81"/>
      <c r="CYN52" s="81"/>
      <c r="CYO52" s="81"/>
      <c r="CYP52" s="81"/>
      <c r="CYQ52" s="81"/>
      <c r="CYR52" s="81"/>
      <c r="CYS52" s="81"/>
      <c r="CYT52" s="81"/>
      <c r="CYU52" s="81"/>
      <c r="CYV52" s="81"/>
      <c r="CYW52" s="81"/>
      <c r="CYX52" s="81"/>
      <c r="CYY52" s="81"/>
      <c r="CYZ52" s="81"/>
      <c r="CZA52" s="81"/>
      <c r="CZB52" s="81"/>
      <c r="CZC52" s="81"/>
      <c r="CZD52" s="81"/>
      <c r="CZE52" s="81"/>
      <c r="CZF52" s="81"/>
      <c r="CZG52" s="81"/>
      <c r="CZH52" s="81"/>
      <c r="CZI52" s="81"/>
      <c r="CZJ52" s="81"/>
      <c r="CZK52" s="81"/>
      <c r="CZL52" s="81"/>
      <c r="CZM52" s="81"/>
      <c r="CZN52" s="81"/>
      <c r="CZO52" s="81"/>
      <c r="CZP52" s="81"/>
      <c r="CZQ52" s="81"/>
      <c r="CZR52" s="81"/>
      <c r="CZS52" s="81"/>
      <c r="CZT52" s="81"/>
      <c r="CZU52" s="81"/>
      <c r="CZV52" s="81"/>
      <c r="CZW52" s="81"/>
      <c r="CZX52" s="81"/>
      <c r="CZY52" s="81"/>
      <c r="CZZ52" s="81"/>
      <c r="DAA52" s="81"/>
      <c r="DAB52" s="81"/>
      <c r="DAC52" s="81"/>
      <c r="DAD52" s="81"/>
      <c r="DAE52" s="81"/>
      <c r="DAF52" s="81"/>
      <c r="DAG52" s="81"/>
      <c r="DAH52" s="81"/>
      <c r="DAI52" s="81"/>
      <c r="DAJ52" s="81"/>
      <c r="DAK52" s="81"/>
      <c r="DAL52" s="81"/>
      <c r="DAM52" s="81"/>
      <c r="DAN52" s="81"/>
      <c r="DAO52" s="81"/>
      <c r="DAP52" s="81"/>
      <c r="DAQ52" s="81"/>
      <c r="DAR52" s="81"/>
      <c r="DAS52" s="81"/>
      <c r="DAT52" s="81"/>
      <c r="DAU52" s="81"/>
      <c r="DAV52" s="81"/>
      <c r="DAW52" s="81"/>
      <c r="DAX52" s="81"/>
      <c r="DAY52" s="81"/>
      <c r="DAZ52" s="81"/>
      <c r="DBA52" s="81"/>
      <c r="DBB52" s="81"/>
      <c r="DBC52" s="81"/>
      <c r="DBD52" s="81"/>
      <c r="DBE52" s="81"/>
      <c r="DBF52" s="81"/>
      <c r="DBG52" s="81"/>
      <c r="DBH52" s="81"/>
      <c r="DBI52" s="81"/>
      <c r="DBJ52" s="81"/>
      <c r="DBK52" s="81"/>
      <c r="DBL52" s="81"/>
      <c r="DBM52" s="81"/>
      <c r="DBN52" s="81"/>
      <c r="DBO52" s="81"/>
      <c r="DBP52" s="81"/>
      <c r="DBQ52" s="81"/>
      <c r="DBR52" s="81"/>
      <c r="DBS52" s="81"/>
      <c r="DBT52" s="81"/>
      <c r="DBU52" s="81"/>
      <c r="DBV52" s="81"/>
      <c r="DBW52" s="81"/>
      <c r="DBX52" s="81"/>
      <c r="DBY52" s="81"/>
      <c r="DBZ52" s="81"/>
      <c r="DCA52" s="81"/>
      <c r="DCB52" s="81"/>
      <c r="DCC52" s="81"/>
      <c r="DCD52" s="81"/>
      <c r="DCE52" s="81"/>
      <c r="DCF52" s="81"/>
      <c r="DCG52" s="81"/>
      <c r="DCH52" s="81"/>
      <c r="DCI52" s="81"/>
      <c r="DCJ52" s="81"/>
      <c r="DCK52" s="81"/>
      <c r="DCL52" s="81"/>
      <c r="DCM52" s="81"/>
      <c r="DCN52" s="81"/>
      <c r="DCO52" s="81"/>
      <c r="DCP52" s="81"/>
      <c r="DCQ52" s="81"/>
      <c r="DCR52" s="81"/>
      <c r="DCS52" s="81"/>
      <c r="DCT52" s="81"/>
      <c r="DCU52" s="81"/>
      <c r="DCV52" s="81"/>
      <c r="DCW52" s="81"/>
      <c r="DCX52" s="81"/>
      <c r="DCY52" s="81"/>
      <c r="DCZ52" s="81"/>
      <c r="DDA52" s="81"/>
      <c r="DDB52" s="81"/>
      <c r="DDC52" s="81"/>
      <c r="DDD52" s="81"/>
      <c r="DDE52" s="81"/>
      <c r="DDF52" s="81"/>
      <c r="DDG52" s="81"/>
      <c r="DDH52" s="81"/>
      <c r="DDI52" s="81"/>
      <c r="DDJ52" s="81"/>
      <c r="VMW52" s="81"/>
      <c r="VMX52" s="81"/>
      <c r="VMY52" s="81"/>
      <c r="VMZ52" s="81"/>
      <c r="VNA52" s="81"/>
      <c r="VNB52" s="81"/>
      <c r="VNC52" s="81"/>
      <c r="VND52" s="81"/>
      <c r="VNE52" s="81"/>
      <c r="VNF52" s="81"/>
      <c r="VNG52" s="81"/>
      <c r="VNH52" s="81"/>
      <c r="VNI52" s="81"/>
      <c r="VNJ52" s="81"/>
      <c r="VNK52" s="81"/>
      <c r="VNL52" s="81"/>
      <c r="VNM52" s="81"/>
      <c r="VNN52" s="81"/>
      <c r="VNO52" s="81"/>
      <c r="VNP52" s="81"/>
      <c r="VNQ52" s="81"/>
      <c r="VNR52" s="81"/>
      <c r="VNS52" s="81"/>
      <c r="VNT52" s="81"/>
      <c r="VNU52" s="81"/>
      <c r="VNV52" s="81"/>
      <c r="VNW52" s="81"/>
      <c r="VNX52" s="81"/>
      <c r="VNY52" s="81"/>
      <c r="VNZ52" s="81"/>
      <c r="VOA52" s="81"/>
      <c r="VOB52" s="81"/>
      <c r="VOC52" s="81"/>
      <c r="VOD52" s="81"/>
      <c r="VOE52" s="81"/>
      <c r="VOF52" s="81"/>
      <c r="VOG52" s="81"/>
      <c r="VOH52" s="81"/>
      <c r="VOI52" s="81"/>
      <c r="VOJ52" s="81"/>
      <c r="VOK52" s="81"/>
      <c r="VOL52" s="81"/>
      <c r="VOM52" s="81"/>
      <c r="VON52" s="81"/>
      <c r="VOO52" s="81"/>
      <c r="VOP52" s="81"/>
      <c r="VOQ52" s="81"/>
      <c r="VOR52" s="81"/>
      <c r="VOS52" s="81"/>
      <c r="VOT52" s="81"/>
      <c r="VOU52" s="81"/>
      <c r="VOV52" s="81"/>
      <c r="VOW52" s="81"/>
      <c r="VOX52" s="81"/>
      <c r="VOY52" s="81"/>
      <c r="VOZ52" s="81"/>
      <c r="VPA52" s="81"/>
      <c r="VPB52" s="81"/>
      <c r="VPC52" s="81"/>
      <c r="VPD52" s="81"/>
      <c r="VPE52" s="81"/>
      <c r="VPF52" s="81"/>
      <c r="VPG52" s="81"/>
      <c r="VPH52" s="81"/>
      <c r="VPI52" s="81"/>
      <c r="VPJ52" s="81"/>
      <c r="VPK52" s="81"/>
      <c r="VPL52" s="81"/>
      <c r="VPM52" s="81"/>
      <c r="VPN52" s="81"/>
      <c r="VPO52" s="81"/>
      <c r="VPP52" s="81"/>
      <c r="VPQ52" s="81"/>
      <c r="VPR52" s="81"/>
      <c r="VPS52" s="81"/>
      <c r="VPT52" s="81"/>
      <c r="VPU52" s="81"/>
      <c r="VPV52" s="81"/>
      <c r="VPW52" s="81"/>
      <c r="VPX52" s="81"/>
      <c r="VPY52" s="81"/>
      <c r="VPZ52" s="81"/>
      <c r="VQA52" s="81"/>
      <c r="VQB52" s="81"/>
      <c r="VQC52" s="81"/>
      <c r="VQD52" s="81"/>
      <c r="VQE52" s="81"/>
      <c r="VQF52" s="81"/>
      <c r="VQG52" s="81"/>
      <c r="VQH52" s="81"/>
      <c r="VQI52" s="81"/>
      <c r="VQJ52" s="81"/>
      <c r="VQK52" s="81"/>
      <c r="VQL52" s="81"/>
      <c r="VQM52" s="81"/>
      <c r="VQN52" s="81"/>
      <c r="VQO52" s="81"/>
      <c r="VQP52" s="81"/>
      <c r="VQQ52" s="81"/>
      <c r="VQR52" s="81"/>
      <c r="VQS52" s="81"/>
      <c r="VQT52" s="81"/>
      <c r="VQU52" s="81"/>
      <c r="VQV52" s="81"/>
      <c r="VQW52" s="81"/>
      <c r="VQX52" s="81"/>
      <c r="VQY52" s="81"/>
      <c r="VQZ52" s="81"/>
      <c r="VRA52" s="81"/>
      <c r="VRB52" s="81"/>
      <c r="VRC52" s="81"/>
      <c r="VRD52" s="81"/>
      <c r="VRE52" s="81"/>
      <c r="VRF52" s="81"/>
      <c r="VRG52" s="81"/>
      <c r="VRH52" s="81"/>
      <c r="VRI52" s="81"/>
      <c r="VRJ52" s="81"/>
      <c r="VRK52" s="81"/>
      <c r="VRL52" s="81"/>
      <c r="VRM52" s="81"/>
      <c r="VRN52" s="81"/>
      <c r="VRO52" s="81"/>
      <c r="VRP52" s="81"/>
      <c r="VRQ52" s="81"/>
      <c r="VRR52" s="81"/>
      <c r="VRS52" s="81"/>
      <c r="VRT52" s="81"/>
      <c r="VRU52" s="81"/>
      <c r="VRV52" s="81"/>
      <c r="VRW52" s="81"/>
      <c r="VRX52" s="81"/>
      <c r="VRY52" s="81"/>
      <c r="VRZ52" s="81"/>
      <c r="VSA52" s="81"/>
      <c r="VSB52" s="81"/>
      <c r="VSC52" s="81"/>
      <c r="VSD52" s="81"/>
      <c r="VSE52" s="81"/>
      <c r="VSF52" s="81"/>
      <c r="VSG52" s="81"/>
      <c r="VSH52" s="81"/>
      <c r="VSI52" s="81"/>
      <c r="VSJ52" s="81"/>
      <c r="VSK52" s="81"/>
      <c r="VSL52" s="81"/>
      <c r="VSM52" s="81"/>
      <c r="VSN52" s="81"/>
      <c r="VSO52" s="81"/>
      <c r="VSP52" s="81"/>
      <c r="VSQ52" s="81"/>
      <c r="VSR52" s="81"/>
      <c r="VSS52" s="81"/>
      <c r="VST52" s="81"/>
      <c r="VSU52" s="81"/>
      <c r="VSV52" s="81"/>
      <c r="VSW52" s="81"/>
      <c r="VSX52" s="81"/>
      <c r="VSY52" s="81"/>
      <c r="VSZ52" s="81"/>
      <c r="VTA52" s="81"/>
      <c r="VTB52" s="81"/>
      <c r="VTC52" s="81"/>
      <c r="VTD52" s="81"/>
      <c r="VTE52" s="81"/>
      <c r="VTF52" s="81"/>
      <c r="VTG52" s="81"/>
      <c r="VTH52" s="81"/>
      <c r="VTI52" s="81"/>
      <c r="VTJ52" s="81"/>
      <c r="VTK52" s="81"/>
      <c r="VTL52" s="81"/>
      <c r="VTM52" s="81"/>
      <c r="VTN52" s="81"/>
      <c r="VTO52" s="81"/>
      <c r="VTP52" s="81"/>
      <c r="VTQ52" s="81"/>
      <c r="VTR52" s="81"/>
      <c r="VTS52" s="81"/>
      <c r="VTT52" s="81"/>
      <c r="VTU52" s="81"/>
      <c r="VTV52" s="81"/>
      <c r="VTW52" s="81"/>
      <c r="VTX52" s="81"/>
      <c r="VTY52" s="81"/>
      <c r="VTZ52" s="81"/>
      <c r="VUA52" s="81"/>
      <c r="VUB52" s="81"/>
      <c r="VUC52" s="81"/>
      <c r="VUD52" s="81"/>
      <c r="VUE52" s="81"/>
      <c r="VUF52" s="81"/>
      <c r="VUG52" s="81"/>
      <c r="VUH52" s="81"/>
      <c r="VUI52" s="81"/>
      <c r="VUJ52" s="81"/>
      <c r="VUK52" s="81"/>
      <c r="VUL52" s="81"/>
      <c r="VUM52" s="81"/>
      <c r="VUN52" s="81"/>
      <c r="VUO52" s="81"/>
      <c r="VUP52" s="81"/>
      <c r="VUQ52" s="81"/>
      <c r="VUR52" s="81"/>
      <c r="VUS52" s="81"/>
      <c r="VUT52" s="81"/>
      <c r="VUU52" s="81"/>
      <c r="VUV52" s="81"/>
      <c r="VUW52" s="81"/>
      <c r="VUX52" s="81"/>
      <c r="VUY52" s="81"/>
      <c r="VUZ52" s="81"/>
      <c r="VVA52" s="81"/>
      <c r="VVB52" s="81"/>
      <c r="VVC52" s="81"/>
      <c r="VVD52" s="81"/>
      <c r="VVE52" s="81"/>
      <c r="VVF52" s="81"/>
      <c r="VVG52" s="81"/>
      <c r="VVH52" s="81"/>
      <c r="VVI52" s="81"/>
      <c r="VVJ52" s="81"/>
      <c r="VVK52" s="81"/>
      <c r="VVL52" s="81"/>
      <c r="VVM52" s="81"/>
      <c r="VVN52" s="81"/>
      <c r="VVO52" s="81"/>
      <c r="VVP52" s="81"/>
      <c r="VVQ52" s="81"/>
      <c r="VVR52" s="81"/>
      <c r="VVS52" s="81"/>
      <c r="VVT52" s="81"/>
      <c r="VVU52" s="81"/>
      <c r="VVV52" s="81"/>
      <c r="VVW52" s="81"/>
      <c r="VVX52" s="81"/>
      <c r="VVY52" s="81"/>
      <c r="VVZ52" s="81"/>
      <c r="VWA52" s="81"/>
      <c r="VWB52" s="81"/>
      <c r="VWC52" s="81"/>
      <c r="VWD52" s="81"/>
      <c r="VWE52" s="81"/>
      <c r="VWF52" s="81"/>
      <c r="VWG52" s="81"/>
      <c r="VWH52" s="81"/>
      <c r="VWI52" s="81"/>
      <c r="VWJ52" s="81"/>
      <c r="VWK52" s="81"/>
      <c r="VWL52" s="81"/>
      <c r="VWM52" s="81"/>
      <c r="VWN52" s="81"/>
      <c r="VWO52" s="81"/>
      <c r="VWP52" s="81"/>
      <c r="VWQ52" s="81"/>
      <c r="VWR52" s="81"/>
      <c r="VWS52" s="81"/>
      <c r="VWT52" s="81"/>
      <c r="VWU52" s="81"/>
      <c r="VWV52" s="81"/>
      <c r="VWW52" s="81"/>
      <c r="VWX52" s="81"/>
      <c r="VWY52" s="81"/>
      <c r="VWZ52" s="81"/>
      <c r="VXA52" s="81"/>
      <c r="VXB52" s="81"/>
      <c r="VXC52" s="81"/>
      <c r="VXD52" s="81"/>
      <c r="VXE52" s="81"/>
      <c r="VXF52" s="81"/>
      <c r="VXG52" s="81"/>
      <c r="VXH52" s="81"/>
      <c r="VXI52" s="81"/>
      <c r="VXJ52" s="81"/>
      <c r="VXK52" s="81"/>
      <c r="VXL52" s="81"/>
      <c r="VXM52" s="81"/>
      <c r="VXN52" s="81"/>
      <c r="VXO52" s="81"/>
      <c r="VXP52" s="81"/>
      <c r="VXQ52" s="81"/>
      <c r="VXR52" s="81"/>
      <c r="VXS52" s="81"/>
      <c r="VXT52" s="81"/>
      <c r="VXU52" s="81"/>
      <c r="VXV52" s="81"/>
      <c r="VXW52" s="81"/>
      <c r="VXX52" s="81"/>
      <c r="VXY52" s="81"/>
      <c r="VXZ52" s="81"/>
      <c r="VYA52" s="81"/>
      <c r="VYB52" s="81"/>
      <c r="VYC52" s="81"/>
      <c r="VYD52" s="81"/>
      <c r="VYE52" s="81"/>
      <c r="VYF52" s="81"/>
      <c r="VYG52" s="81"/>
      <c r="VYH52" s="81"/>
      <c r="VYI52" s="81"/>
      <c r="VYJ52" s="81"/>
      <c r="VYK52" s="81"/>
      <c r="VYL52" s="81"/>
      <c r="VYM52" s="81"/>
      <c r="VYN52" s="81"/>
      <c r="VYO52" s="81"/>
      <c r="VYP52" s="81"/>
      <c r="VYQ52" s="81"/>
      <c r="VYR52" s="81"/>
      <c r="VYS52" s="81"/>
      <c r="VYT52" s="81"/>
      <c r="VYU52" s="81"/>
      <c r="VYV52" s="81"/>
      <c r="VYW52" s="81"/>
      <c r="VYX52" s="81"/>
      <c r="VYY52" s="81"/>
      <c r="VYZ52" s="81"/>
      <c r="VZA52" s="81"/>
      <c r="VZB52" s="81"/>
      <c r="VZC52" s="81"/>
      <c r="VZD52" s="81"/>
      <c r="VZE52" s="81"/>
      <c r="VZF52" s="81"/>
      <c r="VZG52" s="81"/>
      <c r="VZH52" s="81"/>
      <c r="VZI52" s="81"/>
      <c r="VZJ52" s="81"/>
      <c r="VZK52" s="81"/>
      <c r="VZL52" s="81"/>
      <c r="VZM52" s="81"/>
      <c r="VZN52" s="81"/>
      <c r="VZO52" s="81"/>
      <c r="VZP52" s="81"/>
      <c r="VZQ52" s="81"/>
      <c r="VZR52" s="81"/>
      <c r="VZS52" s="81"/>
      <c r="VZT52" s="81"/>
      <c r="VZU52" s="81"/>
      <c r="VZV52" s="81"/>
      <c r="VZW52" s="81"/>
      <c r="VZX52" s="81"/>
      <c r="VZY52" s="81"/>
      <c r="VZZ52" s="81"/>
      <c r="WAA52" s="81"/>
      <c r="WAB52" s="81"/>
      <c r="WAC52" s="81"/>
      <c r="WAD52" s="81"/>
      <c r="WAE52" s="81"/>
      <c r="WAF52" s="81"/>
      <c r="WAG52" s="81"/>
      <c r="WAH52" s="81"/>
      <c r="WAI52" s="81"/>
      <c r="WAJ52" s="81"/>
      <c r="WAK52" s="81"/>
      <c r="WAL52" s="81"/>
      <c r="WAM52" s="81"/>
      <c r="WAN52" s="81"/>
      <c r="WAO52" s="81"/>
      <c r="WAP52" s="81"/>
      <c r="WAQ52" s="81"/>
      <c r="WAR52" s="81"/>
      <c r="WAS52" s="81"/>
      <c r="WAT52" s="81"/>
      <c r="WAU52" s="81"/>
      <c r="WAV52" s="81"/>
      <c r="WAW52" s="81"/>
      <c r="WAX52" s="81"/>
      <c r="WAY52" s="81"/>
      <c r="WAZ52" s="81"/>
      <c r="WBA52" s="81"/>
      <c r="WBB52" s="81"/>
      <c r="WBC52" s="81"/>
      <c r="WBD52" s="81"/>
      <c r="WBE52" s="81"/>
      <c r="WBF52" s="81"/>
      <c r="WBG52" s="81"/>
      <c r="WBH52" s="81"/>
      <c r="WBI52" s="81"/>
      <c r="WBJ52" s="81"/>
      <c r="WBK52" s="81"/>
      <c r="WBL52" s="81"/>
      <c r="WBM52" s="81"/>
      <c r="WBN52" s="81"/>
      <c r="WBO52" s="81"/>
      <c r="WBP52" s="81"/>
      <c r="WBQ52" s="81"/>
      <c r="WBR52" s="81"/>
      <c r="WBS52" s="81"/>
      <c r="WBT52" s="81"/>
      <c r="WBU52" s="81"/>
      <c r="WBV52" s="81"/>
      <c r="WBW52" s="81"/>
      <c r="WBX52" s="81"/>
      <c r="WBY52" s="81"/>
      <c r="WBZ52" s="81"/>
      <c r="WCA52" s="81"/>
      <c r="WCB52" s="81"/>
      <c r="WCC52" s="81"/>
      <c r="WCD52" s="81"/>
      <c r="WCE52" s="81"/>
      <c r="WCF52" s="81"/>
      <c r="WCG52" s="81"/>
      <c r="WCH52" s="81"/>
      <c r="WCI52" s="81"/>
      <c r="WCJ52" s="81"/>
      <c r="WCK52" s="81"/>
      <c r="WCL52" s="81"/>
      <c r="WCM52" s="81"/>
      <c r="WCN52" s="81"/>
      <c r="WCO52" s="81"/>
      <c r="WCP52" s="81"/>
      <c r="WCQ52" s="81"/>
      <c r="WCR52" s="81"/>
      <c r="WCS52" s="81"/>
      <c r="WCT52" s="81"/>
      <c r="WCU52" s="81"/>
      <c r="WCV52" s="81"/>
      <c r="WCW52" s="81"/>
      <c r="WCX52" s="81"/>
      <c r="WCY52" s="81"/>
      <c r="WCZ52" s="81"/>
      <c r="WDA52" s="81"/>
      <c r="WDB52" s="81"/>
      <c r="WDC52" s="81"/>
      <c r="WDD52" s="81"/>
      <c r="WDE52" s="81"/>
      <c r="WDF52" s="81"/>
      <c r="WDG52" s="81"/>
      <c r="WDH52" s="81"/>
      <c r="WDI52" s="81"/>
      <c r="WDJ52" s="81"/>
      <c r="WDK52" s="81"/>
      <c r="WDL52" s="81"/>
      <c r="WDM52" s="81"/>
      <c r="WDN52" s="81"/>
      <c r="WDO52" s="81"/>
      <c r="WDP52" s="81"/>
      <c r="WDQ52" s="81"/>
      <c r="WDR52" s="81"/>
      <c r="WDS52" s="81"/>
      <c r="WDT52" s="81"/>
      <c r="WDU52" s="81"/>
      <c r="WDV52" s="81"/>
      <c r="WDW52" s="81"/>
      <c r="WDX52" s="81"/>
      <c r="WDY52" s="81"/>
      <c r="WDZ52" s="81"/>
      <c r="WEA52" s="81"/>
      <c r="WEB52" s="81"/>
      <c r="WEC52" s="81"/>
      <c r="WED52" s="81"/>
      <c r="WEE52" s="81"/>
      <c r="WEF52" s="81"/>
      <c r="WEG52" s="81"/>
      <c r="WEH52" s="81"/>
      <c r="WEI52" s="81"/>
      <c r="WEJ52" s="81"/>
      <c r="WEK52" s="81"/>
      <c r="WEL52" s="81"/>
      <c r="WEM52" s="81"/>
      <c r="WEN52" s="81"/>
      <c r="WEO52" s="81"/>
      <c r="WEP52" s="81"/>
      <c r="WEQ52" s="81"/>
      <c r="WER52" s="81"/>
      <c r="WES52" s="81"/>
      <c r="WET52" s="81"/>
      <c r="WEU52" s="81"/>
      <c r="WEV52" s="81"/>
      <c r="WEW52" s="81"/>
      <c r="WEX52" s="81"/>
      <c r="WEY52" s="81"/>
      <c r="WEZ52" s="81"/>
      <c r="WFA52" s="81"/>
      <c r="WFB52" s="81"/>
      <c r="WFC52" s="81"/>
      <c r="WFD52" s="81"/>
      <c r="WFE52" s="81"/>
      <c r="WFF52" s="81"/>
      <c r="WFG52" s="81"/>
      <c r="WFH52" s="81"/>
      <c r="WFI52" s="81"/>
      <c r="WFJ52" s="81"/>
      <c r="WFK52" s="81"/>
      <c r="WFL52" s="81"/>
      <c r="WFM52" s="81"/>
      <c r="WFN52" s="81"/>
      <c r="WFO52" s="81"/>
      <c r="WFP52" s="81"/>
      <c r="WFQ52" s="81"/>
      <c r="WFR52" s="81"/>
      <c r="WFS52" s="81"/>
      <c r="WFT52" s="81"/>
      <c r="WFU52" s="81"/>
      <c r="WFV52" s="81"/>
      <c r="WFW52" s="81"/>
      <c r="WFX52" s="81"/>
      <c r="WFY52" s="81"/>
      <c r="WFZ52" s="81"/>
      <c r="WGA52" s="81"/>
      <c r="WGB52" s="81"/>
      <c r="WGC52" s="81"/>
      <c r="WGD52" s="81"/>
      <c r="WGE52" s="81"/>
      <c r="WGF52" s="81"/>
      <c r="WGG52" s="81"/>
      <c r="WGH52" s="81"/>
      <c r="WGI52" s="81"/>
      <c r="WGJ52" s="81"/>
      <c r="WGK52" s="81"/>
      <c r="WGL52" s="81"/>
      <c r="WGM52" s="81"/>
      <c r="WGN52" s="81"/>
      <c r="WGO52" s="81"/>
      <c r="WGP52" s="81"/>
      <c r="WGQ52" s="81"/>
      <c r="WGR52" s="81"/>
      <c r="WGS52" s="81"/>
      <c r="WGT52" s="81"/>
      <c r="WGU52" s="81"/>
      <c r="WGV52" s="81"/>
      <c r="WGW52" s="81"/>
      <c r="WGX52" s="81"/>
      <c r="WGY52" s="81"/>
      <c r="WGZ52" s="81"/>
      <c r="WHA52" s="81"/>
      <c r="WHB52" s="81"/>
      <c r="WHC52" s="81"/>
      <c r="WHD52" s="81"/>
      <c r="WHE52" s="81"/>
      <c r="WHF52" s="81"/>
      <c r="WHG52" s="81"/>
      <c r="WHH52" s="81"/>
      <c r="WHI52" s="81"/>
      <c r="WHJ52" s="81"/>
      <c r="WHK52" s="81"/>
      <c r="WHL52" s="81"/>
      <c r="WHM52" s="81"/>
      <c r="WHN52" s="81"/>
      <c r="WHO52" s="81"/>
      <c r="WHP52" s="81"/>
      <c r="WHQ52" s="81"/>
      <c r="WHR52" s="81"/>
      <c r="WHS52" s="81"/>
      <c r="WHT52" s="81"/>
      <c r="WHU52" s="81"/>
      <c r="WHV52" s="81"/>
      <c r="WHW52" s="81"/>
      <c r="WHX52" s="81"/>
      <c r="WHY52" s="81"/>
      <c r="WHZ52" s="81"/>
      <c r="WIA52" s="81"/>
      <c r="WIB52" s="81"/>
      <c r="WIC52" s="81"/>
      <c r="WID52" s="81"/>
      <c r="WIE52" s="81"/>
      <c r="WIF52" s="81"/>
      <c r="WIG52" s="81"/>
      <c r="WIH52" s="81"/>
      <c r="WII52" s="81"/>
      <c r="WIJ52" s="81"/>
      <c r="WIK52" s="81"/>
      <c r="WIL52" s="81"/>
      <c r="WIM52" s="81"/>
      <c r="WIN52" s="81"/>
      <c r="WIO52" s="81"/>
      <c r="WIP52" s="81"/>
      <c r="WIQ52" s="81"/>
      <c r="WIR52" s="81"/>
      <c r="WIS52" s="81"/>
      <c r="WIT52" s="81"/>
      <c r="WIU52" s="81"/>
      <c r="WIV52" s="81"/>
      <c r="WIW52" s="81"/>
      <c r="WIX52" s="81"/>
      <c r="WIY52" s="81"/>
      <c r="WIZ52" s="81"/>
      <c r="WJA52" s="81"/>
      <c r="WJB52" s="81"/>
      <c r="WJC52" s="81"/>
      <c r="WJD52" s="81"/>
      <c r="WJE52" s="81"/>
      <c r="WJF52" s="81"/>
      <c r="WJG52" s="81"/>
      <c r="WJH52" s="81"/>
      <c r="WJI52" s="81"/>
      <c r="WJJ52" s="81"/>
      <c r="WJK52" s="81"/>
      <c r="WJL52" s="81"/>
      <c r="WJM52" s="81"/>
      <c r="WJN52" s="81"/>
      <c r="WJO52" s="81"/>
      <c r="WJP52" s="81"/>
      <c r="WJQ52" s="81"/>
      <c r="WJR52" s="81"/>
      <c r="WJS52" s="81"/>
      <c r="WJT52" s="81"/>
      <c r="WJU52" s="81"/>
      <c r="WJV52" s="81"/>
      <c r="WJW52" s="81"/>
      <c r="WJX52" s="81"/>
      <c r="WJY52" s="81"/>
      <c r="WJZ52" s="81"/>
      <c r="WKA52" s="81"/>
      <c r="WKB52" s="81"/>
      <c r="WKC52" s="81"/>
      <c r="WKD52" s="81"/>
      <c r="WKE52" s="81"/>
      <c r="WKF52" s="81"/>
      <c r="WKG52" s="81"/>
      <c r="WKH52" s="81"/>
      <c r="WKI52" s="81"/>
      <c r="WKJ52" s="81"/>
      <c r="WKK52" s="81"/>
      <c r="WKL52" s="81"/>
      <c r="WKM52" s="81"/>
      <c r="WKN52" s="81"/>
      <c r="WKO52" s="81"/>
      <c r="WKP52" s="81"/>
      <c r="WKQ52" s="81"/>
      <c r="WKR52" s="81"/>
      <c r="WKS52" s="81"/>
      <c r="WKT52" s="81"/>
      <c r="WKU52" s="81"/>
      <c r="WKV52" s="81"/>
      <c r="WKW52" s="81"/>
      <c r="WKX52" s="81"/>
      <c r="WKY52" s="81"/>
      <c r="WKZ52" s="81"/>
      <c r="WLA52" s="81"/>
      <c r="WLB52" s="81"/>
      <c r="WLC52" s="81"/>
      <c r="WLD52" s="81"/>
      <c r="WLE52" s="81"/>
      <c r="WLF52" s="81"/>
      <c r="WLG52" s="81"/>
      <c r="WLH52" s="81"/>
      <c r="WLI52" s="81"/>
      <c r="WLJ52" s="81"/>
      <c r="WLK52" s="81"/>
      <c r="WLL52" s="81"/>
      <c r="WLM52" s="81"/>
      <c r="WLN52" s="81"/>
      <c r="WLO52" s="81"/>
      <c r="WLP52" s="81"/>
      <c r="WLQ52" s="81"/>
      <c r="WLR52" s="81"/>
      <c r="WLS52" s="81"/>
      <c r="WLT52" s="81"/>
      <c r="WLU52" s="81"/>
      <c r="WLV52" s="81"/>
      <c r="WLW52" s="81"/>
      <c r="WLX52" s="81"/>
      <c r="WLY52" s="81"/>
      <c r="WLZ52" s="81"/>
      <c r="WMA52" s="81"/>
      <c r="WMB52" s="81"/>
      <c r="WMC52" s="81"/>
      <c r="WMD52" s="81"/>
      <c r="WME52" s="81"/>
      <c r="WMF52" s="81"/>
      <c r="WMG52" s="81"/>
      <c r="WMH52" s="81"/>
      <c r="WMI52" s="81"/>
      <c r="WMJ52" s="81"/>
      <c r="WMK52" s="81"/>
      <c r="WML52" s="81"/>
      <c r="WMM52" s="81"/>
      <c r="WMN52" s="81"/>
      <c r="WMO52" s="81"/>
      <c r="WMP52" s="81"/>
      <c r="WMQ52" s="81"/>
      <c r="WMR52" s="81"/>
      <c r="WMS52" s="81"/>
      <c r="WMT52" s="81"/>
      <c r="WMU52" s="81"/>
      <c r="WMV52" s="81"/>
      <c r="WMW52" s="81"/>
      <c r="WMX52" s="81"/>
      <c r="WMY52" s="81"/>
      <c r="WMZ52" s="81"/>
      <c r="WNA52" s="81"/>
      <c r="WNB52" s="81"/>
      <c r="WNC52" s="81"/>
      <c r="WND52" s="81"/>
      <c r="WNE52" s="81"/>
      <c r="WNF52" s="81"/>
      <c r="WNG52" s="81"/>
      <c r="WNH52" s="81"/>
      <c r="WNI52" s="81"/>
      <c r="WNJ52" s="81"/>
      <c r="WNK52" s="81"/>
      <c r="WNL52" s="81"/>
      <c r="WNM52" s="81"/>
      <c r="WNN52" s="81"/>
      <c r="WNO52" s="81"/>
      <c r="WNP52" s="81"/>
      <c r="WNQ52" s="81"/>
      <c r="WNR52" s="81"/>
      <c r="WNS52" s="81"/>
      <c r="WNT52" s="81"/>
      <c r="WNU52" s="81"/>
      <c r="WNV52" s="81"/>
      <c r="WNW52" s="81"/>
      <c r="WNX52" s="81"/>
      <c r="WNY52" s="81"/>
      <c r="WNZ52" s="81"/>
      <c r="WOA52" s="81"/>
      <c r="WOB52" s="81"/>
      <c r="WOC52" s="81"/>
      <c r="WOD52" s="81"/>
      <c r="WOE52" s="81"/>
      <c r="WOF52" s="81"/>
      <c r="WOG52" s="81"/>
      <c r="WOH52" s="81"/>
      <c r="WOI52" s="81"/>
      <c r="WOJ52" s="81"/>
      <c r="WOK52" s="81"/>
      <c r="WOL52" s="81"/>
      <c r="WOM52" s="81"/>
      <c r="WON52" s="81"/>
      <c r="WOO52" s="81"/>
      <c r="WOP52" s="81"/>
      <c r="WOQ52" s="81"/>
      <c r="WOR52" s="81"/>
      <c r="WOS52" s="81"/>
      <c r="WOT52" s="81"/>
      <c r="WOU52" s="81"/>
      <c r="WOV52" s="81"/>
      <c r="WOW52" s="81"/>
      <c r="WOX52" s="81"/>
      <c r="WOY52" s="81"/>
      <c r="WOZ52" s="81"/>
      <c r="WPA52" s="81"/>
      <c r="WPB52" s="81"/>
      <c r="WPC52" s="81"/>
      <c r="WPD52" s="81"/>
      <c r="WPE52" s="81"/>
      <c r="WPF52" s="81"/>
      <c r="WPG52" s="81"/>
      <c r="WPH52" s="81"/>
      <c r="WPI52" s="81"/>
      <c r="WPJ52" s="81"/>
      <c r="WPK52" s="81"/>
      <c r="WPL52" s="81"/>
      <c r="WPM52" s="81"/>
      <c r="WPN52" s="81"/>
      <c r="WPO52" s="81"/>
      <c r="WPP52" s="81"/>
      <c r="WPQ52" s="81"/>
      <c r="WPR52" s="81"/>
      <c r="WPS52" s="81"/>
      <c r="WPT52" s="81"/>
      <c r="WPU52" s="81"/>
      <c r="WPV52" s="81"/>
      <c r="WPW52" s="81"/>
      <c r="WPX52" s="81"/>
      <c r="WPY52" s="81"/>
      <c r="WPZ52" s="81"/>
      <c r="WQA52" s="81"/>
      <c r="WQB52" s="81"/>
      <c r="WQC52" s="81"/>
      <c r="WQD52" s="81"/>
      <c r="WQE52" s="81"/>
      <c r="WQF52" s="81"/>
      <c r="WQG52" s="81"/>
      <c r="WQH52" s="81"/>
      <c r="WQI52" s="81"/>
      <c r="WQJ52" s="81"/>
      <c r="WQK52" s="81"/>
      <c r="WQL52" s="81"/>
      <c r="WQM52" s="81"/>
      <c r="WQN52" s="81"/>
      <c r="WQO52" s="81"/>
      <c r="WQP52" s="81"/>
      <c r="WQQ52" s="81"/>
      <c r="WQR52" s="81"/>
      <c r="WQS52" s="81"/>
      <c r="WQT52" s="81"/>
      <c r="WQU52" s="81"/>
      <c r="WQV52" s="81"/>
      <c r="WQW52" s="81"/>
      <c r="WQX52" s="81"/>
      <c r="WQY52" s="81"/>
      <c r="WQZ52" s="81"/>
      <c r="WRA52" s="81"/>
      <c r="WRB52" s="81"/>
      <c r="WRC52" s="81"/>
      <c r="WRD52" s="81"/>
      <c r="WRE52" s="81"/>
      <c r="WRF52" s="81"/>
      <c r="WRG52" s="81"/>
      <c r="WRH52" s="81"/>
      <c r="WRI52" s="81"/>
      <c r="WRJ52" s="81"/>
      <c r="WRK52" s="81"/>
      <c r="WRL52" s="81"/>
      <c r="WRM52" s="81"/>
      <c r="WRN52" s="81"/>
      <c r="WRO52" s="81"/>
      <c r="WRP52" s="81"/>
      <c r="WRQ52" s="81"/>
      <c r="WRR52" s="81"/>
      <c r="WRS52" s="81"/>
      <c r="WRT52" s="81"/>
      <c r="WRU52" s="81"/>
      <c r="WRV52" s="81"/>
      <c r="WRW52" s="81"/>
      <c r="WRX52" s="81"/>
      <c r="WRY52" s="81"/>
      <c r="WRZ52" s="81"/>
      <c r="WSA52" s="81"/>
      <c r="WSB52" s="81"/>
      <c r="WSC52" s="81"/>
      <c r="WSD52" s="81"/>
      <c r="WSE52" s="81"/>
      <c r="WSF52" s="81"/>
      <c r="WSG52" s="81"/>
      <c r="WSH52" s="81"/>
      <c r="WSI52" s="81"/>
      <c r="WSJ52" s="81"/>
      <c r="WSK52" s="81"/>
      <c r="WSL52" s="81"/>
      <c r="WSM52" s="81"/>
      <c r="WSN52" s="81"/>
      <c r="WSO52" s="81"/>
      <c r="WSP52" s="81"/>
      <c r="WSQ52" s="81"/>
      <c r="WSR52" s="81"/>
      <c r="WSS52" s="81"/>
      <c r="WST52" s="81"/>
      <c r="WSU52" s="81"/>
      <c r="WSV52" s="81"/>
      <c r="WSW52" s="81"/>
      <c r="WSX52" s="81"/>
      <c r="WSY52" s="81"/>
      <c r="WSZ52" s="81"/>
      <c r="WTA52" s="81"/>
      <c r="WTB52" s="81"/>
      <c r="WTC52" s="81"/>
      <c r="WTD52" s="81"/>
      <c r="WTE52" s="81"/>
      <c r="WTF52" s="81"/>
      <c r="WTG52" s="81"/>
      <c r="WTH52" s="81"/>
      <c r="WTI52" s="81"/>
      <c r="WTJ52" s="81"/>
      <c r="WTK52" s="81"/>
      <c r="WTL52" s="81"/>
      <c r="WTM52" s="81"/>
      <c r="WTN52" s="81"/>
      <c r="WTO52" s="81"/>
      <c r="WTP52" s="81"/>
      <c r="WTQ52" s="81"/>
      <c r="WTR52" s="81"/>
      <c r="WTS52" s="81"/>
      <c r="WTT52" s="81"/>
      <c r="WTU52" s="81"/>
      <c r="WTV52" s="81"/>
      <c r="WTW52" s="81"/>
      <c r="WTX52" s="81"/>
      <c r="WTY52" s="81"/>
      <c r="WTZ52" s="81"/>
      <c r="WUA52" s="81"/>
      <c r="WUB52" s="81"/>
      <c r="WUC52" s="81"/>
      <c r="WUD52" s="81"/>
      <c r="WUE52" s="81"/>
      <c r="WUF52" s="81"/>
      <c r="WUG52" s="81"/>
      <c r="WUH52" s="81"/>
      <c r="WUI52" s="81"/>
      <c r="WUJ52" s="81"/>
      <c r="WUK52" s="81"/>
      <c r="WUL52" s="81"/>
      <c r="WUM52" s="81"/>
      <c r="WUN52" s="81"/>
      <c r="WUO52" s="81"/>
      <c r="WUP52" s="81"/>
      <c r="WUQ52" s="81"/>
      <c r="WUR52" s="81"/>
      <c r="WUS52" s="81"/>
      <c r="WUT52" s="81"/>
      <c r="WUU52" s="81"/>
      <c r="WUV52" s="81"/>
      <c r="WUW52" s="81"/>
      <c r="WUX52" s="81"/>
      <c r="WUY52" s="81"/>
      <c r="WUZ52" s="81"/>
      <c r="WVA52" s="81"/>
      <c r="WVB52" s="81"/>
      <c r="WVC52" s="81"/>
      <c r="WVD52" s="81"/>
      <c r="WVE52" s="81"/>
      <c r="WVF52" s="81"/>
      <c r="WVG52" s="81"/>
      <c r="WVH52" s="81"/>
      <c r="WVI52" s="81"/>
      <c r="WVJ52" s="81"/>
      <c r="WVK52" s="81"/>
      <c r="WVL52" s="81"/>
      <c r="WVM52" s="81"/>
      <c r="WVN52" s="81"/>
      <c r="WVO52" s="81"/>
      <c r="WVP52" s="81"/>
      <c r="WVQ52" s="81"/>
      <c r="WVR52" s="81"/>
      <c r="WVS52" s="81"/>
      <c r="WVT52" s="81"/>
      <c r="WVU52" s="81"/>
      <c r="WVV52" s="81"/>
      <c r="WVW52" s="81"/>
      <c r="WVX52" s="81"/>
      <c r="WVY52" s="81"/>
      <c r="WVZ52" s="81"/>
      <c r="WWA52" s="81"/>
      <c r="WWB52" s="81"/>
      <c r="WWC52" s="81"/>
      <c r="WWD52" s="81"/>
      <c r="WWE52" s="81"/>
      <c r="WWF52" s="81"/>
      <c r="WWG52" s="81"/>
      <c r="WWH52" s="81"/>
      <c r="WWI52" s="81"/>
      <c r="WWJ52" s="81"/>
      <c r="WWK52" s="81"/>
      <c r="WWL52" s="81"/>
      <c r="WWM52" s="81"/>
      <c r="WWN52" s="81"/>
      <c r="WWO52" s="81"/>
      <c r="WWP52" s="81"/>
      <c r="WWQ52" s="81"/>
      <c r="WWR52" s="81"/>
      <c r="WWS52" s="81"/>
      <c r="WWT52" s="81"/>
      <c r="WWU52" s="81"/>
      <c r="WWV52" s="81"/>
      <c r="WWW52" s="81"/>
      <c r="WWX52" s="81"/>
      <c r="WWY52" s="81"/>
      <c r="WWZ52" s="81"/>
      <c r="WXA52" s="81"/>
      <c r="WXB52" s="81"/>
      <c r="WXC52" s="81"/>
      <c r="WXD52" s="81"/>
      <c r="WXE52" s="81"/>
      <c r="WXF52" s="81"/>
      <c r="WXG52" s="81"/>
      <c r="WXH52" s="81"/>
      <c r="WXI52" s="81"/>
      <c r="WXJ52" s="81"/>
      <c r="WXK52" s="81"/>
      <c r="WXL52" s="81"/>
      <c r="WXM52" s="81"/>
      <c r="WXN52" s="81"/>
      <c r="WXO52" s="81"/>
      <c r="WXP52" s="81"/>
      <c r="WXQ52" s="81"/>
      <c r="WXR52" s="81"/>
      <c r="WXS52" s="81"/>
      <c r="WXT52" s="81"/>
      <c r="WXU52" s="81"/>
      <c r="WXV52" s="81"/>
      <c r="WXW52" s="81"/>
      <c r="WXX52" s="81"/>
      <c r="WXY52" s="81"/>
      <c r="WXZ52" s="81"/>
      <c r="WYA52" s="81"/>
      <c r="WYB52" s="81"/>
      <c r="WYC52" s="81"/>
      <c r="WYD52" s="81"/>
      <c r="WYE52" s="81"/>
      <c r="WYF52" s="81"/>
      <c r="WYG52" s="81"/>
      <c r="WYH52" s="81"/>
      <c r="WYI52" s="81"/>
      <c r="WYJ52" s="81"/>
      <c r="WYK52" s="81"/>
      <c r="WYL52" s="81"/>
      <c r="WYM52" s="81"/>
      <c r="WYN52" s="81"/>
      <c r="WYO52" s="81"/>
      <c r="WYP52" s="81"/>
      <c r="WYQ52" s="81"/>
      <c r="WYR52" s="81"/>
      <c r="WYS52" s="81"/>
      <c r="WYT52" s="81"/>
      <c r="WYU52" s="81"/>
      <c r="WYV52" s="81"/>
      <c r="WYW52" s="81"/>
      <c r="WYX52" s="81"/>
      <c r="WYY52" s="81"/>
      <c r="WYZ52" s="81"/>
      <c r="WZA52" s="81"/>
      <c r="WZB52" s="81"/>
      <c r="WZC52" s="81"/>
      <c r="WZD52" s="81"/>
      <c r="WZE52" s="81"/>
      <c r="WZF52" s="81"/>
      <c r="WZG52" s="81"/>
      <c r="WZH52" s="81"/>
      <c r="WZI52" s="81"/>
      <c r="WZJ52" s="81"/>
      <c r="WZK52" s="81"/>
      <c r="WZL52" s="81"/>
      <c r="WZM52" s="81"/>
      <c r="WZN52" s="81"/>
      <c r="WZO52" s="81"/>
      <c r="WZP52" s="81"/>
      <c r="WZQ52" s="81"/>
      <c r="WZR52" s="81"/>
      <c r="WZS52" s="81"/>
      <c r="WZT52" s="81"/>
      <c r="WZU52" s="81"/>
      <c r="WZV52" s="81"/>
      <c r="WZW52" s="81"/>
      <c r="WZX52" s="81"/>
      <c r="WZY52" s="81"/>
      <c r="WZZ52" s="81"/>
      <c r="XAA52" s="81"/>
      <c r="XAB52" s="81"/>
      <c r="XAC52" s="81"/>
      <c r="XAD52" s="81"/>
      <c r="XAE52" s="81"/>
      <c r="XAF52" s="81"/>
      <c r="XAG52" s="81"/>
      <c r="XAH52" s="81"/>
      <c r="XAI52" s="81"/>
      <c r="XAJ52" s="81"/>
      <c r="XAK52" s="81"/>
      <c r="XAL52" s="81"/>
      <c r="XAM52" s="81"/>
      <c r="XAN52" s="81"/>
      <c r="XAO52" s="81"/>
      <c r="XAP52" s="81"/>
      <c r="XAQ52" s="81"/>
      <c r="XAR52" s="81"/>
      <c r="XAS52" s="81"/>
      <c r="XAT52" s="81"/>
      <c r="XAU52" s="81"/>
      <c r="XAV52" s="81"/>
      <c r="XAW52" s="81"/>
      <c r="XAX52" s="81"/>
      <c r="XAY52" s="81"/>
      <c r="XAZ52" s="81"/>
      <c r="XBA52" s="81"/>
      <c r="XBB52" s="81"/>
      <c r="XBC52" s="81"/>
      <c r="XBD52" s="81"/>
      <c r="XBE52" s="81"/>
      <c r="XBF52" s="81"/>
      <c r="XBG52" s="81"/>
      <c r="XBH52" s="81"/>
      <c r="XBI52" s="81"/>
      <c r="XBJ52" s="81"/>
      <c r="XBK52" s="81"/>
      <c r="XBL52" s="81"/>
      <c r="XBM52" s="81"/>
      <c r="XBN52" s="81"/>
      <c r="XBO52" s="81"/>
      <c r="XBP52" s="81"/>
      <c r="XBQ52" s="81"/>
      <c r="XBR52" s="81"/>
      <c r="XBS52" s="81"/>
      <c r="XBT52" s="81"/>
      <c r="XBU52" s="81"/>
      <c r="XBV52" s="81"/>
      <c r="XBW52" s="81"/>
      <c r="XBX52" s="81"/>
      <c r="XBY52" s="81"/>
      <c r="XBZ52" s="81"/>
      <c r="XCA52" s="81"/>
      <c r="XCB52" s="81"/>
      <c r="XCC52" s="81"/>
      <c r="XCD52" s="81"/>
      <c r="XCE52" s="81"/>
      <c r="XCF52" s="81"/>
      <c r="XCG52" s="81"/>
      <c r="XCH52" s="81"/>
      <c r="XCI52" s="81"/>
      <c r="XCJ52" s="81"/>
      <c r="XCK52" s="81"/>
      <c r="XCL52" s="81"/>
      <c r="XCM52" s="81"/>
      <c r="XCN52" s="81"/>
      <c r="XCO52" s="81"/>
      <c r="XCP52" s="81"/>
      <c r="XCQ52" s="81"/>
      <c r="XCR52" s="81"/>
      <c r="XCS52" s="81"/>
      <c r="XCT52" s="81"/>
      <c r="XCU52" s="81"/>
      <c r="XCV52" s="81"/>
      <c r="XCW52" s="81"/>
      <c r="XCX52" s="81"/>
      <c r="XCY52" s="81"/>
      <c r="XCZ52" s="81"/>
      <c r="XDA52" s="81"/>
      <c r="XDB52" s="81"/>
      <c r="XDC52" s="81"/>
      <c r="XDD52" s="81"/>
      <c r="XDE52" s="81"/>
      <c r="XDF52" s="81"/>
      <c r="XDG52" s="81"/>
      <c r="XDH52" s="81"/>
      <c r="XDI52" s="81"/>
      <c r="XDJ52" s="81"/>
      <c r="XDK52" s="81"/>
      <c r="XDL52" s="81"/>
      <c r="XDM52" s="81"/>
      <c r="XDN52" s="81"/>
      <c r="XDO52" s="81"/>
      <c r="XDP52" s="81"/>
      <c r="XDQ52" s="81"/>
      <c r="XDR52" s="81"/>
      <c r="XDS52" s="81"/>
      <c r="XDT52" s="81"/>
      <c r="XDU52" s="81"/>
      <c r="XDV52" s="81"/>
      <c r="XDW52" s="81"/>
      <c r="XDX52" s="81"/>
      <c r="XDY52" s="81"/>
      <c r="XDZ52" s="81"/>
      <c r="XEA52" s="81"/>
      <c r="XEB52" s="81"/>
      <c r="XEC52" s="81"/>
      <c r="XED52" s="81"/>
      <c r="XEE52" s="81"/>
      <c r="XEF52" s="81"/>
      <c r="XEG52" s="81"/>
      <c r="XEH52" s="81"/>
      <c r="XEI52" s="81"/>
      <c r="XEJ52" s="81"/>
      <c r="XEK52" s="81"/>
      <c r="XEL52" s="81"/>
      <c r="XEM52" s="81"/>
      <c r="XEN52" s="81"/>
      <c r="XEO52" s="81"/>
      <c r="XEP52" s="81"/>
      <c r="XEQ52" s="81"/>
      <c r="XER52" s="81"/>
      <c r="XES52" s="81"/>
      <c r="XET52" s="81"/>
      <c r="XEU52" s="81"/>
      <c r="XEV52" s="81"/>
      <c r="XEW52" s="81"/>
      <c r="XEX52" s="81"/>
      <c r="XEY52" s="81"/>
      <c r="XEZ52" s="81"/>
      <c r="XFA52" s="81"/>
      <c r="XFB52" s="81"/>
      <c r="XFC52" s="81"/>
      <c r="XFD52" s="81"/>
    </row>
    <row r="53" spans="1:2818 15233:16384" ht="57" x14ac:dyDescent="0.25">
      <c r="A53" s="171"/>
      <c r="B53" s="172" t="s">
        <v>241</v>
      </c>
      <c r="C53" s="173"/>
      <c r="D53" s="174" t="s">
        <v>243</v>
      </c>
      <c r="E53" s="174"/>
      <c r="F53" s="176"/>
      <c r="G53" s="177"/>
      <c r="H53" s="178"/>
      <c r="I53" s="179"/>
      <c r="J53" s="180"/>
      <c r="K53" s="181"/>
      <c r="L53" s="182"/>
      <c r="M53" s="183"/>
      <c r="N53" s="181"/>
      <c r="O53" s="181"/>
      <c r="P53" s="182"/>
      <c r="Q53" s="183"/>
      <c r="R53" s="181"/>
      <c r="S53" s="181"/>
      <c r="T53" s="182"/>
      <c r="U53" s="183"/>
      <c r="V53" s="181"/>
      <c r="W53" s="181"/>
      <c r="X53" s="184"/>
      <c r="Y53" s="184"/>
      <c r="Z53" s="184"/>
      <c r="AA53" s="184"/>
      <c r="AB53" s="184"/>
      <c r="AC53" s="184"/>
      <c r="AD53" s="186"/>
      <c r="MU53" s="81"/>
      <c r="MV53" s="81"/>
      <c r="MW53" s="81"/>
      <c r="MX53" s="81"/>
      <c r="MY53" s="81"/>
      <c r="MZ53" s="81"/>
      <c r="NA53" s="81"/>
      <c r="NB53" s="81"/>
      <c r="NC53" s="81"/>
      <c r="ND53" s="81"/>
      <c r="NE53" s="81"/>
      <c r="NF53" s="81"/>
      <c r="NG53" s="81"/>
      <c r="NH53" s="81"/>
      <c r="NI53" s="81"/>
      <c r="NJ53" s="81"/>
      <c r="NK53" s="81"/>
      <c r="NL53" s="81"/>
      <c r="NM53" s="81"/>
      <c r="NN53" s="81"/>
      <c r="NO53" s="81"/>
      <c r="NP53" s="81"/>
      <c r="NQ53" s="81"/>
      <c r="NR53" s="81"/>
      <c r="NS53" s="81"/>
      <c r="NT53" s="81"/>
      <c r="NU53" s="81"/>
      <c r="NV53" s="81"/>
      <c r="NW53" s="81"/>
      <c r="NX53" s="81"/>
      <c r="NY53" s="81"/>
      <c r="NZ53" s="81"/>
      <c r="OA53" s="81"/>
      <c r="OB53" s="81"/>
      <c r="OC53" s="81"/>
      <c r="OD53" s="81"/>
      <c r="OE53" s="81"/>
      <c r="OF53" s="81"/>
      <c r="OG53" s="81"/>
      <c r="OH53" s="81"/>
      <c r="OI53" s="81"/>
      <c r="OJ53" s="81"/>
      <c r="OK53" s="81"/>
      <c r="OL53" s="81"/>
      <c r="OM53" s="81"/>
      <c r="ON53" s="81"/>
      <c r="OO53" s="81"/>
      <c r="OP53" s="81"/>
      <c r="OQ53" s="81"/>
      <c r="OR53" s="81"/>
      <c r="OS53" s="81"/>
      <c r="OT53" s="81"/>
      <c r="OU53" s="81"/>
      <c r="OV53" s="81"/>
      <c r="OW53" s="81"/>
      <c r="OX53" s="81"/>
      <c r="OY53" s="81"/>
      <c r="OZ53" s="81"/>
      <c r="PA53" s="81"/>
      <c r="PB53" s="81"/>
      <c r="PC53" s="81"/>
      <c r="PD53" s="81"/>
      <c r="PE53" s="81"/>
      <c r="PF53" s="81"/>
      <c r="PG53" s="81"/>
      <c r="PH53" s="81"/>
      <c r="PI53" s="81"/>
      <c r="PJ53" s="81"/>
      <c r="PK53" s="81"/>
      <c r="PL53" s="81"/>
      <c r="PM53" s="81"/>
      <c r="PN53" s="81"/>
      <c r="PO53" s="81"/>
      <c r="PP53" s="81"/>
      <c r="PQ53" s="81"/>
      <c r="PR53" s="81"/>
      <c r="PS53" s="81"/>
      <c r="PT53" s="81"/>
      <c r="PU53" s="81"/>
      <c r="PV53" s="81"/>
      <c r="PW53" s="81"/>
      <c r="PX53" s="81"/>
      <c r="PY53" s="81"/>
      <c r="PZ53" s="81"/>
      <c r="QA53" s="81"/>
      <c r="QB53" s="81"/>
      <c r="QC53" s="81"/>
      <c r="QD53" s="81"/>
      <c r="QE53" s="81"/>
      <c r="QF53" s="81"/>
      <c r="QG53" s="81"/>
      <c r="QH53" s="81"/>
      <c r="QI53" s="81"/>
      <c r="QJ53" s="81"/>
      <c r="QK53" s="81"/>
      <c r="QL53" s="81"/>
      <c r="QM53" s="81"/>
      <c r="QN53" s="81"/>
      <c r="QO53" s="81"/>
      <c r="QP53" s="81"/>
      <c r="QQ53" s="81"/>
      <c r="QR53" s="81"/>
      <c r="QS53" s="81"/>
      <c r="QT53" s="81"/>
      <c r="QU53" s="81"/>
      <c r="QV53" s="81"/>
      <c r="QW53" s="81"/>
      <c r="QX53" s="81"/>
      <c r="QY53" s="81"/>
      <c r="QZ53" s="81"/>
      <c r="RA53" s="81"/>
      <c r="RB53" s="81"/>
      <c r="RC53" s="81"/>
      <c r="RD53" s="81"/>
      <c r="RE53" s="81"/>
      <c r="RF53" s="81"/>
      <c r="RG53" s="81"/>
      <c r="RH53" s="81"/>
      <c r="RI53" s="81"/>
      <c r="RJ53" s="81"/>
      <c r="RK53" s="81"/>
      <c r="RL53" s="81"/>
      <c r="RM53" s="81"/>
      <c r="RN53" s="81"/>
      <c r="RO53" s="81"/>
      <c r="RP53" s="81"/>
      <c r="RQ53" s="81"/>
      <c r="RR53" s="81"/>
      <c r="RS53" s="81"/>
      <c r="RT53" s="81"/>
      <c r="RU53" s="81"/>
      <c r="RV53" s="81"/>
      <c r="RW53" s="81"/>
      <c r="RX53" s="81"/>
      <c r="RY53" s="81"/>
      <c r="RZ53" s="81"/>
      <c r="SA53" s="81"/>
      <c r="SB53" s="81"/>
      <c r="SC53" s="81"/>
      <c r="SD53" s="81"/>
      <c r="SE53" s="81"/>
      <c r="SF53" s="81"/>
      <c r="SG53" s="81"/>
      <c r="SH53" s="81"/>
      <c r="SI53" s="81"/>
      <c r="SJ53" s="81"/>
      <c r="SK53" s="81"/>
      <c r="SL53" s="81"/>
      <c r="SM53" s="81"/>
      <c r="SN53" s="81"/>
      <c r="SO53" s="81"/>
      <c r="SP53" s="81"/>
      <c r="SQ53" s="81"/>
      <c r="SR53" s="81"/>
      <c r="SS53" s="81"/>
      <c r="ST53" s="81"/>
      <c r="SU53" s="81"/>
      <c r="SV53" s="81"/>
      <c r="SW53" s="81"/>
      <c r="SX53" s="81"/>
      <c r="SY53" s="81"/>
      <c r="SZ53" s="81"/>
      <c r="TA53" s="81"/>
      <c r="TB53" s="81"/>
      <c r="TC53" s="81"/>
      <c r="TD53" s="81"/>
      <c r="TE53" s="81"/>
      <c r="TF53" s="81"/>
      <c r="TG53" s="81"/>
      <c r="TH53" s="81"/>
      <c r="TI53" s="81"/>
      <c r="TJ53" s="81"/>
      <c r="TK53" s="81"/>
      <c r="TL53" s="81"/>
      <c r="TM53" s="81"/>
      <c r="TN53" s="81"/>
      <c r="TO53" s="81"/>
      <c r="TP53" s="81"/>
      <c r="TQ53" s="81"/>
      <c r="TR53" s="81"/>
      <c r="TS53" s="81"/>
      <c r="TT53" s="81"/>
      <c r="TU53" s="81"/>
      <c r="TV53" s="81"/>
      <c r="TW53" s="81"/>
      <c r="TX53" s="81"/>
      <c r="TY53" s="81"/>
      <c r="TZ53" s="81"/>
      <c r="UA53" s="81"/>
      <c r="UB53" s="81"/>
      <c r="UC53" s="81"/>
      <c r="UD53" s="81"/>
      <c r="UE53" s="81"/>
      <c r="UF53" s="81"/>
      <c r="UG53" s="81"/>
      <c r="UH53" s="81"/>
      <c r="UI53" s="81"/>
      <c r="UJ53" s="81"/>
      <c r="UK53" s="81"/>
      <c r="UL53" s="81"/>
      <c r="UM53" s="81"/>
      <c r="UN53" s="81"/>
      <c r="UO53" s="81"/>
      <c r="UP53" s="81"/>
      <c r="UQ53" s="81"/>
      <c r="UR53" s="81"/>
      <c r="US53" s="81"/>
      <c r="UT53" s="81"/>
      <c r="UU53" s="81"/>
      <c r="UV53" s="81"/>
      <c r="UW53" s="81"/>
      <c r="UX53" s="81"/>
      <c r="UY53" s="81"/>
      <c r="UZ53" s="81"/>
      <c r="VA53" s="81"/>
      <c r="VB53" s="81"/>
      <c r="VC53" s="81"/>
      <c r="VD53" s="81"/>
      <c r="VE53" s="81"/>
      <c r="VF53" s="81"/>
      <c r="VG53" s="81"/>
      <c r="VH53" s="81"/>
      <c r="VI53" s="81"/>
      <c r="VJ53" s="81"/>
      <c r="VK53" s="81"/>
      <c r="VL53" s="81"/>
      <c r="VM53" s="81"/>
      <c r="VN53" s="81"/>
      <c r="VO53" s="81"/>
      <c r="VP53" s="81"/>
      <c r="VQ53" s="81"/>
      <c r="VR53" s="81"/>
      <c r="VS53" s="81"/>
      <c r="VT53" s="81"/>
      <c r="VU53" s="81"/>
      <c r="VV53" s="81"/>
      <c r="VW53" s="81"/>
      <c r="VX53" s="81"/>
      <c r="VY53" s="81"/>
      <c r="VZ53" s="81"/>
      <c r="WA53" s="81"/>
      <c r="WB53" s="81"/>
      <c r="WC53" s="81"/>
      <c r="WD53" s="81"/>
      <c r="WE53" s="81"/>
      <c r="WF53" s="81"/>
      <c r="WG53" s="81"/>
      <c r="WH53" s="81"/>
      <c r="WI53" s="81"/>
      <c r="WJ53" s="81"/>
      <c r="WK53" s="81"/>
      <c r="WL53" s="81"/>
      <c r="WM53" s="81"/>
      <c r="WN53" s="81"/>
      <c r="WO53" s="81"/>
      <c r="WP53" s="81"/>
      <c r="WQ53" s="81"/>
      <c r="WR53" s="81"/>
      <c r="WS53" s="81"/>
      <c r="WT53" s="81"/>
      <c r="WU53" s="81"/>
      <c r="WV53" s="81"/>
      <c r="WW53" s="81"/>
      <c r="WX53" s="81"/>
      <c r="WY53" s="81"/>
      <c r="WZ53" s="81"/>
      <c r="XA53" s="81"/>
      <c r="XB53" s="81"/>
      <c r="XC53" s="81"/>
      <c r="XD53" s="81"/>
      <c r="XE53" s="81"/>
      <c r="XF53" s="81"/>
      <c r="XG53" s="81"/>
      <c r="XH53" s="81"/>
      <c r="XI53" s="81"/>
      <c r="XJ53" s="81"/>
      <c r="XK53" s="81"/>
      <c r="XL53" s="81"/>
      <c r="XM53" s="81"/>
      <c r="XN53" s="81"/>
      <c r="XO53" s="81"/>
      <c r="XP53" s="81"/>
      <c r="XQ53" s="81"/>
      <c r="XR53" s="81"/>
      <c r="XS53" s="81"/>
      <c r="XT53" s="81"/>
      <c r="XU53" s="81"/>
      <c r="XV53" s="81"/>
      <c r="XW53" s="81"/>
      <c r="XX53" s="81"/>
      <c r="XY53" s="81"/>
      <c r="XZ53" s="81"/>
      <c r="YA53" s="81"/>
      <c r="YB53" s="81"/>
      <c r="YC53" s="81"/>
      <c r="YD53" s="81"/>
      <c r="YE53" s="81"/>
      <c r="YF53" s="81"/>
      <c r="YG53" s="81"/>
      <c r="YH53" s="81"/>
      <c r="YI53" s="81"/>
      <c r="YJ53" s="81"/>
      <c r="YK53" s="81"/>
      <c r="YL53" s="81"/>
      <c r="YM53" s="81"/>
      <c r="YN53" s="81"/>
      <c r="YO53" s="81"/>
      <c r="YP53" s="81"/>
      <c r="YQ53" s="81"/>
      <c r="YR53" s="81"/>
      <c r="YS53" s="81"/>
      <c r="YT53" s="81"/>
      <c r="YU53" s="81"/>
      <c r="YV53" s="81"/>
      <c r="YW53" s="81"/>
      <c r="YX53" s="81"/>
      <c r="YY53" s="81"/>
      <c r="YZ53" s="81"/>
      <c r="ZA53" s="81"/>
      <c r="ZB53" s="81"/>
      <c r="ZC53" s="81"/>
      <c r="ZD53" s="81"/>
      <c r="ZE53" s="81"/>
      <c r="ZF53" s="81"/>
      <c r="ZG53" s="81"/>
      <c r="ZH53" s="81"/>
      <c r="ZI53" s="81"/>
      <c r="ZJ53" s="81"/>
      <c r="ZK53" s="81"/>
      <c r="ZL53" s="81"/>
      <c r="ZM53" s="81"/>
      <c r="ZN53" s="81"/>
      <c r="ZO53" s="81"/>
      <c r="ZP53" s="81"/>
      <c r="ZQ53" s="81"/>
      <c r="ZR53" s="81"/>
      <c r="ZS53" s="81"/>
      <c r="ZT53" s="81"/>
      <c r="ZU53" s="81"/>
      <c r="ZV53" s="81"/>
      <c r="ZW53" s="81"/>
      <c r="ZX53" s="81"/>
      <c r="ZY53" s="81"/>
      <c r="ZZ53" s="81"/>
      <c r="AAA53" s="81"/>
      <c r="AAB53" s="81"/>
      <c r="AAC53" s="81"/>
      <c r="AAD53" s="81"/>
      <c r="AAE53" s="81"/>
      <c r="AAF53" s="81"/>
      <c r="AAG53" s="81"/>
      <c r="AAH53" s="81"/>
      <c r="AAI53" s="81"/>
      <c r="AAJ53" s="81"/>
      <c r="AAK53" s="81"/>
      <c r="AAL53" s="81"/>
      <c r="AAM53" s="81"/>
      <c r="AAN53" s="81"/>
      <c r="AAO53" s="81"/>
      <c r="AAP53" s="81"/>
      <c r="AAQ53" s="81"/>
      <c r="AAR53" s="81"/>
      <c r="AAS53" s="81"/>
      <c r="AAT53" s="81"/>
      <c r="AAU53" s="81"/>
      <c r="AAV53" s="81"/>
      <c r="AAW53" s="81"/>
      <c r="AAX53" s="81"/>
      <c r="AAY53" s="81"/>
      <c r="AAZ53" s="81"/>
      <c r="ABA53" s="81"/>
      <c r="ABB53" s="81"/>
      <c r="ABC53" s="81"/>
      <c r="ABD53" s="81"/>
      <c r="ABE53" s="81"/>
      <c r="ABF53" s="81"/>
      <c r="ABG53" s="81"/>
      <c r="ABH53" s="81"/>
      <c r="ABI53" s="81"/>
      <c r="ABJ53" s="81"/>
      <c r="ABK53" s="81"/>
      <c r="ABL53" s="81"/>
      <c r="ABM53" s="81"/>
      <c r="ABN53" s="81"/>
      <c r="ABO53" s="81"/>
      <c r="ABP53" s="81"/>
      <c r="ABQ53" s="81"/>
      <c r="ABR53" s="81"/>
      <c r="ABS53" s="81"/>
      <c r="ABT53" s="81"/>
      <c r="ABU53" s="81"/>
      <c r="ABV53" s="81"/>
      <c r="ABW53" s="81"/>
      <c r="ABX53" s="81"/>
      <c r="ABY53" s="81"/>
      <c r="ABZ53" s="81"/>
      <c r="ACA53" s="81"/>
      <c r="ACB53" s="81"/>
      <c r="ACC53" s="81"/>
      <c r="ACD53" s="81"/>
      <c r="ACE53" s="81"/>
      <c r="ACF53" s="81"/>
      <c r="ACG53" s="81"/>
      <c r="ACH53" s="81"/>
      <c r="ACI53" s="81"/>
      <c r="ACJ53" s="81"/>
      <c r="ACK53" s="81"/>
      <c r="ACL53" s="81"/>
      <c r="ACM53" s="81"/>
      <c r="ACN53" s="81"/>
      <c r="ACO53" s="81"/>
      <c r="ACP53" s="81"/>
      <c r="ACQ53" s="81"/>
      <c r="ACR53" s="81"/>
      <c r="ACS53" s="81"/>
      <c r="ACT53" s="81"/>
      <c r="ACU53" s="81"/>
      <c r="ACV53" s="81"/>
      <c r="ACW53" s="81"/>
      <c r="ACX53" s="81"/>
      <c r="ACY53" s="81"/>
      <c r="ACZ53" s="81"/>
      <c r="ADA53" s="81"/>
      <c r="ADB53" s="81"/>
      <c r="ADC53" s="81"/>
      <c r="ADD53" s="81"/>
      <c r="ADE53" s="81"/>
      <c r="ADF53" s="81"/>
      <c r="ADG53" s="81"/>
      <c r="ADH53" s="81"/>
      <c r="ADI53" s="81"/>
      <c r="ADJ53" s="81"/>
      <c r="ADK53" s="81"/>
      <c r="ADL53" s="81"/>
      <c r="ADM53" s="81"/>
      <c r="ADN53" s="81"/>
      <c r="ADO53" s="81"/>
      <c r="ADP53" s="81"/>
      <c r="ADQ53" s="81"/>
      <c r="ADR53" s="81"/>
      <c r="ADS53" s="81"/>
      <c r="ADT53" s="81"/>
      <c r="ADU53" s="81"/>
      <c r="ADV53" s="81"/>
      <c r="ADW53" s="81"/>
      <c r="ADX53" s="81"/>
      <c r="ADY53" s="81"/>
      <c r="ADZ53" s="81"/>
      <c r="AEA53" s="81"/>
      <c r="AEB53" s="81"/>
      <c r="AEC53" s="81"/>
      <c r="AED53" s="81"/>
      <c r="AEE53" s="81"/>
      <c r="AEF53" s="81"/>
      <c r="AEG53" s="81"/>
      <c r="AEH53" s="81"/>
      <c r="AEI53" s="81"/>
      <c r="AEJ53" s="81"/>
      <c r="AEK53" s="81"/>
      <c r="AEL53" s="81"/>
      <c r="AEM53" s="81"/>
      <c r="AEN53" s="81"/>
      <c r="AEO53" s="81"/>
      <c r="AEP53" s="81"/>
      <c r="AEQ53" s="81"/>
      <c r="AER53" s="81"/>
      <c r="AES53" s="81"/>
      <c r="AET53" s="81"/>
      <c r="AEU53" s="81"/>
      <c r="AEV53" s="81"/>
      <c r="AEW53" s="81"/>
      <c r="AEX53" s="81"/>
      <c r="AEY53" s="81"/>
      <c r="AEZ53" s="81"/>
      <c r="AFA53" s="81"/>
      <c r="AFB53" s="81"/>
      <c r="AFC53" s="81"/>
      <c r="AFD53" s="81"/>
      <c r="AFE53" s="81"/>
      <c r="AFF53" s="81"/>
      <c r="AFG53" s="81"/>
      <c r="AFH53" s="81"/>
      <c r="AFI53" s="81"/>
      <c r="AFJ53" s="81"/>
      <c r="AFK53" s="81"/>
      <c r="AFL53" s="81"/>
      <c r="AFM53" s="81"/>
      <c r="AFN53" s="81"/>
      <c r="AFO53" s="81"/>
      <c r="AFP53" s="81"/>
      <c r="AFQ53" s="81"/>
      <c r="AFR53" s="81"/>
      <c r="AFS53" s="81"/>
      <c r="AFT53" s="81"/>
      <c r="AFU53" s="81"/>
      <c r="AFV53" s="81"/>
      <c r="AFW53" s="81"/>
      <c r="AFX53" s="81"/>
      <c r="AFY53" s="81"/>
      <c r="AFZ53" s="81"/>
      <c r="AGA53" s="81"/>
      <c r="AGB53" s="81"/>
      <c r="AGC53" s="81"/>
      <c r="AGD53" s="81"/>
      <c r="AGE53" s="81"/>
      <c r="AGF53" s="81"/>
      <c r="AGG53" s="81"/>
      <c r="AGH53" s="81"/>
      <c r="AGI53" s="81"/>
      <c r="AGJ53" s="81"/>
      <c r="AGK53" s="81"/>
      <c r="AGL53" s="81"/>
      <c r="AGM53" s="81"/>
      <c r="AGN53" s="81"/>
      <c r="AGO53" s="81"/>
      <c r="AGP53" s="81"/>
      <c r="AGQ53" s="81"/>
      <c r="AGR53" s="81"/>
      <c r="AGS53" s="81"/>
      <c r="AGT53" s="81"/>
      <c r="AGU53" s="81"/>
      <c r="AGV53" s="81"/>
      <c r="AGW53" s="81"/>
      <c r="AGX53" s="81"/>
      <c r="AGY53" s="81"/>
      <c r="AGZ53" s="81"/>
      <c r="AHA53" s="81"/>
      <c r="AHB53" s="81"/>
      <c r="AHC53" s="81"/>
      <c r="AHD53" s="81"/>
      <c r="AHE53" s="81"/>
      <c r="AHF53" s="81"/>
      <c r="AHG53" s="81"/>
      <c r="AHH53" s="81"/>
      <c r="AHI53" s="81"/>
      <c r="AHJ53" s="81"/>
      <c r="AHK53" s="81"/>
      <c r="AHL53" s="81"/>
      <c r="AHM53" s="81"/>
      <c r="AHN53" s="81"/>
      <c r="AHO53" s="81"/>
      <c r="AHP53" s="81"/>
      <c r="AHQ53" s="81"/>
      <c r="AHR53" s="81"/>
      <c r="AHS53" s="81"/>
      <c r="AHT53" s="81"/>
      <c r="AHU53" s="81"/>
      <c r="AHV53" s="81"/>
      <c r="AHW53" s="81"/>
      <c r="AHX53" s="81"/>
      <c r="AHY53" s="81"/>
      <c r="AHZ53" s="81"/>
      <c r="AIA53" s="81"/>
      <c r="AIB53" s="81"/>
      <c r="AIC53" s="81"/>
      <c r="AID53" s="81"/>
      <c r="AIE53" s="81"/>
      <c r="AIF53" s="81"/>
      <c r="AIG53" s="81"/>
      <c r="AIH53" s="81"/>
      <c r="AII53" s="81"/>
      <c r="AIJ53" s="81"/>
      <c r="AIK53" s="81"/>
      <c r="AIL53" s="81"/>
      <c r="AIM53" s="81"/>
      <c r="AIN53" s="81"/>
      <c r="AIO53" s="81"/>
      <c r="AIP53" s="81"/>
      <c r="AIQ53" s="81"/>
      <c r="AIR53" s="81"/>
      <c r="AIS53" s="81"/>
      <c r="AIT53" s="81"/>
      <c r="AIU53" s="81"/>
      <c r="AIV53" s="81"/>
      <c r="AIW53" s="81"/>
      <c r="AIX53" s="81"/>
      <c r="AIY53" s="81"/>
      <c r="AIZ53" s="81"/>
      <c r="AJA53" s="81"/>
      <c r="AJB53" s="81"/>
      <c r="AJC53" s="81"/>
      <c r="AJD53" s="81"/>
      <c r="AJE53" s="81"/>
      <c r="AJF53" s="81"/>
      <c r="AJG53" s="81"/>
      <c r="AJH53" s="81"/>
      <c r="AJI53" s="81"/>
      <c r="AJJ53" s="81"/>
      <c r="AJK53" s="81"/>
      <c r="AJL53" s="81"/>
      <c r="AJM53" s="81"/>
      <c r="AJN53" s="81"/>
      <c r="AJO53" s="81"/>
      <c r="AJP53" s="81"/>
      <c r="AJQ53" s="81"/>
      <c r="AJR53" s="81"/>
      <c r="AJS53" s="81"/>
      <c r="AJT53" s="81"/>
      <c r="AJU53" s="81"/>
      <c r="AJV53" s="81"/>
      <c r="AJW53" s="81"/>
      <c r="AJX53" s="81"/>
      <c r="AJY53" s="81"/>
      <c r="AJZ53" s="81"/>
      <c r="AKA53" s="81"/>
      <c r="AKB53" s="81"/>
      <c r="AKC53" s="81"/>
      <c r="AKD53" s="81"/>
      <c r="AKE53" s="81"/>
      <c r="AKF53" s="81"/>
      <c r="AKG53" s="81"/>
      <c r="AKH53" s="81"/>
      <c r="AKI53" s="81"/>
      <c r="AKJ53" s="81"/>
      <c r="AKK53" s="81"/>
      <c r="AKL53" s="81"/>
      <c r="AKM53" s="81"/>
      <c r="AKN53" s="81"/>
      <c r="AKO53" s="81"/>
      <c r="AKP53" s="81"/>
      <c r="AKQ53" s="81"/>
      <c r="AKR53" s="81"/>
      <c r="AKS53" s="81"/>
      <c r="AKT53" s="81"/>
      <c r="AKU53" s="81"/>
      <c r="AKV53" s="81"/>
      <c r="AKW53" s="81"/>
      <c r="AKX53" s="81"/>
      <c r="AKY53" s="81"/>
      <c r="AKZ53" s="81"/>
      <c r="ALA53" s="81"/>
      <c r="ALB53" s="81"/>
      <c r="ALC53" s="81"/>
      <c r="ALD53" s="81"/>
      <c r="ALE53" s="81"/>
      <c r="ALF53" s="81"/>
      <c r="ALG53" s="81"/>
      <c r="ALH53" s="81"/>
      <c r="ALI53" s="81"/>
      <c r="ALJ53" s="81"/>
      <c r="ALK53" s="81"/>
      <c r="ALL53" s="81"/>
      <c r="ALM53" s="81"/>
      <c r="ALN53" s="81"/>
      <c r="ALO53" s="81"/>
      <c r="ALP53" s="81"/>
      <c r="ALQ53" s="81"/>
      <c r="ALR53" s="81"/>
      <c r="ALS53" s="81"/>
      <c r="ALT53" s="81"/>
      <c r="ALU53" s="81"/>
      <c r="ALV53" s="81"/>
      <c r="ALW53" s="81"/>
      <c r="ALX53" s="81"/>
      <c r="ALY53" s="81"/>
      <c r="ALZ53" s="81"/>
      <c r="AMA53" s="81"/>
      <c r="AMB53" s="81"/>
      <c r="AMC53" s="81"/>
      <c r="AMD53" s="81"/>
      <c r="AME53" s="81"/>
      <c r="AMF53" s="81"/>
      <c r="AMG53" s="81"/>
      <c r="AMH53" s="81"/>
      <c r="AMI53" s="81"/>
      <c r="AMJ53" s="81"/>
      <c r="AMK53" s="81"/>
      <c r="AML53" s="81"/>
      <c r="AMM53" s="81"/>
      <c r="AMN53" s="81"/>
      <c r="AMO53" s="81"/>
      <c r="AMP53" s="81"/>
      <c r="AMQ53" s="81"/>
      <c r="AMR53" s="81"/>
      <c r="AMS53" s="81"/>
      <c r="AMT53" s="81"/>
      <c r="AMU53" s="81"/>
      <c r="AMV53" s="81"/>
      <c r="AMW53" s="81"/>
      <c r="AMX53" s="81"/>
      <c r="AMY53" s="81"/>
      <c r="AMZ53" s="81"/>
      <c r="ANA53" s="81"/>
      <c r="ANB53" s="81"/>
      <c r="ANC53" s="81"/>
      <c r="AND53" s="81"/>
      <c r="ANE53" s="81"/>
      <c r="ANF53" s="81"/>
      <c r="ANG53" s="81"/>
      <c r="ANH53" s="81"/>
      <c r="ANI53" s="81"/>
      <c r="ANJ53" s="81"/>
      <c r="ANK53" s="81"/>
      <c r="ANL53" s="81"/>
      <c r="ANM53" s="81"/>
      <c r="ANN53" s="81"/>
      <c r="ANO53" s="81"/>
      <c r="ANP53" s="81"/>
      <c r="ANQ53" s="81"/>
      <c r="ANR53" s="81"/>
      <c r="ANS53" s="81"/>
      <c r="ANT53" s="81"/>
      <c r="ANU53" s="81"/>
      <c r="ANV53" s="81"/>
      <c r="ANW53" s="81"/>
      <c r="ANX53" s="81"/>
      <c r="ANY53" s="81"/>
      <c r="ANZ53" s="81"/>
      <c r="AOA53" s="81"/>
      <c r="AOB53" s="81"/>
      <c r="AOC53" s="81"/>
      <c r="AOD53" s="81"/>
      <c r="AOE53" s="81"/>
      <c r="AOF53" s="81"/>
      <c r="AOG53" s="81"/>
      <c r="AOH53" s="81"/>
      <c r="AOI53" s="81"/>
      <c r="AOJ53" s="81"/>
      <c r="AOK53" s="81"/>
      <c r="AOL53" s="81"/>
      <c r="AOM53" s="81"/>
      <c r="AON53" s="81"/>
      <c r="AOO53" s="81"/>
      <c r="AOP53" s="81"/>
      <c r="AOQ53" s="81"/>
      <c r="AOR53" s="81"/>
      <c r="AOS53" s="81"/>
      <c r="AOT53" s="81"/>
      <c r="AOU53" s="81"/>
      <c r="AOV53" s="81"/>
      <c r="AOW53" s="81"/>
      <c r="AOX53" s="81"/>
      <c r="AOY53" s="81"/>
      <c r="AOZ53" s="81"/>
      <c r="APA53" s="81"/>
      <c r="APB53" s="81"/>
      <c r="APC53" s="81"/>
      <c r="APD53" s="81"/>
      <c r="APE53" s="81"/>
      <c r="APF53" s="81"/>
      <c r="APG53" s="81"/>
      <c r="APH53" s="81"/>
      <c r="API53" s="81"/>
      <c r="APJ53" s="81"/>
      <c r="APK53" s="81"/>
      <c r="APL53" s="81"/>
      <c r="APM53" s="81"/>
      <c r="APN53" s="81"/>
      <c r="APO53" s="81"/>
      <c r="APP53" s="81"/>
      <c r="APQ53" s="81"/>
      <c r="APR53" s="81"/>
      <c r="APS53" s="81"/>
      <c r="APT53" s="81"/>
      <c r="APU53" s="81"/>
      <c r="APV53" s="81"/>
      <c r="APW53" s="81"/>
      <c r="APX53" s="81"/>
      <c r="APY53" s="81"/>
      <c r="APZ53" s="81"/>
      <c r="AQA53" s="81"/>
      <c r="AQB53" s="81"/>
      <c r="AQC53" s="81"/>
      <c r="AQD53" s="81"/>
      <c r="AQE53" s="81"/>
      <c r="AQF53" s="81"/>
      <c r="AQG53" s="81"/>
      <c r="AQH53" s="81"/>
      <c r="AQI53" s="81"/>
      <c r="AQJ53" s="81"/>
      <c r="AQK53" s="81"/>
      <c r="AQL53" s="81"/>
      <c r="AQM53" s="81"/>
      <c r="AQN53" s="81"/>
      <c r="AQO53" s="81"/>
      <c r="AQP53" s="81"/>
      <c r="AQQ53" s="81"/>
      <c r="AQR53" s="81"/>
      <c r="AQS53" s="81"/>
      <c r="AQT53" s="81"/>
      <c r="AQU53" s="81"/>
      <c r="AQV53" s="81"/>
      <c r="AQW53" s="81"/>
      <c r="AQX53" s="81"/>
      <c r="AQY53" s="81"/>
      <c r="AQZ53" s="81"/>
      <c r="ARA53" s="81"/>
      <c r="ARB53" s="81"/>
      <c r="ARC53" s="81"/>
      <c r="ARD53" s="81"/>
      <c r="ARE53" s="81"/>
      <c r="ARF53" s="81"/>
      <c r="ARG53" s="81"/>
      <c r="ARH53" s="81"/>
      <c r="ARI53" s="81"/>
      <c r="ARJ53" s="81"/>
      <c r="ARK53" s="81"/>
      <c r="ARL53" s="81"/>
      <c r="ARM53" s="81"/>
      <c r="ARN53" s="81"/>
      <c r="ARO53" s="81"/>
      <c r="ARP53" s="81"/>
      <c r="ARQ53" s="81"/>
      <c r="ARR53" s="81"/>
      <c r="ARS53" s="81"/>
      <c r="ART53" s="81"/>
      <c r="ARU53" s="81"/>
      <c r="ARV53" s="81"/>
      <c r="ARW53" s="81"/>
      <c r="ARX53" s="81"/>
      <c r="ARY53" s="81"/>
      <c r="ARZ53" s="81"/>
      <c r="ASA53" s="81"/>
      <c r="ASB53" s="81"/>
      <c r="ASC53" s="81"/>
      <c r="ASD53" s="81"/>
      <c r="ASE53" s="81"/>
      <c r="ASF53" s="81"/>
      <c r="ASG53" s="81"/>
      <c r="ASH53" s="81"/>
      <c r="ASI53" s="81"/>
      <c r="ASJ53" s="81"/>
      <c r="ASK53" s="81"/>
      <c r="ASL53" s="81"/>
      <c r="ASM53" s="81"/>
      <c r="ASN53" s="81"/>
      <c r="ASO53" s="81"/>
      <c r="ASP53" s="81"/>
      <c r="ASQ53" s="81"/>
      <c r="ASR53" s="81"/>
      <c r="ASS53" s="81"/>
      <c r="AST53" s="81"/>
      <c r="ASU53" s="81"/>
      <c r="ASV53" s="81"/>
      <c r="ASW53" s="81"/>
      <c r="ASX53" s="81"/>
      <c r="ASY53" s="81"/>
      <c r="ASZ53" s="81"/>
      <c r="ATA53" s="81"/>
      <c r="ATB53" s="81"/>
      <c r="ATC53" s="81"/>
      <c r="ATD53" s="81"/>
      <c r="ATE53" s="81"/>
      <c r="ATF53" s="81"/>
      <c r="ATG53" s="81"/>
      <c r="ATH53" s="81"/>
      <c r="ATI53" s="81"/>
      <c r="ATJ53" s="81"/>
      <c r="ATK53" s="81"/>
      <c r="ATL53" s="81"/>
      <c r="ATM53" s="81"/>
      <c r="ATN53" s="81"/>
      <c r="ATO53" s="81"/>
      <c r="ATP53" s="81"/>
      <c r="ATQ53" s="81"/>
      <c r="ATR53" s="81"/>
      <c r="ATS53" s="81"/>
      <c r="ATT53" s="81"/>
      <c r="ATU53" s="81"/>
      <c r="ATV53" s="81"/>
      <c r="ATW53" s="81"/>
      <c r="ATX53" s="81"/>
      <c r="ATY53" s="81"/>
      <c r="ATZ53" s="81"/>
      <c r="AUA53" s="81"/>
      <c r="AUB53" s="81"/>
      <c r="AUC53" s="81"/>
      <c r="AUD53" s="81"/>
      <c r="AUE53" s="81"/>
      <c r="AUF53" s="81"/>
      <c r="AUG53" s="81"/>
      <c r="AUH53" s="81"/>
      <c r="AUI53" s="81"/>
      <c r="AUJ53" s="81"/>
      <c r="AUK53" s="81"/>
      <c r="AUL53" s="81"/>
      <c r="AUM53" s="81"/>
      <c r="AUN53" s="81"/>
      <c r="AUO53" s="81"/>
      <c r="AUP53" s="81"/>
      <c r="AUQ53" s="81"/>
      <c r="AUR53" s="81"/>
      <c r="AUS53" s="81"/>
      <c r="AUT53" s="81"/>
      <c r="AUU53" s="81"/>
      <c r="AUV53" s="81"/>
      <c r="AUW53" s="81"/>
      <c r="AUX53" s="81"/>
      <c r="AUY53" s="81"/>
      <c r="AUZ53" s="81"/>
      <c r="AVA53" s="81"/>
      <c r="AVB53" s="81"/>
      <c r="AVC53" s="81"/>
      <c r="AVD53" s="81"/>
      <c r="AVE53" s="81"/>
      <c r="AVF53" s="81"/>
      <c r="AVG53" s="81"/>
      <c r="AVH53" s="81"/>
      <c r="AVI53" s="81"/>
      <c r="AVJ53" s="81"/>
      <c r="AVK53" s="81"/>
      <c r="AVL53" s="81"/>
      <c r="AVM53" s="81"/>
      <c r="AVN53" s="81"/>
      <c r="AVO53" s="81"/>
      <c r="AVP53" s="81"/>
      <c r="AVQ53" s="81"/>
      <c r="AVR53" s="81"/>
      <c r="AVS53" s="81"/>
      <c r="AVT53" s="81"/>
      <c r="AVU53" s="81"/>
      <c r="AVV53" s="81"/>
      <c r="AVW53" s="81"/>
      <c r="AVX53" s="81"/>
      <c r="AVY53" s="81"/>
      <c r="AVZ53" s="81"/>
      <c r="AWA53" s="81"/>
      <c r="AWB53" s="81"/>
      <c r="AWC53" s="81"/>
      <c r="AWD53" s="81"/>
      <c r="AWE53" s="81"/>
      <c r="AWF53" s="81"/>
      <c r="AWG53" s="81"/>
      <c r="AWH53" s="81"/>
      <c r="AWI53" s="81"/>
      <c r="AWJ53" s="81"/>
      <c r="AWK53" s="81"/>
      <c r="AWL53" s="81"/>
      <c r="AWM53" s="81"/>
      <c r="AWN53" s="81"/>
      <c r="AWO53" s="81"/>
      <c r="AWP53" s="81"/>
      <c r="AWQ53" s="81"/>
      <c r="AWR53" s="81"/>
      <c r="AWS53" s="81"/>
      <c r="AWT53" s="81"/>
      <c r="AWU53" s="81"/>
      <c r="AWV53" s="81"/>
      <c r="AWW53" s="81"/>
      <c r="AWX53" s="81"/>
      <c r="AWY53" s="81"/>
      <c r="AWZ53" s="81"/>
      <c r="AXA53" s="81"/>
      <c r="AXB53" s="81"/>
      <c r="AXC53" s="81"/>
      <c r="AXD53" s="81"/>
      <c r="AXE53" s="81"/>
      <c r="AXF53" s="81"/>
      <c r="AXG53" s="81"/>
      <c r="AXH53" s="81"/>
      <c r="AXI53" s="81"/>
      <c r="AXJ53" s="81"/>
      <c r="AXK53" s="81"/>
      <c r="AXL53" s="81"/>
      <c r="AXM53" s="81"/>
      <c r="AXN53" s="81"/>
      <c r="AXO53" s="81"/>
      <c r="AXP53" s="81"/>
      <c r="AXQ53" s="81"/>
      <c r="AXR53" s="81"/>
      <c r="AXS53" s="81"/>
      <c r="AXT53" s="81"/>
      <c r="AXU53" s="81"/>
      <c r="AXV53" s="81"/>
      <c r="AXW53" s="81"/>
      <c r="AXX53" s="81"/>
      <c r="AXY53" s="81"/>
      <c r="AXZ53" s="81"/>
      <c r="AYA53" s="81"/>
      <c r="AYB53" s="81"/>
      <c r="AYC53" s="81"/>
      <c r="AYD53" s="81"/>
      <c r="AYE53" s="81"/>
      <c r="AYF53" s="81"/>
      <c r="AYG53" s="81"/>
      <c r="AYH53" s="81"/>
      <c r="AYI53" s="81"/>
      <c r="AYJ53" s="81"/>
      <c r="AYK53" s="81"/>
      <c r="AYL53" s="81"/>
      <c r="AYM53" s="81"/>
      <c r="AYN53" s="81"/>
      <c r="AYO53" s="81"/>
      <c r="AYP53" s="81"/>
      <c r="AYQ53" s="81"/>
      <c r="AYR53" s="81"/>
      <c r="AYS53" s="81"/>
      <c r="AYT53" s="81"/>
      <c r="AYU53" s="81"/>
      <c r="AYV53" s="81"/>
      <c r="AYW53" s="81"/>
      <c r="AYX53" s="81"/>
      <c r="AYY53" s="81"/>
      <c r="AYZ53" s="81"/>
      <c r="AZA53" s="81"/>
      <c r="AZB53" s="81"/>
      <c r="AZC53" s="81"/>
      <c r="AZD53" s="81"/>
      <c r="AZE53" s="81"/>
      <c r="AZF53" s="81"/>
      <c r="AZG53" s="81"/>
      <c r="AZH53" s="81"/>
      <c r="AZI53" s="81"/>
      <c r="AZJ53" s="81"/>
      <c r="AZK53" s="81"/>
      <c r="AZL53" s="81"/>
      <c r="AZM53" s="81"/>
      <c r="AZN53" s="81"/>
      <c r="AZO53" s="81"/>
      <c r="AZP53" s="81"/>
      <c r="AZQ53" s="81"/>
      <c r="AZR53" s="81"/>
      <c r="AZS53" s="81"/>
      <c r="AZT53" s="81"/>
      <c r="AZU53" s="81"/>
      <c r="AZV53" s="81"/>
      <c r="AZW53" s="81"/>
      <c r="AZX53" s="81"/>
      <c r="AZY53" s="81"/>
      <c r="AZZ53" s="81"/>
      <c r="BAA53" s="81"/>
      <c r="BAB53" s="81"/>
      <c r="BAC53" s="81"/>
      <c r="BAD53" s="81"/>
      <c r="BAE53" s="81"/>
      <c r="BAF53" s="81"/>
      <c r="BAG53" s="81"/>
      <c r="BAH53" s="81"/>
      <c r="BAI53" s="81"/>
      <c r="BAJ53" s="81"/>
      <c r="BAK53" s="81"/>
      <c r="BAL53" s="81"/>
      <c r="BAM53" s="81"/>
      <c r="BAN53" s="81"/>
      <c r="BAO53" s="81"/>
      <c r="BAP53" s="81"/>
      <c r="BAQ53" s="81"/>
      <c r="BAR53" s="81"/>
      <c r="BAS53" s="81"/>
      <c r="BAT53" s="81"/>
      <c r="BAU53" s="81"/>
      <c r="BAV53" s="81"/>
      <c r="BAW53" s="81"/>
      <c r="BAX53" s="81"/>
      <c r="BAY53" s="81"/>
      <c r="BAZ53" s="81"/>
      <c r="BBA53" s="81"/>
      <c r="BBB53" s="81"/>
      <c r="BBC53" s="81"/>
      <c r="BBD53" s="81"/>
      <c r="BBE53" s="81"/>
      <c r="BBF53" s="81"/>
      <c r="BBG53" s="81"/>
      <c r="BBH53" s="81"/>
      <c r="BBI53" s="81"/>
      <c r="BBJ53" s="81"/>
      <c r="BBK53" s="81"/>
      <c r="BBL53" s="81"/>
      <c r="BBM53" s="81"/>
      <c r="BBN53" s="81"/>
      <c r="BBO53" s="81"/>
      <c r="BBP53" s="81"/>
      <c r="BBQ53" s="81"/>
      <c r="BBR53" s="81"/>
      <c r="BBS53" s="81"/>
      <c r="BBT53" s="81"/>
      <c r="BBU53" s="81"/>
      <c r="BBV53" s="81"/>
      <c r="BBW53" s="81"/>
      <c r="BBX53" s="81"/>
      <c r="BBY53" s="81"/>
      <c r="BBZ53" s="81"/>
      <c r="BCA53" s="81"/>
      <c r="BCB53" s="81"/>
      <c r="BCC53" s="81"/>
      <c r="BCD53" s="81"/>
      <c r="BCE53" s="81"/>
      <c r="BCF53" s="81"/>
      <c r="BCG53" s="81"/>
      <c r="BCH53" s="81"/>
      <c r="BCI53" s="81"/>
      <c r="BCJ53" s="81"/>
      <c r="BCK53" s="81"/>
      <c r="BCL53" s="81"/>
      <c r="BCM53" s="81"/>
      <c r="BCN53" s="81"/>
      <c r="BCO53" s="81"/>
      <c r="BCP53" s="81"/>
      <c r="BCQ53" s="81"/>
      <c r="BCR53" s="81"/>
      <c r="BCS53" s="81"/>
      <c r="BCT53" s="81"/>
      <c r="BCU53" s="81"/>
      <c r="BCV53" s="81"/>
      <c r="BCW53" s="81"/>
      <c r="BCX53" s="81"/>
      <c r="BCY53" s="81"/>
      <c r="BCZ53" s="81"/>
      <c r="BDA53" s="81"/>
      <c r="BDB53" s="81"/>
      <c r="BDC53" s="81"/>
      <c r="BDD53" s="81"/>
      <c r="BDE53" s="81"/>
      <c r="BDF53" s="81"/>
      <c r="BDG53" s="81"/>
      <c r="BDH53" s="81"/>
      <c r="BDI53" s="81"/>
      <c r="BDJ53" s="81"/>
      <c r="BDK53" s="81"/>
      <c r="BDL53" s="81"/>
      <c r="BDM53" s="81"/>
      <c r="BDN53" s="81"/>
      <c r="BDO53" s="81"/>
      <c r="BDP53" s="81"/>
      <c r="BDQ53" s="81"/>
      <c r="BDR53" s="81"/>
      <c r="BDS53" s="81"/>
      <c r="BDT53" s="81"/>
      <c r="BDU53" s="81"/>
      <c r="BDV53" s="81"/>
      <c r="BDW53" s="81"/>
      <c r="BDX53" s="81"/>
      <c r="BDY53" s="81"/>
      <c r="BDZ53" s="81"/>
      <c r="BEA53" s="81"/>
      <c r="BEB53" s="81"/>
      <c r="BEC53" s="81"/>
      <c r="BED53" s="81"/>
      <c r="BEE53" s="81"/>
      <c r="BEF53" s="81"/>
      <c r="BEG53" s="81"/>
      <c r="BEH53" s="81"/>
      <c r="BEI53" s="81"/>
      <c r="BEJ53" s="81"/>
      <c r="BEK53" s="81"/>
      <c r="BEL53" s="81"/>
      <c r="BEM53" s="81"/>
      <c r="BEN53" s="81"/>
      <c r="BEO53" s="81"/>
      <c r="BEP53" s="81"/>
      <c r="BEQ53" s="81"/>
      <c r="BER53" s="81"/>
      <c r="BES53" s="81"/>
      <c r="BET53" s="81"/>
      <c r="BEU53" s="81"/>
      <c r="BEV53" s="81"/>
      <c r="BEW53" s="81"/>
      <c r="BEX53" s="81"/>
      <c r="BEY53" s="81"/>
      <c r="BEZ53" s="81"/>
      <c r="BFA53" s="81"/>
      <c r="BFB53" s="81"/>
      <c r="BFC53" s="81"/>
      <c r="BFD53" s="81"/>
      <c r="BFE53" s="81"/>
      <c r="BFF53" s="81"/>
      <c r="BFG53" s="81"/>
      <c r="BFH53" s="81"/>
      <c r="BFI53" s="81"/>
      <c r="BFJ53" s="81"/>
      <c r="BFK53" s="81"/>
      <c r="BFL53" s="81"/>
      <c r="BFM53" s="81"/>
      <c r="BFN53" s="81"/>
      <c r="BFO53" s="81"/>
      <c r="BFP53" s="81"/>
      <c r="BFQ53" s="81"/>
      <c r="BFR53" s="81"/>
      <c r="BFS53" s="81"/>
      <c r="BFT53" s="81"/>
      <c r="BFU53" s="81"/>
      <c r="BFV53" s="81"/>
      <c r="BFW53" s="81"/>
      <c r="BFX53" s="81"/>
      <c r="BFY53" s="81"/>
      <c r="BFZ53" s="81"/>
      <c r="BGA53" s="81"/>
      <c r="BGB53" s="81"/>
      <c r="BGC53" s="81"/>
      <c r="BGD53" s="81"/>
      <c r="BGE53" s="81"/>
      <c r="BGF53" s="81"/>
      <c r="BGG53" s="81"/>
      <c r="BGH53" s="81"/>
      <c r="BGI53" s="81"/>
      <c r="BGJ53" s="81"/>
      <c r="BGK53" s="81"/>
      <c r="BGL53" s="81"/>
      <c r="BGM53" s="81"/>
      <c r="BGN53" s="81"/>
      <c r="BGO53" s="81"/>
      <c r="BGP53" s="81"/>
      <c r="BGQ53" s="81"/>
      <c r="BGR53" s="81"/>
      <c r="BGS53" s="81"/>
      <c r="BGT53" s="81"/>
      <c r="BGU53" s="81"/>
      <c r="BGV53" s="81"/>
      <c r="BGW53" s="81"/>
      <c r="BGX53" s="81"/>
      <c r="BGY53" s="81"/>
      <c r="BGZ53" s="81"/>
      <c r="BHA53" s="81"/>
      <c r="BHB53" s="81"/>
      <c r="BHC53" s="81"/>
      <c r="BHD53" s="81"/>
      <c r="BHE53" s="81"/>
      <c r="BHF53" s="81"/>
      <c r="BHG53" s="81"/>
      <c r="BHH53" s="81"/>
      <c r="BHI53" s="81"/>
      <c r="BHJ53" s="81"/>
      <c r="BHK53" s="81"/>
      <c r="BHL53" s="81"/>
      <c r="BHM53" s="81"/>
      <c r="BHN53" s="81"/>
      <c r="BHO53" s="81"/>
      <c r="BHP53" s="81"/>
      <c r="BHQ53" s="81"/>
      <c r="BHR53" s="81"/>
      <c r="BHS53" s="81"/>
      <c r="BHT53" s="81"/>
      <c r="BHU53" s="81"/>
      <c r="BHV53" s="81"/>
      <c r="BHW53" s="81"/>
      <c r="BHX53" s="81"/>
      <c r="BHY53" s="81"/>
      <c r="BHZ53" s="81"/>
      <c r="BIA53" s="81"/>
      <c r="BIB53" s="81"/>
      <c r="BIC53" s="81"/>
      <c r="BID53" s="81"/>
      <c r="BIE53" s="81"/>
      <c r="BIF53" s="81"/>
      <c r="BIG53" s="81"/>
      <c r="BIH53" s="81"/>
      <c r="BII53" s="81"/>
      <c r="BIJ53" s="81"/>
      <c r="BIK53" s="81"/>
      <c r="BIL53" s="81"/>
      <c r="BIM53" s="81"/>
      <c r="BIN53" s="81"/>
      <c r="BIO53" s="81"/>
      <c r="BIP53" s="81"/>
      <c r="BIQ53" s="81"/>
      <c r="BIR53" s="81"/>
      <c r="BIS53" s="81"/>
      <c r="BIT53" s="81"/>
      <c r="BIU53" s="81"/>
      <c r="BIV53" s="81"/>
      <c r="BIW53" s="81"/>
      <c r="BIX53" s="81"/>
      <c r="BIY53" s="81"/>
      <c r="BIZ53" s="81"/>
      <c r="BJA53" s="81"/>
      <c r="BJB53" s="81"/>
      <c r="BJC53" s="81"/>
      <c r="BJD53" s="81"/>
      <c r="BJE53" s="81"/>
      <c r="BJF53" s="81"/>
      <c r="BJG53" s="81"/>
      <c r="BJH53" s="81"/>
      <c r="BJI53" s="81"/>
      <c r="BJJ53" s="81"/>
      <c r="BJK53" s="81"/>
      <c r="BJL53" s="81"/>
      <c r="BJM53" s="81"/>
      <c r="BJN53" s="81"/>
      <c r="BJO53" s="81"/>
      <c r="BJP53" s="81"/>
      <c r="BJQ53" s="81"/>
      <c r="BJR53" s="81"/>
      <c r="BJS53" s="81"/>
      <c r="BJT53" s="81"/>
      <c r="BJU53" s="81"/>
      <c r="BJV53" s="81"/>
      <c r="BJW53" s="81"/>
      <c r="BJX53" s="81"/>
      <c r="BJY53" s="81"/>
      <c r="BJZ53" s="81"/>
      <c r="BKA53" s="81"/>
      <c r="BKB53" s="81"/>
      <c r="BKC53" s="81"/>
      <c r="BKD53" s="81"/>
      <c r="BKE53" s="81"/>
      <c r="BKF53" s="81"/>
      <c r="BKG53" s="81"/>
      <c r="BKH53" s="81"/>
      <c r="BKI53" s="81"/>
      <c r="BKJ53" s="81"/>
      <c r="BKK53" s="81"/>
      <c r="BKL53" s="81"/>
      <c r="BKM53" s="81"/>
      <c r="BKN53" s="81"/>
      <c r="BKO53" s="81"/>
      <c r="BKP53" s="81"/>
      <c r="BKQ53" s="81"/>
      <c r="BKR53" s="81"/>
      <c r="BKS53" s="81"/>
      <c r="BKT53" s="81"/>
      <c r="BKU53" s="81"/>
      <c r="BKV53" s="81"/>
      <c r="BKW53" s="81"/>
      <c r="BKX53" s="81"/>
      <c r="BKY53" s="81"/>
      <c r="BKZ53" s="81"/>
      <c r="BLA53" s="81"/>
      <c r="BLB53" s="81"/>
      <c r="BLC53" s="81"/>
      <c r="BLD53" s="81"/>
      <c r="BLE53" s="81"/>
      <c r="BLF53" s="81"/>
      <c r="BLG53" s="81"/>
      <c r="BLH53" s="81"/>
      <c r="BLI53" s="81"/>
      <c r="BLJ53" s="81"/>
      <c r="BLK53" s="81"/>
      <c r="BLL53" s="81"/>
      <c r="BLM53" s="81"/>
      <c r="BLN53" s="81"/>
      <c r="BLO53" s="81"/>
      <c r="BLP53" s="81"/>
      <c r="BLQ53" s="81"/>
      <c r="BLR53" s="81"/>
      <c r="BLS53" s="81"/>
      <c r="BLT53" s="81"/>
      <c r="BLU53" s="81"/>
      <c r="BLV53" s="81"/>
      <c r="BLW53" s="81"/>
      <c r="BLX53" s="81"/>
      <c r="BLY53" s="81"/>
      <c r="BLZ53" s="81"/>
      <c r="BMA53" s="81"/>
      <c r="BMB53" s="81"/>
      <c r="BMC53" s="81"/>
      <c r="BMD53" s="81"/>
      <c r="BME53" s="81"/>
      <c r="BMF53" s="81"/>
      <c r="BMG53" s="81"/>
      <c r="BMH53" s="81"/>
      <c r="BMI53" s="81"/>
      <c r="BMJ53" s="81"/>
      <c r="BMK53" s="81"/>
      <c r="BML53" s="81"/>
      <c r="BMM53" s="81"/>
      <c r="BMN53" s="81"/>
      <c r="BMO53" s="81"/>
      <c r="BMP53" s="81"/>
      <c r="BMQ53" s="81"/>
      <c r="BMR53" s="81"/>
      <c r="BMS53" s="81"/>
      <c r="BMT53" s="81"/>
      <c r="BMU53" s="81"/>
      <c r="BMV53" s="81"/>
      <c r="BMW53" s="81"/>
      <c r="BMX53" s="81"/>
      <c r="BMY53" s="81"/>
      <c r="BMZ53" s="81"/>
      <c r="BNA53" s="81"/>
      <c r="BNB53" s="81"/>
      <c r="BNC53" s="81"/>
      <c r="BND53" s="81"/>
      <c r="BNE53" s="81"/>
      <c r="BNF53" s="81"/>
      <c r="BNG53" s="81"/>
      <c r="BNH53" s="81"/>
      <c r="BNI53" s="81"/>
      <c r="BNJ53" s="81"/>
      <c r="BNK53" s="81"/>
      <c r="BNL53" s="81"/>
      <c r="BNM53" s="81"/>
      <c r="BNN53" s="81"/>
      <c r="BNO53" s="81"/>
      <c r="BNP53" s="81"/>
      <c r="BNQ53" s="81"/>
      <c r="BNR53" s="81"/>
      <c r="BNS53" s="81"/>
      <c r="BNT53" s="81"/>
      <c r="BNU53" s="81"/>
      <c r="BNV53" s="81"/>
      <c r="BNW53" s="81"/>
      <c r="BNX53" s="81"/>
      <c r="BNY53" s="81"/>
      <c r="BNZ53" s="81"/>
      <c r="BOA53" s="81"/>
      <c r="BOB53" s="81"/>
      <c r="BOC53" s="81"/>
      <c r="BOD53" s="81"/>
      <c r="BOE53" s="81"/>
      <c r="BOF53" s="81"/>
      <c r="BOG53" s="81"/>
      <c r="BOH53" s="81"/>
      <c r="BOI53" s="81"/>
      <c r="BOJ53" s="81"/>
      <c r="BOK53" s="81"/>
      <c r="BOL53" s="81"/>
      <c r="BOM53" s="81"/>
      <c r="BON53" s="81"/>
      <c r="BOO53" s="81"/>
      <c r="BOP53" s="81"/>
      <c r="BOQ53" s="81"/>
      <c r="BOR53" s="81"/>
      <c r="BOS53" s="81"/>
      <c r="BOT53" s="81"/>
      <c r="BOU53" s="81"/>
      <c r="BOV53" s="81"/>
      <c r="BOW53" s="81"/>
      <c r="BOX53" s="81"/>
      <c r="BOY53" s="81"/>
      <c r="BOZ53" s="81"/>
      <c r="BPA53" s="81"/>
      <c r="BPB53" s="81"/>
      <c r="BPC53" s="81"/>
      <c r="BPD53" s="81"/>
      <c r="BPE53" s="81"/>
      <c r="BPF53" s="81"/>
      <c r="BPG53" s="81"/>
      <c r="BPH53" s="81"/>
      <c r="BPI53" s="81"/>
      <c r="BPJ53" s="81"/>
      <c r="BPK53" s="81"/>
      <c r="BPL53" s="81"/>
      <c r="BPM53" s="81"/>
      <c r="BPN53" s="81"/>
      <c r="BPO53" s="81"/>
      <c r="BPP53" s="81"/>
      <c r="BPQ53" s="81"/>
      <c r="BPR53" s="81"/>
      <c r="BPS53" s="81"/>
      <c r="BPT53" s="81"/>
      <c r="BPU53" s="81"/>
      <c r="BPV53" s="81"/>
      <c r="BPW53" s="81"/>
      <c r="BPX53" s="81"/>
      <c r="BPY53" s="81"/>
      <c r="BPZ53" s="81"/>
      <c r="BQA53" s="81"/>
      <c r="BQB53" s="81"/>
      <c r="BQC53" s="81"/>
      <c r="BQD53" s="81"/>
      <c r="BQE53" s="81"/>
      <c r="BQF53" s="81"/>
      <c r="BQG53" s="81"/>
      <c r="BQH53" s="81"/>
      <c r="BQI53" s="81"/>
      <c r="BQJ53" s="81"/>
      <c r="BQK53" s="81"/>
      <c r="BQL53" s="81"/>
      <c r="BQM53" s="81"/>
      <c r="BQN53" s="81"/>
      <c r="BQO53" s="81"/>
      <c r="BQP53" s="81"/>
      <c r="BQQ53" s="81"/>
      <c r="BQR53" s="81"/>
      <c r="BQS53" s="81"/>
      <c r="BQT53" s="81"/>
      <c r="BQU53" s="81"/>
      <c r="BQV53" s="81"/>
      <c r="BQW53" s="81"/>
      <c r="BQX53" s="81"/>
      <c r="BQY53" s="81"/>
      <c r="BQZ53" s="81"/>
      <c r="BRA53" s="81"/>
      <c r="BRB53" s="81"/>
      <c r="BRC53" s="81"/>
      <c r="BRD53" s="81"/>
      <c r="BRE53" s="81"/>
      <c r="BRF53" s="81"/>
      <c r="BRG53" s="81"/>
      <c r="BRH53" s="81"/>
      <c r="BRI53" s="81"/>
      <c r="BRJ53" s="81"/>
      <c r="BRK53" s="81"/>
      <c r="BRL53" s="81"/>
      <c r="BRM53" s="81"/>
      <c r="BRN53" s="81"/>
      <c r="BRO53" s="81"/>
      <c r="BRP53" s="81"/>
      <c r="BRQ53" s="81"/>
      <c r="BRR53" s="81"/>
      <c r="BRS53" s="81"/>
      <c r="BRT53" s="81"/>
      <c r="BRU53" s="81"/>
      <c r="BRV53" s="81"/>
      <c r="BRW53" s="81"/>
      <c r="BRX53" s="81"/>
      <c r="BRY53" s="81"/>
      <c r="BRZ53" s="81"/>
      <c r="BSA53" s="81"/>
      <c r="BSB53" s="81"/>
      <c r="BSC53" s="81"/>
      <c r="BSD53" s="81"/>
      <c r="BSE53" s="81"/>
      <c r="BSF53" s="81"/>
      <c r="BSG53" s="81"/>
      <c r="BSH53" s="81"/>
      <c r="BSI53" s="81"/>
      <c r="BSJ53" s="81"/>
      <c r="BSK53" s="81"/>
      <c r="BSL53" s="81"/>
      <c r="BSM53" s="81"/>
      <c r="BSN53" s="81"/>
      <c r="BSO53" s="81"/>
      <c r="BSP53" s="81"/>
      <c r="BSQ53" s="81"/>
      <c r="BSR53" s="81"/>
      <c r="BSS53" s="81"/>
      <c r="BST53" s="81"/>
      <c r="BSU53" s="81"/>
      <c r="BSV53" s="81"/>
      <c r="BSW53" s="81"/>
      <c r="BSX53" s="81"/>
      <c r="BSY53" s="81"/>
      <c r="BSZ53" s="81"/>
      <c r="BTA53" s="81"/>
      <c r="BTB53" s="81"/>
      <c r="BTC53" s="81"/>
      <c r="BTD53" s="81"/>
      <c r="BTE53" s="81"/>
      <c r="BTF53" s="81"/>
      <c r="BTG53" s="81"/>
      <c r="BTH53" s="81"/>
      <c r="BTI53" s="81"/>
      <c r="BTJ53" s="81"/>
      <c r="BTK53" s="81"/>
      <c r="BTL53" s="81"/>
      <c r="BTM53" s="81"/>
      <c r="BTN53" s="81"/>
      <c r="BTO53" s="81"/>
      <c r="BTP53" s="81"/>
      <c r="BTQ53" s="81"/>
      <c r="BTR53" s="81"/>
      <c r="BTS53" s="81"/>
      <c r="BTT53" s="81"/>
      <c r="BTU53" s="81"/>
      <c r="BTV53" s="81"/>
      <c r="BTW53" s="81"/>
      <c r="BTX53" s="81"/>
      <c r="BTY53" s="81"/>
      <c r="BTZ53" s="81"/>
      <c r="BUA53" s="81"/>
      <c r="BUB53" s="81"/>
      <c r="BUC53" s="81"/>
      <c r="BUD53" s="81"/>
      <c r="BUE53" s="81"/>
      <c r="BUF53" s="81"/>
      <c r="BUG53" s="81"/>
      <c r="BUH53" s="81"/>
      <c r="BUI53" s="81"/>
      <c r="BUJ53" s="81"/>
      <c r="BUK53" s="81"/>
      <c r="BUL53" s="81"/>
      <c r="BUM53" s="81"/>
      <c r="BUN53" s="81"/>
      <c r="BUO53" s="81"/>
      <c r="BUP53" s="81"/>
      <c r="BUQ53" s="81"/>
      <c r="BUR53" s="81"/>
      <c r="BUS53" s="81"/>
      <c r="BUT53" s="81"/>
      <c r="BUU53" s="81"/>
      <c r="BUV53" s="81"/>
      <c r="BUW53" s="81"/>
      <c r="BUX53" s="81"/>
      <c r="BUY53" s="81"/>
      <c r="BUZ53" s="81"/>
      <c r="BVA53" s="81"/>
      <c r="BVB53" s="81"/>
      <c r="BVC53" s="81"/>
      <c r="BVD53" s="81"/>
      <c r="BVE53" s="81"/>
      <c r="BVF53" s="81"/>
      <c r="BVG53" s="81"/>
      <c r="BVH53" s="81"/>
      <c r="BVI53" s="81"/>
      <c r="BVJ53" s="81"/>
      <c r="BVK53" s="81"/>
      <c r="BVL53" s="81"/>
      <c r="BVM53" s="81"/>
      <c r="BVN53" s="81"/>
      <c r="BVO53" s="81"/>
      <c r="BVP53" s="81"/>
      <c r="BVQ53" s="81"/>
      <c r="BVR53" s="81"/>
      <c r="BVS53" s="81"/>
      <c r="BVT53" s="81"/>
      <c r="BVU53" s="81"/>
      <c r="BVV53" s="81"/>
      <c r="BVW53" s="81"/>
      <c r="BVX53" s="81"/>
      <c r="BVY53" s="81"/>
      <c r="BVZ53" s="81"/>
      <c r="BWA53" s="81"/>
      <c r="BWB53" s="81"/>
      <c r="BWC53" s="81"/>
      <c r="BWD53" s="81"/>
      <c r="BWE53" s="81"/>
      <c r="BWF53" s="81"/>
      <c r="BWG53" s="81"/>
      <c r="BWH53" s="81"/>
      <c r="BWI53" s="81"/>
      <c r="BWJ53" s="81"/>
      <c r="BWK53" s="81"/>
      <c r="BWL53" s="81"/>
      <c r="BWM53" s="81"/>
      <c r="BWN53" s="81"/>
      <c r="BWO53" s="81"/>
      <c r="BWP53" s="81"/>
      <c r="BWQ53" s="81"/>
      <c r="BWR53" s="81"/>
      <c r="BWS53" s="81"/>
      <c r="BWT53" s="81"/>
      <c r="BWU53" s="81"/>
      <c r="BWV53" s="81"/>
      <c r="BWW53" s="81"/>
      <c r="BWX53" s="81"/>
      <c r="BWY53" s="81"/>
      <c r="BWZ53" s="81"/>
      <c r="BXA53" s="81"/>
      <c r="BXB53" s="81"/>
      <c r="BXC53" s="81"/>
      <c r="BXD53" s="81"/>
      <c r="BXE53" s="81"/>
      <c r="BXF53" s="81"/>
      <c r="BXG53" s="81"/>
      <c r="BXH53" s="81"/>
      <c r="BXI53" s="81"/>
      <c r="BXJ53" s="81"/>
      <c r="BXK53" s="81"/>
      <c r="BXL53" s="81"/>
      <c r="BXM53" s="81"/>
      <c r="BXN53" s="81"/>
      <c r="BXO53" s="81"/>
      <c r="BXP53" s="81"/>
      <c r="BXQ53" s="81"/>
      <c r="BXR53" s="81"/>
      <c r="BXS53" s="81"/>
      <c r="BXT53" s="81"/>
      <c r="BXU53" s="81"/>
      <c r="BXV53" s="81"/>
      <c r="BXW53" s="81"/>
      <c r="BXX53" s="81"/>
      <c r="BXY53" s="81"/>
      <c r="BXZ53" s="81"/>
      <c r="BYA53" s="81"/>
      <c r="BYB53" s="81"/>
      <c r="BYC53" s="81"/>
      <c r="BYD53" s="81"/>
      <c r="BYE53" s="81"/>
      <c r="BYF53" s="81"/>
      <c r="BYG53" s="81"/>
      <c r="BYH53" s="81"/>
      <c r="BYI53" s="81"/>
      <c r="BYJ53" s="81"/>
      <c r="BYK53" s="81"/>
      <c r="BYL53" s="81"/>
      <c r="BYM53" s="81"/>
      <c r="BYN53" s="81"/>
      <c r="BYO53" s="81"/>
      <c r="BYP53" s="81"/>
      <c r="BYQ53" s="81"/>
      <c r="BYR53" s="81"/>
      <c r="BYS53" s="81"/>
      <c r="BYT53" s="81"/>
      <c r="BYU53" s="81"/>
      <c r="BYV53" s="81"/>
      <c r="BYW53" s="81"/>
      <c r="BYX53" s="81"/>
      <c r="BYY53" s="81"/>
      <c r="BYZ53" s="81"/>
      <c r="BZA53" s="81"/>
      <c r="BZB53" s="81"/>
      <c r="BZC53" s="81"/>
      <c r="BZD53" s="81"/>
      <c r="BZE53" s="81"/>
      <c r="BZF53" s="81"/>
      <c r="BZG53" s="81"/>
      <c r="BZH53" s="81"/>
      <c r="BZI53" s="81"/>
      <c r="BZJ53" s="81"/>
      <c r="BZK53" s="81"/>
      <c r="BZL53" s="81"/>
      <c r="BZM53" s="81"/>
      <c r="BZN53" s="81"/>
      <c r="BZO53" s="81"/>
      <c r="BZP53" s="81"/>
      <c r="BZQ53" s="81"/>
      <c r="BZR53" s="81"/>
      <c r="BZS53" s="81"/>
      <c r="BZT53" s="81"/>
      <c r="BZU53" s="81"/>
      <c r="BZV53" s="81"/>
      <c r="BZW53" s="81"/>
      <c r="BZX53" s="81"/>
      <c r="BZY53" s="81"/>
      <c r="BZZ53" s="81"/>
      <c r="CAA53" s="81"/>
      <c r="CAB53" s="81"/>
      <c r="CAC53" s="81"/>
      <c r="CAD53" s="81"/>
      <c r="CAE53" s="81"/>
      <c r="CAF53" s="81"/>
      <c r="CAG53" s="81"/>
      <c r="CAH53" s="81"/>
      <c r="CAI53" s="81"/>
      <c r="CAJ53" s="81"/>
      <c r="CAK53" s="81"/>
      <c r="CAL53" s="81"/>
      <c r="CAM53" s="81"/>
      <c r="CAN53" s="81"/>
      <c r="CAO53" s="81"/>
      <c r="CAP53" s="81"/>
      <c r="CAQ53" s="81"/>
      <c r="CAR53" s="81"/>
      <c r="CAS53" s="81"/>
      <c r="CAT53" s="81"/>
      <c r="CAU53" s="81"/>
      <c r="CAV53" s="81"/>
      <c r="CAW53" s="81"/>
      <c r="CAX53" s="81"/>
      <c r="CAY53" s="81"/>
      <c r="CAZ53" s="81"/>
      <c r="CBA53" s="81"/>
      <c r="CBB53" s="81"/>
      <c r="CBC53" s="81"/>
      <c r="CBD53" s="81"/>
      <c r="CBE53" s="81"/>
      <c r="CBF53" s="81"/>
      <c r="CBG53" s="81"/>
      <c r="CBH53" s="81"/>
      <c r="CBI53" s="81"/>
      <c r="CBJ53" s="81"/>
      <c r="CBK53" s="81"/>
      <c r="CBL53" s="81"/>
      <c r="CBM53" s="81"/>
      <c r="CBN53" s="81"/>
      <c r="CBO53" s="81"/>
      <c r="CBP53" s="81"/>
      <c r="CBQ53" s="81"/>
      <c r="CBR53" s="81"/>
      <c r="CBS53" s="81"/>
      <c r="CBT53" s="81"/>
      <c r="CBU53" s="81"/>
      <c r="CBV53" s="81"/>
      <c r="CBW53" s="81"/>
      <c r="CBX53" s="81"/>
      <c r="CBY53" s="81"/>
      <c r="CBZ53" s="81"/>
      <c r="CCA53" s="81"/>
      <c r="CCB53" s="81"/>
      <c r="CCC53" s="81"/>
      <c r="CCD53" s="81"/>
      <c r="CCE53" s="81"/>
      <c r="CCF53" s="81"/>
      <c r="CCG53" s="81"/>
      <c r="CCH53" s="81"/>
      <c r="CCI53" s="81"/>
      <c r="CCJ53" s="81"/>
      <c r="CCK53" s="81"/>
      <c r="CCL53" s="81"/>
      <c r="CCM53" s="81"/>
      <c r="CCN53" s="81"/>
      <c r="CCO53" s="81"/>
      <c r="CCP53" s="81"/>
      <c r="CCQ53" s="81"/>
      <c r="CCR53" s="81"/>
      <c r="CCS53" s="81"/>
      <c r="CCT53" s="81"/>
      <c r="CCU53" s="81"/>
      <c r="CCV53" s="81"/>
      <c r="CCW53" s="81"/>
      <c r="CCX53" s="81"/>
      <c r="CCY53" s="81"/>
      <c r="CCZ53" s="81"/>
      <c r="CDA53" s="81"/>
      <c r="CDB53" s="81"/>
      <c r="CDC53" s="81"/>
      <c r="CDD53" s="81"/>
      <c r="CDE53" s="81"/>
      <c r="CDF53" s="81"/>
      <c r="CDG53" s="81"/>
      <c r="CDH53" s="81"/>
      <c r="CDI53" s="81"/>
      <c r="CDJ53" s="81"/>
      <c r="CDK53" s="81"/>
      <c r="CDL53" s="81"/>
      <c r="CDM53" s="81"/>
      <c r="CDN53" s="81"/>
      <c r="CDO53" s="81"/>
      <c r="CDP53" s="81"/>
      <c r="CDQ53" s="81"/>
      <c r="CDR53" s="81"/>
      <c r="CDS53" s="81"/>
      <c r="CDT53" s="81"/>
      <c r="CDU53" s="81"/>
      <c r="CDV53" s="81"/>
      <c r="CDW53" s="81"/>
      <c r="CDX53" s="81"/>
      <c r="CDY53" s="81"/>
      <c r="CDZ53" s="81"/>
      <c r="CEA53" s="81"/>
      <c r="CEB53" s="81"/>
      <c r="CEC53" s="81"/>
      <c r="CED53" s="81"/>
      <c r="CEE53" s="81"/>
      <c r="CEF53" s="81"/>
      <c r="CEG53" s="81"/>
      <c r="CEH53" s="81"/>
      <c r="CEI53" s="81"/>
      <c r="CEJ53" s="81"/>
      <c r="CEK53" s="81"/>
      <c r="CEL53" s="81"/>
      <c r="CEM53" s="81"/>
      <c r="CEN53" s="81"/>
      <c r="CEO53" s="81"/>
      <c r="CEP53" s="81"/>
      <c r="CEQ53" s="81"/>
      <c r="CER53" s="81"/>
      <c r="CES53" s="81"/>
      <c r="CET53" s="81"/>
      <c r="CEU53" s="81"/>
      <c r="CEV53" s="81"/>
      <c r="CEW53" s="81"/>
      <c r="CEX53" s="81"/>
      <c r="CEY53" s="81"/>
      <c r="CEZ53" s="81"/>
      <c r="CFA53" s="81"/>
      <c r="CFB53" s="81"/>
      <c r="CFC53" s="81"/>
      <c r="CFD53" s="81"/>
      <c r="CFE53" s="81"/>
      <c r="CFF53" s="81"/>
      <c r="CFG53" s="81"/>
      <c r="CFH53" s="81"/>
      <c r="CFI53" s="81"/>
      <c r="CFJ53" s="81"/>
      <c r="CFK53" s="81"/>
      <c r="CFL53" s="81"/>
      <c r="CFM53" s="81"/>
      <c r="CFN53" s="81"/>
      <c r="CFO53" s="81"/>
      <c r="CFP53" s="81"/>
      <c r="CFQ53" s="81"/>
      <c r="CFR53" s="81"/>
      <c r="CFS53" s="81"/>
      <c r="CFT53" s="81"/>
      <c r="CFU53" s="81"/>
      <c r="CFV53" s="81"/>
      <c r="CFW53" s="81"/>
      <c r="CFX53" s="81"/>
      <c r="CFY53" s="81"/>
      <c r="CFZ53" s="81"/>
      <c r="CGA53" s="81"/>
      <c r="CGB53" s="81"/>
      <c r="CGC53" s="81"/>
      <c r="CGD53" s="81"/>
      <c r="CGE53" s="81"/>
      <c r="CGF53" s="81"/>
      <c r="CGG53" s="81"/>
      <c r="CGH53" s="81"/>
      <c r="CGI53" s="81"/>
      <c r="CGJ53" s="81"/>
      <c r="CGK53" s="81"/>
      <c r="CGL53" s="81"/>
      <c r="CGM53" s="81"/>
      <c r="CGN53" s="81"/>
      <c r="CGO53" s="81"/>
      <c r="CGP53" s="81"/>
      <c r="CGQ53" s="81"/>
      <c r="CGR53" s="81"/>
      <c r="CGS53" s="81"/>
      <c r="CGT53" s="81"/>
      <c r="CGU53" s="81"/>
      <c r="CGV53" s="81"/>
      <c r="CGW53" s="81"/>
      <c r="CGX53" s="81"/>
      <c r="CGY53" s="81"/>
      <c r="CGZ53" s="81"/>
      <c r="CHA53" s="81"/>
      <c r="CHB53" s="81"/>
      <c r="CHC53" s="81"/>
      <c r="CHD53" s="81"/>
      <c r="CHE53" s="81"/>
      <c r="CHF53" s="81"/>
      <c r="CHG53" s="81"/>
      <c r="CHH53" s="81"/>
      <c r="CHI53" s="81"/>
      <c r="CHJ53" s="81"/>
      <c r="CHK53" s="81"/>
      <c r="CHL53" s="81"/>
      <c r="CHM53" s="81"/>
      <c r="CHN53" s="81"/>
      <c r="CHO53" s="81"/>
      <c r="CHP53" s="81"/>
      <c r="CHQ53" s="81"/>
      <c r="CHR53" s="81"/>
      <c r="CHS53" s="81"/>
      <c r="CHT53" s="81"/>
      <c r="CHU53" s="81"/>
      <c r="CHV53" s="81"/>
      <c r="CHW53" s="81"/>
      <c r="CHX53" s="81"/>
      <c r="CHY53" s="81"/>
      <c r="CHZ53" s="81"/>
      <c r="CIA53" s="81"/>
      <c r="CIB53" s="81"/>
      <c r="CIC53" s="81"/>
      <c r="CID53" s="81"/>
      <c r="CIE53" s="81"/>
      <c r="CIF53" s="81"/>
      <c r="CIG53" s="81"/>
      <c r="CIH53" s="81"/>
      <c r="CII53" s="81"/>
      <c r="CIJ53" s="81"/>
      <c r="CIK53" s="81"/>
      <c r="CIL53" s="81"/>
      <c r="CIM53" s="81"/>
      <c r="CIN53" s="81"/>
      <c r="CIO53" s="81"/>
      <c r="CIP53" s="81"/>
      <c r="CIQ53" s="81"/>
      <c r="CIR53" s="81"/>
      <c r="CIS53" s="81"/>
      <c r="CIT53" s="81"/>
      <c r="CIU53" s="81"/>
      <c r="CIV53" s="81"/>
      <c r="CIW53" s="81"/>
      <c r="CIX53" s="81"/>
      <c r="CIY53" s="81"/>
      <c r="CIZ53" s="81"/>
      <c r="CJA53" s="81"/>
      <c r="CJB53" s="81"/>
      <c r="CJC53" s="81"/>
      <c r="CJD53" s="81"/>
      <c r="CJE53" s="81"/>
      <c r="CJF53" s="81"/>
      <c r="CJG53" s="81"/>
      <c r="CJH53" s="81"/>
      <c r="CJI53" s="81"/>
      <c r="CJJ53" s="81"/>
      <c r="CJK53" s="81"/>
      <c r="CJL53" s="81"/>
      <c r="CJM53" s="81"/>
      <c r="CJN53" s="81"/>
      <c r="CJO53" s="81"/>
      <c r="CJP53" s="81"/>
      <c r="CJQ53" s="81"/>
      <c r="CJR53" s="81"/>
      <c r="CJS53" s="81"/>
      <c r="CJT53" s="81"/>
      <c r="CJU53" s="81"/>
      <c r="CJV53" s="81"/>
      <c r="CJW53" s="81"/>
      <c r="CJX53" s="81"/>
      <c r="CJY53" s="81"/>
      <c r="CJZ53" s="81"/>
      <c r="CKA53" s="81"/>
      <c r="CKB53" s="81"/>
      <c r="CKC53" s="81"/>
      <c r="CKD53" s="81"/>
      <c r="CKE53" s="81"/>
      <c r="CKF53" s="81"/>
      <c r="CKG53" s="81"/>
      <c r="CKH53" s="81"/>
      <c r="CKI53" s="81"/>
      <c r="CKJ53" s="81"/>
      <c r="CKK53" s="81"/>
      <c r="CKL53" s="81"/>
      <c r="CKM53" s="81"/>
      <c r="CKN53" s="81"/>
      <c r="CKO53" s="81"/>
      <c r="CKP53" s="81"/>
      <c r="CKQ53" s="81"/>
      <c r="CKR53" s="81"/>
      <c r="CKS53" s="81"/>
      <c r="CKT53" s="81"/>
      <c r="CKU53" s="81"/>
      <c r="CKV53" s="81"/>
      <c r="CKW53" s="81"/>
      <c r="CKX53" s="81"/>
      <c r="CKY53" s="81"/>
      <c r="CKZ53" s="81"/>
      <c r="CLA53" s="81"/>
      <c r="CLB53" s="81"/>
      <c r="CLC53" s="81"/>
      <c r="CLD53" s="81"/>
      <c r="CLE53" s="81"/>
      <c r="CLF53" s="81"/>
      <c r="CLG53" s="81"/>
      <c r="CLH53" s="81"/>
      <c r="CLI53" s="81"/>
      <c r="CLJ53" s="81"/>
      <c r="CLK53" s="81"/>
      <c r="CLL53" s="81"/>
      <c r="CLM53" s="81"/>
      <c r="CLN53" s="81"/>
      <c r="CLO53" s="81"/>
      <c r="CLP53" s="81"/>
      <c r="CLQ53" s="81"/>
      <c r="CLR53" s="81"/>
      <c r="CLS53" s="81"/>
      <c r="CLT53" s="81"/>
      <c r="CLU53" s="81"/>
      <c r="CLV53" s="81"/>
      <c r="CLW53" s="81"/>
      <c r="CLX53" s="81"/>
      <c r="CLY53" s="81"/>
      <c r="CLZ53" s="81"/>
      <c r="CMA53" s="81"/>
      <c r="CMB53" s="81"/>
      <c r="CMC53" s="81"/>
      <c r="CMD53" s="81"/>
      <c r="CME53" s="81"/>
      <c r="CMF53" s="81"/>
      <c r="CMG53" s="81"/>
      <c r="CMH53" s="81"/>
      <c r="CMI53" s="81"/>
      <c r="CMJ53" s="81"/>
      <c r="CMK53" s="81"/>
      <c r="CML53" s="81"/>
      <c r="CMM53" s="81"/>
      <c r="CMN53" s="81"/>
      <c r="CMO53" s="81"/>
      <c r="CMP53" s="81"/>
      <c r="CMQ53" s="81"/>
      <c r="CMR53" s="81"/>
      <c r="CMS53" s="81"/>
      <c r="CMT53" s="81"/>
      <c r="CMU53" s="81"/>
      <c r="CMV53" s="81"/>
      <c r="CMW53" s="81"/>
      <c r="CMX53" s="81"/>
      <c r="CMY53" s="81"/>
      <c r="CMZ53" s="81"/>
      <c r="CNA53" s="81"/>
      <c r="CNB53" s="81"/>
      <c r="CNC53" s="81"/>
      <c r="CND53" s="81"/>
      <c r="CNE53" s="81"/>
      <c r="CNF53" s="81"/>
      <c r="CNG53" s="81"/>
      <c r="CNH53" s="81"/>
      <c r="CNI53" s="81"/>
      <c r="CNJ53" s="81"/>
      <c r="CNK53" s="81"/>
      <c r="CNL53" s="81"/>
      <c r="CNM53" s="81"/>
      <c r="CNN53" s="81"/>
      <c r="CNO53" s="81"/>
      <c r="CNP53" s="81"/>
      <c r="CNQ53" s="81"/>
      <c r="CNR53" s="81"/>
      <c r="CNS53" s="81"/>
      <c r="CNT53" s="81"/>
      <c r="CNU53" s="81"/>
      <c r="CNV53" s="81"/>
      <c r="CNW53" s="81"/>
      <c r="CNX53" s="81"/>
      <c r="CNY53" s="81"/>
      <c r="CNZ53" s="81"/>
      <c r="COA53" s="81"/>
      <c r="COB53" s="81"/>
      <c r="COC53" s="81"/>
      <c r="COD53" s="81"/>
      <c r="COE53" s="81"/>
      <c r="COF53" s="81"/>
      <c r="COG53" s="81"/>
      <c r="COH53" s="81"/>
      <c r="COI53" s="81"/>
      <c r="COJ53" s="81"/>
      <c r="COK53" s="81"/>
      <c r="COL53" s="81"/>
      <c r="COM53" s="81"/>
      <c r="CON53" s="81"/>
      <c r="COO53" s="81"/>
      <c r="COP53" s="81"/>
      <c r="COQ53" s="81"/>
      <c r="COR53" s="81"/>
      <c r="COS53" s="81"/>
      <c r="COT53" s="81"/>
      <c r="COU53" s="81"/>
      <c r="COV53" s="81"/>
      <c r="COW53" s="81"/>
      <c r="COX53" s="81"/>
      <c r="COY53" s="81"/>
      <c r="COZ53" s="81"/>
      <c r="CPA53" s="81"/>
      <c r="CPB53" s="81"/>
      <c r="CPC53" s="81"/>
      <c r="CPD53" s="81"/>
      <c r="CPE53" s="81"/>
      <c r="CPF53" s="81"/>
      <c r="CPG53" s="81"/>
      <c r="CPH53" s="81"/>
      <c r="CPI53" s="81"/>
      <c r="CPJ53" s="81"/>
      <c r="CPK53" s="81"/>
      <c r="CPL53" s="81"/>
      <c r="CPM53" s="81"/>
      <c r="CPN53" s="81"/>
      <c r="CPO53" s="81"/>
      <c r="CPP53" s="81"/>
      <c r="CPQ53" s="81"/>
      <c r="CPR53" s="81"/>
      <c r="CPS53" s="81"/>
      <c r="CPT53" s="81"/>
      <c r="CPU53" s="81"/>
      <c r="CPV53" s="81"/>
      <c r="CPW53" s="81"/>
      <c r="CPX53" s="81"/>
      <c r="CPY53" s="81"/>
      <c r="CPZ53" s="81"/>
      <c r="CQA53" s="81"/>
      <c r="CQB53" s="81"/>
      <c r="CQC53" s="81"/>
      <c r="CQD53" s="81"/>
      <c r="CQE53" s="81"/>
      <c r="CQF53" s="81"/>
      <c r="CQG53" s="81"/>
      <c r="CQH53" s="81"/>
      <c r="CQI53" s="81"/>
      <c r="CQJ53" s="81"/>
      <c r="CQK53" s="81"/>
      <c r="CQL53" s="81"/>
      <c r="CQM53" s="81"/>
      <c r="CQN53" s="81"/>
      <c r="CQO53" s="81"/>
      <c r="CQP53" s="81"/>
      <c r="CQQ53" s="81"/>
      <c r="CQR53" s="81"/>
      <c r="CQS53" s="81"/>
      <c r="CQT53" s="81"/>
      <c r="CQU53" s="81"/>
      <c r="CQV53" s="81"/>
      <c r="CQW53" s="81"/>
      <c r="CQX53" s="81"/>
      <c r="CQY53" s="81"/>
      <c r="CQZ53" s="81"/>
      <c r="CRA53" s="81"/>
      <c r="CRB53" s="81"/>
      <c r="CRC53" s="81"/>
      <c r="CRD53" s="81"/>
      <c r="CRE53" s="81"/>
      <c r="CRF53" s="81"/>
      <c r="CRG53" s="81"/>
      <c r="CRH53" s="81"/>
      <c r="CRI53" s="81"/>
      <c r="CRJ53" s="81"/>
      <c r="CRK53" s="81"/>
      <c r="CRL53" s="81"/>
      <c r="CRM53" s="81"/>
      <c r="CRN53" s="81"/>
      <c r="CRO53" s="81"/>
      <c r="CRP53" s="81"/>
      <c r="CRQ53" s="81"/>
      <c r="CRR53" s="81"/>
      <c r="CRS53" s="81"/>
      <c r="CRT53" s="81"/>
      <c r="CRU53" s="81"/>
      <c r="CRV53" s="81"/>
      <c r="CRW53" s="81"/>
      <c r="CRX53" s="81"/>
      <c r="CRY53" s="81"/>
      <c r="CRZ53" s="81"/>
      <c r="CSA53" s="81"/>
      <c r="CSB53" s="81"/>
      <c r="CSC53" s="81"/>
      <c r="CSD53" s="81"/>
      <c r="CSE53" s="81"/>
      <c r="CSF53" s="81"/>
      <c r="CSG53" s="81"/>
      <c r="CSH53" s="81"/>
      <c r="CSI53" s="81"/>
      <c r="CSJ53" s="81"/>
      <c r="CSK53" s="81"/>
      <c r="CSL53" s="81"/>
      <c r="CSM53" s="81"/>
      <c r="CSN53" s="81"/>
      <c r="CSO53" s="81"/>
      <c r="CSP53" s="81"/>
      <c r="CSQ53" s="81"/>
      <c r="CSR53" s="81"/>
      <c r="CSS53" s="81"/>
      <c r="CST53" s="81"/>
      <c r="CSU53" s="81"/>
      <c r="CSV53" s="81"/>
      <c r="CSW53" s="81"/>
      <c r="CSX53" s="81"/>
      <c r="CSY53" s="81"/>
      <c r="CSZ53" s="81"/>
      <c r="CTA53" s="81"/>
      <c r="CTB53" s="81"/>
      <c r="CTC53" s="81"/>
      <c r="CTD53" s="81"/>
      <c r="CTE53" s="81"/>
      <c r="CTF53" s="81"/>
      <c r="CTG53" s="81"/>
      <c r="CTH53" s="81"/>
      <c r="CTI53" s="81"/>
      <c r="CTJ53" s="81"/>
      <c r="CTK53" s="81"/>
      <c r="CTL53" s="81"/>
      <c r="CTM53" s="81"/>
      <c r="CTN53" s="81"/>
      <c r="CTO53" s="81"/>
      <c r="CTP53" s="81"/>
      <c r="CTQ53" s="81"/>
      <c r="CTR53" s="81"/>
      <c r="CTS53" s="81"/>
      <c r="CTT53" s="81"/>
      <c r="CTU53" s="81"/>
      <c r="CTV53" s="81"/>
      <c r="CTW53" s="81"/>
      <c r="CTX53" s="81"/>
      <c r="CTY53" s="81"/>
      <c r="CTZ53" s="81"/>
      <c r="CUA53" s="81"/>
      <c r="CUB53" s="81"/>
      <c r="CUC53" s="81"/>
      <c r="CUD53" s="81"/>
      <c r="CUE53" s="81"/>
      <c r="CUF53" s="81"/>
      <c r="CUG53" s="81"/>
      <c r="CUH53" s="81"/>
      <c r="CUI53" s="81"/>
      <c r="CUJ53" s="81"/>
      <c r="CUK53" s="81"/>
      <c r="CUL53" s="81"/>
      <c r="CUM53" s="81"/>
      <c r="CUN53" s="81"/>
      <c r="CUO53" s="81"/>
      <c r="CUP53" s="81"/>
      <c r="CUQ53" s="81"/>
      <c r="CUR53" s="81"/>
      <c r="CUS53" s="81"/>
      <c r="CUT53" s="81"/>
      <c r="CUU53" s="81"/>
      <c r="CUV53" s="81"/>
      <c r="CUW53" s="81"/>
      <c r="CUX53" s="81"/>
      <c r="CUY53" s="81"/>
      <c r="CUZ53" s="81"/>
      <c r="CVA53" s="81"/>
      <c r="CVB53" s="81"/>
      <c r="CVC53" s="81"/>
      <c r="CVD53" s="81"/>
      <c r="CVE53" s="81"/>
      <c r="CVF53" s="81"/>
      <c r="CVG53" s="81"/>
      <c r="CVH53" s="81"/>
      <c r="CVI53" s="81"/>
      <c r="CVJ53" s="81"/>
      <c r="CVK53" s="81"/>
      <c r="CVL53" s="81"/>
      <c r="CVM53" s="81"/>
      <c r="CVN53" s="81"/>
      <c r="CVO53" s="81"/>
      <c r="CVP53" s="81"/>
      <c r="CVQ53" s="81"/>
      <c r="CVR53" s="81"/>
      <c r="CVS53" s="81"/>
      <c r="CVT53" s="81"/>
      <c r="CVU53" s="81"/>
      <c r="CVV53" s="81"/>
      <c r="CVW53" s="81"/>
      <c r="CVX53" s="81"/>
      <c r="CVY53" s="81"/>
      <c r="CVZ53" s="81"/>
      <c r="CWA53" s="81"/>
      <c r="CWB53" s="81"/>
      <c r="CWC53" s="81"/>
      <c r="CWD53" s="81"/>
      <c r="CWE53" s="81"/>
      <c r="CWF53" s="81"/>
      <c r="CWG53" s="81"/>
      <c r="CWH53" s="81"/>
      <c r="CWI53" s="81"/>
      <c r="CWJ53" s="81"/>
      <c r="CWK53" s="81"/>
      <c r="CWL53" s="81"/>
      <c r="CWM53" s="81"/>
      <c r="CWN53" s="81"/>
      <c r="CWO53" s="81"/>
      <c r="CWP53" s="81"/>
      <c r="CWQ53" s="81"/>
      <c r="CWR53" s="81"/>
      <c r="CWS53" s="81"/>
      <c r="CWT53" s="81"/>
      <c r="CWU53" s="81"/>
      <c r="CWV53" s="81"/>
      <c r="CWW53" s="81"/>
      <c r="CWX53" s="81"/>
      <c r="CWY53" s="81"/>
      <c r="CWZ53" s="81"/>
      <c r="CXA53" s="81"/>
      <c r="CXB53" s="81"/>
      <c r="CXC53" s="81"/>
      <c r="CXD53" s="81"/>
      <c r="CXE53" s="81"/>
      <c r="CXF53" s="81"/>
      <c r="CXG53" s="81"/>
      <c r="CXH53" s="81"/>
      <c r="CXI53" s="81"/>
      <c r="CXJ53" s="81"/>
      <c r="CXK53" s="81"/>
      <c r="CXL53" s="81"/>
      <c r="CXM53" s="81"/>
      <c r="CXN53" s="81"/>
      <c r="CXO53" s="81"/>
      <c r="CXP53" s="81"/>
      <c r="CXQ53" s="81"/>
      <c r="CXR53" s="81"/>
      <c r="CXS53" s="81"/>
      <c r="CXT53" s="81"/>
      <c r="CXU53" s="81"/>
      <c r="CXV53" s="81"/>
      <c r="CXW53" s="81"/>
      <c r="CXX53" s="81"/>
      <c r="CXY53" s="81"/>
      <c r="CXZ53" s="81"/>
      <c r="CYA53" s="81"/>
      <c r="CYB53" s="81"/>
      <c r="CYC53" s="81"/>
      <c r="CYD53" s="81"/>
      <c r="CYE53" s="81"/>
      <c r="CYF53" s="81"/>
      <c r="CYG53" s="81"/>
      <c r="CYH53" s="81"/>
      <c r="CYI53" s="81"/>
      <c r="CYJ53" s="81"/>
      <c r="CYK53" s="81"/>
      <c r="CYL53" s="81"/>
      <c r="CYM53" s="81"/>
      <c r="CYN53" s="81"/>
      <c r="CYO53" s="81"/>
      <c r="CYP53" s="81"/>
      <c r="CYQ53" s="81"/>
      <c r="CYR53" s="81"/>
      <c r="CYS53" s="81"/>
      <c r="CYT53" s="81"/>
      <c r="CYU53" s="81"/>
      <c r="CYV53" s="81"/>
      <c r="CYW53" s="81"/>
      <c r="CYX53" s="81"/>
      <c r="CYY53" s="81"/>
      <c r="CYZ53" s="81"/>
      <c r="CZA53" s="81"/>
      <c r="CZB53" s="81"/>
      <c r="CZC53" s="81"/>
      <c r="CZD53" s="81"/>
      <c r="CZE53" s="81"/>
      <c r="CZF53" s="81"/>
      <c r="CZG53" s="81"/>
      <c r="CZH53" s="81"/>
      <c r="CZI53" s="81"/>
      <c r="CZJ53" s="81"/>
      <c r="CZK53" s="81"/>
      <c r="CZL53" s="81"/>
      <c r="CZM53" s="81"/>
      <c r="CZN53" s="81"/>
      <c r="CZO53" s="81"/>
      <c r="CZP53" s="81"/>
      <c r="CZQ53" s="81"/>
      <c r="CZR53" s="81"/>
      <c r="CZS53" s="81"/>
      <c r="CZT53" s="81"/>
      <c r="CZU53" s="81"/>
      <c r="CZV53" s="81"/>
      <c r="CZW53" s="81"/>
      <c r="CZX53" s="81"/>
      <c r="CZY53" s="81"/>
      <c r="CZZ53" s="81"/>
      <c r="DAA53" s="81"/>
      <c r="DAB53" s="81"/>
      <c r="DAC53" s="81"/>
      <c r="DAD53" s="81"/>
      <c r="DAE53" s="81"/>
      <c r="DAF53" s="81"/>
      <c r="DAG53" s="81"/>
      <c r="DAH53" s="81"/>
      <c r="DAI53" s="81"/>
      <c r="DAJ53" s="81"/>
      <c r="DAK53" s="81"/>
      <c r="DAL53" s="81"/>
      <c r="DAM53" s="81"/>
      <c r="DAN53" s="81"/>
      <c r="DAO53" s="81"/>
      <c r="DAP53" s="81"/>
      <c r="DAQ53" s="81"/>
      <c r="DAR53" s="81"/>
      <c r="DAS53" s="81"/>
      <c r="DAT53" s="81"/>
      <c r="DAU53" s="81"/>
      <c r="DAV53" s="81"/>
      <c r="DAW53" s="81"/>
      <c r="DAX53" s="81"/>
      <c r="DAY53" s="81"/>
      <c r="DAZ53" s="81"/>
      <c r="DBA53" s="81"/>
      <c r="DBB53" s="81"/>
      <c r="DBC53" s="81"/>
      <c r="DBD53" s="81"/>
      <c r="DBE53" s="81"/>
      <c r="DBF53" s="81"/>
      <c r="DBG53" s="81"/>
      <c r="DBH53" s="81"/>
      <c r="DBI53" s="81"/>
      <c r="DBJ53" s="81"/>
      <c r="DBK53" s="81"/>
      <c r="DBL53" s="81"/>
      <c r="DBM53" s="81"/>
      <c r="DBN53" s="81"/>
      <c r="DBO53" s="81"/>
      <c r="DBP53" s="81"/>
      <c r="DBQ53" s="81"/>
      <c r="DBR53" s="81"/>
      <c r="DBS53" s="81"/>
      <c r="DBT53" s="81"/>
      <c r="DBU53" s="81"/>
      <c r="DBV53" s="81"/>
      <c r="DBW53" s="81"/>
      <c r="DBX53" s="81"/>
      <c r="DBY53" s="81"/>
      <c r="DBZ53" s="81"/>
      <c r="DCA53" s="81"/>
      <c r="DCB53" s="81"/>
      <c r="DCC53" s="81"/>
      <c r="DCD53" s="81"/>
      <c r="DCE53" s="81"/>
      <c r="DCF53" s="81"/>
      <c r="DCG53" s="81"/>
      <c r="DCH53" s="81"/>
      <c r="DCI53" s="81"/>
      <c r="DCJ53" s="81"/>
      <c r="DCK53" s="81"/>
      <c r="DCL53" s="81"/>
      <c r="DCM53" s="81"/>
      <c r="DCN53" s="81"/>
      <c r="DCO53" s="81"/>
      <c r="DCP53" s="81"/>
      <c r="DCQ53" s="81"/>
      <c r="DCR53" s="81"/>
      <c r="DCS53" s="81"/>
      <c r="DCT53" s="81"/>
      <c r="DCU53" s="81"/>
      <c r="DCV53" s="81"/>
      <c r="DCW53" s="81"/>
      <c r="DCX53" s="81"/>
      <c r="DCY53" s="81"/>
      <c r="DCZ53" s="81"/>
      <c r="DDA53" s="81"/>
      <c r="DDB53" s="81"/>
      <c r="DDC53" s="81"/>
      <c r="DDD53" s="81"/>
      <c r="DDE53" s="81"/>
      <c r="DDF53" s="81"/>
      <c r="DDG53" s="81"/>
      <c r="DDH53" s="81"/>
      <c r="DDI53" s="81"/>
      <c r="DDJ53" s="81"/>
      <c r="VMW53" s="81"/>
      <c r="VMX53" s="81"/>
      <c r="VMY53" s="81"/>
      <c r="VMZ53" s="81"/>
      <c r="VNA53" s="81"/>
      <c r="VNB53" s="81"/>
      <c r="VNC53" s="81"/>
      <c r="VND53" s="81"/>
      <c r="VNE53" s="81"/>
      <c r="VNF53" s="81"/>
      <c r="VNG53" s="81"/>
      <c r="VNH53" s="81"/>
      <c r="VNI53" s="81"/>
      <c r="VNJ53" s="81"/>
      <c r="VNK53" s="81"/>
      <c r="VNL53" s="81"/>
      <c r="VNM53" s="81"/>
      <c r="VNN53" s="81"/>
      <c r="VNO53" s="81"/>
      <c r="VNP53" s="81"/>
      <c r="VNQ53" s="81"/>
      <c r="VNR53" s="81"/>
      <c r="VNS53" s="81"/>
      <c r="VNT53" s="81"/>
      <c r="VNU53" s="81"/>
      <c r="VNV53" s="81"/>
      <c r="VNW53" s="81"/>
      <c r="VNX53" s="81"/>
      <c r="VNY53" s="81"/>
      <c r="VNZ53" s="81"/>
      <c r="VOA53" s="81"/>
      <c r="VOB53" s="81"/>
      <c r="VOC53" s="81"/>
      <c r="VOD53" s="81"/>
      <c r="VOE53" s="81"/>
      <c r="VOF53" s="81"/>
      <c r="VOG53" s="81"/>
      <c r="VOH53" s="81"/>
      <c r="VOI53" s="81"/>
      <c r="VOJ53" s="81"/>
      <c r="VOK53" s="81"/>
      <c r="VOL53" s="81"/>
      <c r="VOM53" s="81"/>
      <c r="VON53" s="81"/>
      <c r="VOO53" s="81"/>
      <c r="VOP53" s="81"/>
      <c r="VOQ53" s="81"/>
      <c r="VOR53" s="81"/>
      <c r="VOS53" s="81"/>
      <c r="VOT53" s="81"/>
      <c r="VOU53" s="81"/>
      <c r="VOV53" s="81"/>
      <c r="VOW53" s="81"/>
      <c r="VOX53" s="81"/>
      <c r="VOY53" s="81"/>
      <c r="VOZ53" s="81"/>
      <c r="VPA53" s="81"/>
      <c r="VPB53" s="81"/>
      <c r="VPC53" s="81"/>
      <c r="VPD53" s="81"/>
      <c r="VPE53" s="81"/>
      <c r="VPF53" s="81"/>
      <c r="VPG53" s="81"/>
      <c r="VPH53" s="81"/>
      <c r="VPI53" s="81"/>
      <c r="VPJ53" s="81"/>
      <c r="VPK53" s="81"/>
      <c r="VPL53" s="81"/>
      <c r="VPM53" s="81"/>
      <c r="VPN53" s="81"/>
      <c r="VPO53" s="81"/>
      <c r="VPP53" s="81"/>
      <c r="VPQ53" s="81"/>
      <c r="VPR53" s="81"/>
      <c r="VPS53" s="81"/>
      <c r="VPT53" s="81"/>
      <c r="VPU53" s="81"/>
      <c r="VPV53" s="81"/>
      <c r="VPW53" s="81"/>
      <c r="VPX53" s="81"/>
      <c r="VPY53" s="81"/>
      <c r="VPZ53" s="81"/>
      <c r="VQA53" s="81"/>
      <c r="VQB53" s="81"/>
      <c r="VQC53" s="81"/>
      <c r="VQD53" s="81"/>
      <c r="VQE53" s="81"/>
      <c r="VQF53" s="81"/>
      <c r="VQG53" s="81"/>
      <c r="VQH53" s="81"/>
      <c r="VQI53" s="81"/>
      <c r="VQJ53" s="81"/>
      <c r="VQK53" s="81"/>
      <c r="VQL53" s="81"/>
      <c r="VQM53" s="81"/>
      <c r="VQN53" s="81"/>
      <c r="VQO53" s="81"/>
      <c r="VQP53" s="81"/>
      <c r="VQQ53" s="81"/>
      <c r="VQR53" s="81"/>
      <c r="VQS53" s="81"/>
      <c r="VQT53" s="81"/>
      <c r="VQU53" s="81"/>
      <c r="VQV53" s="81"/>
      <c r="VQW53" s="81"/>
      <c r="VQX53" s="81"/>
      <c r="VQY53" s="81"/>
      <c r="VQZ53" s="81"/>
      <c r="VRA53" s="81"/>
      <c r="VRB53" s="81"/>
      <c r="VRC53" s="81"/>
      <c r="VRD53" s="81"/>
      <c r="VRE53" s="81"/>
      <c r="VRF53" s="81"/>
      <c r="VRG53" s="81"/>
      <c r="VRH53" s="81"/>
      <c r="VRI53" s="81"/>
      <c r="VRJ53" s="81"/>
      <c r="VRK53" s="81"/>
      <c r="VRL53" s="81"/>
      <c r="VRM53" s="81"/>
      <c r="VRN53" s="81"/>
      <c r="VRO53" s="81"/>
      <c r="VRP53" s="81"/>
      <c r="VRQ53" s="81"/>
      <c r="VRR53" s="81"/>
      <c r="VRS53" s="81"/>
      <c r="VRT53" s="81"/>
      <c r="VRU53" s="81"/>
      <c r="VRV53" s="81"/>
      <c r="VRW53" s="81"/>
      <c r="VRX53" s="81"/>
      <c r="VRY53" s="81"/>
      <c r="VRZ53" s="81"/>
      <c r="VSA53" s="81"/>
      <c r="VSB53" s="81"/>
      <c r="VSC53" s="81"/>
      <c r="VSD53" s="81"/>
      <c r="VSE53" s="81"/>
      <c r="VSF53" s="81"/>
      <c r="VSG53" s="81"/>
      <c r="VSH53" s="81"/>
      <c r="VSI53" s="81"/>
      <c r="VSJ53" s="81"/>
      <c r="VSK53" s="81"/>
      <c r="VSL53" s="81"/>
      <c r="VSM53" s="81"/>
      <c r="VSN53" s="81"/>
      <c r="VSO53" s="81"/>
      <c r="VSP53" s="81"/>
      <c r="VSQ53" s="81"/>
      <c r="VSR53" s="81"/>
      <c r="VSS53" s="81"/>
      <c r="VST53" s="81"/>
      <c r="VSU53" s="81"/>
      <c r="VSV53" s="81"/>
      <c r="VSW53" s="81"/>
      <c r="VSX53" s="81"/>
      <c r="VSY53" s="81"/>
      <c r="VSZ53" s="81"/>
      <c r="VTA53" s="81"/>
      <c r="VTB53" s="81"/>
      <c r="VTC53" s="81"/>
      <c r="VTD53" s="81"/>
      <c r="VTE53" s="81"/>
      <c r="VTF53" s="81"/>
      <c r="VTG53" s="81"/>
      <c r="VTH53" s="81"/>
      <c r="VTI53" s="81"/>
      <c r="VTJ53" s="81"/>
      <c r="VTK53" s="81"/>
      <c r="VTL53" s="81"/>
      <c r="VTM53" s="81"/>
      <c r="VTN53" s="81"/>
      <c r="VTO53" s="81"/>
      <c r="VTP53" s="81"/>
      <c r="VTQ53" s="81"/>
      <c r="VTR53" s="81"/>
      <c r="VTS53" s="81"/>
      <c r="VTT53" s="81"/>
      <c r="VTU53" s="81"/>
      <c r="VTV53" s="81"/>
      <c r="VTW53" s="81"/>
      <c r="VTX53" s="81"/>
      <c r="VTY53" s="81"/>
      <c r="VTZ53" s="81"/>
      <c r="VUA53" s="81"/>
      <c r="VUB53" s="81"/>
      <c r="VUC53" s="81"/>
      <c r="VUD53" s="81"/>
      <c r="VUE53" s="81"/>
      <c r="VUF53" s="81"/>
      <c r="VUG53" s="81"/>
      <c r="VUH53" s="81"/>
      <c r="VUI53" s="81"/>
      <c r="VUJ53" s="81"/>
      <c r="VUK53" s="81"/>
      <c r="VUL53" s="81"/>
      <c r="VUM53" s="81"/>
      <c r="VUN53" s="81"/>
      <c r="VUO53" s="81"/>
      <c r="VUP53" s="81"/>
      <c r="VUQ53" s="81"/>
      <c r="VUR53" s="81"/>
      <c r="VUS53" s="81"/>
      <c r="VUT53" s="81"/>
      <c r="VUU53" s="81"/>
      <c r="VUV53" s="81"/>
      <c r="VUW53" s="81"/>
      <c r="VUX53" s="81"/>
      <c r="VUY53" s="81"/>
      <c r="VUZ53" s="81"/>
      <c r="VVA53" s="81"/>
      <c r="VVB53" s="81"/>
      <c r="VVC53" s="81"/>
      <c r="VVD53" s="81"/>
      <c r="VVE53" s="81"/>
      <c r="VVF53" s="81"/>
      <c r="VVG53" s="81"/>
      <c r="VVH53" s="81"/>
      <c r="VVI53" s="81"/>
      <c r="VVJ53" s="81"/>
      <c r="VVK53" s="81"/>
      <c r="VVL53" s="81"/>
      <c r="VVM53" s="81"/>
      <c r="VVN53" s="81"/>
      <c r="VVO53" s="81"/>
      <c r="VVP53" s="81"/>
      <c r="VVQ53" s="81"/>
      <c r="VVR53" s="81"/>
      <c r="VVS53" s="81"/>
      <c r="VVT53" s="81"/>
      <c r="VVU53" s="81"/>
      <c r="VVV53" s="81"/>
      <c r="VVW53" s="81"/>
      <c r="VVX53" s="81"/>
      <c r="VVY53" s="81"/>
      <c r="VVZ53" s="81"/>
      <c r="VWA53" s="81"/>
      <c r="VWB53" s="81"/>
      <c r="VWC53" s="81"/>
      <c r="VWD53" s="81"/>
      <c r="VWE53" s="81"/>
      <c r="VWF53" s="81"/>
      <c r="VWG53" s="81"/>
      <c r="VWH53" s="81"/>
      <c r="VWI53" s="81"/>
      <c r="VWJ53" s="81"/>
      <c r="VWK53" s="81"/>
      <c r="VWL53" s="81"/>
      <c r="VWM53" s="81"/>
      <c r="VWN53" s="81"/>
      <c r="VWO53" s="81"/>
      <c r="VWP53" s="81"/>
      <c r="VWQ53" s="81"/>
      <c r="VWR53" s="81"/>
      <c r="VWS53" s="81"/>
      <c r="VWT53" s="81"/>
      <c r="VWU53" s="81"/>
      <c r="VWV53" s="81"/>
      <c r="VWW53" s="81"/>
      <c r="VWX53" s="81"/>
      <c r="VWY53" s="81"/>
      <c r="VWZ53" s="81"/>
      <c r="VXA53" s="81"/>
      <c r="VXB53" s="81"/>
      <c r="VXC53" s="81"/>
      <c r="VXD53" s="81"/>
      <c r="VXE53" s="81"/>
      <c r="VXF53" s="81"/>
      <c r="VXG53" s="81"/>
      <c r="VXH53" s="81"/>
      <c r="VXI53" s="81"/>
      <c r="VXJ53" s="81"/>
      <c r="VXK53" s="81"/>
      <c r="VXL53" s="81"/>
      <c r="VXM53" s="81"/>
      <c r="VXN53" s="81"/>
      <c r="VXO53" s="81"/>
      <c r="VXP53" s="81"/>
      <c r="VXQ53" s="81"/>
      <c r="VXR53" s="81"/>
      <c r="VXS53" s="81"/>
      <c r="VXT53" s="81"/>
      <c r="VXU53" s="81"/>
      <c r="VXV53" s="81"/>
      <c r="VXW53" s="81"/>
      <c r="VXX53" s="81"/>
      <c r="VXY53" s="81"/>
      <c r="VXZ53" s="81"/>
      <c r="VYA53" s="81"/>
      <c r="VYB53" s="81"/>
      <c r="VYC53" s="81"/>
      <c r="VYD53" s="81"/>
      <c r="VYE53" s="81"/>
      <c r="VYF53" s="81"/>
      <c r="VYG53" s="81"/>
      <c r="VYH53" s="81"/>
      <c r="VYI53" s="81"/>
      <c r="VYJ53" s="81"/>
      <c r="VYK53" s="81"/>
      <c r="VYL53" s="81"/>
      <c r="VYM53" s="81"/>
      <c r="VYN53" s="81"/>
      <c r="VYO53" s="81"/>
      <c r="VYP53" s="81"/>
      <c r="VYQ53" s="81"/>
      <c r="VYR53" s="81"/>
      <c r="VYS53" s="81"/>
      <c r="VYT53" s="81"/>
      <c r="VYU53" s="81"/>
      <c r="VYV53" s="81"/>
      <c r="VYW53" s="81"/>
      <c r="VYX53" s="81"/>
      <c r="VYY53" s="81"/>
      <c r="VYZ53" s="81"/>
      <c r="VZA53" s="81"/>
      <c r="VZB53" s="81"/>
      <c r="VZC53" s="81"/>
      <c r="VZD53" s="81"/>
      <c r="VZE53" s="81"/>
      <c r="VZF53" s="81"/>
      <c r="VZG53" s="81"/>
      <c r="VZH53" s="81"/>
      <c r="VZI53" s="81"/>
      <c r="VZJ53" s="81"/>
      <c r="VZK53" s="81"/>
      <c r="VZL53" s="81"/>
      <c r="VZM53" s="81"/>
      <c r="VZN53" s="81"/>
      <c r="VZO53" s="81"/>
      <c r="VZP53" s="81"/>
      <c r="VZQ53" s="81"/>
      <c r="VZR53" s="81"/>
      <c r="VZS53" s="81"/>
      <c r="VZT53" s="81"/>
      <c r="VZU53" s="81"/>
      <c r="VZV53" s="81"/>
      <c r="VZW53" s="81"/>
      <c r="VZX53" s="81"/>
      <c r="VZY53" s="81"/>
      <c r="VZZ53" s="81"/>
      <c r="WAA53" s="81"/>
      <c r="WAB53" s="81"/>
      <c r="WAC53" s="81"/>
      <c r="WAD53" s="81"/>
      <c r="WAE53" s="81"/>
      <c r="WAF53" s="81"/>
      <c r="WAG53" s="81"/>
      <c r="WAH53" s="81"/>
      <c r="WAI53" s="81"/>
      <c r="WAJ53" s="81"/>
      <c r="WAK53" s="81"/>
      <c r="WAL53" s="81"/>
      <c r="WAM53" s="81"/>
      <c r="WAN53" s="81"/>
      <c r="WAO53" s="81"/>
      <c r="WAP53" s="81"/>
      <c r="WAQ53" s="81"/>
      <c r="WAR53" s="81"/>
      <c r="WAS53" s="81"/>
      <c r="WAT53" s="81"/>
      <c r="WAU53" s="81"/>
      <c r="WAV53" s="81"/>
      <c r="WAW53" s="81"/>
      <c r="WAX53" s="81"/>
      <c r="WAY53" s="81"/>
      <c r="WAZ53" s="81"/>
      <c r="WBA53" s="81"/>
      <c r="WBB53" s="81"/>
      <c r="WBC53" s="81"/>
      <c r="WBD53" s="81"/>
      <c r="WBE53" s="81"/>
      <c r="WBF53" s="81"/>
      <c r="WBG53" s="81"/>
      <c r="WBH53" s="81"/>
      <c r="WBI53" s="81"/>
      <c r="WBJ53" s="81"/>
      <c r="WBK53" s="81"/>
      <c r="WBL53" s="81"/>
      <c r="WBM53" s="81"/>
      <c r="WBN53" s="81"/>
      <c r="WBO53" s="81"/>
      <c r="WBP53" s="81"/>
      <c r="WBQ53" s="81"/>
      <c r="WBR53" s="81"/>
      <c r="WBS53" s="81"/>
      <c r="WBT53" s="81"/>
      <c r="WBU53" s="81"/>
      <c r="WBV53" s="81"/>
      <c r="WBW53" s="81"/>
      <c r="WBX53" s="81"/>
      <c r="WBY53" s="81"/>
      <c r="WBZ53" s="81"/>
      <c r="WCA53" s="81"/>
      <c r="WCB53" s="81"/>
      <c r="WCC53" s="81"/>
      <c r="WCD53" s="81"/>
      <c r="WCE53" s="81"/>
      <c r="WCF53" s="81"/>
      <c r="WCG53" s="81"/>
      <c r="WCH53" s="81"/>
      <c r="WCI53" s="81"/>
      <c r="WCJ53" s="81"/>
      <c r="WCK53" s="81"/>
      <c r="WCL53" s="81"/>
      <c r="WCM53" s="81"/>
      <c r="WCN53" s="81"/>
      <c r="WCO53" s="81"/>
      <c r="WCP53" s="81"/>
      <c r="WCQ53" s="81"/>
      <c r="WCR53" s="81"/>
      <c r="WCS53" s="81"/>
      <c r="WCT53" s="81"/>
      <c r="WCU53" s="81"/>
      <c r="WCV53" s="81"/>
      <c r="WCW53" s="81"/>
      <c r="WCX53" s="81"/>
      <c r="WCY53" s="81"/>
      <c r="WCZ53" s="81"/>
      <c r="WDA53" s="81"/>
      <c r="WDB53" s="81"/>
      <c r="WDC53" s="81"/>
      <c r="WDD53" s="81"/>
      <c r="WDE53" s="81"/>
      <c r="WDF53" s="81"/>
      <c r="WDG53" s="81"/>
      <c r="WDH53" s="81"/>
      <c r="WDI53" s="81"/>
      <c r="WDJ53" s="81"/>
      <c r="WDK53" s="81"/>
      <c r="WDL53" s="81"/>
      <c r="WDM53" s="81"/>
      <c r="WDN53" s="81"/>
      <c r="WDO53" s="81"/>
      <c r="WDP53" s="81"/>
      <c r="WDQ53" s="81"/>
      <c r="WDR53" s="81"/>
      <c r="WDS53" s="81"/>
      <c r="WDT53" s="81"/>
      <c r="WDU53" s="81"/>
      <c r="WDV53" s="81"/>
      <c r="WDW53" s="81"/>
      <c r="WDX53" s="81"/>
      <c r="WDY53" s="81"/>
      <c r="WDZ53" s="81"/>
      <c r="WEA53" s="81"/>
      <c r="WEB53" s="81"/>
      <c r="WEC53" s="81"/>
      <c r="WED53" s="81"/>
      <c r="WEE53" s="81"/>
      <c r="WEF53" s="81"/>
      <c r="WEG53" s="81"/>
      <c r="WEH53" s="81"/>
      <c r="WEI53" s="81"/>
      <c r="WEJ53" s="81"/>
      <c r="WEK53" s="81"/>
      <c r="WEL53" s="81"/>
      <c r="WEM53" s="81"/>
      <c r="WEN53" s="81"/>
      <c r="WEO53" s="81"/>
      <c r="WEP53" s="81"/>
      <c r="WEQ53" s="81"/>
      <c r="WER53" s="81"/>
      <c r="WES53" s="81"/>
      <c r="WET53" s="81"/>
      <c r="WEU53" s="81"/>
      <c r="WEV53" s="81"/>
      <c r="WEW53" s="81"/>
      <c r="WEX53" s="81"/>
      <c r="WEY53" s="81"/>
      <c r="WEZ53" s="81"/>
      <c r="WFA53" s="81"/>
      <c r="WFB53" s="81"/>
      <c r="WFC53" s="81"/>
      <c r="WFD53" s="81"/>
      <c r="WFE53" s="81"/>
      <c r="WFF53" s="81"/>
      <c r="WFG53" s="81"/>
      <c r="WFH53" s="81"/>
      <c r="WFI53" s="81"/>
      <c r="WFJ53" s="81"/>
      <c r="WFK53" s="81"/>
      <c r="WFL53" s="81"/>
      <c r="WFM53" s="81"/>
      <c r="WFN53" s="81"/>
      <c r="WFO53" s="81"/>
      <c r="WFP53" s="81"/>
      <c r="WFQ53" s="81"/>
      <c r="WFR53" s="81"/>
      <c r="WFS53" s="81"/>
      <c r="WFT53" s="81"/>
      <c r="WFU53" s="81"/>
      <c r="WFV53" s="81"/>
      <c r="WFW53" s="81"/>
      <c r="WFX53" s="81"/>
      <c r="WFY53" s="81"/>
      <c r="WFZ53" s="81"/>
      <c r="WGA53" s="81"/>
      <c r="WGB53" s="81"/>
      <c r="WGC53" s="81"/>
      <c r="WGD53" s="81"/>
      <c r="WGE53" s="81"/>
      <c r="WGF53" s="81"/>
      <c r="WGG53" s="81"/>
      <c r="WGH53" s="81"/>
      <c r="WGI53" s="81"/>
      <c r="WGJ53" s="81"/>
      <c r="WGK53" s="81"/>
      <c r="WGL53" s="81"/>
      <c r="WGM53" s="81"/>
      <c r="WGN53" s="81"/>
      <c r="WGO53" s="81"/>
      <c r="WGP53" s="81"/>
      <c r="WGQ53" s="81"/>
      <c r="WGR53" s="81"/>
      <c r="WGS53" s="81"/>
      <c r="WGT53" s="81"/>
      <c r="WGU53" s="81"/>
      <c r="WGV53" s="81"/>
      <c r="WGW53" s="81"/>
      <c r="WGX53" s="81"/>
      <c r="WGY53" s="81"/>
      <c r="WGZ53" s="81"/>
      <c r="WHA53" s="81"/>
      <c r="WHB53" s="81"/>
      <c r="WHC53" s="81"/>
      <c r="WHD53" s="81"/>
      <c r="WHE53" s="81"/>
      <c r="WHF53" s="81"/>
      <c r="WHG53" s="81"/>
      <c r="WHH53" s="81"/>
      <c r="WHI53" s="81"/>
      <c r="WHJ53" s="81"/>
      <c r="WHK53" s="81"/>
      <c r="WHL53" s="81"/>
      <c r="WHM53" s="81"/>
      <c r="WHN53" s="81"/>
      <c r="WHO53" s="81"/>
      <c r="WHP53" s="81"/>
      <c r="WHQ53" s="81"/>
      <c r="WHR53" s="81"/>
      <c r="WHS53" s="81"/>
      <c r="WHT53" s="81"/>
      <c r="WHU53" s="81"/>
      <c r="WHV53" s="81"/>
      <c r="WHW53" s="81"/>
      <c r="WHX53" s="81"/>
      <c r="WHY53" s="81"/>
      <c r="WHZ53" s="81"/>
      <c r="WIA53" s="81"/>
      <c r="WIB53" s="81"/>
      <c r="WIC53" s="81"/>
      <c r="WID53" s="81"/>
      <c r="WIE53" s="81"/>
      <c r="WIF53" s="81"/>
      <c r="WIG53" s="81"/>
      <c r="WIH53" s="81"/>
      <c r="WII53" s="81"/>
      <c r="WIJ53" s="81"/>
      <c r="WIK53" s="81"/>
      <c r="WIL53" s="81"/>
      <c r="WIM53" s="81"/>
      <c r="WIN53" s="81"/>
      <c r="WIO53" s="81"/>
      <c r="WIP53" s="81"/>
      <c r="WIQ53" s="81"/>
      <c r="WIR53" s="81"/>
      <c r="WIS53" s="81"/>
      <c r="WIT53" s="81"/>
      <c r="WIU53" s="81"/>
      <c r="WIV53" s="81"/>
      <c r="WIW53" s="81"/>
      <c r="WIX53" s="81"/>
      <c r="WIY53" s="81"/>
      <c r="WIZ53" s="81"/>
      <c r="WJA53" s="81"/>
      <c r="WJB53" s="81"/>
      <c r="WJC53" s="81"/>
      <c r="WJD53" s="81"/>
      <c r="WJE53" s="81"/>
      <c r="WJF53" s="81"/>
      <c r="WJG53" s="81"/>
      <c r="WJH53" s="81"/>
      <c r="WJI53" s="81"/>
      <c r="WJJ53" s="81"/>
      <c r="WJK53" s="81"/>
      <c r="WJL53" s="81"/>
      <c r="WJM53" s="81"/>
      <c r="WJN53" s="81"/>
      <c r="WJO53" s="81"/>
      <c r="WJP53" s="81"/>
      <c r="WJQ53" s="81"/>
      <c r="WJR53" s="81"/>
      <c r="WJS53" s="81"/>
      <c r="WJT53" s="81"/>
      <c r="WJU53" s="81"/>
      <c r="WJV53" s="81"/>
      <c r="WJW53" s="81"/>
      <c r="WJX53" s="81"/>
      <c r="WJY53" s="81"/>
      <c r="WJZ53" s="81"/>
      <c r="WKA53" s="81"/>
      <c r="WKB53" s="81"/>
      <c r="WKC53" s="81"/>
      <c r="WKD53" s="81"/>
      <c r="WKE53" s="81"/>
      <c r="WKF53" s="81"/>
      <c r="WKG53" s="81"/>
      <c r="WKH53" s="81"/>
      <c r="WKI53" s="81"/>
      <c r="WKJ53" s="81"/>
      <c r="WKK53" s="81"/>
      <c r="WKL53" s="81"/>
      <c r="WKM53" s="81"/>
      <c r="WKN53" s="81"/>
      <c r="WKO53" s="81"/>
      <c r="WKP53" s="81"/>
      <c r="WKQ53" s="81"/>
      <c r="WKR53" s="81"/>
      <c r="WKS53" s="81"/>
      <c r="WKT53" s="81"/>
      <c r="WKU53" s="81"/>
      <c r="WKV53" s="81"/>
      <c r="WKW53" s="81"/>
      <c r="WKX53" s="81"/>
      <c r="WKY53" s="81"/>
      <c r="WKZ53" s="81"/>
      <c r="WLA53" s="81"/>
      <c r="WLB53" s="81"/>
      <c r="WLC53" s="81"/>
      <c r="WLD53" s="81"/>
      <c r="WLE53" s="81"/>
      <c r="WLF53" s="81"/>
      <c r="WLG53" s="81"/>
      <c r="WLH53" s="81"/>
      <c r="WLI53" s="81"/>
      <c r="WLJ53" s="81"/>
      <c r="WLK53" s="81"/>
      <c r="WLL53" s="81"/>
      <c r="WLM53" s="81"/>
      <c r="WLN53" s="81"/>
      <c r="WLO53" s="81"/>
      <c r="WLP53" s="81"/>
      <c r="WLQ53" s="81"/>
      <c r="WLR53" s="81"/>
      <c r="WLS53" s="81"/>
      <c r="WLT53" s="81"/>
      <c r="WLU53" s="81"/>
      <c r="WLV53" s="81"/>
      <c r="WLW53" s="81"/>
      <c r="WLX53" s="81"/>
      <c r="WLY53" s="81"/>
      <c r="WLZ53" s="81"/>
      <c r="WMA53" s="81"/>
      <c r="WMB53" s="81"/>
      <c r="WMC53" s="81"/>
      <c r="WMD53" s="81"/>
      <c r="WME53" s="81"/>
      <c r="WMF53" s="81"/>
      <c r="WMG53" s="81"/>
      <c r="WMH53" s="81"/>
      <c r="WMI53" s="81"/>
      <c r="WMJ53" s="81"/>
      <c r="WMK53" s="81"/>
      <c r="WML53" s="81"/>
      <c r="WMM53" s="81"/>
      <c r="WMN53" s="81"/>
      <c r="WMO53" s="81"/>
      <c r="WMP53" s="81"/>
      <c r="WMQ53" s="81"/>
      <c r="WMR53" s="81"/>
      <c r="WMS53" s="81"/>
      <c r="WMT53" s="81"/>
      <c r="WMU53" s="81"/>
      <c r="WMV53" s="81"/>
      <c r="WMW53" s="81"/>
      <c r="WMX53" s="81"/>
      <c r="WMY53" s="81"/>
      <c r="WMZ53" s="81"/>
      <c r="WNA53" s="81"/>
      <c r="WNB53" s="81"/>
      <c r="WNC53" s="81"/>
      <c r="WND53" s="81"/>
      <c r="WNE53" s="81"/>
      <c r="WNF53" s="81"/>
      <c r="WNG53" s="81"/>
      <c r="WNH53" s="81"/>
      <c r="WNI53" s="81"/>
      <c r="WNJ53" s="81"/>
      <c r="WNK53" s="81"/>
      <c r="WNL53" s="81"/>
      <c r="WNM53" s="81"/>
      <c r="WNN53" s="81"/>
      <c r="WNO53" s="81"/>
      <c r="WNP53" s="81"/>
      <c r="WNQ53" s="81"/>
      <c r="WNR53" s="81"/>
      <c r="WNS53" s="81"/>
      <c r="WNT53" s="81"/>
      <c r="WNU53" s="81"/>
      <c r="WNV53" s="81"/>
      <c r="WNW53" s="81"/>
      <c r="WNX53" s="81"/>
      <c r="WNY53" s="81"/>
      <c r="WNZ53" s="81"/>
      <c r="WOA53" s="81"/>
      <c r="WOB53" s="81"/>
      <c r="WOC53" s="81"/>
      <c r="WOD53" s="81"/>
      <c r="WOE53" s="81"/>
      <c r="WOF53" s="81"/>
      <c r="WOG53" s="81"/>
      <c r="WOH53" s="81"/>
      <c r="WOI53" s="81"/>
      <c r="WOJ53" s="81"/>
      <c r="WOK53" s="81"/>
      <c r="WOL53" s="81"/>
      <c r="WOM53" s="81"/>
      <c r="WON53" s="81"/>
      <c r="WOO53" s="81"/>
      <c r="WOP53" s="81"/>
      <c r="WOQ53" s="81"/>
      <c r="WOR53" s="81"/>
      <c r="WOS53" s="81"/>
      <c r="WOT53" s="81"/>
      <c r="WOU53" s="81"/>
      <c r="WOV53" s="81"/>
      <c r="WOW53" s="81"/>
      <c r="WOX53" s="81"/>
      <c r="WOY53" s="81"/>
      <c r="WOZ53" s="81"/>
      <c r="WPA53" s="81"/>
      <c r="WPB53" s="81"/>
      <c r="WPC53" s="81"/>
      <c r="WPD53" s="81"/>
      <c r="WPE53" s="81"/>
      <c r="WPF53" s="81"/>
      <c r="WPG53" s="81"/>
      <c r="WPH53" s="81"/>
      <c r="WPI53" s="81"/>
      <c r="WPJ53" s="81"/>
      <c r="WPK53" s="81"/>
      <c r="WPL53" s="81"/>
      <c r="WPM53" s="81"/>
      <c r="WPN53" s="81"/>
      <c r="WPO53" s="81"/>
      <c r="WPP53" s="81"/>
      <c r="WPQ53" s="81"/>
      <c r="WPR53" s="81"/>
      <c r="WPS53" s="81"/>
      <c r="WPT53" s="81"/>
      <c r="WPU53" s="81"/>
      <c r="WPV53" s="81"/>
      <c r="WPW53" s="81"/>
      <c r="WPX53" s="81"/>
      <c r="WPY53" s="81"/>
      <c r="WPZ53" s="81"/>
      <c r="WQA53" s="81"/>
      <c r="WQB53" s="81"/>
      <c r="WQC53" s="81"/>
      <c r="WQD53" s="81"/>
      <c r="WQE53" s="81"/>
      <c r="WQF53" s="81"/>
      <c r="WQG53" s="81"/>
      <c r="WQH53" s="81"/>
      <c r="WQI53" s="81"/>
      <c r="WQJ53" s="81"/>
      <c r="WQK53" s="81"/>
      <c r="WQL53" s="81"/>
      <c r="WQM53" s="81"/>
      <c r="WQN53" s="81"/>
      <c r="WQO53" s="81"/>
      <c r="WQP53" s="81"/>
      <c r="WQQ53" s="81"/>
      <c r="WQR53" s="81"/>
      <c r="WQS53" s="81"/>
      <c r="WQT53" s="81"/>
      <c r="WQU53" s="81"/>
      <c r="WQV53" s="81"/>
      <c r="WQW53" s="81"/>
      <c r="WQX53" s="81"/>
      <c r="WQY53" s="81"/>
      <c r="WQZ53" s="81"/>
      <c r="WRA53" s="81"/>
      <c r="WRB53" s="81"/>
      <c r="WRC53" s="81"/>
      <c r="WRD53" s="81"/>
      <c r="WRE53" s="81"/>
      <c r="WRF53" s="81"/>
      <c r="WRG53" s="81"/>
      <c r="WRH53" s="81"/>
      <c r="WRI53" s="81"/>
      <c r="WRJ53" s="81"/>
      <c r="WRK53" s="81"/>
      <c r="WRL53" s="81"/>
      <c r="WRM53" s="81"/>
      <c r="WRN53" s="81"/>
      <c r="WRO53" s="81"/>
      <c r="WRP53" s="81"/>
      <c r="WRQ53" s="81"/>
      <c r="WRR53" s="81"/>
      <c r="WRS53" s="81"/>
      <c r="WRT53" s="81"/>
      <c r="WRU53" s="81"/>
      <c r="WRV53" s="81"/>
      <c r="WRW53" s="81"/>
      <c r="WRX53" s="81"/>
      <c r="WRY53" s="81"/>
      <c r="WRZ53" s="81"/>
      <c r="WSA53" s="81"/>
      <c r="WSB53" s="81"/>
      <c r="WSC53" s="81"/>
      <c r="WSD53" s="81"/>
      <c r="WSE53" s="81"/>
      <c r="WSF53" s="81"/>
      <c r="WSG53" s="81"/>
      <c r="WSH53" s="81"/>
      <c r="WSI53" s="81"/>
      <c r="WSJ53" s="81"/>
      <c r="WSK53" s="81"/>
      <c r="WSL53" s="81"/>
      <c r="WSM53" s="81"/>
      <c r="WSN53" s="81"/>
      <c r="WSO53" s="81"/>
      <c r="WSP53" s="81"/>
      <c r="WSQ53" s="81"/>
      <c r="WSR53" s="81"/>
      <c r="WSS53" s="81"/>
      <c r="WST53" s="81"/>
      <c r="WSU53" s="81"/>
      <c r="WSV53" s="81"/>
      <c r="WSW53" s="81"/>
      <c r="WSX53" s="81"/>
      <c r="WSY53" s="81"/>
      <c r="WSZ53" s="81"/>
      <c r="WTA53" s="81"/>
      <c r="WTB53" s="81"/>
      <c r="WTC53" s="81"/>
      <c r="WTD53" s="81"/>
      <c r="WTE53" s="81"/>
      <c r="WTF53" s="81"/>
      <c r="WTG53" s="81"/>
      <c r="WTH53" s="81"/>
      <c r="WTI53" s="81"/>
      <c r="WTJ53" s="81"/>
      <c r="WTK53" s="81"/>
      <c r="WTL53" s="81"/>
      <c r="WTM53" s="81"/>
      <c r="WTN53" s="81"/>
      <c r="WTO53" s="81"/>
      <c r="WTP53" s="81"/>
      <c r="WTQ53" s="81"/>
      <c r="WTR53" s="81"/>
      <c r="WTS53" s="81"/>
      <c r="WTT53" s="81"/>
      <c r="WTU53" s="81"/>
      <c r="WTV53" s="81"/>
      <c r="WTW53" s="81"/>
      <c r="WTX53" s="81"/>
      <c r="WTY53" s="81"/>
      <c r="WTZ53" s="81"/>
      <c r="WUA53" s="81"/>
      <c r="WUB53" s="81"/>
      <c r="WUC53" s="81"/>
      <c r="WUD53" s="81"/>
      <c r="WUE53" s="81"/>
      <c r="WUF53" s="81"/>
      <c r="WUG53" s="81"/>
      <c r="WUH53" s="81"/>
      <c r="WUI53" s="81"/>
      <c r="WUJ53" s="81"/>
      <c r="WUK53" s="81"/>
      <c r="WUL53" s="81"/>
      <c r="WUM53" s="81"/>
      <c r="WUN53" s="81"/>
      <c r="WUO53" s="81"/>
      <c r="WUP53" s="81"/>
      <c r="WUQ53" s="81"/>
      <c r="WUR53" s="81"/>
      <c r="WUS53" s="81"/>
      <c r="WUT53" s="81"/>
      <c r="WUU53" s="81"/>
      <c r="WUV53" s="81"/>
      <c r="WUW53" s="81"/>
      <c r="WUX53" s="81"/>
      <c r="WUY53" s="81"/>
      <c r="WUZ53" s="81"/>
      <c r="WVA53" s="81"/>
      <c r="WVB53" s="81"/>
      <c r="WVC53" s="81"/>
      <c r="WVD53" s="81"/>
      <c r="WVE53" s="81"/>
      <c r="WVF53" s="81"/>
      <c r="WVG53" s="81"/>
      <c r="WVH53" s="81"/>
      <c r="WVI53" s="81"/>
      <c r="WVJ53" s="81"/>
      <c r="WVK53" s="81"/>
      <c r="WVL53" s="81"/>
      <c r="WVM53" s="81"/>
      <c r="WVN53" s="81"/>
      <c r="WVO53" s="81"/>
      <c r="WVP53" s="81"/>
      <c r="WVQ53" s="81"/>
      <c r="WVR53" s="81"/>
      <c r="WVS53" s="81"/>
      <c r="WVT53" s="81"/>
      <c r="WVU53" s="81"/>
      <c r="WVV53" s="81"/>
      <c r="WVW53" s="81"/>
      <c r="WVX53" s="81"/>
      <c r="WVY53" s="81"/>
      <c r="WVZ53" s="81"/>
      <c r="WWA53" s="81"/>
      <c r="WWB53" s="81"/>
      <c r="WWC53" s="81"/>
      <c r="WWD53" s="81"/>
      <c r="WWE53" s="81"/>
      <c r="WWF53" s="81"/>
      <c r="WWG53" s="81"/>
      <c r="WWH53" s="81"/>
      <c r="WWI53" s="81"/>
      <c r="WWJ53" s="81"/>
      <c r="WWK53" s="81"/>
      <c r="WWL53" s="81"/>
      <c r="WWM53" s="81"/>
      <c r="WWN53" s="81"/>
      <c r="WWO53" s="81"/>
      <c r="WWP53" s="81"/>
      <c r="WWQ53" s="81"/>
      <c r="WWR53" s="81"/>
      <c r="WWS53" s="81"/>
      <c r="WWT53" s="81"/>
      <c r="WWU53" s="81"/>
      <c r="WWV53" s="81"/>
      <c r="WWW53" s="81"/>
      <c r="WWX53" s="81"/>
      <c r="WWY53" s="81"/>
      <c r="WWZ53" s="81"/>
      <c r="WXA53" s="81"/>
      <c r="WXB53" s="81"/>
      <c r="WXC53" s="81"/>
      <c r="WXD53" s="81"/>
      <c r="WXE53" s="81"/>
      <c r="WXF53" s="81"/>
      <c r="WXG53" s="81"/>
      <c r="WXH53" s="81"/>
      <c r="WXI53" s="81"/>
      <c r="WXJ53" s="81"/>
      <c r="WXK53" s="81"/>
      <c r="WXL53" s="81"/>
      <c r="WXM53" s="81"/>
      <c r="WXN53" s="81"/>
      <c r="WXO53" s="81"/>
      <c r="WXP53" s="81"/>
      <c r="WXQ53" s="81"/>
      <c r="WXR53" s="81"/>
      <c r="WXS53" s="81"/>
      <c r="WXT53" s="81"/>
      <c r="WXU53" s="81"/>
      <c r="WXV53" s="81"/>
      <c r="WXW53" s="81"/>
      <c r="WXX53" s="81"/>
      <c r="WXY53" s="81"/>
      <c r="WXZ53" s="81"/>
      <c r="WYA53" s="81"/>
      <c r="WYB53" s="81"/>
      <c r="WYC53" s="81"/>
      <c r="WYD53" s="81"/>
      <c r="WYE53" s="81"/>
      <c r="WYF53" s="81"/>
      <c r="WYG53" s="81"/>
      <c r="WYH53" s="81"/>
      <c r="WYI53" s="81"/>
      <c r="WYJ53" s="81"/>
      <c r="WYK53" s="81"/>
      <c r="WYL53" s="81"/>
      <c r="WYM53" s="81"/>
      <c r="WYN53" s="81"/>
      <c r="WYO53" s="81"/>
      <c r="WYP53" s="81"/>
      <c r="WYQ53" s="81"/>
      <c r="WYR53" s="81"/>
      <c r="WYS53" s="81"/>
      <c r="WYT53" s="81"/>
      <c r="WYU53" s="81"/>
      <c r="WYV53" s="81"/>
      <c r="WYW53" s="81"/>
      <c r="WYX53" s="81"/>
      <c r="WYY53" s="81"/>
      <c r="WYZ53" s="81"/>
      <c r="WZA53" s="81"/>
      <c r="WZB53" s="81"/>
      <c r="WZC53" s="81"/>
      <c r="WZD53" s="81"/>
      <c r="WZE53" s="81"/>
      <c r="WZF53" s="81"/>
      <c r="WZG53" s="81"/>
      <c r="WZH53" s="81"/>
      <c r="WZI53" s="81"/>
      <c r="WZJ53" s="81"/>
      <c r="WZK53" s="81"/>
      <c r="WZL53" s="81"/>
      <c r="WZM53" s="81"/>
      <c r="WZN53" s="81"/>
      <c r="WZO53" s="81"/>
      <c r="WZP53" s="81"/>
      <c r="WZQ53" s="81"/>
      <c r="WZR53" s="81"/>
      <c r="WZS53" s="81"/>
      <c r="WZT53" s="81"/>
      <c r="WZU53" s="81"/>
      <c r="WZV53" s="81"/>
      <c r="WZW53" s="81"/>
      <c r="WZX53" s="81"/>
      <c r="WZY53" s="81"/>
      <c r="WZZ53" s="81"/>
      <c r="XAA53" s="81"/>
      <c r="XAB53" s="81"/>
      <c r="XAC53" s="81"/>
      <c r="XAD53" s="81"/>
      <c r="XAE53" s="81"/>
      <c r="XAF53" s="81"/>
      <c r="XAG53" s="81"/>
      <c r="XAH53" s="81"/>
      <c r="XAI53" s="81"/>
      <c r="XAJ53" s="81"/>
      <c r="XAK53" s="81"/>
      <c r="XAL53" s="81"/>
      <c r="XAM53" s="81"/>
      <c r="XAN53" s="81"/>
      <c r="XAO53" s="81"/>
      <c r="XAP53" s="81"/>
      <c r="XAQ53" s="81"/>
      <c r="XAR53" s="81"/>
      <c r="XAS53" s="81"/>
      <c r="XAT53" s="81"/>
      <c r="XAU53" s="81"/>
      <c r="XAV53" s="81"/>
      <c r="XAW53" s="81"/>
      <c r="XAX53" s="81"/>
      <c r="XAY53" s="81"/>
      <c r="XAZ53" s="81"/>
      <c r="XBA53" s="81"/>
      <c r="XBB53" s="81"/>
      <c r="XBC53" s="81"/>
      <c r="XBD53" s="81"/>
      <c r="XBE53" s="81"/>
      <c r="XBF53" s="81"/>
      <c r="XBG53" s="81"/>
      <c r="XBH53" s="81"/>
      <c r="XBI53" s="81"/>
      <c r="XBJ53" s="81"/>
      <c r="XBK53" s="81"/>
      <c r="XBL53" s="81"/>
      <c r="XBM53" s="81"/>
      <c r="XBN53" s="81"/>
      <c r="XBO53" s="81"/>
      <c r="XBP53" s="81"/>
      <c r="XBQ53" s="81"/>
      <c r="XBR53" s="81"/>
      <c r="XBS53" s="81"/>
      <c r="XBT53" s="81"/>
      <c r="XBU53" s="81"/>
      <c r="XBV53" s="81"/>
      <c r="XBW53" s="81"/>
      <c r="XBX53" s="81"/>
      <c r="XBY53" s="81"/>
      <c r="XBZ53" s="81"/>
      <c r="XCA53" s="81"/>
      <c r="XCB53" s="81"/>
      <c r="XCC53" s="81"/>
      <c r="XCD53" s="81"/>
      <c r="XCE53" s="81"/>
      <c r="XCF53" s="81"/>
      <c r="XCG53" s="81"/>
      <c r="XCH53" s="81"/>
      <c r="XCI53" s="81"/>
      <c r="XCJ53" s="81"/>
      <c r="XCK53" s="81"/>
      <c r="XCL53" s="81"/>
      <c r="XCM53" s="81"/>
      <c r="XCN53" s="81"/>
      <c r="XCO53" s="81"/>
      <c r="XCP53" s="81"/>
      <c r="XCQ53" s="81"/>
      <c r="XCR53" s="81"/>
      <c r="XCS53" s="81"/>
      <c r="XCT53" s="81"/>
      <c r="XCU53" s="81"/>
      <c r="XCV53" s="81"/>
      <c r="XCW53" s="81"/>
      <c r="XCX53" s="81"/>
      <c r="XCY53" s="81"/>
      <c r="XCZ53" s="81"/>
      <c r="XDA53" s="81"/>
      <c r="XDB53" s="81"/>
      <c r="XDC53" s="81"/>
      <c r="XDD53" s="81"/>
      <c r="XDE53" s="81"/>
      <c r="XDF53" s="81"/>
      <c r="XDG53" s="81"/>
      <c r="XDH53" s="81"/>
      <c r="XDI53" s="81"/>
      <c r="XDJ53" s="81"/>
      <c r="XDK53" s="81"/>
      <c r="XDL53" s="81"/>
      <c r="XDM53" s="81"/>
      <c r="XDN53" s="81"/>
      <c r="XDO53" s="81"/>
      <c r="XDP53" s="81"/>
      <c r="XDQ53" s="81"/>
      <c r="XDR53" s="81"/>
      <c r="XDS53" s="81"/>
      <c r="XDT53" s="81"/>
      <c r="XDU53" s="81"/>
      <c r="XDV53" s="81"/>
      <c r="XDW53" s="81"/>
      <c r="XDX53" s="81"/>
      <c r="XDY53" s="81"/>
      <c r="XDZ53" s="81"/>
      <c r="XEA53" s="81"/>
      <c r="XEB53" s="81"/>
      <c r="XEC53" s="81"/>
      <c r="XED53" s="81"/>
      <c r="XEE53" s="81"/>
      <c r="XEF53" s="81"/>
      <c r="XEG53" s="81"/>
      <c r="XEH53" s="81"/>
      <c r="XEI53" s="81"/>
      <c r="XEJ53" s="81"/>
      <c r="XEK53" s="81"/>
      <c r="XEL53" s="81"/>
      <c r="XEM53" s="81"/>
      <c r="XEN53" s="81"/>
      <c r="XEO53" s="81"/>
      <c r="XEP53" s="81"/>
      <c r="XEQ53" s="81"/>
      <c r="XER53" s="81"/>
      <c r="XES53" s="81"/>
      <c r="XET53" s="81"/>
      <c r="XEU53" s="81"/>
      <c r="XEV53" s="81"/>
      <c r="XEW53" s="81"/>
      <c r="XEX53" s="81"/>
      <c r="XEY53" s="81"/>
      <c r="XEZ53" s="81"/>
      <c r="XFA53" s="81"/>
      <c r="XFB53" s="81"/>
      <c r="XFC53" s="81"/>
      <c r="XFD53" s="81"/>
    </row>
    <row r="54" spans="1:2818 15233:16384" s="194" customFormat="1" x14ac:dyDescent="0.25">
      <c r="A54" s="187"/>
      <c r="B54" s="188" t="s">
        <v>239</v>
      </c>
      <c r="C54" s="216"/>
      <c r="D54" s="189"/>
      <c r="E54" s="256"/>
      <c r="F54" s="262">
        <f t="shared" ref="F54:P54" si="52">F51*100000</f>
        <v>0</v>
      </c>
      <c r="G54" s="262">
        <f t="shared" si="52"/>
        <v>0</v>
      </c>
      <c r="H54" s="262">
        <f t="shared" si="52"/>
        <v>0</v>
      </c>
      <c r="I54" s="262">
        <f t="shared" si="52"/>
        <v>0</v>
      </c>
      <c r="J54" s="262">
        <f t="shared" si="52"/>
        <v>0</v>
      </c>
      <c r="K54" s="262">
        <f t="shared" si="52"/>
        <v>0</v>
      </c>
      <c r="L54" s="262">
        <f t="shared" si="52"/>
        <v>0</v>
      </c>
      <c r="M54" s="262">
        <f t="shared" si="52"/>
        <v>0</v>
      </c>
      <c r="N54" s="262">
        <f t="shared" si="52"/>
        <v>0</v>
      </c>
      <c r="O54" s="262">
        <f t="shared" si="52"/>
        <v>0</v>
      </c>
      <c r="P54" s="262">
        <f t="shared" si="52"/>
        <v>0</v>
      </c>
      <c r="Q54" s="262">
        <f>Q51*100000</f>
        <v>28629.611507544611</v>
      </c>
      <c r="R54" s="262">
        <f>R51*100000+Q51*150000</f>
        <v>83001.859529560752</v>
      </c>
      <c r="S54" s="262">
        <f>S51*100000+R51*150000+Q51*200000</f>
        <v>168761.13990569653</v>
      </c>
      <c r="T54" s="262">
        <f>T51*100000+S51*150000+R51*200000+Q51*250000</f>
        <v>291956.43191818579</v>
      </c>
      <c r="U54" s="262">
        <f>U51*100000+T51*150000+S51*200000+R51*250000+Q51*300000</f>
        <v>457843.93571666069</v>
      </c>
      <c r="V54" s="262">
        <f>V51*100000+U51*150000+T51*200000+S51*250000+R51*300000+Q51*350000</f>
        <v>671019.75935980049</v>
      </c>
      <c r="W54" s="262">
        <f>W51*100000+V51*150000+U51*200000+T51*250000+S51*300000+R51*350000+Q51*400000</f>
        <v>935381.89786809555</v>
      </c>
      <c r="X54" s="262">
        <f>X51*100000+W51*150000+V51*200000+U51*250000+T51*300000+S51*350000+R51*400000+Q51*500000</f>
        <v>1268240.7303760115</v>
      </c>
      <c r="Y54" s="262">
        <f>Y51*100000+X51*150000+W51*200000+V51*250000+U51*300000+T51*350000+S51*400000+R51*500000+Q51*550000</f>
        <v>1663184.0393725708</v>
      </c>
      <c r="Z54" s="262">
        <f>Z51*100000+Y51*150000+X51*200000+W51*250000+V51*300000+U51*350000+T51*400000+S51*500000+R51*550000+Q51*600000</f>
        <v>2121647.4313149145</v>
      </c>
      <c r="AA54" s="262">
        <f>AA51*100000+Z51*150000+Y51*200000+X51*250000+W51*300000+V51*350000+U51*400000+T51*500000+S51*550000+R51*600000+Q51*650000</f>
        <v>2644683.6845028847</v>
      </c>
      <c r="AB54" s="262">
        <f>AB51*100000+AA51*150000+Z51*200000+Y51*250000+X51*300000+W51*350000+V51*400000+U51*500000+T51*550000+S51*600000+R51*650000+Q51*700000</f>
        <v>3232419.5604110248</v>
      </c>
      <c r="AC54" s="262">
        <f>AC51*100000+AB51*150000+AA51*200000+Z51*250000+Y51*300000+X51*350000+W51*400000+V51*500000+U51*550000+T51*600000+S51*650000+R51*700000+Q51*750000</f>
        <v>3884515.3671178119</v>
      </c>
      <c r="AD54" s="219" t="s">
        <v>242</v>
      </c>
      <c r="AE54" s="81"/>
      <c r="AF54" s="81"/>
      <c r="AG54" s="81"/>
      <c r="AH54" s="81"/>
      <c r="AI54" s="81"/>
      <c r="AJ54" s="81"/>
      <c r="AK54" s="81"/>
      <c r="AL54" s="81"/>
      <c r="AM54" s="81"/>
      <c r="AN54" s="81"/>
      <c r="AO54" s="81"/>
      <c r="AP54" s="81"/>
      <c r="AQ54" s="81"/>
      <c r="AR54" s="81"/>
      <c r="AS54" s="81"/>
      <c r="AT54" s="81"/>
      <c r="AU54" s="81"/>
      <c r="AV54" s="81"/>
      <c r="AW54" s="81"/>
      <c r="AX54" s="81"/>
      <c r="AY54" s="81"/>
      <c r="AZ54" s="81"/>
      <c r="BA54" s="81"/>
      <c r="BB54" s="81"/>
      <c r="BC54" s="81"/>
      <c r="BD54" s="81"/>
      <c r="BE54" s="81"/>
      <c r="BF54" s="81"/>
      <c r="BG54" s="81"/>
      <c r="BH54" s="81"/>
      <c r="BI54" s="81"/>
      <c r="BJ54" s="81"/>
      <c r="BK54" s="81"/>
      <c r="BL54" s="81"/>
      <c r="BM54" s="81"/>
      <c r="BN54" s="81"/>
      <c r="BO54" s="81"/>
      <c r="BP54" s="81"/>
      <c r="BQ54" s="81"/>
      <c r="BR54" s="81"/>
      <c r="BS54" s="81"/>
      <c r="BT54" s="81"/>
      <c r="BU54" s="81"/>
      <c r="BV54" s="81"/>
      <c r="BW54" s="81"/>
      <c r="BX54" s="81"/>
      <c r="BY54" s="81"/>
      <c r="BZ54" s="81"/>
      <c r="CA54" s="81"/>
      <c r="CB54" s="81"/>
      <c r="CC54" s="81"/>
      <c r="CD54" s="81"/>
      <c r="CE54" s="81"/>
      <c r="CF54" s="81"/>
      <c r="CG54" s="81"/>
      <c r="CH54" s="81"/>
      <c r="CI54" s="81"/>
      <c r="CJ54" s="81"/>
      <c r="CK54" s="81"/>
      <c r="CL54" s="81"/>
      <c r="CM54" s="81"/>
      <c r="CN54" s="81"/>
      <c r="CO54" s="81"/>
      <c r="CP54" s="81"/>
      <c r="CQ54" s="81"/>
      <c r="CR54" s="81"/>
      <c r="CS54" s="81"/>
      <c r="CT54" s="81"/>
      <c r="CU54" s="81"/>
      <c r="CV54" s="81"/>
      <c r="CW54" s="81"/>
      <c r="CX54" s="81"/>
      <c r="CY54" s="81"/>
      <c r="CZ54" s="81"/>
      <c r="DA54" s="81"/>
      <c r="DB54" s="81"/>
      <c r="DC54" s="81"/>
      <c r="DD54" s="81"/>
      <c r="DE54" s="81"/>
      <c r="DF54" s="81"/>
      <c r="DG54" s="81"/>
      <c r="DH54" s="81"/>
      <c r="DI54" s="81"/>
      <c r="DJ54" s="81"/>
      <c r="DK54" s="81"/>
      <c r="DL54" s="81"/>
      <c r="DM54" s="81"/>
      <c r="DN54" s="81"/>
      <c r="DO54" s="81"/>
      <c r="DP54" s="81"/>
      <c r="DQ54" s="81"/>
      <c r="DR54" s="81"/>
      <c r="DS54" s="81"/>
      <c r="DT54" s="81"/>
      <c r="DU54" s="81"/>
      <c r="DV54" s="81"/>
      <c r="DW54" s="81"/>
      <c r="DX54" s="81"/>
      <c r="DY54" s="81"/>
      <c r="DZ54" s="81"/>
      <c r="EA54" s="81"/>
      <c r="EB54" s="81"/>
      <c r="EC54" s="81"/>
      <c r="ED54" s="81"/>
      <c r="EE54" s="81"/>
      <c r="EF54" s="81"/>
      <c r="EG54" s="81"/>
      <c r="EH54" s="81"/>
      <c r="EI54" s="81"/>
      <c r="EJ54" s="81"/>
      <c r="EK54" s="81"/>
      <c r="EL54" s="81"/>
      <c r="EM54" s="81"/>
      <c r="EN54" s="81"/>
      <c r="EO54" s="81"/>
      <c r="EP54" s="81"/>
      <c r="EQ54" s="81"/>
      <c r="ER54" s="81"/>
      <c r="ES54" s="81"/>
      <c r="ET54" s="81"/>
      <c r="EU54" s="81"/>
      <c r="EV54" s="81"/>
      <c r="EW54" s="81"/>
      <c r="EX54" s="81"/>
      <c r="EY54" s="81"/>
      <c r="EZ54" s="81"/>
      <c r="FA54" s="81"/>
      <c r="FB54" s="81"/>
      <c r="FC54" s="81"/>
      <c r="FD54" s="81"/>
      <c r="FE54" s="81"/>
      <c r="FF54" s="81"/>
      <c r="FG54" s="81"/>
      <c r="FH54" s="81"/>
      <c r="FI54" s="81"/>
      <c r="FJ54" s="81"/>
      <c r="FK54" s="81"/>
      <c r="FL54" s="81"/>
      <c r="FM54" s="81"/>
      <c r="FN54" s="81"/>
      <c r="FO54" s="81"/>
      <c r="FP54" s="81"/>
      <c r="FQ54" s="81"/>
      <c r="FR54" s="81"/>
      <c r="FS54" s="81"/>
      <c r="FT54" s="81"/>
      <c r="FU54" s="81"/>
      <c r="FV54" s="81"/>
      <c r="FW54" s="81"/>
      <c r="FX54" s="81"/>
      <c r="FY54" s="81"/>
      <c r="FZ54" s="81"/>
      <c r="GA54" s="81"/>
      <c r="GB54" s="81"/>
      <c r="GC54" s="81"/>
      <c r="GD54" s="81"/>
      <c r="GE54" s="81"/>
      <c r="GF54" s="81"/>
      <c r="GG54" s="81"/>
      <c r="GH54" s="81"/>
      <c r="GI54" s="81"/>
      <c r="GJ54" s="81"/>
      <c r="GK54" s="81"/>
      <c r="GL54" s="81"/>
      <c r="GM54" s="81"/>
      <c r="GN54" s="81"/>
      <c r="GO54" s="81"/>
      <c r="GP54" s="81"/>
      <c r="GQ54" s="81"/>
      <c r="GR54" s="81"/>
      <c r="GS54" s="81"/>
      <c r="GT54" s="81"/>
      <c r="GU54" s="81"/>
      <c r="GV54" s="81"/>
      <c r="GW54" s="81"/>
      <c r="GX54" s="81"/>
      <c r="GY54" s="81"/>
      <c r="GZ54" s="81"/>
      <c r="HA54" s="81"/>
      <c r="HB54" s="81"/>
      <c r="HC54" s="81"/>
      <c r="HD54" s="81"/>
      <c r="HE54" s="81"/>
      <c r="HF54" s="81"/>
      <c r="HG54" s="81"/>
      <c r="HH54" s="81"/>
      <c r="HI54" s="81"/>
      <c r="HJ54" s="81"/>
      <c r="HK54" s="81"/>
      <c r="HL54" s="81"/>
      <c r="HM54" s="81"/>
      <c r="HN54" s="81"/>
      <c r="HO54" s="81"/>
      <c r="HP54" s="81"/>
      <c r="HQ54" s="81"/>
      <c r="HR54" s="81"/>
      <c r="HS54" s="81"/>
      <c r="HT54" s="81"/>
      <c r="HU54" s="81"/>
      <c r="HV54" s="81"/>
      <c r="HW54" s="81"/>
      <c r="HX54" s="81"/>
      <c r="HY54" s="81"/>
      <c r="HZ54" s="81"/>
      <c r="IA54" s="81"/>
      <c r="IB54" s="81"/>
      <c r="IC54" s="81"/>
      <c r="ID54" s="81"/>
      <c r="IE54" s="81"/>
      <c r="IF54" s="81"/>
      <c r="IG54" s="81"/>
      <c r="IH54" s="81"/>
      <c r="II54" s="81"/>
      <c r="IJ54" s="81"/>
      <c r="IK54" s="81"/>
      <c r="IL54" s="81"/>
      <c r="IM54" s="81"/>
      <c r="IN54" s="81"/>
      <c r="IO54" s="81"/>
      <c r="IP54" s="81"/>
      <c r="IQ54" s="81"/>
      <c r="IR54" s="81"/>
      <c r="IS54" s="81"/>
      <c r="IT54" s="81"/>
      <c r="IU54" s="81"/>
      <c r="IV54" s="81"/>
      <c r="IW54" s="81"/>
      <c r="IX54" s="81"/>
      <c r="IY54" s="81"/>
      <c r="IZ54" s="81"/>
      <c r="JA54" s="81"/>
      <c r="JB54" s="81"/>
      <c r="JC54" s="81"/>
      <c r="JD54" s="81"/>
      <c r="JE54" s="81"/>
      <c r="JF54" s="81"/>
      <c r="JG54" s="81"/>
      <c r="JH54" s="81"/>
      <c r="JI54" s="81"/>
      <c r="JJ54" s="81"/>
      <c r="JK54" s="81"/>
      <c r="JL54" s="81"/>
      <c r="JM54" s="81"/>
      <c r="JN54" s="81"/>
      <c r="JO54" s="81"/>
      <c r="JP54" s="81"/>
      <c r="JQ54" s="81"/>
      <c r="JR54" s="81"/>
      <c r="JS54" s="81"/>
      <c r="JT54" s="81"/>
      <c r="JU54" s="81"/>
      <c r="JV54" s="81"/>
      <c r="JW54" s="81"/>
      <c r="JX54" s="81"/>
      <c r="JY54" s="81"/>
      <c r="JZ54" s="81"/>
      <c r="KA54" s="81"/>
      <c r="KB54" s="81"/>
      <c r="KC54" s="81"/>
      <c r="KD54" s="81"/>
      <c r="KE54" s="81"/>
      <c r="KF54" s="81"/>
      <c r="KG54" s="81"/>
      <c r="KH54" s="81"/>
      <c r="KI54" s="81"/>
      <c r="KJ54" s="81"/>
      <c r="KK54" s="81"/>
      <c r="KL54" s="81"/>
      <c r="KM54" s="81"/>
      <c r="KN54" s="81"/>
      <c r="KO54" s="81"/>
      <c r="KP54" s="81"/>
      <c r="KQ54" s="81"/>
      <c r="KR54" s="81"/>
      <c r="KS54" s="81"/>
      <c r="KT54" s="81"/>
      <c r="KU54" s="81"/>
      <c r="KV54" s="81"/>
      <c r="KW54" s="81"/>
      <c r="KX54" s="81"/>
      <c r="KY54" s="81"/>
      <c r="KZ54" s="81"/>
      <c r="LA54" s="81"/>
      <c r="LB54" s="81"/>
      <c r="LC54" s="81"/>
      <c r="LD54" s="81"/>
      <c r="LE54" s="81"/>
      <c r="LF54" s="81"/>
      <c r="LG54" s="81"/>
      <c r="LH54" s="81"/>
      <c r="LI54" s="81"/>
      <c r="LJ54" s="81"/>
      <c r="LK54" s="81"/>
      <c r="LL54" s="81"/>
      <c r="LM54" s="81"/>
      <c r="LN54" s="81"/>
      <c r="LO54" s="81"/>
      <c r="LP54" s="81"/>
      <c r="LQ54" s="81"/>
      <c r="LR54" s="81"/>
      <c r="LS54" s="81"/>
      <c r="LT54" s="81"/>
      <c r="LU54" s="81"/>
      <c r="LV54" s="81"/>
      <c r="LW54" s="81"/>
      <c r="LX54" s="81"/>
      <c r="LY54" s="81"/>
      <c r="LZ54" s="81"/>
      <c r="MA54" s="81"/>
      <c r="MB54" s="81"/>
      <c r="MC54" s="81"/>
      <c r="MD54" s="81"/>
      <c r="ME54" s="81"/>
      <c r="MF54" s="81"/>
      <c r="MG54" s="81"/>
      <c r="MH54" s="81"/>
      <c r="MI54" s="81"/>
      <c r="MJ54" s="81"/>
      <c r="MK54" s="81"/>
      <c r="ML54" s="81"/>
      <c r="MM54" s="81"/>
      <c r="MN54" s="81"/>
      <c r="MO54" s="81"/>
      <c r="MP54" s="81"/>
      <c r="MQ54" s="81"/>
      <c r="MR54" s="81"/>
      <c r="MS54" s="81"/>
      <c r="MT54" s="81"/>
      <c r="MU54" s="81"/>
      <c r="MV54" s="81"/>
      <c r="MW54" s="81"/>
      <c r="MX54" s="81"/>
      <c r="MY54" s="81"/>
      <c r="MZ54" s="81"/>
      <c r="NA54" s="81"/>
      <c r="NB54" s="81"/>
      <c r="NC54" s="81"/>
      <c r="ND54" s="81"/>
      <c r="NE54" s="81"/>
      <c r="NF54" s="81"/>
      <c r="NG54" s="81"/>
      <c r="NH54" s="81"/>
      <c r="NI54" s="81"/>
      <c r="NJ54" s="81"/>
      <c r="NK54" s="81"/>
      <c r="NL54" s="81"/>
      <c r="NM54" s="81"/>
      <c r="NN54" s="81"/>
      <c r="NO54" s="81"/>
      <c r="NP54" s="81"/>
      <c r="NQ54" s="81"/>
      <c r="NR54" s="81"/>
      <c r="NS54" s="81"/>
      <c r="NT54" s="81"/>
      <c r="NU54" s="81"/>
      <c r="NV54" s="81"/>
      <c r="NW54" s="81"/>
      <c r="NX54" s="81"/>
      <c r="NY54" s="81"/>
      <c r="NZ54" s="81"/>
      <c r="OA54" s="81"/>
      <c r="OB54" s="81"/>
      <c r="OC54" s="81"/>
      <c r="OD54" s="81"/>
      <c r="OE54" s="81"/>
      <c r="OF54" s="81"/>
      <c r="OG54" s="81"/>
      <c r="OH54" s="81"/>
      <c r="OI54" s="81"/>
      <c r="OJ54" s="81"/>
      <c r="OK54" s="81"/>
      <c r="OL54" s="81"/>
      <c r="OM54" s="81"/>
      <c r="ON54" s="81"/>
      <c r="OO54" s="81"/>
      <c r="OP54" s="81"/>
      <c r="OQ54" s="81"/>
      <c r="OR54" s="81"/>
      <c r="OS54" s="81"/>
      <c r="OT54" s="81"/>
      <c r="OU54" s="81"/>
      <c r="OV54" s="81"/>
      <c r="OW54" s="81"/>
      <c r="OX54" s="81"/>
      <c r="OY54" s="81"/>
      <c r="OZ54" s="81"/>
      <c r="PA54" s="81"/>
      <c r="PB54" s="81"/>
      <c r="PC54" s="81"/>
      <c r="PD54" s="81"/>
      <c r="PE54" s="81"/>
      <c r="PF54" s="81"/>
      <c r="PG54" s="81"/>
      <c r="PH54" s="81"/>
      <c r="PI54" s="81"/>
      <c r="PJ54" s="81"/>
      <c r="PK54" s="81"/>
      <c r="PL54" s="81"/>
      <c r="PM54" s="81"/>
      <c r="PN54" s="81"/>
      <c r="PO54" s="81"/>
      <c r="PP54" s="81"/>
      <c r="PQ54" s="81"/>
      <c r="PR54" s="81"/>
      <c r="PS54" s="81"/>
      <c r="PT54" s="81"/>
      <c r="PU54" s="81"/>
      <c r="PV54" s="81"/>
      <c r="PW54" s="81"/>
      <c r="PX54" s="81"/>
      <c r="PY54" s="81"/>
      <c r="PZ54" s="81"/>
      <c r="QA54" s="81"/>
      <c r="QB54" s="81"/>
      <c r="QC54" s="81"/>
      <c r="QD54" s="81"/>
      <c r="QE54" s="81"/>
      <c r="QF54" s="81"/>
      <c r="QG54" s="81"/>
      <c r="QH54" s="81"/>
      <c r="QI54" s="81"/>
      <c r="QJ54" s="81"/>
      <c r="QK54" s="81"/>
      <c r="QL54" s="81"/>
      <c r="QM54" s="81"/>
      <c r="QN54" s="81"/>
      <c r="QO54" s="81"/>
      <c r="QP54" s="81"/>
      <c r="QQ54" s="81"/>
      <c r="QR54" s="81"/>
      <c r="QS54" s="81"/>
      <c r="QT54" s="81"/>
      <c r="QU54" s="81"/>
      <c r="QV54" s="81"/>
      <c r="QW54" s="81"/>
      <c r="QX54" s="81"/>
      <c r="QY54" s="81"/>
      <c r="QZ54" s="81"/>
      <c r="RA54" s="81"/>
      <c r="RB54" s="81"/>
      <c r="RC54" s="81"/>
      <c r="RD54" s="81"/>
      <c r="RE54" s="81"/>
      <c r="RF54" s="81"/>
      <c r="RG54" s="81"/>
      <c r="RH54" s="81"/>
      <c r="RI54" s="81"/>
      <c r="RJ54" s="81"/>
      <c r="RK54" s="81"/>
      <c r="RL54" s="81"/>
      <c r="RM54" s="81"/>
      <c r="RN54" s="81"/>
      <c r="RO54" s="81"/>
      <c r="RP54" s="81"/>
      <c r="RQ54" s="81"/>
      <c r="RR54" s="81"/>
      <c r="RS54" s="81"/>
      <c r="RT54" s="81"/>
      <c r="RU54" s="81"/>
      <c r="RV54" s="81"/>
      <c r="RW54" s="81"/>
      <c r="RX54" s="81"/>
      <c r="RY54" s="81"/>
      <c r="RZ54" s="81"/>
      <c r="SA54" s="81"/>
      <c r="SB54" s="81"/>
      <c r="SC54" s="81"/>
      <c r="SD54" s="81"/>
      <c r="SE54" s="81"/>
      <c r="SF54" s="81"/>
      <c r="SG54" s="81"/>
      <c r="SH54" s="81"/>
      <c r="SI54" s="81"/>
      <c r="SJ54" s="81"/>
      <c r="SK54" s="81"/>
      <c r="SL54" s="81"/>
      <c r="SM54" s="81"/>
      <c r="SN54" s="81"/>
      <c r="SO54" s="81"/>
      <c r="SP54" s="81"/>
      <c r="SQ54" s="81"/>
      <c r="SR54" s="81"/>
      <c r="SS54" s="81"/>
      <c r="ST54" s="81"/>
      <c r="SU54" s="81"/>
      <c r="SV54" s="81"/>
      <c r="SW54" s="81"/>
      <c r="SX54" s="81"/>
      <c r="SY54" s="81"/>
      <c r="SZ54" s="81"/>
      <c r="TA54" s="81"/>
      <c r="TB54" s="81"/>
      <c r="TC54" s="81"/>
      <c r="TD54" s="81"/>
      <c r="TE54" s="81"/>
      <c r="TF54" s="81"/>
      <c r="TG54" s="81"/>
      <c r="TH54" s="81"/>
      <c r="TI54" s="81"/>
      <c r="TJ54" s="81"/>
      <c r="TK54" s="81"/>
      <c r="TL54" s="81"/>
      <c r="TM54" s="81"/>
      <c r="TN54" s="81"/>
      <c r="TO54" s="81"/>
      <c r="TP54" s="81"/>
      <c r="TQ54" s="81"/>
      <c r="TR54" s="81"/>
      <c r="TS54" s="81"/>
      <c r="TT54" s="81"/>
      <c r="TU54" s="81"/>
      <c r="TV54" s="81"/>
      <c r="TW54" s="81"/>
      <c r="TX54" s="81"/>
      <c r="TY54" s="81"/>
      <c r="TZ54" s="81"/>
      <c r="UA54" s="81"/>
      <c r="UB54" s="81"/>
      <c r="UC54" s="81"/>
      <c r="UD54" s="81"/>
      <c r="UE54" s="81"/>
      <c r="UF54" s="81"/>
      <c r="UG54" s="81"/>
      <c r="UH54" s="81"/>
      <c r="UI54" s="81"/>
      <c r="UJ54" s="81"/>
      <c r="UK54" s="81"/>
      <c r="UL54" s="81"/>
      <c r="UM54" s="81"/>
      <c r="UN54" s="81"/>
      <c r="UO54" s="81"/>
      <c r="UP54" s="81"/>
      <c r="UQ54" s="81"/>
      <c r="UR54" s="81"/>
      <c r="US54" s="81"/>
      <c r="UT54" s="81"/>
      <c r="UU54" s="81"/>
      <c r="UV54" s="81"/>
      <c r="UW54" s="81"/>
      <c r="UX54" s="81"/>
      <c r="UY54" s="81"/>
      <c r="UZ54" s="81"/>
      <c r="VA54" s="81"/>
      <c r="VB54" s="81"/>
      <c r="VC54" s="81"/>
      <c r="VD54" s="81"/>
      <c r="VE54" s="81"/>
      <c r="VF54" s="81"/>
      <c r="VG54" s="81"/>
      <c r="VH54" s="81"/>
      <c r="VI54" s="81"/>
      <c r="VJ54" s="81"/>
      <c r="VK54" s="81"/>
      <c r="VL54" s="81"/>
      <c r="VM54" s="81"/>
      <c r="VN54" s="81"/>
      <c r="VO54" s="81"/>
      <c r="VP54" s="81"/>
      <c r="VQ54" s="81"/>
      <c r="VR54" s="81"/>
      <c r="VS54" s="81"/>
      <c r="VT54" s="81"/>
      <c r="VU54" s="81"/>
      <c r="VV54" s="81"/>
      <c r="VW54" s="81"/>
      <c r="VX54" s="81"/>
      <c r="VY54" s="81"/>
      <c r="VZ54" s="81"/>
      <c r="WA54" s="81"/>
      <c r="WB54" s="81"/>
      <c r="WC54" s="81"/>
      <c r="WD54" s="81"/>
      <c r="WE54" s="81"/>
      <c r="WF54" s="81"/>
      <c r="WG54" s="81"/>
      <c r="WH54" s="81"/>
      <c r="WI54" s="81"/>
      <c r="WJ54" s="81"/>
      <c r="WK54" s="81"/>
      <c r="WL54" s="81"/>
      <c r="WM54" s="81"/>
      <c r="WN54" s="81"/>
      <c r="WO54" s="81"/>
      <c r="WP54" s="81"/>
      <c r="WQ54" s="81"/>
      <c r="WR54" s="81"/>
      <c r="WS54" s="81"/>
      <c r="WT54" s="81"/>
      <c r="WU54" s="81"/>
      <c r="WV54" s="81"/>
      <c r="WW54" s="81"/>
      <c r="WX54" s="81"/>
      <c r="WY54" s="81"/>
      <c r="WZ54" s="81"/>
      <c r="XA54" s="81"/>
      <c r="XB54" s="81"/>
      <c r="XC54" s="81"/>
      <c r="XD54" s="81"/>
      <c r="XE54" s="81"/>
      <c r="XF54" s="81"/>
      <c r="XG54" s="81"/>
      <c r="XH54" s="81"/>
      <c r="XI54" s="81"/>
      <c r="XJ54" s="81"/>
      <c r="XK54" s="81"/>
      <c r="XL54" s="81"/>
      <c r="XM54" s="81"/>
      <c r="XN54" s="81"/>
      <c r="XO54" s="81"/>
      <c r="XP54" s="81"/>
      <c r="XQ54" s="81"/>
      <c r="XR54" s="81"/>
      <c r="XS54" s="81"/>
      <c r="XT54" s="81"/>
      <c r="XU54" s="81"/>
      <c r="XV54" s="81"/>
      <c r="XW54" s="81"/>
      <c r="XX54" s="81"/>
      <c r="XY54" s="81"/>
      <c r="XZ54" s="81"/>
      <c r="YA54" s="81"/>
      <c r="YB54" s="81"/>
      <c r="YC54" s="81"/>
      <c r="YD54" s="81"/>
      <c r="YE54" s="81"/>
      <c r="YF54" s="81"/>
      <c r="YG54" s="81"/>
      <c r="YH54" s="81"/>
      <c r="YI54" s="81"/>
      <c r="YJ54" s="81"/>
      <c r="YK54" s="81"/>
      <c r="YL54" s="81"/>
      <c r="YM54" s="81"/>
      <c r="YN54" s="81"/>
      <c r="YO54" s="81"/>
      <c r="YP54" s="81"/>
      <c r="YQ54" s="81"/>
      <c r="YR54" s="81"/>
      <c r="YS54" s="81"/>
      <c r="YT54" s="81"/>
      <c r="YU54" s="81"/>
      <c r="YV54" s="81"/>
      <c r="YW54" s="81"/>
      <c r="YX54" s="81"/>
      <c r="YY54" s="81"/>
      <c r="YZ54" s="81"/>
      <c r="ZA54" s="81"/>
      <c r="ZB54" s="81"/>
      <c r="ZC54" s="81"/>
      <c r="ZD54" s="81"/>
      <c r="ZE54" s="81"/>
      <c r="ZF54" s="81"/>
      <c r="ZG54" s="81"/>
      <c r="ZH54" s="81"/>
      <c r="ZI54" s="81"/>
      <c r="ZJ54" s="81"/>
      <c r="ZK54" s="81"/>
      <c r="ZL54" s="81"/>
      <c r="ZM54" s="81"/>
      <c r="ZN54" s="81"/>
      <c r="ZO54" s="81"/>
      <c r="ZP54" s="81"/>
      <c r="ZQ54" s="81"/>
      <c r="ZR54" s="81"/>
      <c r="ZS54" s="81"/>
      <c r="ZT54" s="81"/>
      <c r="ZU54" s="81"/>
      <c r="ZV54" s="81"/>
      <c r="ZW54" s="81"/>
      <c r="ZX54" s="81"/>
      <c r="ZY54" s="81"/>
      <c r="ZZ54" s="81"/>
      <c r="AAA54" s="81"/>
      <c r="AAB54" s="81"/>
      <c r="AAC54" s="81"/>
      <c r="AAD54" s="81"/>
      <c r="AAE54" s="81"/>
      <c r="AAF54" s="81"/>
      <c r="AAG54" s="81"/>
      <c r="AAH54" s="81"/>
      <c r="AAI54" s="81"/>
      <c r="AAJ54" s="81"/>
      <c r="AAK54" s="81"/>
      <c r="AAL54" s="81"/>
      <c r="AAM54" s="81"/>
      <c r="AAN54" s="81"/>
      <c r="AAO54" s="81"/>
      <c r="AAP54" s="81"/>
      <c r="AAQ54" s="81"/>
      <c r="AAR54" s="81"/>
      <c r="AAS54" s="81"/>
      <c r="AAT54" s="81"/>
      <c r="AAU54" s="81"/>
      <c r="AAV54" s="81"/>
      <c r="AAW54" s="81"/>
      <c r="AAX54" s="81"/>
      <c r="AAY54" s="81"/>
      <c r="AAZ54" s="81"/>
      <c r="ABA54" s="81"/>
      <c r="ABB54" s="81"/>
      <c r="ABC54" s="81"/>
      <c r="ABD54" s="81"/>
      <c r="ABE54" s="81"/>
      <c r="ABF54" s="81"/>
      <c r="ABG54" s="81"/>
      <c r="ABH54" s="81"/>
      <c r="ABI54" s="81"/>
      <c r="ABJ54" s="81"/>
      <c r="ABK54" s="81"/>
      <c r="ABL54" s="81"/>
      <c r="ABM54" s="81"/>
      <c r="ABN54" s="81"/>
      <c r="ABO54" s="81"/>
      <c r="ABP54" s="81"/>
      <c r="ABQ54" s="81"/>
      <c r="ABR54" s="81"/>
      <c r="ABS54" s="81"/>
      <c r="ABT54" s="81"/>
      <c r="ABU54" s="81"/>
      <c r="ABV54" s="81"/>
      <c r="ABW54" s="81"/>
      <c r="ABX54" s="81"/>
      <c r="ABY54" s="81"/>
      <c r="ABZ54" s="81"/>
      <c r="ACA54" s="81"/>
      <c r="ACB54" s="81"/>
      <c r="ACC54" s="81"/>
      <c r="ACD54" s="81"/>
      <c r="ACE54" s="81"/>
      <c r="ACF54" s="81"/>
      <c r="ACG54" s="81"/>
      <c r="ACH54" s="81"/>
      <c r="ACI54" s="81"/>
      <c r="ACJ54" s="81"/>
      <c r="ACK54" s="81"/>
      <c r="ACL54" s="81"/>
      <c r="ACM54" s="81"/>
      <c r="ACN54" s="81"/>
      <c r="ACO54" s="81"/>
      <c r="ACP54" s="81"/>
      <c r="ACQ54" s="81"/>
      <c r="ACR54" s="81"/>
      <c r="ACS54" s="81"/>
      <c r="ACT54" s="81"/>
      <c r="ACU54" s="81"/>
      <c r="ACV54" s="81"/>
      <c r="ACW54" s="81"/>
      <c r="ACX54" s="81"/>
      <c r="ACY54" s="81"/>
      <c r="ACZ54" s="81"/>
      <c r="ADA54" s="81"/>
      <c r="ADB54" s="81"/>
      <c r="ADC54" s="81"/>
      <c r="ADD54" s="81"/>
      <c r="ADE54" s="81"/>
      <c r="ADF54" s="81"/>
      <c r="ADG54" s="81"/>
      <c r="ADH54" s="81"/>
      <c r="ADI54" s="81"/>
      <c r="ADJ54" s="81"/>
      <c r="ADK54" s="81"/>
      <c r="ADL54" s="81"/>
      <c r="ADM54" s="81"/>
      <c r="ADN54" s="81"/>
      <c r="ADO54" s="81"/>
      <c r="ADP54" s="81"/>
      <c r="ADQ54" s="81"/>
      <c r="ADR54" s="81"/>
      <c r="ADS54" s="81"/>
      <c r="ADT54" s="81"/>
      <c r="ADU54" s="81"/>
      <c r="ADV54" s="81"/>
      <c r="ADW54" s="81"/>
      <c r="ADX54" s="81"/>
      <c r="ADY54" s="81"/>
      <c r="ADZ54" s="81"/>
      <c r="AEA54" s="81"/>
      <c r="AEB54" s="81"/>
      <c r="AEC54" s="81"/>
      <c r="AED54" s="81"/>
      <c r="AEE54" s="81"/>
      <c r="AEF54" s="81"/>
      <c r="AEG54" s="81"/>
      <c r="AEH54" s="81"/>
      <c r="AEI54" s="81"/>
      <c r="AEJ54" s="81"/>
      <c r="AEK54" s="81"/>
      <c r="AEL54" s="81"/>
      <c r="AEM54" s="81"/>
      <c r="AEN54" s="81"/>
      <c r="AEO54" s="81"/>
      <c r="AEP54" s="81"/>
      <c r="AEQ54" s="81"/>
      <c r="AER54" s="81"/>
      <c r="AES54" s="81"/>
      <c r="AET54" s="81"/>
      <c r="AEU54" s="81"/>
      <c r="AEV54" s="81"/>
      <c r="AEW54" s="81"/>
      <c r="AEX54" s="81"/>
      <c r="AEY54" s="81"/>
      <c r="AEZ54" s="81"/>
      <c r="AFA54" s="81"/>
      <c r="AFB54" s="81"/>
      <c r="AFC54" s="81"/>
      <c r="AFD54" s="81"/>
      <c r="AFE54" s="81"/>
      <c r="AFF54" s="81"/>
      <c r="AFG54" s="81"/>
      <c r="AFH54" s="81"/>
      <c r="AFI54" s="81"/>
      <c r="AFJ54" s="81"/>
      <c r="AFK54" s="81"/>
      <c r="AFL54" s="81"/>
      <c r="AFM54" s="81"/>
      <c r="AFN54" s="81"/>
      <c r="AFO54" s="81"/>
      <c r="AFP54" s="81"/>
      <c r="AFQ54" s="81"/>
      <c r="AFR54" s="81"/>
      <c r="AFS54" s="81"/>
      <c r="AFT54" s="81"/>
      <c r="AFU54" s="81"/>
      <c r="AFV54" s="81"/>
      <c r="AFW54" s="81"/>
      <c r="AFX54" s="81"/>
      <c r="AFY54" s="81"/>
      <c r="AFZ54" s="81"/>
      <c r="AGA54" s="81"/>
      <c r="AGB54" s="81"/>
      <c r="AGC54" s="81"/>
      <c r="AGD54" s="81"/>
      <c r="AGE54" s="81"/>
      <c r="AGF54" s="81"/>
      <c r="AGG54" s="81"/>
      <c r="AGH54" s="81"/>
      <c r="AGI54" s="81"/>
      <c r="AGJ54" s="81"/>
      <c r="AGK54" s="81"/>
      <c r="AGL54" s="81"/>
      <c r="AGM54" s="81"/>
      <c r="AGN54" s="81"/>
      <c r="AGO54" s="81"/>
      <c r="AGP54" s="81"/>
      <c r="AGQ54" s="81"/>
      <c r="AGR54" s="81"/>
      <c r="AGS54" s="81"/>
      <c r="AGT54" s="81"/>
      <c r="AGU54" s="81"/>
      <c r="AGV54" s="81"/>
      <c r="AGW54" s="81"/>
      <c r="AGX54" s="81"/>
      <c r="AGY54" s="81"/>
      <c r="AGZ54" s="81"/>
      <c r="AHA54" s="81"/>
      <c r="AHB54" s="81"/>
      <c r="AHC54" s="81"/>
      <c r="AHD54" s="81"/>
      <c r="AHE54" s="81"/>
      <c r="AHF54" s="81"/>
      <c r="AHG54" s="81"/>
      <c r="AHH54" s="81"/>
      <c r="AHI54" s="81"/>
      <c r="AHJ54" s="81"/>
      <c r="AHK54" s="81"/>
      <c r="AHL54" s="81"/>
      <c r="AHM54" s="81"/>
      <c r="AHN54" s="81"/>
      <c r="AHO54" s="81"/>
      <c r="AHP54" s="81"/>
      <c r="AHQ54" s="81"/>
      <c r="AHR54" s="81"/>
      <c r="AHS54" s="81"/>
      <c r="AHT54" s="81"/>
      <c r="AHU54" s="81"/>
      <c r="AHV54" s="81"/>
      <c r="AHW54" s="81"/>
      <c r="AHX54" s="81"/>
      <c r="AHY54" s="81"/>
      <c r="AHZ54" s="81"/>
      <c r="AIA54" s="81"/>
      <c r="AIB54" s="81"/>
      <c r="AIC54" s="81"/>
      <c r="AID54" s="81"/>
      <c r="AIE54" s="81"/>
      <c r="AIF54" s="81"/>
      <c r="AIG54" s="81"/>
      <c r="AIH54" s="81"/>
      <c r="AII54" s="81"/>
      <c r="AIJ54" s="81"/>
      <c r="AIK54" s="81"/>
      <c r="AIL54" s="81"/>
      <c r="AIM54" s="81"/>
      <c r="AIN54" s="81"/>
      <c r="AIO54" s="81"/>
      <c r="AIP54" s="81"/>
      <c r="AIQ54" s="81"/>
      <c r="AIR54" s="81"/>
      <c r="AIS54" s="81"/>
      <c r="AIT54" s="81"/>
      <c r="AIU54" s="81"/>
      <c r="AIV54" s="81"/>
      <c r="AIW54" s="81"/>
      <c r="AIX54" s="81"/>
      <c r="AIY54" s="81"/>
      <c r="AIZ54" s="81"/>
      <c r="AJA54" s="81"/>
      <c r="AJB54" s="81"/>
      <c r="AJC54" s="81"/>
      <c r="AJD54" s="81"/>
      <c r="AJE54" s="81"/>
      <c r="AJF54" s="81"/>
      <c r="AJG54" s="81"/>
      <c r="AJH54" s="81"/>
      <c r="AJI54" s="81"/>
      <c r="AJJ54" s="81"/>
      <c r="AJK54" s="81"/>
      <c r="AJL54" s="81"/>
      <c r="AJM54" s="81"/>
      <c r="AJN54" s="81"/>
      <c r="AJO54" s="81"/>
      <c r="AJP54" s="81"/>
      <c r="AJQ54" s="81"/>
      <c r="AJR54" s="81"/>
      <c r="AJS54" s="81"/>
      <c r="AJT54" s="81"/>
      <c r="AJU54" s="81"/>
      <c r="AJV54" s="81"/>
      <c r="AJW54" s="81"/>
      <c r="AJX54" s="81"/>
      <c r="AJY54" s="81"/>
      <c r="AJZ54" s="81"/>
      <c r="AKA54" s="81"/>
      <c r="AKB54" s="81"/>
      <c r="AKC54" s="81"/>
      <c r="AKD54" s="81"/>
      <c r="AKE54" s="81"/>
      <c r="AKF54" s="81"/>
      <c r="AKG54" s="81"/>
      <c r="AKH54" s="81"/>
      <c r="AKI54" s="81"/>
      <c r="AKJ54" s="81"/>
      <c r="AKK54" s="81"/>
      <c r="AKL54" s="81"/>
      <c r="AKM54" s="81"/>
      <c r="AKN54" s="81"/>
      <c r="AKO54" s="81"/>
      <c r="AKP54" s="81"/>
      <c r="AKQ54" s="81"/>
      <c r="AKR54" s="81"/>
      <c r="AKS54" s="81"/>
      <c r="AKT54" s="81"/>
      <c r="AKU54" s="81"/>
      <c r="AKV54" s="81"/>
      <c r="AKW54" s="81"/>
      <c r="AKX54" s="81"/>
      <c r="AKY54" s="81"/>
      <c r="AKZ54" s="81"/>
      <c r="ALA54" s="81"/>
      <c r="ALB54" s="81"/>
      <c r="ALC54" s="81"/>
      <c r="ALD54" s="81"/>
      <c r="ALE54" s="81"/>
      <c r="ALF54" s="81"/>
      <c r="ALG54" s="81"/>
      <c r="ALH54" s="81"/>
      <c r="ALI54" s="81"/>
      <c r="ALJ54" s="81"/>
      <c r="ALK54" s="81"/>
      <c r="ALL54" s="81"/>
      <c r="ALM54" s="81"/>
      <c r="ALN54" s="81"/>
      <c r="ALO54" s="81"/>
      <c r="ALP54" s="81"/>
      <c r="ALQ54" s="81"/>
      <c r="ALR54" s="81"/>
      <c r="ALS54" s="81"/>
      <c r="ALT54" s="81"/>
      <c r="ALU54" s="81"/>
      <c r="ALV54" s="81"/>
      <c r="ALW54" s="81"/>
      <c r="ALX54" s="81"/>
      <c r="ALY54" s="81"/>
      <c r="ALZ54" s="81"/>
      <c r="AMA54" s="81"/>
      <c r="AMB54" s="81"/>
      <c r="AMC54" s="81"/>
      <c r="AMD54" s="81"/>
      <c r="AME54" s="81"/>
      <c r="AMF54" s="81"/>
      <c r="AMG54" s="81"/>
      <c r="AMH54" s="81"/>
      <c r="AMI54" s="81"/>
      <c r="AMJ54" s="81"/>
      <c r="AMK54" s="81"/>
      <c r="AML54" s="81"/>
      <c r="AMM54" s="81"/>
      <c r="AMN54" s="81"/>
      <c r="AMO54" s="81"/>
      <c r="AMP54" s="81"/>
      <c r="AMQ54" s="81"/>
      <c r="AMR54" s="81"/>
      <c r="AMS54" s="81"/>
      <c r="AMT54" s="81"/>
      <c r="AMU54" s="81"/>
      <c r="AMV54" s="81"/>
      <c r="AMW54" s="81"/>
      <c r="AMX54" s="81"/>
      <c r="AMY54" s="81"/>
      <c r="AMZ54" s="81"/>
      <c r="ANA54" s="81"/>
      <c r="ANB54" s="81"/>
      <c r="ANC54" s="81"/>
      <c r="AND54" s="81"/>
      <c r="ANE54" s="81"/>
      <c r="ANF54" s="81"/>
      <c r="ANG54" s="81"/>
      <c r="ANH54" s="81"/>
      <c r="ANI54" s="81"/>
      <c r="ANJ54" s="81"/>
      <c r="ANK54" s="81"/>
      <c r="ANL54" s="81"/>
      <c r="ANM54" s="81"/>
      <c r="ANN54" s="81"/>
      <c r="ANO54" s="81"/>
      <c r="ANP54" s="81"/>
      <c r="ANQ54" s="81"/>
      <c r="ANR54" s="81"/>
      <c r="ANS54" s="81"/>
      <c r="ANT54" s="81"/>
      <c r="ANU54" s="81"/>
      <c r="ANV54" s="81"/>
      <c r="ANW54" s="81"/>
      <c r="ANX54" s="81"/>
      <c r="ANY54" s="81"/>
      <c r="ANZ54" s="81"/>
      <c r="AOA54" s="81"/>
      <c r="AOB54" s="81"/>
      <c r="AOC54" s="81"/>
      <c r="AOD54" s="81"/>
      <c r="AOE54" s="81"/>
      <c r="AOF54" s="81"/>
      <c r="AOG54" s="81"/>
      <c r="AOH54" s="81"/>
      <c r="AOI54" s="81"/>
      <c r="AOJ54" s="81"/>
      <c r="AOK54" s="81"/>
      <c r="AOL54" s="81"/>
      <c r="AOM54" s="81"/>
      <c r="AON54" s="81"/>
      <c r="AOO54" s="81"/>
      <c r="AOP54" s="81"/>
      <c r="AOQ54" s="81"/>
      <c r="AOR54" s="81"/>
      <c r="AOS54" s="81"/>
      <c r="AOT54" s="81"/>
      <c r="AOU54" s="81"/>
      <c r="AOV54" s="81"/>
      <c r="AOW54" s="81"/>
      <c r="AOX54" s="81"/>
      <c r="AOY54" s="81"/>
      <c r="AOZ54" s="81"/>
      <c r="APA54" s="81"/>
      <c r="APB54" s="81"/>
      <c r="APC54" s="81"/>
      <c r="APD54" s="81"/>
      <c r="APE54" s="81"/>
      <c r="APF54" s="81"/>
      <c r="APG54" s="81"/>
      <c r="APH54" s="81"/>
      <c r="API54" s="81"/>
      <c r="APJ54" s="81"/>
      <c r="APK54" s="81"/>
      <c r="APL54" s="81"/>
      <c r="APM54" s="81"/>
      <c r="APN54" s="81"/>
      <c r="APO54" s="81"/>
      <c r="APP54" s="81"/>
      <c r="APQ54" s="81"/>
      <c r="APR54" s="81"/>
      <c r="APS54" s="81"/>
      <c r="APT54" s="81"/>
      <c r="APU54" s="81"/>
      <c r="APV54" s="81"/>
      <c r="APW54" s="81"/>
      <c r="APX54" s="81"/>
      <c r="APY54" s="81"/>
      <c r="APZ54" s="81"/>
      <c r="AQA54" s="81"/>
      <c r="AQB54" s="81"/>
      <c r="AQC54" s="81"/>
      <c r="AQD54" s="81"/>
      <c r="AQE54" s="81"/>
      <c r="AQF54" s="81"/>
      <c r="AQG54" s="81"/>
      <c r="AQH54" s="81"/>
      <c r="AQI54" s="81"/>
      <c r="AQJ54" s="81"/>
      <c r="AQK54" s="81"/>
      <c r="AQL54" s="81"/>
      <c r="AQM54" s="81"/>
      <c r="AQN54" s="81"/>
      <c r="AQO54" s="81"/>
      <c r="AQP54" s="81"/>
      <c r="AQQ54" s="81"/>
      <c r="AQR54" s="81"/>
      <c r="AQS54" s="81"/>
      <c r="AQT54" s="81"/>
      <c r="AQU54" s="81"/>
      <c r="AQV54" s="81"/>
      <c r="AQW54" s="81"/>
      <c r="AQX54" s="81"/>
      <c r="AQY54" s="81"/>
      <c r="AQZ54" s="81"/>
      <c r="ARA54" s="81"/>
      <c r="ARB54" s="81"/>
      <c r="ARC54" s="81"/>
      <c r="ARD54" s="81"/>
      <c r="ARE54" s="81"/>
      <c r="ARF54" s="81"/>
      <c r="ARG54" s="81"/>
      <c r="ARH54" s="81"/>
      <c r="ARI54" s="81"/>
      <c r="ARJ54" s="81"/>
      <c r="ARK54" s="81"/>
      <c r="ARL54" s="81"/>
      <c r="ARM54" s="81"/>
      <c r="ARN54" s="81"/>
      <c r="ARO54" s="81"/>
      <c r="ARP54" s="81"/>
      <c r="ARQ54" s="81"/>
      <c r="ARR54" s="81"/>
      <c r="ARS54" s="81"/>
      <c r="ART54" s="81"/>
      <c r="ARU54" s="81"/>
      <c r="ARV54" s="81"/>
      <c r="ARW54" s="81"/>
      <c r="ARX54" s="81"/>
      <c r="ARY54" s="81"/>
      <c r="ARZ54" s="81"/>
      <c r="ASA54" s="81"/>
      <c r="ASB54" s="81"/>
      <c r="ASC54" s="81"/>
      <c r="ASD54" s="81"/>
      <c r="ASE54" s="81"/>
      <c r="ASF54" s="81"/>
      <c r="ASG54" s="81"/>
      <c r="ASH54" s="81"/>
      <c r="ASI54" s="81"/>
      <c r="ASJ54" s="81"/>
      <c r="ASK54" s="81"/>
      <c r="ASL54" s="81"/>
      <c r="ASM54" s="81"/>
      <c r="ASN54" s="81"/>
      <c r="ASO54" s="81"/>
      <c r="ASP54" s="81"/>
      <c r="ASQ54" s="81"/>
      <c r="ASR54" s="81"/>
      <c r="ASS54" s="81"/>
      <c r="AST54" s="81"/>
      <c r="ASU54" s="81"/>
      <c r="ASV54" s="81"/>
      <c r="ASW54" s="81"/>
      <c r="ASX54" s="81"/>
      <c r="ASY54" s="81"/>
      <c r="ASZ54" s="81"/>
      <c r="ATA54" s="81"/>
      <c r="ATB54" s="81"/>
      <c r="ATC54" s="81"/>
      <c r="ATD54" s="81"/>
      <c r="ATE54" s="81"/>
      <c r="ATF54" s="81"/>
      <c r="ATG54" s="81"/>
      <c r="ATH54" s="81"/>
      <c r="ATI54" s="81"/>
      <c r="ATJ54" s="81"/>
      <c r="ATK54" s="81"/>
      <c r="ATL54" s="81"/>
      <c r="ATM54" s="81"/>
      <c r="ATN54" s="81"/>
      <c r="ATO54" s="81"/>
      <c r="ATP54" s="81"/>
      <c r="ATQ54" s="81"/>
      <c r="ATR54" s="81"/>
      <c r="ATS54" s="81"/>
      <c r="ATT54" s="81"/>
      <c r="ATU54" s="81"/>
      <c r="ATV54" s="81"/>
      <c r="ATW54" s="81"/>
      <c r="ATX54" s="81"/>
      <c r="ATY54" s="81"/>
      <c r="ATZ54" s="81"/>
      <c r="AUA54" s="81"/>
      <c r="AUB54" s="81"/>
      <c r="AUC54" s="81"/>
      <c r="AUD54" s="81"/>
      <c r="AUE54" s="81"/>
      <c r="AUF54" s="81"/>
      <c r="AUG54" s="81"/>
      <c r="AUH54" s="81"/>
      <c r="AUI54" s="81"/>
      <c r="AUJ54" s="81"/>
      <c r="AUK54" s="81"/>
      <c r="AUL54" s="81"/>
      <c r="AUM54" s="81"/>
      <c r="AUN54" s="81"/>
      <c r="AUO54" s="81"/>
      <c r="AUP54" s="81"/>
      <c r="AUQ54" s="81"/>
      <c r="AUR54" s="81"/>
      <c r="AUS54" s="81"/>
      <c r="AUT54" s="81"/>
      <c r="AUU54" s="81"/>
      <c r="AUV54" s="81"/>
      <c r="AUW54" s="81"/>
      <c r="AUX54" s="81"/>
      <c r="AUY54" s="81"/>
      <c r="AUZ54" s="81"/>
      <c r="AVA54" s="81"/>
      <c r="AVB54" s="81"/>
      <c r="AVC54" s="81"/>
      <c r="AVD54" s="81"/>
      <c r="AVE54" s="81"/>
      <c r="AVF54" s="81"/>
      <c r="AVG54" s="81"/>
      <c r="AVH54" s="81"/>
      <c r="AVI54" s="81"/>
      <c r="AVJ54" s="81"/>
      <c r="AVK54" s="81"/>
      <c r="AVL54" s="81"/>
      <c r="AVM54" s="81"/>
      <c r="AVN54" s="81"/>
      <c r="AVO54" s="81"/>
      <c r="AVP54" s="81"/>
      <c r="AVQ54" s="81"/>
      <c r="AVR54" s="81"/>
      <c r="AVS54" s="81"/>
      <c r="AVT54" s="81"/>
      <c r="AVU54" s="81"/>
      <c r="AVV54" s="81"/>
      <c r="AVW54" s="81"/>
      <c r="AVX54" s="81"/>
      <c r="AVY54" s="81"/>
      <c r="AVZ54" s="81"/>
      <c r="AWA54" s="81"/>
      <c r="AWB54" s="81"/>
      <c r="AWC54" s="81"/>
      <c r="AWD54" s="81"/>
      <c r="AWE54" s="81"/>
      <c r="AWF54" s="81"/>
      <c r="AWG54" s="81"/>
      <c r="AWH54" s="81"/>
      <c r="AWI54" s="81"/>
      <c r="AWJ54" s="81"/>
      <c r="AWK54" s="81"/>
      <c r="AWL54" s="81"/>
      <c r="AWM54" s="81"/>
      <c r="AWN54" s="81"/>
      <c r="AWO54" s="81"/>
      <c r="AWP54" s="81"/>
      <c r="AWQ54" s="81"/>
      <c r="AWR54" s="81"/>
      <c r="AWS54" s="81"/>
      <c r="AWT54" s="81"/>
      <c r="AWU54" s="81"/>
      <c r="AWV54" s="81"/>
      <c r="AWW54" s="81"/>
      <c r="AWX54" s="81"/>
      <c r="AWY54" s="81"/>
      <c r="AWZ54" s="81"/>
      <c r="AXA54" s="81"/>
      <c r="AXB54" s="81"/>
      <c r="AXC54" s="81"/>
      <c r="AXD54" s="81"/>
      <c r="AXE54" s="81"/>
      <c r="AXF54" s="81"/>
      <c r="AXG54" s="81"/>
      <c r="AXH54" s="81"/>
      <c r="AXI54" s="81"/>
      <c r="AXJ54" s="81"/>
      <c r="AXK54" s="81"/>
      <c r="AXL54" s="81"/>
      <c r="AXM54" s="81"/>
      <c r="AXN54" s="81"/>
      <c r="AXO54" s="81"/>
      <c r="AXP54" s="81"/>
      <c r="AXQ54" s="81"/>
      <c r="AXR54" s="81"/>
      <c r="AXS54" s="81"/>
      <c r="AXT54" s="81"/>
      <c r="AXU54" s="81"/>
      <c r="AXV54" s="81"/>
      <c r="AXW54" s="81"/>
      <c r="AXX54" s="81"/>
      <c r="AXY54" s="81"/>
      <c r="AXZ54" s="81"/>
      <c r="AYA54" s="81"/>
      <c r="AYB54" s="81"/>
      <c r="AYC54" s="81"/>
      <c r="AYD54" s="81"/>
      <c r="AYE54" s="81"/>
      <c r="AYF54" s="81"/>
      <c r="AYG54" s="81"/>
      <c r="AYH54" s="81"/>
      <c r="AYI54" s="81"/>
      <c r="AYJ54" s="81"/>
      <c r="AYK54" s="81"/>
      <c r="AYL54" s="81"/>
      <c r="AYM54" s="81"/>
      <c r="AYN54" s="81"/>
      <c r="AYO54" s="81"/>
      <c r="AYP54" s="81"/>
      <c r="AYQ54" s="81"/>
      <c r="AYR54" s="81"/>
      <c r="AYS54" s="81"/>
      <c r="AYT54" s="81"/>
      <c r="AYU54" s="81"/>
      <c r="AYV54" s="81"/>
      <c r="AYW54" s="81"/>
      <c r="AYX54" s="81"/>
      <c r="AYY54" s="81"/>
      <c r="AYZ54" s="81"/>
      <c r="AZA54" s="81"/>
      <c r="AZB54" s="81"/>
      <c r="AZC54" s="81"/>
      <c r="AZD54" s="81"/>
      <c r="AZE54" s="81"/>
      <c r="AZF54" s="81"/>
      <c r="AZG54" s="81"/>
      <c r="AZH54" s="81"/>
      <c r="AZI54" s="81"/>
      <c r="AZJ54" s="81"/>
      <c r="AZK54" s="81"/>
      <c r="AZL54" s="81"/>
      <c r="AZM54" s="81"/>
      <c r="AZN54" s="81"/>
      <c r="AZO54" s="81"/>
      <c r="AZP54" s="81"/>
      <c r="AZQ54" s="81"/>
      <c r="AZR54" s="81"/>
      <c r="AZS54" s="81"/>
      <c r="AZT54" s="81"/>
      <c r="AZU54" s="81"/>
      <c r="AZV54" s="81"/>
      <c r="AZW54" s="81"/>
      <c r="AZX54" s="81"/>
      <c r="AZY54" s="81"/>
      <c r="AZZ54" s="81"/>
      <c r="BAA54" s="81"/>
      <c r="BAB54" s="81"/>
      <c r="BAC54" s="81"/>
      <c r="BAD54" s="81"/>
      <c r="BAE54" s="81"/>
      <c r="BAF54" s="81"/>
      <c r="BAG54" s="81"/>
      <c r="BAH54" s="81"/>
      <c r="BAI54" s="81"/>
      <c r="BAJ54" s="81"/>
      <c r="BAK54" s="81"/>
      <c r="BAL54" s="81"/>
      <c r="BAM54" s="81"/>
      <c r="BAN54" s="81"/>
      <c r="BAO54" s="81"/>
      <c r="BAP54" s="81"/>
      <c r="BAQ54" s="81"/>
      <c r="BAR54" s="81"/>
      <c r="BAS54" s="81"/>
      <c r="BAT54" s="81"/>
      <c r="BAU54" s="81"/>
      <c r="BAV54" s="81"/>
      <c r="BAW54" s="81"/>
      <c r="BAX54" s="81"/>
      <c r="BAY54" s="81"/>
      <c r="BAZ54" s="81"/>
      <c r="BBA54" s="81"/>
      <c r="BBB54" s="81"/>
      <c r="BBC54" s="81"/>
      <c r="BBD54" s="81"/>
      <c r="BBE54" s="81"/>
      <c r="BBF54" s="81"/>
      <c r="BBG54" s="81"/>
      <c r="BBH54" s="81"/>
      <c r="BBI54" s="81"/>
      <c r="BBJ54" s="81"/>
      <c r="BBK54" s="81"/>
      <c r="BBL54" s="81"/>
      <c r="BBM54" s="81"/>
      <c r="BBN54" s="81"/>
      <c r="BBO54" s="81"/>
      <c r="BBP54" s="81"/>
      <c r="BBQ54" s="81"/>
      <c r="BBR54" s="81"/>
      <c r="BBS54" s="81"/>
      <c r="BBT54" s="81"/>
      <c r="BBU54" s="81"/>
      <c r="BBV54" s="81"/>
      <c r="BBW54" s="81"/>
      <c r="BBX54" s="81"/>
      <c r="BBY54" s="81"/>
      <c r="BBZ54" s="81"/>
      <c r="BCA54" s="81"/>
      <c r="BCB54" s="81"/>
      <c r="BCC54" s="81"/>
      <c r="BCD54" s="81"/>
      <c r="BCE54" s="81"/>
      <c r="BCF54" s="81"/>
      <c r="BCG54" s="81"/>
      <c r="BCH54" s="81"/>
      <c r="BCI54" s="81"/>
      <c r="BCJ54" s="81"/>
      <c r="BCK54" s="81"/>
      <c r="BCL54" s="81"/>
      <c r="BCM54" s="81"/>
      <c r="BCN54" s="81"/>
      <c r="BCO54" s="81"/>
      <c r="BCP54" s="81"/>
      <c r="BCQ54" s="81"/>
      <c r="BCR54" s="81"/>
      <c r="BCS54" s="81"/>
      <c r="BCT54" s="81"/>
      <c r="BCU54" s="81"/>
      <c r="BCV54" s="81"/>
      <c r="BCW54" s="81"/>
      <c r="BCX54" s="81"/>
      <c r="BCY54" s="81"/>
      <c r="BCZ54" s="81"/>
      <c r="BDA54" s="81"/>
      <c r="BDB54" s="81"/>
      <c r="BDC54" s="81"/>
      <c r="BDD54" s="81"/>
      <c r="BDE54" s="81"/>
      <c r="BDF54" s="81"/>
      <c r="BDG54" s="81"/>
      <c r="BDH54" s="81"/>
      <c r="BDI54" s="81"/>
      <c r="BDJ54" s="81"/>
      <c r="BDK54" s="81"/>
      <c r="BDL54" s="81"/>
      <c r="BDM54" s="81"/>
      <c r="BDN54" s="81"/>
      <c r="BDO54" s="81"/>
      <c r="BDP54" s="81"/>
      <c r="BDQ54" s="81"/>
      <c r="BDR54" s="81"/>
      <c r="BDS54" s="81"/>
      <c r="BDT54" s="81"/>
      <c r="BDU54" s="81"/>
      <c r="BDV54" s="81"/>
      <c r="BDW54" s="81"/>
      <c r="BDX54" s="81"/>
      <c r="BDY54" s="81"/>
      <c r="BDZ54" s="81"/>
      <c r="BEA54" s="81"/>
      <c r="BEB54" s="81"/>
      <c r="BEC54" s="81"/>
      <c r="BED54" s="81"/>
      <c r="BEE54" s="81"/>
      <c r="BEF54" s="81"/>
      <c r="BEG54" s="81"/>
      <c r="BEH54" s="81"/>
      <c r="BEI54" s="81"/>
      <c r="BEJ54" s="81"/>
      <c r="BEK54" s="81"/>
      <c r="BEL54" s="81"/>
      <c r="BEM54" s="81"/>
      <c r="BEN54" s="81"/>
      <c r="BEO54" s="81"/>
      <c r="BEP54" s="81"/>
      <c r="BEQ54" s="81"/>
      <c r="BER54" s="81"/>
      <c r="BES54" s="81"/>
      <c r="BET54" s="81"/>
      <c r="BEU54" s="81"/>
      <c r="BEV54" s="81"/>
      <c r="BEW54" s="81"/>
      <c r="BEX54" s="81"/>
      <c r="BEY54" s="81"/>
      <c r="BEZ54" s="81"/>
      <c r="BFA54" s="81"/>
      <c r="BFB54" s="81"/>
      <c r="BFC54" s="81"/>
      <c r="BFD54" s="81"/>
      <c r="BFE54" s="81"/>
      <c r="BFF54" s="81"/>
      <c r="BFG54" s="81"/>
      <c r="BFH54" s="81"/>
      <c r="BFI54" s="81"/>
      <c r="BFJ54" s="81"/>
      <c r="BFK54" s="81"/>
      <c r="BFL54" s="81"/>
      <c r="BFM54" s="81"/>
      <c r="BFN54" s="81"/>
      <c r="BFO54" s="81"/>
      <c r="BFP54" s="81"/>
      <c r="BFQ54" s="81"/>
      <c r="BFR54" s="81"/>
      <c r="BFS54" s="81"/>
      <c r="BFT54" s="81"/>
      <c r="BFU54" s="81"/>
      <c r="BFV54" s="81"/>
      <c r="BFW54" s="81"/>
      <c r="BFX54" s="81"/>
      <c r="BFY54" s="81"/>
      <c r="BFZ54" s="81"/>
      <c r="BGA54" s="81"/>
      <c r="BGB54" s="81"/>
      <c r="BGC54" s="81"/>
      <c r="BGD54" s="81"/>
      <c r="BGE54" s="81"/>
      <c r="BGF54" s="81"/>
      <c r="BGG54" s="81"/>
      <c r="BGH54" s="81"/>
      <c r="BGI54" s="81"/>
      <c r="BGJ54" s="81"/>
      <c r="BGK54" s="81"/>
      <c r="BGL54" s="81"/>
      <c r="BGM54" s="81"/>
      <c r="BGN54" s="81"/>
      <c r="BGO54" s="81"/>
      <c r="BGP54" s="81"/>
      <c r="BGQ54" s="81"/>
      <c r="BGR54" s="81"/>
      <c r="BGS54" s="81"/>
      <c r="BGT54" s="81"/>
      <c r="BGU54" s="81"/>
      <c r="BGV54" s="81"/>
      <c r="BGW54" s="81"/>
      <c r="BGX54" s="81"/>
      <c r="BGY54" s="81"/>
      <c r="BGZ54" s="81"/>
      <c r="BHA54" s="81"/>
      <c r="BHB54" s="81"/>
      <c r="BHC54" s="81"/>
      <c r="BHD54" s="81"/>
      <c r="BHE54" s="81"/>
      <c r="BHF54" s="81"/>
      <c r="BHG54" s="81"/>
      <c r="BHH54" s="81"/>
      <c r="BHI54" s="81"/>
      <c r="BHJ54" s="81"/>
      <c r="BHK54" s="81"/>
      <c r="BHL54" s="81"/>
      <c r="BHM54" s="81"/>
      <c r="BHN54" s="81"/>
      <c r="BHO54" s="81"/>
      <c r="BHP54" s="81"/>
      <c r="BHQ54" s="81"/>
      <c r="BHR54" s="81"/>
      <c r="BHS54" s="81"/>
      <c r="BHT54" s="81"/>
      <c r="BHU54" s="81"/>
      <c r="BHV54" s="81"/>
      <c r="BHW54" s="81"/>
      <c r="BHX54" s="81"/>
      <c r="BHY54" s="81"/>
      <c r="BHZ54" s="81"/>
      <c r="BIA54" s="81"/>
      <c r="BIB54" s="81"/>
      <c r="BIC54" s="81"/>
      <c r="BID54" s="81"/>
      <c r="BIE54" s="81"/>
      <c r="BIF54" s="81"/>
      <c r="BIG54" s="81"/>
      <c r="BIH54" s="81"/>
      <c r="BII54" s="81"/>
      <c r="BIJ54" s="81"/>
      <c r="BIK54" s="81"/>
      <c r="BIL54" s="81"/>
      <c r="BIM54" s="81"/>
      <c r="BIN54" s="81"/>
      <c r="BIO54" s="81"/>
      <c r="BIP54" s="81"/>
      <c r="BIQ54" s="81"/>
      <c r="BIR54" s="81"/>
      <c r="BIS54" s="81"/>
      <c r="BIT54" s="81"/>
      <c r="BIU54" s="81"/>
      <c r="BIV54" s="81"/>
      <c r="BIW54" s="81"/>
      <c r="BIX54" s="81"/>
      <c r="BIY54" s="81"/>
      <c r="BIZ54" s="81"/>
      <c r="BJA54" s="81"/>
      <c r="BJB54" s="81"/>
      <c r="BJC54" s="81"/>
      <c r="BJD54" s="81"/>
      <c r="BJE54" s="81"/>
      <c r="BJF54" s="81"/>
      <c r="BJG54" s="81"/>
      <c r="BJH54" s="81"/>
      <c r="BJI54" s="81"/>
      <c r="BJJ54" s="81"/>
      <c r="BJK54" s="81"/>
      <c r="BJL54" s="81"/>
      <c r="BJM54" s="81"/>
      <c r="BJN54" s="81"/>
      <c r="BJO54" s="81"/>
      <c r="BJP54" s="81"/>
      <c r="BJQ54" s="81"/>
      <c r="BJR54" s="81"/>
      <c r="BJS54" s="81"/>
      <c r="BJT54" s="81"/>
      <c r="BJU54" s="81"/>
      <c r="BJV54" s="81"/>
      <c r="BJW54" s="81"/>
      <c r="BJX54" s="81"/>
      <c r="BJY54" s="81"/>
      <c r="BJZ54" s="81"/>
      <c r="BKA54" s="81"/>
      <c r="BKB54" s="81"/>
      <c r="BKC54" s="81"/>
      <c r="BKD54" s="81"/>
      <c r="BKE54" s="81"/>
      <c r="BKF54" s="81"/>
      <c r="BKG54" s="81"/>
      <c r="BKH54" s="81"/>
      <c r="BKI54" s="81"/>
      <c r="BKJ54" s="81"/>
      <c r="BKK54" s="81"/>
      <c r="BKL54" s="81"/>
      <c r="BKM54" s="81"/>
      <c r="BKN54" s="81"/>
      <c r="BKO54" s="81"/>
      <c r="BKP54" s="81"/>
      <c r="BKQ54" s="81"/>
      <c r="BKR54" s="81"/>
      <c r="BKS54" s="81"/>
      <c r="BKT54" s="81"/>
      <c r="BKU54" s="81"/>
      <c r="BKV54" s="81"/>
      <c r="BKW54" s="81"/>
      <c r="BKX54" s="81"/>
      <c r="BKY54" s="81"/>
      <c r="BKZ54" s="81"/>
      <c r="BLA54" s="81"/>
      <c r="BLB54" s="81"/>
      <c r="BLC54" s="81"/>
      <c r="BLD54" s="81"/>
      <c r="BLE54" s="81"/>
      <c r="BLF54" s="81"/>
      <c r="BLG54" s="81"/>
      <c r="BLH54" s="81"/>
      <c r="BLI54" s="81"/>
      <c r="BLJ54" s="81"/>
      <c r="BLK54" s="81"/>
      <c r="BLL54" s="81"/>
      <c r="BLM54" s="81"/>
      <c r="BLN54" s="81"/>
      <c r="BLO54" s="81"/>
      <c r="BLP54" s="81"/>
      <c r="BLQ54" s="81"/>
      <c r="BLR54" s="81"/>
      <c r="BLS54" s="81"/>
      <c r="BLT54" s="81"/>
      <c r="BLU54" s="81"/>
      <c r="BLV54" s="81"/>
      <c r="BLW54" s="81"/>
      <c r="BLX54" s="81"/>
      <c r="BLY54" s="81"/>
      <c r="BLZ54" s="81"/>
      <c r="BMA54" s="81"/>
      <c r="BMB54" s="81"/>
      <c r="BMC54" s="81"/>
      <c r="BMD54" s="81"/>
      <c r="BME54" s="81"/>
      <c r="BMF54" s="81"/>
      <c r="BMG54" s="81"/>
      <c r="BMH54" s="81"/>
      <c r="BMI54" s="81"/>
      <c r="BMJ54" s="81"/>
      <c r="BMK54" s="81"/>
      <c r="BML54" s="81"/>
      <c r="BMM54" s="81"/>
      <c r="BMN54" s="81"/>
      <c r="BMO54" s="81"/>
      <c r="BMP54" s="81"/>
      <c r="BMQ54" s="81"/>
      <c r="BMR54" s="81"/>
      <c r="BMS54" s="81"/>
      <c r="BMT54" s="81"/>
      <c r="BMU54" s="81"/>
      <c r="BMV54" s="81"/>
      <c r="BMW54" s="81"/>
      <c r="BMX54" s="81"/>
      <c r="BMY54" s="81"/>
      <c r="BMZ54" s="81"/>
      <c r="BNA54" s="81"/>
      <c r="BNB54" s="81"/>
      <c r="BNC54" s="81"/>
      <c r="BND54" s="81"/>
      <c r="BNE54" s="81"/>
      <c r="BNF54" s="81"/>
      <c r="BNG54" s="81"/>
      <c r="BNH54" s="81"/>
      <c r="BNI54" s="81"/>
      <c r="BNJ54" s="81"/>
      <c r="BNK54" s="81"/>
      <c r="BNL54" s="81"/>
      <c r="BNM54" s="81"/>
      <c r="BNN54" s="81"/>
      <c r="BNO54" s="81"/>
      <c r="BNP54" s="81"/>
      <c r="BNQ54" s="81"/>
      <c r="BNR54" s="81"/>
      <c r="BNS54" s="81"/>
      <c r="BNT54" s="81"/>
      <c r="BNU54" s="81"/>
      <c r="BNV54" s="81"/>
      <c r="BNW54" s="81"/>
      <c r="BNX54" s="81"/>
      <c r="BNY54" s="81"/>
      <c r="BNZ54" s="81"/>
      <c r="BOA54" s="81"/>
      <c r="BOB54" s="81"/>
      <c r="BOC54" s="81"/>
      <c r="BOD54" s="81"/>
      <c r="BOE54" s="81"/>
      <c r="BOF54" s="81"/>
      <c r="BOG54" s="81"/>
      <c r="BOH54" s="81"/>
      <c r="BOI54" s="81"/>
      <c r="BOJ54" s="81"/>
      <c r="BOK54" s="81"/>
      <c r="BOL54" s="81"/>
      <c r="BOM54" s="81"/>
      <c r="BON54" s="81"/>
      <c r="BOO54" s="81"/>
      <c r="BOP54" s="81"/>
      <c r="BOQ54" s="81"/>
      <c r="BOR54" s="81"/>
      <c r="BOS54" s="81"/>
      <c r="BOT54" s="81"/>
      <c r="BOU54" s="81"/>
      <c r="BOV54" s="81"/>
      <c r="BOW54" s="81"/>
      <c r="BOX54" s="81"/>
      <c r="BOY54" s="81"/>
      <c r="BOZ54" s="81"/>
      <c r="BPA54" s="81"/>
      <c r="BPB54" s="81"/>
      <c r="BPC54" s="81"/>
      <c r="BPD54" s="81"/>
      <c r="BPE54" s="81"/>
      <c r="BPF54" s="81"/>
      <c r="BPG54" s="81"/>
      <c r="BPH54" s="81"/>
      <c r="BPI54" s="81"/>
      <c r="BPJ54" s="81"/>
      <c r="BPK54" s="81"/>
      <c r="BPL54" s="81"/>
      <c r="BPM54" s="81"/>
      <c r="BPN54" s="81"/>
      <c r="BPO54" s="81"/>
      <c r="BPP54" s="81"/>
      <c r="BPQ54" s="81"/>
      <c r="BPR54" s="81"/>
      <c r="BPS54" s="81"/>
      <c r="BPT54" s="81"/>
      <c r="BPU54" s="81"/>
      <c r="BPV54" s="81"/>
      <c r="BPW54" s="81"/>
      <c r="BPX54" s="81"/>
      <c r="BPY54" s="81"/>
      <c r="BPZ54" s="81"/>
      <c r="BQA54" s="81"/>
      <c r="BQB54" s="81"/>
      <c r="BQC54" s="81"/>
      <c r="BQD54" s="81"/>
      <c r="BQE54" s="81"/>
      <c r="BQF54" s="81"/>
      <c r="BQG54" s="81"/>
      <c r="BQH54" s="81"/>
      <c r="BQI54" s="81"/>
      <c r="BQJ54" s="81"/>
      <c r="BQK54" s="81"/>
      <c r="BQL54" s="81"/>
      <c r="BQM54" s="81"/>
      <c r="BQN54" s="81"/>
      <c r="BQO54" s="81"/>
      <c r="BQP54" s="81"/>
      <c r="BQQ54" s="81"/>
      <c r="BQR54" s="81"/>
      <c r="BQS54" s="81"/>
      <c r="BQT54" s="81"/>
      <c r="BQU54" s="81"/>
      <c r="BQV54" s="81"/>
      <c r="BQW54" s="81"/>
      <c r="BQX54" s="81"/>
      <c r="BQY54" s="81"/>
      <c r="BQZ54" s="81"/>
      <c r="BRA54" s="81"/>
      <c r="BRB54" s="81"/>
      <c r="BRC54" s="81"/>
      <c r="BRD54" s="81"/>
      <c r="BRE54" s="81"/>
      <c r="BRF54" s="81"/>
      <c r="BRG54" s="81"/>
      <c r="BRH54" s="81"/>
      <c r="BRI54" s="81"/>
      <c r="BRJ54" s="81"/>
      <c r="BRK54" s="81"/>
      <c r="BRL54" s="81"/>
      <c r="BRM54" s="81"/>
      <c r="BRN54" s="81"/>
      <c r="BRO54" s="81"/>
      <c r="BRP54" s="81"/>
      <c r="BRQ54" s="81"/>
      <c r="BRR54" s="81"/>
      <c r="BRS54" s="81"/>
      <c r="BRT54" s="81"/>
      <c r="BRU54" s="81"/>
      <c r="BRV54" s="81"/>
      <c r="BRW54" s="81"/>
      <c r="BRX54" s="81"/>
      <c r="BRY54" s="81"/>
      <c r="BRZ54" s="81"/>
      <c r="BSA54" s="81"/>
      <c r="BSB54" s="81"/>
      <c r="BSC54" s="81"/>
      <c r="BSD54" s="81"/>
      <c r="BSE54" s="81"/>
      <c r="BSF54" s="81"/>
      <c r="BSG54" s="81"/>
      <c r="BSH54" s="81"/>
      <c r="BSI54" s="81"/>
      <c r="BSJ54" s="81"/>
      <c r="BSK54" s="81"/>
      <c r="BSL54" s="81"/>
      <c r="BSM54" s="81"/>
      <c r="BSN54" s="81"/>
      <c r="BSO54" s="81"/>
      <c r="BSP54" s="81"/>
      <c r="BSQ54" s="81"/>
      <c r="BSR54" s="81"/>
      <c r="BSS54" s="81"/>
      <c r="BST54" s="81"/>
      <c r="BSU54" s="81"/>
      <c r="BSV54" s="81"/>
      <c r="BSW54" s="81"/>
      <c r="BSX54" s="81"/>
      <c r="BSY54" s="81"/>
      <c r="BSZ54" s="81"/>
      <c r="BTA54" s="81"/>
      <c r="BTB54" s="81"/>
      <c r="BTC54" s="81"/>
      <c r="BTD54" s="81"/>
      <c r="BTE54" s="81"/>
      <c r="BTF54" s="81"/>
      <c r="BTG54" s="81"/>
      <c r="BTH54" s="81"/>
      <c r="BTI54" s="81"/>
      <c r="BTJ54" s="81"/>
      <c r="BTK54" s="81"/>
      <c r="BTL54" s="81"/>
      <c r="BTM54" s="81"/>
      <c r="BTN54" s="81"/>
      <c r="BTO54" s="81"/>
      <c r="BTP54" s="81"/>
      <c r="BTQ54" s="81"/>
      <c r="BTR54" s="81"/>
      <c r="BTS54" s="81"/>
      <c r="BTT54" s="81"/>
      <c r="BTU54" s="81"/>
      <c r="BTV54" s="81"/>
      <c r="BTW54" s="81"/>
      <c r="BTX54" s="81"/>
      <c r="BTY54" s="81"/>
      <c r="BTZ54" s="81"/>
      <c r="BUA54" s="81"/>
      <c r="BUB54" s="81"/>
      <c r="BUC54" s="81"/>
      <c r="BUD54" s="81"/>
      <c r="BUE54" s="81"/>
      <c r="BUF54" s="81"/>
      <c r="BUG54" s="81"/>
      <c r="BUH54" s="81"/>
      <c r="BUI54" s="81"/>
      <c r="BUJ54" s="81"/>
      <c r="BUK54" s="81"/>
      <c r="BUL54" s="81"/>
      <c r="BUM54" s="81"/>
      <c r="BUN54" s="81"/>
      <c r="BUO54" s="81"/>
      <c r="BUP54" s="81"/>
      <c r="BUQ54" s="81"/>
      <c r="BUR54" s="81"/>
      <c r="BUS54" s="81"/>
      <c r="BUT54" s="81"/>
      <c r="BUU54" s="81"/>
      <c r="BUV54" s="81"/>
      <c r="BUW54" s="81"/>
      <c r="BUX54" s="81"/>
      <c r="BUY54" s="81"/>
      <c r="BUZ54" s="81"/>
      <c r="BVA54" s="81"/>
      <c r="BVB54" s="81"/>
      <c r="BVC54" s="81"/>
      <c r="BVD54" s="81"/>
      <c r="BVE54" s="81"/>
      <c r="BVF54" s="81"/>
      <c r="BVG54" s="81"/>
      <c r="BVH54" s="81"/>
      <c r="BVI54" s="81"/>
      <c r="BVJ54" s="81"/>
      <c r="BVK54" s="81"/>
      <c r="BVL54" s="81"/>
      <c r="BVM54" s="81"/>
      <c r="BVN54" s="81"/>
      <c r="BVO54" s="81"/>
      <c r="BVP54" s="81"/>
      <c r="BVQ54" s="81"/>
      <c r="BVR54" s="81"/>
      <c r="BVS54" s="81"/>
      <c r="BVT54" s="81"/>
      <c r="BVU54" s="81"/>
      <c r="BVV54" s="81"/>
      <c r="BVW54" s="81"/>
      <c r="BVX54" s="81"/>
      <c r="BVY54" s="81"/>
      <c r="BVZ54" s="81"/>
      <c r="BWA54" s="81"/>
      <c r="BWB54" s="81"/>
      <c r="BWC54" s="81"/>
      <c r="BWD54" s="81"/>
      <c r="BWE54" s="81"/>
      <c r="BWF54" s="81"/>
      <c r="BWG54" s="81"/>
      <c r="BWH54" s="81"/>
      <c r="BWI54" s="81"/>
      <c r="BWJ54" s="81"/>
      <c r="BWK54" s="81"/>
      <c r="BWL54" s="81"/>
      <c r="BWM54" s="81"/>
      <c r="BWN54" s="81"/>
      <c r="BWO54" s="81"/>
      <c r="BWP54" s="81"/>
      <c r="BWQ54" s="81"/>
      <c r="BWR54" s="81"/>
      <c r="BWS54" s="81"/>
      <c r="BWT54" s="81"/>
      <c r="BWU54" s="81"/>
      <c r="BWV54" s="81"/>
      <c r="BWW54" s="81"/>
      <c r="BWX54" s="81"/>
      <c r="BWY54" s="81"/>
      <c r="BWZ54" s="81"/>
      <c r="BXA54" s="81"/>
      <c r="BXB54" s="81"/>
      <c r="BXC54" s="81"/>
      <c r="BXD54" s="81"/>
      <c r="BXE54" s="81"/>
      <c r="BXF54" s="81"/>
      <c r="BXG54" s="81"/>
      <c r="BXH54" s="81"/>
      <c r="BXI54" s="81"/>
      <c r="BXJ54" s="81"/>
      <c r="BXK54" s="81"/>
      <c r="BXL54" s="81"/>
      <c r="BXM54" s="81"/>
      <c r="BXN54" s="81"/>
      <c r="BXO54" s="81"/>
      <c r="BXP54" s="81"/>
      <c r="BXQ54" s="81"/>
      <c r="BXR54" s="81"/>
      <c r="BXS54" s="81"/>
      <c r="BXT54" s="81"/>
      <c r="BXU54" s="81"/>
      <c r="BXV54" s="81"/>
      <c r="BXW54" s="81"/>
      <c r="BXX54" s="81"/>
      <c r="BXY54" s="81"/>
      <c r="BXZ54" s="81"/>
      <c r="BYA54" s="81"/>
      <c r="BYB54" s="81"/>
      <c r="BYC54" s="81"/>
      <c r="BYD54" s="81"/>
      <c r="BYE54" s="81"/>
      <c r="BYF54" s="81"/>
      <c r="BYG54" s="81"/>
      <c r="BYH54" s="81"/>
      <c r="BYI54" s="81"/>
      <c r="BYJ54" s="81"/>
      <c r="BYK54" s="81"/>
      <c r="BYL54" s="81"/>
      <c r="BYM54" s="81"/>
      <c r="BYN54" s="81"/>
      <c r="BYO54" s="81"/>
      <c r="BYP54" s="81"/>
      <c r="BYQ54" s="81"/>
      <c r="BYR54" s="81"/>
      <c r="BYS54" s="81"/>
      <c r="BYT54" s="81"/>
      <c r="BYU54" s="81"/>
      <c r="BYV54" s="81"/>
      <c r="BYW54" s="81"/>
      <c r="BYX54" s="81"/>
      <c r="BYY54" s="81"/>
      <c r="BYZ54" s="81"/>
      <c r="BZA54" s="81"/>
      <c r="BZB54" s="81"/>
      <c r="BZC54" s="81"/>
      <c r="BZD54" s="81"/>
      <c r="BZE54" s="81"/>
      <c r="BZF54" s="81"/>
      <c r="BZG54" s="81"/>
      <c r="BZH54" s="81"/>
      <c r="BZI54" s="81"/>
      <c r="BZJ54" s="81"/>
      <c r="BZK54" s="81"/>
      <c r="BZL54" s="81"/>
      <c r="BZM54" s="81"/>
      <c r="BZN54" s="81"/>
      <c r="BZO54" s="81"/>
      <c r="BZP54" s="81"/>
      <c r="BZQ54" s="81"/>
      <c r="BZR54" s="81"/>
      <c r="BZS54" s="81"/>
      <c r="BZT54" s="81"/>
      <c r="BZU54" s="81"/>
      <c r="BZV54" s="81"/>
      <c r="BZW54" s="81"/>
      <c r="BZX54" s="81"/>
      <c r="BZY54" s="81"/>
      <c r="BZZ54" s="81"/>
      <c r="CAA54" s="81"/>
      <c r="CAB54" s="81"/>
      <c r="CAC54" s="81"/>
      <c r="CAD54" s="81"/>
      <c r="CAE54" s="81"/>
      <c r="CAF54" s="81"/>
      <c r="CAG54" s="81"/>
      <c r="CAH54" s="81"/>
      <c r="CAI54" s="81"/>
      <c r="CAJ54" s="81"/>
      <c r="CAK54" s="81"/>
      <c r="CAL54" s="81"/>
      <c r="CAM54" s="81"/>
      <c r="CAN54" s="81"/>
      <c r="CAO54" s="81"/>
      <c r="CAP54" s="81"/>
      <c r="CAQ54" s="81"/>
      <c r="CAR54" s="81"/>
      <c r="CAS54" s="81"/>
      <c r="CAT54" s="81"/>
      <c r="CAU54" s="81"/>
      <c r="CAV54" s="81"/>
      <c r="CAW54" s="81"/>
      <c r="CAX54" s="81"/>
      <c r="CAY54" s="81"/>
      <c r="CAZ54" s="81"/>
      <c r="CBA54" s="81"/>
      <c r="CBB54" s="81"/>
      <c r="CBC54" s="81"/>
      <c r="CBD54" s="81"/>
      <c r="CBE54" s="81"/>
      <c r="CBF54" s="81"/>
      <c r="CBG54" s="81"/>
      <c r="CBH54" s="81"/>
      <c r="CBI54" s="81"/>
      <c r="CBJ54" s="81"/>
      <c r="CBK54" s="81"/>
      <c r="CBL54" s="81"/>
      <c r="CBM54" s="81"/>
      <c r="CBN54" s="81"/>
      <c r="CBO54" s="81"/>
      <c r="CBP54" s="81"/>
      <c r="CBQ54" s="81"/>
      <c r="CBR54" s="81"/>
      <c r="CBS54" s="81"/>
      <c r="CBT54" s="81"/>
      <c r="CBU54" s="81"/>
      <c r="CBV54" s="81"/>
      <c r="CBW54" s="81"/>
      <c r="CBX54" s="81"/>
      <c r="CBY54" s="81"/>
      <c r="CBZ54" s="81"/>
      <c r="CCA54" s="81"/>
      <c r="CCB54" s="81"/>
      <c r="CCC54" s="81"/>
      <c r="CCD54" s="81"/>
      <c r="CCE54" s="81"/>
      <c r="CCF54" s="81"/>
      <c r="CCG54" s="81"/>
      <c r="CCH54" s="81"/>
      <c r="CCI54" s="81"/>
      <c r="CCJ54" s="81"/>
      <c r="CCK54" s="81"/>
      <c r="CCL54" s="81"/>
      <c r="CCM54" s="81"/>
      <c r="CCN54" s="81"/>
      <c r="CCO54" s="81"/>
      <c r="CCP54" s="81"/>
      <c r="CCQ54" s="81"/>
      <c r="CCR54" s="81"/>
      <c r="CCS54" s="81"/>
      <c r="CCT54" s="81"/>
      <c r="CCU54" s="81"/>
      <c r="CCV54" s="81"/>
      <c r="CCW54" s="81"/>
      <c r="CCX54" s="81"/>
      <c r="CCY54" s="81"/>
      <c r="CCZ54" s="81"/>
      <c r="CDA54" s="81"/>
      <c r="CDB54" s="81"/>
      <c r="CDC54" s="81"/>
      <c r="CDD54" s="81"/>
      <c r="CDE54" s="81"/>
      <c r="CDF54" s="81"/>
      <c r="CDG54" s="81"/>
      <c r="CDH54" s="81"/>
      <c r="CDI54" s="81"/>
      <c r="CDJ54" s="81"/>
      <c r="CDK54" s="81"/>
      <c r="CDL54" s="81"/>
      <c r="CDM54" s="81"/>
      <c r="CDN54" s="81"/>
      <c r="CDO54" s="81"/>
      <c r="CDP54" s="81"/>
      <c r="CDQ54" s="81"/>
      <c r="CDR54" s="81"/>
      <c r="CDS54" s="81"/>
      <c r="CDT54" s="81"/>
      <c r="CDU54" s="81"/>
      <c r="CDV54" s="81"/>
      <c r="CDW54" s="81"/>
      <c r="CDX54" s="81"/>
      <c r="CDY54" s="81"/>
      <c r="CDZ54" s="81"/>
      <c r="CEA54" s="81"/>
      <c r="CEB54" s="81"/>
      <c r="CEC54" s="81"/>
      <c r="CED54" s="81"/>
      <c r="CEE54" s="81"/>
      <c r="CEF54" s="81"/>
      <c r="CEG54" s="81"/>
      <c r="CEH54" s="81"/>
      <c r="CEI54" s="81"/>
      <c r="CEJ54" s="81"/>
      <c r="CEK54" s="81"/>
      <c r="CEL54" s="81"/>
      <c r="CEM54" s="81"/>
      <c r="CEN54" s="81"/>
      <c r="CEO54" s="81"/>
      <c r="CEP54" s="81"/>
      <c r="CEQ54" s="81"/>
      <c r="CER54" s="81"/>
      <c r="CES54" s="81"/>
      <c r="CET54" s="81"/>
      <c r="CEU54" s="81"/>
      <c r="CEV54" s="81"/>
      <c r="CEW54" s="81"/>
      <c r="CEX54" s="81"/>
      <c r="CEY54" s="81"/>
      <c r="CEZ54" s="81"/>
      <c r="CFA54" s="81"/>
      <c r="CFB54" s="81"/>
      <c r="CFC54" s="81"/>
      <c r="CFD54" s="81"/>
      <c r="CFE54" s="81"/>
      <c r="CFF54" s="81"/>
      <c r="CFG54" s="81"/>
      <c r="CFH54" s="81"/>
      <c r="CFI54" s="81"/>
      <c r="CFJ54" s="81"/>
      <c r="CFK54" s="81"/>
      <c r="CFL54" s="81"/>
      <c r="CFM54" s="81"/>
      <c r="CFN54" s="81"/>
      <c r="CFO54" s="81"/>
      <c r="CFP54" s="81"/>
      <c r="CFQ54" s="81"/>
      <c r="CFR54" s="81"/>
      <c r="CFS54" s="81"/>
      <c r="CFT54" s="81"/>
      <c r="CFU54" s="81"/>
      <c r="CFV54" s="81"/>
      <c r="CFW54" s="81"/>
      <c r="CFX54" s="81"/>
      <c r="CFY54" s="81"/>
      <c r="CFZ54" s="81"/>
      <c r="CGA54" s="81"/>
      <c r="CGB54" s="81"/>
      <c r="CGC54" s="81"/>
      <c r="CGD54" s="81"/>
      <c r="CGE54" s="81"/>
      <c r="CGF54" s="81"/>
      <c r="CGG54" s="81"/>
      <c r="CGH54" s="81"/>
      <c r="CGI54" s="81"/>
      <c r="CGJ54" s="81"/>
      <c r="CGK54" s="81"/>
      <c r="CGL54" s="81"/>
      <c r="CGM54" s="81"/>
      <c r="CGN54" s="81"/>
      <c r="CGO54" s="81"/>
      <c r="CGP54" s="81"/>
      <c r="CGQ54" s="81"/>
      <c r="CGR54" s="81"/>
      <c r="CGS54" s="81"/>
      <c r="CGT54" s="81"/>
      <c r="CGU54" s="81"/>
      <c r="CGV54" s="81"/>
      <c r="CGW54" s="81"/>
      <c r="CGX54" s="81"/>
      <c r="CGY54" s="81"/>
      <c r="CGZ54" s="81"/>
      <c r="CHA54" s="81"/>
      <c r="CHB54" s="81"/>
      <c r="CHC54" s="81"/>
      <c r="CHD54" s="81"/>
      <c r="CHE54" s="81"/>
      <c r="CHF54" s="81"/>
      <c r="CHG54" s="81"/>
      <c r="CHH54" s="81"/>
      <c r="CHI54" s="81"/>
      <c r="CHJ54" s="81"/>
      <c r="CHK54" s="81"/>
      <c r="CHL54" s="81"/>
      <c r="CHM54" s="81"/>
      <c r="CHN54" s="81"/>
      <c r="CHO54" s="81"/>
      <c r="CHP54" s="81"/>
      <c r="CHQ54" s="81"/>
      <c r="CHR54" s="81"/>
      <c r="CHS54" s="81"/>
      <c r="CHT54" s="81"/>
      <c r="CHU54" s="81"/>
      <c r="CHV54" s="81"/>
      <c r="CHW54" s="81"/>
      <c r="CHX54" s="81"/>
      <c r="CHY54" s="81"/>
      <c r="CHZ54" s="81"/>
      <c r="CIA54" s="81"/>
      <c r="CIB54" s="81"/>
      <c r="CIC54" s="81"/>
      <c r="CID54" s="81"/>
      <c r="CIE54" s="81"/>
      <c r="CIF54" s="81"/>
      <c r="CIG54" s="81"/>
      <c r="CIH54" s="81"/>
      <c r="CII54" s="81"/>
      <c r="CIJ54" s="81"/>
      <c r="CIK54" s="81"/>
      <c r="CIL54" s="81"/>
      <c r="CIM54" s="81"/>
      <c r="CIN54" s="81"/>
      <c r="CIO54" s="81"/>
      <c r="CIP54" s="81"/>
      <c r="CIQ54" s="81"/>
      <c r="CIR54" s="81"/>
      <c r="CIS54" s="81"/>
      <c r="CIT54" s="81"/>
      <c r="CIU54" s="81"/>
      <c r="CIV54" s="81"/>
      <c r="CIW54" s="81"/>
      <c r="CIX54" s="81"/>
      <c r="CIY54" s="81"/>
      <c r="CIZ54" s="81"/>
      <c r="CJA54" s="81"/>
      <c r="CJB54" s="81"/>
      <c r="CJC54" s="81"/>
      <c r="CJD54" s="81"/>
      <c r="CJE54" s="81"/>
      <c r="CJF54" s="81"/>
      <c r="CJG54" s="81"/>
      <c r="CJH54" s="81"/>
      <c r="CJI54" s="81"/>
      <c r="CJJ54" s="81"/>
      <c r="CJK54" s="81"/>
      <c r="CJL54" s="81"/>
      <c r="CJM54" s="81"/>
      <c r="CJN54" s="81"/>
      <c r="CJO54" s="81"/>
      <c r="CJP54" s="81"/>
      <c r="CJQ54" s="81"/>
      <c r="CJR54" s="81"/>
      <c r="CJS54" s="81"/>
      <c r="CJT54" s="81"/>
      <c r="CJU54" s="81"/>
      <c r="CJV54" s="81"/>
      <c r="CJW54" s="81"/>
      <c r="CJX54" s="81"/>
      <c r="CJY54" s="81"/>
      <c r="CJZ54" s="81"/>
      <c r="CKA54" s="81"/>
      <c r="CKB54" s="81"/>
      <c r="CKC54" s="81"/>
      <c r="CKD54" s="81"/>
      <c r="CKE54" s="81"/>
      <c r="CKF54" s="81"/>
      <c r="CKG54" s="81"/>
      <c r="CKH54" s="81"/>
      <c r="CKI54" s="81"/>
      <c r="CKJ54" s="81"/>
      <c r="CKK54" s="81"/>
      <c r="CKL54" s="81"/>
      <c r="CKM54" s="81"/>
      <c r="CKN54" s="81"/>
      <c r="CKO54" s="81"/>
      <c r="CKP54" s="81"/>
      <c r="CKQ54" s="81"/>
      <c r="CKR54" s="81"/>
      <c r="CKS54" s="81"/>
      <c r="CKT54" s="81"/>
      <c r="CKU54" s="81"/>
      <c r="CKV54" s="81"/>
      <c r="CKW54" s="81"/>
      <c r="CKX54" s="81"/>
      <c r="CKY54" s="81"/>
      <c r="CKZ54" s="81"/>
      <c r="CLA54" s="81"/>
      <c r="CLB54" s="81"/>
      <c r="CLC54" s="81"/>
      <c r="CLD54" s="81"/>
      <c r="CLE54" s="81"/>
      <c r="CLF54" s="81"/>
      <c r="CLG54" s="81"/>
      <c r="CLH54" s="81"/>
      <c r="CLI54" s="81"/>
      <c r="CLJ54" s="81"/>
      <c r="CLK54" s="81"/>
      <c r="CLL54" s="81"/>
      <c r="CLM54" s="81"/>
      <c r="CLN54" s="81"/>
      <c r="CLO54" s="81"/>
      <c r="CLP54" s="81"/>
      <c r="CLQ54" s="81"/>
      <c r="CLR54" s="81"/>
      <c r="CLS54" s="81"/>
      <c r="CLT54" s="81"/>
      <c r="CLU54" s="81"/>
      <c r="CLV54" s="81"/>
      <c r="CLW54" s="81"/>
      <c r="CLX54" s="81"/>
      <c r="CLY54" s="81"/>
      <c r="CLZ54" s="81"/>
      <c r="CMA54" s="81"/>
      <c r="CMB54" s="81"/>
      <c r="CMC54" s="81"/>
      <c r="CMD54" s="81"/>
      <c r="CME54" s="81"/>
      <c r="CMF54" s="81"/>
      <c r="CMG54" s="81"/>
      <c r="CMH54" s="81"/>
      <c r="CMI54" s="81"/>
      <c r="CMJ54" s="81"/>
      <c r="CMK54" s="81"/>
      <c r="CML54" s="81"/>
      <c r="CMM54" s="81"/>
      <c r="CMN54" s="81"/>
      <c r="CMO54" s="81"/>
      <c r="CMP54" s="81"/>
      <c r="CMQ54" s="81"/>
      <c r="CMR54" s="81"/>
      <c r="CMS54" s="81"/>
      <c r="CMT54" s="81"/>
      <c r="CMU54" s="81"/>
      <c r="CMV54" s="81"/>
      <c r="CMW54" s="81"/>
      <c r="CMX54" s="81"/>
      <c r="CMY54" s="81"/>
      <c r="CMZ54" s="81"/>
      <c r="CNA54" s="81"/>
      <c r="CNB54" s="81"/>
      <c r="CNC54" s="81"/>
      <c r="CND54" s="81"/>
      <c r="CNE54" s="81"/>
      <c r="CNF54" s="81"/>
      <c r="CNG54" s="81"/>
      <c r="CNH54" s="81"/>
      <c r="CNI54" s="81"/>
      <c r="CNJ54" s="81"/>
      <c r="CNK54" s="81"/>
      <c r="CNL54" s="81"/>
      <c r="CNM54" s="81"/>
      <c r="CNN54" s="81"/>
      <c r="CNO54" s="81"/>
      <c r="CNP54" s="81"/>
      <c r="CNQ54" s="81"/>
      <c r="CNR54" s="81"/>
      <c r="CNS54" s="81"/>
      <c r="CNT54" s="81"/>
      <c r="CNU54" s="81"/>
      <c r="CNV54" s="81"/>
      <c r="CNW54" s="81"/>
      <c r="CNX54" s="81"/>
      <c r="CNY54" s="81"/>
      <c r="CNZ54" s="81"/>
      <c r="COA54" s="81"/>
      <c r="COB54" s="81"/>
      <c r="COC54" s="81"/>
      <c r="COD54" s="81"/>
      <c r="COE54" s="81"/>
      <c r="COF54" s="81"/>
      <c r="COG54" s="81"/>
      <c r="COH54" s="81"/>
      <c r="COI54" s="81"/>
      <c r="COJ54" s="81"/>
      <c r="COK54" s="81"/>
      <c r="COL54" s="81"/>
      <c r="COM54" s="81"/>
      <c r="CON54" s="81"/>
      <c r="COO54" s="81"/>
      <c r="COP54" s="81"/>
      <c r="COQ54" s="81"/>
      <c r="COR54" s="81"/>
      <c r="COS54" s="81"/>
      <c r="COT54" s="81"/>
      <c r="COU54" s="81"/>
      <c r="COV54" s="81"/>
      <c r="COW54" s="81"/>
      <c r="COX54" s="81"/>
      <c r="COY54" s="81"/>
      <c r="COZ54" s="81"/>
      <c r="CPA54" s="81"/>
      <c r="CPB54" s="81"/>
      <c r="CPC54" s="81"/>
      <c r="CPD54" s="81"/>
      <c r="CPE54" s="81"/>
      <c r="CPF54" s="81"/>
      <c r="CPG54" s="81"/>
      <c r="CPH54" s="81"/>
      <c r="CPI54" s="81"/>
      <c r="CPJ54" s="81"/>
      <c r="CPK54" s="81"/>
      <c r="CPL54" s="81"/>
      <c r="CPM54" s="81"/>
      <c r="CPN54" s="81"/>
      <c r="CPO54" s="81"/>
      <c r="CPP54" s="81"/>
      <c r="CPQ54" s="81"/>
      <c r="CPR54" s="81"/>
      <c r="CPS54" s="81"/>
      <c r="CPT54" s="81"/>
      <c r="CPU54" s="81"/>
      <c r="CPV54" s="81"/>
      <c r="CPW54" s="81"/>
      <c r="CPX54" s="81"/>
      <c r="CPY54" s="81"/>
      <c r="CPZ54" s="81"/>
      <c r="CQA54" s="81"/>
      <c r="CQB54" s="81"/>
      <c r="CQC54" s="81"/>
      <c r="CQD54" s="81"/>
      <c r="CQE54" s="81"/>
      <c r="CQF54" s="81"/>
      <c r="CQG54" s="81"/>
      <c r="CQH54" s="81"/>
      <c r="CQI54" s="81"/>
      <c r="CQJ54" s="81"/>
      <c r="CQK54" s="81"/>
      <c r="CQL54" s="81"/>
      <c r="CQM54" s="81"/>
      <c r="CQN54" s="81"/>
      <c r="CQO54" s="81"/>
      <c r="CQP54" s="81"/>
      <c r="CQQ54" s="81"/>
      <c r="CQR54" s="81"/>
      <c r="CQS54" s="81"/>
      <c r="CQT54" s="81"/>
      <c r="CQU54" s="81"/>
      <c r="CQV54" s="81"/>
      <c r="CQW54" s="81"/>
      <c r="CQX54" s="81"/>
      <c r="CQY54" s="81"/>
      <c r="CQZ54" s="81"/>
      <c r="CRA54" s="81"/>
      <c r="CRB54" s="81"/>
      <c r="CRC54" s="81"/>
      <c r="CRD54" s="81"/>
      <c r="CRE54" s="81"/>
      <c r="CRF54" s="81"/>
      <c r="CRG54" s="81"/>
      <c r="CRH54" s="81"/>
      <c r="CRI54" s="81"/>
      <c r="CRJ54" s="81"/>
      <c r="CRK54" s="81"/>
      <c r="CRL54" s="81"/>
      <c r="CRM54" s="81"/>
      <c r="CRN54" s="81"/>
      <c r="CRO54" s="81"/>
      <c r="CRP54" s="81"/>
      <c r="CRQ54" s="81"/>
      <c r="CRR54" s="81"/>
      <c r="CRS54" s="81"/>
      <c r="CRT54" s="81"/>
      <c r="CRU54" s="81"/>
      <c r="CRV54" s="81"/>
      <c r="CRW54" s="81"/>
      <c r="CRX54" s="81"/>
      <c r="CRY54" s="81"/>
      <c r="CRZ54" s="81"/>
      <c r="CSA54" s="81"/>
      <c r="CSB54" s="81"/>
      <c r="CSC54" s="81"/>
      <c r="CSD54" s="81"/>
      <c r="CSE54" s="81"/>
      <c r="CSF54" s="81"/>
      <c r="CSG54" s="81"/>
      <c r="CSH54" s="81"/>
      <c r="CSI54" s="81"/>
      <c r="CSJ54" s="81"/>
      <c r="CSK54" s="81"/>
      <c r="CSL54" s="81"/>
      <c r="CSM54" s="81"/>
      <c r="CSN54" s="81"/>
      <c r="CSO54" s="81"/>
      <c r="CSP54" s="81"/>
      <c r="CSQ54" s="81"/>
      <c r="CSR54" s="81"/>
      <c r="CSS54" s="81"/>
      <c r="CST54" s="81"/>
      <c r="CSU54" s="81"/>
      <c r="CSV54" s="81"/>
      <c r="CSW54" s="81"/>
      <c r="CSX54" s="81"/>
      <c r="CSY54" s="81"/>
      <c r="CSZ54" s="81"/>
      <c r="CTA54" s="81"/>
      <c r="CTB54" s="81"/>
      <c r="CTC54" s="81"/>
      <c r="CTD54" s="81"/>
      <c r="CTE54" s="81"/>
      <c r="CTF54" s="81"/>
      <c r="CTG54" s="81"/>
      <c r="CTH54" s="81"/>
      <c r="CTI54" s="81"/>
      <c r="CTJ54" s="81"/>
      <c r="CTK54" s="81"/>
      <c r="CTL54" s="81"/>
      <c r="CTM54" s="81"/>
      <c r="CTN54" s="81"/>
      <c r="CTO54" s="81"/>
      <c r="CTP54" s="81"/>
      <c r="CTQ54" s="81"/>
      <c r="CTR54" s="81"/>
      <c r="CTS54" s="81"/>
      <c r="CTT54" s="81"/>
      <c r="CTU54" s="81"/>
      <c r="CTV54" s="81"/>
      <c r="CTW54" s="81"/>
      <c r="CTX54" s="81"/>
      <c r="CTY54" s="81"/>
      <c r="CTZ54" s="81"/>
      <c r="CUA54" s="81"/>
      <c r="CUB54" s="81"/>
      <c r="CUC54" s="81"/>
      <c r="CUD54" s="81"/>
      <c r="CUE54" s="81"/>
      <c r="CUF54" s="81"/>
      <c r="CUG54" s="81"/>
      <c r="CUH54" s="81"/>
      <c r="CUI54" s="81"/>
      <c r="CUJ54" s="81"/>
      <c r="CUK54" s="81"/>
      <c r="CUL54" s="81"/>
      <c r="CUM54" s="81"/>
      <c r="CUN54" s="81"/>
      <c r="CUO54" s="81"/>
      <c r="CUP54" s="81"/>
      <c r="CUQ54" s="81"/>
      <c r="CUR54" s="81"/>
      <c r="CUS54" s="81"/>
      <c r="CUT54" s="81"/>
      <c r="CUU54" s="81"/>
      <c r="CUV54" s="81"/>
      <c r="CUW54" s="81"/>
      <c r="CUX54" s="81"/>
      <c r="CUY54" s="81"/>
      <c r="CUZ54" s="81"/>
      <c r="CVA54" s="81"/>
      <c r="CVB54" s="81"/>
      <c r="CVC54" s="81"/>
      <c r="CVD54" s="81"/>
      <c r="CVE54" s="81"/>
      <c r="CVF54" s="81"/>
      <c r="CVG54" s="81"/>
      <c r="CVH54" s="81"/>
      <c r="CVI54" s="81"/>
      <c r="CVJ54" s="81"/>
      <c r="CVK54" s="81"/>
      <c r="CVL54" s="81"/>
      <c r="CVM54" s="81"/>
      <c r="CVN54" s="81"/>
      <c r="CVO54" s="81"/>
      <c r="CVP54" s="81"/>
      <c r="CVQ54" s="81"/>
      <c r="CVR54" s="81"/>
      <c r="CVS54" s="81"/>
      <c r="CVT54" s="81"/>
      <c r="CVU54" s="81"/>
      <c r="CVV54" s="81"/>
      <c r="CVW54" s="81"/>
      <c r="CVX54" s="81"/>
      <c r="CVY54" s="81"/>
      <c r="CVZ54" s="81"/>
      <c r="CWA54" s="81"/>
      <c r="CWB54" s="81"/>
      <c r="CWC54" s="81"/>
      <c r="CWD54" s="81"/>
      <c r="CWE54" s="81"/>
      <c r="CWF54" s="81"/>
      <c r="CWG54" s="81"/>
      <c r="CWH54" s="81"/>
      <c r="CWI54" s="81"/>
      <c r="CWJ54" s="81"/>
      <c r="CWK54" s="81"/>
      <c r="CWL54" s="81"/>
      <c r="CWM54" s="81"/>
      <c r="CWN54" s="81"/>
      <c r="CWO54" s="81"/>
      <c r="CWP54" s="81"/>
      <c r="CWQ54" s="81"/>
      <c r="CWR54" s="81"/>
      <c r="CWS54" s="81"/>
      <c r="CWT54" s="81"/>
      <c r="CWU54" s="81"/>
      <c r="CWV54" s="81"/>
      <c r="CWW54" s="81"/>
      <c r="CWX54" s="81"/>
      <c r="CWY54" s="81"/>
      <c r="CWZ54" s="81"/>
      <c r="CXA54" s="81"/>
      <c r="CXB54" s="81"/>
      <c r="CXC54" s="81"/>
      <c r="CXD54" s="81"/>
      <c r="CXE54" s="81"/>
      <c r="CXF54" s="81"/>
      <c r="CXG54" s="81"/>
      <c r="CXH54" s="81"/>
      <c r="CXI54" s="81"/>
      <c r="CXJ54" s="81"/>
      <c r="CXK54" s="81"/>
      <c r="CXL54" s="81"/>
      <c r="CXM54" s="81"/>
      <c r="CXN54" s="81"/>
      <c r="CXO54" s="81"/>
      <c r="CXP54" s="81"/>
      <c r="CXQ54" s="81"/>
      <c r="CXR54" s="81"/>
      <c r="CXS54" s="81"/>
      <c r="CXT54" s="81"/>
      <c r="CXU54" s="81"/>
      <c r="CXV54" s="81"/>
      <c r="CXW54" s="81"/>
      <c r="CXX54" s="81"/>
      <c r="CXY54" s="81"/>
      <c r="CXZ54" s="81"/>
      <c r="CYA54" s="81"/>
      <c r="CYB54" s="81"/>
      <c r="CYC54" s="81"/>
      <c r="CYD54" s="81"/>
      <c r="CYE54" s="81"/>
      <c r="CYF54" s="81"/>
      <c r="CYG54" s="81"/>
      <c r="CYH54" s="81"/>
      <c r="CYI54" s="81"/>
      <c r="CYJ54" s="81"/>
      <c r="CYK54" s="81"/>
      <c r="CYL54" s="81"/>
      <c r="CYM54" s="81"/>
      <c r="CYN54" s="81"/>
      <c r="CYO54" s="81"/>
      <c r="CYP54" s="81"/>
      <c r="CYQ54" s="81"/>
      <c r="CYR54" s="81"/>
      <c r="CYS54" s="81"/>
      <c r="CYT54" s="81"/>
      <c r="CYU54" s="81"/>
      <c r="CYV54" s="81"/>
      <c r="CYW54" s="81"/>
      <c r="CYX54" s="81"/>
      <c r="CYY54" s="81"/>
      <c r="CYZ54" s="81"/>
      <c r="CZA54" s="81"/>
      <c r="CZB54" s="81"/>
      <c r="CZC54" s="81"/>
      <c r="CZD54" s="81"/>
      <c r="CZE54" s="81"/>
      <c r="CZF54" s="81"/>
      <c r="CZG54" s="81"/>
      <c r="CZH54" s="81"/>
      <c r="CZI54" s="81"/>
      <c r="CZJ54" s="81"/>
      <c r="CZK54" s="81"/>
      <c r="CZL54" s="81"/>
      <c r="CZM54" s="81"/>
      <c r="CZN54" s="81"/>
      <c r="CZO54" s="81"/>
      <c r="CZP54" s="81"/>
      <c r="CZQ54" s="81"/>
      <c r="CZR54" s="81"/>
      <c r="CZS54" s="81"/>
      <c r="CZT54" s="81"/>
      <c r="CZU54" s="81"/>
      <c r="CZV54" s="81"/>
      <c r="CZW54" s="81"/>
      <c r="CZX54" s="81"/>
      <c r="CZY54" s="81"/>
      <c r="CZZ54" s="81"/>
      <c r="DAA54" s="81"/>
      <c r="DAB54" s="81"/>
      <c r="DAC54" s="81"/>
      <c r="DAD54" s="81"/>
      <c r="DAE54" s="81"/>
      <c r="DAF54" s="81"/>
      <c r="DAG54" s="81"/>
      <c r="DAH54" s="81"/>
      <c r="DAI54" s="81"/>
      <c r="DAJ54" s="81"/>
      <c r="DAK54" s="81"/>
      <c r="DAL54" s="81"/>
      <c r="DAM54" s="81"/>
      <c r="DAN54" s="81"/>
      <c r="DAO54" s="81"/>
      <c r="DAP54" s="81"/>
      <c r="DAQ54" s="81"/>
      <c r="DAR54" s="81"/>
      <c r="DAS54" s="81"/>
      <c r="DAT54" s="81"/>
      <c r="DAU54" s="81"/>
      <c r="DAV54" s="81"/>
      <c r="DAW54" s="81"/>
      <c r="DAX54" s="81"/>
      <c r="DAY54" s="81"/>
      <c r="DAZ54" s="81"/>
      <c r="DBA54" s="81"/>
      <c r="DBB54" s="81"/>
      <c r="DBC54" s="81"/>
      <c r="DBD54" s="81"/>
      <c r="DBE54" s="81"/>
      <c r="DBF54" s="81"/>
      <c r="DBG54" s="81"/>
      <c r="DBH54" s="81"/>
      <c r="DBI54" s="81"/>
      <c r="DBJ54" s="81"/>
      <c r="DBK54" s="81"/>
      <c r="DBL54" s="81"/>
      <c r="DBM54" s="81"/>
      <c r="DBN54" s="81"/>
      <c r="DBO54" s="81"/>
      <c r="DBP54" s="81"/>
      <c r="DBQ54" s="81"/>
      <c r="DBR54" s="81"/>
      <c r="DBS54" s="81"/>
      <c r="DBT54" s="81"/>
      <c r="DBU54" s="81"/>
      <c r="DBV54" s="81"/>
      <c r="DBW54" s="81"/>
      <c r="DBX54" s="81"/>
      <c r="DBY54" s="81"/>
      <c r="DBZ54" s="81"/>
      <c r="DCA54" s="81"/>
      <c r="DCB54" s="81"/>
      <c r="DCC54" s="81"/>
      <c r="DCD54" s="81"/>
      <c r="DCE54" s="81"/>
      <c r="DCF54" s="81"/>
      <c r="DCG54" s="81"/>
      <c r="DCH54" s="81"/>
      <c r="DCI54" s="81"/>
      <c r="DCJ54" s="81"/>
      <c r="DCK54" s="81"/>
      <c r="DCL54" s="81"/>
      <c r="DCM54" s="81"/>
      <c r="DCN54" s="81"/>
      <c r="DCO54" s="81"/>
      <c r="DCP54" s="81"/>
      <c r="DCQ54" s="81"/>
      <c r="DCR54" s="81"/>
      <c r="DCS54" s="81"/>
      <c r="DCT54" s="81"/>
      <c r="DCU54" s="81"/>
      <c r="DCV54" s="81"/>
      <c r="DCW54" s="81"/>
      <c r="DCX54" s="81"/>
      <c r="DCY54" s="81"/>
      <c r="DCZ54" s="81"/>
      <c r="DDA54" s="81"/>
      <c r="DDB54" s="81"/>
      <c r="DDC54" s="81"/>
      <c r="DDD54" s="81"/>
      <c r="DDE54" s="81"/>
      <c r="DDF54" s="81"/>
      <c r="DDG54" s="81"/>
      <c r="DDH54" s="81"/>
      <c r="DDI54" s="81"/>
      <c r="DDJ54" s="81"/>
      <c r="VWQ54" s="81"/>
      <c r="VWR54" s="81"/>
      <c r="VWS54" s="81"/>
      <c r="VWT54" s="81"/>
      <c r="VWU54" s="81"/>
      <c r="VWV54" s="81"/>
      <c r="VWW54" s="81"/>
      <c r="VWX54" s="81"/>
      <c r="VWY54" s="81"/>
      <c r="VWZ54" s="81"/>
      <c r="VXA54" s="81"/>
      <c r="VXB54" s="81"/>
      <c r="VXC54" s="81"/>
      <c r="VXD54" s="81"/>
      <c r="VXE54" s="81"/>
      <c r="VXF54" s="81"/>
      <c r="VXG54" s="81"/>
      <c r="VXH54" s="81"/>
      <c r="VXI54" s="81"/>
      <c r="VXJ54" s="81"/>
      <c r="VXK54" s="81"/>
      <c r="VXL54" s="81"/>
      <c r="VXM54" s="81"/>
      <c r="VXN54" s="81"/>
      <c r="VXO54" s="81"/>
      <c r="VXP54" s="81"/>
      <c r="VXQ54" s="81"/>
      <c r="VXR54" s="81"/>
      <c r="VXS54" s="81"/>
      <c r="VXT54" s="81"/>
      <c r="VXU54" s="81"/>
      <c r="VXV54" s="81"/>
      <c r="VXW54" s="81"/>
      <c r="VXX54" s="81"/>
      <c r="VXY54" s="81"/>
      <c r="VXZ54" s="81"/>
      <c r="VYA54" s="81"/>
      <c r="VYB54" s="81"/>
      <c r="VYC54" s="81"/>
      <c r="VYD54" s="81"/>
      <c r="VYE54" s="81"/>
      <c r="VYF54" s="81"/>
      <c r="VYG54" s="81"/>
      <c r="VYH54" s="81"/>
      <c r="VYI54" s="81"/>
      <c r="VYJ54" s="81"/>
      <c r="VYK54" s="81"/>
      <c r="VYL54" s="81"/>
      <c r="VYM54" s="81"/>
      <c r="VYN54" s="81"/>
      <c r="VYO54" s="81"/>
      <c r="VYP54" s="81"/>
      <c r="VYQ54" s="81"/>
      <c r="VYR54" s="81"/>
      <c r="VYS54" s="81"/>
      <c r="VYT54" s="81"/>
      <c r="VYU54" s="81"/>
      <c r="VYV54" s="81"/>
      <c r="VYW54" s="81"/>
      <c r="VYX54" s="81"/>
      <c r="VYY54" s="81"/>
      <c r="VYZ54" s="81"/>
      <c r="VZA54" s="81"/>
      <c r="VZB54" s="81"/>
      <c r="VZC54" s="81"/>
      <c r="VZD54" s="81"/>
      <c r="VZE54" s="81"/>
      <c r="VZF54" s="81"/>
      <c r="VZG54" s="81"/>
      <c r="VZH54" s="81"/>
      <c r="VZI54" s="81"/>
      <c r="VZJ54" s="81"/>
      <c r="VZK54" s="81"/>
      <c r="VZL54" s="81"/>
      <c r="VZM54" s="81"/>
      <c r="VZN54" s="81"/>
      <c r="VZO54" s="81"/>
      <c r="VZP54" s="81"/>
      <c r="VZQ54" s="81"/>
      <c r="VZR54" s="81"/>
      <c r="VZS54" s="81"/>
      <c r="VZT54" s="81"/>
      <c r="VZU54" s="81"/>
      <c r="VZV54" s="81"/>
      <c r="VZW54" s="81"/>
      <c r="VZX54" s="81"/>
      <c r="VZY54" s="81"/>
      <c r="VZZ54" s="81"/>
      <c r="WAA54" s="81"/>
      <c r="WAB54" s="81"/>
      <c r="WAC54" s="81"/>
      <c r="WAD54" s="81"/>
      <c r="WAE54" s="81"/>
      <c r="WAF54" s="81"/>
      <c r="WAG54" s="81"/>
      <c r="WAH54" s="81"/>
      <c r="WAI54" s="81"/>
      <c r="WAJ54" s="81"/>
      <c r="WAK54" s="81"/>
      <c r="WAL54" s="81"/>
      <c r="WAM54" s="81"/>
      <c r="WAN54" s="81"/>
      <c r="WAO54" s="81"/>
      <c r="WAP54" s="81"/>
      <c r="WAQ54" s="81"/>
      <c r="WAR54" s="81"/>
      <c r="WAS54" s="81"/>
      <c r="WAT54" s="81"/>
      <c r="WAU54" s="81"/>
      <c r="WAV54" s="81"/>
      <c r="WAW54" s="81"/>
      <c r="WAX54" s="81"/>
      <c r="WAY54" s="81"/>
      <c r="WAZ54" s="81"/>
      <c r="WBA54" s="81"/>
      <c r="WBB54" s="81"/>
      <c r="WBC54" s="81"/>
      <c r="WBD54" s="81"/>
      <c r="WBE54" s="81"/>
      <c r="WBF54" s="81"/>
      <c r="WBG54" s="81"/>
      <c r="WBH54" s="81"/>
      <c r="WBI54" s="81"/>
      <c r="WBJ54" s="81"/>
      <c r="WBK54" s="81"/>
      <c r="WBL54" s="81"/>
      <c r="WBM54" s="81"/>
      <c r="WBN54" s="81"/>
      <c r="WBO54" s="81"/>
      <c r="WBP54" s="81"/>
      <c r="WBQ54" s="81"/>
      <c r="WBR54" s="81"/>
      <c r="WBS54" s="81"/>
      <c r="WBT54" s="81"/>
      <c r="WBU54" s="81"/>
      <c r="WBV54" s="81"/>
      <c r="WBW54" s="81"/>
      <c r="WBX54" s="81"/>
      <c r="WBY54" s="81"/>
      <c r="WBZ54" s="81"/>
      <c r="WCA54" s="81"/>
      <c r="WCB54" s="81"/>
      <c r="WCC54" s="81"/>
      <c r="WCD54" s="81"/>
      <c r="WCE54" s="81"/>
      <c r="WCF54" s="81"/>
      <c r="WCG54" s="81"/>
      <c r="WCH54" s="81"/>
      <c r="WCI54" s="81"/>
      <c r="WCJ54" s="81"/>
      <c r="WCK54" s="81"/>
      <c r="WCL54" s="81"/>
      <c r="WCM54" s="81"/>
      <c r="WCN54" s="81"/>
      <c r="WCO54" s="81"/>
      <c r="WCP54" s="81"/>
      <c r="WCQ54" s="81"/>
      <c r="WCR54" s="81"/>
      <c r="WCS54" s="81"/>
      <c r="WCT54" s="81"/>
      <c r="WCU54" s="81"/>
      <c r="WCV54" s="81"/>
      <c r="WCW54" s="81"/>
      <c r="WCX54" s="81"/>
      <c r="WCY54" s="81"/>
      <c r="WCZ54" s="81"/>
      <c r="WDA54" s="81"/>
      <c r="WDB54" s="81"/>
      <c r="WDC54" s="81"/>
      <c r="WDD54" s="81"/>
      <c r="WDE54" s="81"/>
      <c r="WDF54" s="81"/>
      <c r="WDG54" s="81"/>
      <c r="WDH54" s="81"/>
      <c r="WDI54" s="81"/>
      <c r="WDJ54" s="81"/>
      <c r="WDK54" s="81"/>
      <c r="WDL54" s="81"/>
      <c r="WDM54" s="81"/>
      <c r="WDN54" s="81"/>
      <c r="WDO54" s="81"/>
      <c r="WDP54" s="81"/>
      <c r="WDQ54" s="81"/>
      <c r="WDR54" s="81"/>
      <c r="WDS54" s="81"/>
      <c r="WDT54" s="81"/>
      <c r="WDU54" s="81"/>
      <c r="WDV54" s="81"/>
      <c r="WDW54" s="81"/>
      <c r="WDX54" s="81"/>
      <c r="WDY54" s="81"/>
      <c r="WDZ54" s="81"/>
      <c r="WEA54" s="81"/>
      <c r="WEB54" s="81"/>
      <c r="WEC54" s="81"/>
      <c r="WED54" s="81"/>
      <c r="WEE54" s="81"/>
      <c r="WEF54" s="81"/>
      <c r="WEG54" s="81"/>
      <c r="WEH54" s="81"/>
      <c r="WEI54" s="81"/>
      <c r="WEJ54" s="81"/>
      <c r="WEK54" s="81"/>
      <c r="WEL54" s="81"/>
      <c r="WEM54" s="81"/>
      <c r="WEN54" s="81"/>
      <c r="WEO54" s="81"/>
      <c r="WEP54" s="81"/>
      <c r="WEQ54" s="81"/>
      <c r="WER54" s="81"/>
      <c r="WES54" s="81"/>
      <c r="WET54" s="81"/>
      <c r="WEU54" s="81"/>
      <c r="WEV54" s="81"/>
      <c r="WEW54" s="81"/>
      <c r="WEX54" s="81"/>
      <c r="WEY54" s="81"/>
      <c r="WEZ54" s="81"/>
      <c r="WFA54" s="81"/>
      <c r="WFB54" s="81"/>
      <c r="WFC54" s="81"/>
      <c r="WFD54" s="81"/>
      <c r="WFE54" s="81"/>
      <c r="WFF54" s="81"/>
      <c r="WFG54" s="81"/>
      <c r="WFH54" s="81"/>
      <c r="WFI54" s="81"/>
      <c r="WFJ54" s="81"/>
      <c r="WFK54" s="81"/>
      <c r="WFL54" s="81"/>
      <c r="WFM54" s="81"/>
      <c r="WFN54" s="81"/>
      <c r="WFO54" s="81"/>
      <c r="WFP54" s="81"/>
      <c r="WFQ54" s="81"/>
      <c r="WFR54" s="81"/>
      <c r="WFS54" s="81"/>
      <c r="WFT54" s="81"/>
      <c r="WFU54" s="81"/>
      <c r="WFV54" s="81"/>
      <c r="WFW54" s="81"/>
      <c r="WFX54" s="81"/>
      <c r="WFY54" s="81"/>
      <c r="WFZ54" s="81"/>
      <c r="WGA54" s="81"/>
      <c r="WGB54" s="81"/>
      <c r="WGC54" s="81"/>
      <c r="WGD54" s="81"/>
      <c r="WGE54" s="81"/>
      <c r="WGF54" s="81"/>
      <c r="WGG54" s="81"/>
      <c r="WGH54" s="81"/>
      <c r="WGI54" s="81"/>
      <c r="WGJ54" s="81"/>
      <c r="WGK54" s="81"/>
      <c r="WGL54" s="81"/>
      <c r="WGM54" s="81"/>
      <c r="WGN54" s="81"/>
      <c r="WGO54" s="81"/>
      <c r="WGP54" s="81"/>
      <c r="WGQ54" s="81"/>
      <c r="WGR54" s="81"/>
      <c r="WGS54" s="81"/>
      <c r="WGT54" s="81"/>
      <c r="WGU54" s="81"/>
      <c r="WGV54" s="81"/>
      <c r="WGW54" s="81"/>
      <c r="WGX54" s="81"/>
      <c r="WGY54" s="81"/>
      <c r="WGZ54" s="81"/>
      <c r="WHA54" s="81"/>
      <c r="WHB54" s="81"/>
      <c r="WHC54" s="81"/>
      <c r="WHD54" s="81"/>
      <c r="WHE54" s="81"/>
      <c r="WHF54" s="81"/>
      <c r="WHG54" s="81"/>
      <c r="WHH54" s="81"/>
      <c r="WHI54" s="81"/>
      <c r="WHJ54" s="81"/>
      <c r="WHK54" s="81"/>
      <c r="WHL54" s="81"/>
      <c r="WHM54" s="81"/>
      <c r="WHN54" s="81"/>
      <c r="WHO54" s="81"/>
      <c r="WHP54" s="81"/>
      <c r="WHQ54" s="81"/>
      <c r="WHR54" s="81"/>
      <c r="WHS54" s="81"/>
      <c r="WHT54" s="81"/>
      <c r="WHU54" s="81"/>
      <c r="WHV54" s="81"/>
      <c r="WHW54" s="81"/>
      <c r="WHX54" s="81"/>
      <c r="WHY54" s="81"/>
      <c r="WHZ54" s="81"/>
      <c r="WIA54" s="81"/>
      <c r="WIB54" s="81"/>
      <c r="WIC54" s="81"/>
      <c r="WID54" s="81"/>
      <c r="WIE54" s="81"/>
      <c r="WIF54" s="81"/>
      <c r="WIG54" s="81"/>
      <c r="WIH54" s="81"/>
      <c r="WII54" s="81"/>
      <c r="WIJ54" s="81"/>
      <c r="WIK54" s="81"/>
      <c r="WIL54" s="81"/>
      <c r="WIM54" s="81"/>
      <c r="WIN54" s="81"/>
      <c r="WIO54" s="81"/>
      <c r="WIP54" s="81"/>
      <c r="WIQ54" s="81"/>
      <c r="WIR54" s="81"/>
      <c r="WIS54" s="81"/>
      <c r="WIT54" s="81"/>
      <c r="WIU54" s="81"/>
      <c r="WIV54" s="81"/>
      <c r="WIW54" s="81"/>
      <c r="WIX54" s="81"/>
      <c r="WIY54" s="81"/>
      <c r="WIZ54" s="81"/>
      <c r="WJA54" s="81"/>
      <c r="WJB54" s="81"/>
      <c r="WJC54" s="81"/>
      <c r="WJD54" s="81"/>
      <c r="WJE54" s="81"/>
      <c r="WJF54" s="81"/>
      <c r="WJG54" s="81"/>
      <c r="WJH54" s="81"/>
      <c r="WJI54" s="81"/>
      <c r="WJJ54" s="81"/>
      <c r="WJK54" s="81"/>
      <c r="WJL54" s="81"/>
      <c r="WJM54" s="81"/>
      <c r="WJN54" s="81"/>
      <c r="WJO54" s="81"/>
      <c r="WJP54" s="81"/>
      <c r="WJQ54" s="81"/>
      <c r="WJR54" s="81"/>
      <c r="WJS54" s="81"/>
      <c r="WJT54" s="81"/>
      <c r="WJU54" s="81"/>
      <c r="WJV54" s="81"/>
      <c r="WJW54" s="81"/>
      <c r="WJX54" s="81"/>
      <c r="WJY54" s="81"/>
      <c r="WJZ54" s="81"/>
      <c r="WKA54" s="81"/>
      <c r="WKB54" s="81"/>
      <c r="WKC54" s="81"/>
      <c r="WKD54" s="81"/>
      <c r="WKE54" s="81"/>
      <c r="WKF54" s="81"/>
      <c r="WKG54" s="81"/>
      <c r="WKH54" s="81"/>
      <c r="WKI54" s="81"/>
      <c r="WKJ54" s="81"/>
      <c r="WKK54" s="81"/>
      <c r="WKL54" s="81"/>
      <c r="WKM54" s="81"/>
      <c r="WKN54" s="81"/>
      <c r="WKO54" s="81"/>
      <c r="WKP54" s="81"/>
      <c r="WKQ54" s="81"/>
      <c r="WKR54" s="81"/>
      <c r="WKS54" s="81"/>
      <c r="WKT54" s="81"/>
      <c r="WKU54" s="81"/>
      <c r="WKV54" s="81"/>
      <c r="WKW54" s="81"/>
      <c r="WKX54" s="81"/>
      <c r="WKY54" s="81"/>
      <c r="WKZ54" s="81"/>
      <c r="WLA54" s="81"/>
      <c r="WLB54" s="81"/>
      <c r="WLC54" s="81"/>
      <c r="WLD54" s="81"/>
      <c r="WLE54" s="81"/>
      <c r="WLF54" s="81"/>
      <c r="WLG54" s="81"/>
      <c r="WLH54" s="81"/>
      <c r="WLI54" s="81"/>
      <c r="WLJ54" s="81"/>
      <c r="WLK54" s="81"/>
      <c r="WLL54" s="81"/>
      <c r="WLM54" s="81"/>
      <c r="WLN54" s="81"/>
      <c r="WLO54" s="81"/>
      <c r="WLP54" s="81"/>
      <c r="WLQ54" s="81"/>
      <c r="WLR54" s="81"/>
      <c r="WLS54" s="81"/>
      <c r="WLT54" s="81"/>
      <c r="WLU54" s="81"/>
      <c r="WLV54" s="81"/>
      <c r="WLW54" s="81"/>
      <c r="WLX54" s="81"/>
      <c r="WLY54" s="81"/>
      <c r="WLZ54" s="81"/>
      <c r="WMA54" s="81"/>
      <c r="WMB54" s="81"/>
      <c r="WMC54" s="81"/>
      <c r="WMD54" s="81"/>
      <c r="WME54" s="81"/>
      <c r="WMF54" s="81"/>
      <c r="WMG54" s="81"/>
      <c r="WMH54" s="81"/>
      <c r="WMI54" s="81"/>
      <c r="WMJ54" s="81"/>
      <c r="WMK54" s="81"/>
      <c r="WML54" s="81"/>
      <c r="WMM54" s="81"/>
      <c r="WMN54" s="81"/>
      <c r="WMO54" s="81"/>
      <c r="WMP54" s="81"/>
      <c r="WMQ54" s="81"/>
      <c r="WMR54" s="81"/>
      <c r="WMS54" s="81"/>
      <c r="WMT54" s="81"/>
      <c r="WMU54" s="81"/>
      <c r="WMV54" s="81"/>
      <c r="WMW54" s="81"/>
      <c r="WMX54" s="81"/>
      <c r="WMY54" s="81"/>
      <c r="WMZ54" s="81"/>
      <c r="WNA54" s="81"/>
      <c r="WNB54" s="81"/>
      <c r="WNC54" s="81"/>
      <c r="WND54" s="81"/>
      <c r="WNE54" s="81"/>
      <c r="WNF54" s="81"/>
      <c r="WNG54" s="81"/>
      <c r="WNH54" s="81"/>
      <c r="WNI54" s="81"/>
      <c r="WNJ54" s="81"/>
      <c r="WNK54" s="81"/>
      <c r="WNL54" s="81"/>
      <c r="WNM54" s="81"/>
      <c r="WNN54" s="81"/>
      <c r="WNO54" s="81"/>
      <c r="WNP54" s="81"/>
      <c r="WNQ54" s="81"/>
      <c r="WNR54" s="81"/>
      <c r="WNS54" s="81"/>
      <c r="WNT54" s="81"/>
      <c r="WNU54" s="81"/>
      <c r="WNV54" s="81"/>
      <c r="WNW54" s="81"/>
      <c r="WNX54" s="81"/>
      <c r="WNY54" s="81"/>
      <c r="WNZ54" s="81"/>
      <c r="WOA54" s="81"/>
      <c r="WOB54" s="81"/>
      <c r="WOC54" s="81"/>
      <c r="WOD54" s="81"/>
      <c r="WOE54" s="81"/>
      <c r="WOF54" s="81"/>
      <c r="WOG54" s="81"/>
      <c r="WOH54" s="81"/>
      <c r="WOI54" s="81"/>
      <c r="WOJ54" s="81"/>
      <c r="WOK54" s="81"/>
      <c r="WOL54" s="81"/>
      <c r="WOM54" s="81"/>
      <c r="WON54" s="81"/>
      <c r="WOO54" s="81"/>
      <c r="WOP54" s="81"/>
      <c r="WOQ54" s="81"/>
      <c r="WOR54" s="81"/>
      <c r="WOS54" s="81"/>
      <c r="WOT54" s="81"/>
      <c r="WOU54" s="81"/>
      <c r="WOV54" s="81"/>
      <c r="WOW54" s="81"/>
      <c r="WOX54" s="81"/>
      <c r="WOY54" s="81"/>
      <c r="WOZ54" s="81"/>
      <c r="WPA54" s="81"/>
      <c r="WPB54" s="81"/>
      <c r="WPC54" s="81"/>
      <c r="WPD54" s="81"/>
      <c r="WPE54" s="81"/>
      <c r="WPF54" s="81"/>
      <c r="WPG54" s="81"/>
      <c r="WPH54" s="81"/>
      <c r="WPI54" s="81"/>
      <c r="WPJ54" s="81"/>
      <c r="WPK54" s="81"/>
      <c r="WPL54" s="81"/>
      <c r="WPM54" s="81"/>
      <c r="WPN54" s="81"/>
      <c r="WPO54" s="81"/>
      <c r="WPP54" s="81"/>
      <c r="WPQ54" s="81"/>
      <c r="WPR54" s="81"/>
      <c r="WPS54" s="81"/>
      <c r="WPT54" s="81"/>
      <c r="WPU54" s="81"/>
      <c r="WPV54" s="81"/>
      <c r="WPW54" s="81"/>
      <c r="WPX54" s="81"/>
      <c r="WPY54" s="81"/>
      <c r="WPZ54" s="81"/>
      <c r="WQA54" s="81"/>
      <c r="WQB54" s="81"/>
      <c r="WQC54" s="81"/>
      <c r="WQD54" s="81"/>
      <c r="WQE54" s="81"/>
      <c r="WQF54" s="81"/>
      <c r="WQG54" s="81"/>
      <c r="WQH54" s="81"/>
      <c r="WQI54" s="81"/>
      <c r="WQJ54" s="81"/>
      <c r="WQK54" s="81"/>
      <c r="WQL54" s="81"/>
      <c r="WQM54" s="81"/>
      <c r="WQN54" s="81"/>
      <c r="WQO54" s="81"/>
      <c r="WQP54" s="81"/>
      <c r="WQQ54" s="81"/>
      <c r="WQR54" s="81"/>
      <c r="WQS54" s="81"/>
      <c r="WQT54" s="81"/>
      <c r="WQU54" s="81"/>
      <c r="WQV54" s="81"/>
      <c r="WQW54" s="81"/>
      <c r="WQX54" s="81"/>
      <c r="WQY54" s="81"/>
      <c r="WQZ54" s="81"/>
      <c r="WRA54" s="81"/>
      <c r="WRB54" s="81"/>
      <c r="WRC54" s="81"/>
      <c r="WRD54" s="81"/>
      <c r="WRE54" s="81"/>
      <c r="WRF54" s="81"/>
      <c r="WRG54" s="81"/>
      <c r="WRH54" s="81"/>
      <c r="WRI54" s="81"/>
      <c r="WRJ54" s="81"/>
      <c r="WRK54" s="81"/>
      <c r="WRL54" s="81"/>
      <c r="WRM54" s="81"/>
      <c r="WRN54" s="81"/>
      <c r="WRO54" s="81"/>
      <c r="WRP54" s="81"/>
      <c r="WRQ54" s="81"/>
      <c r="WRR54" s="81"/>
      <c r="WRS54" s="81"/>
      <c r="WRT54" s="81"/>
      <c r="WRU54" s="81"/>
      <c r="WRV54" s="81"/>
      <c r="WRW54" s="81"/>
      <c r="WRX54" s="81"/>
      <c r="WRY54" s="81"/>
      <c r="WRZ54" s="81"/>
      <c r="WSA54" s="81"/>
      <c r="WSB54" s="81"/>
      <c r="WSC54" s="81"/>
      <c r="WSD54" s="81"/>
      <c r="WSE54" s="81"/>
      <c r="WSF54" s="81"/>
      <c r="WSG54" s="81"/>
      <c r="WSH54" s="81"/>
      <c r="WSI54" s="81"/>
      <c r="WSJ54" s="81"/>
      <c r="WSK54" s="81"/>
      <c r="WSL54" s="81"/>
      <c r="WSM54" s="81"/>
      <c r="WSN54" s="81"/>
      <c r="WSO54" s="81"/>
      <c r="WSP54" s="81"/>
      <c r="WSQ54" s="81"/>
      <c r="WSR54" s="81"/>
      <c r="WSS54" s="81"/>
      <c r="WST54" s="81"/>
      <c r="WSU54" s="81"/>
      <c r="WSV54" s="81"/>
      <c r="WSW54" s="81"/>
      <c r="WSX54" s="81"/>
      <c r="WSY54" s="81"/>
      <c r="WSZ54" s="81"/>
      <c r="WTA54" s="81"/>
      <c r="WTB54" s="81"/>
      <c r="WTC54" s="81"/>
      <c r="WTD54" s="81"/>
      <c r="WTE54" s="81"/>
      <c r="WTF54" s="81"/>
      <c r="WTG54" s="81"/>
      <c r="WTH54" s="81"/>
      <c r="WTI54" s="81"/>
      <c r="WTJ54" s="81"/>
      <c r="WTK54" s="81"/>
      <c r="WTL54" s="81"/>
      <c r="WTM54" s="81"/>
      <c r="WTN54" s="81"/>
      <c r="WTO54" s="81"/>
      <c r="WTP54" s="81"/>
      <c r="WTQ54" s="81"/>
      <c r="WTR54" s="81"/>
      <c r="WTS54" s="81"/>
      <c r="WTT54" s="81"/>
      <c r="WTU54" s="81"/>
      <c r="WTV54" s="81"/>
      <c r="WTW54" s="81"/>
      <c r="WTX54" s="81"/>
      <c r="WTY54" s="81"/>
      <c r="WTZ54" s="81"/>
      <c r="WUA54" s="81"/>
      <c r="WUB54" s="81"/>
      <c r="WUC54" s="81"/>
      <c r="WUD54" s="81"/>
      <c r="WUE54" s="81"/>
      <c r="WUF54" s="81"/>
      <c r="WUG54" s="81"/>
      <c r="WUH54" s="81"/>
      <c r="WUI54" s="81"/>
      <c r="WUJ54" s="81"/>
      <c r="WUK54" s="81"/>
      <c r="WUL54" s="81"/>
      <c r="WUM54" s="81"/>
      <c r="WUN54" s="81"/>
      <c r="WUO54" s="81"/>
      <c r="WUP54" s="81"/>
      <c r="WUQ54" s="81"/>
      <c r="WUR54" s="81"/>
      <c r="WUS54" s="81"/>
      <c r="WUT54" s="81"/>
      <c r="WUU54" s="81"/>
      <c r="WUV54" s="81"/>
      <c r="WUW54" s="81"/>
      <c r="WUX54" s="81"/>
      <c r="WUY54" s="81"/>
      <c r="WUZ54" s="81"/>
      <c r="WVA54" s="81"/>
      <c r="WVB54" s="81"/>
      <c r="WVC54" s="81"/>
      <c r="WVD54" s="81"/>
      <c r="WVE54" s="81"/>
      <c r="WVF54" s="81"/>
      <c r="WVG54" s="81"/>
      <c r="WVH54" s="81"/>
      <c r="WVI54" s="81"/>
      <c r="WVJ54" s="81"/>
      <c r="WVK54" s="81"/>
      <c r="WVL54" s="81"/>
      <c r="WVM54" s="81"/>
      <c r="WVN54" s="81"/>
      <c r="WVO54" s="81"/>
      <c r="WVP54" s="81"/>
      <c r="WVQ54" s="81"/>
      <c r="WVR54" s="81"/>
      <c r="WVS54" s="81"/>
      <c r="WVT54" s="81"/>
      <c r="WVU54" s="81"/>
      <c r="WVV54" s="81"/>
      <c r="WVW54" s="81"/>
      <c r="WVX54" s="81"/>
      <c r="WVY54" s="81"/>
      <c r="WVZ54" s="81"/>
      <c r="WWA54" s="81"/>
      <c r="WWB54" s="81"/>
      <c r="WWC54" s="81"/>
      <c r="WWD54" s="81"/>
      <c r="WWE54" s="81"/>
      <c r="WWF54" s="81"/>
      <c r="WWG54" s="81"/>
      <c r="WWH54" s="81"/>
      <c r="WWI54" s="81"/>
      <c r="WWJ54" s="81"/>
      <c r="WWK54" s="81"/>
      <c r="WWL54" s="81"/>
      <c r="WWM54" s="81"/>
      <c r="WWN54" s="81"/>
      <c r="WWO54" s="81"/>
      <c r="WWP54" s="81"/>
      <c r="WWQ54" s="81"/>
      <c r="WWR54" s="81"/>
      <c r="WWS54" s="81"/>
      <c r="WWT54" s="81"/>
      <c r="WWU54" s="81"/>
      <c r="WWV54" s="81"/>
      <c r="WWW54" s="81"/>
      <c r="WWX54" s="81"/>
      <c r="WWY54" s="81"/>
      <c r="WWZ54" s="81"/>
      <c r="WXA54" s="81"/>
      <c r="WXB54" s="81"/>
      <c r="WXC54" s="81"/>
      <c r="WXD54" s="81"/>
      <c r="WXE54" s="81"/>
      <c r="WXF54" s="81"/>
      <c r="WXG54" s="81"/>
      <c r="WXH54" s="81"/>
      <c r="WXI54" s="81"/>
      <c r="WXJ54" s="81"/>
      <c r="WXK54" s="81"/>
      <c r="WXL54" s="81"/>
      <c r="WXM54" s="81"/>
      <c r="WXN54" s="81"/>
      <c r="WXO54" s="81"/>
      <c r="WXP54" s="81"/>
      <c r="WXQ54" s="81"/>
      <c r="WXR54" s="81"/>
      <c r="WXS54" s="81"/>
      <c r="WXT54" s="81"/>
      <c r="WXU54" s="81"/>
      <c r="WXV54" s="81"/>
      <c r="WXW54" s="81"/>
      <c r="WXX54" s="81"/>
      <c r="WXY54" s="81"/>
      <c r="WXZ54" s="81"/>
      <c r="WYA54" s="81"/>
      <c r="WYB54" s="81"/>
      <c r="WYC54" s="81"/>
      <c r="WYD54" s="81"/>
      <c r="WYE54" s="81"/>
      <c r="WYF54" s="81"/>
      <c r="WYG54" s="81"/>
      <c r="WYH54" s="81"/>
      <c r="WYI54" s="81"/>
      <c r="WYJ54" s="81"/>
      <c r="WYK54" s="81"/>
      <c r="WYL54" s="81"/>
      <c r="WYM54" s="81"/>
      <c r="WYN54" s="81"/>
      <c r="WYO54" s="81"/>
      <c r="WYP54" s="81"/>
      <c r="WYQ54" s="81"/>
      <c r="WYR54" s="81"/>
      <c r="WYS54" s="81"/>
      <c r="WYT54" s="81"/>
      <c r="WYU54" s="81"/>
      <c r="WYV54" s="81"/>
      <c r="WYW54" s="81"/>
      <c r="WYX54" s="81"/>
      <c r="WYY54" s="81"/>
      <c r="WYZ54" s="81"/>
      <c r="WZA54" s="81"/>
      <c r="WZB54" s="81"/>
      <c r="WZC54" s="81"/>
      <c r="WZD54" s="81"/>
      <c r="WZE54" s="81"/>
      <c r="WZF54" s="81"/>
      <c r="WZG54" s="81"/>
      <c r="WZH54" s="81"/>
      <c r="WZI54" s="81"/>
      <c r="WZJ54" s="81"/>
      <c r="WZK54" s="81"/>
      <c r="WZL54" s="81"/>
      <c r="WZM54" s="81"/>
      <c r="WZN54" s="81"/>
      <c r="WZO54" s="81"/>
      <c r="WZP54" s="81"/>
      <c r="WZQ54" s="81"/>
      <c r="WZR54" s="81"/>
      <c r="WZS54" s="81"/>
      <c r="WZT54" s="81"/>
      <c r="WZU54" s="81"/>
      <c r="WZV54" s="81"/>
      <c r="WZW54" s="81"/>
      <c r="WZX54" s="81"/>
      <c r="WZY54" s="81"/>
      <c r="WZZ54" s="81"/>
      <c r="XAA54" s="81"/>
      <c r="XAB54" s="81"/>
      <c r="XAC54" s="81"/>
      <c r="XAD54" s="81"/>
      <c r="XAE54" s="81"/>
      <c r="XAF54" s="81"/>
      <c r="XAG54" s="81"/>
      <c r="XAH54" s="81"/>
      <c r="XAI54" s="81"/>
      <c r="XAJ54" s="81"/>
      <c r="XAK54" s="81"/>
      <c r="XAL54" s="81"/>
      <c r="XAM54" s="81"/>
      <c r="XAN54" s="81"/>
      <c r="XAO54" s="81"/>
      <c r="XAP54" s="81"/>
      <c r="XAQ54" s="81"/>
      <c r="XAR54" s="81"/>
      <c r="XAS54" s="81"/>
      <c r="XAT54" s="81"/>
      <c r="XAU54" s="81"/>
      <c r="XAV54" s="81"/>
      <c r="XAW54" s="81"/>
      <c r="XAX54" s="81"/>
      <c r="XAY54" s="81"/>
      <c r="XAZ54" s="81"/>
      <c r="XBA54" s="81"/>
      <c r="XBB54" s="81"/>
      <c r="XBC54" s="81"/>
      <c r="XBD54" s="81"/>
      <c r="XBE54" s="81"/>
      <c r="XBF54" s="81"/>
      <c r="XBG54" s="81"/>
      <c r="XBH54" s="81"/>
      <c r="XBI54" s="81"/>
      <c r="XBJ54" s="81"/>
      <c r="XBK54" s="81"/>
      <c r="XBL54" s="81"/>
      <c r="XBM54" s="81"/>
      <c r="XBN54" s="81"/>
      <c r="XBO54" s="81"/>
      <c r="XBP54" s="81"/>
      <c r="XBQ54" s="81"/>
      <c r="XBR54" s="81"/>
      <c r="XBS54" s="81"/>
      <c r="XBT54" s="81"/>
      <c r="XBU54" s="81"/>
      <c r="XBV54" s="81"/>
      <c r="XBW54" s="81"/>
      <c r="XBX54" s="81"/>
      <c r="XBY54" s="81"/>
      <c r="XBZ54" s="81"/>
      <c r="XCA54" s="81"/>
      <c r="XCB54" s="81"/>
      <c r="XCC54" s="81"/>
      <c r="XCD54" s="81"/>
      <c r="XCE54" s="81"/>
      <c r="XCF54" s="81"/>
      <c r="XCG54" s="81"/>
      <c r="XCH54" s="81"/>
      <c r="XCI54" s="81"/>
      <c r="XCJ54" s="81"/>
      <c r="XCK54" s="81"/>
      <c r="XCL54" s="81"/>
      <c r="XCM54" s="81"/>
      <c r="XCN54" s="81"/>
      <c r="XCO54" s="81"/>
      <c r="XCP54" s="81"/>
      <c r="XCQ54" s="81"/>
      <c r="XCR54" s="81"/>
      <c r="XCS54" s="81"/>
      <c r="XCT54" s="81"/>
      <c r="XCU54" s="81"/>
      <c r="XCV54" s="81"/>
      <c r="XCW54" s="81"/>
      <c r="XCX54" s="81"/>
      <c r="XCY54" s="81"/>
      <c r="XCZ54" s="81"/>
      <c r="XDA54" s="81"/>
      <c r="XDB54" s="81"/>
      <c r="XDC54" s="81"/>
      <c r="XDD54" s="81"/>
      <c r="XDE54" s="81"/>
      <c r="XDF54" s="81"/>
      <c r="XDG54" s="81"/>
      <c r="XDH54" s="81"/>
      <c r="XDI54" s="81"/>
      <c r="XDJ54" s="81"/>
      <c r="XDK54" s="81"/>
      <c r="XDL54" s="81"/>
      <c r="XDM54" s="81"/>
      <c r="XDN54" s="81"/>
      <c r="XDO54" s="81"/>
      <c r="XDP54" s="81"/>
      <c r="XDQ54" s="81"/>
      <c r="XDR54" s="81"/>
      <c r="XDS54" s="81"/>
      <c r="XDT54" s="81"/>
      <c r="XDU54" s="81"/>
      <c r="XDV54" s="81"/>
      <c r="XDW54" s="81"/>
      <c r="XDX54" s="81"/>
      <c r="XDY54" s="81"/>
      <c r="XDZ54" s="81"/>
      <c r="XEA54" s="81"/>
      <c r="XEB54" s="81"/>
      <c r="XEC54" s="81"/>
      <c r="XED54" s="81"/>
      <c r="XEE54" s="81"/>
      <c r="XEF54" s="81"/>
      <c r="XEG54" s="81"/>
      <c r="XEH54" s="81"/>
      <c r="XEI54" s="81"/>
      <c r="XEJ54" s="81"/>
      <c r="XEK54" s="81"/>
      <c r="XEL54" s="81"/>
      <c r="XEM54" s="81"/>
      <c r="XEN54" s="81"/>
      <c r="XEO54" s="81"/>
      <c r="XEP54" s="81"/>
      <c r="XEQ54" s="81"/>
      <c r="XER54" s="81"/>
      <c r="XES54" s="81"/>
      <c r="XET54" s="81"/>
      <c r="XEU54" s="81"/>
      <c r="XEV54" s="81"/>
      <c r="XEW54" s="81"/>
      <c r="XEX54" s="81"/>
      <c r="XEY54" s="81"/>
      <c r="XEZ54" s="81"/>
      <c r="XFA54" s="81"/>
      <c r="XFB54" s="81"/>
      <c r="XFC54" s="81"/>
      <c r="XFD54" s="81"/>
    </row>
    <row r="55" spans="1:2818 15233:16384" s="194" customFormat="1" x14ac:dyDescent="0.25">
      <c r="A55" s="187"/>
      <c r="B55" s="188" t="s">
        <v>223</v>
      </c>
      <c r="C55" s="216"/>
      <c r="D55" s="189"/>
      <c r="E55" s="256"/>
      <c r="F55" s="262">
        <f t="shared" ref="F55:P55" si="53">F52*100000</f>
        <v>0</v>
      </c>
      <c r="G55" s="262">
        <f t="shared" si="53"/>
        <v>0</v>
      </c>
      <c r="H55" s="262">
        <f t="shared" si="53"/>
        <v>0</v>
      </c>
      <c r="I55" s="262">
        <f t="shared" si="53"/>
        <v>0</v>
      </c>
      <c r="J55" s="262">
        <f t="shared" si="53"/>
        <v>0</v>
      </c>
      <c r="K55" s="262">
        <f t="shared" si="53"/>
        <v>0</v>
      </c>
      <c r="L55" s="262">
        <f t="shared" si="53"/>
        <v>0</v>
      </c>
      <c r="M55" s="262">
        <f t="shared" si="53"/>
        <v>0</v>
      </c>
      <c r="N55" s="262">
        <f t="shared" si="53"/>
        <v>0</v>
      </c>
      <c r="O55" s="262">
        <f t="shared" si="53"/>
        <v>0</v>
      </c>
      <c r="P55" s="262">
        <f t="shared" si="53"/>
        <v>0</v>
      </c>
      <c r="Q55" s="262">
        <f>Q52*100000</f>
        <v>49944.777949245523</v>
      </c>
      <c r="R55" s="262">
        <f>R52*100000+Q52*150000</f>
        <v>146990.05070801897</v>
      </c>
      <c r="S55" s="262">
        <f>S52*100000+R52*150000+Q52*200000</f>
        <v>304228.0153243856</v>
      </c>
      <c r="T55" s="262">
        <f>T52*100000+S52*150000+R52*200000+Q52*250000</f>
        <v>535958.17205544061</v>
      </c>
      <c r="U55" s="262">
        <f>U52*100000+T52*150000+S52*200000+R52*250000+Q52*300000</f>
        <v>855891.81540159963</v>
      </c>
      <c r="V55" s="262">
        <f>V52*100000+U52*150000+T52*200000+S52*250000+R52*300000+Q52*350000</f>
        <v>1277029.692938043</v>
      </c>
      <c r="W55" s="262">
        <f>W52*100000+V52*150000+U52*200000+T52*250000+S52*300000+R52*350000+Q52*400000</f>
        <v>1811198.6054447235</v>
      </c>
      <c r="X55" s="262">
        <f>X52*100000+W52*150000+V52*200000+U52*250000+T52*300000+S52*350000+R52*400000+Q52*500000</f>
        <v>2493436.8785905926</v>
      </c>
      <c r="Y55" s="262">
        <f>Y52*100000+X52*150000+W52*200000+V52*250000+U52*300000+T52*350000+S52*400000+R52*500000+Q52*550000</f>
        <v>3318019.8624317273</v>
      </c>
      <c r="Z55" s="262">
        <f>Z52*100000+Y52*150000+X52*200000+W52*250000+V52*300000+U52*350000+T52*400000+S52*500000+R52*550000+Q52*600000</f>
        <v>4292215.0560794584</v>
      </c>
      <c r="AA55" s="262">
        <f>AA52*100000+Z52*150000+Y52*200000+X52*250000+W52*300000+V52*350000+U52*400000+T52*500000+S52*550000+R52*600000+Q52*650000</f>
        <v>5421568.9135634946</v>
      </c>
      <c r="AB55" s="262">
        <f>AB52*100000+AA52*150000+Z52*200000+Y52*250000+X52*300000+W52*350000+V52*400000+U52*500000+T52*550000+S52*600000+R52*650000+Q52*700000</f>
        <v>6709242.1563336877</v>
      </c>
      <c r="AC55" s="262">
        <f>AC52*100000+AB52*150000+AA52*200000+Z52*250000+Y52*300000+X52*350000+W52*400000+V52*500000+U52*550000+T52*600000+S52*650000+R52*700000+Q52*750000</f>
        <v>8156709.1844684547</v>
      </c>
      <c r="AD55" s="219" t="s">
        <v>242</v>
      </c>
      <c r="AE55" s="81"/>
      <c r="AF55" s="81"/>
      <c r="AG55" s="81"/>
      <c r="AH55" s="81"/>
      <c r="AI55" s="81"/>
      <c r="AJ55" s="81"/>
      <c r="AK55" s="81"/>
      <c r="AL55" s="81"/>
      <c r="AM55" s="81"/>
      <c r="AN55" s="81"/>
      <c r="AO55" s="81"/>
      <c r="AP55" s="81"/>
      <c r="AQ55" s="81"/>
      <c r="AR55" s="81"/>
      <c r="AS55" s="81"/>
      <c r="AT55" s="81"/>
      <c r="AU55" s="81"/>
      <c r="AV55" s="81"/>
      <c r="AW55" s="81"/>
      <c r="AX55" s="81"/>
      <c r="AY55" s="81"/>
      <c r="AZ55" s="81"/>
      <c r="BA55" s="81"/>
      <c r="BB55" s="81"/>
      <c r="BC55" s="81"/>
      <c r="BD55" s="81"/>
      <c r="BE55" s="81"/>
      <c r="BF55" s="81"/>
      <c r="BG55" s="81"/>
      <c r="BH55" s="81"/>
      <c r="BI55" s="81"/>
      <c r="BJ55" s="81"/>
      <c r="BK55" s="81"/>
      <c r="BL55" s="81"/>
      <c r="BM55" s="81"/>
      <c r="BN55" s="81"/>
      <c r="BO55" s="81"/>
      <c r="BP55" s="81"/>
      <c r="BQ55" s="81"/>
      <c r="BR55" s="81"/>
      <c r="BS55" s="81"/>
      <c r="BT55" s="81"/>
      <c r="BU55" s="81"/>
      <c r="BV55" s="81"/>
      <c r="BW55" s="81"/>
      <c r="BX55" s="81"/>
      <c r="BY55" s="81"/>
      <c r="BZ55" s="81"/>
      <c r="CA55" s="81"/>
      <c r="CB55" s="81"/>
      <c r="CC55" s="81"/>
      <c r="CD55" s="81"/>
      <c r="CE55" s="81"/>
      <c r="CF55" s="81"/>
      <c r="CG55" s="81"/>
      <c r="CH55" s="81"/>
      <c r="CI55" s="81"/>
      <c r="CJ55" s="81"/>
      <c r="CK55" s="81"/>
      <c r="CL55" s="81"/>
      <c r="CM55" s="81"/>
      <c r="CN55" s="81"/>
      <c r="CO55" s="81"/>
      <c r="CP55" s="81"/>
      <c r="CQ55" s="81"/>
      <c r="CR55" s="81"/>
      <c r="CS55" s="81"/>
      <c r="CT55" s="81"/>
      <c r="CU55" s="81"/>
      <c r="CV55" s="81"/>
      <c r="CW55" s="81"/>
      <c r="CX55" s="81"/>
      <c r="CY55" s="81"/>
      <c r="CZ55" s="81"/>
      <c r="DA55" s="81"/>
      <c r="DB55" s="81"/>
      <c r="DC55" s="81"/>
      <c r="DD55" s="81"/>
      <c r="DE55" s="81"/>
      <c r="DF55" s="81"/>
      <c r="DG55" s="81"/>
      <c r="DH55" s="81"/>
      <c r="DI55" s="81"/>
      <c r="DJ55" s="81"/>
      <c r="DK55" s="81"/>
      <c r="DL55" s="81"/>
      <c r="DM55" s="81"/>
      <c r="DN55" s="81"/>
      <c r="DO55" s="81"/>
      <c r="DP55" s="81"/>
      <c r="DQ55" s="81"/>
      <c r="DR55" s="81"/>
      <c r="DS55" s="81"/>
      <c r="DT55" s="81"/>
      <c r="DU55" s="81"/>
      <c r="DV55" s="81"/>
      <c r="DW55" s="81"/>
      <c r="DX55" s="81"/>
      <c r="DY55" s="81"/>
      <c r="DZ55" s="81"/>
      <c r="EA55" s="81"/>
      <c r="EB55" s="81"/>
      <c r="EC55" s="81"/>
      <c r="ED55" s="81"/>
      <c r="EE55" s="81"/>
      <c r="EF55" s="81"/>
      <c r="EG55" s="81"/>
      <c r="EH55" s="81"/>
      <c r="EI55" s="81"/>
      <c r="EJ55" s="81"/>
      <c r="EK55" s="81"/>
      <c r="EL55" s="81"/>
      <c r="EM55" s="81"/>
      <c r="EN55" s="81"/>
      <c r="EO55" s="81"/>
      <c r="EP55" s="81"/>
      <c r="EQ55" s="81"/>
      <c r="ER55" s="81"/>
      <c r="ES55" s="81"/>
      <c r="ET55" s="81"/>
      <c r="EU55" s="81"/>
      <c r="EV55" s="81"/>
      <c r="EW55" s="81"/>
      <c r="EX55" s="81"/>
      <c r="EY55" s="81"/>
      <c r="EZ55" s="81"/>
      <c r="FA55" s="81"/>
      <c r="FB55" s="81"/>
      <c r="FC55" s="81"/>
      <c r="FD55" s="81"/>
      <c r="FE55" s="81"/>
      <c r="FF55" s="81"/>
      <c r="FG55" s="81"/>
      <c r="FH55" s="81"/>
      <c r="FI55" s="81"/>
      <c r="FJ55" s="81"/>
      <c r="FK55" s="81"/>
      <c r="FL55" s="81"/>
      <c r="FM55" s="81"/>
      <c r="FN55" s="81"/>
      <c r="FO55" s="81"/>
      <c r="FP55" s="81"/>
      <c r="FQ55" s="81"/>
      <c r="FR55" s="81"/>
      <c r="FS55" s="81"/>
      <c r="FT55" s="81"/>
      <c r="FU55" s="81"/>
      <c r="FV55" s="81"/>
      <c r="FW55" s="81"/>
      <c r="FX55" s="81"/>
      <c r="FY55" s="81"/>
      <c r="FZ55" s="81"/>
      <c r="GA55" s="81"/>
      <c r="GB55" s="81"/>
      <c r="GC55" s="81"/>
      <c r="GD55" s="81"/>
      <c r="GE55" s="81"/>
      <c r="GF55" s="81"/>
      <c r="GG55" s="81"/>
      <c r="GH55" s="81"/>
      <c r="GI55" s="81"/>
      <c r="GJ55" s="81"/>
      <c r="GK55" s="81"/>
      <c r="GL55" s="81"/>
      <c r="GM55" s="81"/>
      <c r="GN55" s="81"/>
      <c r="GO55" s="81"/>
      <c r="GP55" s="81"/>
      <c r="GQ55" s="81"/>
      <c r="GR55" s="81"/>
      <c r="GS55" s="81"/>
      <c r="GT55" s="81"/>
      <c r="GU55" s="81"/>
      <c r="GV55" s="81"/>
      <c r="GW55" s="81"/>
      <c r="GX55" s="81"/>
      <c r="GY55" s="81"/>
      <c r="GZ55" s="81"/>
      <c r="HA55" s="81"/>
      <c r="HB55" s="81"/>
      <c r="HC55" s="81"/>
      <c r="HD55" s="81"/>
      <c r="HE55" s="81"/>
      <c r="HF55" s="81"/>
      <c r="HG55" s="81"/>
      <c r="HH55" s="81"/>
      <c r="HI55" s="81"/>
      <c r="HJ55" s="81"/>
      <c r="HK55" s="81"/>
      <c r="HL55" s="81"/>
      <c r="HM55" s="81"/>
      <c r="HN55" s="81"/>
      <c r="HO55" s="81"/>
      <c r="HP55" s="81"/>
      <c r="HQ55" s="81"/>
      <c r="HR55" s="81"/>
      <c r="HS55" s="81"/>
      <c r="HT55" s="81"/>
      <c r="HU55" s="81"/>
      <c r="HV55" s="81"/>
      <c r="HW55" s="81"/>
      <c r="HX55" s="81"/>
      <c r="HY55" s="81"/>
      <c r="HZ55" s="81"/>
      <c r="IA55" s="81"/>
      <c r="IB55" s="81"/>
      <c r="IC55" s="81"/>
      <c r="ID55" s="81"/>
      <c r="IE55" s="81"/>
      <c r="IF55" s="81"/>
      <c r="IG55" s="81"/>
      <c r="IH55" s="81"/>
      <c r="II55" s="81"/>
      <c r="IJ55" s="81"/>
      <c r="IK55" s="81"/>
      <c r="IL55" s="81"/>
      <c r="IM55" s="81"/>
      <c r="IN55" s="81"/>
      <c r="IO55" s="81"/>
      <c r="IP55" s="81"/>
      <c r="IQ55" s="81"/>
      <c r="IR55" s="81"/>
      <c r="IS55" s="81"/>
      <c r="IT55" s="81"/>
      <c r="IU55" s="81"/>
      <c r="IV55" s="81"/>
      <c r="IW55" s="81"/>
      <c r="IX55" s="81"/>
      <c r="IY55" s="81"/>
      <c r="IZ55" s="81"/>
      <c r="JA55" s="81"/>
      <c r="JB55" s="81"/>
      <c r="JC55" s="81"/>
      <c r="JD55" s="81"/>
      <c r="JE55" s="81"/>
      <c r="JF55" s="81"/>
      <c r="JG55" s="81"/>
      <c r="JH55" s="81"/>
      <c r="JI55" s="81"/>
      <c r="JJ55" s="81"/>
      <c r="JK55" s="81"/>
      <c r="JL55" s="81"/>
      <c r="JM55" s="81"/>
      <c r="JN55" s="81"/>
      <c r="JO55" s="81"/>
      <c r="JP55" s="81"/>
      <c r="JQ55" s="81"/>
      <c r="JR55" s="81"/>
      <c r="JS55" s="81"/>
      <c r="JT55" s="81"/>
      <c r="JU55" s="81"/>
      <c r="JV55" s="81"/>
      <c r="JW55" s="81"/>
      <c r="JX55" s="81"/>
      <c r="JY55" s="81"/>
      <c r="JZ55" s="81"/>
      <c r="KA55" s="81"/>
      <c r="KB55" s="81"/>
      <c r="KC55" s="81"/>
      <c r="KD55" s="81"/>
      <c r="KE55" s="81"/>
      <c r="KF55" s="81"/>
      <c r="KG55" s="81"/>
      <c r="KH55" s="81"/>
      <c r="KI55" s="81"/>
      <c r="KJ55" s="81"/>
      <c r="KK55" s="81"/>
      <c r="KL55" s="81"/>
      <c r="KM55" s="81"/>
      <c r="KN55" s="81"/>
      <c r="KO55" s="81"/>
      <c r="KP55" s="81"/>
      <c r="KQ55" s="81"/>
      <c r="KR55" s="81"/>
      <c r="KS55" s="81"/>
      <c r="KT55" s="81"/>
      <c r="KU55" s="81"/>
      <c r="KV55" s="81"/>
      <c r="KW55" s="81"/>
      <c r="KX55" s="81"/>
      <c r="KY55" s="81"/>
      <c r="KZ55" s="81"/>
      <c r="LA55" s="81"/>
      <c r="LB55" s="81"/>
      <c r="LC55" s="81"/>
      <c r="LD55" s="81"/>
      <c r="LE55" s="81"/>
      <c r="LF55" s="81"/>
      <c r="LG55" s="81"/>
      <c r="LH55" s="81"/>
      <c r="LI55" s="81"/>
      <c r="LJ55" s="81"/>
      <c r="LK55" s="81"/>
      <c r="LL55" s="81"/>
      <c r="LM55" s="81"/>
      <c r="LN55" s="81"/>
      <c r="LO55" s="81"/>
      <c r="LP55" s="81"/>
      <c r="LQ55" s="81"/>
      <c r="LR55" s="81"/>
      <c r="LS55" s="81"/>
      <c r="LT55" s="81"/>
      <c r="LU55" s="81"/>
      <c r="LV55" s="81"/>
      <c r="LW55" s="81"/>
      <c r="LX55" s="81"/>
      <c r="LY55" s="81"/>
      <c r="LZ55" s="81"/>
      <c r="MA55" s="81"/>
      <c r="MB55" s="81"/>
      <c r="MC55" s="81"/>
      <c r="MD55" s="81"/>
      <c r="ME55" s="81"/>
      <c r="MF55" s="81"/>
      <c r="MG55" s="81"/>
      <c r="MH55" s="81"/>
      <c r="MI55" s="81"/>
      <c r="MJ55" s="81"/>
      <c r="MK55" s="81"/>
      <c r="ML55" s="81"/>
      <c r="MM55" s="81"/>
      <c r="MN55" s="81"/>
      <c r="MO55" s="81"/>
      <c r="MP55" s="81"/>
      <c r="MQ55" s="81"/>
      <c r="MR55" s="81"/>
      <c r="MS55" s="81"/>
      <c r="MT55" s="81"/>
      <c r="MU55" s="81"/>
      <c r="MV55" s="81"/>
      <c r="MW55" s="81"/>
      <c r="MX55" s="81"/>
      <c r="MY55" s="81"/>
      <c r="MZ55" s="81"/>
      <c r="NA55" s="81"/>
      <c r="NB55" s="81"/>
      <c r="NC55" s="81"/>
      <c r="ND55" s="81"/>
      <c r="NE55" s="81"/>
      <c r="NF55" s="81"/>
      <c r="NG55" s="81"/>
      <c r="NH55" s="81"/>
      <c r="NI55" s="81"/>
      <c r="NJ55" s="81"/>
      <c r="NK55" s="81"/>
      <c r="NL55" s="81"/>
      <c r="NM55" s="81"/>
      <c r="NN55" s="81"/>
      <c r="NO55" s="81"/>
      <c r="NP55" s="81"/>
      <c r="NQ55" s="81"/>
      <c r="NR55" s="81"/>
      <c r="NS55" s="81"/>
      <c r="NT55" s="81"/>
      <c r="NU55" s="81"/>
      <c r="NV55" s="81"/>
      <c r="NW55" s="81"/>
      <c r="NX55" s="81"/>
      <c r="NY55" s="81"/>
      <c r="NZ55" s="81"/>
      <c r="OA55" s="81"/>
      <c r="OB55" s="81"/>
      <c r="OC55" s="81"/>
      <c r="OD55" s="81"/>
      <c r="OE55" s="81"/>
      <c r="OF55" s="81"/>
      <c r="OG55" s="81"/>
      <c r="OH55" s="81"/>
      <c r="OI55" s="81"/>
      <c r="OJ55" s="81"/>
      <c r="OK55" s="81"/>
      <c r="OL55" s="81"/>
      <c r="OM55" s="81"/>
      <c r="ON55" s="81"/>
      <c r="OO55" s="81"/>
      <c r="OP55" s="81"/>
      <c r="OQ55" s="81"/>
      <c r="OR55" s="81"/>
      <c r="OS55" s="81"/>
      <c r="OT55" s="81"/>
      <c r="OU55" s="81"/>
      <c r="OV55" s="81"/>
      <c r="OW55" s="81"/>
      <c r="OX55" s="81"/>
      <c r="OY55" s="81"/>
      <c r="OZ55" s="81"/>
      <c r="PA55" s="81"/>
      <c r="PB55" s="81"/>
      <c r="PC55" s="81"/>
      <c r="PD55" s="81"/>
      <c r="PE55" s="81"/>
      <c r="PF55" s="81"/>
      <c r="PG55" s="81"/>
      <c r="PH55" s="81"/>
      <c r="PI55" s="81"/>
      <c r="PJ55" s="81"/>
      <c r="PK55" s="81"/>
      <c r="PL55" s="81"/>
      <c r="PM55" s="81"/>
      <c r="PN55" s="81"/>
      <c r="PO55" s="81"/>
      <c r="PP55" s="81"/>
      <c r="PQ55" s="81"/>
      <c r="PR55" s="81"/>
      <c r="PS55" s="81"/>
      <c r="PT55" s="81"/>
      <c r="PU55" s="81"/>
      <c r="PV55" s="81"/>
      <c r="PW55" s="81"/>
      <c r="PX55" s="81"/>
      <c r="PY55" s="81"/>
      <c r="PZ55" s="81"/>
      <c r="QA55" s="81"/>
      <c r="QB55" s="81"/>
      <c r="QC55" s="81"/>
      <c r="QD55" s="81"/>
      <c r="QE55" s="81"/>
      <c r="QF55" s="81"/>
      <c r="QG55" s="81"/>
      <c r="QH55" s="81"/>
      <c r="QI55" s="81"/>
      <c r="QJ55" s="81"/>
      <c r="QK55" s="81"/>
      <c r="QL55" s="81"/>
      <c r="QM55" s="81"/>
      <c r="QN55" s="81"/>
      <c r="QO55" s="81"/>
      <c r="QP55" s="81"/>
      <c r="QQ55" s="81"/>
      <c r="QR55" s="81"/>
      <c r="QS55" s="81"/>
      <c r="QT55" s="81"/>
      <c r="QU55" s="81"/>
      <c r="QV55" s="81"/>
      <c r="QW55" s="81"/>
      <c r="QX55" s="81"/>
      <c r="QY55" s="81"/>
      <c r="QZ55" s="81"/>
      <c r="RA55" s="81"/>
      <c r="RB55" s="81"/>
      <c r="RC55" s="81"/>
      <c r="RD55" s="81"/>
      <c r="RE55" s="81"/>
      <c r="RF55" s="81"/>
      <c r="RG55" s="81"/>
      <c r="RH55" s="81"/>
      <c r="RI55" s="81"/>
      <c r="RJ55" s="81"/>
      <c r="RK55" s="81"/>
      <c r="RL55" s="81"/>
      <c r="RM55" s="81"/>
      <c r="RN55" s="81"/>
      <c r="RO55" s="81"/>
      <c r="RP55" s="81"/>
      <c r="RQ55" s="81"/>
      <c r="RR55" s="81"/>
      <c r="RS55" s="81"/>
      <c r="RT55" s="81"/>
      <c r="RU55" s="81"/>
      <c r="RV55" s="81"/>
      <c r="RW55" s="81"/>
      <c r="RX55" s="81"/>
      <c r="RY55" s="81"/>
      <c r="RZ55" s="81"/>
      <c r="SA55" s="81"/>
      <c r="SB55" s="81"/>
      <c r="SC55" s="81"/>
      <c r="SD55" s="81"/>
      <c r="SE55" s="81"/>
      <c r="SF55" s="81"/>
      <c r="SG55" s="81"/>
      <c r="SH55" s="81"/>
      <c r="SI55" s="81"/>
      <c r="SJ55" s="81"/>
      <c r="SK55" s="81"/>
      <c r="SL55" s="81"/>
      <c r="SM55" s="81"/>
      <c r="SN55" s="81"/>
      <c r="SO55" s="81"/>
      <c r="SP55" s="81"/>
      <c r="SQ55" s="81"/>
      <c r="SR55" s="81"/>
      <c r="SS55" s="81"/>
      <c r="ST55" s="81"/>
      <c r="SU55" s="81"/>
      <c r="SV55" s="81"/>
      <c r="SW55" s="81"/>
      <c r="SX55" s="81"/>
      <c r="SY55" s="81"/>
      <c r="SZ55" s="81"/>
      <c r="TA55" s="81"/>
      <c r="TB55" s="81"/>
      <c r="TC55" s="81"/>
      <c r="TD55" s="81"/>
      <c r="TE55" s="81"/>
      <c r="TF55" s="81"/>
      <c r="TG55" s="81"/>
      <c r="TH55" s="81"/>
      <c r="TI55" s="81"/>
      <c r="TJ55" s="81"/>
      <c r="TK55" s="81"/>
      <c r="TL55" s="81"/>
      <c r="TM55" s="81"/>
      <c r="TN55" s="81"/>
      <c r="TO55" s="81"/>
      <c r="TP55" s="81"/>
      <c r="TQ55" s="81"/>
      <c r="TR55" s="81"/>
      <c r="TS55" s="81"/>
      <c r="TT55" s="81"/>
      <c r="TU55" s="81"/>
      <c r="TV55" s="81"/>
      <c r="TW55" s="81"/>
      <c r="TX55" s="81"/>
      <c r="TY55" s="81"/>
      <c r="TZ55" s="81"/>
      <c r="UA55" s="81"/>
      <c r="UB55" s="81"/>
      <c r="UC55" s="81"/>
      <c r="UD55" s="81"/>
      <c r="UE55" s="81"/>
      <c r="UF55" s="81"/>
      <c r="UG55" s="81"/>
      <c r="UH55" s="81"/>
      <c r="UI55" s="81"/>
      <c r="UJ55" s="81"/>
      <c r="UK55" s="81"/>
      <c r="UL55" s="81"/>
      <c r="UM55" s="81"/>
      <c r="UN55" s="81"/>
      <c r="UO55" s="81"/>
      <c r="UP55" s="81"/>
      <c r="UQ55" s="81"/>
      <c r="UR55" s="81"/>
      <c r="US55" s="81"/>
      <c r="UT55" s="81"/>
      <c r="UU55" s="81"/>
      <c r="UV55" s="81"/>
      <c r="UW55" s="81"/>
      <c r="UX55" s="81"/>
      <c r="UY55" s="81"/>
      <c r="UZ55" s="81"/>
      <c r="VA55" s="81"/>
      <c r="VB55" s="81"/>
      <c r="VC55" s="81"/>
      <c r="VD55" s="81"/>
      <c r="VE55" s="81"/>
      <c r="VF55" s="81"/>
      <c r="VG55" s="81"/>
      <c r="VH55" s="81"/>
      <c r="VI55" s="81"/>
      <c r="VJ55" s="81"/>
      <c r="VK55" s="81"/>
      <c r="VL55" s="81"/>
      <c r="VM55" s="81"/>
      <c r="VN55" s="81"/>
      <c r="VO55" s="81"/>
      <c r="VP55" s="81"/>
      <c r="VQ55" s="81"/>
      <c r="VR55" s="81"/>
      <c r="VS55" s="81"/>
      <c r="VT55" s="81"/>
      <c r="VU55" s="81"/>
      <c r="VV55" s="81"/>
      <c r="VW55" s="81"/>
      <c r="VX55" s="81"/>
      <c r="VY55" s="81"/>
      <c r="VZ55" s="81"/>
      <c r="WA55" s="81"/>
      <c r="WB55" s="81"/>
      <c r="WC55" s="81"/>
      <c r="WD55" s="81"/>
      <c r="WE55" s="81"/>
      <c r="WF55" s="81"/>
      <c r="WG55" s="81"/>
      <c r="WH55" s="81"/>
      <c r="WI55" s="81"/>
      <c r="WJ55" s="81"/>
      <c r="WK55" s="81"/>
      <c r="WL55" s="81"/>
      <c r="WM55" s="81"/>
      <c r="WN55" s="81"/>
      <c r="WO55" s="81"/>
      <c r="WP55" s="81"/>
      <c r="WQ55" s="81"/>
      <c r="WR55" s="81"/>
      <c r="WS55" s="81"/>
      <c r="WT55" s="81"/>
      <c r="WU55" s="81"/>
      <c r="WV55" s="81"/>
      <c r="WW55" s="81"/>
      <c r="WX55" s="81"/>
      <c r="WY55" s="81"/>
      <c r="WZ55" s="81"/>
      <c r="XA55" s="81"/>
      <c r="XB55" s="81"/>
      <c r="XC55" s="81"/>
      <c r="XD55" s="81"/>
      <c r="XE55" s="81"/>
      <c r="XF55" s="81"/>
      <c r="XG55" s="81"/>
      <c r="XH55" s="81"/>
      <c r="XI55" s="81"/>
      <c r="XJ55" s="81"/>
      <c r="XK55" s="81"/>
      <c r="XL55" s="81"/>
      <c r="XM55" s="81"/>
      <c r="XN55" s="81"/>
      <c r="XO55" s="81"/>
      <c r="XP55" s="81"/>
      <c r="XQ55" s="81"/>
      <c r="XR55" s="81"/>
      <c r="XS55" s="81"/>
      <c r="XT55" s="81"/>
      <c r="XU55" s="81"/>
      <c r="XV55" s="81"/>
      <c r="XW55" s="81"/>
      <c r="XX55" s="81"/>
      <c r="XY55" s="81"/>
      <c r="XZ55" s="81"/>
      <c r="YA55" s="81"/>
      <c r="YB55" s="81"/>
      <c r="YC55" s="81"/>
      <c r="YD55" s="81"/>
      <c r="YE55" s="81"/>
      <c r="YF55" s="81"/>
      <c r="YG55" s="81"/>
      <c r="YH55" s="81"/>
      <c r="YI55" s="81"/>
      <c r="YJ55" s="81"/>
      <c r="YK55" s="81"/>
      <c r="YL55" s="81"/>
      <c r="YM55" s="81"/>
      <c r="YN55" s="81"/>
      <c r="YO55" s="81"/>
      <c r="YP55" s="81"/>
      <c r="YQ55" s="81"/>
      <c r="YR55" s="81"/>
      <c r="YS55" s="81"/>
      <c r="YT55" s="81"/>
      <c r="YU55" s="81"/>
      <c r="YV55" s="81"/>
      <c r="YW55" s="81"/>
      <c r="YX55" s="81"/>
      <c r="YY55" s="81"/>
      <c r="YZ55" s="81"/>
      <c r="ZA55" s="81"/>
      <c r="ZB55" s="81"/>
      <c r="ZC55" s="81"/>
      <c r="ZD55" s="81"/>
      <c r="ZE55" s="81"/>
      <c r="ZF55" s="81"/>
      <c r="ZG55" s="81"/>
      <c r="ZH55" s="81"/>
      <c r="ZI55" s="81"/>
      <c r="ZJ55" s="81"/>
      <c r="ZK55" s="81"/>
      <c r="ZL55" s="81"/>
      <c r="ZM55" s="81"/>
      <c r="ZN55" s="81"/>
      <c r="ZO55" s="81"/>
      <c r="ZP55" s="81"/>
      <c r="ZQ55" s="81"/>
      <c r="ZR55" s="81"/>
      <c r="ZS55" s="81"/>
      <c r="ZT55" s="81"/>
      <c r="ZU55" s="81"/>
      <c r="ZV55" s="81"/>
      <c r="ZW55" s="81"/>
      <c r="ZX55" s="81"/>
      <c r="ZY55" s="81"/>
      <c r="ZZ55" s="81"/>
      <c r="AAA55" s="81"/>
      <c r="AAB55" s="81"/>
      <c r="AAC55" s="81"/>
      <c r="AAD55" s="81"/>
      <c r="AAE55" s="81"/>
      <c r="AAF55" s="81"/>
      <c r="AAG55" s="81"/>
      <c r="AAH55" s="81"/>
      <c r="AAI55" s="81"/>
      <c r="AAJ55" s="81"/>
      <c r="AAK55" s="81"/>
      <c r="AAL55" s="81"/>
      <c r="AAM55" s="81"/>
      <c r="AAN55" s="81"/>
      <c r="AAO55" s="81"/>
      <c r="AAP55" s="81"/>
      <c r="AAQ55" s="81"/>
      <c r="AAR55" s="81"/>
      <c r="AAS55" s="81"/>
      <c r="AAT55" s="81"/>
      <c r="AAU55" s="81"/>
      <c r="AAV55" s="81"/>
      <c r="AAW55" s="81"/>
      <c r="AAX55" s="81"/>
      <c r="AAY55" s="81"/>
      <c r="AAZ55" s="81"/>
      <c r="ABA55" s="81"/>
      <c r="ABB55" s="81"/>
      <c r="ABC55" s="81"/>
      <c r="ABD55" s="81"/>
      <c r="ABE55" s="81"/>
      <c r="ABF55" s="81"/>
      <c r="ABG55" s="81"/>
      <c r="ABH55" s="81"/>
      <c r="ABI55" s="81"/>
      <c r="ABJ55" s="81"/>
      <c r="ABK55" s="81"/>
      <c r="ABL55" s="81"/>
      <c r="ABM55" s="81"/>
      <c r="ABN55" s="81"/>
      <c r="ABO55" s="81"/>
      <c r="ABP55" s="81"/>
      <c r="ABQ55" s="81"/>
      <c r="ABR55" s="81"/>
      <c r="ABS55" s="81"/>
      <c r="ABT55" s="81"/>
      <c r="ABU55" s="81"/>
      <c r="ABV55" s="81"/>
      <c r="ABW55" s="81"/>
      <c r="ABX55" s="81"/>
      <c r="ABY55" s="81"/>
      <c r="ABZ55" s="81"/>
      <c r="ACA55" s="81"/>
      <c r="ACB55" s="81"/>
      <c r="ACC55" s="81"/>
      <c r="ACD55" s="81"/>
      <c r="ACE55" s="81"/>
      <c r="ACF55" s="81"/>
      <c r="ACG55" s="81"/>
      <c r="ACH55" s="81"/>
      <c r="ACI55" s="81"/>
      <c r="ACJ55" s="81"/>
      <c r="ACK55" s="81"/>
      <c r="ACL55" s="81"/>
      <c r="ACM55" s="81"/>
      <c r="ACN55" s="81"/>
      <c r="ACO55" s="81"/>
      <c r="ACP55" s="81"/>
      <c r="ACQ55" s="81"/>
      <c r="ACR55" s="81"/>
      <c r="ACS55" s="81"/>
      <c r="ACT55" s="81"/>
      <c r="ACU55" s="81"/>
      <c r="ACV55" s="81"/>
      <c r="ACW55" s="81"/>
      <c r="ACX55" s="81"/>
      <c r="ACY55" s="81"/>
      <c r="ACZ55" s="81"/>
      <c r="ADA55" s="81"/>
      <c r="ADB55" s="81"/>
      <c r="ADC55" s="81"/>
      <c r="ADD55" s="81"/>
      <c r="ADE55" s="81"/>
      <c r="ADF55" s="81"/>
      <c r="ADG55" s="81"/>
      <c r="ADH55" s="81"/>
      <c r="ADI55" s="81"/>
      <c r="ADJ55" s="81"/>
      <c r="ADK55" s="81"/>
      <c r="ADL55" s="81"/>
      <c r="ADM55" s="81"/>
      <c r="ADN55" s="81"/>
      <c r="ADO55" s="81"/>
      <c r="ADP55" s="81"/>
      <c r="ADQ55" s="81"/>
      <c r="ADR55" s="81"/>
      <c r="ADS55" s="81"/>
      <c r="ADT55" s="81"/>
      <c r="ADU55" s="81"/>
      <c r="ADV55" s="81"/>
      <c r="ADW55" s="81"/>
      <c r="ADX55" s="81"/>
      <c r="ADY55" s="81"/>
      <c r="ADZ55" s="81"/>
      <c r="AEA55" s="81"/>
      <c r="AEB55" s="81"/>
      <c r="AEC55" s="81"/>
      <c r="AED55" s="81"/>
      <c r="AEE55" s="81"/>
      <c r="AEF55" s="81"/>
      <c r="AEG55" s="81"/>
      <c r="AEH55" s="81"/>
      <c r="AEI55" s="81"/>
      <c r="AEJ55" s="81"/>
      <c r="AEK55" s="81"/>
      <c r="AEL55" s="81"/>
      <c r="AEM55" s="81"/>
      <c r="AEN55" s="81"/>
      <c r="AEO55" s="81"/>
      <c r="AEP55" s="81"/>
      <c r="AEQ55" s="81"/>
      <c r="AER55" s="81"/>
      <c r="AES55" s="81"/>
      <c r="AET55" s="81"/>
      <c r="AEU55" s="81"/>
      <c r="AEV55" s="81"/>
      <c r="AEW55" s="81"/>
      <c r="AEX55" s="81"/>
      <c r="AEY55" s="81"/>
      <c r="AEZ55" s="81"/>
      <c r="AFA55" s="81"/>
      <c r="AFB55" s="81"/>
      <c r="AFC55" s="81"/>
      <c r="AFD55" s="81"/>
      <c r="AFE55" s="81"/>
      <c r="AFF55" s="81"/>
      <c r="AFG55" s="81"/>
      <c r="AFH55" s="81"/>
      <c r="AFI55" s="81"/>
      <c r="AFJ55" s="81"/>
      <c r="AFK55" s="81"/>
      <c r="AFL55" s="81"/>
      <c r="AFM55" s="81"/>
      <c r="AFN55" s="81"/>
      <c r="AFO55" s="81"/>
      <c r="AFP55" s="81"/>
      <c r="AFQ55" s="81"/>
      <c r="AFR55" s="81"/>
      <c r="AFS55" s="81"/>
      <c r="AFT55" s="81"/>
      <c r="AFU55" s="81"/>
      <c r="AFV55" s="81"/>
      <c r="AFW55" s="81"/>
      <c r="AFX55" s="81"/>
      <c r="AFY55" s="81"/>
      <c r="AFZ55" s="81"/>
      <c r="AGA55" s="81"/>
      <c r="AGB55" s="81"/>
      <c r="AGC55" s="81"/>
      <c r="AGD55" s="81"/>
      <c r="AGE55" s="81"/>
      <c r="AGF55" s="81"/>
      <c r="AGG55" s="81"/>
      <c r="AGH55" s="81"/>
      <c r="AGI55" s="81"/>
      <c r="AGJ55" s="81"/>
      <c r="AGK55" s="81"/>
      <c r="AGL55" s="81"/>
      <c r="AGM55" s="81"/>
      <c r="AGN55" s="81"/>
      <c r="AGO55" s="81"/>
      <c r="AGP55" s="81"/>
      <c r="AGQ55" s="81"/>
      <c r="AGR55" s="81"/>
      <c r="AGS55" s="81"/>
      <c r="AGT55" s="81"/>
      <c r="AGU55" s="81"/>
      <c r="AGV55" s="81"/>
      <c r="AGW55" s="81"/>
      <c r="AGX55" s="81"/>
      <c r="AGY55" s="81"/>
      <c r="AGZ55" s="81"/>
      <c r="AHA55" s="81"/>
      <c r="AHB55" s="81"/>
      <c r="AHC55" s="81"/>
      <c r="AHD55" s="81"/>
      <c r="AHE55" s="81"/>
      <c r="AHF55" s="81"/>
      <c r="AHG55" s="81"/>
      <c r="AHH55" s="81"/>
      <c r="AHI55" s="81"/>
      <c r="AHJ55" s="81"/>
      <c r="AHK55" s="81"/>
      <c r="AHL55" s="81"/>
      <c r="AHM55" s="81"/>
      <c r="AHN55" s="81"/>
      <c r="AHO55" s="81"/>
      <c r="AHP55" s="81"/>
      <c r="AHQ55" s="81"/>
      <c r="AHR55" s="81"/>
      <c r="AHS55" s="81"/>
      <c r="AHT55" s="81"/>
      <c r="AHU55" s="81"/>
      <c r="AHV55" s="81"/>
      <c r="AHW55" s="81"/>
      <c r="AHX55" s="81"/>
      <c r="AHY55" s="81"/>
      <c r="AHZ55" s="81"/>
      <c r="AIA55" s="81"/>
      <c r="AIB55" s="81"/>
      <c r="AIC55" s="81"/>
      <c r="AID55" s="81"/>
      <c r="AIE55" s="81"/>
      <c r="AIF55" s="81"/>
      <c r="AIG55" s="81"/>
      <c r="AIH55" s="81"/>
      <c r="AII55" s="81"/>
      <c r="AIJ55" s="81"/>
      <c r="AIK55" s="81"/>
      <c r="AIL55" s="81"/>
      <c r="AIM55" s="81"/>
      <c r="AIN55" s="81"/>
      <c r="AIO55" s="81"/>
      <c r="AIP55" s="81"/>
      <c r="AIQ55" s="81"/>
      <c r="AIR55" s="81"/>
      <c r="AIS55" s="81"/>
      <c r="AIT55" s="81"/>
      <c r="AIU55" s="81"/>
      <c r="AIV55" s="81"/>
      <c r="AIW55" s="81"/>
      <c r="AIX55" s="81"/>
      <c r="AIY55" s="81"/>
      <c r="AIZ55" s="81"/>
      <c r="AJA55" s="81"/>
      <c r="AJB55" s="81"/>
      <c r="AJC55" s="81"/>
      <c r="AJD55" s="81"/>
      <c r="AJE55" s="81"/>
      <c r="AJF55" s="81"/>
      <c r="AJG55" s="81"/>
      <c r="AJH55" s="81"/>
      <c r="AJI55" s="81"/>
      <c r="AJJ55" s="81"/>
      <c r="AJK55" s="81"/>
      <c r="AJL55" s="81"/>
      <c r="AJM55" s="81"/>
      <c r="AJN55" s="81"/>
      <c r="AJO55" s="81"/>
      <c r="AJP55" s="81"/>
      <c r="AJQ55" s="81"/>
      <c r="AJR55" s="81"/>
      <c r="AJS55" s="81"/>
      <c r="AJT55" s="81"/>
      <c r="AJU55" s="81"/>
      <c r="AJV55" s="81"/>
      <c r="AJW55" s="81"/>
      <c r="AJX55" s="81"/>
      <c r="AJY55" s="81"/>
      <c r="AJZ55" s="81"/>
      <c r="AKA55" s="81"/>
      <c r="AKB55" s="81"/>
      <c r="AKC55" s="81"/>
      <c r="AKD55" s="81"/>
      <c r="AKE55" s="81"/>
      <c r="AKF55" s="81"/>
      <c r="AKG55" s="81"/>
      <c r="AKH55" s="81"/>
      <c r="AKI55" s="81"/>
      <c r="AKJ55" s="81"/>
      <c r="AKK55" s="81"/>
      <c r="AKL55" s="81"/>
      <c r="AKM55" s="81"/>
      <c r="AKN55" s="81"/>
      <c r="AKO55" s="81"/>
      <c r="AKP55" s="81"/>
      <c r="AKQ55" s="81"/>
      <c r="AKR55" s="81"/>
      <c r="AKS55" s="81"/>
      <c r="AKT55" s="81"/>
      <c r="AKU55" s="81"/>
      <c r="AKV55" s="81"/>
      <c r="AKW55" s="81"/>
      <c r="AKX55" s="81"/>
      <c r="AKY55" s="81"/>
      <c r="AKZ55" s="81"/>
      <c r="ALA55" s="81"/>
      <c r="ALB55" s="81"/>
      <c r="ALC55" s="81"/>
      <c r="ALD55" s="81"/>
      <c r="ALE55" s="81"/>
      <c r="ALF55" s="81"/>
      <c r="ALG55" s="81"/>
      <c r="ALH55" s="81"/>
      <c r="ALI55" s="81"/>
      <c r="ALJ55" s="81"/>
      <c r="ALK55" s="81"/>
      <c r="ALL55" s="81"/>
      <c r="ALM55" s="81"/>
      <c r="ALN55" s="81"/>
      <c r="ALO55" s="81"/>
      <c r="ALP55" s="81"/>
      <c r="ALQ55" s="81"/>
      <c r="ALR55" s="81"/>
      <c r="ALS55" s="81"/>
      <c r="ALT55" s="81"/>
      <c r="ALU55" s="81"/>
      <c r="ALV55" s="81"/>
      <c r="ALW55" s="81"/>
      <c r="ALX55" s="81"/>
      <c r="ALY55" s="81"/>
      <c r="ALZ55" s="81"/>
      <c r="AMA55" s="81"/>
      <c r="AMB55" s="81"/>
      <c r="AMC55" s="81"/>
      <c r="AMD55" s="81"/>
      <c r="AME55" s="81"/>
      <c r="AMF55" s="81"/>
      <c r="AMG55" s="81"/>
      <c r="AMH55" s="81"/>
      <c r="AMI55" s="81"/>
      <c r="AMJ55" s="81"/>
      <c r="AMK55" s="81"/>
      <c r="AML55" s="81"/>
      <c r="AMM55" s="81"/>
      <c r="AMN55" s="81"/>
      <c r="AMO55" s="81"/>
      <c r="AMP55" s="81"/>
      <c r="AMQ55" s="81"/>
      <c r="AMR55" s="81"/>
      <c r="AMS55" s="81"/>
      <c r="AMT55" s="81"/>
      <c r="AMU55" s="81"/>
      <c r="AMV55" s="81"/>
      <c r="AMW55" s="81"/>
      <c r="AMX55" s="81"/>
      <c r="AMY55" s="81"/>
      <c r="AMZ55" s="81"/>
      <c r="ANA55" s="81"/>
      <c r="ANB55" s="81"/>
      <c r="ANC55" s="81"/>
      <c r="AND55" s="81"/>
      <c r="ANE55" s="81"/>
      <c r="ANF55" s="81"/>
      <c r="ANG55" s="81"/>
      <c r="ANH55" s="81"/>
      <c r="ANI55" s="81"/>
      <c r="ANJ55" s="81"/>
      <c r="ANK55" s="81"/>
      <c r="ANL55" s="81"/>
      <c r="ANM55" s="81"/>
      <c r="ANN55" s="81"/>
      <c r="ANO55" s="81"/>
      <c r="ANP55" s="81"/>
      <c r="ANQ55" s="81"/>
      <c r="ANR55" s="81"/>
      <c r="ANS55" s="81"/>
      <c r="ANT55" s="81"/>
      <c r="ANU55" s="81"/>
      <c r="ANV55" s="81"/>
      <c r="ANW55" s="81"/>
      <c r="ANX55" s="81"/>
      <c r="ANY55" s="81"/>
      <c r="ANZ55" s="81"/>
      <c r="AOA55" s="81"/>
      <c r="AOB55" s="81"/>
      <c r="AOC55" s="81"/>
      <c r="AOD55" s="81"/>
      <c r="AOE55" s="81"/>
      <c r="AOF55" s="81"/>
      <c r="AOG55" s="81"/>
      <c r="AOH55" s="81"/>
      <c r="AOI55" s="81"/>
      <c r="AOJ55" s="81"/>
      <c r="AOK55" s="81"/>
      <c r="AOL55" s="81"/>
      <c r="AOM55" s="81"/>
      <c r="AON55" s="81"/>
      <c r="AOO55" s="81"/>
      <c r="AOP55" s="81"/>
      <c r="AOQ55" s="81"/>
      <c r="AOR55" s="81"/>
      <c r="AOS55" s="81"/>
      <c r="AOT55" s="81"/>
      <c r="AOU55" s="81"/>
      <c r="AOV55" s="81"/>
      <c r="AOW55" s="81"/>
      <c r="AOX55" s="81"/>
      <c r="AOY55" s="81"/>
      <c r="AOZ55" s="81"/>
      <c r="APA55" s="81"/>
      <c r="APB55" s="81"/>
      <c r="APC55" s="81"/>
      <c r="APD55" s="81"/>
      <c r="APE55" s="81"/>
      <c r="APF55" s="81"/>
      <c r="APG55" s="81"/>
      <c r="APH55" s="81"/>
      <c r="API55" s="81"/>
      <c r="APJ55" s="81"/>
      <c r="APK55" s="81"/>
      <c r="APL55" s="81"/>
      <c r="APM55" s="81"/>
      <c r="APN55" s="81"/>
      <c r="APO55" s="81"/>
      <c r="APP55" s="81"/>
      <c r="APQ55" s="81"/>
      <c r="APR55" s="81"/>
      <c r="APS55" s="81"/>
      <c r="APT55" s="81"/>
      <c r="APU55" s="81"/>
      <c r="APV55" s="81"/>
      <c r="APW55" s="81"/>
      <c r="APX55" s="81"/>
      <c r="APY55" s="81"/>
      <c r="APZ55" s="81"/>
      <c r="AQA55" s="81"/>
      <c r="AQB55" s="81"/>
      <c r="AQC55" s="81"/>
      <c r="AQD55" s="81"/>
      <c r="AQE55" s="81"/>
      <c r="AQF55" s="81"/>
      <c r="AQG55" s="81"/>
      <c r="AQH55" s="81"/>
      <c r="AQI55" s="81"/>
      <c r="AQJ55" s="81"/>
      <c r="AQK55" s="81"/>
      <c r="AQL55" s="81"/>
      <c r="AQM55" s="81"/>
      <c r="AQN55" s="81"/>
      <c r="AQO55" s="81"/>
      <c r="AQP55" s="81"/>
      <c r="AQQ55" s="81"/>
      <c r="AQR55" s="81"/>
      <c r="AQS55" s="81"/>
      <c r="AQT55" s="81"/>
      <c r="AQU55" s="81"/>
      <c r="AQV55" s="81"/>
      <c r="AQW55" s="81"/>
      <c r="AQX55" s="81"/>
      <c r="AQY55" s="81"/>
      <c r="AQZ55" s="81"/>
      <c r="ARA55" s="81"/>
      <c r="ARB55" s="81"/>
      <c r="ARC55" s="81"/>
      <c r="ARD55" s="81"/>
      <c r="ARE55" s="81"/>
      <c r="ARF55" s="81"/>
      <c r="ARG55" s="81"/>
      <c r="ARH55" s="81"/>
      <c r="ARI55" s="81"/>
      <c r="ARJ55" s="81"/>
      <c r="ARK55" s="81"/>
      <c r="ARL55" s="81"/>
      <c r="ARM55" s="81"/>
      <c r="ARN55" s="81"/>
      <c r="ARO55" s="81"/>
      <c r="ARP55" s="81"/>
      <c r="ARQ55" s="81"/>
      <c r="ARR55" s="81"/>
      <c r="ARS55" s="81"/>
      <c r="ART55" s="81"/>
      <c r="ARU55" s="81"/>
      <c r="ARV55" s="81"/>
      <c r="ARW55" s="81"/>
      <c r="ARX55" s="81"/>
      <c r="ARY55" s="81"/>
      <c r="ARZ55" s="81"/>
      <c r="ASA55" s="81"/>
      <c r="ASB55" s="81"/>
      <c r="ASC55" s="81"/>
      <c r="ASD55" s="81"/>
      <c r="ASE55" s="81"/>
      <c r="ASF55" s="81"/>
      <c r="ASG55" s="81"/>
      <c r="ASH55" s="81"/>
      <c r="ASI55" s="81"/>
      <c r="ASJ55" s="81"/>
      <c r="ASK55" s="81"/>
      <c r="ASL55" s="81"/>
      <c r="ASM55" s="81"/>
      <c r="ASN55" s="81"/>
      <c r="ASO55" s="81"/>
      <c r="ASP55" s="81"/>
      <c r="ASQ55" s="81"/>
      <c r="ASR55" s="81"/>
      <c r="ASS55" s="81"/>
      <c r="AST55" s="81"/>
      <c r="ASU55" s="81"/>
      <c r="ASV55" s="81"/>
      <c r="ASW55" s="81"/>
      <c r="ASX55" s="81"/>
      <c r="ASY55" s="81"/>
      <c r="ASZ55" s="81"/>
      <c r="ATA55" s="81"/>
      <c r="ATB55" s="81"/>
      <c r="ATC55" s="81"/>
      <c r="ATD55" s="81"/>
      <c r="ATE55" s="81"/>
      <c r="ATF55" s="81"/>
      <c r="ATG55" s="81"/>
      <c r="ATH55" s="81"/>
      <c r="ATI55" s="81"/>
      <c r="ATJ55" s="81"/>
      <c r="ATK55" s="81"/>
      <c r="ATL55" s="81"/>
      <c r="ATM55" s="81"/>
      <c r="ATN55" s="81"/>
      <c r="ATO55" s="81"/>
      <c r="ATP55" s="81"/>
      <c r="ATQ55" s="81"/>
      <c r="ATR55" s="81"/>
      <c r="ATS55" s="81"/>
      <c r="ATT55" s="81"/>
      <c r="ATU55" s="81"/>
      <c r="ATV55" s="81"/>
      <c r="ATW55" s="81"/>
      <c r="ATX55" s="81"/>
      <c r="ATY55" s="81"/>
      <c r="ATZ55" s="81"/>
      <c r="AUA55" s="81"/>
      <c r="AUB55" s="81"/>
      <c r="AUC55" s="81"/>
      <c r="AUD55" s="81"/>
      <c r="AUE55" s="81"/>
      <c r="AUF55" s="81"/>
      <c r="AUG55" s="81"/>
      <c r="AUH55" s="81"/>
      <c r="AUI55" s="81"/>
      <c r="AUJ55" s="81"/>
      <c r="AUK55" s="81"/>
      <c r="AUL55" s="81"/>
      <c r="AUM55" s="81"/>
      <c r="AUN55" s="81"/>
      <c r="AUO55" s="81"/>
      <c r="AUP55" s="81"/>
      <c r="AUQ55" s="81"/>
      <c r="AUR55" s="81"/>
      <c r="AUS55" s="81"/>
      <c r="AUT55" s="81"/>
      <c r="AUU55" s="81"/>
      <c r="AUV55" s="81"/>
      <c r="AUW55" s="81"/>
      <c r="AUX55" s="81"/>
      <c r="AUY55" s="81"/>
      <c r="AUZ55" s="81"/>
      <c r="AVA55" s="81"/>
      <c r="AVB55" s="81"/>
      <c r="AVC55" s="81"/>
      <c r="AVD55" s="81"/>
      <c r="AVE55" s="81"/>
      <c r="AVF55" s="81"/>
      <c r="AVG55" s="81"/>
      <c r="AVH55" s="81"/>
      <c r="AVI55" s="81"/>
      <c r="AVJ55" s="81"/>
      <c r="AVK55" s="81"/>
      <c r="AVL55" s="81"/>
      <c r="AVM55" s="81"/>
      <c r="AVN55" s="81"/>
      <c r="AVO55" s="81"/>
      <c r="AVP55" s="81"/>
      <c r="AVQ55" s="81"/>
      <c r="AVR55" s="81"/>
      <c r="AVS55" s="81"/>
      <c r="AVT55" s="81"/>
      <c r="AVU55" s="81"/>
      <c r="AVV55" s="81"/>
      <c r="AVW55" s="81"/>
      <c r="AVX55" s="81"/>
      <c r="AVY55" s="81"/>
      <c r="AVZ55" s="81"/>
      <c r="AWA55" s="81"/>
      <c r="AWB55" s="81"/>
      <c r="AWC55" s="81"/>
      <c r="AWD55" s="81"/>
      <c r="AWE55" s="81"/>
      <c r="AWF55" s="81"/>
      <c r="AWG55" s="81"/>
      <c r="AWH55" s="81"/>
      <c r="AWI55" s="81"/>
      <c r="AWJ55" s="81"/>
      <c r="AWK55" s="81"/>
      <c r="AWL55" s="81"/>
      <c r="AWM55" s="81"/>
      <c r="AWN55" s="81"/>
      <c r="AWO55" s="81"/>
      <c r="AWP55" s="81"/>
      <c r="AWQ55" s="81"/>
      <c r="AWR55" s="81"/>
      <c r="AWS55" s="81"/>
      <c r="AWT55" s="81"/>
      <c r="AWU55" s="81"/>
      <c r="AWV55" s="81"/>
      <c r="AWW55" s="81"/>
      <c r="AWX55" s="81"/>
      <c r="AWY55" s="81"/>
      <c r="AWZ55" s="81"/>
      <c r="AXA55" s="81"/>
      <c r="AXB55" s="81"/>
      <c r="AXC55" s="81"/>
      <c r="AXD55" s="81"/>
      <c r="AXE55" s="81"/>
      <c r="AXF55" s="81"/>
      <c r="AXG55" s="81"/>
      <c r="AXH55" s="81"/>
      <c r="AXI55" s="81"/>
      <c r="AXJ55" s="81"/>
      <c r="AXK55" s="81"/>
      <c r="AXL55" s="81"/>
      <c r="AXM55" s="81"/>
      <c r="AXN55" s="81"/>
      <c r="AXO55" s="81"/>
      <c r="AXP55" s="81"/>
      <c r="AXQ55" s="81"/>
      <c r="AXR55" s="81"/>
      <c r="AXS55" s="81"/>
      <c r="AXT55" s="81"/>
      <c r="AXU55" s="81"/>
      <c r="AXV55" s="81"/>
      <c r="AXW55" s="81"/>
      <c r="AXX55" s="81"/>
      <c r="AXY55" s="81"/>
      <c r="AXZ55" s="81"/>
      <c r="AYA55" s="81"/>
      <c r="AYB55" s="81"/>
      <c r="AYC55" s="81"/>
      <c r="AYD55" s="81"/>
      <c r="AYE55" s="81"/>
      <c r="AYF55" s="81"/>
      <c r="AYG55" s="81"/>
      <c r="AYH55" s="81"/>
      <c r="AYI55" s="81"/>
      <c r="AYJ55" s="81"/>
      <c r="AYK55" s="81"/>
      <c r="AYL55" s="81"/>
      <c r="AYM55" s="81"/>
      <c r="AYN55" s="81"/>
      <c r="AYO55" s="81"/>
      <c r="AYP55" s="81"/>
      <c r="AYQ55" s="81"/>
      <c r="AYR55" s="81"/>
      <c r="AYS55" s="81"/>
      <c r="AYT55" s="81"/>
      <c r="AYU55" s="81"/>
      <c r="AYV55" s="81"/>
      <c r="AYW55" s="81"/>
      <c r="AYX55" s="81"/>
      <c r="AYY55" s="81"/>
      <c r="AYZ55" s="81"/>
      <c r="AZA55" s="81"/>
      <c r="AZB55" s="81"/>
      <c r="AZC55" s="81"/>
      <c r="AZD55" s="81"/>
      <c r="AZE55" s="81"/>
      <c r="AZF55" s="81"/>
      <c r="AZG55" s="81"/>
      <c r="AZH55" s="81"/>
      <c r="AZI55" s="81"/>
      <c r="AZJ55" s="81"/>
      <c r="AZK55" s="81"/>
      <c r="AZL55" s="81"/>
      <c r="AZM55" s="81"/>
      <c r="AZN55" s="81"/>
      <c r="AZO55" s="81"/>
      <c r="AZP55" s="81"/>
      <c r="AZQ55" s="81"/>
      <c r="AZR55" s="81"/>
      <c r="AZS55" s="81"/>
      <c r="AZT55" s="81"/>
      <c r="AZU55" s="81"/>
      <c r="AZV55" s="81"/>
      <c r="AZW55" s="81"/>
      <c r="AZX55" s="81"/>
      <c r="AZY55" s="81"/>
      <c r="AZZ55" s="81"/>
      <c r="BAA55" s="81"/>
      <c r="BAB55" s="81"/>
      <c r="BAC55" s="81"/>
      <c r="BAD55" s="81"/>
      <c r="BAE55" s="81"/>
      <c r="BAF55" s="81"/>
      <c r="BAG55" s="81"/>
      <c r="BAH55" s="81"/>
      <c r="BAI55" s="81"/>
      <c r="BAJ55" s="81"/>
      <c r="BAK55" s="81"/>
      <c r="BAL55" s="81"/>
      <c r="BAM55" s="81"/>
      <c r="BAN55" s="81"/>
      <c r="BAO55" s="81"/>
      <c r="BAP55" s="81"/>
      <c r="BAQ55" s="81"/>
      <c r="BAR55" s="81"/>
      <c r="BAS55" s="81"/>
      <c r="BAT55" s="81"/>
      <c r="BAU55" s="81"/>
      <c r="BAV55" s="81"/>
      <c r="BAW55" s="81"/>
      <c r="BAX55" s="81"/>
      <c r="BAY55" s="81"/>
      <c r="BAZ55" s="81"/>
      <c r="BBA55" s="81"/>
      <c r="BBB55" s="81"/>
      <c r="BBC55" s="81"/>
      <c r="BBD55" s="81"/>
      <c r="BBE55" s="81"/>
      <c r="BBF55" s="81"/>
      <c r="BBG55" s="81"/>
      <c r="BBH55" s="81"/>
      <c r="BBI55" s="81"/>
      <c r="BBJ55" s="81"/>
      <c r="BBK55" s="81"/>
      <c r="BBL55" s="81"/>
      <c r="BBM55" s="81"/>
      <c r="BBN55" s="81"/>
      <c r="BBO55" s="81"/>
      <c r="BBP55" s="81"/>
      <c r="BBQ55" s="81"/>
      <c r="BBR55" s="81"/>
      <c r="BBS55" s="81"/>
      <c r="BBT55" s="81"/>
      <c r="BBU55" s="81"/>
      <c r="BBV55" s="81"/>
      <c r="BBW55" s="81"/>
      <c r="BBX55" s="81"/>
      <c r="BBY55" s="81"/>
      <c r="BBZ55" s="81"/>
      <c r="BCA55" s="81"/>
      <c r="BCB55" s="81"/>
      <c r="BCC55" s="81"/>
      <c r="BCD55" s="81"/>
      <c r="BCE55" s="81"/>
      <c r="BCF55" s="81"/>
      <c r="BCG55" s="81"/>
      <c r="BCH55" s="81"/>
      <c r="BCI55" s="81"/>
      <c r="BCJ55" s="81"/>
      <c r="BCK55" s="81"/>
      <c r="BCL55" s="81"/>
      <c r="BCM55" s="81"/>
      <c r="BCN55" s="81"/>
      <c r="BCO55" s="81"/>
      <c r="BCP55" s="81"/>
      <c r="BCQ55" s="81"/>
      <c r="BCR55" s="81"/>
      <c r="BCS55" s="81"/>
      <c r="BCT55" s="81"/>
      <c r="BCU55" s="81"/>
      <c r="BCV55" s="81"/>
      <c r="BCW55" s="81"/>
      <c r="BCX55" s="81"/>
      <c r="BCY55" s="81"/>
      <c r="BCZ55" s="81"/>
      <c r="BDA55" s="81"/>
      <c r="BDB55" s="81"/>
      <c r="BDC55" s="81"/>
      <c r="BDD55" s="81"/>
      <c r="BDE55" s="81"/>
      <c r="BDF55" s="81"/>
      <c r="BDG55" s="81"/>
      <c r="BDH55" s="81"/>
      <c r="BDI55" s="81"/>
      <c r="BDJ55" s="81"/>
      <c r="BDK55" s="81"/>
      <c r="BDL55" s="81"/>
      <c r="BDM55" s="81"/>
      <c r="BDN55" s="81"/>
      <c r="BDO55" s="81"/>
      <c r="BDP55" s="81"/>
      <c r="BDQ55" s="81"/>
      <c r="BDR55" s="81"/>
      <c r="BDS55" s="81"/>
      <c r="BDT55" s="81"/>
      <c r="BDU55" s="81"/>
      <c r="BDV55" s="81"/>
      <c r="BDW55" s="81"/>
      <c r="BDX55" s="81"/>
      <c r="BDY55" s="81"/>
      <c r="BDZ55" s="81"/>
      <c r="BEA55" s="81"/>
      <c r="BEB55" s="81"/>
      <c r="BEC55" s="81"/>
      <c r="BED55" s="81"/>
      <c r="BEE55" s="81"/>
      <c r="BEF55" s="81"/>
      <c r="BEG55" s="81"/>
      <c r="BEH55" s="81"/>
      <c r="BEI55" s="81"/>
      <c r="BEJ55" s="81"/>
      <c r="BEK55" s="81"/>
      <c r="BEL55" s="81"/>
      <c r="BEM55" s="81"/>
      <c r="BEN55" s="81"/>
      <c r="BEO55" s="81"/>
      <c r="BEP55" s="81"/>
      <c r="BEQ55" s="81"/>
      <c r="BER55" s="81"/>
      <c r="BES55" s="81"/>
      <c r="BET55" s="81"/>
      <c r="BEU55" s="81"/>
      <c r="BEV55" s="81"/>
      <c r="BEW55" s="81"/>
      <c r="BEX55" s="81"/>
      <c r="BEY55" s="81"/>
      <c r="BEZ55" s="81"/>
      <c r="BFA55" s="81"/>
      <c r="BFB55" s="81"/>
      <c r="BFC55" s="81"/>
      <c r="BFD55" s="81"/>
      <c r="BFE55" s="81"/>
      <c r="BFF55" s="81"/>
      <c r="BFG55" s="81"/>
      <c r="BFH55" s="81"/>
      <c r="BFI55" s="81"/>
      <c r="BFJ55" s="81"/>
      <c r="BFK55" s="81"/>
      <c r="BFL55" s="81"/>
      <c r="BFM55" s="81"/>
      <c r="BFN55" s="81"/>
      <c r="BFO55" s="81"/>
      <c r="BFP55" s="81"/>
      <c r="BFQ55" s="81"/>
      <c r="BFR55" s="81"/>
      <c r="BFS55" s="81"/>
      <c r="BFT55" s="81"/>
      <c r="BFU55" s="81"/>
      <c r="BFV55" s="81"/>
      <c r="BFW55" s="81"/>
      <c r="BFX55" s="81"/>
      <c r="BFY55" s="81"/>
      <c r="BFZ55" s="81"/>
      <c r="BGA55" s="81"/>
      <c r="BGB55" s="81"/>
      <c r="BGC55" s="81"/>
      <c r="BGD55" s="81"/>
      <c r="BGE55" s="81"/>
      <c r="BGF55" s="81"/>
      <c r="BGG55" s="81"/>
      <c r="BGH55" s="81"/>
      <c r="BGI55" s="81"/>
      <c r="BGJ55" s="81"/>
      <c r="BGK55" s="81"/>
      <c r="BGL55" s="81"/>
      <c r="BGM55" s="81"/>
      <c r="BGN55" s="81"/>
      <c r="BGO55" s="81"/>
      <c r="BGP55" s="81"/>
      <c r="BGQ55" s="81"/>
      <c r="BGR55" s="81"/>
      <c r="BGS55" s="81"/>
      <c r="BGT55" s="81"/>
      <c r="BGU55" s="81"/>
      <c r="BGV55" s="81"/>
      <c r="BGW55" s="81"/>
      <c r="BGX55" s="81"/>
      <c r="BGY55" s="81"/>
      <c r="BGZ55" s="81"/>
      <c r="BHA55" s="81"/>
      <c r="BHB55" s="81"/>
      <c r="BHC55" s="81"/>
      <c r="BHD55" s="81"/>
      <c r="BHE55" s="81"/>
      <c r="BHF55" s="81"/>
      <c r="BHG55" s="81"/>
      <c r="BHH55" s="81"/>
      <c r="BHI55" s="81"/>
      <c r="BHJ55" s="81"/>
      <c r="BHK55" s="81"/>
      <c r="BHL55" s="81"/>
      <c r="BHM55" s="81"/>
      <c r="BHN55" s="81"/>
      <c r="BHO55" s="81"/>
      <c r="BHP55" s="81"/>
      <c r="BHQ55" s="81"/>
      <c r="BHR55" s="81"/>
      <c r="BHS55" s="81"/>
      <c r="BHT55" s="81"/>
      <c r="BHU55" s="81"/>
      <c r="BHV55" s="81"/>
      <c r="BHW55" s="81"/>
      <c r="BHX55" s="81"/>
      <c r="BHY55" s="81"/>
      <c r="BHZ55" s="81"/>
      <c r="BIA55" s="81"/>
      <c r="BIB55" s="81"/>
      <c r="BIC55" s="81"/>
      <c r="BID55" s="81"/>
      <c r="BIE55" s="81"/>
      <c r="BIF55" s="81"/>
      <c r="BIG55" s="81"/>
      <c r="BIH55" s="81"/>
      <c r="BII55" s="81"/>
      <c r="BIJ55" s="81"/>
      <c r="BIK55" s="81"/>
      <c r="BIL55" s="81"/>
      <c r="BIM55" s="81"/>
      <c r="BIN55" s="81"/>
      <c r="BIO55" s="81"/>
      <c r="BIP55" s="81"/>
      <c r="BIQ55" s="81"/>
      <c r="BIR55" s="81"/>
      <c r="BIS55" s="81"/>
      <c r="BIT55" s="81"/>
      <c r="BIU55" s="81"/>
      <c r="BIV55" s="81"/>
      <c r="BIW55" s="81"/>
      <c r="BIX55" s="81"/>
      <c r="BIY55" s="81"/>
      <c r="BIZ55" s="81"/>
      <c r="BJA55" s="81"/>
      <c r="BJB55" s="81"/>
      <c r="BJC55" s="81"/>
      <c r="BJD55" s="81"/>
      <c r="BJE55" s="81"/>
      <c r="BJF55" s="81"/>
      <c r="BJG55" s="81"/>
      <c r="BJH55" s="81"/>
      <c r="BJI55" s="81"/>
      <c r="BJJ55" s="81"/>
      <c r="BJK55" s="81"/>
      <c r="BJL55" s="81"/>
      <c r="BJM55" s="81"/>
      <c r="BJN55" s="81"/>
      <c r="BJO55" s="81"/>
      <c r="BJP55" s="81"/>
      <c r="BJQ55" s="81"/>
      <c r="BJR55" s="81"/>
      <c r="BJS55" s="81"/>
      <c r="BJT55" s="81"/>
      <c r="BJU55" s="81"/>
      <c r="BJV55" s="81"/>
      <c r="BJW55" s="81"/>
      <c r="BJX55" s="81"/>
      <c r="BJY55" s="81"/>
      <c r="BJZ55" s="81"/>
      <c r="BKA55" s="81"/>
      <c r="BKB55" s="81"/>
      <c r="BKC55" s="81"/>
      <c r="BKD55" s="81"/>
      <c r="BKE55" s="81"/>
      <c r="BKF55" s="81"/>
      <c r="BKG55" s="81"/>
      <c r="BKH55" s="81"/>
      <c r="BKI55" s="81"/>
      <c r="BKJ55" s="81"/>
      <c r="BKK55" s="81"/>
      <c r="BKL55" s="81"/>
      <c r="BKM55" s="81"/>
      <c r="BKN55" s="81"/>
      <c r="BKO55" s="81"/>
      <c r="BKP55" s="81"/>
      <c r="BKQ55" s="81"/>
      <c r="BKR55" s="81"/>
      <c r="BKS55" s="81"/>
      <c r="BKT55" s="81"/>
      <c r="BKU55" s="81"/>
      <c r="BKV55" s="81"/>
      <c r="BKW55" s="81"/>
      <c r="BKX55" s="81"/>
      <c r="BKY55" s="81"/>
      <c r="BKZ55" s="81"/>
      <c r="BLA55" s="81"/>
      <c r="BLB55" s="81"/>
      <c r="BLC55" s="81"/>
      <c r="BLD55" s="81"/>
      <c r="BLE55" s="81"/>
      <c r="BLF55" s="81"/>
      <c r="BLG55" s="81"/>
      <c r="BLH55" s="81"/>
      <c r="BLI55" s="81"/>
      <c r="BLJ55" s="81"/>
      <c r="BLK55" s="81"/>
      <c r="BLL55" s="81"/>
      <c r="BLM55" s="81"/>
      <c r="BLN55" s="81"/>
      <c r="BLO55" s="81"/>
      <c r="BLP55" s="81"/>
      <c r="BLQ55" s="81"/>
      <c r="BLR55" s="81"/>
      <c r="BLS55" s="81"/>
      <c r="BLT55" s="81"/>
      <c r="BLU55" s="81"/>
      <c r="BLV55" s="81"/>
      <c r="BLW55" s="81"/>
      <c r="BLX55" s="81"/>
      <c r="BLY55" s="81"/>
      <c r="BLZ55" s="81"/>
      <c r="BMA55" s="81"/>
      <c r="BMB55" s="81"/>
      <c r="BMC55" s="81"/>
      <c r="BMD55" s="81"/>
      <c r="BME55" s="81"/>
      <c r="BMF55" s="81"/>
      <c r="BMG55" s="81"/>
      <c r="BMH55" s="81"/>
      <c r="BMI55" s="81"/>
      <c r="BMJ55" s="81"/>
      <c r="BMK55" s="81"/>
      <c r="BML55" s="81"/>
      <c r="BMM55" s="81"/>
      <c r="BMN55" s="81"/>
      <c r="BMO55" s="81"/>
      <c r="BMP55" s="81"/>
      <c r="BMQ55" s="81"/>
      <c r="BMR55" s="81"/>
      <c r="BMS55" s="81"/>
      <c r="BMT55" s="81"/>
      <c r="BMU55" s="81"/>
      <c r="BMV55" s="81"/>
      <c r="BMW55" s="81"/>
      <c r="BMX55" s="81"/>
      <c r="BMY55" s="81"/>
      <c r="BMZ55" s="81"/>
      <c r="BNA55" s="81"/>
      <c r="BNB55" s="81"/>
      <c r="BNC55" s="81"/>
      <c r="BND55" s="81"/>
      <c r="BNE55" s="81"/>
      <c r="BNF55" s="81"/>
      <c r="BNG55" s="81"/>
      <c r="BNH55" s="81"/>
      <c r="BNI55" s="81"/>
      <c r="BNJ55" s="81"/>
      <c r="BNK55" s="81"/>
      <c r="BNL55" s="81"/>
      <c r="BNM55" s="81"/>
      <c r="BNN55" s="81"/>
      <c r="BNO55" s="81"/>
      <c r="BNP55" s="81"/>
      <c r="BNQ55" s="81"/>
      <c r="BNR55" s="81"/>
      <c r="BNS55" s="81"/>
      <c r="BNT55" s="81"/>
      <c r="BNU55" s="81"/>
      <c r="BNV55" s="81"/>
      <c r="BNW55" s="81"/>
      <c r="BNX55" s="81"/>
      <c r="BNY55" s="81"/>
      <c r="BNZ55" s="81"/>
      <c r="BOA55" s="81"/>
      <c r="BOB55" s="81"/>
      <c r="BOC55" s="81"/>
      <c r="BOD55" s="81"/>
      <c r="BOE55" s="81"/>
      <c r="BOF55" s="81"/>
      <c r="BOG55" s="81"/>
      <c r="BOH55" s="81"/>
      <c r="BOI55" s="81"/>
      <c r="BOJ55" s="81"/>
      <c r="BOK55" s="81"/>
      <c r="BOL55" s="81"/>
      <c r="BOM55" s="81"/>
      <c r="BON55" s="81"/>
      <c r="BOO55" s="81"/>
      <c r="BOP55" s="81"/>
      <c r="BOQ55" s="81"/>
      <c r="BOR55" s="81"/>
      <c r="BOS55" s="81"/>
      <c r="BOT55" s="81"/>
      <c r="BOU55" s="81"/>
      <c r="BOV55" s="81"/>
      <c r="BOW55" s="81"/>
      <c r="BOX55" s="81"/>
      <c r="BOY55" s="81"/>
      <c r="BOZ55" s="81"/>
      <c r="BPA55" s="81"/>
      <c r="BPB55" s="81"/>
      <c r="BPC55" s="81"/>
      <c r="BPD55" s="81"/>
      <c r="BPE55" s="81"/>
      <c r="BPF55" s="81"/>
      <c r="BPG55" s="81"/>
      <c r="BPH55" s="81"/>
      <c r="BPI55" s="81"/>
      <c r="BPJ55" s="81"/>
      <c r="BPK55" s="81"/>
      <c r="BPL55" s="81"/>
      <c r="BPM55" s="81"/>
      <c r="BPN55" s="81"/>
      <c r="BPO55" s="81"/>
      <c r="BPP55" s="81"/>
      <c r="BPQ55" s="81"/>
      <c r="BPR55" s="81"/>
      <c r="BPS55" s="81"/>
      <c r="BPT55" s="81"/>
      <c r="BPU55" s="81"/>
      <c r="BPV55" s="81"/>
      <c r="BPW55" s="81"/>
      <c r="BPX55" s="81"/>
      <c r="BPY55" s="81"/>
      <c r="BPZ55" s="81"/>
      <c r="BQA55" s="81"/>
      <c r="BQB55" s="81"/>
      <c r="BQC55" s="81"/>
      <c r="BQD55" s="81"/>
      <c r="BQE55" s="81"/>
      <c r="BQF55" s="81"/>
      <c r="BQG55" s="81"/>
      <c r="BQH55" s="81"/>
      <c r="BQI55" s="81"/>
      <c r="BQJ55" s="81"/>
      <c r="BQK55" s="81"/>
      <c r="BQL55" s="81"/>
      <c r="BQM55" s="81"/>
      <c r="BQN55" s="81"/>
      <c r="BQO55" s="81"/>
      <c r="BQP55" s="81"/>
      <c r="BQQ55" s="81"/>
      <c r="BQR55" s="81"/>
      <c r="BQS55" s="81"/>
      <c r="BQT55" s="81"/>
      <c r="BQU55" s="81"/>
      <c r="BQV55" s="81"/>
      <c r="BQW55" s="81"/>
      <c r="BQX55" s="81"/>
      <c r="BQY55" s="81"/>
      <c r="BQZ55" s="81"/>
      <c r="BRA55" s="81"/>
      <c r="BRB55" s="81"/>
      <c r="BRC55" s="81"/>
      <c r="BRD55" s="81"/>
      <c r="BRE55" s="81"/>
      <c r="BRF55" s="81"/>
      <c r="BRG55" s="81"/>
      <c r="BRH55" s="81"/>
      <c r="BRI55" s="81"/>
      <c r="BRJ55" s="81"/>
      <c r="BRK55" s="81"/>
      <c r="BRL55" s="81"/>
      <c r="BRM55" s="81"/>
      <c r="BRN55" s="81"/>
      <c r="BRO55" s="81"/>
      <c r="BRP55" s="81"/>
      <c r="BRQ55" s="81"/>
      <c r="BRR55" s="81"/>
      <c r="BRS55" s="81"/>
      <c r="BRT55" s="81"/>
      <c r="BRU55" s="81"/>
      <c r="BRV55" s="81"/>
      <c r="BRW55" s="81"/>
      <c r="BRX55" s="81"/>
      <c r="BRY55" s="81"/>
      <c r="BRZ55" s="81"/>
      <c r="BSA55" s="81"/>
      <c r="BSB55" s="81"/>
      <c r="BSC55" s="81"/>
      <c r="BSD55" s="81"/>
      <c r="BSE55" s="81"/>
      <c r="BSF55" s="81"/>
      <c r="BSG55" s="81"/>
      <c r="BSH55" s="81"/>
      <c r="BSI55" s="81"/>
      <c r="BSJ55" s="81"/>
      <c r="BSK55" s="81"/>
      <c r="BSL55" s="81"/>
      <c r="BSM55" s="81"/>
      <c r="BSN55" s="81"/>
      <c r="BSO55" s="81"/>
      <c r="BSP55" s="81"/>
      <c r="BSQ55" s="81"/>
      <c r="BSR55" s="81"/>
      <c r="BSS55" s="81"/>
      <c r="BST55" s="81"/>
      <c r="BSU55" s="81"/>
      <c r="BSV55" s="81"/>
      <c r="BSW55" s="81"/>
      <c r="BSX55" s="81"/>
      <c r="BSY55" s="81"/>
      <c r="BSZ55" s="81"/>
      <c r="BTA55" s="81"/>
      <c r="BTB55" s="81"/>
      <c r="BTC55" s="81"/>
      <c r="BTD55" s="81"/>
      <c r="BTE55" s="81"/>
      <c r="BTF55" s="81"/>
      <c r="BTG55" s="81"/>
      <c r="BTH55" s="81"/>
      <c r="BTI55" s="81"/>
      <c r="BTJ55" s="81"/>
      <c r="BTK55" s="81"/>
      <c r="BTL55" s="81"/>
      <c r="BTM55" s="81"/>
      <c r="BTN55" s="81"/>
      <c r="BTO55" s="81"/>
      <c r="BTP55" s="81"/>
      <c r="BTQ55" s="81"/>
      <c r="BTR55" s="81"/>
      <c r="BTS55" s="81"/>
      <c r="BTT55" s="81"/>
      <c r="BTU55" s="81"/>
      <c r="BTV55" s="81"/>
      <c r="BTW55" s="81"/>
      <c r="BTX55" s="81"/>
      <c r="BTY55" s="81"/>
      <c r="BTZ55" s="81"/>
      <c r="BUA55" s="81"/>
      <c r="BUB55" s="81"/>
      <c r="BUC55" s="81"/>
      <c r="BUD55" s="81"/>
      <c r="BUE55" s="81"/>
      <c r="BUF55" s="81"/>
      <c r="BUG55" s="81"/>
      <c r="BUH55" s="81"/>
      <c r="BUI55" s="81"/>
      <c r="BUJ55" s="81"/>
      <c r="BUK55" s="81"/>
      <c r="BUL55" s="81"/>
      <c r="BUM55" s="81"/>
      <c r="BUN55" s="81"/>
      <c r="BUO55" s="81"/>
      <c r="BUP55" s="81"/>
      <c r="BUQ55" s="81"/>
      <c r="BUR55" s="81"/>
      <c r="BUS55" s="81"/>
      <c r="BUT55" s="81"/>
      <c r="BUU55" s="81"/>
      <c r="BUV55" s="81"/>
      <c r="BUW55" s="81"/>
      <c r="BUX55" s="81"/>
      <c r="BUY55" s="81"/>
      <c r="BUZ55" s="81"/>
      <c r="BVA55" s="81"/>
      <c r="BVB55" s="81"/>
      <c r="BVC55" s="81"/>
      <c r="BVD55" s="81"/>
      <c r="BVE55" s="81"/>
      <c r="BVF55" s="81"/>
      <c r="BVG55" s="81"/>
      <c r="BVH55" s="81"/>
      <c r="BVI55" s="81"/>
      <c r="BVJ55" s="81"/>
      <c r="BVK55" s="81"/>
      <c r="BVL55" s="81"/>
      <c r="BVM55" s="81"/>
      <c r="BVN55" s="81"/>
      <c r="BVO55" s="81"/>
      <c r="BVP55" s="81"/>
      <c r="BVQ55" s="81"/>
      <c r="BVR55" s="81"/>
      <c r="BVS55" s="81"/>
      <c r="BVT55" s="81"/>
      <c r="BVU55" s="81"/>
      <c r="BVV55" s="81"/>
      <c r="BVW55" s="81"/>
      <c r="BVX55" s="81"/>
      <c r="BVY55" s="81"/>
      <c r="BVZ55" s="81"/>
      <c r="BWA55" s="81"/>
      <c r="BWB55" s="81"/>
      <c r="BWC55" s="81"/>
      <c r="BWD55" s="81"/>
      <c r="BWE55" s="81"/>
      <c r="BWF55" s="81"/>
      <c r="BWG55" s="81"/>
      <c r="BWH55" s="81"/>
      <c r="BWI55" s="81"/>
      <c r="BWJ55" s="81"/>
      <c r="BWK55" s="81"/>
      <c r="BWL55" s="81"/>
      <c r="BWM55" s="81"/>
      <c r="BWN55" s="81"/>
      <c r="BWO55" s="81"/>
      <c r="BWP55" s="81"/>
      <c r="BWQ55" s="81"/>
      <c r="BWR55" s="81"/>
      <c r="BWS55" s="81"/>
      <c r="BWT55" s="81"/>
      <c r="BWU55" s="81"/>
      <c r="BWV55" s="81"/>
      <c r="BWW55" s="81"/>
      <c r="BWX55" s="81"/>
      <c r="BWY55" s="81"/>
      <c r="BWZ55" s="81"/>
      <c r="BXA55" s="81"/>
      <c r="BXB55" s="81"/>
      <c r="BXC55" s="81"/>
      <c r="BXD55" s="81"/>
      <c r="BXE55" s="81"/>
      <c r="BXF55" s="81"/>
      <c r="BXG55" s="81"/>
      <c r="BXH55" s="81"/>
      <c r="BXI55" s="81"/>
      <c r="BXJ55" s="81"/>
      <c r="BXK55" s="81"/>
      <c r="BXL55" s="81"/>
      <c r="BXM55" s="81"/>
      <c r="BXN55" s="81"/>
      <c r="BXO55" s="81"/>
      <c r="BXP55" s="81"/>
      <c r="BXQ55" s="81"/>
      <c r="BXR55" s="81"/>
      <c r="BXS55" s="81"/>
      <c r="BXT55" s="81"/>
      <c r="BXU55" s="81"/>
      <c r="BXV55" s="81"/>
      <c r="BXW55" s="81"/>
      <c r="BXX55" s="81"/>
      <c r="BXY55" s="81"/>
      <c r="BXZ55" s="81"/>
      <c r="BYA55" s="81"/>
      <c r="BYB55" s="81"/>
      <c r="BYC55" s="81"/>
      <c r="BYD55" s="81"/>
      <c r="BYE55" s="81"/>
      <c r="BYF55" s="81"/>
      <c r="BYG55" s="81"/>
      <c r="BYH55" s="81"/>
      <c r="BYI55" s="81"/>
      <c r="BYJ55" s="81"/>
      <c r="BYK55" s="81"/>
      <c r="BYL55" s="81"/>
      <c r="BYM55" s="81"/>
      <c r="BYN55" s="81"/>
      <c r="BYO55" s="81"/>
      <c r="BYP55" s="81"/>
      <c r="BYQ55" s="81"/>
      <c r="BYR55" s="81"/>
      <c r="BYS55" s="81"/>
      <c r="BYT55" s="81"/>
      <c r="BYU55" s="81"/>
      <c r="BYV55" s="81"/>
      <c r="BYW55" s="81"/>
      <c r="BYX55" s="81"/>
      <c r="BYY55" s="81"/>
      <c r="BYZ55" s="81"/>
      <c r="BZA55" s="81"/>
      <c r="BZB55" s="81"/>
      <c r="BZC55" s="81"/>
      <c r="BZD55" s="81"/>
      <c r="BZE55" s="81"/>
      <c r="BZF55" s="81"/>
      <c r="BZG55" s="81"/>
      <c r="BZH55" s="81"/>
      <c r="BZI55" s="81"/>
      <c r="BZJ55" s="81"/>
      <c r="BZK55" s="81"/>
      <c r="BZL55" s="81"/>
      <c r="BZM55" s="81"/>
      <c r="BZN55" s="81"/>
      <c r="BZO55" s="81"/>
      <c r="BZP55" s="81"/>
      <c r="BZQ55" s="81"/>
      <c r="BZR55" s="81"/>
      <c r="BZS55" s="81"/>
      <c r="BZT55" s="81"/>
      <c r="BZU55" s="81"/>
      <c r="BZV55" s="81"/>
      <c r="BZW55" s="81"/>
      <c r="BZX55" s="81"/>
      <c r="BZY55" s="81"/>
      <c r="BZZ55" s="81"/>
      <c r="CAA55" s="81"/>
      <c r="CAB55" s="81"/>
      <c r="CAC55" s="81"/>
      <c r="CAD55" s="81"/>
      <c r="CAE55" s="81"/>
      <c r="CAF55" s="81"/>
      <c r="CAG55" s="81"/>
      <c r="CAH55" s="81"/>
      <c r="CAI55" s="81"/>
      <c r="CAJ55" s="81"/>
      <c r="CAK55" s="81"/>
      <c r="CAL55" s="81"/>
      <c r="CAM55" s="81"/>
      <c r="CAN55" s="81"/>
      <c r="CAO55" s="81"/>
      <c r="CAP55" s="81"/>
      <c r="CAQ55" s="81"/>
      <c r="CAR55" s="81"/>
      <c r="CAS55" s="81"/>
      <c r="CAT55" s="81"/>
      <c r="CAU55" s="81"/>
      <c r="CAV55" s="81"/>
      <c r="CAW55" s="81"/>
      <c r="CAX55" s="81"/>
      <c r="CAY55" s="81"/>
      <c r="CAZ55" s="81"/>
      <c r="CBA55" s="81"/>
      <c r="CBB55" s="81"/>
      <c r="CBC55" s="81"/>
      <c r="CBD55" s="81"/>
      <c r="CBE55" s="81"/>
      <c r="CBF55" s="81"/>
      <c r="CBG55" s="81"/>
      <c r="CBH55" s="81"/>
      <c r="CBI55" s="81"/>
      <c r="CBJ55" s="81"/>
      <c r="CBK55" s="81"/>
      <c r="CBL55" s="81"/>
      <c r="CBM55" s="81"/>
      <c r="CBN55" s="81"/>
      <c r="CBO55" s="81"/>
      <c r="CBP55" s="81"/>
      <c r="CBQ55" s="81"/>
      <c r="CBR55" s="81"/>
      <c r="CBS55" s="81"/>
      <c r="CBT55" s="81"/>
      <c r="CBU55" s="81"/>
      <c r="CBV55" s="81"/>
      <c r="CBW55" s="81"/>
      <c r="CBX55" s="81"/>
      <c r="CBY55" s="81"/>
      <c r="CBZ55" s="81"/>
      <c r="CCA55" s="81"/>
      <c r="CCB55" s="81"/>
      <c r="CCC55" s="81"/>
      <c r="CCD55" s="81"/>
      <c r="CCE55" s="81"/>
      <c r="CCF55" s="81"/>
      <c r="CCG55" s="81"/>
      <c r="CCH55" s="81"/>
      <c r="CCI55" s="81"/>
      <c r="CCJ55" s="81"/>
      <c r="CCK55" s="81"/>
      <c r="CCL55" s="81"/>
      <c r="CCM55" s="81"/>
      <c r="CCN55" s="81"/>
      <c r="CCO55" s="81"/>
      <c r="CCP55" s="81"/>
      <c r="CCQ55" s="81"/>
      <c r="CCR55" s="81"/>
      <c r="CCS55" s="81"/>
      <c r="CCT55" s="81"/>
      <c r="CCU55" s="81"/>
      <c r="CCV55" s="81"/>
      <c r="CCW55" s="81"/>
      <c r="CCX55" s="81"/>
      <c r="CCY55" s="81"/>
      <c r="CCZ55" s="81"/>
      <c r="CDA55" s="81"/>
      <c r="CDB55" s="81"/>
      <c r="CDC55" s="81"/>
      <c r="CDD55" s="81"/>
      <c r="CDE55" s="81"/>
      <c r="CDF55" s="81"/>
      <c r="CDG55" s="81"/>
      <c r="CDH55" s="81"/>
      <c r="CDI55" s="81"/>
      <c r="CDJ55" s="81"/>
      <c r="CDK55" s="81"/>
      <c r="CDL55" s="81"/>
      <c r="CDM55" s="81"/>
      <c r="CDN55" s="81"/>
      <c r="CDO55" s="81"/>
      <c r="CDP55" s="81"/>
      <c r="CDQ55" s="81"/>
      <c r="CDR55" s="81"/>
      <c r="CDS55" s="81"/>
      <c r="CDT55" s="81"/>
      <c r="CDU55" s="81"/>
      <c r="CDV55" s="81"/>
      <c r="CDW55" s="81"/>
      <c r="CDX55" s="81"/>
      <c r="CDY55" s="81"/>
      <c r="CDZ55" s="81"/>
      <c r="CEA55" s="81"/>
      <c r="CEB55" s="81"/>
      <c r="CEC55" s="81"/>
      <c r="CED55" s="81"/>
      <c r="CEE55" s="81"/>
      <c r="CEF55" s="81"/>
      <c r="CEG55" s="81"/>
      <c r="CEH55" s="81"/>
      <c r="CEI55" s="81"/>
      <c r="CEJ55" s="81"/>
      <c r="CEK55" s="81"/>
      <c r="CEL55" s="81"/>
      <c r="CEM55" s="81"/>
      <c r="CEN55" s="81"/>
      <c r="CEO55" s="81"/>
      <c r="CEP55" s="81"/>
      <c r="CEQ55" s="81"/>
      <c r="CER55" s="81"/>
      <c r="CES55" s="81"/>
      <c r="CET55" s="81"/>
      <c r="CEU55" s="81"/>
      <c r="CEV55" s="81"/>
      <c r="CEW55" s="81"/>
      <c r="CEX55" s="81"/>
      <c r="CEY55" s="81"/>
      <c r="CEZ55" s="81"/>
      <c r="CFA55" s="81"/>
      <c r="CFB55" s="81"/>
      <c r="CFC55" s="81"/>
      <c r="CFD55" s="81"/>
      <c r="CFE55" s="81"/>
      <c r="CFF55" s="81"/>
      <c r="CFG55" s="81"/>
      <c r="CFH55" s="81"/>
      <c r="CFI55" s="81"/>
      <c r="CFJ55" s="81"/>
      <c r="CFK55" s="81"/>
      <c r="CFL55" s="81"/>
      <c r="CFM55" s="81"/>
      <c r="CFN55" s="81"/>
      <c r="CFO55" s="81"/>
      <c r="CFP55" s="81"/>
      <c r="CFQ55" s="81"/>
      <c r="CFR55" s="81"/>
      <c r="CFS55" s="81"/>
      <c r="CFT55" s="81"/>
      <c r="CFU55" s="81"/>
      <c r="CFV55" s="81"/>
      <c r="CFW55" s="81"/>
      <c r="CFX55" s="81"/>
      <c r="CFY55" s="81"/>
      <c r="CFZ55" s="81"/>
      <c r="CGA55" s="81"/>
      <c r="CGB55" s="81"/>
      <c r="CGC55" s="81"/>
      <c r="CGD55" s="81"/>
      <c r="CGE55" s="81"/>
      <c r="CGF55" s="81"/>
      <c r="CGG55" s="81"/>
      <c r="CGH55" s="81"/>
      <c r="CGI55" s="81"/>
      <c r="CGJ55" s="81"/>
      <c r="CGK55" s="81"/>
      <c r="CGL55" s="81"/>
      <c r="CGM55" s="81"/>
      <c r="CGN55" s="81"/>
      <c r="CGO55" s="81"/>
      <c r="CGP55" s="81"/>
      <c r="CGQ55" s="81"/>
      <c r="CGR55" s="81"/>
      <c r="CGS55" s="81"/>
      <c r="CGT55" s="81"/>
      <c r="CGU55" s="81"/>
      <c r="CGV55" s="81"/>
      <c r="CGW55" s="81"/>
      <c r="CGX55" s="81"/>
      <c r="CGY55" s="81"/>
      <c r="CGZ55" s="81"/>
      <c r="CHA55" s="81"/>
      <c r="CHB55" s="81"/>
      <c r="CHC55" s="81"/>
      <c r="CHD55" s="81"/>
      <c r="CHE55" s="81"/>
      <c r="CHF55" s="81"/>
      <c r="CHG55" s="81"/>
      <c r="CHH55" s="81"/>
      <c r="CHI55" s="81"/>
      <c r="CHJ55" s="81"/>
      <c r="CHK55" s="81"/>
      <c r="CHL55" s="81"/>
      <c r="CHM55" s="81"/>
      <c r="CHN55" s="81"/>
      <c r="CHO55" s="81"/>
      <c r="CHP55" s="81"/>
      <c r="CHQ55" s="81"/>
      <c r="CHR55" s="81"/>
      <c r="CHS55" s="81"/>
      <c r="CHT55" s="81"/>
      <c r="CHU55" s="81"/>
      <c r="CHV55" s="81"/>
      <c r="CHW55" s="81"/>
      <c r="CHX55" s="81"/>
      <c r="CHY55" s="81"/>
      <c r="CHZ55" s="81"/>
      <c r="CIA55" s="81"/>
      <c r="CIB55" s="81"/>
      <c r="CIC55" s="81"/>
      <c r="CID55" s="81"/>
      <c r="CIE55" s="81"/>
      <c r="CIF55" s="81"/>
      <c r="CIG55" s="81"/>
      <c r="CIH55" s="81"/>
      <c r="CII55" s="81"/>
      <c r="CIJ55" s="81"/>
      <c r="CIK55" s="81"/>
      <c r="CIL55" s="81"/>
      <c r="CIM55" s="81"/>
      <c r="CIN55" s="81"/>
      <c r="CIO55" s="81"/>
      <c r="CIP55" s="81"/>
      <c r="CIQ55" s="81"/>
      <c r="CIR55" s="81"/>
      <c r="CIS55" s="81"/>
      <c r="CIT55" s="81"/>
      <c r="CIU55" s="81"/>
      <c r="CIV55" s="81"/>
      <c r="CIW55" s="81"/>
      <c r="CIX55" s="81"/>
      <c r="CIY55" s="81"/>
      <c r="CIZ55" s="81"/>
      <c r="CJA55" s="81"/>
      <c r="CJB55" s="81"/>
      <c r="CJC55" s="81"/>
      <c r="CJD55" s="81"/>
      <c r="CJE55" s="81"/>
      <c r="CJF55" s="81"/>
      <c r="CJG55" s="81"/>
      <c r="CJH55" s="81"/>
      <c r="CJI55" s="81"/>
      <c r="CJJ55" s="81"/>
      <c r="CJK55" s="81"/>
      <c r="CJL55" s="81"/>
      <c r="CJM55" s="81"/>
      <c r="CJN55" s="81"/>
      <c r="CJO55" s="81"/>
      <c r="CJP55" s="81"/>
      <c r="CJQ55" s="81"/>
      <c r="CJR55" s="81"/>
      <c r="CJS55" s="81"/>
      <c r="CJT55" s="81"/>
      <c r="CJU55" s="81"/>
      <c r="CJV55" s="81"/>
      <c r="CJW55" s="81"/>
      <c r="CJX55" s="81"/>
      <c r="CJY55" s="81"/>
      <c r="CJZ55" s="81"/>
      <c r="CKA55" s="81"/>
      <c r="CKB55" s="81"/>
      <c r="CKC55" s="81"/>
      <c r="CKD55" s="81"/>
      <c r="CKE55" s="81"/>
      <c r="CKF55" s="81"/>
      <c r="CKG55" s="81"/>
      <c r="CKH55" s="81"/>
      <c r="CKI55" s="81"/>
      <c r="CKJ55" s="81"/>
      <c r="CKK55" s="81"/>
      <c r="CKL55" s="81"/>
      <c r="CKM55" s="81"/>
      <c r="CKN55" s="81"/>
      <c r="CKO55" s="81"/>
      <c r="CKP55" s="81"/>
      <c r="CKQ55" s="81"/>
      <c r="CKR55" s="81"/>
      <c r="CKS55" s="81"/>
      <c r="CKT55" s="81"/>
      <c r="CKU55" s="81"/>
      <c r="CKV55" s="81"/>
      <c r="CKW55" s="81"/>
      <c r="CKX55" s="81"/>
      <c r="CKY55" s="81"/>
      <c r="CKZ55" s="81"/>
      <c r="CLA55" s="81"/>
      <c r="CLB55" s="81"/>
      <c r="CLC55" s="81"/>
      <c r="CLD55" s="81"/>
      <c r="CLE55" s="81"/>
      <c r="CLF55" s="81"/>
      <c r="CLG55" s="81"/>
      <c r="CLH55" s="81"/>
      <c r="CLI55" s="81"/>
      <c r="CLJ55" s="81"/>
      <c r="CLK55" s="81"/>
      <c r="CLL55" s="81"/>
      <c r="CLM55" s="81"/>
      <c r="CLN55" s="81"/>
      <c r="CLO55" s="81"/>
      <c r="CLP55" s="81"/>
      <c r="CLQ55" s="81"/>
      <c r="CLR55" s="81"/>
      <c r="CLS55" s="81"/>
      <c r="CLT55" s="81"/>
      <c r="CLU55" s="81"/>
      <c r="CLV55" s="81"/>
      <c r="CLW55" s="81"/>
      <c r="CLX55" s="81"/>
      <c r="CLY55" s="81"/>
      <c r="CLZ55" s="81"/>
      <c r="CMA55" s="81"/>
      <c r="CMB55" s="81"/>
      <c r="CMC55" s="81"/>
      <c r="CMD55" s="81"/>
      <c r="CME55" s="81"/>
      <c r="CMF55" s="81"/>
      <c r="CMG55" s="81"/>
      <c r="CMH55" s="81"/>
      <c r="CMI55" s="81"/>
      <c r="CMJ55" s="81"/>
      <c r="CMK55" s="81"/>
      <c r="CML55" s="81"/>
      <c r="CMM55" s="81"/>
      <c r="CMN55" s="81"/>
      <c r="CMO55" s="81"/>
      <c r="CMP55" s="81"/>
      <c r="CMQ55" s="81"/>
      <c r="CMR55" s="81"/>
      <c r="CMS55" s="81"/>
      <c r="CMT55" s="81"/>
      <c r="CMU55" s="81"/>
      <c r="CMV55" s="81"/>
      <c r="CMW55" s="81"/>
      <c r="CMX55" s="81"/>
      <c r="CMY55" s="81"/>
      <c r="CMZ55" s="81"/>
      <c r="CNA55" s="81"/>
      <c r="CNB55" s="81"/>
      <c r="CNC55" s="81"/>
      <c r="CND55" s="81"/>
      <c r="CNE55" s="81"/>
      <c r="CNF55" s="81"/>
      <c r="CNG55" s="81"/>
      <c r="CNH55" s="81"/>
      <c r="CNI55" s="81"/>
      <c r="CNJ55" s="81"/>
      <c r="CNK55" s="81"/>
      <c r="CNL55" s="81"/>
      <c r="CNM55" s="81"/>
      <c r="CNN55" s="81"/>
      <c r="CNO55" s="81"/>
      <c r="CNP55" s="81"/>
      <c r="CNQ55" s="81"/>
      <c r="CNR55" s="81"/>
      <c r="CNS55" s="81"/>
      <c r="CNT55" s="81"/>
      <c r="CNU55" s="81"/>
      <c r="CNV55" s="81"/>
      <c r="CNW55" s="81"/>
      <c r="CNX55" s="81"/>
      <c r="CNY55" s="81"/>
      <c r="CNZ55" s="81"/>
      <c r="COA55" s="81"/>
      <c r="COB55" s="81"/>
      <c r="COC55" s="81"/>
      <c r="COD55" s="81"/>
      <c r="COE55" s="81"/>
      <c r="COF55" s="81"/>
      <c r="COG55" s="81"/>
      <c r="COH55" s="81"/>
      <c r="COI55" s="81"/>
      <c r="COJ55" s="81"/>
      <c r="COK55" s="81"/>
      <c r="COL55" s="81"/>
      <c r="COM55" s="81"/>
      <c r="CON55" s="81"/>
      <c r="COO55" s="81"/>
      <c r="COP55" s="81"/>
      <c r="COQ55" s="81"/>
      <c r="COR55" s="81"/>
      <c r="COS55" s="81"/>
      <c r="COT55" s="81"/>
      <c r="COU55" s="81"/>
      <c r="COV55" s="81"/>
      <c r="COW55" s="81"/>
      <c r="COX55" s="81"/>
      <c r="COY55" s="81"/>
      <c r="COZ55" s="81"/>
      <c r="CPA55" s="81"/>
      <c r="CPB55" s="81"/>
      <c r="CPC55" s="81"/>
      <c r="CPD55" s="81"/>
      <c r="CPE55" s="81"/>
      <c r="CPF55" s="81"/>
      <c r="CPG55" s="81"/>
      <c r="CPH55" s="81"/>
      <c r="CPI55" s="81"/>
      <c r="CPJ55" s="81"/>
      <c r="CPK55" s="81"/>
      <c r="CPL55" s="81"/>
      <c r="CPM55" s="81"/>
      <c r="CPN55" s="81"/>
      <c r="CPO55" s="81"/>
      <c r="CPP55" s="81"/>
      <c r="CPQ55" s="81"/>
      <c r="CPR55" s="81"/>
      <c r="CPS55" s="81"/>
      <c r="CPT55" s="81"/>
      <c r="CPU55" s="81"/>
      <c r="CPV55" s="81"/>
      <c r="CPW55" s="81"/>
      <c r="CPX55" s="81"/>
      <c r="CPY55" s="81"/>
      <c r="CPZ55" s="81"/>
      <c r="CQA55" s="81"/>
      <c r="CQB55" s="81"/>
      <c r="CQC55" s="81"/>
      <c r="CQD55" s="81"/>
      <c r="CQE55" s="81"/>
      <c r="CQF55" s="81"/>
      <c r="CQG55" s="81"/>
      <c r="CQH55" s="81"/>
      <c r="CQI55" s="81"/>
      <c r="CQJ55" s="81"/>
      <c r="CQK55" s="81"/>
      <c r="CQL55" s="81"/>
      <c r="CQM55" s="81"/>
      <c r="CQN55" s="81"/>
      <c r="CQO55" s="81"/>
      <c r="CQP55" s="81"/>
      <c r="CQQ55" s="81"/>
      <c r="CQR55" s="81"/>
      <c r="CQS55" s="81"/>
      <c r="CQT55" s="81"/>
      <c r="CQU55" s="81"/>
      <c r="CQV55" s="81"/>
      <c r="CQW55" s="81"/>
      <c r="CQX55" s="81"/>
      <c r="CQY55" s="81"/>
      <c r="CQZ55" s="81"/>
      <c r="CRA55" s="81"/>
      <c r="CRB55" s="81"/>
      <c r="CRC55" s="81"/>
      <c r="CRD55" s="81"/>
      <c r="CRE55" s="81"/>
      <c r="CRF55" s="81"/>
      <c r="CRG55" s="81"/>
      <c r="CRH55" s="81"/>
      <c r="CRI55" s="81"/>
      <c r="CRJ55" s="81"/>
      <c r="CRK55" s="81"/>
      <c r="CRL55" s="81"/>
      <c r="CRM55" s="81"/>
      <c r="CRN55" s="81"/>
      <c r="CRO55" s="81"/>
      <c r="CRP55" s="81"/>
      <c r="CRQ55" s="81"/>
      <c r="CRR55" s="81"/>
      <c r="CRS55" s="81"/>
      <c r="CRT55" s="81"/>
      <c r="CRU55" s="81"/>
      <c r="CRV55" s="81"/>
      <c r="CRW55" s="81"/>
      <c r="CRX55" s="81"/>
      <c r="CRY55" s="81"/>
      <c r="CRZ55" s="81"/>
      <c r="CSA55" s="81"/>
      <c r="CSB55" s="81"/>
      <c r="CSC55" s="81"/>
      <c r="CSD55" s="81"/>
      <c r="CSE55" s="81"/>
      <c r="CSF55" s="81"/>
      <c r="CSG55" s="81"/>
      <c r="CSH55" s="81"/>
      <c r="CSI55" s="81"/>
      <c r="CSJ55" s="81"/>
      <c r="CSK55" s="81"/>
      <c r="CSL55" s="81"/>
      <c r="CSM55" s="81"/>
      <c r="CSN55" s="81"/>
      <c r="CSO55" s="81"/>
      <c r="CSP55" s="81"/>
      <c r="CSQ55" s="81"/>
      <c r="CSR55" s="81"/>
      <c r="CSS55" s="81"/>
      <c r="CST55" s="81"/>
      <c r="CSU55" s="81"/>
      <c r="CSV55" s="81"/>
      <c r="CSW55" s="81"/>
      <c r="CSX55" s="81"/>
      <c r="CSY55" s="81"/>
      <c r="CSZ55" s="81"/>
      <c r="CTA55" s="81"/>
      <c r="CTB55" s="81"/>
      <c r="CTC55" s="81"/>
      <c r="CTD55" s="81"/>
      <c r="CTE55" s="81"/>
      <c r="CTF55" s="81"/>
      <c r="CTG55" s="81"/>
      <c r="CTH55" s="81"/>
      <c r="CTI55" s="81"/>
      <c r="CTJ55" s="81"/>
      <c r="CTK55" s="81"/>
      <c r="CTL55" s="81"/>
      <c r="CTM55" s="81"/>
      <c r="CTN55" s="81"/>
      <c r="CTO55" s="81"/>
      <c r="CTP55" s="81"/>
      <c r="CTQ55" s="81"/>
      <c r="CTR55" s="81"/>
      <c r="CTS55" s="81"/>
      <c r="CTT55" s="81"/>
      <c r="CTU55" s="81"/>
      <c r="CTV55" s="81"/>
      <c r="CTW55" s="81"/>
      <c r="CTX55" s="81"/>
      <c r="CTY55" s="81"/>
      <c r="CTZ55" s="81"/>
      <c r="CUA55" s="81"/>
      <c r="CUB55" s="81"/>
      <c r="CUC55" s="81"/>
      <c r="CUD55" s="81"/>
      <c r="CUE55" s="81"/>
      <c r="CUF55" s="81"/>
      <c r="CUG55" s="81"/>
      <c r="CUH55" s="81"/>
      <c r="CUI55" s="81"/>
      <c r="CUJ55" s="81"/>
      <c r="CUK55" s="81"/>
      <c r="CUL55" s="81"/>
      <c r="CUM55" s="81"/>
      <c r="CUN55" s="81"/>
      <c r="CUO55" s="81"/>
      <c r="CUP55" s="81"/>
      <c r="CUQ55" s="81"/>
      <c r="CUR55" s="81"/>
      <c r="CUS55" s="81"/>
      <c r="CUT55" s="81"/>
      <c r="CUU55" s="81"/>
      <c r="CUV55" s="81"/>
      <c r="CUW55" s="81"/>
      <c r="CUX55" s="81"/>
      <c r="CUY55" s="81"/>
      <c r="CUZ55" s="81"/>
      <c r="CVA55" s="81"/>
      <c r="CVB55" s="81"/>
      <c r="CVC55" s="81"/>
      <c r="CVD55" s="81"/>
      <c r="CVE55" s="81"/>
      <c r="CVF55" s="81"/>
      <c r="CVG55" s="81"/>
      <c r="CVH55" s="81"/>
      <c r="CVI55" s="81"/>
      <c r="CVJ55" s="81"/>
      <c r="CVK55" s="81"/>
      <c r="CVL55" s="81"/>
      <c r="CVM55" s="81"/>
      <c r="CVN55" s="81"/>
      <c r="CVO55" s="81"/>
      <c r="CVP55" s="81"/>
      <c r="CVQ55" s="81"/>
      <c r="CVR55" s="81"/>
      <c r="CVS55" s="81"/>
      <c r="CVT55" s="81"/>
      <c r="CVU55" s="81"/>
      <c r="CVV55" s="81"/>
      <c r="CVW55" s="81"/>
      <c r="CVX55" s="81"/>
      <c r="CVY55" s="81"/>
      <c r="CVZ55" s="81"/>
      <c r="CWA55" s="81"/>
      <c r="CWB55" s="81"/>
      <c r="CWC55" s="81"/>
      <c r="CWD55" s="81"/>
      <c r="CWE55" s="81"/>
      <c r="CWF55" s="81"/>
      <c r="CWG55" s="81"/>
      <c r="CWH55" s="81"/>
      <c r="CWI55" s="81"/>
      <c r="CWJ55" s="81"/>
      <c r="CWK55" s="81"/>
      <c r="CWL55" s="81"/>
      <c r="CWM55" s="81"/>
      <c r="CWN55" s="81"/>
      <c r="CWO55" s="81"/>
      <c r="CWP55" s="81"/>
      <c r="CWQ55" s="81"/>
      <c r="CWR55" s="81"/>
      <c r="CWS55" s="81"/>
      <c r="CWT55" s="81"/>
      <c r="CWU55" s="81"/>
      <c r="CWV55" s="81"/>
      <c r="CWW55" s="81"/>
      <c r="CWX55" s="81"/>
      <c r="CWY55" s="81"/>
      <c r="CWZ55" s="81"/>
      <c r="CXA55" s="81"/>
      <c r="CXB55" s="81"/>
      <c r="CXC55" s="81"/>
      <c r="CXD55" s="81"/>
      <c r="CXE55" s="81"/>
      <c r="CXF55" s="81"/>
      <c r="CXG55" s="81"/>
      <c r="CXH55" s="81"/>
      <c r="CXI55" s="81"/>
      <c r="CXJ55" s="81"/>
      <c r="CXK55" s="81"/>
      <c r="CXL55" s="81"/>
      <c r="CXM55" s="81"/>
      <c r="CXN55" s="81"/>
      <c r="CXO55" s="81"/>
      <c r="CXP55" s="81"/>
      <c r="CXQ55" s="81"/>
      <c r="CXR55" s="81"/>
      <c r="CXS55" s="81"/>
      <c r="CXT55" s="81"/>
      <c r="CXU55" s="81"/>
      <c r="CXV55" s="81"/>
      <c r="CXW55" s="81"/>
      <c r="CXX55" s="81"/>
      <c r="CXY55" s="81"/>
      <c r="CXZ55" s="81"/>
      <c r="CYA55" s="81"/>
      <c r="CYB55" s="81"/>
      <c r="CYC55" s="81"/>
      <c r="CYD55" s="81"/>
      <c r="CYE55" s="81"/>
      <c r="CYF55" s="81"/>
      <c r="CYG55" s="81"/>
      <c r="CYH55" s="81"/>
      <c r="CYI55" s="81"/>
      <c r="CYJ55" s="81"/>
      <c r="CYK55" s="81"/>
      <c r="CYL55" s="81"/>
      <c r="CYM55" s="81"/>
      <c r="CYN55" s="81"/>
      <c r="CYO55" s="81"/>
      <c r="CYP55" s="81"/>
      <c r="CYQ55" s="81"/>
      <c r="CYR55" s="81"/>
      <c r="CYS55" s="81"/>
      <c r="CYT55" s="81"/>
      <c r="CYU55" s="81"/>
      <c r="CYV55" s="81"/>
      <c r="CYW55" s="81"/>
      <c r="CYX55" s="81"/>
      <c r="CYY55" s="81"/>
      <c r="CYZ55" s="81"/>
      <c r="CZA55" s="81"/>
      <c r="CZB55" s="81"/>
      <c r="CZC55" s="81"/>
      <c r="CZD55" s="81"/>
      <c r="CZE55" s="81"/>
      <c r="CZF55" s="81"/>
      <c r="CZG55" s="81"/>
      <c r="CZH55" s="81"/>
      <c r="CZI55" s="81"/>
      <c r="CZJ55" s="81"/>
      <c r="CZK55" s="81"/>
      <c r="CZL55" s="81"/>
      <c r="CZM55" s="81"/>
      <c r="CZN55" s="81"/>
      <c r="CZO55" s="81"/>
      <c r="CZP55" s="81"/>
      <c r="CZQ55" s="81"/>
      <c r="CZR55" s="81"/>
      <c r="CZS55" s="81"/>
      <c r="CZT55" s="81"/>
      <c r="CZU55" s="81"/>
      <c r="CZV55" s="81"/>
      <c r="CZW55" s="81"/>
      <c r="CZX55" s="81"/>
      <c r="CZY55" s="81"/>
      <c r="CZZ55" s="81"/>
      <c r="DAA55" s="81"/>
      <c r="DAB55" s="81"/>
      <c r="DAC55" s="81"/>
      <c r="DAD55" s="81"/>
      <c r="DAE55" s="81"/>
      <c r="DAF55" s="81"/>
      <c r="DAG55" s="81"/>
      <c r="DAH55" s="81"/>
      <c r="DAI55" s="81"/>
      <c r="DAJ55" s="81"/>
      <c r="DAK55" s="81"/>
      <c r="DAL55" s="81"/>
      <c r="DAM55" s="81"/>
      <c r="DAN55" s="81"/>
      <c r="DAO55" s="81"/>
      <c r="DAP55" s="81"/>
      <c r="DAQ55" s="81"/>
      <c r="DAR55" s="81"/>
      <c r="DAS55" s="81"/>
      <c r="DAT55" s="81"/>
      <c r="DAU55" s="81"/>
      <c r="DAV55" s="81"/>
      <c r="DAW55" s="81"/>
      <c r="DAX55" s="81"/>
      <c r="DAY55" s="81"/>
      <c r="DAZ55" s="81"/>
      <c r="DBA55" s="81"/>
      <c r="DBB55" s="81"/>
      <c r="DBC55" s="81"/>
      <c r="DBD55" s="81"/>
      <c r="DBE55" s="81"/>
      <c r="DBF55" s="81"/>
      <c r="DBG55" s="81"/>
      <c r="DBH55" s="81"/>
      <c r="DBI55" s="81"/>
      <c r="DBJ55" s="81"/>
      <c r="DBK55" s="81"/>
      <c r="DBL55" s="81"/>
      <c r="DBM55" s="81"/>
      <c r="DBN55" s="81"/>
      <c r="DBO55" s="81"/>
      <c r="DBP55" s="81"/>
      <c r="DBQ55" s="81"/>
      <c r="DBR55" s="81"/>
      <c r="DBS55" s="81"/>
      <c r="DBT55" s="81"/>
      <c r="DBU55" s="81"/>
      <c r="DBV55" s="81"/>
      <c r="DBW55" s="81"/>
      <c r="DBX55" s="81"/>
      <c r="DBY55" s="81"/>
      <c r="DBZ55" s="81"/>
      <c r="DCA55" s="81"/>
      <c r="DCB55" s="81"/>
      <c r="DCC55" s="81"/>
      <c r="DCD55" s="81"/>
      <c r="DCE55" s="81"/>
      <c r="DCF55" s="81"/>
      <c r="DCG55" s="81"/>
      <c r="DCH55" s="81"/>
      <c r="DCI55" s="81"/>
      <c r="DCJ55" s="81"/>
      <c r="DCK55" s="81"/>
      <c r="DCL55" s="81"/>
      <c r="DCM55" s="81"/>
      <c r="DCN55" s="81"/>
      <c r="DCO55" s="81"/>
      <c r="DCP55" s="81"/>
      <c r="DCQ55" s="81"/>
      <c r="DCR55" s="81"/>
      <c r="DCS55" s="81"/>
      <c r="DCT55" s="81"/>
      <c r="DCU55" s="81"/>
      <c r="DCV55" s="81"/>
      <c r="DCW55" s="81"/>
      <c r="DCX55" s="81"/>
      <c r="DCY55" s="81"/>
      <c r="DCZ55" s="81"/>
      <c r="DDA55" s="81"/>
      <c r="DDB55" s="81"/>
      <c r="DDC55" s="81"/>
      <c r="DDD55" s="81"/>
      <c r="DDE55" s="81"/>
      <c r="DDF55" s="81"/>
      <c r="DDG55" s="81"/>
      <c r="DDH55" s="81"/>
      <c r="DDI55" s="81"/>
      <c r="DDJ55" s="81"/>
      <c r="VWQ55" s="81"/>
      <c r="VWR55" s="81"/>
      <c r="VWS55" s="81"/>
      <c r="VWT55" s="81"/>
      <c r="VWU55" s="81"/>
      <c r="VWV55" s="81"/>
      <c r="VWW55" s="81"/>
      <c r="VWX55" s="81"/>
      <c r="VWY55" s="81"/>
      <c r="VWZ55" s="81"/>
      <c r="VXA55" s="81"/>
      <c r="VXB55" s="81"/>
      <c r="VXC55" s="81"/>
      <c r="VXD55" s="81"/>
      <c r="VXE55" s="81"/>
      <c r="VXF55" s="81"/>
      <c r="VXG55" s="81"/>
      <c r="VXH55" s="81"/>
      <c r="VXI55" s="81"/>
      <c r="VXJ55" s="81"/>
      <c r="VXK55" s="81"/>
      <c r="VXL55" s="81"/>
      <c r="VXM55" s="81"/>
      <c r="VXN55" s="81"/>
      <c r="VXO55" s="81"/>
      <c r="VXP55" s="81"/>
      <c r="VXQ55" s="81"/>
      <c r="VXR55" s="81"/>
      <c r="VXS55" s="81"/>
      <c r="VXT55" s="81"/>
      <c r="VXU55" s="81"/>
      <c r="VXV55" s="81"/>
      <c r="VXW55" s="81"/>
      <c r="VXX55" s="81"/>
      <c r="VXY55" s="81"/>
      <c r="VXZ55" s="81"/>
      <c r="VYA55" s="81"/>
      <c r="VYB55" s="81"/>
      <c r="VYC55" s="81"/>
      <c r="VYD55" s="81"/>
      <c r="VYE55" s="81"/>
      <c r="VYF55" s="81"/>
      <c r="VYG55" s="81"/>
      <c r="VYH55" s="81"/>
      <c r="VYI55" s="81"/>
      <c r="VYJ55" s="81"/>
      <c r="VYK55" s="81"/>
      <c r="VYL55" s="81"/>
      <c r="VYM55" s="81"/>
      <c r="VYN55" s="81"/>
      <c r="VYO55" s="81"/>
      <c r="VYP55" s="81"/>
      <c r="VYQ55" s="81"/>
      <c r="VYR55" s="81"/>
      <c r="VYS55" s="81"/>
      <c r="VYT55" s="81"/>
      <c r="VYU55" s="81"/>
      <c r="VYV55" s="81"/>
      <c r="VYW55" s="81"/>
      <c r="VYX55" s="81"/>
      <c r="VYY55" s="81"/>
      <c r="VYZ55" s="81"/>
      <c r="VZA55" s="81"/>
      <c r="VZB55" s="81"/>
      <c r="VZC55" s="81"/>
      <c r="VZD55" s="81"/>
      <c r="VZE55" s="81"/>
      <c r="VZF55" s="81"/>
      <c r="VZG55" s="81"/>
      <c r="VZH55" s="81"/>
      <c r="VZI55" s="81"/>
      <c r="VZJ55" s="81"/>
      <c r="VZK55" s="81"/>
      <c r="VZL55" s="81"/>
      <c r="VZM55" s="81"/>
      <c r="VZN55" s="81"/>
      <c r="VZO55" s="81"/>
      <c r="VZP55" s="81"/>
      <c r="VZQ55" s="81"/>
      <c r="VZR55" s="81"/>
      <c r="VZS55" s="81"/>
      <c r="VZT55" s="81"/>
      <c r="VZU55" s="81"/>
      <c r="VZV55" s="81"/>
      <c r="VZW55" s="81"/>
      <c r="VZX55" s="81"/>
      <c r="VZY55" s="81"/>
      <c r="VZZ55" s="81"/>
      <c r="WAA55" s="81"/>
      <c r="WAB55" s="81"/>
      <c r="WAC55" s="81"/>
      <c r="WAD55" s="81"/>
      <c r="WAE55" s="81"/>
      <c r="WAF55" s="81"/>
      <c r="WAG55" s="81"/>
      <c r="WAH55" s="81"/>
      <c r="WAI55" s="81"/>
      <c r="WAJ55" s="81"/>
      <c r="WAK55" s="81"/>
      <c r="WAL55" s="81"/>
      <c r="WAM55" s="81"/>
      <c r="WAN55" s="81"/>
      <c r="WAO55" s="81"/>
      <c r="WAP55" s="81"/>
      <c r="WAQ55" s="81"/>
      <c r="WAR55" s="81"/>
      <c r="WAS55" s="81"/>
      <c r="WAT55" s="81"/>
      <c r="WAU55" s="81"/>
      <c r="WAV55" s="81"/>
      <c r="WAW55" s="81"/>
      <c r="WAX55" s="81"/>
      <c r="WAY55" s="81"/>
      <c r="WAZ55" s="81"/>
      <c r="WBA55" s="81"/>
      <c r="WBB55" s="81"/>
      <c r="WBC55" s="81"/>
      <c r="WBD55" s="81"/>
      <c r="WBE55" s="81"/>
      <c r="WBF55" s="81"/>
      <c r="WBG55" s="81"/>
      <c r="WBH55" s="81"/>
      <c r="WBI55" s="81"/>
      <c r="WBJ55" s="81"/>
      <c r="WBK55" s="81"/>
      <c r="WBL55" s="81"/>
      <c r="WBM55" s="81"/>
      <c r="WBN55" s="81"/>
      <c r="WBO55" s="81"/>
      <c r="WBP55" s="81"/>
      <c r="WBQ55" s="81"/>
      <c r="WBR55" s="81"/>
      <c r="WBS55" s="81"/>
      <c r="WBT55" s="81"/>
      <c r="WBU55" s="81"/>
      <c r="WBV55" s="81"/>
      <c r="WBW55" s="81"/>
      <c r="WBX55" s="81"/>
      <c r="WBY55" s="81"/>
      <c r="WBZ55" s="81"/>
      <c r="WCA55" s="81"/>
      <c r="WCB55" s="81"/>
      <c r="WCC55" s="81"/>
      <c r="WCD55" s="81"/>
      <c r="WCE55" s="81"/>
      <c r="WCF55" s="81"/>
      <c r="WCG55" s="81"/>
      <c r="WCH55" s="81"/>
      <c r="WCI55" s="81"/>
      <c r="WCJ55" s="81"/>
      <c r="WCK55" s="81"/>
      <c r="WCL55" s="81"/>
      <c r="WCM55" s="81"/>
      <c r="WCN55" s="81"/>
      <c r="WCO55" s="81"/>
      <c r="WCP55" s="81"/>
      <c r="WCQ55" s="81"/>
      <c r="WCR55" s="81"/>
      <c r="WCS55" s="81"/>
      <c r="WCT55" s="81"/>
      <c r="WCU55" s="81"/>
      <c r="WCV55" s="81"/>
      <c r="WCW55" s="81"/>
      <c r="WCX55" s="81"/>
      <c r="WCY55" s="81"/>
      <c r="WCZ55" s="81"/>
      <c r="WDA55" s="81"/>
      <c r="WDB55" s="81"/>
      <c r="WDC55" s="81"/>
      <c r="WDD55" s="81"/>
      <c r="WDE55" s="81"/>
      <c r="WDF55" s="81"/>
      <c r="WDG55" s="81"/>
      <c r="WDH55" s="81"/>
      <c r="WDI55" s="81"/>
      <c r="WDJ55" s="81"/>
      <c r="WDK55" s="81"/>
      <c r="WDL55" s="81"/>
      <c r="WDM55" s="81"/>
      <c r="WDN55" s="81"/>
      <c r="WDO55" s="81"/>
      <c r="WDP55" s="81"/>
      <c r="WDQ55" s="81"/>
      <c r="WDR55" s="81"/>
      <c r="WDS55" s="81"/>
      <c r="WDT55" s="81"/>
      <c r="WDU55" s="81"/>
      <c r="WDV55" s="81"/>
      <c r="WDW55" s="81"/>
      <c r="WDX55" s="81"/>
      <c r="WDY55" s="81"/>
      <c r="WDZ55" s="81"/>
      <c r="WEA55" s="81"/>
      <c r="WEB55" s="81"/>
      <c r="WEC55" s="81"/>
      <c r="WED55" s="81"/>
      <c r="WEE55" s="81"/>
      <c r="WEF55" s="81"/>
      <c r="WEG55" s="81"/>
      <c r="WEH55" s="81"/>
      <c r="WEI55" s="81"/>
      <c r="WEJ55" s="81"/>
      <c r="WEK55" s="81"/>
      <c r="WEL55" s="81"/>
      <c r="WEM55" s="81"/>
      <c r="WEN55" s="81"/>
      <c r="WEO55" s="81"/>
      <c r="WEP55" s="81"/>
      <c r="WEQ55" s="81"/>
      <c r="WER55" s="81"/>
      <c r="WES55" s="81"/>
      <c r="WET55" s="81"/>
      <c r="WEU55" s="81"/>
      <c r="WEV55" s="81"/>
      <c r="WEW55" s="81"/>
      <c r="WEX55" s="81"/>
      <c r="WEY55" s="81"/>
      <c r="WEZ55" s="81"/>
      <c r="WFA55" s="81"/>
      <c r="WFB55" s="81"/>
      <c r="WFC55" s="81"/>
      <c r="WFD55" s="81"/>
      <c r="WFE55" s="81"/>
      <c r="WFF55" s="81"/>
      <c r="WFG55" s="81"/>
      <c r="WFH55" s="81"/>
      <c r="WFI55" s="81"/>
      <c r="WFJ55" s="81"/>
      <c r="WFK55" s="81"/>
      <c r="WFL55" s="81"/>
      <c r="WFM55" s="81"/>
      <c r="WFN55" s="81"/>
      <c r="WFO55" s="81"/>
      <c r="WFP55" s="81"/>
      <c r="WFQ55" s="81"/>
      <c r="WFR55" s="81"/>
      <c r="WFS55" s="81"/>
      <c r="WFT55" s="81"/>
      <c r="WFU55" s="81"/>
      <c r="WFV55" s="81"/>
      <c r="WFW55" s="81"/>
      <c r="WFX55" s="81"/>
      <c r="WFY55" s="81"/>
      <c r="WFZ55" s="81"/>
      <c r="WGA55" s="81"/>
      <c r="WGB55" s="81"/>
      <c r="WGC55" s="81"/>
      <c r="WGD55" s="81"/>
      <c r="WGE55" s="81"/>
      <c r="WGF55" s="81"/>
      <c r="WGG55" s="81"/>
      <c r="WGH55" s="81"/>
      <c r="WGI55" s="81"/>
      <c r="WGJ55" s="81"/>
      <c r="WGK55" s="81"/>
      <c r="WGL55" s="81"/>
      <c r="WGM55" s="81"/>
      <c r="WGN55" s="81"/>
      <c r="WGO55" s="81"/>
      <c r="WGP55" s="81"/>
      <c r="WGQ55" s="81"/>
      <c r="WGR55" s="81"/>
      <c r="WGS55" s="81"/>
      <c r="WGT55" s="81"/>
      <c r="WGU55" s="81"/>
      <c r="WGV55" s="81"/>
      <c r="WGW55" s="81"/>
      <c r="WGX55" s="81"/>
      <c r="WGY55" s="81"/>
      <c r="WGZ55" s="81"/>
      <c r="WHA55" s="81"/>
      <c r="WHB55" s="81"/>
      <c r="WHC55" s="81"/>
      <c r="WHD55" s="81"/>
      <c r="WHE55" s="81"/>
      <c r="WHF55" s="81"/>
      <c r="WHG55" s="81"/>
      <c r="WHH55" s="81"/>
      <c r="WHI55" s="81"/>
      <c r="WHJ55" s="81"/>
      <c r="WHK55" s="81"/>
      <c r="WHL55" s="81"/>
      <c r="WHM55" s="81"/>
      <c r="WHN55" s="81"/>
      <c r="WHO55" s="81"/>
      <c r="WHP55" s="81"/>
      <c r="WHQ55" s="81"/>
      <c r="WHR55" s="81"/>
      <c r="WHS55" s="81"/>
      <c r="WHT55" s="81"/>
      <c r="WHU55" s="81"/>
      <c r="WHV55" s="81"/>
      <c r="WHW55" s="81"/>
      <c r="WHX55" s="81"/>
      <c r="WHY55" s="81"/>
      <c r="WHZ55" s="81"/>
      <c r="WIA55" s="81"/>
      <c r="WIB55" s="81"/>
      <c r="WIC55" s="81"/>
      <c r="WID55" s="81"/>
      <c r="WIE55" s="81"/>
      <c r="WIF55" s="81"/>
      <c r="WIG55" s="81"/>
      <c r="WIH55" s="81"/>
      <c r="WII55" s="81"/>
      <c r="WIJ55" s="81"/>
      <c r="WIK55" s="81"/>
      <c r="WIL55" s="81"/>
      <c r="WIM55" s="81"/>
      <c r="WIN55" s="81"/>
      <c r="WIO55" s="81"/>
      <c r="WIP55" s="81"/>
      <c r="WIQ55" s="81"/>
      <c r="WIR55" s="81"/>
      <c r="WIS55" s="81"/>
      <c r="WIT55" s="81"/>
      <c r="WIU55" s="81"/>
      <c r="WIV55" s="81"/>
      <c r="WIW55" s="81"/>
      <c r="WIX55" s="81"/>
      <c r="WIY55" s="81"/>
      <c r="WIZ55" s="81"/>
      <c r="WJA55" s="81"/>
      <c r="WJB55" s="81"/>
      <c r="WJC55" s="81"/>
      <c r="WJD55" s="81"/>
      <c r="WJE55" s="81"/>
      <c r="WJF55" s="81"/>
      <c r="WJG55" s="81"/>
      <c r="WJH55" s="81"/>
      <c r="WJI55" s="81"/>
      <c r="WJJ55" s="81"/>
      <c r="WJK55" s="81"/>
      <c r="WJL55" s="81"/>
      <c r="WJM55" s="81"/>
      <c r="WJN55" s="81"/>
      <c r="WJO55" s="81"/>
      <c r="WJP55" s="81"/>
      <c r="WJQ55" s="81"/>
      <c r="WJR55" s="81"/>
      <c r="WJS55" s="81"/>
      <c r="WJT55" s="81"/>
      <c r="WJU55" s="81"/>
      <c r="WJV55" s="81"/>
      <c r="WJW55" s="81"/>
      <c r="WJX55" s="81"/>
      <c r="WJY55" s="81"/>
      <c r="WJZ55" s="81"/>
      <c r="WKA55" s="81"/>
      <c r="WKB55" s="81"/>
      <c r="WKC55" s="81"/>
      <c r="WKD55" s="81"/>
      <c r="WKE55" s="81"/>
      <c r="WKF55" s="81"/>
      <c r="WKG55" s="81"/>
      <c r="WKH55" s="81"/>
      <c r="WKI55" s="81"/>
      <c r="WKJ55" s="81"/>
      <c r="WKK55" s="81"/>
      <c r="WKL55" s="81"/>
      <c r="WKM55" s="81"/>
      <c r="WKN55" s="81"/>
      <c r="WKO55" s="81"/>
      <c r="WKP55" s="81"/>
      <c r="WKQ55" s="81"/>
      <c r="WKR55" s="81"/>
      <c r="WKS55" s="81"/>
      <c r="WKT55" s="81"/>
      <c r="WKU55" s="81"/>
      <c r="WKV55" s="81"/>
      <c r="WKW55" s="81"/>
      <c r="WKX55" s="81"/>
      <c r="WKY55" s="81"/>
      <c r="WKZ55" s="81"/>
      <c r="WLA55" s="81"/>
      <c r="WLB55" s="81"/>
      <c r="WLC55" s="81"/>
      <c r="WLD55" s="81"/>
      <c r="WLE55" s="81"/>
      <c r="WLF55" s="81"/>
      <c r="WLG55" s="81"/>
      <c r="WLH55" s="81"/>
      <c r="WLI55" s="81"/>
      <c r="WLJ55" s="81"/>
      <c r="WLK55" s="81"/>
      <c r="WLL55" s="81"/>
      <c r="WLM55" s="81"/>
      <c r="WLN55" s="81"/>
      <c r="WLO55" s="81"/>
      <c r="WLP55" s="81"/>
      <c r="WLQ55" s="81"/>
      <c r="WLR55" s="81"/>
      <c r="WLS55" s="81"/>
      <c r="WLT55" s="81"/>
      <c r="WLU55" s="81"/>
      <c r="WLV55" s="81"/>
      <c r="WLW55" s="81"/>
      <c r="WLX55" s="81"/>
      <c r="WLY55" s="81"/>
      <c r="WLZ55" s="81"/>
      <c r="WMA55" s="81"/>
      <c r="WMB55" s="81"/>
      <c r="WMC55" s="81"/>
      <c r="WMD55" s="81"/>
      <c r="WME55" s="81"/>
      <c r="WMF55" s="81"/>
      <c r="WMG55" s="81"/>
      <c r="WMH55" s="81"/>
      <c r="WMI55" s="81"/>
      <c r="WMJ55" s="81"/>
      <c r="WMK55" s="81"/>
      <c r="WML55" s="81"/>
      <c r="WMM55" s="81"/>
      <c r="WMN55" s="81"/>
      <c r="WMO55" s="81"/>
      <c r="WMP55" s="81"/>
      <c r="WMQ55" s="81"/>
      <c r="WMR55" s="81"/>
      <c r="WMS55" s="81"/>
      <c r="WMT55" s="81"/>
      <c r="WMU55" s="81"/>
      <c r="WMV55" s="81"/>
      <c r="WMW55" s="81"/>
      <c r="WMX55" s="81"/>
      <c r="WMY55" s="81"/>
      <c r="WMZ55" s="81"/>
      <c r="WNA55" s="81"/>
      <c r="WNB55" s="81"/>
      <c r="WNC55" s="81"/>
      <c r="WND55" s="81"/>
      <c r="WNE55" s="81"/>
      <c r="WNF55" s="81"/>
      <c r="WNG55" s="81"/>
      <c r="WNH55" s="81"/>
      <c r="WNI55" s="81"/>
      <c r="WNJ55" s="81"/>
      <c r="WNK55" s="81"/>
      <c r="WNL55" s="81"/>
      <c r="WNM55" s="81"/>
      <c r="WNN55" s="81"/>
      <c r="WNO55" s="81"/>
      <c r="WNP55" s="81"/>
      <c r="WNQ55" s="81"/>
      <c r="WNR55" s="81"/>
      <c r="WNS55" s="81"/>
      <c r="WNT55" s="81"/>
      <c r="WNU55" s="81"/>
      <c r="WNV55" s="81"/>
      <c r="WNW55" s="81"/>
      <c r="WNX55" s="81"/>
      <c r="WNY55" s="81"/>
      <c r="WNZ55" s="81"/>
      <c r="WOA55" s="81"/>
      <c r="WOB55" s="81"/>
      <c r="WOC55" s="81"/>
      <c r="WOD55" s="81"/>
      <c r="WOE55" s="81"/>
      <c r="WOF55" s="81"/>
      <c r="WOG55" s="81"/>
      <c r="WOH55" s="81"/>
      <c r="WOI55" s="81"/>
      <c r="WOJ55" s="81"/>
      <c r="WOK55" s="81"/>
      <c r="WOL55" s="81"/>
      <c r="WOM55" s="81"/>
      <c r="WON55" s="81"/>
      <c r="WOO55" s="81"/>
      <c r="WOP55" s="81"/>
      <c r="WOQ55" s="81"/>
      <c r="WOR55" s="81"/>
      <c r="WOS55" s="81"/>
      <c r="WOT55" s="81"/>
      <c r="WOU55" s="81"/>
      <c r="WOV55" s="81"/>
      <c r="WOW55" s="81"/>
      <c r="WOX55" s="81"/>
      <c r="WOY55" s="81"/>
      <c r="WOZ55" s="81"/>
      <c r="WPA55" s="81"/>
      <c r="WPB55" s="81"/>
      <c r="WPC55" s="81"/>
      <c r="WPD55" s="81"/>
      <c r="WPE55" s="81"/>
      <c r="WPF55" s="81"/>
      <c r="WPG55" s="81"/>
      <c r="WPH55" s="81"/>
      <c r="WPI55" s="81"/>
      <c r="WPJ55" s="81"/>
      <c r="WPK55" s="81"/>
      <c r="WPL55" s="81"/>
      <c r="WPM55" s="81"/>
      <c r="WPN55" s="81"/>
      <c r="WPO55" s="81"/>
      <c r="WPP55" s="81"/>
      <c r="WPQ55" s="81"/>
      <c r="WPR55" s="81"/>
      <c r="WPS55" s="81"/>
      <c r="WPT55" s="81"/>
      <c r="WPU55" s="81"/>
      <c r="WPV55" s="81"/>
      <c r="WPW55" s="81"/>
      <c r="WPX55" s="81"/>
      <c r="WPY55" s="81"/>
      <c r="WPZ55" s="81"/>
      <c r="WQA55" s="81"/>
      <c r="WQB55" s="81"/>
      <c r="WQC55" s="81"/>
      <c r="WQD55" s="81"/>
      <c r="WQE55" s="81"/>
      <c r="WQF55" s="81"/>
      <c r="WQG55" s="81"/>
      <c r="WQH55" s="81"/>
      <c r="WQI55" s="81"/>
      <c r="WQJ55" s="81"/>
      <c r="WQK55" s="81"/>
      <c r="WQL55" s="81"/>
      <c r="WQM55" s="81"/>
      <c r="WQN55" s="81"/>
      <c r="WQO55" s="81"/>
      <c r="WQP55" s="81"/>
      <c r="WQQ55" s="81"/>
      <c r="WQR55" s="81"/>
      <c r="WQS55" s="81"/>
      <c r="WQT55" s="81"/>
      <c r="WQU55" s="81"/>
      <c r="WQV55" s="81"/>
      <c r="WQW55" s="81"/>
      <c r="WQX55" s="81"/>
      <c r="WQY55" s="81"/>
      <c r="WQZ55" s="81"/>
      <c r="WRA55" s="81"/>
      <c r="WRB55" s="81"/>
      <c r="WRC55" s="81"/>
      <c r="WRD55" s="81"/>
      <c r="WRE55" s="81"/>
      <c r="WRF55" s="81"/>
      <c r="WRG55" s="81"/>
      <c r="WRH55" s="81"/>
      <c r="WRI55" s="81"/>
      <c r="WRJ55" s="81"/>
      <c r="WRK55" s="81"/>
      <c r="WRL55" s="81"/>
      <c r="WRM55" s="81"/>
      <c r="WRN55" s="81"/>
      <c r="WRO55" s="81"/>
      <c r="WRP55" s="81"/>
      <c r="WRQ55" s="81"/>
      <c r="WRR55" s="81"/>
      <c r="WRS55" s="81"/>
      <c r="WRT55" s="81"/>
      <c r="WRU55" s="81"/>
      <c r="WRV55" s="81"/>
      <c r="WRW55" s="81"/>
      <c r="WRX55" s="81"/>
      <c r="WRY55" s="81"/>
      <c r="WRZ55" s="81"/>
      <c r="WSA55" s="81"/>
      <c r="WSB55" s="81"/>
      <c r="WSC55" s="81"/>
      <c r="WSD55" s="81"/>
      <c r="WSE55" s="81"/>
      <c r="WSF55" s="81"/>
      <c r="WSG55" s="81"/>
      <c r="WSH55" s="81"/>
      <c r="WSI55" s="81"/>
      <c r="WSJ55" s="81"/>
      <c r="WSK55" s="81"/>
      <c r="WSL55" s="81"/>
      <c r="WSM55" s="81"/>
      <c r="WSN55" s="81"/>
      <c r="WSO55" s="81"/>
      <c r="WSP55" s="81"/>
      <c r="WSQ55" s="81"/>
      <c r="WSR55" s="81"/>
      <c r="WSS55" s="81"/>
      <c r="WST55" s="81"/>
      <c r="WSU55" s="81"/>
      <c r="WSV55" s="81"/>
      <c r="WSW55" s="81"/>
      <c r="WSX55" s="81"/>
      <c r="WSY55" s="81"/>
      <c r="WSZ55" s="81"/>
      <c r="WTA55" s="81"/>
      <c r="WTB55" s="81"/>
      <c r="WTC55" s="81"/>
      <c r="WTD55" s="81"/>
      <c r="WTE55" s="81"/>
      <c r="WTF55" s="81"/>
      <c r="WTG55" s="81"/>
      <c r="WTH55" s="81"/>
      <c r="WTI55" s="81"/>
      <c r="WTJ55" s="81"/>
      <c r="WTK55" s="81"/>
      <c r="WTL55" s="81"/>
      <c r="WTM55" s="81"/>
      <c r="WTN55" s="81"/>
      <c r="WTO55" s="81"/>
      <c r="WTP55" s="81"/>
      <c r="WTQ55" s="81"/>
      <c r="WTR55" s="81"/>
      <c r="WTS55" s="81"/>
      <c r="WTT55" s="81"/>
      <c r="WTU55" s="81"/>
      <c r="WTV55" s="81"/>
      <c r="WTW55" s="81"/>
      <c r="WTX55" s="81"/>
      <c r="WTY55" s="81"/>
      <c r="WTZ55" s="81"/>
      <c r="WUA55" s="81"/>
      <c r="WUB55" s="81"/>
      <c r="WUC55" s="81"/>
      <c r="WUD55" s="81"/>
      <c r="WUE55" s="81"/>
      <c r="WUF55" s="81"/>
      <c r="WUG55" s="81"/>
      <c r="WUH55" s="81"/>
      <c r="WUI55" s="81"/>
      <c r="WUJ55" s="81"/>
      <c r="WUK55" s="81"/>
      <c r="WUL55" s="81"/>
      <c r="WUM55" s="81"/>
      <c r="WUN55" s="81"/>
      <c r="WUO55" s="81"/>
      <c r="WUP55" s="81"/>
      <c r="WUQ55" s="81"/>
      <c r="WUR55" s="81"/>
      <c r="WUS55" s="81"/>
      <c r="WUT55" s="81"/>
      <c r="WUU55" s="81"/>
      <c r="WUV55" s="81"/>
      <c r="WUW55" s="81"/>
      <c r="WUX55" s="81"/>
      <c r="WUY55" s="81"/>
      <c r="WUZ55" s="81"/>
      <c r="WVA55" s="81"/>
      <c r="WVB55" s="81"/>
      <c r="WVC55" s="81"/>
      <c r="WVD55" s="81"/>
      <c r="WVE55" s="81"/>
      <c r="WVF55" s="81"/>
      <c r="WVG55" s="81"/>
      <c r="WVH55" s="81"/>
      <c r="WVI55" s="81"/>
      <c r="WVJ55" s="81"/>
      <c r="WVK55" s="81"/>
      <c r="WVL55" s="81"/>
      <c r="WVM55" s="81"/>
      <c r="WVN55" s="81"/>
      <c r="WVO55" s="81"/>
      <c r="WVP55" s="81"/>
      <c r="WVQ55" s="81"/>
      <c r="WVR55" s="81"/>
      <c r="WVS55" s="81"/>
      <c r="WVT55" s="81"/>
      <c r="WVU55" s="81"/>
      <c r="WVV55" s="81"/>
      <c r="WVW55" s="81"/>
      <c r="WVX55" s="81"/>
      <c r="WVY55" s="81"/>
      <c r="WVZ55" s="81"/>
      <c r="WWA55" s="81"/>
      <c r="WWB55" s="81"/>
      <c r="WWC55" s="81"/>
      <c r="WWD55" s="81"/>
      <c r="WWE55" s="81"/>
      <c r="WWF55" s="81"/>
      <c r="WWG55" s="81"/>
      <c r="WWH55" s="81"/>
      <c r="WWI55" s="81"/>
      <c r="WWJ55" s="81"/>
      <c r="WWK55" s="81"/>
      <c r="WWL55" s="81"/>
      <c r="WWM55" s="81"/>
      <c r="WWN55" s="81"/>
      <c r="WWO55" s="81"/>
      <c r="WWP55" s="81"/>
      <c r="WWQ55" s="81"/>
      <c r="WWR55" s="81"/>
      <c r="WWS55" s="81"/>
      <c r="WWT55" s="81"/>
      <c r="WWU55" s="81"/>
      <c r="WWV55" s="81"/>
      <c r="WWW55" s="81"/>
      <c r="WWX55" s="81"/>
      <c r="WWY55" s="81"/>
      <c r="WWZ55" s="81"/>
      <c r="WXA55" s="81"/>
      <c r="WXB55" s="81"/>
      <c r="WXC55" s="81"/>
      <c r="WXD55" s="81"/>
      <c r="WXE55" s="81"/>
      <c r="WXF55" s="81"/>
      <c r="WXG55" s="81"/>
      <c r="WXH55" s="81"/>
      <c r="WXI55" s="81"/>
      <c r="WXJ55" s="81"/>
      <c r="WXK55" s="81"/>
      <c r="WXL55" s="81"/>
      <c r="WXM55" s="81"/>
      <c r="WXN55" s="81"/>
      <c r="WXO55" s="81"/>
      <c r="WXP55" s="81"/>
      <c r="WXQ55" s="81"/>
      <c r="WXR55" s="81"/>
      <c r="WXS55" s="81"/>
      <c r="WXT55" s="81"/>
      <c r="WXU55" s="81"/>
      <c r="WXV55" s="81"/>
      <c r="WXW55" s="81"/>
      <c r="WXX55" s="81"/>
      <c r="WXY55" s="81"/>
      <c r="WXZ55" s="81"/>
      <c r="WYA55" s="81"/>
      <c r="WYB55" s="81"/>
      <c r="WYC55" s="81"/>
      <c r="WYD55" s="81"/>
      <c r="WYE55" s="81"/>
      <c r="WYF55" s="81"/>
      <c r="WYG55" s="81"/>
      <c r="WYH55" s="81"/>
      <c r="WYI55" s="81"/>
      <c r="WYJ55" s="81"/>
      <c r="WYK55" s="81"/>
      <c r="WYL55" s="81"/>
      <c r="WYM55" s="81"/>
      <c r="WYN55" s="81"/>
      <c r="WYO55" s="81"/>
      <c r="WYP55" s="81"/>
      <c r="WYQ55" s="81"/>
      <c r="WYR55" s="81"/>
      <c r="WYS55" s="81"/>
      <c r="WYT55" s="81"/>
      <c r="WYU55" s="81"/>
      <c r="WYV55" s="81"/>
      <c r="WYW55" s="81"/>
      <c r="WYX55" s="81"/>
      <c r="WYY55" s="81"/>
      <c r="WYZ55" s="81"/>
      <c r="WZA55" s="81"/>
      <c r="WZB55" s="81"/>
      <c r="WZC55" s="81"/>
      <c r="WZD55" s="81"/>
      <c r="WZE55" s="81"/>
      <c r="WZF55" s="81"/>
      <c r="WZG55" s="81"/>
      <c r="WZH55" s="81"/>
      <c r="WZI55" s="81"/>
      <c r="WZJ55" s="81"/>
      <c r="WZK55" s="81"/>
      <c r="WZL55" s="81"/>
      <c r="WZM55" s="81"/>
      <c r="WZN55" s="81"/>
      <c r="WZO55" s="81"/>
      <c r="WZP55" s="81"/>
      <c r="WZQ55" s="81"/>
      <c r="WZR55" s="81"/>
      <c r="WZS55" s="81"/>
      <c r="WZT55" s="81"/>
      <c r="WZU55" s="81"/>
      <c r="WZV55" s="81"/>
      <c r="WZW55" s="81"/>
      <c r="WZX55" s="81"/>
      <c r="WZY55" s="81"/>
      <c r="WZZ55" s="81"/>
      <c r="XAA55" s="81"/>
      <c r="XAB55" s="81"/>
      <c r="XAC55" s="81"/>
      <c r="XAD55" s="81"/>
      <c r="XAE55" s="81"/>
      <c r="XAF55" s="81"/>
      <c r="XAG55" s="81"/>
      <c r="XAH55" s="81"/>
      <c r="XAI55" s="81"/>
      <c r="XAJ55" s="81"/>
      <c r="XAK55" s="81"/>
      <c r="XAL55" s="81"/>
      <c r="XAM55" s="81"/>
      <c r="XAN55" s="81"/>
      <c r="XAO55" s="81"/>
      <c r="XAP55" s="81"/>
      <c r="XAQ55" s="81"/>
      <c r="XAR55" s="81"/>
      <c r="XAS55" s="81"/>
      <c r="XAT55" s="81"/>
      <c r="XAU55" s="81"/>
      <c r="XAV55" s="81"/>
      <c r="XAW55" s="81"/>
      <c r="XAX55" s="81"/>
      <c r="XAY55" s="81"/>
      <c r="XAZ55" s="81"/>
      <c r="XBA55" s="81"/>
      <c r="XBB55" s="81"/>
      <c r="XBC55" s="81"/>
      <c r="XBD55" s="81"/>
      <c r="XBE55" s="81"/>
      <c r="XBF55" s="81"/>
      <c r="XBG55" s="81"/>
      <c r="XBH55" s="81"/>
      <c r="XBI55" s="81"/>
      <c r="XBJ55" s="81"/>
      <c r="XBK55" s="81"/>
      <c r="XBL55" s="81"/>
      <c r="XBM55" s="81"/>
      <c r="XBN55" s="81"/>
      <c r="XBO55" s="81"/>
      <c r="XBP55" s="81"/>
      <c r="XBQ55" s="81"/>
      <c r="XBR55" s="81"/>
      <c r="XBS55" s="81"/>
      <c r="XBT55" s="81"/>
      <c r="XBU55" s="81"/>
      <c r="XBV55" s="81"/>
      <c r="XBW55" s="81"/>
      <c r="XBX55" s="81"/>
      <c r="XBY55" s="81"/>
      <c r="XBZ55" s="81"/>
      <c r="XCA55" s="81"/>
      <c r="XCB55" s="81"/>
      <c r="XCC55" s="81"/>
      <c r="XCD55" s="81"/>
      <c r="XCE55" s="81"/>
      <c r="XCF55" s="81"/>
      <c r="XCG55" s="81"/>
      <c r="XCH55" s="81"/>
      <c r="XCI55" s="81"/>
      <c r="XCJ55" s="81"/>
      <c r="XCK55" s="81"/>
      <c r="XCL55" s="81"/>
      <c r="XCM55" s="81"/>
      <c r="XCN55" s="81"/>
      <c r="XCO55" s="81"/>
      <c r="XCP55" s="81"/>
      <c r="XCQ55" s="81"/>
      <c r="XCR55" s="81"/>
      <c r="XCS55" s="81"/>
      <c r="XCT55" s="81"/>
      <c r="XCU55" s="81"/>
      <c r="XCV55" s="81"/>
      <c r="XCW55" s="81"/>
      <c r="XCX55" s="81"/>
      <c r="XCY55" s="81"/>
      <c r="XCZ55" s="81"/>
      <c r="XDA55" s="81"/>
      <c r="XDB55" s="81"/>
      <c r="XDC55" s="81"/>
      <c r="XDD55" s="81"/>
      <c r="XDE55" s="81"/>
      <c r="XDF55" s="81"/>
      <c r="XDG55" s="81"/>
      <c r="XDH55" s="81"/>
      <c r="XDI55" s="81"/>
      <c r="XDJ55" s="81"/>
      <c r="XDK55" s="81"/>
      <c r="XDL55" s="81"/>
      <c r="XDM55" s="81"/>
      <c r="XDN55" s="81"/>
      <c r="XDO55" s="81"/>
      <c r="XDP55" s="81"/>
      <c r="XDQ55" s="81"/>
      <c r="XDR55" s="81"/>
      <c r="XDS55" s="81"/>
      <c r="XDT55" s="81"/>
      <c r="XDU55" s="81"/>
      <c r="XDV55" s="81"/>
      <c r="XDW55" s="81"/>
      <c r="XDX55" s="81"/>
      <c r="XDY55" s="81"/>
      <c r="XDZ55" s="81"/>
      <c r="XEA55" s="81"/>
      <c r="XEB55" s="81"/>
      <c r="XEC55" s="81"/>
      <c r="XED55" s="81"/>
      <c r="XEE55" s="81"/>
      <c r="XEF55" s="81"/>
      <c r="XEG55" s="81"/>
      <c r="XEH55" s="81"/>
      <c r="XEI55" s="81"/>
      <c r="XEJ55" s="81"/>
      <c r="XEK55" s="81"/>
      <c r="XEL55" s="81"/>
      <c r="XEM55" s="81"/>
      <c r="XEN55" s="81"/>
      <c r="XEO55" s="81"/>
      <c r="XEP55" s="81"/>
      <c r="XEQ55" s="81"/>
      <c r="XER55" s="81"/>
      <c r="XES55" s="81"/>
      <c r="XET55" s="81"/>
      <c r="XEU55" s="81"/>
      <c r="XEV55" s="81"/>
      <c r="XEW55" s="81"/>
      <c r="XEX55" s="81"/>
      <c r="XEY55" s="81"/>
      <c r="XEZ55" s="81"/>
      <c r="XFA55" s="81"/>
      <c r="XFB55" s="81"/>
      <c r="XFC55" s="81"/>
      <c r="XFD55" s="81"/>
    </row>
    <row r="56" spans="1:2818 15233:16384" s="252" customFormat="1" ht="42.75" x14ac:dyDescent="0.25">
      <c r="A56" s="158" t="s">
        <v>253</v>
      </c>
      <c r="B56" s="159" t="s">
        <v>245</v>
      </c>
      <c r="D56" s="161" t="s">
        <v>246</v>
      </c>
      <c r="E56" s="253" t="s">
        <v>244</v>
      </c>
      <c r="F56" s="163"/>
      <c r="G56" s="164"/>
      <c r="H56" s="165"/>
      <c r="I56" s="166"/>
      <c r="J56" s="254"/>
      <c r="K56" s="159"/>
      <c r="L56" s="160"/>
      <c r="M56" s="161"/>
      <c r="N56" s="159"/>
      <c r="O56" s="159"/>
      <c r="P56" s="160"/>
      <c r="Q56" s="161"/>
      <c r="R56" s="159"/>
      <c r="S56" s="159"/>
      <c r="T56" s="160"/>
      <c r="U56" s="161"/>
      <c r="V56" s="159"/>
      <c r="W56" s="159"/>
      <c r="X56" s="255"/>
      <c r="Y56" s="255"/>
      <c r="Z56" s="255"/>
      <c r="AA56" s="255"/>
      <c r="AB56" s="255"/>
      <c r="AC56" s="255"/>
      <c r="AD56" s="168"/>
      <c r="AE56" s="81"/>
      <c r="AF56" s="81"/>
      <c r="AG56" s="81"/>
      <c r="AH56" s="81"/>
      <c r="AI56" s="81"/>
      <c r="AJ56" s="81"/>
      <c r="AK56" s="81"/>
      <c r="AL56" s="81"/>
      <c r="AM56" s="81"/>
      <c r="AN56" s="81"/>
      <c r="AO56" s="81"/>
      <c r="AP56" s="81"/>
      <c r="AQ56" s="81"/>
      <c r="AR56" s="81"/>
      <c r="AS56" s="81"/>
      <c r="AT56" s="81"/>
      <c r="AU56" s="81"/>
      <c r="AV56" s="81"/>
      <c r="AW56" s="81"/>
      <c r="AX56" s="81"/>
      <c r="AY56" s="81"/>
      <c r="AZ56" s="81"/>
      <c r="BA56" s="81"/>
      <c r="BB56" s="81"/>
      <c r="BC56" s="81"/>
      <c r="BD56" s="81"/>
      <c r="BE56" s="81"/>
      <c r="BF56" s="81"/>
      <c r="BG56" s="81"/>
      <c r="BH56" s="81"/>
      <c r="BI56" s="81"/>
      <c r="BJ56" s="81"/>
      <c r="BK56" s="81"/>
      <c r="BL56" s="81"/>
      <c r="BM56" s="81"/>
      <c r="BN56" s="81"/>
      <c r="BO56" s="81"/>
      <c r="BP56" s="81"/>
      <c r="BQ56" s="81"/>
      <c r="BR56" s="81"/>
      <c r="BS56" s="81"/>
      <c r="BT56" s="81"/>
      <c r="BU56" s="81"/>
      <c r="BV56" s="81"/>
      <c r="BW56" s="81"/>
      <c r="BX56" s="81"/>
      <c r="BY56" s="81"/>
      <c r="BZ56" s="81"/>
      <c r="CA56" s="81"/>
      <c r="CB56" s="81"/>
      <c r="CC56" s="81"/>
      <c r="CD56" s="81"/>
      <c r="CE56" s="81"/>
      <c r="CF56" s="81"/>
      <c r="CG56" s="81"/>
      <c r="CH56" s="81"/>
      <c r="CI56" s="81"/>
      <c r="CJ56" s="81"/>
      <c r="CK56" s="81"/>
      <c r="CL56" s="81"/>
      <c r="CM56" s="81"/>
      <c r="CN56" s="81"/>
      <c r="CO56" s="81"/>
      <c r="CP56" s="81"/>
      <c r="CQ56" s="81"/>
      <c r="CR56" s="81"/>
      <c r="CS56" s="81"/>
      <c r="CT56" s="81"/>
      <c r="CU56" s="81"/>
      <c r="CV56" s="81"/>
      <c r="CW56" s="81"/>
      <c r="CX56" s="81"/>
      <c r="CY56" s="81"/>
      <c r="CZ56" s="81"/>
      <c r="DA56" s="81"/>
      <c r="DB56" s="81"/>
      <c r="DC56" s="81"/>
      <c r="DD56" s="81"/>
      <c r="DE56" s="81"/>
      <c r="DF56" s="81"/>
      <c r="DG56" s="81"/>
      <c r="DH56" s="81"/>
      <c r="DI56" s="81"/>
      <c r="DJ56" s="81"/>
      <c r="DK56" s="81"/>
      <c r="DL56" s="81"/>
      <c r="DM56" s="81"/>
      <c r="DN56" s="81"/>
      <c r="DO56" s="81"/>
      <c r="DP56" s="81"/>
      <c r="DQ56" s="81"/>
      <c r="DR56" s="81"/>
      <c r="DS56" s="81"/>
      <c r="DT56" s="81"/>
      <c r="DU56" s="81"/>
      <c r="DV56" s="81"/>
      <c r="DW56" s="81"/>
      <c r="DX56" s="81"/>
      <c r="DY56" s="81"/>
      <c r="DZ56" s="81"/>
      <c r="EA56" s="81"/>
      <c r="EB56" s="81"/>
      <c r="EC56" s="81"/>
      <c r="ED56" s="81"/>
      <c r="EE56" s="81"/>
      <c r="EF56" s="81"/>
      <c r="EG56" s="81"/>
      <c r="EH56" s="81"/>
      <c r="EI56" s="81"/>
      <c r="EJ56" s="81"/>
      <c r="EK56" s="81"/>
      <c r="EL56" s="81"/>
      <c r="EM56" s="81"/>
      <c r="EN56" s="81"/>
      <c r="EO56" s="81"/>
      <c r="EP56" s="81"/>
      <c r="EQ56" s="81"/>
      <c r="ER56" s="81"/>
      <c r="ES56" s="81"/>
      <c r="ET56" s="81"/>
      <c r="EU56" s="81"/>
      <c r="EV56" s="81"/>
      <c r="EW56" s="81"/>
      <c r="EX56" s="81"/>
      <c r="EY56" s="81"/>
      <c r="EZ56" s="81"/>
      <c r="FA56" s="81"/>
      <c r="FB56" s="81"/>
      <c r="FC56" s="81"/>
      <c r="FD56" s="81"/>
      <c r="FE56" s="81"/>
      <c r="FF56" s="81"/>
      <c r="FG56" s="81"/>
      <c r="FH56" s="81"/>
      <c r="FI56" s="81"/>
      <c r="FJ56" s="81"/>
      <c r="FK56" s="81"/>
      <c r="FL56" s="81"/>
      <c r="FM56" s="81"/>
      <c r="FN56" s="81"/>
      <c r="FO56" s="81"/>
      <c r="FP56" s="81"/>
      <c r="FQ56" s="81"/>
      <c r="FR56" s="81"/>
      <c r="FS56" s="81"/>
      <c r="FT56" s="81"/>
      <c r="FU56" s="81"/>
      <c r="FV56" s="81"/>
      <c r="FW56" s="81"/>
      <c r="FX56" s="81"/>
      <c r="FY56" s="81"/>
      <c r="FZ56" s="81"/>
      <c r="GA56" s="81"/>
      <c r="GB56" s="81"/>
      <c r="GC56" s="81"/>
      <c r="GD56" s="81"/>
      <c r="GE56" s="81"/>
      <c r="GF56" s="81"/>
      <c r="GG56" s="81"/>
      <c r="GH56" s="81"/>
      <c r="GI56" s="81"/>
      <c r="GJ56" s="81"/>
      <c r="GK56" s="81"/>
      <c r="GL56" s="81"/>
      <c r="GM56" s="81"/>
      <c r="GN56" s="81"/>
      <c r="GO56" s="81"/>
      <c r="GP56" s="81"/>
      <c r="GQ56" s="81"/>
      <c r="GR56" s="81"/>
      <c r="GS56" s="81"/>
      <c r="GT56" s="81"/>
      <c r="GU56" s="81"/>
      <c r="GV56" s="81"/>
      <c r="GW56" s="81"/>
      <c r="GX56" s="81"/>
      <c r="GY56" s="81"/>
      <c r="GZ56" s="81"/>
      <c r="HA56" s="81"/>
      <c r="HB56" s="81"/>
      <c r="HC56" s="81"/>
      <c r="HD56" s="81"/>
      <c r="HE56" s="81"/>
      <c r="HF56" s="81"/>
      <c r="HG56" s="81"/>
      <c r="HH56" s="81"/>
      <c r="HI56" s="81"/>
      <c r="HJ56" s="81"/>
      <c r="HK56" s="81"/>
      <c r="HL56" s="81"/>
      <c r="HM56" s="81"/>
      <c r="HN56" s="81"/>
      <c r="HO56" s="81"/>
      <c r="HP56" s="81"/>
      <c r="HQ56" s="81"/>
      <c r="HR56" s="81"/>
      <c r="HS56" s="81"/>
      <c r="HT56" s="81"/>
      <c r="HU56" s="81"/>
      <c r="HV56" s="81"/>
      <c r="HW56" s="81"/>
      <c r="HX56" s="81"/>
      <c r="HY56" s="81"/>
      <c r="HZ56" s="81"/>
      <c r="IA56" s="81"/>
      <c r="IB56" s="81"/>
      <c r="IC56" s="81"/>
      <c r="ID56" s="81"/>
      <c r="IE56" s="81"/>
      <c r="IF56" s="81"/>
      <c r="IG56" s="81"/>
      <c r="IH56" s="81"/>
      <c r="II56" s="81"/>
      <c r="IJ56" s="81"/>
      <c r="IK56" s="81"/>
      <c r="IL56" s="81"/>
      <c r="IM56" s="81"/>
      <c r="IN56" s="81"/>
      <c r="IO56" s="81"/>
      <c r="IP56" s="81"/>
      <c r="IQ56" s="81"/>
      <c r="IR56" s="81"/>
      <c r="IS56" s="81"/>
      <c r="IT56" s="81"/>
      <c r="IU56" s="81"/>
      <c r="IV56" s="81"/>
      <c r="IW56" s="81"/>
      <c r="IX56" s="81"/>
      <c r="IY56" s="81"/>
      <c r="IZ56" s="81"/>
      <c r="JA56" s="81"/>
      <c r="JB56" s="81"/>
      <c r="JC56" s="81"/>
      <c r="JD56" s="81"/>
      <c r="JE56" s="81"/>
      <c r="JF56" s="81"/>
      <c r="JG56" s="81"/>
      <c r="JH56" s="81"/>
      <c r="JI56" s="81"/>
      <c r="JJ56" s="81"/>
      <c r="JK56" s="81"/>
      <c r="JL56" s="81"/>
      <c r="JM56" s="81"/>
      <c r="JN56" s="81"/>
      <c r="JO56" s="81"/>
      <c r="JP56" s="81"/>
      <c r="JQ56" s="81"/>
      <c r="JR56" s="81"/>
      <c r="JS56" s="81"/>
      <c r="JT56" s="81"/>
      <c r="JU56" s="81"/>
      <c r="JV56" s="81"/>
      <c r="JW56" s="81"/>
      <c r="JX56" s="81"/>
      <c r="JY56" s="81"/>
      <c r="JZ56" s="81"/>
      <c r="KA56" s="81"/>
      <c r="KB56" s="81"/>
      <c r="KC56" s="81"/>
      <c r="KD56" s="81"/>
      <c r="KE56" s="81"/>
      <c r="KF56" s="81"/>
      <c r="KG56" s="81"/>
      <c r="KH56" s="81"/>
      <c r="KI56" s="81"/>
      <c r="KJ56" s="81"/>
      <c r="KK56" s="81"/>
      <c r="KL56" s="81"/>
      <c r="KM56" s="81"/>
      <c r="KN56" s="81"/>
      <c r="KO56" s="81"/>
      <c r="KP56" s="81"/>
      <c r="KQ56" s="81"/>
      <c r="KR56" s="81"/>
      <c r="KS56" s="81"/>
      <c r="KT56" s="81"/>
      <c r="KU56" s="81"/>
      <c r="KV56" s="81"/>
      <c r="KW56" s="81"/>
      <c r="KX56" s="81"/>
      <c r="KY56" s="81"/>
      <c r="KZ56" s="81"/>
      <c r="LA56" s="81"/>
      <c r="LB56" s="81"/>
      <c r="LC56" s="81"/>
      <c r="LD56" s="81"/>
      <c r="LE56" s="81"/>
      <c r="LF56" s="81"/>
      <c r="LG56" s="81"/>
      <c r="LH56" s="81"/>
      <c r="LI56" s="81"/>
      <c r="LJ56" s="81"/>
      <c r="LK56" s="81"/>
      <c r="LL56" s="81"/>
      <c r="LM56" s="81"/>
      <c r="LN56" s="81"/>
      <c r="LO56" s="81"/>
      <c r="LP56" s="81"/>
      <c r="LQ56" s="81"/>
      <c r="LR56" s="81"/>
      <c r="LS56" s="81"/>
      <c r="LT56" s="81"/>
      <c r="LU56" s="81"/>
      <c r="LV56" s="81"/>
      <c r="LW56" s="81"/>
      <c r="LX56" s="81"/>
      <c r="LY56" s="81"/>
      <c r="LZ56" s="81"/>
      <c r="MA56" s="81"/>
      <c r="MB56" s="81"/>
      <c r="MC56" s="81"/>
      <c r="MD56" s="81"/>
      <c r="ME56" s="81"/>
      <c r="MF56" s="81"/>
      <c r="MG56" s="81"/>
      <c r="MH56" s="81"/>
      <c r="MI56" s="81"/>
      <c r="MJ56" s="81"/>
      <c r="MK56" s="81"/>
      <c r="ML56" s="81"/>
      <c r="MM56" s="81"/>
      <c r="MN56" s="81"/>
      <c r="MO56" s="81"/>
      <c r="MP56" s="81"/>
      <c r="MQ56" s="81"/>
      <c r="MR56" s="81"/>
      <c r="MS56" s="81"/>
      <c r="MT56" s="81"/>
      <c r="MU56" s="81"/>
      <c r="MV56" s="81"/>
      <c r="MW56" s="81"/>
      <c r="MX56" s="81"/>
      <c r="MY56" s="81"/>
      <c r="MZ56" s="81"/>
      <c r="NA56" s="81"/>
      <c r="NB56" s="81"/>
      <c r="NC56" s="81"/>
      <c r="ND56" s="81"/>
      <c r="NE56" s="81"/>
      <c r="NF56" s="81"/>
      <c r="NG56" s="81"/>
      <c r="NH56" s="81"/>
      <c r="NI56" s="81"/>
      <c r="NJ56" s="81"/>
      <c r="NK56" s="81"/>
      <c r="NL56" s="81"/>
      <c r="NM56" s="81"/>
      <c r="NN56" s="81"/>
      <c r="NO56" s="81"/>
      <c r="NP56" s="81"/>
      <c r="NQ56" s="81"/>
      <c r="NR56" s="81"/>
      <c r="NS56" s="81"/>
      <c r="NT56" s="81"/>
      <c r="NU56" s="81"/>
      <c r="NV56" s="81"/>
      <c r="NW56" s="81"/>
      <c r="NX56" s="81"/>
      <c r="NY56" s="81"/>
      <c r="NZ56" s="81"/>
      <c r="OA56" s="81"/>
      <c r="OB56" s="81"/>
      <c r="OC56" s="81"/>
      <c r="OD56" s="81"/>
      <c r="OE56" s="81"/>
      <c r="OF56" s="81"/>
      <c r="OG56" s="81"/>
      <c r="OH56" s="81"/>
      <c r="OI56" s="81"/>
      <c r="OJ56" s="81"/>
      <c r="OK56" s="81"/>
      <c r="OL56" s="81"/>
      <c r="OM56" s="81"/>
      <c r="ON56" s="81"/>
      <c r="OO56" s="81"/>
      <c r="OP56" s="81"/>
      <c r="OQ56" s="81"/>
      <c r="OR56" s="81"/>
      <c r="OS56" s="81"/>
      <c r="OT56" s="81"/>
      <c r="OU56" s="81"/>
      <c r="OV56" s="81"/>
      <c r="OW56" s="81"/>
      <c r="OX56" s="81"/>
      <c r="OY56" s="81"/>
      <c r="OZ56" s="81"/>
      <c r="PA56" s="81"/>
      <c r="PB56" s="81"/>
      <c r="PC56" s="81"/>
      <c r="PD56" s="81"/>
      <c r="PE56" s="81"/>
      <c r="PF56" s="81"/>
      <c r="PG56" s="81"/>
      <c r="PH56" s="81"/>
      <c r="PI56" s="81"/>
      <c r="PJ56" s="81"/>
      <c r="PK56" s="81"/>
      <c r="PL56" s="81"/>
      <c r="PM56" s="81"/>
      <c r="PN56" s="81"/>
      <c r="PO56" s="81"/>
      <c r="PP56" s="81"/>
      <c r="PQ56" s="81"/>
      <c r="PR56" s="81"/>
      <c r="PS56" s="81"/>
      <c r="PT56" s="81"/>
      <c r="PU56" s="81"/>
      <c r="PV56" s="81"/>
      <c r="PW56" s="81"/>
      <c r="PX56" s="81"/>
      <c r="PY56" s="81"/>
      <c r="PZ56" s="81"/>
      <c r="QA56" s="81"/>
      <c r="QB56" s="81"/>
      <c r="QC56" s="81"/>
      <c r="QD56" s="81"/>
      <c r="QE56" s="81"/>
      <c r="QF56" s="81"/>
      <c r="QG56" s="81"/>
      <c r="QH56" s="81"/>
      <c r="QI56" s="81"/>
      <c r="QJ56" s="81"/>
      <c r="QK56" s="81"/>
      <c r="QL56" s="81"/>
      <c r="QM56" s="81"/>
      <c r="QN56" s="81"/>
      <c r="QO56" s="81"/>
      <c r="QP56" s="81"/>
      <c r="QQ56" s="81"/>
      <c r="QR56" s="81"/>
      <c r="QS56" s="81"/>
      <c r="QT56" s="81"/>
      <c r="QU56" s="81"/>
      <c r="QV56" s="81"/>
      <c r="QW56" s="81"/>
      <c r="QX56" s="81"/>
      <c r="QY56" s="81"/>
      <c r="QZ56" s="81"/>
      <c r="RA56" s="81"/>
      <c r="RB56" s="81"/>
      <c r="RC56" s="81"/>
      <c r="RD56" s="81"/>
      <c r="RE56" s="81"/>
      <c r="RF56" s="81"/>
      <c r="RG56" s="81"/>
      <c r="RH56" s="81"/>
      <c r="RI56" s="81"/>
      <c r="RJ56" s="81"/>
      <c r="RK56" s="81"/>
      <c r="RL56" s="81"/>
      <c r="RM56" s="81"/>
      <c r="RN56" s="81"/>
      <c r="RO56" s="81"/>
      <c r="RP56" s="81"/>
      <c r="RQ56" s="81"/>
      <c r="RR56" s="81"/>
      <c r="RS56" s="81"/>
      <c r="RT56" s="81"/>
      <c r="RU56" s="81"/>
      <c r="RV56" s="81"/>
      <c r="RW56" s="81"/>
      <c r="RX56" s="81"/>
      <c r="RY56" s="81"/>
      <c r="RZ56" s="81"/>
      <c r="SA56" s="81"/>
      <c r="SB56" s="81"/>
      <c r="SC56" s="81"/>
      <c r="SD56" s="81"/>
      <c r="SE56" s="81"/>
      <c r="SF56" s="81"/>
      <c r="SG56" s="81"/>
      <c r="SH56" s="81"/>
      <c r="SI56" s="81"/>
      <c r="SJ56" s="81"/>
      <c r="SK56" s="81"/>
      <c r="SL56" s="81"/>
      <c r="SM56" s="81"/>
      <c r="SN56" s="81"/>
      <c r="SO56" s="81"/>
      <c r="SP56" s="81"/>
      <c r="SQ56" s="81"/>
      <c r="SR56" s="81"/>
      <c r="SS56" s="81"/>
      <c r="ST56" s="81"/>
      <c r="SU56" s="81"/>
      <c r="SV56" s="81"/>
      <c r="SW56" s="81"/>
      <c r="SX56" s="81"/>
      <c r="SY56" s="81"/>
      <c r="SZ56" s="81"/>
      <c r="TA56" s="81"/>
      <c r="TB56" s="81"/>
      <c r="TC56" s="81"/>
      <c r="TD56" s="81"/>
      <c r="TE56" s="81"/>
      <c r="TF56" s="81"/>
      <c r="TG56" s="81"/>
      <c r="TH56" s="81"/>
      <c r="TI56" s="81"/>
      <c r="TJ56" s="81"/>
      <c r="TK56" s="81"/>
      <c r="TL56" s="81"/>
      <c r="TM56" s="81"/>
      <c r="TN56" s="81"/>
      <c r="TO56" s="81"/>
      <c r="TP56" s="81"/>
      <c r="TQ56" s="81"/>
      <c r="TR56" s="81"/>
      <c r="TS56" s="81"/>
      <c r="TT56" s="81"/>
      <c r="TU56" s="81"/>
      <c r="TV56" s="81"/>
      <c r="TW56" s="81"/>
      <c r="TX56" s="81"/>
      <c r="TY56" s="81"/>
      <c r="TZ56" s="81"/>
      <c r="UA56" s="81"/>
      <c r="UB56" s="81"/>
      <c r="UC56" s="81"/>
      <c r="UD56" s="81"/>
      <c r="UE56" s="81"/>
      <c r="UF56" s="81"/>
      <c r="UG56" s="81"/>
      <c r="UH56" s="81"/>
      <c r="UI56" s="81"/>
      <c r="UJ56" s="81"/>
      <c r="UK56" s="81"/>
      <c r="UL56" s="81"/>
      <c r="UM56" s="81"/>
      <c r="UN56" s="81"/>
      <c r="UO56" s="81"/>
      <c r="UP56" s="81"/>
      <c r="UQ56" s="81"/>
      <c r="UR56" s="81"/>
      <c r="US56" s="81"/>
      <c r="UT56" s="81"/>
      <c r="UU56" s="81"/>
      <c r="UV56" s="81"/>
      <c r="UW56" s="81"/>
      <c r="UX56" s="81"/>
      <c r="UY56" s="81"/>
      <c r="UZ56" s="81"/>
      <c r="VA56" s="81"/>
      <c r="VB56" s="81"/>
      <c r="VC56" s="81"/>
      <c r="VD56" s="81"/>
      <c r="VE56" s="81"/>
      <c r="VF56" s="81"/>
      <c r="VG56" s="81"/>
      <c r="VH56" s="81"/>
      <c r="VI56" s="81"/>
      <c r="VJ56" s="81"/>
      <c r="VK56" s="81"/>
      <c r="VL56" s="81"/>
      <c r="VM56" s="81"/>
      <c r="VN56" s="81"/>
      <c r="VO56" s="81"/>
      <c r="VP56" s="81"/>
      <c r="VQ56" s="81"/>
      <c r="VR56" s="81"/>
      <c r="VS56" s="81"/>
      <c r="VT56" s="81"/>
      <c r="VU56" s="81"/>
      <c r="VV56" s="81"/>
      <c r="VW56" s="81"/>
      <c r="VX56" s="81"/>
      <c r="VY56" s="81"/>
      <c r="VZ56" s="81"/>
      <c r="WA56" s="81"/>
      <c r="WB56" s="81"/>
      <c r="WC56" s="81"/>
      <c r="WD56" s="81"/>
      <c r="WE56" s="81"/>
      <c r="WF56" s="81"/>
      <c r="WG56" s="81"/>
      <c r="WH56" s="81"/>
      <c r="WI56" s="81"/>
      <c r="WJ56" s="81"/>
      <c r="WK56" s="81"/>
      <c r="WL56" s="81"/>
      <c r="WM56" s="81"/>
      <c r="WN56" s="81"/>
      <c r="WO56" s="81"/>
      <c r="WP56" s="81"/>
      <c r="WQ56" s="81"/>
      <c r="WR56" s="81"/>
      <c r="WS56" s="81"/>
      <c r="WT56" s="81"/>
      <c r="WU56" s="81"/>
      <c r="WV56" s="81"/>
      <c r="WW56" s="81"/>
      <c r="WX56" s="81"/>
      <c r="WY56" s="81"/>
      <c r="WZ56" s="81"/>
      <c r="XA56" s="81"/>
      <c r="XB56" s="81"/>
      <c r="XC56" s="81"/>
      <c r="XD56" s="81"/>
      <c r="XE56" s="81"/>
      <c r="XF56" s="81"/>
      <c r="XG56" s="81"/>
      <c r="XH56" s="81"/>
      <c r="XI56" s="81"/>
      <c r="XJ56" s="81"/>
      <c r="XK56" s="81"/>
      <c r="XL56" s="81"/>
      <c r="XM56" s="81"/>
      <c r="XN56" s="81"/>
      <c r="XO56" s="81"/>
      <c r="XP56" s="81"/>
      <c r="XQ56" s="81"/>
      <c r="XR56" s="81"/>
      <c r="XS56" s="81"/>
      <c r="XT56" s="81"/>
      <c r="XU56" s="81"/>
      <c r="XV56" s="81"/>
      <c r="XW56" s="81"/>
      <c r="XX56" s="81"/>
      <c r="XY56" s="81"/>
      <c r="XZ56" s="81"/>
      <c r="YA56" s="81"/>
      <c r="YB56" s="81"/>
      <c r="YC56" s="81"/>
      <c r="YD56" s="81"/>
      <c r="YE56" s="81"/>
      <c r="YF56" s="81"/>
      <c r="YG56" s="81"/>
      <c r="YH56" s="81"/>
      <c r="YI56" s="81"/>
      <c r="YJ56" s="81"/>
      <c r="YK56" s="81"/>
      <c r="YL56" s="81"/>
      <c r="YM56" s="81"/>
      <c r="YN56" s="81"/>
      <c r="YO56" s="81"/>
      <c r="YP56" s="81"/>
      <c r="YQ56" s="81"/>
      <c r="YR56" s="81"/>
      <c r="YS56" s="81"/>
      <c r="YT56" s="81"/>
      <c r="YU56" s="81"/>
      <c r="YV56" s="81"/>
      <c r="YW56" s="81"/>
      <c r="YX56" s="81"/>
      <c r="YY56" s="81"/>
      <c r="YZ56" s="81"/>
      <c r="ZA56" s="81"/>
      <c r="ZB56" s="81"/>
      <c r="ZC56" s="81"/>
      <c r="ZD56" s="81"/>
      <c r="ZE56" s="81"/>
      <c r="ZF56" s="81"/>
      <c r="ZG56" s="81"/>
      <c r="ZH56" s="81"/>
      <c r="ZI56" s="81"/>
      <c r="ZJ56" s="81"/>
      <c r="ZK56" s="81"/>
      <c r="ZL56" s="81"/>
      <c r="ZM56" s="81"/>
      <c r="ZN56" s="81"/>
      <c r="ZO56" s="81"/>
      <c r="ZP56" s="81"/>
      <c r="ZQ56" s="81"/>
      <c r="ZR56" s="81"/>
      <c r="ZS56" s="81"/>
      <c r="ZT56" s="81"/>
      <c r="ZU56" s="81"/>
      <c r="ZV56" s="81"/>
      <c r="ZW56" s="81"/>
      <c r="ZX56" s="81"/>
      <c r="ZY56" s="81"/>
      <c r="ZZ56" s="81"/>
      <c r="AAA56" s="81"/>
      <c r="AAB56" s="81"/>
      <c r="AAC56" s="81"/>
      <c r="AAD56" s="81"/>
      <c r="AAE56" s="81"/>
      <c r="AAF56" s="81"/>
      <c r="AAG56" s="81"/>
      <c r="AAH56" s="81"/>
      <c r="AAI56" s="81"/>
      <c r="AAJ56" s="81"/>
      <c r="AAK56" s="81"/>
      <c r="AAL56" s="81"/>
      <c r="AAM56" s="81"/>
      <c r="AAN56" s="81"/>
      <c r="AAO56" s="81"/>
      <c r="AAP56" s="81"/>
      <c r="AAQ56" s="81"/>
      <c r="AAR56" s="81"/>
      <c r="AAS56" s="81"/>
      <c r="AAT56" s="81"/>
      <c r="AAU56" s="81"/>
      <c r="AAV56" s="81"/>
      <c r="AAW56" s="81"/>
      <c r="AAX56" s="81"/>
      <c r="AAY56" s="81"/>
      <c r="AAZ56" s="81"/>
      <c r="ABA56" s="81"/>
      <c r="ABB56" s="81"/>
      <c r="ABC56" s="81"/>
      <c r="ABD56" s="81"/>
      <c r="ABE56" s="81"/>
      <c r="ABF56" s="81"/>
      <c r="ABG56" s="81"/>
      <c r="ABH56" s="81"/>
      <c r="ABI56" s="81"/>
      <c r="ABJ56" s="81"/>
      <c r="ABK56" s="81"/>
      <c r="ABL56" s="81"/>
      <c r="ABM56" s="81"/>
      <c r="ABN56" s="81"/>
      <c r="ABO56" s="81"/>
      <c r="ABP56" s="81"/>
      <c r="ABQ56" s="81"/>
      <c r="ABR56" s="81"/>
      <c r="ABS56" s="81"/>
      <c r="ABT56" s="81"/>
      <c r="ABU56" s="81"/>
      <c r="ABV56" s="81"/>
      <c r="ABW56" s="81"/>
      <c r="ABX56" s="81"/>
      <c r="ABY56" s="81"/>
      <c r="ABZ56" s="81"/>
      <c r="ACA56" s="81"/>
      <c r="ACB56" s="81"/>
      <c r="ACC56" s="81"/>
      <c r="ACD56" s="81"/>
      <c r="ACE56" s="81"/>
      <c r="ACF56" s="81"/>
      <c r="ACG56" s="81"/>
      <c r="ACH56" s="81"/>
      <c r="ACI56" s="81"/>
      <c r="ACJ56" s="81"/>
      <c r="ACK56" s="81"/>
      <c r="ACL56" s="81"/>
      <c r="ACM56" s="81"/>
      <c r="ACN56" s="81"/>
      <c r="ACO56" s="81"/>
      <c r="ACP56" s="81"/>
      <c r="ACQ56" s="81"/>
      <c r="ACR56" s="81"/>
      <c r="ACS56" s="81"/>
      <c r="ACT56" s="81"/>
      <c r="ACU56" s="81"/>
      <c r="ACV56" s="81"/>
      <c r="ACW56" s="81"/>
      <c r="ACX56" s="81"/>
      <c r="ACY56" s="81"/>
      <c r="ACZ56" s="81"/>
      <c r="ADA56" s="81"/>
      <c r="ADB56" s="81"/>
      <c r="ADC56" s="81"/>
      <c r="ADD56" s="81"/>
      <c r="ADE56" s="81"/>
      <c r="ADF56" s="81"/>
      <c r="ADG56" s="81"/>
      <c r="ADH56" s="81"/>
      <c r="ADI56" s="81"/>
      <c r="ADJ56" s="81"/>
      <c r="ADK56" s="81"/>
      <c r="ADL56" s="81"/>
      <c r="ADM56" s="81"/>
      <c r="ADN56" s="81"/>
      <c r="ADO56" s="81"/>
      <c r="ADP56" s="81"/>
      <c r="ADQ56" s="81"/>
      <c r="ADR56" s="81"/>
      <c r="ADS56" s="81"/>
      <c r="ADT56" s="81"/>
      <c r="ADU56" s="81"/>
      <c r="ADV56" s="81"/>
      <c r="ADW56" s="81"/>
      <c r="ADX56" s="81"/>
      <c r="ADY56" s="81"/>
      <c r="ADZ56" s="81"/>
      <c r="AEA56" s="81"/>
      <c r="AEB56" s="81"/>
      <c r="AEC56" s="81"/>
      <c r="AED56" s="81"/>
      <c r="AEE56" s="81"/>
      <c r="AEF56" s="81"/>
      <c r="AEG56" s="81"/>
      <c r="AEH56" s="81"/>
      <c r="AEI56" s="81"/>
      <c r="AEJ56" s="81"/>
      <c r="AEK56" s="81"/>
      <c r="AEL56" s="81"/>
      <c r="AEM56" s="81"/>
      <c r="AEN56" s="81"/>
      <c r="AEO56" s="81"/>
      <c r="AEP56" s="81"/>
      <c r="AEQ56" s="81"/>
      <c r="AER56" s="81"/>
      <c r="AES56" s="81"/>
      <c r="AET56" s="81"/>
      <c r="AEU56" s="81"/>
      <c r="AEV56" s="81"/>
      <c r="AEW56" s="81"/>
      <c r="AEX56" s="81"/>
      <c r="AEY56" s="81"/>
      <c r="AEZ56" s="81"/>
      <c r="AFA56" s="81"/>
      <c r="AFB56" s="81"/>
      <c r="AFC56" s="81"/>
      <c r="AFD56" s="81"/>
      <c r="AFE56" s="81"/>
      <c r="AFF56" s="81"/>
      <c r="AFG56" s="81"/>
      <c r="AFH56" s="81"/>
      <c r="AFI56" s="81"/>
      <c r="AFJ56" s="81"/>
      <c r="AFK56" s="81"/>
      <c r="AFL56" s="81"/>
      <c r="AFM56" s="81"/>
      <c r="AFN56" s="81"/>
      <c r="AFO56" s="81"/>
      <c r="AFP56" s="81"/>
      <c r="AFQ56" s="81"/>
      <c r="AFR56" s="81"/>
      <c r="AFS56" s="81"/>
      <c r="AFT56" s="81"/>
      <c r="AFU56" s="81"/>
      <c r="AFV56" s="81"/>
      <c r="AFW56" s="81"/>
      <c r="AFX56" s="81"/>
      <c r="AFY56" s="81"/>
      <c r="AFZ56" s="81"/>
      <c r="AGA56" s="81"/>
      <c r="AGB56" s="81"/>
      <c r="AGC56" s="81"/>
      <c r="AGD56" s="81"/>
      <c r="AGE56" s="81"/>
      <c r="AGF56" s="81"/>
      <c r="AGG56" s="81"/>
      <c r="AGH56" s="81"/>
      <c r="AGI56" s="81"/>
      <c r="AGJ56" s="81"/>
      <c r="AGK56" s="81"/>
      <c r="AGL56" s="81"/>
      <c r="AGM56" s="81"/>
      <c r="AGN56" s="81"/>
      <c r="AGO56" s="81"/>
      <c r="AGP56" s="81"/>
      <c r="AGQ56" s="81"/>
      <c r="AGR56" s="81"/>
      <c r="AGS56" s="81"/>
      <c r="AGT56" s="81"/>
      <c r="AGU56" s="81"/>
      <c r="AGV56" s="81"/>
      <c r="AGW56" s="81"/>
      <c r="AGX56" s="81"/>
      <c r="AGY56" s="81"/>
      <c r="AGZ56" s="81"/>
      <c r="AHA56" s="81"/>
      <c r="AHB56" s="81"/>
      <c r="AHC56" s="81"/>
      <c r="AHD56" s="81"/>
      <c r="AHE56" s="81"/>
      <c r="AHF56" s="81"/>
      <c r="AHG56" s="81"/>
      <c r="AHH56" s="81"/>
      <c r="AHI56" s="81"/>
      <c r="AHJ56" s="81"/>
      <c r="AHK56" s="81"/>
      <c r="AHL56" s="81"/>
      <c r="AHM56" s="81"/>
      <c r="AHN56" s="81"/>
      <c r="AHO56" s="81"/>
      <c r="AHP56" s="81"/>
      <c r="AHQ56" s="81"/>
      <c r="AHR56" s="81"/>
      <c r="AHS56" s="81"/>
      <c r="AHT56" s="81"/>
      <c r="AHU56" s="81"/>
      <c r="AHV56" s="81"/>
      <c r="AHW56" s="81"/>
      <c r="AHX56" s="81"/>
      <c r="AHY56" s="81"/>
      <c r="AHZ56" s="81"/>
      <c r="AIA56" s="81"/>
      <c r="AIB56" s="81"/>
      <c r="AIC56" s="81"/>
      <c r="AID56" s="81"/>
      <c r="AIE56" s="81"/>
      <c r="AIF56" s="81"/>
      <c r="AIG56" s="81"/>
      <c r="AIH56" s="81"/>
      <c r="AII56" s="81"/>
      <c r="AIJ56" s="81"/>
      <c r="AIK56" s="81"/>
      <c r="AIL56" s="81"/>
      <c r="AIM56" s="81"/>
      <c r="AIN56" s="81"/>
      <c r="AIO56" s="81"/>
      <c r="AIP56" s="81"/>
      <c r="AIQ56" s="81"/>
      <c r="AIR56" s="81"/>
      <c r="AIS56" s="81"/>
      <c r="AIT56" s="81"/>
      <c r="AIU56" s="81"/>
      <c r="AIV56" s="81"/>
      <c r="AIW56" s="81"/>
      <c r="AIX56" s="81"/>
      <c r="AIY56" s="81"/>
      <c r="AIZ56" s="81"/>
      <c r="AJA56" s="81"/>
      <c r="AJB56" s="81"/>
      <c r="AJC56" s="81"/>
      <c r="AJD56" s="81"/>
      <c r="AJE56" s="81"/>
      <c r="AJF56" s="81"/>
      <c r="AJG56" s="81"/>
      <c r="AJH56" s="81"/>
      <c r="AJI56" s="81"/>
      <c r="AJJ56" s="81"/>
      <c r="AJK56" s="81"/>
      <c r="AJL56" s="81"/>
      <c r="AJM56" s="81"/>
      <c r="AJN56" s="81"/>
      <c r="AJO56" s="81"/>
      <c r="AJP56" s="81"/>
      <c r="AJQ56" s="81"/>
      <c r="AJR56" s="81"/>
      <c r="AJS56" s="81"/>
      <c r="AJT56" s="81"/>
      <c r="AJU56" s="81"/>
      <c r="AJV56" s="81"/>
      <c r="AJW56" s="81"/>
      <c r="AJX56" s="81"/>
      <c r="AJY56" s="81"/>
      <c r="AJZ56" s="81"/>
      <c r="AKA56" s="81"/>
      <c r="AKB56" s="81"/>
      <c r="AKC56" s="81"/>
      <c r="AKD56" s="81"/>
      <c r="AKE56" s="81"/>
      <c r="AKF56" s="81"/>
      <c r="AKG56" s="81"/>
      <c r="AKH56" s="81"/>
      <c r="AKI56" s="81"/>
      <c r="AKJ56" s="81"/>
      <c r="AKK56" s="81"/>
      <c r="AKL56" s="81"/>
      <c r="AKM56" s="81"/>
      <c r="AKN56" s="81"/>
      <c r="AKO56" s="81"/>
      <c r="AKP56" s="81"/>
      <c r="AKQ56" s="81"/>
      <c r="AKR56" s="81"/>
      <c r="AKS56" s="81"/>
      <c r="AKT56" s="81"/>
      <c r="AKU56" s="81"/>
      <c r="AKV56" s="81"/>
      <c r="AKW56" s="81"/>
      <c r="AKX56" s="81"/>
      <c r="AKY56" s="81"/>
      <c r="AKZ56" s="81"/>
      <c r="ALA56" s="81"/>
      <c r="ALB56" s="81"/>
      <c r="ALC56" s="81"/>
      <c r="ALD56" s="81"/>
      <c r="ALE56" s="81"/>
      <c r="ALF56" s="81"/>
      <c r="ALG56" s="81"/>
      <c r="ALH56" s="81"/>
      <c r="ALI56" s="81"/>
      <c r="ALJ56" s="81"/>
      <c r="ALK56" s="81"/>
      <c r="ALL56" s="81"/>
      <c r="ALM56" s="81"/>
      <c r="ALN56" s="81"/>
      <c r="ALO56" s="81"/>
      <c r="ALP56" s="81"/>
      <c r="ALQ56" s="81"/>
      <c r="ALR56" s="81"/>
      <c r="ALS56" s="81"/>
      <c r="ALT56" s="81"/>
      <c r="ALU56" s="81"/>
      <c r="ALV56" s="81"/>
      <c r="ALW56" s="81"/>
      <c r="ALX56" s="81"/>
      <c r="ALY56" s="81"/>
      <c r="ALZ56" s="81"/>
      <c r="AMA56" s="81"/>
      <c r="AMB56" s="81"/>
      <c r="AMC56" s="81"/>
      <c r="AMD56" s="81"/>
      <c r="AME56" s="81"/>
      <c r="AMF56" s="81"/>
      <c r="AMG56" s="81"/>
      <c r="AMH56" s="81"/>
      <c r="AMI56" s="81"/>
      <c r="AMJ56" s="81"/>
      <c r="AMK56" s="81"/>
      <c r="AML56" s="81"/>
      <c r="AMM56" s="81"/>
      <c r="AMN56" s="81"/>
      <c r="AMO56" s="81"/>
      <c r="AMP56" s="81"/>
      <c r="AMQ56" s="81"/>
      <c r="AMR56" s="81"/>
      <c r="AMS56" s="81"/>
      <c r="AMT56" s="81"/>
      <c r="AMU56" s="81"/>
      <c r="AMV56" s="81"/>
      <c r="AMW56" s="81"/>
      <c r="AMX56" s="81"/>
      <c r="AMY56" s="81"/>
      <c r="AMZ56" s="81"/>
      <c r="ANA56" s="81"/>
      <c r="ANB56" s="81"/>
      <c r="ANC56" s="81"/>
      <c r="AND56" s="81"/>
      <c r="ANE56" s="81"/>
      <c r="ANF56" s="81"/>
      <c r="ANG56" s="81"/>
      <c r="ANH56" s="81"/>
      <c r="ANI56" s="81"/>
      <c r="ANJ56" s="81"/>
      <c r="ANK56" s="81"/>
      <c r="ANL56" s="81"/>
      <c r="ANM56" s="81"/>
      <c r="ANN56" s="81"/>
      <c r="ANO56" s="81"/>
      <c r="ANP56" s="81"/>
      <c r="ANQ56" s="81"/>
      <c r="ANR56" s="81"/>
      <c r="ANS56" s="81"/>
      <c r="ANT56" s="81"/>
      <c r="ANU56" s="81"/>
      <c r="ANV56" s="81"/>
      <c r="ANW56" s="81"/>
      <c r="ANX56" s="81"/>
      <c r="ANY56" s="81"/>
      <c r="ANZ56" s="81"/>
      <c r="AOA56" s="81"/>
      <c r="AOB56" s="81"/>
      <c r="AOC56" s="81"/>
      <c r="AOD56" s="81"/>
      <c r="AOE56" s="81"/>
      <c r="AOF56" s="81"/>
      <c r="AOG56" s="81"/>
      <c r="AOH56" s="81"/>
      <c r="AOI56" s="81"/>
      <c r="AOJ56" s="81"/>
      <c r="AOK56" s="81"/>
      <c r="AOL56" s="81"/>
      <c r="AOM56" s="81"/>
      <c r="AON56" s="81"/>
      <c r="AOO56" s="81"/>
      <c r="AOP56" s="81"/>
      <c r="AOQ56" s="81"/>
      <c r="AOR56" s="81"/>
      <c r="AOS56" s="81"/>
      <c r="AOT56" s="81"/>
      <c r="AOU56" s="81"/>
      <c r="AOV56" s="81"/>
      <c r="AOW56" s="81"/>
      <c r="AOX56" s="81"/>
      <c r="AOY56" s="81"/>
      <c r="AOZ56" s="81"/>
      <c r="APA56" s="81"/>
      <c r="APB56" s="81"/>
      <c r="APC56" s="81"/>
      <c r="APD56" s="81"/>
      <c r="APE56" s="81"/>
      <c r="APF56" s="81"/>
      <c r="APG56" s="81"/>
      <c r="APH56" s="81"/>
      <c r="API56" s="81"/>
      <c r="APJ56" s="81"/>
      <c r="APK56" s="81"/>
      <c r="APL56" s="81"/>
      <c r="APM56" s="81"/>
      <c r="APN56" s="81"/>
      <c r="APO56" s="81"/>
      <c r="APP56" s="81"/>
      <c r="APQ56" s="81"/>
      <c r="APR56" s="81"/>
      <c r="APS56" s="81"/>
      <c r="APT56" s="81"/>
      <c r="APU56" s="81"/>
      <c r="APV56" s="81"/>
      <c r="APW56" s="81"/>
      <c r="APX56" s="81"/>
      <c r="APY56" s="81"/>
      <c r="APZ56" s="81"/>
      <c r="AQA56" s="81"/>
      <c r="AQB56" s="81"/>
      <c r="AQC56" s="81"/>
      <c r="AQD56" s="81"/>
      <c r="AQE56" s="81"/>
      <c r="AQF56" s="81"/>
      <c r="AQG56" s="81"/>
      <c r="AQH56" s="81"/>
      <c r="AQI56" s="81"/>
      <c r="AQJ56" s="81"/>
      <c r="AQK56" s="81"/>
      <c r="AQL56" s="81"/>
      <c r="AQM56" s="81"/>
      <c r="AQN56" s="81"/>
      <c r="AQO56" s="81"/>
      <c r="AQP56" s="81"/>
      <c r="AQQ56" s="81"/>
      <c r="AQR56" s="81"/>
      <c r="AQS56" s="81"/>
      <c r="AQT56" s="81"/>
      <c r="AQU56" s="81"/>
      <c r="AQV56" s="81"/>
      <c r="AQW56" s="81"/>
      <c r="AQX56" s="81"/>
      <c r="AQY56" s="81"/>
      <c r="AQZ56" s="81"/>
      <c r="ARA56" s="81"/>
      <c r="ARB56" s="81"/>
      <c r="ARC56" s="81"/>
      <c r="ARD56" s="81"/>
      <c r="ARE56" s="81"/>
      <c r="ARF56" s="81"/>
      <c r="ARG56" s="81"/>
      <c r="ARH56" s="81"/>
      <c r="ARI56" s="81"/>
      <c r="ARJ56" s="81"/>
      <c r="ARK56" s="81"/>
      <c r="ARL56" s="81"/>
      <c r="ARM56" s="81"/>
      <c r="ARN56" s="81"/>
      <c r="ARO56" s="81"/>
      <c r="ARP56" s="81"/>
      <c r="ARQ56" s="81"/>
      <c r="ARR56" s="81"/>
      <c r="ARS56" s="81"/>
      <c r="ART56" s="81"/>
      <c r="ARU56" s="81"/>
      <c r="ARV56" s="81"/>
      <c r="ARW56" s="81"/>
      <c r="ARX56" s="81"/>
      <c r="ARY56" s="81"/>
      <c r="ARZ56" s="81"/>
      <c r="ASA56" s="81"/>
      <c r="ASB56" s="81"/>
      <c r="ASC56" s="81"/>
      <c r="ASD56" s="81"/>
      <c r="ASE56" s="81"/>
      <c r="ASF56" s="81"/>
      <c r="ASG56" s="81"/>
      <c r="ASH56" s="81"/>
      <c r="ASI56" s="81"/>
      <c r="ASJ56" s="81"/>
      <c r="ASK56" s="81"/>
      <c r="ASL56" s="81"/>
      <c r="ASM56" s="81"/>
      <c r="ASN56" s="81"/>
      <c r="ASO56" s="81"/>
      <c r="ASP56" s="81"/>
      <c r="ASQ56" s="81"/>
      <c r="ASR56" s="81"/>
      <c r="ASS56" s="81"/>
      <c r="AST56" s="81"/>
      <c r="ASU56" s="81"/>
      <c r="ASV56" s="81"/>
      <c r="ASW56" s="81"/>
      <c r="ASX56" s="81"/>
      <c r="ASY56" s="81"/>
      <c r="ASZ56" s="81"/>
      <c r="ATA56" s="81"/>
      <c r="ATB56" s="81"/>
      <c r="ATC56" s="81"/>
      <c r="ATD56" s="81"/>
      <c r="ATE56" s="81"/>
      <c r="ATF56" s="81"/>
      <c r="ATG56" s="81"/>
      <c r="ATH56" s="81"/>
      <c r="ATI56" s="81"/>
      <c r="ATJ56" s="81"/>
      <c r="ATK56" s="81"/>
      <c r="ATL56" s="81"/>
      <c r="ATM56" s="81"/>
      <c r="ATN56" s="81"/>
      <c r="ATO56" s="81"/>
      <c r="ATP56" s="81"/>
      <c r="ATQ56" s="81"/>
      <c r="ATR56" s="81"/>
      <c r="ATS56" s="81"/>
      <c r="ATT56" s="81"/>
      <c r="ATU56" s="81"/>
      <c r="ATV56" s="81"/>
      <c r="ATW56" s="81"/>
      <c r="ATX56" s="81"/>
      <c r="ATY56" s="81"/>
      <c r="ATZ56" s="81"/>
      <c r="AUA56" s="81"/>
      <c r="AUB56" s="81"/>
      <c r="AUC56" s="81"/>
      <c r="AUD56" s="81"/>
      <c r="AUE56" s="81"/>
      <c r="AUF56" s="81"/>
      <c r="AUG56" s="81"/>
      <c r="AUH56" s="81"/>
      <c r="AUI56" s="81"/>
      <c r="AUJ56" s="81"/>
      <c r="AUK56" s="81"/>
      <c r="AUL56" s="81"/>
      <c r="AUM56" s="81"/>
      <c r="AUN56" s="81"/>
      <c r="AUO56" s="81"/>
      <c r="AUP56" s="81"/>
      <c r="AUQ56" s="81"/>
      <c r="AUR56" s="81"/>
      <c r="AUS56" s="81"/>
      <c r="AUT56" s="81"/>
      <c r="AUU56" s="81"/>
      <c r="AUV56" s="81"/>
      <c r="AUW56" s="81"/>
      <c r="AUX56" s="81"/>
      <c r="AUY56" s="81"/>
      <c r="AUZ56" s="81"/>
      <c r="AVA56" s="81"/>
      <c r="AVB56" s="81"/>
      <c r="AVC56" s="81"/>
      <c r="AVD56" s="81"/>
      <c r="AVE56" s="81"/>
      <c r="AVF56" s="81"/>
      <c r="AVG56" s="81"/>
      <c r="AVH56" s="81"/>
      <c r="AVI56" s="81"/>
      <c r="AVJ56" s="81"/>
      <c r="AVK56" s="81"/>
      <c r="AVL56" s="81"/>
      <c r="AVM56" s="81"/>
      <c r="AVN56" s="81"/>
      <c r="AVO56" s="81"/>
      <c r="AVP56" s="81"/>
      <c r="AVQ56" s="81"/>
      <c r="AVR56" s="81"/>
      <c r="AVS56" s="81"/>
      <c r="AVT56" s="81"/>
      <c r="AVU56" s="81"/>
      <c r="AVV56" s="81"/>
      <c r="AVW56" s="81"/>
      <c r="AVX56" s="81"/>
      <c r="AVY56" s="81"/>
      <c r="AVZ56" s="81"/>
      <c r="AWA56" s="81"/>
      <c r="AWB56" s="81"/>
      <c r="AWC56" s="81"/>
      <c r="AWD56" s="81"/>
      <c r="AWE56" s="81"/>
      <c r="AWF56" s="81"/>
      <c r="AWG56" s="81"/>
      <c r="AWH56" s="81"/>
      <c r="AWI56" s="81"/>
      <c r="AWJ56" s="81"/>
      <c r="AWK56" s="81"/>
      <c r="AWL56" s="81"/>
      <c r="AWM56" s="81"/>
      <c r="AWN56" s="81"/>
      <c r="AWO56" s="81"/>
      <c r="AWP56" s="81"/>
      <c r="AWQ56" s="81"/>
      <c r="AWR56" s="81"/>
      <c r="AWS56" s="81"/>
      <c r="AWT56" s="81"/>
      <c r="AWU56" s="81"/>
      <c r="AWV56" s="81"/>
      <c r="AWW56" s="81"/>
      <c r="AWX56" s="81"/>
      <c r="AWY56" s="81"/>
      <c r="AWZ56" s="81"/>
      <c r="AXA56" s="81"/>
      <c r="AXB56" s="81"/>
      <c r="AXC56" s="81"/>
      <c r="AXD56" s="81"/>
      <c r="AXE56" s="81"/>
      <c r="AXF56" s="81"/>
      <c r="AXG56" s="81"/>
      <c r="AXH56" s="81"/>
      <c r="AXI56" s="81"/>
      <c r="AXJ56" s="81"/>
      <c r="AXK56" s="81"/>
      <c r="AXL56" s="81"/>
      <c r="AXM56" s="81"/>
      <c r="AXN56" s="81"/>
      <c r="AXO56" s="81"/>
      <c r="AXP56" s="81"/>
      <c r="AXQ56" s="81"/>
      <c r="AXR56" s="81"/>
      <c r="AXS56" s="81"/>
      <c r="AXT56" s="81"/>
      <c r="AXU56" s="81"/>
      <c r="AXV56" s="81"/>
      <c r="AXW56" s="81"/>
      <c r="AXX56" s="81"/>
      <c r="AXY56" s="81"/>
      <c r="AXZ56" s="81"/>
      <c r="AYA56" s="81"/>
      <c r="AYB56" s="81"/>
      <c r="AYC56" s="81"/>
      <c r="AYD56" s="81"/>
      <c r="AYE56" s="81"/>
      <c r="AYF56" s="81"/>
      <c r="AYG56" s="81"/>
      <c r="AYH56" s="81"/>
      <c r="AYI56" s="81"/>
      <c r="AYJ56" s="81"/>
      <c r="AYK56" s="81"/>
      <c r="AYL56" s="81"/>
      <c r="AYM56" s="81"/>
      <c r="AYN56" s="81"/>
      <c r="AYO56" s="81"/>
      <c r="AYP56" s="81"/>
      <c r="AYQ56" s="81"/>
      <c r="AYR56" s="81"/>
      <c r="AYS56" s="81"/>
      <c r="AYT56" s="81"/>
      <c r="AYU56" s="81"/>
      <c r="AYV56" s="81"/>
      <c r="AYW56" s="81"/>
      <c r="AYX56" s="81"/>
      <c r="AYY56" s="81"/>
      <c r="AYZ56" s="81"/>
      <c r="AZA56" s="81"/>
      <c r="AZB56" s="81"/>
      <c r="AZC56" s="81"/>
      <c r="AZD56" s="81"/>
      <c r="AZE56" s="81"/>
      <c r="AZF56" s="81"/>
      <c r="AZG56" s="81"/>
      <c r="AZH56" s="81"/>
      <c r="AZI56" s="81"/>
      <c r="AZJ56" s="81"/>
      <c r="AZK56" s="81"/>
      <c r="AZL56" s="81"/>
      <c r="AZM56" s="81"/>
      <c r="AZN56" s="81"/>
      <c r="AZO56" s="81"/>
      <c r="AZP56" s="81"/>
      <c r="AZQ56" s="81"/>
      <c r="AZR56" s="81"/>
      <c r="AZS56" s="81"/>
      <c r="AZT56" s="81"/>
      <c r="AZU56" s="81"/>
      <c r="AZV56" s="81"/>
      <c r="AZW56" s="81"/>
      <c r="AZX56" s="81"/>
      <c r="AZY56" s="81"/>
      <c r="AZZ56" s="81"/>
      <c r="BAA56" s="81"/>
      <c r="BAB56" s="81"/>
      <c r="BAC56" s="81"/>
      <c r="BAD56" s="81"/>
      <c r="BAE56" s="81"/>
      <c r="BAF56" s="81"/>
      <c r="BAG56" s="81"/>
      <c r="BAH56" s="81"/>
      <c r="BAI56" s="81"/>
      <c r="BAJ56" s="81"/>
      <c r="BAK56" s="81"/>
      <c r="BAL56" s="81"/>
      <c r="BAM56" s="81"/>
      <c r="BAN56" s="81"/>
      <c r="BAO56" s="81"/>
      <c r="BAP56" s="81"/>
      <c r="BAQ56" s="81"/>
      <c r="BAR56" s="81"/>
      <c r="BAS56" s="81"/>
      <c r="BAT56" s="81"/>
      <c r="BAU56" s="81"/>
      <c r="BAV56" s="81"/>
      <c r="BAW56" s="81"/>
      <c r="BAX56" s="81"/>
      <c r="BAY56" s="81"/>
      <c r="BAZ56" s="81"/>
      <c r="BBA56" s="81"/>
      <c r="BBB56" s="81"/>
      <c r="BBC56" s="81"/>
      <c r="BBD56" s="81"/>
      <c r="BBE56" s="81"/>
      <c r="BBF56" s="81"/>
      <c r="BBG56" s="81"/>
      <c r="BBH56" s="81"/>
      <c r="BBI56" s="81"/>
      <c r="BBJ56" s="81"/>
      <c r="BBK56" s="81"/>
      <c r="BBL56" s="81"/>
      <c r="BBM56" s="81"/>
      <c r="BBN56" s="81"/>
      <c r="BBO56" s="81"/>
      <c r="BBP56" s="81"/>
      <c r="BBQ56" s="81"/>
      <c r="BBR56" s="81"/>
      <c r="BBS56" s="81"/>
      <c r="BBT56" s="81"/>
      <c r="BBU56" s="81"/>
      <c r="BBV56" s="81"/>
      <c r="BBW56" s="81"/>
      <c r="BBX56" s="81"/>
      <c r="BBY56" s="81"/>
      <c r="BBZ56" s="81"/>
      <c r="BCA56" s="81"/>
      <c r="BCB56" s="81"/>
      <c r="BCC56" s="81"/>
      <c r="BCD56" s="81"/>
      <c r="BCE56" s="81"/>
      <c r="BCF56" s="81"/>
      <c r="BCG56" s="81"/>
      <c r="BCH56" s="81"/>
      <c r="BCI56" s="81"/>
      <c r="BCJ56" s="81"/>
      <c r="BCK56" s="81"/>
      <c r="BCL56" s="81"/>
      <c r="BCM56" s="81"/>
      <c r="BCN56" s="81"/>
      <c r="BCO56" s="81"/>
      <c r="BCP56" s="81"/>
      <c r="BCQ56" s="81"/>
      <c r="BCR56" s="81"/>
      <c r="BCS56" s="81"/>
      <c r="BCT56" s="81"/>
      <c r="BCU56" s="81"/>
      <c r="BCV56" s="81"/>
      <c r="BCW56" s="81"/>
      <c r="BCX56" s="81"/>
      <c r="BCY56" s="81"/>
      <c r="BCZ56" s="81"/>
      <c r="BDA56" s="81"/>
      <c r="BDB56" s="81"/>
      <c r="BDC56" s="81"/>
      <c r="BDD56" s="81"/>
      <c r="BDE56" s="81"/>
      <c r="BDF56" s="81"/>
      <c r="BDG56" s="81"/>
      <c r="BDH56" s="81"/>
      <c r="BDI56" s="81"/>
      <c r="BDJ56" s="81"/>
      <c r="BDK56" s="81"/>
      <c r="BDL56" s="81"/>
      <c r="BDM56" s="81"/>
      <c r="BDN56" s="81"/>
      <c r="BDO56" s="81"/>
      <c r="BDP56" s="81"/>
      <c r="BDQ56" s="81"/>
      <c r="BDR56" s="81"/>
      <c r="BDS56" s="81"/>
      <c r="BDT56" s="81"/>
      <c r="BDU56" s="81"/>
      <c r="BDV56" s="81"/>
      <c r="BDW56" s="81"/>
      <c r="BDX56" s="81"/>
      <c r="BDY56" s="81"/>
      <c r="BDZ56" s="81"/>
      <c r="BEA56" s="81"/>
      <c r="BEB56" s="81"/>
      <c r="BEC56" s="81"/>
      <c r="BED56" s="81"/>
      <c r="BEE56" s="81"/>
      <c r="BEF56" s="81"/>
      <c r="BEG56" s="81"/>
      <c r="BEH56" s="81"/>
      <c r="BEI56" s="81"/>
      <c r="BEJ56" s="81"/>
      <c r="BEK56" s="81"/>
      <c r="BEL56" s="81"/>
      <c r="BEM56" s="81"/>
      <c r="BEN56" s="81"/>
      <c r="BEO56" s="81"/>
      <c r="BEP56" s="81"/>
      <c r="BEQ56" s="81"/>
      <c r="BER56" s="81"/>
      <c r="BES56" s="81"/>
      <c r="BET56" s="81"/>
      <c r="BEU56" s="81"/>
      <c r="BEV56" s="81"/>
      <c r="BEW56" s="81"/>
      <c r="BEX56" s="81"/>
      <c r="BEY56" s="81"/>
      <c r="BEZ56" s="81"/>
      <c r="BFA56" s="81"/>
      <c r="BFB56" s="81"/>
      <c r="BFC56" s="81"/>
      <c r="BFD56" s="81"/>
      <c r="BFE56" s="81"/>
      <c r="BFF56" s="81"/>
      <c r="BFG56" s="81"/>
      <c r="BFH56" s="81"/>
      <c r="BFI56" s="81"/>
      <c r="BFJ56" s="81"/>
      <c r="BFK56" s="81"/>
      <c r="BFL56" s="81"/>
      <c r="BFM56" s="81"/>
      <c r="BFN56" s="81"/>
      <c r="BFO56" s="81"/>
      <c r="BFP56" s="81"/>
      <c r="BFQ56" s="81"/>
      <c r="BFR56" s="81"/>
      <c r="BFS56" s="81"/>
      <c r="BFT56" s="81"/>
      <c r="BFU56" s="81"/>
      <c r="BFV56" s="81"/>
      <c r="BFW56" s="81"/>
      <c r="BFX56" s="81"/>
      <c r="BFY56" s="81"/>
      <c r="BFZ56" s="81"/>
      <c r="BGA56" s="81"/>
      <c r="BGB56" s="81"/>
      <c r="BGC56" s="81"/>
      <c r="BGD56" s="81"/>
      <c r="BGE56" s="81"/>
      <c r="BGF56" s="81"/>
      <c r="BGG56" s="81"/>
      <c r="BGH56" s="81"/>
      <c r="BGI56" s="81"/>
      <c r="BGJ56" s="81"/>
      <c r="BGK56" s="81"/>
      <c r="BGL56" s="81"/>
      <c r="BGM56" s="81"/>
      <c r="BGN56" s="81"/>
      <c r="BGO56" s="81"/>
      <c r="BGP56" s="81"/>
      <c r="BGQ56" s="81"/>
      <c r="BGR56" s="81"/>
      <c r="BGS56" s="81"/>
      <c r="BGT56" s="81"/>
      <c r="BGU56" s="81"/>
      <c r="BGV56" s="81"/>
      <c r="BGW56" s="81"/>
      <c r="BGX56" s="81"/>
      <c r="BGY56" s="81"/>
      <c r="BGZ56" s="81"/>
      <c r="BHA56" s="81"/>
      <c r="BHB56" s="81"/>
      <c r="BHC56" s="81"/>
      <c r="BHD56" s="81"/>
      <c r="BHE56" s="81"/>
      <c r="BHF56" s="81"/>
      <c r="BHG56" s="81"/>
      <c r="BHH56" s="81"/>
      <c r="BHI56" s="81"/>
      <c r="BHJ56" s="81"/>
      <c r="BHK56" s="81"/>
      <c r="BHL56" s="81"/>
      <c r="BHM56" s="81"/>
      <c r="BHN56" s="81"/>
      <c r="BHO56" s="81"/>
      <c r="BHP56" s="81"/>
      <c r="BHQ56" s="81"/>
      <c r="BHR56" s="81"/>
      <c r="BHS56" s="81"/>
      <c r="BHT56" s="81"/>
      <c r="BHU56" s="81"/>
      <c r="BHV56" s="81"/>
      <c r="BHW56" s="81"/>
      <c r="BHX56" s="81"/>
      <c r="BHY56" s="81"/>
      <c r="BHZ56" s="81"/>
      <c r="BIA56" s="81"/>
      <c r="BIB56" s="81"/>
      <c r="BIC56" s="81"/>
      <c r="BID56" s="81"/>
      <c r="BIE56" s="81"/>
      <c r="BIF56" s="81"/>
      <c r="BIG56" s="81"/>
      <c r="BIH56" s="81"/>
      <c r="BII56" s="81"/>
      <c r="BIJ56" s="81"/>
      <c r="BIK56" s="81"/>
      <c r="BIL56" s="81"/>
      <c r="BIM56" s="81"/>
      <c r="BIN56" s="81"/>
      <c r="BIO56" s="81"/>
      <c r="BIP56" s="81"/>
      <c r="BIQ56" s="81"/>
      <c r="BIR56" s="81"/>
      <c r="BIS56" s="81"/>
      <c r="BIT56" s="81"/>
      <c r="BIU56" s="81"/>
      <c r="BIV56" s="81"/>
      <c r="BIW56" s="81"/>
      <c r="BIX56" s="81"/>
      <c r="BIY56" s="81"/>
      <c r="BIZ56" s="81"/>
      <c r="BJA56" s="81"/>
      <c r="BJB56" s="81"/>
      <c r="BJC56" s="81"/>
      <c r="BJD56" s="81"/>
      <c r="BJE56" s="81"/>
      <c r="BJF56" s="81"/>
      <c r="BJG56" s="81"/>
      <c r="BJH56" s="81"/>
      <c r="BJI56" s="81"/>
      <c r="BJJ56" s="81"/>
      <c r="BJK56" s="81"/>
      <c r="BJL56" s="81"/>
      <c r="BJM56" s="81"/>
      <c r="BJN56" s="81"/>
      <c r="BJO56" s="81"/>
      <c r="BJP56" s="81"/>
      <c r="BJQ56" s="81"/>
      <c r="BJR56" s="81"/>
      <c r="BJS56" s="81"/>
      <c r="BJT56" s="81"/>
      <c r="BJU56" s="81"/>
      <c r="BJV56" s="81"/>
      <c r="BJW56" s="81"/>
      <c r="BJX56" s="81"/>
      <c r="BJY56" s="81"/>
      <c r="BJZ56" s="81"/>
      <c r="BKA56" s="81"/>
      <c r="BKB56" s="81"/>
      <c r="BKC56" s="81"/>
      <c r="BKD56" s="81"/>
      <c r="BKE56" s="81"/>
      <c r="BKF56" s="81"/>
      <c r="BKG56" s="81"/>
      <c r="BKH56" s="81"/>
      <c r="BKI56" s="81"/>
      <c r="BKJ56" s="81"/>
      <c r="BKK56" s="81"/>
      <c r="BKL56" s="81"/>
      <c r="BKM56" s="81"/>
      <c r="BKN56" s="81"/>
      <c r="BKO56" s="81"/>
      <c r="BKP56" s="81"/>
      <c r="BKQ56" s="81"/>
      <c r="BKR56" s="81"/>
      <c r="BKS56" s="81"/>
      <c r="BKT56" s="81"/>
      <c r="BKU56" s="81"/>
      <c r="BKV56" s="81"/>
      <c r="BKW56" s="81"/>
      <c r="BKX56" s="81"/>
      <c r="BKY56" s="81"/>
      <c r="BKZ56" s="81"/>
      <c r="BLA56" s="81"/>
      <c r="BLB56" s="81"/>
      <c r="BLC56" s="81"/>
      <c r="BLD56" s="81"/>
      <c r="BLE56" s="81"/>
      <c r="BLF56" s="81"/>
      <c r="BLG56" s="81"/>
      <c r="BLH56" s="81"/>
      <c r="BLI56" s="81"/>
      <c r="BLJ56" s="81"/>
      <c r="BLK56" s="81"/>
      <c r="BLL56" s="81"/>
      <c r="BLM56" s="81"/>
      <c r="BLN56" s="81"/>
      <c r="BLO56" s="81"/>
      <c r="BLP56" s="81"/>
      <c r="BLQ56" s="81"/>
      <c r="BLR56" s="81"/>
      <c r="BLS56" s="81"/>
      <c r="BLT56" s="81"/>
      <c r="BLU56" s="81"/>
      <c r="BLV56" s="81"/>
      <c r="BLW56" s="81"/>
      <c r="BLX56" s="81"/>
      <c r="BLY56" s="81"/>
      <c r="BLZ56" s="81"/>
      <c r="BMA56" s="81"/>
      <c r="BMB56" s="81"/>
      <c r="BMC56" s="81"/>
      <c r="BMD56" s="81"/>
      <c r="BME56" s="81"/>
      <c r="BMF56" s="81"/>
      <c r="BMG56" s="81"/>
      <c r="BMH56" s="81"/>
      <c r="BMI56" s="81"/>
      <c r="BMJ56" s="81"/>
      <c r="BMK56" s="81"/>
      <c r="BML56" s="81"/>
      <c r="BMM56" s="81"/>
      <c r="BMN56" s="81"/>
      <c r="BMO56" s="81"/>
      <c r="BMP56" s="81"/>
      <c r="BMQ56" s="81"/>
      <c r="BMR56" s="81"/>
      <c r="BMS56" s="81"/>
      <c r="BMT56" s="81"/>
      <c r="BMU56" s="81"/>
      <c r="BMV56" s="81"/>
      <c r="BMW56" s="81"/>
      <c r="BMX56" s="81"/>
      <c r="BMY56" s="81"/>
      <c r="BMZ56" s="81"/>
      <c r="BNA56" s="81"/>
      <c r="BNB56" s="81"/>
      <c r="BNC56" s="81"/>
      <c r="BND56" s="81"/>
      <c r="BNE56" s="81"/>
      <c r="BNF56" s="81"/>
      <c r="BNG56" s="81"/>
      <c r="BNH56" s="81"/>
      <c r="BNI56" s="81"/>
      <c r="BNJ56" s="81"/>
      <c r="BNK56" s="81"/>
      <c r="BNL56" s="81"/>
      <c r="BNM56" s="81"/>
      <c r="BNN56" s="81"/>
      <c r="BNO56" s="81"/>
      <c r="BNP56" s="81"/>
      <c r="BNQ56" s="81"/>
      <c r="BNR56" s="81"/>
      <c r="BNS56" s="81"/>
      <c r="BNT56" s="81"/>
      <c r="BNU56" s="81"/>
      <c r="BNV56" s="81"/>
      <c r="BNW56" s="81"/>
      <c r="BNX56" s="81"/>
      <c r="BNY56" s="81"/>
      <c r="BNZ56" s="81"/>
      <c r="BOA56" s="81"/>
      <c r="BOB56" s="81"/>
      <c r="BOC56" s="81"/>
      <c r="BOD56" s="81"/>
      <c r="BOE56" s="81"/>
      <c r="BOF56" s="81"/>
      <c r="BOG56" s="81"/>
      <c r="BOH56" s="81"/>
      <c r="BOI56" s="81"/>
      <c r="BOJ56" s="81"/>
      <c r="BOK56" s="81"/>
      <c r="BOL56" s="81"/>
      <c r="BOM56" s="81"/>
      <c r="BON56" s="81"/>
      <c r="BOO56" s="81"/>
      <c r="BOP56" s="81"/>
      <c r="BOQ56" s="81"/>
      <c r="BOR56" s="81"/>
      <c r="BOS56" s="81"/>
      <c r="BOT56" s="81"/>
      <c r="BOU56" s="81"/>
      <c r="BOV56" s="81"/>
      <c r="BOW56" s="81"/>
      <c r="BOX56" s="81"/>
      <c r="BOY56" s="81"/>
      <c r="BOZ56" s="81"/>
      <c r="BPA56" s="81"/>
      <c r="BPB56" s="81"/>
      <c r="BPC56" s="81"/>
      <c r="BPD56" s="81"/>
      <c r="BPE56" s="81"/>
      <c r="BPF56" s="81"/>
      <c r="BPG56" s="81"/>
      <c r="BPH56" s="81"/>
      <c r="BPI56" s="81"/>
      <c r="BPJ56" s="81"/>
      <c r="BPK56" s="81"/>
      <c r="BPL56" s="81"/>
      <c r="BPM56" s="81"/>
      <c r="BPN56" s="81"/>
      <c r="BPO56" s="81"/>
      <c r="BPP56" s="81"/>
      <c r="BPQ56" s="81"/>
      <c r="BPR56" s="81"/>
      <c r="BPS56" s="81"/>
      <c r="BPT56" s="81"/>
      <c r="BPU56" s="81"/>
      <c r="BPV56" s="81"/>
      <c r="BPW56" s="81"/>
      <c r="BPX56" s="81"/>
      <c r="BPY56" s="81"/>
      <c r="BPZ56" s="81"/>
      <c r="BQA56" s="81"/>
      <c r="BQB56" s="81"/>
      <c r="BQC56" s="81"/>
      <c r="BQD56" s="81"/>
      <c r="BQE56" s="81"/>
      <c r="BQF56" s="81"/>
      <c r="BQG56" s="81"/>
      <c r="BQH56" s="81"/>
      <c r="BQI56" s="81"/>
      <c r="BQJ56" s="81"/>
      <c r="BQK56" s="81"/>
      <c r="BQL56" s="81"/>
      <c r="BQM56" s="81"/>
      <c r="BQN56" s="81"/>
      <c r="BQO56" s="81"/>
      <c r="BQP56" s="81"/>
      <c r="BQQ56" s="81"/>
      <c r="BQR56" s="81"/>
      <c r="BQS56" s="81"/>
      <c r="BQT56" s="81"/>
      <c r="BQU56" s="81"/>
      <c r="BQV56" s="81"/>
      <c r="BQW56" s="81"/>
      <c r="BQX56" s="81"/>
      <c r="BQY56" s="81"/>
      <c r="BQZ56" s="81"/>
      <c r="BRA56" s="81"/>
      <c r="BRB56" s="81"/>
      <c r="BRC56" s="81"/>
      <c r="BRD56" s="81"/>
      <c r="BRE56" s="81"/>
      <c r="BRF56" s="81"/>
      <c r="BRG56" s="81"/>
      <c r="BRH56" s="81"/>
      <c r="BRI56" s="81"/>
      <c r="BRJ56" s="81"/>
      <c r="BRK56" s="81"/>
      <c r="BRL56" s="81"/>
      <c r="BRM56" s="81"/>
      <c r="BRN56" s="81"/>
      <c r="BRO56" s="81"/>
      <c r="BRP56" s="81"/>
      <c r="BRQ56" s="81"/>
      <c r="BRR56" s="81"/>
      <c r="BRS56" s="81"/>
      <c r="BRT56" s="81"/>
      <c r="BRU56" s="81"/>
      <c r="BRV56" s="81"/>
      <c r="BRW56" s="81"/>
      <c r="BRX56" s="81"/>
      <c r="BRY56" s="81"/>
      <c r="BRZ56" s="81"/>
      <c r="BSA56" s="81"/>
      <c r="BSB56" s="81"/>
      <c r="BSC56" s="81"/>
      <c r="BSD56" s="81"/>
      <c r="BSE56" s="81"/>
      <c r="BSF56" s="81"/>
      <c r="BSG56" s="81"/>
      <c r="BSH56" s="81"/>
      <c r="BSI56" s="81"/>
      <c r="BSJ56" s="81"/>
      <c r="BSK56" s="81"/>
      <c r="BSL56" s="81"/>
      <c r="BSM56" s="81"/>
      <c r="BSN56" s="81"/>
      <c r="BSO56" s="81"/>
      <c r="BSP56" s="81"/>
      <c r="BSQ56" s="81"/>
      <c r="BSR56" s="81"/>
      <c r="BSS56" s="81"/>
      <c r="BST56" s="81"/>
      <c r="BSU56" s="81"/>
      <c r="BSV56" s="81"/>
      <c r="BSW56" s="81"/>
      <c r="BSX56" s="81"/>
      <c r="BSY56" s="81"/>
      <c r="BSZ56" s="81"/>
      <c r="BTA56" s="81"/>
      <c r="BTB56" s="81"/>
      <c r="BTC56" s="81"/>
      <c r="BTD56" s="81"/>
      <c r="BTE56" s="81"/>
      <c r="BTF56" s="81"/>
      <c r="BTG56" s="81"/>
      <c r="BTH56" s="81"/>
      <c r="BTI56" s="81"/>
      <c r="BTJ56" s="81"/>
      <c r="BTK56" s="81"/>
      <c r="BTL56" s="81"/>
      <c r="BTM56" s="81"/>
      <c r="BTN56" s="81"/>
      <c r="BTO56" s="81"/>
      <c r="BTP56" s="81"/>
      <c r="BTQ56" s="81"/>
      <c r="BTR56" s="81"/>
      <c r="BTS56" s="81"/>
      <c r="BTT56" s="81"/>
      <c r="BTU56" s="81"/>
      <c r="BTV56" s="81"/>
      <c r="BTW56" s="81"/>
      <c r="BTX56" s="81"/>
      <c r="BTY56" s="81"/>
      <c r="BTZ56" s="81"/>
      <c r="BUA56" s="81"/>
      <c r="BUB56" s="81"/>
      <c r="BUC56" s="81"/>
      <c r="BUD56" s="81"/>
      <c r="BUE56" s="81"/>
      <c r="BUF56" s="81"/>
      <c r="BUG56" s="81"/>
      <c r="BUH56" s="81"/>
      <c r="BUI56" s="81"/>
      <c r="BUJ56" s="81"/>
      <c r="BUK56" s="81"/>
      <c r="BUL56" s="81"/>
      <c r="BUM56" s="81"/>
      <c r="BUN56" s="81"/>
      <c r="BUO56" s="81"/>
      <c r="BUP56" s="81"/>
      <c r="BUQ56" s="81"/>
      <c r="BUR56" s="81"/>
      <c r="BUS56" s="81"/>
      <c r="BUT56" s="81"/>
      <c r="BUU56" s="81"/>
      <c r="BUV56" s="81"/>
      <c r="BUW56" s="81"/>
      <c r="BUX56" s="81"/>
      <c r="BUY56" s="81"/>
      <c r="BUZ56" s="81"/>
      <c r="BVA56" s="81"/>
      <c r="BVB56" s="81"/>
      <c r="BVC56" s="81"/>
      <c r="BVD56" s="81"/>
      <c r="BVE56" s="81"/>
      <c r="BVF56" s="81"/>
      <c r="BVG56" s="81"/>
      <c r="BVH56" s="81"/>
      <c r="BVI56" s="81"/>
      <c r="BVJ56" s="81"/>
      <c r="BVK56" s="81"/>
      <c r="BVL56" s="81"/>
      <c r="BVM56" s="81"/>
      <c r="BVN56" s="81"/>
      <c r="BVO56" s="81"/>
      <c r="BVP56" s="81"/>
      <c r="BVQ56" s="81"/>
      <c r="BVR56" s="81"/>
      <c r="BVS56" s="81"/>
      <c r="BVT56" s="81"/>
      <c r="BVU56" s="81"/>
      <c r="BVV56" s="81"/>
      <c r="BVW56" s="81"/>
      <c r="BVX56" s="81"/>
      <c r="BVY56" s="81"/>
      <c r="BVZ56" s="81"/>
      <c r="BWA56" s="81"/>
      <c r="BWB56" s="81"/>
      <c r="BWC56" s="81"/>
      <c r="BWD56" s="81"/>
      <c r="BWE56" s="81"/>
      <c r="BWF56" s="81"/>
      <c r="BWG56" s="81"/>
      <c r="BWH56" s="81"/>
      <c r="BWI56" s="81"/>
      <c r="BWJ56" s="81"/>
      <c r="BWK56" s="81"/>
      <c r="BWL56" s="81"/>
      <c r="BWM56" s="81"/>
      <c r="BWN56" s="81"/>
      <c r="BWO56" s="81"/>
      <c r="BWP56" s="81"/>
      <c r="BWQ56" s="81"/>
      <c r="BWR56" s="81"/>
      <c r="BWS56" s="81"/>
      <c r="BWT56" s="81"/>
      <c r="BWU56" s="81"/>
      <c r="BWV56" s="81"/>
      <c r="BWW56" s="81"/>
      <c r="BWX56" s="81"/>
      <c r="BWY56" s="81"/>
      <c r="BWZ56" s="81"/>
      <c r="BXA56" s="81"/>
      <c r="BXB56" s="81"/>
      <c r="BXC56" s="81"/>
      <c r="BXD56" s="81"/>
      <c r="BXE56" s="81"/>
      <c r="BXF56" s="81"/>
      <c r="BXG56" s="81"/>
      <c r="BXH56" s="81"/>
      <c r="BXI56" s="81"/>
      <c r="BXJ56" s="81"/>
      <c r="BXK56" s="81"/>
      <c r="BXL56" s="81"/>
      <c r="BXM56" s="81"/>
      <c r="BXN56" s="81"/>
      <c r="BXO56" s="81"/>
      <c r="BXP56" s="81"/>
      <c r="BXQ56" s="81"/>
      <c r="BXR56" s="81"/>
      <c r="BXS56" s="81"/>
      <c r="BXT56" s="81"/>
      <c r="BXU56" s="81"/>
      <c r="BXV56" s="81"/>
      <c r="BXW56" s="81"/>
      <c r="BXX56" s="81"/>
      <c r="BXY56" s="81"/>
      <c r="BXZ56" s="81"/>
      <c r="BYA56" s="81"/>
      <c r="BYB56" s="81"/>
      <c r="BYC56" s="81"/>
      <c r="BYD56" s="81"/>
      <c r="BYE56" s="81"/>
      <c r="BYF56" s="81"/>
      <c r="BYG56" s="81"/>
      <c r="BYH56" s="81"/>
      <c r="BYI56" s="81"/>
      <c r="BYJ56" s="81"/>
      <c r="BYK56" s="81"/>
      <c r="BYL56" s="81"/>
      <c r="BYM56" s="81"/>
      <c r="BYN56" s="81"/>
      <c r="BYO56" s="81"/>
      <c r="BYP56" s="81"/>
      <c r="BYQ56" s="81"/>
      <c r="BYR56" s="81"/>
      <c r="BYS56" s="81"/>
      <c r="BYT56" s="81"/>
      <c r="BYU56" s="81"/>
      <c r="BYV56" s="81"/>
      <c r="BYW56" s="81"/>
      <c r="BYX56" s="81"/>
      <c r="BYY56" s="81"/>
      <c r="BYZ56" s="81"/>
      <c r="BZA56" s="81"/>
      <c r="BZB56" s="81"/>
      <c r="BZC56" s="81"/>
      <c r="BZD56" s="81"/>
      <c r="BZE56" s="81"/>
      <c r="BZF56" s="81"/>
      <c r="BZG56" s="81"/>
      <c r="BZH56" s="81"/>
      <c r="BZI56" s="81"/>
      <c r="BZJ56" s="81"/>
      <c r="BZK56" s="81"/>
      <c r="BZL56" s="81"/>
      <c r="BZM56" s="81"/>
      <c r="BZN56" s="81"/>
      <c r="BZO56" s="81"/>
      <c r="BZP56" s="81"/>
      <c r="BZQ56" s="81"/>
      <c r="BZR56" s="81"/>
      <c r="BZS56" s="81"/>
      <c r="BZT56" s="81"/>
      <c r="BZU56" s="81"/>
      <c r="BZV56" s="81"/>
      <c r="BZW56" s="81"/>
      <c r="BZX56" s="81"/>
      <c r="BZY56" s="81"/>
      <c r="BZZ56" s="81"/>
      <c r="CAA56" s="81"/>
      <c r="CAB56" s="81"/>
      <c r="CAC56" s="81"/>
      <c r="CAD56" s="81"/>
      <c r="CAE56" s="81"/>
      <c r="CAF56" s="81"/>
      <c r="CAG56" s="81"/>
      <c r="CAH56" s="81"/>
      <c r="CAI56" s="81"/>
      <c r="CAJ56" s="81"/>
      <c r="CAK56" s="81"/>
      <c r="CAL56" s="81"/>
      <c r="CAM56" s="81"/>
      <c r="CAN56" s="81"/>
      <c r="CAO56" s="81"/>
      <c r="CAP56" s="81"/>
      <c r="CAQ56" s="81"/>
      <c r="CAR56" s="81"/>
      <c r="CAS56" s="81"/>
      <c r="CAT56" s="81"/>
      <c r="CAU56" s="81"/>
      <c r="CAV56" s="81"/>
      <c r="CAW56" s="81"/>
      <c r="CAX56" s="81"/>
      <c r="CAY56" s="81"/>
      <c r="CAZ56" s="81"/>
      <c r="CBA56" s="81"/>
      <c r="CBB56" s="81"/>
      <c r="CBC56" s="81"/>
      <c r="CBD56" s="81"/>
      <c r="CBE56" s="81"/>
      <c r="CBF56" s="81"/>
      <c r="CBG56" s="81"/>
      <c r="CBH56" s="81"/>
      <c r="CBI56" s="81"/>
      <c r="CBJ56" s="81"/>
      <c r="CBK56" s="81"/>
      <c r="CBL56" s="81"/>
      <c r="CBM56" s="81"/>
      <c r="CBN56" s="81"/>
      <c r="CBO56" s="81"/>
      <c r="CBP56" s="81"/>
      <c r="CBQ56" s="81"/>
      <c r="CBR56" s="81"/>
      <c r="CBS56" s="81"/>
      <c r="CBT56" s="81"/>
      <c r="CBU56" s="81"/>
      <c r="CBV56" s="81"/>
      <c r="CBW56" s="81"/>
      <c r="CBX56" s="81"/>
      <c r="CBY56" s="81"/>
      <c r="CBZ56" s="81"/>
      <c r="CCA56" s="81"/>
      <c r="CCB56" s="81"/>
      <c r="CCC56" s="81"/>
      <c r="CCD56" s="81"/>
      <c r="CCE56" s="81"/>
      <c r="CCF56" s="81"/>
      <c r="CCG56" s="81"/>
      <c r="CCH56" s="81"/>
      <c r="CCI56" s="81"/>
      <c r="CCJ56" s="81"/>
      <c r="CCK56" s="81"/>
      <c r="CCL56" s="81"/>
      <c r="CCM56" s="81"/>
      <c r="CCN56" s="81"/>
      <c r="CCO56" s="81"/>
      <c r="CCP56" s="81"/>
      <c r="CCQ56" s="81"/>
      <c r="CCR56" s="81"/>
      <c r="CCS56" s="81"/>
      <c r="CCT56" s="81"/>
      <c r="CCU56" s="81"/>
      <c r="CCV56" s="81"/>
      <c r="CCW56" s="81"/>
      <c r="CCX56" s="81"/>
      <c r="CCY56" s="81"/>
      <c r="CCZ56" s="81"/>
      <c r="CDA56" s="81"/>
      <c r="CDB56" s="81"/>
      <c r="CDC56" s="81"/>
      <c r="CDD56" s="81"/>
      <c r="CDE56" s="81"/>
      <c r="CDF56" s="81"/>
      <c r="CDG56" s="81"/>
      <c r="CDH56" s="81"/>
      <c r="CDI56" s="81"/>
      <c r="CDJ56" s="81"/>
      <c r="CDK56" s="81"/>
      <c r="CDL56" s="81"/>
      <c r="CDM56" s="81"/>
      <c r="CDN56" s="81"/>
      <c r="CDO56" s="81"/>
      <c r="CDP56" s="81"/>
      <c r="CDQ56" s="81"/>
      <c r="CDR56" s="81"/>
      <c r="CDS56" s="81"/>
      <c r="CDT56" s="81"/>
      <c r="CDU56" s="81"/>
      <c r="CDV56" s="81"/>
      <c r="CDW56" s="81"/>
      <c r="CDX56" s="81"/>
      <c r="CDY56" s="81"/>
      <c r="CDZ56" s="81"/>
      <c r="CEA56" s="81"/>
      <c r="CEB56" s="81"/>
      <c r="CEC56" s="81"/>
      <c r="CED56" s="81"/>
      <c r="CEE56" s="81"/>
      <c r="CEF56" s="81"/>
      <c r="CEG56" s="81"/>
      <c r="CEH56" s="81"/>
      <c r="CEI56" s="81"/>
      <c r="CEJ56" s="81"/>
      <c r="CEK56" s="81"/>
      <c r="CEL56" s="81"/>
      <c r="CEM56" s="81"/>
      <c r="CEN56" s="81"/>
      <c r="CEO56" s="81"/>
      <c r="CEP56" s="81"/>
      <c r="CEQ56" s="81"/>
      <c r="CER56" s="81"/>
      <c r="CES56" s="81"/>
      <c r="CET56" s="81"/>
      <c r="CEU56" s="81"/>
      <c r="CEV56" s="81"/>
      <c r="CEW56" s="81"/>
      <c r="CEX56" s="81"/>
      <c r="CEY56" s="81"/>
      <c r="CEZ56" s="81"/>
      <c r="CFA56" s="81"/>
      <c r="CFB56" s="81"/>
      <c r="CFC56" s="81"/>
      <c r="CFD56" s="81"/>
      <c r="CFE56" s="81"/>
      <c r="CFF56" s="81"/>
      <c r="CFG56" s="81"/>
      <c r="CFH56" s="81"/>
      <c r="CFI56" s="81"/>
      <c r="CFJ56" s="81"/>
      <c r="CFK56" s="81"/>
      <c r="CFL56" s="81"/>
      <c r="CFM56" s="81"/>
      <c r="CFN56" s="81"/>
      <c r="CFO56" s="81"/>
      <c r="CFP56" s="81"/>
      <c r="CFQ56" s="81"/>
      <c r="CFR56" s="81"/>
      <c r="CFS56" s="81"/>
      <c r="CFT56" s="81"/>
      <c r="CFU56" s="81"/>
      <c r="CFV56" s="81"/>
      <c r="CFW56" s="81"/>
      <c r="CFX56" s="81"/>
      <c r="CFY56" s="81"/>
      <c r="CFZ56" s="81"/>
      <c r="CGA56" s="81"/>
      <c r="CGB56" s="81"/>
      <c r="CGC56" s="81"/>
      <c r="CGD56" s="81"/>
      <c r="CGE56" s="81"/>
      <c r="CGF56" s="81"/>
      <c r="CGG56" s="81"/>
      <c r="CGH56" s="81"/>
      <c r="CGI56" s="81"/>
      <c r="CGJ56" s="81"/>
      <c r="CGK56" s="81"/>
      <c r="CGL56" s="81"/>
      <c r="CGM56" s="81"/>
      <c r="CGN56" s="81"/>
      <c r="CGO56" s="81"/>
      <c r="CGP56" s="81"/>
      <c r="CGQ56" s="81"/>
      <c r="CGR56" s="81"/>
      <c r="CGS56" s="81"/>
      <c r="CGT56" s="81"/>
      <c r="CGU56" s="81"/>
      <c r="CGV56" s="81"/>
      <c r="CGW56" s="81"/>
      <c r="CGX56" s="81"/>
      <c r="CGY56" s="81"/>
      <c r="CGZ56" s="81"/>
      <c r="CHA56" s="81"/>
      <c r="CHB56" s="81"/>
      <c r="CHC56" s="81"/>
      <c r="CHD56" s="81"/>
      <c r="CHE56" s="81"/>
      <c r="CHF56" s="81"/>
      <c r="CHG56" s="81"/>
      <c r="CHH56" s="81"/>
      <c r="CHI56" s="81"/>
      <c r="CHJ56" s="81"/>
      <c r="CHK56" s="81"/>
      <c r="CHL56" s="81"/>
      <c r="CHM56" s="81"/>
      <c r="CHN56" s="81"/>
      <c r="CHO56" s="81"/>
      <c r="CHP56" s="81"/>
      <c r="CHQ56" s="81"/>
      <c r="CHR56" s="81"/>
      <c r="CHS56" s="81"/>
      <c r="CHT56" s="81"/>
      <c r="CHU56" s="81"/>
      <c r="CHV56" s="81"/>
      <c r="CHW56" s="81"/>
      <c r="CHX56" s="81"/>
      <c r="CHY56" s="81"/>
      <c r="CHZ56" s="81"/>
      <c r="CIA56" s="81"/>
      <c r="CIB56" s="81"/>
      <c r="CIC56" s="81"/>
      <c r="CID56" s="81"/>
      <c r="CIE56" s="81"/>
      <c r="CIF56" s="81"/>
      <c r="CIG56" s="81"/>
      <c r="CIH56" s="81"/>
      <c r="CII56" s="81"/>
      <c r="CIJ56" s="81"/>
      <c r="CIK56" s="81"/>
      <c r="CIL56" s="81"/>
      <c r="CIM56" s="81"/>
      <c r="CIN56" s="81"/>
      <c r="CIO56" s="81"/>
      <c r="CIP56" s="81"/>
      <c r="CIQ56" s="81"/>
      <c r="CIR56" s="81"/>
      <c r="CIS56" s="81"/>
      <c r="CIT56" s="81"/>
      <c r="CIU56" s="81"/>
      <c r="CIV56" s="81"/>
      <c r="CIW56" s="81"/>
      <c r="CIX56" s="81"/>
      <c r="CIY56" s="81"/>
      <c r="CIZ56" s="81"/>
      <c r="CJA56" s="81"/>
      <c r="CJB56" s="81"/>
      <c r="CJC56" s="81"/>
      <c r="CJD56" s="81"/>
      <c r="CJE56" s="81"/>
      <c r="CJF56" s="81"/>
      <c r="CJG56" s="81"/>
      <c r="CJH56" s="81"/>
      <c r="CJI56" s="81"/>
      <c r="CJJ56" s="81"/>
      <c r="CJK56" s="81"/>
      <c r="CJL56" s="81"/>
      <c r="CJM56" s="81"/>
      <c r="CJN56" s="81"/>
      <c r="CJO56" s="81"/>
      <c r="CJP56" s="81"/>
      <c r="CJQ56" s="81"/>
      <c r="CJR56" s="81"/>
      <c r="CJS56" s="81"/>
      <c r="CJT56" s="81"/>
      <c r="CJU56" s="81"/>
      <c r="CJV56" s="81"/>
      <c r="CJW56" s="81"/>
      <c r="CJX56" s="81"/>
      <c r="CJY56" s="81"/>
      <c r="CJZ56" s="81"/>
      <c r="CKA56" s="81"/>
      <c r="CKB56" s="81"/>
      <c r="CKC56" s="81"/>
      <c r="CKD56" s="81"/>
      <c r="CKE56" s="81"/>
      <c r="CKF56" s="81"/>
      <c r="CKG56" s="81"/>
      <c r="CKH56" s="81"/>
      <c r="CKI56" s="81"/>
      <c r="CKJ56" s="81"/>
      <c r="CKK56" s="81"/>
      <c r="CKL56" s="81"/>
      <c r="CKM56" s="81"/>
      <c r="CKN56" s="81"/>
      <c r="CKO56" s="81"/>
      <c r="CKP56" s="81"/>
      <c r="CKQ56" s="81"/>
      <c r="CKR56" s="81"/>
      <c r="CKS56" s="81"/>
      <c r="CKT56" s="81"/>
      <c r="CKU56" s="81"/>
      <c r="CKV56" s="81"/>
      <c r="CKW56" s="81"/>
      <c r="CKX56" s="81"/>
      <c r="CKY56" s="81"/>
      <c r="CKZ56" s="81"/>
      <c r="CLA56" s="81"/>
      <c r="CLB56" s="81"/>
      <c r="CLC56" s="81"/>
      <c r="CLD56" s="81"/>
      <c r="CLE56" s="81"/>
      <c r="CLF56" s="81"/>
      <c r="CLG56" s="81"/>
      <c r="CLH56" s="81"/>
      <c r="CLI56" s="81"/>
      <c r="CLJ56" s="81"/>
      <c r="CLK56" s="81"/>
      <c r="CLL56" s="81"/>
      <c r="CLM56" s="81"/>
      <c r="CLN56" s="81"/>
      <c r="CLO56" s="81"/>
      <c r="CLP56" s="81"/>
      <c r="CLQ56" s="81"/>
      <c r="CLR56" s="81"/>
      <c r="CLS56" s="81"/>
      <c r="CLT56" s="81"/>
      <c r="CLU56" s="81"/>
      <c r="CLV56" s="81"/>
      <c r="CLW56" s="81"/>
      <c r="CLX56" s="81"/>
      <c r="CLY56" s="81"/>
      <c r="CLZ56" s="81"/>
      <c r="CMA56" s="81"/>
      <c r="CMB56" s="81"/>
      <c r="CMC56" s="81"/>
      <c r="CMD56" s="81"/>
      <c r="CME56" s="81"/>
      <c r="CMF56" s="81"/>
      <c r="CMG56" s="81"/>
      <c r="CMH56" s="81"/>
      <c r="CMI56" s="81"/>
      <c r="CMJ56" s="81"/>
      <c r="CMK56" s="81"/>
      <c r="CML56" s="81"/>
      <c r="CMM56" s="81"/>
      <c r="CMN56" s="81"/>
      <c r="CMO56" s="81"/>
      <c r="CMP56" s="81"/>
      <c r="CMQ56" s="81"/>
      <c r="CMR56" s="81"/>
      <c r="CMS56" s="81"/>
      <c r="CMT56" s="81"/>
      <c r="CMU56" s="81"/>
      <c r="CMV56" s="81"/>
      <c r="CMW56" s="81"/>
      <c r="CMX56" s="81"/>
      <c r="CMY56" s="81"/>
      <c r="CMZ56" s="81"/>
      <c r="CNA56" s="81"/>
      <c r="CNB56" s="81"/>
      <c r="CNC56" s="81"/>
      <c r="CND56" s="81"/>
      <c r="CNE56" s="81"/>
      <c r="CNF56" s="81"/>
      <c r="CNG56" s="81"/>
      <c r="CNH56" s="81"/>
      <c r="CNI56" s="81"/>
      <c r="CNJ56" s="81"/>
      <c r="CNK56" s="81"/>
      <c r="CNL56" s="81"/>
      <c r="CNM56" s="81"/>
      <c r="CNN56" s="81"/>
      <c r="CNO56" s="81"/>
      <c r="CNP56" s="81"/>
      <c r="CNQ56" s="81"/>
      <c r="CNR56" s="81"/>
      <c r="CNS56" s="81"/>
      <c r="CNT56" s="81"/>
      <c r="CNU56" s="81"/>
      <c r="CNV56" s="81"/>
      <c r="CNW56" s="81"/>
      <c r="CNX56" s="81"/>
      <c r="CNY56" s="81"/>
      <c r="CNZ56" s="81"/>
      <c r="COA56" s="81"/>
      <c r="COB56" s="81"/>
      <c r="COC56" s="81"/>
      <c r="COD56" s="81"/>
      <c r="COE56" s="81"/>
      <c r="COF56" s="81"/>
      <c r="COG56" s="81"/>
      <c r="COH56" s="81"/>
      <c r="COI56" s="81"/>
      <c r="COJ56" s="81"/>
      <c r="COK56" s="81"/>
      <c r="COL56" s="81"/>
      <c r="COM56" s="81"/>
      <c r="CON56" s="81"/>
      <c r="COO56" s="81"/>
      <c r="COP56" s="81"/>
      <c r="COQ56" s="81"/>
      <c r="COR56" s="81"/>
      <c r="COS56" s="81"/>
      <c r="COT56" s="81"/>
      <c r="COU56" s="81"/>
      <c r="COV56" s="81"/>
      <c r="COW56" s="81"/>
      <c r="COX56" s="81"/>
      <c r="COY56" s="81"/>
      <c r="COZ56" s="81"/>
      <c r="CPA56" s="81"/>
      <c r="CPB56" s="81"/>
      <c r="CPC56" s="81"/>
      <c r="CPD56" s="81"/>
      <c r="CPE56" s="81"/>
      <c r="CPF56" s="81"/>
      <c r="CPG56" s="81"/>
      <c r="CPH56" s="81"/>
      <c r="CPI56" s="81"/>
      <c r="CPJ56" s="81"/>
      <c r="CPK56" s="81"/>
      <c r="CPL56" s="81"/>
      <c r="CPM56" s="81"/>
      <c r="CPN56" s="81"/>
      <c r="CPO56" s="81"/>
      <c r="CPP56" s="81"/>
      <c r="CPQ56" s="81"/>
      <c r="CPR56" s="81"/>
      <c r="CPS56" s="81"/>
      <c r="CPT56" s="81"/>
      <c r="CPU56" s="81"/>
      <c r="CPV56" s="81"/>
      <c r="CPW56" s="81"/>
      <c r="CPX56" s="81"/>
      <c r="CPY56" s="81"/>
      <c r="CPZ56" s="81"/>
      <c r="CQA56" s="81"/>
      <c r="CQB56" s="81"/>
      <c r="CQC56" s="81"/>
      <c r="CQD56" s="81"/>
      <c r="CQE56" s="81"/>
      <c r="CQF56" s="81"/>
      <c r="CQG56" s="81"/>
      <c r="CQH56" s="81"/>
      <c r="CQI56" s="81"/>
      <c r="CQJ56" s="81"/>
      <c r="CQK56" s="81"/>
      <c r="CQL56" s="81"/>
      <c r="CQM56" s="81"/>
      <c r="CQN56" s="81"/>
      <c r="CQO56" s="81"/>
      <c r="CQP56" s="81"/>
      <c r="CQQ56" s="81"/>
      <c r="CQR56" s="81"/>
      <c r="CQS56" s="81"/>
      <c r="CQT56" s="81"/>
      <c r="CQU56" s="81"/>
      <c r="CQV56" s="81"/>
      <c r="CQW56" s="81"/>
      <c r="CQX56" s="81"/>
      <c r="CQY56" s="81"/>
      <c r="CQZ56" s="81"/>
      <c r="CRA56" s="81"/>
      <c r="CRB56" s="81"/>
      <c r="CRC56" s="81"/>
      <c r="CRD56" s="81"/>
      <c r="CRE56" s="81"/>
      <c r="CRF56" s="81"/>
      <c r="CRG56" s="81"/>
      <c r="CRH56" s="81"/>
      <c r="CRI56" s="81"/>
      <c r="CRJ56" s="81"/>
      <c r="CRK56" s="81"/>
      <c r="CRL56" s="81"/>
      <c r="CRM56" s="81"/>
      <c r="CRN56" s="81"/>
      <c r="CRO56" s="81"/>
      <c r="CRP56" s="81"/>
      <c r="CRQ56" s="81"/>
      <c r="CRR56" s="81"/>
      <c r="CRS56" s="81"/>
      <c r="CRT56" s="81"/>
      <c r="CRU56" s="81"/>
      <c r="CRV56" s="81"/>
      <c r="CRW56" s="81"/>
      <c r="CRX56" s="81"/>
      <c r="CRY56" s="81"/>
      <c r="CRZ56" s="81"/>
      <c r="CSA56" s="81"/>
      <c r="CSB56" s="81"/>
      <c r="CSC56" s="81"/>
      <c r="CSD56" s="81"/>
      <c r="CSE56" s="81"/>
      <c r="CSF56" s="81"/>
      <c r="CSG56" s="81"/>
      <c r="CSH56" s="81"/>
      <c r="CSI56" s="81"/>
      <c r="CSJ56" s="81"/>
      <c r="CSK56" s="81"/>
      <c r="CSL56" s="81"/>
      <c r="CSM56" s="81"/>
      <c r="CSN56" s="81"/>
      <c r="CSO56" s="81"/>
      <c r="CSP56" s="81"/>
      <c r="CSQ56" s="81"/>
      <c r="CSR56" s="81"/>
      <c r="CSS56" s="81"/>
      <c r="CST56" s="81"/>
      <c r="CSU56" s="81"/>
      <c r="CSV56" s="81"/>
      <c r="CSW56" s="81"/>
      <c r="CSX56" s="81"/>
      <c r="CSY56" s="81"/>
      <c r="CSZ56" s="81"/>
      <c r="CTA56" s="81"/>
      <c r="CTB56" s="81"/>
      <c r="CTC56" s="81"/>
      <c r="CTD56" s="81"/>
      <c r="CTE56" s="81"/>
      <c r="CTF56" s="81"/>
      <c r="CTG56" s="81"/>
      <c r="CTH56" s="81"/>
      <c r="CTI56" s="81"/>
      <c r="CTJ56" s="81"/>
      <c r="CTK56" s="81"/>
      <c r="CTL56" s="81"/>
      <c r="CTM56" s="81"/>
      <c r="CTN56" s="81"/>
      <c r="CTO56" s="81"/>
      <c r="CTP56" s="81"/>
      <c r="CTQ56" s="81"/>
      <c r="CTR56" s="81"/>
      <c r="CTS56" s="81"/>
      <c r="CTT56" s="81"/>
      <c r="CTU56" s="81"/>
      <c r="CTV56" s="81"/>
      <c r="CTW56" s="81"/>
      <c r="CTX56" s="81"/>
      <c r="CTY56" s="81"/>
      <c r="CTZ56" s="81"/>
      <c r="CUA56" s="81"/>
      <c r="CUB56" s="81"/>
      <c r="CUC56" s="81"/>
      <c r="CUD56" s="81"/>
      <c r="CUE56" s="81"/>
      <c r="CUF56" s="81"/>
      <c r="CUG56" s="81"/>
      <c r="CUH56" s="81"/>
      <c r="CUI56" s="81"/>
      <c r="CUJ56" s="81"/>
      <c r="CUK56" s="81"/>
      <c r="CUL56" s="81"/>
      <c r="CUM56" s="81"/>
      <c r="CUN56" s="81"/>
      <c r="CUO56" s="81"/>
      <c r="CUP56" s="81"/>
      <c r="CUQ56" s="81"/>
      <c r="CUR56" s="81"/>
      <c r="CUS56" s="81"/>
      <c r="CUT56" s="81"/>
      <c r="CUU56" s="81"/>
      <c r="CUV56" s="81"/>
      <c r="CUW56" s="81"/>
      <c r="CUX56" s="81"/>
      <c r="CUY56" s="81"/>
      <c r="CUZ56" s="81"/>
      <c r="CVA56" s="81"/>
      <c r="CVB56" s="81"/>
      <c r="CVC56" s="81"/>
      <c r="CVD56" s="81"/>
      <c r="CVE56" s="81"/>
      <c r="CVF56" s="81"/>
      <c r="CVG56" s="81"/>
      <c r="CVH56" s="81"/>
      <c r="CVI56" s="81"/>
      <c r="CVJ56" s="81"/>
      <c r="CVK56" s="81"/>
      <c r="CVL56" s="81"/>
      <c r="CVM56" s="81"/>
      <c r="CVN56" s="81"/>
      <c r="CVO56" s="81"/>
      <c r="CVP56" s="81"/>
      <c r="CVQ56" s="81"/>
      <c r="CVR56" s="81"/>
      <c r="CVS56" s="81"/>
      <c r="CVT56" s="81"/>
      <c r="CVU56" s="81"/>
      <c r="CVV56" s="81"/>
      <c r="CVW56" s="81"/>
      <c r="CVX56" s="81"/>
      <c r="CVY56" s="81"/>
      <c r="CVZ56" s="81"/>
      <c r="CWA56" s="81"/>
      <c r="CWB56" s="81"/>
      <c r="CWC56" s="81"/>
      <c r="CWD56" s="81"/>
      <c r="CWE56" s="81"/>
      <c r="CWF56" s="81"/>
      <c r="CWG56" s="81"/>
      <c r="CWH56" s="81"/>
      <c r="CWI56" s="81"/>
      <c r="CWJ56" s="81"/>
      <c r="CWK56" s="81"/>
      <c r="CWL56" s="81"/>
      <c r="CWM56" s="81"/>
      <c r="CWN56" s="81"/>
      <c r="CWO56" s="81"/>
      <c r="CWP56" s="81"/>
      <c r="CWQ56" s="81"/>
      <c r="CWR56" s="81"/>
      <c r="CWS56" s="81"/>
      <c r="CWT56" s="81"/>
      <c r="CWU56" s="81"/>
      <c r="CWV56" s="81"/>
      <c r="CWW56" s="81"/>
      <c r="CWX56" s="81"/>
      <c r="CWY56" s="81"/>
      <c r="CWZ56" s="81"/>
      <c r="CXA56" s="81"/>
      <c r="CXB56" s="81"/>
      <c r="CXC56" s="81"/>
      <c r="CXD56" s="81"/>
      <c r="CXE56" s="81"/>
      <c r="CXF56" s="81"/>
      <c r="CXG56" s="81"/>
      <c r="CXH56" s="81"/>
      <c r="CXI56" s="81"/>
      <c r="CXJ56" s="81"/>
      <c r="CXK56" s="81"/>
      <c r="CXL56" s="81"/>
      <c r="CXM56" s="81"/>
      <c r="CXN56" s="81"/>
      <c r="CXO56" s="81"/>
      <c r="CXP56" s="81"/>
      <c r="CXQ56" s="81"/>
      <c r="CXR56" s="81"/>
      <c r="CXS56" s="81"/>
      <c r="CXT56" s="81"/>
      <c r="CXU56" s="81"/>
      <c r="CXV56" s="81"/>
      <c r="CXW56" s="81"/>
      <c r="CXX56" s="81"/>
      <c r="CXY56" s="81"/>
      <c r="CXZ56" s="81"/>
      <c r="CYA56" s="81"/>
      <c r="CYB56" s="81"/>
      <c r="CYC56" s="81"/>
      <c r="CYD56" s="81"/>
      <c r="CYE56" s="81"/>
      <c r="CYF56" s="81"/>
      <c r="CYG56" s="81"/>
      <c r="CYH56" s="81"/>
      <c r="CYI56" s="81"/>
      <c r="CYJ56" s="81"/>
      <c r="CYK56" s="81"/>
      <c r="CYL56" s="81"/>
      <c r="CYM56" s="81"/>
      <c r="CYN56" s="81"/>
      <c r="CYO56" s="81"/>
      <c r="CYP56" s="81"/>
      <c r="CYQ56" s="81"/>
      <c r="CYR56" s="81"/>
      <c r="CYS56" s="81"/>
      <c r="CYT56" s="81"/>
      <c r="CYU56" s="81"/>
      <c r="CYV56" s="81"/>
      <c r="CYW56" s="81"/>
      <c r="CYX56" s="81"/>
      <c r="CYY56" s="81"/>
      <c r="CYZ56" s="81"/>
      <c r="CZA56" s="81"/>
      <c r="CZB56" s="81"/>
      <c r="CZC56" s="81"/>
      <c r="CZD56" s="81"/>
      <c r="CZE56" s="81"/>
      <c r="CZF56" s="81"/>
      <c r="CZG56" s="81"/>
      <c r="CZH56" s="81"/>
      <c r="CZI56" s="81"/>
      <c r="CZJ56" s="81"/>
      <c r="CZK56" s="81"/>
      <c r="CZL56" s="81"/>
      <c r="CZM56" s="81"/>
      <c r="CZN56" s="81"/>
      <c r="CZO56" s="81"/>
      <c r="CZP56" s="81"/>
      <c r="CZQ56" s="81"/>
      <c r="CZR56" s="81"/>
      <c r="CZS56" s="81"/>
      <c r="CZT56" s="81"/>
      <c r="CZU56" s="81"/>
      <c r="CZV56" s="81"/>
      <c r="CZW56" s="81"/>
      <c r="CZX56" s="81"/>
      <c r="CZY56" s="81"/>
      <c r="CZZ56" s="81"/>
      <c r="DAA56" s="81"/>
      <c r="DAB56" s="81"/>
      <c r="DAC56" s="81"/>
      <c r="DAD56" s="81"/>
      <c r="DAE56" s="81"/>
      <c r="DAF56" s="81"/>
      <c r="DAG56" s="81"/>
      <c r="DAH56" s="81"/>
      <c r="DAI56" s="81"/>
      <c r="DAJ56" s="81"/>
      <c r="DAK56" s="81"/>
      <c r="DAL56" s="81"/>
      <c r="DAM56" s="81"/>
      <c r="DAN56" s="81"/>
      <c r="DAO56" s="81"/>
      <c r="DAP56" s="81"/>
      <c r="DAQ56" s="81"/>
      <c r="DAR56" s="81"/>
      <c r="DAS56" s="81"/>
      <c r="DAT56" s="81"/>
      <c r="DAU56" s="81"/>
      <c r="DAV56" s="81"/>
      <c r="DAW56" s="81"/>
      <c r="DAX56" s="81"/>
      <c r="DAY56" s="81"/>
      <c r="DAZ56" s="81"/>
      <c r="DBA56" s="81"/>
      <c r="DBB56" s="81"/>
      <c r="DBC56" s="81"/>
      <c r="DBD56" s="81"/>
      <c r="DBE56" s="81"/>
      <c r="DBF56" s="81"/>
      <c r="DBG56" s="81"/>
      <c r="DBH56" s="81"/>
      <c r="DBI56" s="81"/>
      <c r="DBJ56" s="81"/>
      <c r="DBK56" s="81"/>
      <c r="DBL56" s="81"/>
      <c r="DBM56" s="81"/>
      <c r="DBN56" s="81"/>
      <c r="DBO56" s="81"/>
      <c r="DBP56" s="81"/>
      <c r="DBQ56" s="81"/>
      <c r="DBR56" s="81"/>
      <c r="DBS56" s="81"/>
      <c r="DBT56" s="81"/>
      <c r="DBU56" s="81"/>
      <c r="DBV56" s="81"/>
      <c r="DBW56" s="81"/>
      <c r="DBX56" s="81"/>
      <c r="DBY56" s="81"/>
      <c r="DBZ56" s="81"/>
      <c r="DCA56" s="81"/>
      <c r="DCB56" s="81"/>
      <c r="DCC56" s="81"/>
      <c r="DCD56" s="81"/>
      <c r="DCE56" s="81"/>
      <c r="DCF56" s="81"/>
      <c r="DCG56" s="81"/>
      <c r="DCH56" s="81"/>
      <c r="DCI56" s="81"/>
      <c r="DCJ56" s="81"/>
      <c r="DCK56" s="81"/>
      <c r="DCL56" s="81"/>
      <c r="DCM56" s="81"/>
      <c r="DCN56" s="81"/>
      <c r="DCO56" s="81"/>
      <c r="DCP56" s="81"/>
      <c r="DCQ56" s="81"/>
      <c r="DCR56" s="81"/>
      <c r="DCS56" s="81"/>
      <c r="DCT56" s="81"/>
      <c r="DCU56" s="81"/>
      <c r="DCV56" s="81"/>
      <c r="DCW56" s="81"/>
      <c r="DCX56" s="81"/>
      <c r="DCY56" s="81"/>
      <c r="DCZ56" s="81"/>
      <c r="DDA56" s="81"/>
      <c r="DDB56" s="81"/>
      <c r="DDC56" s="81"/>
      <c r="DDD56" s="81"/>
      <c r="DDE56" s="81"/>
      <c r="DDF56" s="81"/>
      <c r="DDG56" s="81"/>
      <c r="DDH56" s="81"/>
      <c r="DDI56" s="81"/>
      <c r="DDJ56" s="81"/>
      <c r="VWQ56" s="81"/>
      <c r="VWR56" s="81"/>
      <c r="VWS56" s="81"/>
      <c r="VWT56" s="81"/>
      <c r="VWU56" s="81"/>
      <c r="VWV56" s="81"/>
      <c r="VWW56" s="81"/>
      <c r="VWX56" s="81"/>
      <c r="VWY56" s="81"/>
      <c r="VWZ56" s="81"/>
      <c r="VXA56" s="81"/>
      <c r="VXB56" s="81"/>
      <c r="VXC56" s="81"/>
      <c r="VXD56" s="81"/>
      <c r="VXE56" s="81"/>
      <c r="VXF56" s="81"/>
      <c r="VXG56" s="81"/>
      <c r="VXH56" s="81"/>
      <c r="VXI56" s="81"/>
      <c r="VXJ56" s="81"/>
      <c r="VXK56" s="81"/>
      <c r="VXL56" s="81"/>
      <c r="VXM56" s="81"/>
      <c r="VXN56" s="81"/>
      <c r="VXO56" s="81"/>
      <c r="VXP56" s="81"/>
      <c r="VXQ56" s="81"/>
      <c r="VXR56" s="81"/>
      <c r="VXS56" s="81"/>
      <c r="VXT56" s="81"/>
      <c r="VXU56" s="81"/>
      <c r="VXV56" s="81"/>
      <c r="VXW56" s="81"/>
      <c r="VXX56" s="81"/>
      <c r="VXY56" s="81"/>
      <c r="VXZ56" s="81"/>
      <c r="VYA56" s="81"/>
      <c r="VYB56" s="81"/>
      <c r="VYC56" s="81"/>
      <c r="VYD56" s="81"/>
      <c r="VYE56" s="81"/>
      <c r="VYF56" s="81"/>
      <c r="VYG56" s="81"/>
      <c r="VYH56" s="81"/>
      <c r="VYI56" s="81"/>
      <c r="VYJ56" s="81"/>
      <c r="VYK56" s="81"/>
      <c r="VYL56" s="81"/>
      <c r="VYM56" s="81"/>
      <c r="VYN56" s="81"/>
      <c r="VYO56" s="81"/>
      <c r="VYP56" s="81"/>
      <c r="VYQ56" s="81"/>
      <c r="VYR56" s="81"/>
      <c r="VYS56" s="81"/>
      <c r="VYT56" s="81"/>
      <c r="VYU56" s="81"/>
      <c r="VYV56" s="81"/>
      <c r="VYW56" s="81"/>
      <c r="VYX56" s="81"/>
      <c r="VYY56" s="81"/>
      <c r="VYZ56" s="81"/>
      <c r="VZA56" s="81"/>
      <c r="VZB56" s="81"/>
      <c r="VZC56" s="81"/>
      <c r="VZD56" s="81"/>
      <c r="VZE56" s="81"/>
      <c r="VZF56" s="81"/>
      <c r="VZG56" s="81"/>
      <c r="VZH56" s="81"/>
      <c r="VZI56" s="81"/>
      <c r="VZJ56" s="81"/>
      <c r="VZK56" s="81"/>
      <c r="VZL56" s="81"/>
      <c r="VZM56" s="81"/>
      <c r="VZN56" s="81"/>
      <c r="VZO56" s="81"/>
      <c r="VZP56" s="81"/>
      <c r="VZQ56" s="81"/>
      <c r="VZR56" s="81"/>
      <c r="VZS56" s="81"/>
      <c r="VZT56" s="81"/>
      <c r="VZU56" s="81"/>
      <c r="VZV56" s="81"/>
      <c r="VZW56" s="81"/>
      <c r="VZX56" s="81"/>
      <c r="VZY56" s="81"/>
      <c r="VZZ56" s="81"/>
      <c r="WAA56" s="81"/>
      <c r="WAB56" s="81"/>
      <c r="WAC56" s="81"/>
      <c r="WAD56" s="81"/>
      <c r="WAE56" s="81"/>
      <c r="WAF56" s="81"/>
      <c r="WAG56" s="81"/>
      <c r="WAH56" s="81"/>
      <c r="WAI56" s="81"/>
      <c r="WAJ56" s="81"/>
      <c r="WAK56" s="81"/>
      <c r="WAL56" s="81"/>
      <c r="WAM56" s="81"/>
      <c r="WAN56" s="81"/>
      <c r="WAO56" s="81"/>
      <c r="WAP56" s="81"/>
      <c r="WAQ56" s="81"/>
      <c r="WAR56" s="81"/>
      <c r="WAS56" s="81"/>
      <c r="WAT56" s="81"/>
      <c r="WAU56" s="81"/>
      <c r="WAV56" s="81"/>
      <c r="WAW56" s="81"/>
      <c r="WAX56" s="81"/>
      <c r="WAY56" s="81"/>
      <c r="WAZ56" s="81"/>
      <c r="WBA56" s="81"/>
      <c r="WBB56" s="81"/>
      <c r="WBC56" s="81"/>
      <c r="WBD56" s="81"/>
      <c r="WBE56" s="81"/>
      <c r="WBF56" s="81"/>
      <c r="WBG56" s="81"/>
      <c r="WBH56" s="81"/>
      <c r="WBI56" s="81"/>
      <c r="WBJ56" s="81"/>
      <c r="WBK56" s="81"/>
      <c r="WBL56" s="81"/>
      <c r="WBM56" s="81"/>
      <c r="WBN56" s="81"/>
      <c r="WBO56" s="81"/>
      <c r="WBP56" s="81"/>
      <c r="WBQ56" s="81"/>
      <c r="WBR56" s="81"/>
      <c r="WBS56" s="81"/>
      <c r="WBT56" s="81"/>
      <c r="WBU56" s="81"/>
      <c r="WBV56" s="81"/>
      <c r="WBW56" s="81"/>
      <c r="WBX56" s="81"/>
      <c r="WBY56" s="81"/>
      <c r="WBZ56" s="81"/>
      <c r="WCA56" s="81"/>
      <c r="WCB56" s="81"/>
      <c r="WCC56" s="81"/>
      <c r="WCD56" s="81"/>
      <c r="WCE56" s="81"/>
      <c r="WCF56" s="81"/>
      <c r="WCG56" s="81"/>
      <c r="WCH56" s="81"/>
      <c r="WCI56" s="81"/>
      <c r="WCJ56" s="81"/>
      <c r="WCK56" s="81"/>
      <c r="WCL56" s="81"/>
      <c r="WCM56" s="81"/>
      <c r="WCN56" s="81"/>
      <c r="WCO56" s="81"/>
      <c r="WCP56" s="81"/>
      <c r="WCQ56" s="81"/>
      <c r="WCR56" s="81"/>
      <c r="WCS56" s="81"/>
      <c r="WCT56" s="81"/>
      <c r="WCU56" s="81"/>
      <c r="WCV56" s="81"/>
      <c r="WCW56" s="81"/>
      <c r="WCX56" s="81"/>
      <c r="WCY56" s="81"/>
      <c r="WCZ56" s="81"/>
      <c r="WDA56" s="81"/>
      <c r="WDB56" s="81"/>
      <c r="WDC56" s="81"/>
      <c r="WDD56" s="81"/>
      <c r="WDE56" s="81"/>
      <c r="WDF56" s="81"/>
      <c r="WDG56" s="81"/>
      <c r="WDH56" s="81"/>
      <c r="WDI56" s="81"/>
      <c r="WDJ56" s="81"/>
      <c r="WDK56" s="81"/>
      <c r="WDL56" s="81"/>
      <c r="WDM56" s="81"/>
      <c r="WDN56" s="81"/>
      <c r="WDO56" s="81"/>
      <c r="WDP56" s="81"/>
      <c r="WDQ56" s="81"/>
      <c r="WDR56" s="81"/>
      <c r="WDS56" s="81"/>
      <c r="WDT56" s="81"/>
      <c r="WDU56" s="81"/>
      <c r="WDV56" s="81"/>
      <c r="WDW56" s="81"/>
      <c r="WDX56" s="81"/>
      <c r="WDY56" s="81"/>
      <c r="WDZ56" s="81"/>
      <c r="WEA56" s="81"/>
      <c r="WEB56" s="81"/>
      <c r="WEC56" s="81"/>
      <c r="WED56" s="81"/>
      <c r="WEE56" s="81"/>
      <c r="WEF56" s="81"/>
      <c r="WEG56" s="81"/>
      <c r="WEH56" s="81"/>
      <c r="WEI56" s="81"/>
      <c r="WEJ56" s="81"/>
      <c r="WEK56" s="81"/>
      <c r="WEL56" s="81"/>
      <c r="WEM56" s="81"/>
      <c r="WEN56" s="81"/>
      <c r="WEO56" s="81"/>
      <c r="WEP56" s="81"/>
      <c r="WEQ56" s="81"/>
      <c r="WER56" s="81"/>
      <c r="WES56" s="81"/>
      <c r="WET56" s="81"/>
      <c r="WEU56" s="81"/>
      <c r="WEV56" s="81"/>
      <c r="WEW56" s="81"/>
      <c r="WEX56" s="81"/>
      <c r="WEY56" s="81"/>
      <c r="WEZ56" s="81"/>
      <c r="WFA56" s="81"/>
      <c r="WFB56" s="81"/>
      <c r="WFC56" s="81"/>
      <c r="WFD56" s="81"/>
      <c r="WFE56" s="81"/>
      <c r="WFF56" s="81"/>
      <c r="WFG56" s="81"/>
      <c r="WFH56" s="81"/>
      <c r="WFI56" s="81"/>
      <c r="WFJ56" s="81"/>
      <c r="WFK56" s="81"/>
      <c r="WFL56" s="81"/>
      <c r="WFM56" s="81"/>
      <c r="WFN56" s="81"/>
      <c r="WFO56" s="81"/>
      <c r="WFP56" s="81"/>
      <c r="WFQ56" s="81"/>
      <c r="WFR56" s="81"/>
      <c r="WFS56" s="81"/>
      <c r="WFT56" s="81"/>
      <c r="WFU56" s="81"/>
      <c r="WFV56" s="81"/>
      <c r="WFW56" s="81"/>
      <c r="WFX56" s="81"/>
      <c r="WFY56" s="81"/>
      <c r="WFZ56" s="81"/>
      <c r="WGA56" s="81"/>
      <c r="WGB56" s="81"/>
      <c r="WGC56" s="81"/>
      <c r="WGD56" s="81"/>
      <c r="WGE56" s="81"/>
      <c r="WGF56" s="81"/>
      <c r="WGG56" s="81"/>
      <c r="WGH56" s="81"/>
      <c r="WGI56" s="81"/>
      <c r="WGJ56" s="81"/>
      <c r="WGK56" s="81"/>
      <c r="WGL56" s="81"/>
      <c r="WGM56" s="81"/>
      <c r="WGN56" s="81"/>
      <c r="WGO56" s="81"/>
      <c r="WGP56" s="81"/>
      <c r="WGQ56" s="81"/>
      <c r="WGR56" s="81"/>
      <c r="WGS56" s="81"/>
      <c r="WGT56" s="81"/>
      <c r="WGU56" s="81"/>
      <c r="WGV56" s="81"/>
      <c r="WGW56" s="81"/>
      <c r="WGX56" s="81"/>
      <c r="WGY56" s="81"/>
      <c r="WGZ56" s="81"/>
      <c r="WHA56" s="81"/>
      <c r="WHB56" s="81"/>
      <c r="WHC56" s="81"/>
      <c r="WHD56" s="81"/>
      <c r="WHE56" s="81"/>
      <c r="WHF56" s="81"/>
      <c r="WHG56" s="81"/>
      <c r="WHH56" s="81"/>
      <c r="WHI56" s="81"/>
      <c r="WHJ56" s="81"/>
      <c r="WHK56" s="81"/>
      <c r="WHL56" s="81"/>
      <c r="WHM56" s="81"/>
      <c r="WHN56" s="81"/>
      <c r="WHO56" s="81"/>
      <c r="WHP56" s="81"/>
      <c r="WHQ56" s="81"/>
      <c r="WHR56" s="81"/>
      <c r="WHS56" s="81"/>
      <c r="WHT56" s="81"/>
      <c r="WHU56" s="81"/>
      <c r="WHV56" s="81"/>
      <c r="WHW56" s="81"/>
      <c r="WHX56" s="81"/>
      <c r="WHY56" s="81"/>
      <c r="WHZ56" s="81"/>
      <c r="WIA56" s="81"/>
      <c r="WIB56" s="81"/>
      <c r="WIC56" s="81"/>
      <c r="WID56" s="81"/>
      <c r="WIE56" s="81"/>
      <c r="WIF56" s="81"/>
      <c r="WIG56" s="81"/>
      <c r="WIH56" s="81"/>
      <c r="WII56" s="81"/>
      <c r="WIJ56" s="81"/>
      <c r="WIK56" s="81"/>
      <c r="WIL56" s="81"/>
      <c r="WIM56" s="81"/>
      <c r="WIN56" s="81"/>
      <c r="WIO56" s="81"/>
      <c r="WIP56" s="81"/>
      <c r="WIQ56" s="81"/>
      <c r="WIR56" s="81"/>
      <c r="WIS56" s="81"/>
      <c r="WIT56" s="81"/>
      <c r="WIU56" s="81"/>
      <c r="WIV56" s="81"/>
      <c r="WIW56" s="81"/>
      <c r="WIX56" s="81"/>
      <c r="WIY56" s="81"/>
      <c r="WIZ56" s="81"/>
      <c r="WJA56" s="81"/>
      <c r="WJB56" s="81"/>
      <c r="WJC56" s="81"/>
      <c r="WJD56" s="81"/>
      <c r="WJE56" s="81"/>
      <c r="WJF56" s="81"/>
      <c r="WJG56" s="81"/>
      <c r="WJH56" s="81"/>
      <c r="WJI56" s="81"/>
      <c r="WJJ56" s="81"/>
      <c r="WJK56" s="81"/>
      <c r="WJL56" s="81"/>
      <c r="WJM56" s="81"/>
      <c r="WJN56" s="81"/>
      <c r="WJO56" s="81"/>
      <c r="WJP56" s="81"/>
      <c r="WJQ56" s="81"/>
      <c r="WJR56" s="81"/>
      <c r="WJS56" s="81"/>
      <c r="WJT56" s="81"/>
      <c r="WJU56" s="81"/>
      <c r="WJV56" s="81"/>
      <c r="WJW56" s="81"/>
      <c r="WJX56" s="81"/>
      <c r="WJY56" s="81"/>
      <c r="WJZ56" s="81"/>
      <c r="WKA56" s="81"/>
      <c r="WKB56" s="81"/>
      <c r="WKC56" s="81"/>
      <c r="WKD56" s="81"/>
      <c r="WKE56" s="81"/>
      <c r="WKF56" s="81"/>
      <c r="WKG56" s="81"/>
      <c r="WKH56" s="81"/>
      <c r="WKI56" s="81"/>
      <c r="WKJ56" s="81"/>
      <c r="WKK56" s="81"/>
      <c r="WKL56" s="81"/>
      <c r="WKM56" s="81"/>
      <c r="WKN56" s="81"/>
      <c r="WKO56" s="81"/>
      <c r="WKP56" s="81"/>
      <c r="WKQ56" s="81"/>
      <c r="WKR56" s="81"/>
      <c r="WKS56" s="81"/>
      <c r="WKT56" s="81"/>
      <c r="WKU56" s="81"/>
      <c r="WKV56" s="81"/>
      <c r="WKW56" s="81"/>
      <c r="WKX56" s="81"/>
      <c r="WKY56" s="81"/>
      <c r="WKZ56" s="81"/>
      <c r="WLA56" s="81"/>
      <c r="WLB56" s="81"/>
      <c r="WLC56" s="81"/>
      <c r="WLD56" s="81"/>
      <c r="WLE56" s="81"/>
      <c r="WLF56" s="81"/>
      <c r="WLG56" s="81"/>
      <c r="WLH56" s="81"/>
      <c r="WLI56" s="81"/>
      <c r="WLJ56" s="81"/>
      <c r="WLK56" s="81"/>
      <c r="WLL56" s="81"/>
      <c r="WLM56" s="81"/>
      <c r="WLN56" s="81"/>
      <c r="WLO56" s="81"/>
      <c r="WLP56" s="81"/>
      <c r="WLQ56" s="81"/>
      <c r="WLR56" s="81"/>
      <c r="WLS56" s="81"/>
      <c r="WLT56" s="81"/>
      <c r="WLU56" s="81"/>
      <c r="WLV56" s="81"/>
      <c r="WLW56" s="81"/>
      <c r="WLX56" s="81"/>
      <c r="WLY56" s="81"/>
      <c r="WLZ56" s="81"/>
      <c r="WMA56" s="81"/>
      <c r="WMB56" s="81"/>
      <c r="WMC56" s="81"/>
      <c r="WMD56" s="81"/>
      <c r="WME56" s="81"/>
      <c r="WMF56" s="81"/>
      <c r="WMG56" s="81"/>
      <c r="WMH56" s="81"/>
      <c r="WMI56" s="81"/>
      <c r="WMJ56" s="81"/>
      <c r="WMK56" s="81"/>
      <c r="WML56" s="81"/>
      <c r="WMM56" s="81"/>
      <c r="WMN56" s="81"/>
      <c r="WMO56" s="81"/>
      <c r="WMP56" s="81"/>
      <c r="WMQ56" s="81"/>
      <c r="WMR56" s="81"/>
      <c r="WMS56" s="81"/>
      <c r="WMT56" s="81"/>
      <c r="WMU56" s="81"/>
      <c r="WMV56" s="81"/>
      <c r="WMW56" s="81"/>
      <c r="WMX56" s="81"/>
      <c r="WMY56" s="81"/>
      <c r="WMZ56" s="81"/>
      <c r="WNA56" s="81"/>
      <c r="WNB56" s="81"/>
      <c r="WNC56" s="81"/>
      <c r="WND56" s="81"/>
      <c r="WNE56" s="81"/>
      <c r="WNF56" s="81"/>
      <c r="WNG56" s="81"/>
      <c r="WNH56" s="81"/>
      <c r="WNI56" s="81"/>
      <c r="WNJ56" s="81"/>
      <c r="WNK56" s="81"/>
      <c r="WNL56" s="81"/>
      <c r="WNM56" s="81"/>
      <c r="WNN56" s="81"/>
      <c r="WNO56" s="81"/>
      <c r="WNP56" s="81"/>
      <c r="WNQ56" s="81"/>
      <c r="WNR56" s="81"/>
      <c r="WNS56" s="81"/>
      <c r="WNT56" s="81"/>
      <c r="WNU56" s="81"/>
      <c r="WNV56" s="81"/>
      <c r="WNW56" s="81"/>
      <c r="WNX56" s="81"/>
      <c r="WNY56" s="81"/>
      <c r="WNZ56" s="81"/>
      <c r="WOA56" s="81"/>
      <c r="WOB56" s="81"/>
      <c r="WOC56" s="81"/>
      <c r="WOD56" s="81"/>
      <c r="WOE56" s="81"/>
      <c r="WOF56" s="81"/>
      <c r="WOG56" s="81"/>
      <c r="WOH56" s="81"/>
      <c r="WOI56" s="81"/>
      <c r="WOJ56" s="81"/>
      <c r="WOK56" s="81"/>
      <c r="WOL56" s="81"/>
      <c r="WOM56" s="81"/>
      <c r="WON56" s="81"/>
      <c r="WOO56" s="81"/>
      <c r="WOP56" s="81"/>
      <c r="WOQ56" s="81"/>
      <c r="WOR56" s="81"/>
      <c r="WOS56" s="81"/>
      <c r="WOT56" s="81"/>
      <c r="WOU56" s="81"/>
      <c r="WOV56" s="81"/>
      <c r="WOW56" s="81"/>
      <c r="WOX56" s="81"/>
      <c r="WOY56" s="81"/>
      <c r="WOZ56" s="81"/>
      <c r="WPA56" s="81"/>
      <c r="WPB56" s="81"/>
      <c r="WPC56" s="81"/>
      <c r="WPD56" s="81"/>
      <c r="WPE56" s="81"/>
      <c r="WPF56" s="81"/>
      <c r="WPG56" s="81"/>
      <c r="WPH56" s="81"/>
      <c r="WPI56" s="81"/>
      <c r="WPJ56" s="81"/>
      <c r="WPK56" s="81"/>
      <c r="WPL56" s="81"/>
      <c r="WPM56" s="81"/>
      <c r="WPN56" s="81"/>
      <c r="WPO56" s="81"/>
      <c r="WPP56" s="81"/>
      <c r="WPQ56" s="81"/>
      <c r="WPR56" s="81"/>
      <c r="WPS56" s="81"/>
      <c r="WPT56" s="81"/>
      <c r="WPU56" s="81"/>
      <c r="WPV56" s="81"/>
      <c r="WPW56" s="81"/>
      <c r="WPX56" s="81"/>
      <c r="WPY56" s="81"/>
      <c r="WPZ56" s="81"/>
      <c r="WQA56" s="81"/>
      <c r="WQB56" s="81"/>
      <c r="WQC56" s="81"/>
      <c r="WQD56" s="81"/>
      <c r="WQE56" s="81"/>
      <c r="WQF56" s="81"/>
      <c r="WQG56" s="81"/>
      <c r="WQH56" s="81"/>
      <c r="WQI56" s="81"/>
      <c r="WQJ56" s="81"/>
      <c r="WQK56" s="81"/>
      <c r="WQL56" s="81"/>
      <c r="WQM56" s="81"/>
      <c r="WQN56" s="81"/>
      <c r="WQO56" s="81"/>
      <c r="WQP56" s="81"/>
      <c r="WQQ56" s="81"/>
      <c r="WQR56" s="81"/>
      <c r="WQS56" s="81"/>
      <c r="WQT56" s="81"/>
      <c r="WQU56" s="81"/>
      <c r="WQV56" s="81"/>
      <c r="WQW56" s="81"/>
      <c r="WQX56" s="81"/>
      <c r="WQY56" s="81"/>
      <c r="WQZ56" s="81"/>
      <c r="WRA56" s="81"/>
      <c r="WRB56" s="81"/>
      <c r="WRC56" s="81"/>
      <c r="WRD56" s="81"/>
      <c r="WRE56" s="81"/>
      <c r="WRF56" s="81"/>
      <c r="WRG56" s="81"/>
      <c r="WRH56" s="81"/>
      <c r="WRI56" s="81"/>
      <c r="WRJ56" s="81"/>
      <c r="WRK56" s="81"/>
      <c r="WRL56" s="81"/>
      <c r="WRM56" s="81"/>
      <c r="WRN56" s="81"/>
      <c r="WRO56" s="81"/>
      <c r="WRP56" s="81"/>
      <c r="WRQ56" s="81"/>
      <c r="WRR56" s="81"/>
      <c r="WRS56" s="81"/>
      <c r="WRT56" s="81"/>
      <c r="WRU56" s="81"/>
      <c r="WRV56" s="81"/>
      <c r="WRW56" s="81"/>
      <c r="WRX56" s="81"/>
      <c r="WRY56" s="81"/>
      <c r="WRZ56" s="81"/>
      <c r="WSA56" s="81"/>
      <c r="WSB56" s="81"/>
      <c r="WSC56" s="81"/>
      <c r="WSD56" s="81"/>
      <c r="WSE56" s="81"/>
      <c r="WSF56" s="81"/>
      <c r="WSG56" s="81"/>
      <c r="WSH56" s="81"/>
      <c r="WSI56" s="81"/>
      <c r="WSJ56" s="81"/>
      <c r="WSK56" s="81"/>
      <c r="WSL56" s="81"/>
      <c r="WSM56" s="81"/>
      <c r="WSN56" s="81"/>
      <c r="WSO56" s="81"/>
      <c r="WSP56" s="81"/>
      <c r="WSQ56" s="81"/>
      <c r="WSR56" s="81"/>
      <c r="WSS56" s="81"/>
      <c r="WST56" s="81"/>
      <c r="WSU56" s="81"/>
      <c r="WSV56" s="81"/>
      <c r="WSW56" s="81"/>
      <c r="WSX56" s="81"/>
      <c r="WSY56" s="81"/>
      <c r="WSZ56" s="81"/>
      <c r="WTA56" s="81"/>
      <c r="WTB56" s="81"/>
      <c r="WTC56" s="81"/>
      <c r="WTD56" s="81"/>
      <c r="WTE56" s="81"/>
      <c r="WTF56" s="81"/>
      <c r="WTG56" s="81"/>
      <c r="WTH56" s="81"/>
      <c r="WTI56" s="81"/>
      <c r="WTJ56" s="81"/>
      <c r="WTK56" s="81"/>
      <c r="WTL56" s="81"/>
      <c r="WTM56" s="81"/>
      <c r="WTN56" s="81"/>
      <c r="WTO56" s="81"/>
      <c r="WTP56" s="81"/>
      <c r="WTQ56" s="81"/>
      <c r="WTR56" s="81"/>
      <c r="WTS56" s="81"/>
      <c r="WTT56" s="81"/>
      <c r="WTU56" s="81"/>
      <c r="WTV56" s="81"/>
      <c r="WTW56" s="81"/>
      <c r="WTX56" s="81"/>
      <c r="WTY56" s="81"/>
      <c r="WTZ56" s="81"/>
      <c r="WUA56" s="81"/>
      <c r="WUB56" s="81"/>
      <c r="WUC56" s="81"/>
      <c r="WUD56" s="81"/>
      <c r="WUE56" s="81"/>
      <c r="WUF56" s="81"/>
      <c r="WUG56" s="81"/>
      <c r="WUH56" s="81"/>
      <c r="WUI56" s="81"/>
      <c r="WUJ56" s="81"/>
      <c r="WUK56" s="81"/>
      <c r="WUL56" s="81"/>
      <c r="WUM56" s="81"/>
      <c r="WUN56" s="81"/>
      <c r="WUO56" s="81"/>
      <c r="WUP56" s="81"/>
      <c r="WUQ56" s="81"/>
      <c r="WUR56" s="81"/>
      <c r="WUS56" s="81"/>
      <c r="WUT56" s="81"/>
      <c r="WUU56" s="81"/>
      <c r="WUV56" s="81"/>
      <c r="WUW56" s="81"/>
      <c r="WUX56" s="81"/>
      <c r="WUY56" s="81"/>
      <c r="WUZ56" s="81"/>
      <c r="WVA56" s="81"/>
      <c r="WVB56" s="81"/>
      <c r="WVC56" s="81"/>
      <c r="WVD56" s="81"/>
      <c r="WVE56" s="81"/>
      <c r="WVF56" s="81"/>
      <c r="WVG56" s="81"/>
      <c r="WVH56" s="81"/>
      <c r="WVI56" s="81"/>
      <c r="WVJ56" s="81"/>
      <c r="WVK56" s="81"/>
      <c r="WVL56" s="81"/>
      <c r="WVM56" s="81"/>
      <c r="WVN56" s="81"/>
      <c r="WVO56" s="81"/>
      <c r="WVP56" s="81"/>
      <c r="WVQ56" s="81"/>
      <c r="WVR56" s="81"/>
      <c r="WVS56" s="81"/>
      <c r="WVT56" s="81"/>
      <c r="WVU56" s="81"/>
      <c r="WVV56" s="81"/>
      <c r="WVW56" s="81"/>
      <c r="WVX56" s="81"/>
      <c r="WVY56" s="81"/>
      <c r="WVZ56" s="81"/>
      <c r="WWA56" s="81"/>
      <c r="WWB56" s="81"/>
      <c r="WWC56" s="81"/>
      <c r="WWD56" s="81"/>
      <c r="WWE56" s="81"/>
      <c r="WWF56" s="81"/>
      <c r="WWG56" s="81"/>
      <c r="WWH56" s="81"/>
      <c r="WWI56" s="81"/>
      <c r="WWJ56" s="81"/>
      <c r="WWK56" s="81"/>
      <c r="WWL56" s="81"/>
      <c r="WWM56" s="81"/>
      <c r="WWN56" s="81"/>
      <c r="WWO56" s="81"/>
      <c r="WWP56" s="81"/>
      <c r="WWQ56" s="81"/>
      <c r="WWR56" s="81"/>
      <c r="WWS56" s="81"/>
      <c r="WWT56" s="81"/>
      <c r="WWU56" s="81"/>
      <c r="WWV56" s="81"/>
      <c r="WWW56" s="81"/>
      <c r="WWX56" s="81"/>
      <c r="WWY56" s="81"/>
      <c r="WWZ56" s="81"/>
      <c r="WXA56" s="81"/>
      <c r="WXB56" s="81"/>
      <c r="WXC56" s="81"/>
      <c r="WXD56" s="81"/>
      <c r="WXE56" s="81"/>
      <c r="WXF56" s="81"/>
      <c r="WXG56" s="81"/>
      <c r="WXH56" s="81"/>
      <c r="WXI56" s="81"/>
      <c r="WXJ56" s="81"/>
      <c r="WXK56" s="81"/>
      <c r="WXL56" s="81"/>
      <c r="WXM56" s="81"/>
      <c r="WXN56" s="81"/>
      <c r="WXO56" s="81"/>
      <c r="WXP56" s="81"/>
      <c r="WXQ56" s="81"/>
      <c r="WXR56" s="81"/>
      <c r="WXS56" s="81"/>
      <c r="WXT56" s="81"/>
      <c r="WXU56" s="81"/>
      <c r="WXV56" s="81"/>
      <c r="WXW56" s="81"/>
      <c r="WXX56" s="81"/>
      <c r="WXY56" s="81"/>
      <c r="WXZ56" s="81"/>
      <c r="WYA56" s="81"/>
      <c r="WYB56" s="81"/>
      <c r="WYC56" s="81"/>
      <c r="WYD56" s="81"/>
      <c r="WYE56" s="81"/>
      <c r="WYF56" s="81"/>
      <c r="WYG56" s="81"/>
      <c r="WYH56" s="81"/>
      <c r="WYI56" s="81"/>
      <c r="WYJ56" s="81"/>
      <c r="WYK56" s="81"/>
      <c r="WYL56" s="81"/>
      <c r="WYM56" s="81"/>
      <c r="WYN56" s="81"/>
      <c r="WYO56" s="81"/>
      <c r="WYP56" s="81"/>
      <c r="WYQ56" s="81"/>
      <c r="WYR56" s="81"/>
      <c r="WYS56" s="81"/>
      <c r="WYT56" s="81"/>
      <c r="WYU56" s="81"/>
      <c r="WYV56" s="81"/>
      <c r="WYW56" s="81"/>
      <c r="WYX56" s="81"/>
      <c r="WYY56" s="81"/>
      <c r="WYZ56" s="81"/>
      <c r="WZA56" s="81"/>
      <c r="WZB56" s="81"/>
      <c r="WZC56" s="81"/>
      <c r="WZD56" s="81"/>
      <c r="WZE56" s="81"/>
      <c r="WZF56" s="81"/>
      <c r="WZG56" s="81"/>
      <c r="WZH56" s="81"/>
      <c r="WZI56" s="81"/>
      <c r="WZJ56" s="81"/>
      <c r="WZK56" s="81"/>
      <c r="WZL56" s="81"/>
      <c r="WZM56" s="81"/>
      <c r="WZN56" s="81"/>
      <c r="WZO56" s="81"/>
      <c r="WZP56" s="81"/>
      <c r="WZQ56" s="81"/>
      <c r="WZR56" s="81"/>
      <c r="WZS56" s="81"/>
      <c r="WZT56" s="81"/>
      <c r="WZU56" s="81"/>
      <c r="WZV56" s="81"/>
      <c r="WZW56" s="81"/>
      <c r="WZX56" s="81"/>
      <c r="WZY56" s="81"/>
      <c r="WZZ56" s="81"/>
      <c r="XAA56" s="81"/>
      <c r="XAB56" s="81"/>
      <c r="XAC56" s="81"/>
      <c r="XAD56" s="81"/>
      <c r="XAE56" s="81"/>
      <c r="XAF56" s="81"/>
      <c r="XAG56" s="81"/>
      <c r="XAH56" s="81"/>
      <c r="XAI56" s="81"/>
      <c r="XAJ56" s="81"/>
      <c r="XAK56" s="81"/>
      <c r="XAL56" s="81"/>
      <c r="XAM56" s="81"/>
      <c r="XAN56" s="81"/>
      <c r="XAO56" s="81"/>
      <c r="XAP56" s="81"/>
      <c r="XAQ56" s="81"/>
      <c r="XAR56" s="81"/>
      <c r="XAS56" s="81"/>
      <c r="XAT56" s="81"/>
      <c r="XAU56" s="81"/>
      <c r="XAV56" s="81"/>
      <c r="XAW56" s="81"/>
      <c r="XAX56" s="81"/>
      <c r="XAY56" s="81"/>
      <c r="XAZ56" s="81"/>
      <c r="XBA56" s="81"/>
      <c r="XBB56" s="81"/>
      <c r="XBC56" s="81"/>
      <c r="XBD56" s="81"/>
      <c r="XBE56" s="81"/>
      <c r="XBF56" s="81"/>
      <c r="XBG56" s="81"/>
      <c r="XBH56" s="81"/>
      <c r="XBI56" s="81"/>
      <c r="XBJ56" s="81"/>
      <c r="XBK56" s="81"/>
      <c r="XBL56" s="81"/>
      <c r="XBM56" s="81"/>
      <c r="XBN56" s="81"/>
      <c r="XBO56" s="81"/>
      <c r="XBP56" s="81"/>
      <c r="XBQ56" s="81"/>
      <c r="XBR56" s="81"/>
      <c r="XBS56" s="81"/>
      <c r="XBT56" s="81"/>
      <c r="XBU56" s="81"/>
      <c r="XBV56" s="81"/>
      <c r="XBW56" s="81"/>
      <c r="XBX56" s="81"/>
      <c r="XBY56" s="81"/>
      <c r="XBZ56" s="81"/>
      <c r="XCA56" s="81"/>
      <c r="XCB56" s="81"/>
      <c r="XCC56" s="81"/>
      <c r="XCD56" s="81"/>
      <c r="XCE56" s="81"/>
      <c r="XCF56" s="81"/>
      <c r="XCG56" s="81"/>
      <c r="XCH56" s="81"/>
      <c r="XCI56" s="81"/>
      <c r="XCJ56" s="81"/>
      <c r="XCK56" s="81"/>
      <c r="XCL56" s="81"/>
      <c r="XCM56" s="81"/>
      <c r="XCN56" s="81"/>
      <c r="XCO56" s="81"/>
      <c r="XCP56" s="81"/>
      <c r="XCQ56" s="81"/>
      <c r="XCR56" s="81"/>
      <c r="XCS56" s="81"/>
      <c r="XCT56" s="81"/>
      <c r="XCU56" s="81"/>
      <c r="XCV56" s="81"/>
      <c r="XCW56" s="81"/>
      <c r="XCX56" s="81"/>
      <c r="XCY56" s="81"/>
      <c r="XCZ56" s="81"/>
      <c r="XDA56" s="81"/>
      <c r="XDB56" s="81"/>
      <c r="XDC56" s="81"/>
      <c r="XDD56" s="81"/>
      <c r="XDE56" s="81"/>
      <c r="XDF56" s="81"/>
      <c r="XDG56" s="81"/>
      <c r="XDH56" s="81"/>
      <c r="XDI56" s="81"/>
      <c r="XDJ56" s="81"/>
      <c r="XDK56" s="81"/>
      <c r="XDL56" s="81"/>
      <c r="XDM56" s="81"/>
      <c r="XDN56" s="81"/>
      <c r="XDO56" s="81"/>
      <c r="XDP56" s="81"/>
      <c r="XDQ56" s="81"/>
      <c r="XDR56" s="81"/>
      <c r="XDS56" s="81"/>
      <c r="XDT56" s="81"/>
      <c r="XDU56" s="81"/>
      <c r="XDV56" s="81"/>
      <c r="XDW56" s="81"/>
      <c r="XDX56" s="81"/>
      <c r="XDY56" s="81"/>
      <c r="XDZ56" s="81"/>
      <c r="XEA56" s="81"/>
      <c r="XEB56" s="81"/>
      <c r="XEC56" s="81"/>
      <c r="XED56" s="81"/>
      <c r="XEE56" s="81"/>
      <c r="XEF56" s="81"/>
      <c r="XEG56" s="81"/>
      <c r="XEH56" s="81"/>
      <c r="XEI56" s="81"/>
      <c r="XEJ56" s="81"/>
      <c r="XEK56" s="81"/>
      <c r="XEL56" s="81"/>
      <c r="XEM56" s="81"/>
      <c r="XEN56" s="81"/>
      <c r="XEO56" s="81"/>
      <c r="XEP56" s="81"/>
      <c r="XEQ56" s="81"/>
      <c r="XER56" s="81"/>
      <c r="XES56" s="81"/>
      <c r="XET56" s="81"/>
      <c r="XEU56" s="81"/>
      <c r="XEV56" s="81"/>
      <c r="XEW56" s="81"/>
      <c r="XEX56" s="81"/>
      <c r="XEY56" s="81"/>
      <c r="XEZ56" s="81"/>
      <c r="XFA56" s="81"/>
      <c r="XFB56" s="81"/>
      <c r="XFC56" s="81"/>
      <c r="XFD56" s="81"/>
    </row>
    <row r="57" spans="1:2818 15233:16384" s="194" customFormat="1" ht="42.75" x14ac:dyDescent="0.25">
      <c r="A57" s="187"/>
      <c r="B57" s="188" t="s">
        <v>222</v>
      </c>
      <c r="C57" s="216"/>
      <c r="D57" s="189"/>
      <c r="E57" s="263">
        <v>2105.61</v>
      </c>
      <c r="F57" s="262">
        <f t="shared" ref="F57:M57" si="54">(F23-F21)*$E$57</f>
        <v>0</v>
      </c>
      <c r="G57" s="262">
        <f t="shared" si="54"/>
        <v>0</v>
      </c>
      <c r="H57" s="262">
        <f t="shared" si="54"/>
        <v>0</v>
      </c>
      <c r="I57" s="262">
        <f t="shared" si="54"/>
        <v>0</v>
      </c>
      <c r="J57" s="262">
        <f t="shared" si="54"/>
        <v>0</v>
      </c>
      <c r="K57" s="262">
        <f t="shared" si="54"/>
        <v>0</v>
      </c>
      <c r="L57" s="262">
        <f t="shared" si="54"/>
        <v>0</v>
      </c>
      <c r="M57" s="262">
        <f t="shared" si="54"/>
        <v>0</v>
      </c>
      <c r="N57" s="262">
        <f t="shared" ref="N57:AC57" si="55">(N23-N21)*$E$57</f>
        <v>109858.25211111153</v>
      </c>
      <c r="O57" s="262">
        <f t="shared" si="55"/>
        <v>260406.89756851905</v>
      </c>
      <c r="P57" s="262">
        <f t="shared" si="55"/>
        <v>466512.58927842713</v>
      </c>
      <c r="Q57" s="262">
        <f t="shared" si="55"/>
        <v>753534.95358001278</v>
      </c>
      <c r="R57" s="262">
        <f t="shared" si="55"/>
        <v>1054316.8876804612</v>
      </c>
      <c r="S57" s="262">
        <f t="shared" si="55"/>
        <v>1353269.0587797032</v>
      </c>
      <c r="T57" s="262">
        <f t="shared" si="55"/>
        <v>1661955.0351601315</v>
      </c>
      <c r="U57" s="262">
        <f t="shared" si="55"/>
        <v>1954641.8683136802</v>
      </c>
      <c r="V57" s="262">
        <f t="shared" si="55"/>
        <v>2221955.4235083973</v>
      </c>
      <c r="W57" s="262">
        <f t="shared" si="55"/>
        <v>2458207.9172944487</v>
      </c>
      <c r="X57" s="262">
        <f t="shared" si="55"/>
        <v>2655178.0300139878</v>
      </c>
      <c r="Y57" s="262">
        <f t="shared" si="55"/>
        <v>2811269.2296974245</v>
      </c>
      <c r="Z57" s="262">
        <f t="shared" si="55"/>
        <v>2928015.0524424929</v>
      </c>
      <c r="AA57" s="262">
        <f t="shared" si="55"/>
        <v>3009230.3176236022</v>
      </c>
      <c r="AB57" s="262">
        <f t="shared" si="55"/>
        <v>3061173.8996827137</v>
      </c>
      <c r="AC57" s="262">
        <f t="shared" si="55"/>
        <v>3090891.5958557515</v>
      </c>
      <c r="AD57" s="219" t="s">
        <v>522</v>
      </c>
      <c r="AE57" s="81"/>
      <c r="AF57" s="81"/>
      <c r="AG57" s="81"/>
      <c r="AH57" s="81"/>
      <c r="AI57" s="81"/>
      <c r="AJ57" s="81"/>
      <c r="AK57" s="81"/>
      <c r="AL57" s="81"/>
      <c r="AM57" s="81"/>
      <c r="AN57" s="81"/>
      <c r="AO57" s="81"/>
      <c r="AP57" s="81"/>
      <c r="AQ57" s="81"/>
      <c r="AR57" s="81"/>
      <c r="AS57" s="81"/>
      <c r="AT57" s="81"/>
      <c r="AU57" s="81"/>
      <c r="AV57" s="81"/>
      <c r="AW57" s="81"/>
      <c r="AX57" s="81"/>
      <c r="AY57" s="81"/>
      <c r="AZ57" s="81"/>
      <c r="BA57" s="81"/>
      <c r="BB57" s="81"/>
      <c r="BC57" s="81"/>
      <c r="BD57" s="81"/>
      <c r="BE57" s="81"/>
      <c r="BF57" s="81"/>
      <c r="BG57" s="81"/>
      <c r="BH57" s="81"/>
      <c r="BI57" s="81"/>
      <c r="BJ57" s="81"/>
      <c r="BK57" s="81"/>
      <c r="BL57" s="81"/>
      <c r="BM57" s="81"/>
      <c r="BN57" s="81"/>
      <c r="BO57" s="81"/>
      <c r="BP57" s="81"/>
      <c r="BQ57" s="81"/>
      <c r="BR57" s="81"/>
      <c r="BS57" s="81"/>
      <c r="BT57" s="81"/>
      <c r="BU57" s="81"/>
      <c r="BV57" s="81"/>
      <c r="BW57" s="81"/>
      <c r="BX57" s="81"/>
      <c r="BY57" s="81"/>
      <c r="BZ57" s="81"/>
      <c r="CA57" s="81"/>
      <c r="CB57" s="81"/>
      <c r="CC57" s="81"/>
      <c r="CD57" s="81"/>
      <c r="CE57" s="81"/>
      <c r="CF57" s="81"/>
      <c r="CG57" s="81"/>
      <c r="CH57" s="81"/>
      <c r="CI57" s="81"/>
      <c r="CJ57" s="81"/>
      <c r="CK57" s="81"/>
      <c r="CL57" s="81"/>
      <c r="CM57" s="81"/>
      <c r="CN57" s="81"/>
      <c r="CO57" s="81"/>
      <c r="CP57" s="81"/>
      <c r="CQ57" s="81"/>
      <c r="CR57" s="81"/>
      <c r="CS57" s="81"/>
      <c r="CT57" s="81"/>
      <c r="CU57" s="81"/>
      <c r="CV57" s="81"/>
      <c r="CW57" s="81"/>
      <c r="CX57" s="81"/>
      <c r="CY57" s="81"/>
      <c r="CZ57" s="81"/>
      <c r="DA57" s="81"/>
      <c r="DB57" s="81"/>
      <c r="DC57" s="81"/>
      <c r="DD57" s="81"/>
      <c r="DE57" s="81"/>
      <c r="DF57" s="81"/>
      <c r="DG57" s="81"/>
      <c r="DH57" s="81"/>
      <c r="DI57" s="81"/>
      <c r="DJ57" s="81"/>
      <c r="DK57" s="81"/>
      <c r="DL57" s="81"/>
      <c r="DM57" s="81"/>
      <c r="DN57" s="81"/>
      <c r="DO57" s="81"/>
      <c r="DP57" s="81"/>
      <c r="DQ57" s="81"/>
      <c r="DR57" s="81"/>
      <c r="DS57" s="81"/>
      <c r="DT57" s="81"/>
      <c r="DU57" s="81"/>
      <c r="DV57" s="81"/>
      <c r="DW57" s="81"/>
      <c r="DX57" s="81"/>
      <c r="DY57" s="81"/>
      <c r="DZ57" s="81"/>
      <c r="EA57" s="81"/>
      <c r="EB57" s="81"/>
      <c r="EC57" s="81"/>
      <c r="ED57" s="81"/>
      <c r="EE57" s="81"/>
      <c r="EF57" s="81"/>
      <c r="EG57" s="81"/>
      <c r="EH57" s="81"/>
      <c r="EI57" s="81"/>
      <c r="EJ57" s="81"/>
      <c r="EK57" s="81"/>
      <c r="EL57" s="81"/>
      <c r="EM57" s="81"/>
      <c r="EN57" s="81"/>
      <c r="EO57" s="81"/>
      <c r="EP57" s="81"/>
      <c r="EQ57" s="81"/>
      <c r="ER57" s="81"/>
      <c r="ES57" s="81"/>
      <c r="ET57" s="81"/>
      <c r="EU57" s="81"/>
      <c r="EV57" s="81"/>
      <c r="EW57" s="81"/>
      <c r="EX57" s="81"/>
      <c r="EY57" s="81"/>
      <c r="EZ57" s="81"/>
      <c r="FA57" s="81"/>
      <c r="FB57" s="81"/>
      <c r="FC57" s="81"/>
      <c r="FD57" s="81"/>
      <c r="FE57" s="81"/>
      <c r="FF57" s="81"/>
      <c r="FG57" s="81"/>
      <c r="FH57" s="81"/>
      <c r="FI57" s="81"/>
      <c r="FJ57" s="81"/>
      <c r="FK57" s="81"/>
      <c r="FL57" s="81"/>
      <c r="FM57" s="81"/>
      <c r="FN57" s="81"/>
      <c r="FO57" s="81"/>
      <c r="FP57" s="81"/>
      <c r="FQ57" s="81"/>
      <c r="FR57" s="81"/>
      <c r="FS57" s="81"/>
      <c r="FT57" s="81"/>
      <c r="FU57" s="81"/>
      <c r="FV57" s="81"/>
      <c r="FW57" s="81"/>
      <c r="FX57" s="81"/>
      <c r="FY57" s="81"/>
      <c r="FZ57" s="81"/>
      <c r="GA57" s="81"/>
      <c r="GB57" s="81"/>
      <c r="GC57" s="81"/>
      <c r="GD57" s="81"/>
      <c r="GE57" s="81"/>
      <c r="GF57" s="81"/>
      <c r="GG57" s="81"/>
      <c r="GH57" s="81"/>
      <c r="GI57" s="81"/>
      <c r="GJ57" s="81"/>
      <c r="GK57" s="81"/>
      <c r="GL57" s="81"/>
      <c r="GM57" s="81"/>
      <c r="GN57" s="81"/>
      <c r="GO57" s="81"/>
      <c r="GP57" s="81"/>
      <c r="GQ57" s="81"/>
      <c r="GR57" s="81"/>
      <c r="GS57" s="81"/>
      <c r="GT57" s="81"/>
      <c r="GU57" s="81"/>
      <c r="GV57" s="81"/>
      <c r="GW57" s="81"/>
      <c r="GX57" s="81"/>
      <c r="GY57" s="81"/>
      <c r="GZ57" s="81"/>
      <c r="HA57" s="81"/>
      <c r="HB57" s="81"/>
      <c r="HC57" s="81"/>
      <c r="HD57" s="81"/>
      <c r="HE57" s="81"/>
      <c r="HF57" s="81"/>
      <c r="HG57" s="81"/>
      <c r="HH57" s="81"/>
      <c r="HI57" s="81"/>
      <c r="HJ57" s="81"/>
      <c r="HK57" s="81"/>
      <c r="HL57" s="81"/>
      <c r="HM57" s="81"/>
      <c r="HN57" s="81"/>
      <c r="HO57" s="81"/>
      <c r="HP57" s="81"/>
      <c r="HQ57" s="81"/>
      <c r="HR57" s="81"/>
      <c r="HS57" s="81"/>
      <c r="HT57" s="81"/>
      <c r="HU57" s="81"/>
      <c r="HV57" s="81"/>
      <c r="HW57" s="81"/>
      <c r="HX57" s="81"/>
      <c r="HY57" s="81"/>
      <c r="HZ57" s="81"/>
      <c r="IA57" s="81"/>
      <c r="IB57" s="81"/>
      <c r="IC57" s="81"/>
      <c r="ID57" s="81"/>
      <c r="IE57" s="81"/>
      <c r="IF57" s="81"/>
      <c r="IG57" s="81"/>
      <c r="IH57" s="81"/>
      <c r="II57" s="81"/>
      <c r="IJ57" s="81"/>
      <c r="IK57" s="81"/>
      <c r="IL57" s="81"/>
      <c r="IM57" s="81"/>
      <c r="IN57" s="81"/>
      <c r="IO57" s="81"/>
      <c r="IP57" s="81"/>
      <c r="IQ57" s="81"/>
      <c r="IR57" s="81"/>
      <c r="IS57" s="81"/>
      <c r="IT57" s="81"/>
      <c r="IU57" s="81"/>
      <c r="IV57" s="81"/>
      <c r="IW57" s="81"/>
      <c r="IX57" s="81"/>
      <c r="IY57" s="81"/>
      <c r="IZ57" s="81"/>
      <c r="JA57" s="81"/>
      <c r="JB57" s="81"/>
      <c r="JC57" s="81"/>
      <c r="JD57" s="81"/>
      <c r="JE57" s="81"/>
      <c r="JF57" s="81"/>
      <c r="JG57" s="81"/>
      <c r="JH57" s="81"/>
      <c r="JI57" s="81"/>
      <c r="JJ57" s="81"/>
      <c r="JK57" s="81"/>
      <c r="JL57" s="81"/>
      <c r="JM57" s="81"/>
      <c r="JN57" s="81"/>
      <c r="JO57" s="81"/>
      <c r="JP57" s="81"/>
      <c r="JQ57" s="81"/>
      <c r="JR57" s="81"/>
      <c r="JS57" s="81"/>
      <c r="JT57" s="81"/>
      <c r="JU57" s="81"/>
      <c r="JV57" s="81"/>
      <c r="JW57" s="81"/>
      <c r="JX57" s="81"/>
      <c r="JY57" s="81"/>
      <c r="JZ57" s="81"/>
      <c r="KA57" s="81"/>
      <c r="KB57" s="81"/>
      <c r="KC57" s="81"/>
      <c r="KD57" s="81"/>
      <c r="KE57" s="81"/>
      <c r="KF57" s="81"/>
      <c r="KG57" s="81"/>
      <c r="KH57" s="81"/>
      <c r="KI57" s="81"/>
      <c r="KJ57" s="81"/>
      <c r="KK57" s="81"/>
      <c r="KL57" s="81"/>
      <c r="KM57" s="81"/>
      <c r="KN57" s="81"/>
      <c r="KO57" s="81"/>
      <c r="KP57" s="81"/>
      <c r="KQ57" s="81"/>
      <c r="KR57" s="81"/>
      <c r="KS57" s="81"/>
      <c r="KT57" s="81"/>
      <c r="KU57" s="81"/>
      <c r="KV57" s="81"/>
      <c r="KW57" s="81"/>
      <c r="KX57" s="81"/>
      <c r="KY57" s="81"/>
      <c r="KZ57" s="81"/>
      <c r="LA57" s="81"/>
      <c r="LB57" s="81"/>
      <c r="LC57" s="81"/>
      <c r="LD57" s="81"/>
      <c r="LE57" s="81"/>
      <c r="LF57" s="81"/>
      <c r="LG57" s="81"/>
      <c r="LH57" s="81"/>
      <c r="LI57" s="81"/>
      <c r="LJ57" s="81"/>
      <c r="LK57" s="81"/>
      <c r="LL57" s="81"/>
      <c r="LM57" s="81"/>
      <c r="LN57" s="81"/>
      <c r="LO57" s="81"/>
      <c r="LP57" s="81"/>
      <c r="LQ57" s="81"/>
      <c r="LR57" s="81"/>
      <c r="LS57" s="81"/>
      <c r="LT57" s="81"/>
      <c r="LU57" s="81"/>
      <c r="LV57" s="81"/>
      <c r="LW57" s="81"/>
      <c r="LX57" s="81"/>
      <c r="LY57" s="81"/>
      <c r="LZ57" s="81"/>
      <c r="MA57" s="81"/>
      <c r="MB57" s="81"/>
      <c r="MC57" s="81"/>
      <c r="MD57" s="81"/>
      <c r="ME57" s="81"/>
      <c r="MF57" s="81"/>
      <c r="MG57" s="81"/>
      <c r="MH57" s="81"/>
      <c r="MI57" s="81"/>
      <c r="MJ57" s="81"/>
      <c r="MK57" s="81"/>
      <c r="ML57" s="81"/>
      <c r="MM57" s="81"/>
      <c r="MN57" s="81"/>
      <c r="MO57" s="81"/>
      <c r="MP57" s="81"/>
      <c r="MQ57" s="81"/>
      <c r="MR57" s="81"/>
      <c r="MS57" s="81"/>
      <c r="MT57" s="81"/>
      <c r="MU57" s="81"/>
      <c r="MV57" s="81"/>
      <c r="MW57" s="81"/>
      <c r="MX57" s="81"/>
      <c r="MY57" s="81"/>
      <c r="MZ57" s="81"/>
      <c r="NA57" s="81"/>
      <c r="NB57" s="81"/>
      <c r="NC57" s="81"/>
      <c r="ND57" s="81"/>
      <c r="NE57" s="81"/>
      <c r="NF57" s="81"/>
      <c r="NG57" s="81"/>
      <c r="NH57" s="81"/>
      <c r="NI57" s="81"/>
      <c r="NJ57" s="81"/>
      <c r="NK57" s="81"/>
      <c r="NL57" s="81"/>
      <c r="NM57" s="81"/>
      <c r="NN57" s="81"/>
      <c r="NO57" s="81"/>
      <c r="NP57" s="81"/>
      <c r="NQ57" s="81"/>
      <c r="NR57" s="81"/>
      <c r="NS57" s="81"/>
      <c r="NT57" s="81"/>
      <c r="NU57" s="81"/>
      <c r="NV57" s="81"/>
      <c r="NW57" s="81"/>
      <c r="NX57" s="81"/>
      <c r="NY57" s="81"/>
      <c r="NZ57" s="81"/>
      <c r="OA57" s="81"/>
      <c r="OB57" s="81"/>
      <c r="OC57" s="81"/>
      <c r="OD57" s="81"/>
      <c r="OE57" s="81"/>
      <c r="OF57" s="81"/>
      <c r="OG57" s="81"/>
      <c r="OH57" s="81"/>
      <c r="OI57" s="81"/>
      <c r="OJ57" s="81"/>
      <c r="OK57" s="81"/>
      <c r="OL57" s="81"/>
      <c r="OM57" s="81"/>
      <c r="ON57" s="81"/>
      <c r="OO57" s="81"/>
      <c r="OP57" s="81"/>
      <c r="OQ57" s="81"/>
      <c r="OR57" s="81"/>
      <c r="OS57" s="81"/>
      <c r="OT57" s="81"/>
      <c r="OU57" s="81"/>
      <c r="OV57" s="81"/>
      <c r="OW57" s="81"/>
      <c r="OX57" s="81"/>
      <c r="OY57" s="81"/>
      <c r="OZ57" s="81"/>
      <c r="PA57" s="81"/>
      <c r="PB57" s="81"/>
      <c r="PC57" s="81"/>
      <c r="PD57" s="81"/>
      <c r="PE57" s="81"/>
      <c r="PF57" s="81"/>
      <c r="PG57" s="81"/>
      <c r="PH57" s="81"/>
      <c r="PI57" s="81"/>
      <c r="PJ57" s="81"/>
      <c r="PK57" s="81"/>
      <c r="PL57" s="81"/>
      <c r="PM57" s="81"/>
      <c r="PN57" s="81"/>
      <c r="PO57" s="81"/>
      <c r="PP57" s="81"/>
      <c r="PQ57" s="81"/>
      <c r="PR57" s="81"/>
      <c r="PS57" s="81"/>
      <c r="PT57" s="81"/>
      <c r="PU57" s="81"/>
      <c r="PV57" s="81"/>
      <c r="PW57" s="81"/>
      <c r="PX57" s="81"/>
      <c r="PY57" s="81"/>
      <c r="PZ57" s="81"/>
      <c r="QA57" s="81"/>
      <c r="QB57" s="81"/>
      <c r="QC57" s="81"/>
      <c r="QD57" s="81"/>
      <c r="QE57" s="81"/>
      <c r="QF57" s="81"/>
      <c r="QG57" s="81"/>
      <c r="QH57" s="81"/>
      <c r="QI57" s="81"/>
      <c r="QJ57" s="81"/>
      <c r="QK57" s="81"/>
      <c r="QL57" s="81"/>
      <c r="QM57" s="81"/>
      <c r="QN57" s="81"/>
      <c r="QO57" s="81"/>
      <c r="QP57" s="81"/>
      <c r="QQ57" s="81"/>
      <c r="QR57" s="81"/>
      <c r="QS57" s="81"/>
      <c r="QT57" s="81"/>
      <c r="QU57" s="81"/>
      <c r="QV57" s="81"/>
      <c r="QW57" s="81"/>
      <c r="QX57" s="81"/>
      <c r="QY57" s="81"/>
      <c r="QZ57" s="81"/>
      <c r="RA57" s="81"/>
      <c r="RB57" s="81"/>
      <c r="RC57" s="81"/>
      <c r="RD57" s="81"/>
      <c r="RE57" s="81"/>
      <c r="RF57" s="81"/>
      <c r="RG57" s="81"/>
      <c r="RH57" s="81"/>
      <c r="RI57" s="81"/>
      <c r="RJ57" s="81"/>
      <c r="RK57" s="81"/>
      <c r="RL57" s="81"/>
      <c r="RM57" s="81"/>
      <c r="RN57" s="81"/>
      <c r="RO57" s="81"/>
      <c r="RP57" s="81"/>
      <c r="RQ57" s="81"/>
      <c r="RR57" s="81"/>
      <c r="RS57" s="81"/>
      <c r="RT57" s="81"/>
      <c r="RU57" s="81"/>
      <c r="RV57" s="81"/>
      <c r="RW57" s="81"/>
      <c r="RX57" s="81"/>
      <c r="RY57" s="81"/>
      <c r="RZ57" s="81"/>
      <c r="SA57" s="81"/>
      <c r="SB57" s="81"/>
      <c r="SC57" s="81"/>
      <c r="SD57" s="81"/>
      <c r="SE57" s="81"/>
      <c r="SF57" s="81"/>
      <c r="SG57" s="81"/>
      <c r="SH57" s="81"/>
      <c r="SI57" s="81"/>
      <c r="SJ57" s="81"/>
      <c r="SK57" s="81"/>
      <c r="SL57" s="81"/>
      <c r="SM57" s="81"/>
      <c r="SN57" s="81"/>
      <c r="SO57" s="81"/>
      <c r="SP57" s="81"/>
      <c r="SQ57" s="81"/>
      <c r="SR57" s="81"/>
      <c r="SS57" s="81"/>
      <c r="ST57" s="81"/>
      <c r="SU57" s="81"/>
      <c r="SV57" s="81"/>
      <c r="SW57" s="81"/>
      <c r="SX57" s="81"/>
      <c r="SY57" s="81"/>
      <c r="SZ57" s="81"/>
      <c r="TA57" s="81"/>
      <c r="TB57" s="81"/>
      <c r="TC57" s="81"/>
      <c r="TD57" s="81"/>
      <c r="TE57" s="81"/>
      <c r="TF57" s="81"/>
      <c r="TG57" s="81"/>
      <c r="TH57" s="81"/>
      <c r="TI57" s="81"/>
      <c r="TJ57" s="81"/>
      <c r="TK57" s="81"/>
      <c r="TL57" s="81"/>
      <c r="TM57" s="81"/>
      <c r="TN57" s="81"/>
      <c r="TO57" s="81"/>
      <c r="TP57" s="81"/>
      <c r="TQ57" s="81"/>
      <c r="TR57" s="81"/>
      <c r="TS57" s="81"/>
      <c r="TT57" s="81"/>
      <c r="TU57" s="81"/>
      <c r="TV57" s="81"/>
      <c r="TW57" s="81"/>
      <c r="TX57" s="81"/>
      <c r="TY57" s="81"/>
      <c r="TZ57" s="81"/>
      <c r="UA57" s="81"/>
      <c r="UB57" s="81"/>
      <c r="UC57" s="81"/>
      <c r="UD57" s="81"/>
      <c r="UE57" s="81"/>
      <c r="UF57" s="81"/>
      <c r="UG57" s="81"/>
      <c r="UH57" s="81"/>
      <c r="UI57" s="81"/>
      <c r="UJ57" s="81"/>
      <c r="UK57" s="81"/>
      <c r="UL57" s="81"/>
      <c r="UM57" s="81"/>
      <c r="UN57" s="81"/>
      <c r="UO57" s="81"/>
      <c r="UP57" s="81"/>
      <c r="UQ57" s="81"/>
      <c r="UR57" s="81"/>
      <c r="US57" s="81"/>
      <c r="UT57" s="81"/>
      <c r="UU57" s="81"/>
      <c r="UV57" s="81"/>
      <c r="UW57" s="81"/>
      <c r="UX57" s="81"/>
      <c r="UY57" s="81"/>
      <c r="UZ57" s="81"/>
      <c r="VA57" s="81"/>
      <c r="VB57" s="81"/>
      <c r="VC57" s="81"/>
      <c r="VD57" s="81"/>
      <c r="VE57" s="81"/>
      <c r="VF57" s="81"/>
      <c r="VG57" s="81"/>
      <c r="VH57" s="81"/>
      <c r="VI57" s="81"/>
      <c r="VJ57" s="81"/>
      <c r="VK57" s="81"/>
      <c r="VL57" s="81"/>
      <c r="VM57" s="81"/>
      <c r="VN57" s="81"/>
      <c r="VO57" s="81"/>
      <c r="VP57" s="81"/>
      <c r="VQ57" s="81"/>
      <c r="VR57" s="81"/>
      <c r="VS57" s="81"/>
      <c r="VT57" s="81"/>
      <c r="VU57" s="81"/>
      <c r="VV57" s="81"/>
      <c r="VW57" s="81"/>
      <c r="VX57" s="81"/>
      <c r="VY57" s="81"/>
      <c r="VZ57" s="81"/>
      <c r="WA57" s="81"/>
      <c r="WB57" s="81"/>
      <c r="WC57" s="81"/>
      <c r="WD57" s="81"/>
      <c r="WE57" s="81"/>
      <c r="WF57" s="81"/>
      <c r="WG57" s="81"/>
      <c r="WH57" s="81"/>
      <c r="WI57" s="81"/>
      <c r="WJ57" s="81"/>
      <c r="WK57" s="81"/>
      <c r="WL57" s="81"/>
      <c r="WM57" s="81"/>
      <c r="WN57" s="81"/>
      <c r="WO57" s="81"/>
      <c r="WP57" s="81"/>
      <c r="WQ57" s="81"/>
      <c r="WR57" s="81"/>
      <c r="WS57" s="81"/>
      <c r="WT57" s="81"/>
      <c r="WU57" s="81"/>
      <c r="WV57" s="81"/>
      <c r="WW57" s="81"/>
      <c r="WX57" s="81"/>
      <c r="WY57" s="81"/>
      <c r="WZ57" s="81"/>
      <c r="XA57" s="81"/>
      <c r="XB57" s="81"/>
      <c r="XC57" s="81"/>
      <c r="XD57" s="81"/>
      <c r="XE57" s="81"/>
      <c r="XF57" s="81"/>
      <c r="XG57" s="81"/>
      <c r="XH57" s="81"/>
      <c r="XI57" s="81"/>
      <c r="XJ57" s="81"/>
      <c r="XK57" s="81"/>
      <c r="XL57" s="81"/>
      <c r="XM57" s="81"/>
      <c r="XN57" s="81"/>
      <c r="XO57" s="81"/>
      <c r="XP57" s="81"/>
      <c r="XQ57" s="81"/>
      <c r="XR57" s="81"/>
      <c r="XS57" s="81"/>
      <c r="XT57" s="81"/>
      <c r="XU57" s="81"/>
      <c r="XV57" s="81"/>
      <c r="XW57" s="81"/>
      <c r="XX57" s="81"/>
      <c r="XY57" s="81"/>
      <c r="XZ57" s="81"/>
      <c r="YA57" s="81"/>
      <c r="YB57" s="81"/>
      <c r="YC57" s="81"/>
      <c r="YD57" s="81"/>
      <c r="YE57" s="81"/>
      <c r="YF57" s="81"/>
      <c r="YG57" s="81"/>
      <c r="YH57" s="81"/>
      <c r="YI57" s="81"/>
      <c r="YJ57" s="81"/>
      <c r="YK57" s="81"/>
      <c r="YL57" s="81"/>
      <c r="YM57" s="81"/>
      <c r="YN57" s="81"/>
      <c r="YO57" s="81"/>
      <c r="YP57" s="81"/>
      <c r="YQ57" s="81"/>
      <c r="YR57" s="81"/>
      <c r="YS57" s="81"/>
      <c r="YT57" s="81"/>
      <c r="YU57" s="81"/>
      <c r="YV57" s="81"/>
      <c r="YW57" s="81"/>
      <c r="YX57" s="81"/>
      <c r="YY57" s="81"/>
      <c r="YZ57" s="81"/>
      <c r="ZA57" s="81"/>
      <c r="ZB57" s="81"/>
      <c r="ZC57" s="81"/>
      <c r="ZD57" s="81"/>
      <c r="ZE57" s="81"/>
      <c r="ZF57" s="81"/>
      <c r="ZG57" s="81"/>
      <c r="ZH57" s="81"/>
      <c r="ZI57" s="81"/>
      <c r="ZJ57" s="81"/>
      <c r="ZK57" s="81"/>
      <c r="ZL57" s="81"/>
      <c r="ZM57" s="81"/>
      <c r="ZN57" s="81"/>
      <c r="ZO57" s="81"/>
      <c r="ZP57" s="81"/>
      <c r="ZQ57" s="81"/>
      <c r="ZR57" s="81"/>
      <c r="ZS57" s="81"/>
      <c r="ZT57" s="81"/>
      <c r="ZU57" s="81"/>
      <c r="ZV57" s="81"/>
      <c r="ZW57" s="81"/>
      <c r="ZX57" s="81"/>
      <c r="ZY57" s="81"/>
      <c r="ZZ57" s="81"/>
      <c r="AAA57" s="81"/>
      <c r="AAB57" s="81"/>
      <c r="AAC57" s="81"/>
      <c r="AAD57" s="81"/>
      <c r="AAE57" s="81"/>
      <c r="AAF57" s="81"/>
      <c r="AAG57" s="81"/>
      <c r="AAH57" s="81"/>
      <c r="AAI57" s="81"/>
      <c r="AAJ57" s="81"/>
      <c r="AAK57" s="81"/>
      <c r="AAL57" s="81"/>
      <c r="AAM57" s="81"/>
      <c r="AAN57" s="81"/>
      <c r="AAO57" s="81"/>
      <c r="AAP57" s="81"/>
      <c r="AAQ57" s="81"/>
      <c r="AAR57" s="81"/>
      <c r="AAS57" s="81"/>
      <c r="AAT57" s="81"/>
      <c r="AAU57" s="81"/>
      <c r="AAV57" s="81"/>
      <c r="AAW57" s="81"/>
      <c r="AAX57" s="81"/>
      <c r="AAY57" s="81"/>
      <c r="AAZ57" s="81"/>
      <c r="ABA57" s="81"/>
      <c r="ABB57" s="81"/>
      <c r="ABC57" s="81"/>
      <c r="ABD57" s="81"/>
      <c r="ABE57" s="81"/>
      <c r="ABF57" s="81"/>
      <c r="ABG57" s="81"/>
      <c r="ABH57" s="81"/>
      <c r="ABI57" s="81"/>
      <c r="ABJ57" s="81"/>
      <c r="ABK57" s="81"/>
      <c r="ABL57" s="81"/>
      <c r="ABM57" s="81"/>
      <c r="ABN57" s="81"/>
      <c r="ABO57" s="81"/>
      <c r="ABP57" s="81"/>
      <c r="ABQ57" s="81"/>
      <c r="ABR57" s="81"/>
      <c r="ABS57" s="81"/>
      <c r="ABT57" s="81"/>
      <c r="ABU57" s="81"/>
      <c r="ABV57" s="81"/>
      <c r="ABW57" s="81"/>
      <c r="ABX57" s="81"/>
      <c r="ABY57" s="81"/>
      <c r="ABZ57" s="81"/>
      <c r="ACA57" s="81"/>
      <c r="ACB57" s="81"/>
      <c r="ACC57" s="81"/>
      <c r="ACD57" s="81"/>
      <c r="ACE57" s="81"/>
      <c r="ACF57" s="81"/>
      <c r="ACG57" s="81"/>
      <c r="ACH57" s="81"/>
      <c r="ACI57" s="81"/>
      <c r="ACJ57" s="81"/>
      <c r="ACK57" s="81"/>
      <c r="ACL57" s="81"/>
      <c r="ACM57" s="81"/>
      <c r="ACN57" s="81"/>
      <c r="ACO57" s="81"/>
      <c r="ACP57" s="81"/>
      <c r="ACQ57" s="81"/>
      <c r="ACR57" s="81"/>
      <c r="ACS57" s="81"/>
      <c r="ACT57" s="81"/>
      <c r="ACU57" s="81"/>
      <c r="ACV57" s="81"/>
      <c r="ACW57" s="81"/>
      <c r="ACX57" s="81"/>
      <c r="ACY57" s="81"/>
      <c r="ACZ57" s="81"/>
      <c r="ADA57" s="81"/>
      <c r="ADB57" s="81"/>
      <c r="ADC57" s="81"/>
      <c r="ADD57" s="81"/>
      <c r="ADE57" s="81"/>
      <c r="ADF57" s="81"/>
      <c r="ADG57" s="81"/>
      <c r="ADH57" s="81"/>
      <c r="ADI57" s="81"/>
      <c r="ADJ57" s="81"/>
      <c r="ADK57" s="81"/>
      <c r="ADL57" s="81"/>
      <c r="ADM57" s="81"/>
      <c r="ADN57" s="81"/>
      <c r="ADO57" s="81"/>
      <c r="ADP57" s="81"/>
      <c r="ADQ57" s="81"/>
      <c r="ADR57" s="81"/>
      <c r="ADS57" s="81"/>
      <c r="ADT57" s="81"/>
      <c r="ADU57" s="81"/>
      <c r="ADV57" s="81"/>
      <c r="ADW57" s="81"/>
      <c r="ADX57" s="81"/>
      <c r="ADY57" s="81"/>
      <c r="ADZ57" s="81"/>
      <c r="AEA57" s="81"/>
      <c r="AEB57" s="81"/>
      <c r="AEC57" s="81"/>
      <c r="AED57" s="81"/>
      <c r="AEE57" s="81"/>
      <c r="AEF57" s="81"/>
      <c r="AEG57" s="81"/>
      <c r="AEH57" s="81"/>
      <c r="AEI57" s="81"/>
      <c r="AEJ57" s="81"/>
      <c r="AEK57" s="81"/>
      <c r="AEL57" s="81"/>
      <c r="AEM57" s="81"/>
      <c r="AEN57" s="81"/>
      <c r="AEO57" s="81"/>
      <c r="AEP57" s="81"/>
      <c r="AEQ57" s="81"/>
      <c r="AER57" s="81"/>
      <c r="AES57" s="81"/>
      <c r="AET57" s="81"/>
      <c r="AEU57" s="81"/>
      <c r="AEV57" s="81"/>
      <c r="AEW57" s="81"/>
      <c r="AEX57" s="81"/>
      <c r="AEY57" s="81"/>
      <c r="AEZ57" s="81"/>
      <c r="AFA57" s="81"/>
      <c r="AFB57" s="81"/>
      <c r="AFC57" s="81"/>
      <c r="AFD57" s="81"/>
      <c r="AFE57" s="81"/>
      <c r="AFF57" s="81"/>
      <c r="AFG57" s="81"/>
      <c r="AFH57" s="81"/>
      <c r="AFI57" s="81"/>
      <c r="AFJ57" s="81"/>
      <c r="AFK57" s="81"/>
      <c r="AFL57" s="81"/>
      <c r="AFM57" s="81"/>
      <c r="AFN57" s="81"/>
      <c r="AFO57" s="81"/>
      <c r="AFP57" s="81"/>
      <c r="AFQ57" s="81"/>
      <c r="AFR57" s="81"/>
      <c r="AFS57" s="81"/>
      <c r="AFT57" s="81"/>
      <c r="AFU57" s="81"/>
      <c r="AFV57" s="81"/>
      <c r="AFW57" s="81"/>
      <c r="AFX57" s="81"/>
      <c r="AFY57" s="81"/>
      <c r="AFZ57" s="81"/>
      <c r="AGA57" s="81"/>
      <c r="AGB57" s="81"/>
      <c r="AGC57" s="81"/>
      <c r="AGD57" s="81"/>
      <c r="AGE57" s="81"/>
      <c r="AGF57" s="81"/>
      <c r="AGG57" s="81"/>
      <c r="AGH57" s="81"/>
      <c r="AGI57" s="81"/>
      <c r="AGJ57" s="81"/>
      <c r="AGK57" s="81"/>
      <c r="AGL57" s="81"/>
      <c r="AGM57" s="81"/>
      <c r="AGN57" s="81"/>
      <c r="AGO57" s="81"/>
      <c r="AGP57" s="81"/>
      <c r="AGQ57" s="81"/>
      <c r="AGR57" s="81"/>
      <c r="AGS57" s="81"/>
      <c r="AGT57" s="81"/>
      <c r="AGU57" s="81"/>
      <c r="AGV57" s="81"/>
      <c r="AGW57" s="81"/>
      <c r="AGX57" s="81"/>
      <c r="AGY57" s="81"/>
      <c r="AGZ57" s="81"/>
      <c r="AHA57" s="81"/>
      <c r="AHB57" s="81"/>
      <c r="AHC57" s="81"/>
      <c r="AHD57" s="81"/>
      <c r="AHE57" s="81"/>
      <c r="AHF57" s="81"/>
      <c r="AHG57" s="81"/>
      <c r="AHH57" s="81"/>
      <c r="AHI57" s="81"/>
      <c r="AHJ57" s="81"/>
      <c r="AHK57" s="81"/>
      <c r="AHL57" s="81"/>
      <c r="AHM57" s="81"/>
      <c r="AHN57" s="81"/>
      <c r="AHO57" s="81"/>
      <c r="AHP57" s="81"/>
      <c r="AHQ57" s="81"/>
      <c r="AHR57" s="81"/>
      <c r="AHS57" s="81"/>
      <c r="AHT57" s="81"/>
      <c r="AHU57" s="81"/>
      <c r="AHV57" s="81"/>
      <c r="AHW57" s="81"/>
      <c r="AHX57" s="81"/>
      <c r="AHY57" s="81"/>
      <c r="AHZ57" s="81"/>
      <c r="AIA57" s="81"/>
      <c r="AIB57" s="81"/>
      <c r="AIC57" s="81"/>
      <c r="AID57" s="81"/>
      <c r="AIE57" s="81"/>
      <c r="AIF57" s="81"/>
      <c r="AIG57" s="81"/>
      <c r="AIH57" s="81"/>
      <c r="AII57" s="81"/>
      <c r="AIJ57" s="81"/>
      <c r="AIK57" s="81"/>
      <c r="AIL57" s="81"/>
      <c r="AIM57" s="81"/>
      <c r="AIN57" s="81"/>
      <c r="AIO57" s="81"/>
      <c r="AIP57" s="81"/>
      <c r="AIQ57" s="81"/>
      <c r="AIR57" s="81"/>
      <c r="AIS57" s="81"/>
      <c r="AIT57" s="81"/>
      <c r="AIU57" s="81"/>
      <c r="AIV57" s="81"/>
      <c r="AIW57" s="81"/>
      <c r="AIX57" s="81"/>
      <c r="AIY57" s="81"/>
      <c r="AIZ57" s="81"/>
      <c r="AJA57" s="81"/>
      <c r="AJB57" s="81"/>
      <c r="AJC57" s="81"/>
      <c r="AJD57" s="81"/>
      <c r="AJE57" s="81"/>
      <c r="AJF57" s="81"/>
      <c r="AJG57" s="81"/>
      <c r="AJH57" s="81"/>
      <c r="AJI57" s="81"/>
      <c r="AJJ57" s="81"/>
      <c r="AJK57" s="81"/>
      <c r="AJL57" s="81"/>
      <c r="AJM57" s="81"/>
      <c r="AJN57" s="81"/>
      <c r="AJO57" s="81"/>
      <c r="AJP57" s="81"/>
      <c r="AJQ57" s="81"/>
      <c r="AJR57" s="81"/>
      <c r="AJS57" s="81"/>
      <c r="AJT57" s="81"/>
      <c r="AJU57" s="81"/>
      <c r="AJV57" s="81"/>
      <c r="AJW57" s="81"/>
      <c r="AJX57" s="81"/>
      <c r="AJY57" s="81"/>
      <c r="AJZ57" s="81"/>
      <c r="AKA57" s="81"/>
      <c r="AKB57" s="81"/>
      <c r="AKC57" s="81"/>
      <c r="AKD57" s="81"/>
      <c r="AKE57" s="81"/>
      <c r="AKF57" s="81"/>
      <c r="AKG57" s="81"/>
      <c r="AKH57" s="81"/>
      <c r="AKI57" s="81"/>
      <c r="AKJ57" s="81"/>
      <c r="AKK57" s="81"/>
      <c r="AKL57" s="81"/>
      <c r="AKM57" s="81"/>
      <c r="AKN57" s="81"/>
      <c r="AKO57" s="81"/>
      <c r="AKP57" s="81"/>
      <c r="AKQ57" s="81"/>
      <c r="AKR57" s="81"/>
      <c r="AKS57" s="81"/>
      <c r="AKT57" s="81"/>
      <c r="AKU57" s="81"/>
      <c r="AKV57" s="81"/>
      <c r="AKW57" s="81"/>
      <c r="AKX57" s="81"/>
      <c r="AKY57" s="81"/>
      <c r="AKZ57" s="81"/>
      <c r="ALA57" s="81"/>
      <c r="ALB57" s="81"/>
      <c r="ALC57" s="81"/>
      <c r="ALD57" s="81"/>
      <c r="ALE57" s="81"/>
      <c r="ALF57" s="81"/>
      <c r="ALG57" s="81"/>
      <c r="ALH57" s="81"/>
      <c r="ALI57" s="81"/>
      <c r="ALJ57" s="81"/>
      <c r="ALK57" s="81"/>
      <c r="ALL57" s="81"/>
      <c r="ALM57" s="81"/>
      <c r="ALN57" s="81"/>
      <c r="ALO57" s="81"/>
      <c r="ALP57" s="81"/>
      <c r="ALQ57" s="81"/>
      <c r="ALR57" s="81"/>
      <c r="ALS57" s="81"/>
      <c r="ALT57" s="81"/>
      <c r="ALU57" s="81"/>
      <c r="ALV57" s="81"/>
      <c r="ALW57" s="81"/>
      <c r="ALX57" s="81"/>
      <c r="ALY57" s="81"/>
      <c r="ALZ57" s="81"/>
      <c r="AMA57" s="81"/>
      <c r="AMB57" s="81"/>
      <c r="AMC57" s="81"/>
      <c r="AMD57" s="81"/>
      <c r="AME57" s="81"/>
      <c r="AMF57" s="81"/>
      <c r="AMG57" s="81"/>
      <c r="AMH57" s="81"/>
      <c r="AMI57" s="81"/>
      <c r="AMJ57" s="81"/>
      <c r="AMK57" s="81"/>
      <c r="AML57" s="81"/>
      <c r="AMM57" s="81"/>
      <c r="AMN57" s="81"/>
      <c r="AMO57" s="81"/>
      <c r="AMP57" s="81"/>
      <c r="AMQ57" s="81"/>
      <c r="AMR57" s="81"/>
      <c r="AMS57" s="81"/>
      <c r="AMT57" s="81"/>
      <c r="AMU57" s="81"/>
      <c r="AMV57" s="81"/>
      <c r="AMW57" s="81"/>
      <c r="AMX57" s="81"/>
      <c r="AMY57" s="81"/>
      <c r="AMZ57" s="81"/>
      <c r="ANA57" s="81"/>
      <c r="ANB57" s="81"/>
      <c r="ANC57" s="81"/>
      <c r="AND57" s="81"/>
      <c r="ANE57" s="81"/>
      <c r="ANF57" s="81"/>
      <c r="ANG57" s="81"/>
      <c r="ANH57" s="81"/>
      <c r="ANI57" s="81"/>
      <c r="ANJ57" s="81"/>
      <c r="ANK57" s="81"/>
      <c r="ANL57" s="81"/>
      <c r="ANM57" s="81"/>
      <c r="ANN57" s="81"/>
      <c r="ANO57" s="81"/>
      <c r="ANP57" s="81"/>
      <c r="ANQ57" s="81"/>
      <c r="ANR57" s="81"/>
      <c r="ANS57" s="81"/>
      <c r="ANT57" s="81"/>
      <c r="ANU57" s="81"/>
      <c r="ANV57" s="81"/>
      <c r="ANW57" s="81"/>
      <c r="ANX57" s="81"/>
      <c r="ANY57" s="81"/>
      <c r="ANZ57" s="81"/>
      <c r="AOA57" s="81"/>
      <c r="AOB57" s="81"/>
      <c r="AOC57" s="81"/>
      <c r="AOD57" s="81"/>
      <c r="AOE57" s="81"/>
      <c r="AOF57" s="81"/>
      <c r="AOG57" s="81"/>
      <c r="AOH57" s="81"/>
      <c r="AOI57" s="81"/>
      <c r="AOJ57" s="81"/>
      <c r="AOK57" s="81"/>
      <c r="AOL57" s="81"/>
      <c r="AOM57" s="81"/>
      <c r="AON57" s="81"/>
      <c r="AOO57" s="81"/>
      <c r="AOP57" s="81"/>
      <c r="AOQ57" s="81"/>
      <c r="AOR57" s="81"/>
      <c r="AOS57" s="81"/>
      <c r="AOT57" s="81"/>
      <c r="AOU57" s="81"/>
      <c r="AOV57" s="81"/>
      <c r="AOW57" s="81"/>
      <c r="AOX57" s="81"/>
      <c r="AOY57" s="81"/>
      <c r="AOZ57" s="81"/>
      <c r="APA57" s="81"/>
      <c r="APB57" s="81"/>
      <c r="APC57" s="81"/>
      <c r="APD57" s="81"/>
      <c r="APE57" s="81"/>
      <c r="APF57" s="81"/>
      <c r="APG57" s="81"/>
      <c r="APH57" s="81"/>
      <c r="API57" s="81"/>
      <c r="APJ57" s="81"/>
      <c r="APK57" s="81"/>
      <c r="APL57" s="81"/>
      <c r="APM57" s="81"/>
      <c r="APN57" s="81"/>
      <c r="APO57" s="81"/>
      <c r="APP57" s="81"/>
      <c r="APQ57" s="81"/>
      <c r="APR57" s="81"/>
      <c r="APS57" s="81"/>
      <c r="APT57" s="81"/>
      <c r="APU57" s="81"/>
      <c r="APV57" s="81"/>
      <c r="APW57" s="81"/>
      <c r="APX57" s="81"/>
      <c r="APY57" s="81"/>
      <c r="APZ57" s="81"/>
      <c r="AQA57" s="81"/>
      <c r="AQB57" s="81"/>
      <c r="AQC57" s="81"/>
      <c r="AQD57" s="81"/>
      <c r="AQE57" s="81"/>
      <c r="AQF57" s="81"/>
      <c r="AQG57" s="81"/>
      <c r="AQH57" s="81"/>
      <c r="AQI57" s="81"/>
      <c r="AQJ57" s="81"/>
      <c r="AQK57" s="81"/>
      <c r="AQL57" s="81"/>
      <c r="AQM57" s="81"/>
      <c r="AQN57" s="81"/>
      <c r="AQO57" s="81"/>
      <c r="AQP57" s="81"/>
      <c r="AQQ57" s="81"/>
      <c r="AQR57" s="81"/>
      <c r="AQS57" s="81"/>
      <c r="AQT57" s="81"/>
      <c r="AQU57" s="81"/>
      <c r="AQV57" s="81"/>
      <c r="AQW57" s="81"/>
      <c r="AQX57" s="81"/>
      <c r="AQY57" s="81"/>
      <c r="AQZ57" s="81"/>
      <c r="ARA57" s="81"/>
      <c r="ARB57" s="81"/>
      <c r="ARC57" s="81"/>
      <c r="ARD57" s="81"/>
      <c r="ARE57" s="81"/>
      <c r="ARF57" s="81"/>
      <c r="ARG57" s="81"/>
      <c r="ARH57" s="81"/>
      <c r="ARI57" s="81"/>
      <c r="ARJ57" s="81"/>
      <c r="ARK57" s="81"/>
      <c r="ARL57" s="81"/>
      <c r="ARM57" s="81"/>
      <c r="ARN57" s="81"/>
      <c r="ARO57" s="81"/>
      <c r="ARP57" s="81"/>
      <c r="ARQ57" s="81"/>
      <c r="ARR57" s="81"/>
      <c r="ARS57" s="81"/>
      <c r="ART57" s="81"/>
      <c r="ARU57" s="81"/>
      <c r="ARV57" s="81"/>
      <c r="ARW57" s="81"/>
      <c r="ARX57" s="81"/>
      <c r="ARY57" s="81"/>
      <c r="ARZ57" s="81"/>
      <c r="ASA57" s="81"/>
      <c r="ASB57" s="81"/>
      <c r="ASC57" s="81"/>
      <c r="ASD57" s="81"/>
      <c r="ASE57" s="81"/>
      <c r="ASF57" s="81"/>
      <c r="ASG57" s="81"/>
      <c r="ASH57" s="81"/>
      <c r="ASI57" s="81"/>
      <c r="ASJ57" s="81"/>
      <c r="ASK57" s="81"/>
      <c r="ASL57" s="81"/>
      <c r="ASM57" s="81"/>
      <c r="ASN57" s="81"/>
      <c r="ASO57" s="81"/>
      <c r="ASP57" s="81"/>
      <c r="ASQ57" s="81"/>
      <c r="ASR57" s="81"/>
      <c r="ASS57" s="81"/>
      <c r="AST57" s="81"/>
      <c r="ASU57" s="81"/>
      <c r="ASV57" s="81"/>
      <c r="ASW57" s="81"/>
      <c r="ASX57" s="81"/>
      <c r="ASY57" s="81"/>
      <c r="ASZ57" s="81"/>
      <c r="ATA57" s="81"/>
      <c r="ATB57" s="81"/>
      <c r="ATC57" s="81"/>
      <c r="ATD57" s="81"/>
      <c r="ATE57" s="81"/>
      <c r="ATF57" s="81"/>
      <c r="ATG57" s="81"/>
      <c r="ATH57" s="81"/>
      <c r="ATI57" s="81"/>
      <c r="ATJ57" s="81"/>
      <c r="ATK57" s="81"/>
      <c r="ATL57" s="81"/>
      <c r="ATM57" s="81"/>
      <c r="ATN57" s="81"/>
      <c r="ATO57" s="81"/>
      <c r="ATP57" s="81"/>
      <c r="ATQ57" s="81"/>
      <c r="ATR57" s="81"/>
      <c r="ATS57" s="81"/>
      <c r="ATT57" s="81"/>
      <c r="ATU57" s="81"/>
      <c r="ATV57" s="81"/>
      <c r="ATW57" s="81"/>
      <c r="ATX57" s="81"/>
      <c r="ATY57" s="81"/>
      <c r="ATZ57" s="81"/>
      <c r="AUA57" s="81"/>
      <c r="AUB57" s="81"/>
      <c r="AUC57" s="81"/>
      <c r="AUD57" s="81"/>
      <c r="AUE57" s="81"/>
      <c r="AUF57" s="81"/>
      <c r="AUG57" s="81"/>
      <c r="AUH57" s="81"/>
      <c r="AUI57" s="81"/>
      <c r="AUJ57" s="81"/>
      <c r="AUK57" s="81"/>
      <c r="AUL57" s="81"/>
      <c r="AUM57" s="81"/>
      <c r="AUN57" s="81"/>
      <c r="AUO57" s="81"/>
      <c r="AUP57" s="81"/>
      <c r="AUQ57" s="81"/>
      <c r="AUR57" s="81"/>
      <c r="AUS57" s="81"/>
      <c r="AUT57" s="81"/>
      <c r="AUU57" s="81"/>
      <c r="AUV57" s="81"/>
      <c r="AUW57" s="81"/>
      <c r="AUX57" s="81"/>
      <c r="AUY57" s="81"/>
      <c r="AUZ57" s="81"/>
      <c r="AVA57" s="81"/>
      <c r="AVB57" s="81"/>
      <c r="AVC57" s="81"/>
      <c r="AVD57" s="81"/>
      <c r="AVE57" s="81"/>
      <c r="AVF57" s="81"/>
      <c r="AVG57" s="81"/>
      <c r="AVH57" s="81"/>
      <c r="AVI57" s="81"/>
      <c r="AVJ57" s="81"/>
      <c r="AVK57" s="81"/>
      <c r="AVL57" s="81"/>
      <c r="AVM57" s="81"/>
      <c r="AVN57" s="81"/>
      <c r="AVO57" s="81"/>
      <c r="AVP57" s="81"/>
      <c r="AVQ57" s="81"/>
      <c r="AVR57" s="81"/>
      <c r="AVS57" s="81"/>
      <c r="AVT57" s="81"/>
      <c r="AVU57" s="81"/>
      <c r="AVV57" s="81"/>
      <c r="AVW57" s="81"/>
      <c r="AVX57" s="81"/>
      <c r="AVY57" s="81"/>
      <c r="AVZ57" s="81"/>
      <c r="AWA57" s="81"/>
      <c r="AWB57" s="81"/>
      <c r="AWC57" s="81"/>
      <c r="AWD57" s="81"/>
      <c r="AWE57" s="81"/>
      <c r="AWF57" s="81"/>
      <c r="AWG57" s="81"/>
      <c r="AWH57" s="81"/>
      <c r="AWI57" s="81"/>
      <c r="AWJ57" s="81"/>
      <c r="AWK57" s="81"/>
      <c r="AWL57" s="81"/>
      <c r="AWM57" s="81"/>
      <c r="AWN57" s="81"/>
      <c r="AWO57" s="81"/>
      <c r="AWP57" s="81"/>
      <c r="AWQ57" s="81"/>
      <c r="AWR57" s="81"/>
      <c r="AWS57" s="81"/>
      <c r="AWT57" s="81"/>
      <c r="AWU57" s="81"/>
      <c r="AWV57" s="81"/>
      <c r="AWW57" s="81"/>
      <c r="AWX57" s="81"/>
      <c r="AWY57" s="81"/>
      <c r="AWZ57" s="81"/>
      <c r="AXA57" s="81"/>
      <c r="AXB57" s="81"/>
      <c r="AXC57" s="81"/>
      <c r="AXD57" s="81"/>
      <c r="AXE57" s="81"/>
      <c r="AXF57" s="81"/>
      <c r="AXG57" s="81"/>
      <c r="AXH57" s="81"/>
      <c r="AXI57" s="81"/>
      <c r="AXJ57" s="81"/>
      <c r="AXK57" s="81"/>
      <c r="AXL57" s="81"/>
      <c r="AXM57" s="81"/>
      <c r="AXN57" s="81"/>
      <c r="AXO57" s="81"/>
      <c r="AXP57" s="81"/>
      <c r="AXQ57" s="81"/>
      <c r="AXR57" s="81"/>
      <c r="AXS57" s="81"/>
      <c r="AXT57" s="81"/>
      <c r="AXU57" s="81"/>
      <c r="AXV57" s="81"/>
      <c r="AXW57" s="81"/>
      <c r="AXX57" s="81"/>
      <c r="AXY57" s="81"/>
      <c r="AXZ57" s="81"/>
      <c r="AYA57" s="81"/>
      <c r="AYB57" s="81"/>
      <c r="AYC57" s="81"/>
      <c r="AYD57" s="81"/>
      <c r="AYE57" s="81"/>
      <c r="AYF57" s="81"/>
      <c r="AYG57" s="81"/>
      <c r="AYH57" s="81"/>
      <c r="AYI57" s="81"/>
      <c r="AYJ57" s="81"/>
      <c r="AYK57" s="81"/>
      <c r="AYL57" s="81"/>
      <c r="AYM57" s="81"/>
      <c r="AYN57" s="81"/>
      <c r="AYO57" s="81"/>
      <c r="AYP57" s="81"/>
      <c r="AYQ57" s="81"/>
      <c r="AYR57" s="81"/>
      <c r="AYS57" s="81"/>
      <c r="AYT57" s="81"/>
      <c r="AYU57" s="81"/>
      <c r="AYV57" s="81"/>
      <c r="AYW57" s="81"/>
      <c r="AYX57" s="81"/>
      <c r="AYY57" s="81"/>
      <c r="AYZ57" s="81"/>
      <c r="AZA57" s="81"/>
      <c r="AZB57" s="81"/>
      <c r="AZC57" s="81"/>
      <c r="AZD57" s="81"/>
      <c r="AZE57" s="81"/>
      <c r="AZF57" s="81"/>
      <c r="AZG57" s="81"/>
      <c r="AZH57" s="81"/>
      <c r="AZI57" s="81"/>
      <c r="AZJ57" s="81"/>
      <c r="AZK57" s="81"/>
      <c r="AZL57" s="81"/>
      <c r="AZM57" s="81"/>
      <c r="AZN57" s="81"/>
      <c r="AZO57" s="81"/>
      <c r="AZP57" s="81"/>
      <c r="AZQ57" s="81"/>
      <c r="AZR57" s="81"/>
      <c r="AZS57" s="81"/>
      <c r="AZT57" s="81"/>
      <c r="AZU57" s="81"/>
      <c r="AZV57" s="81"/>
      <c r="AZW57" s="81"/>
      <c r="AZX57" s="81"/>
      <c r="AZY57" s="81"/>
      <c r="AZZ57" s="81"/>
      <c r="BAA57" s="81"/>
      <c r="BAB57" s="81"/>
      <c r="BAC57" s="81"/>
      <c r="BAD57" s="81"/>
      <c r="BAE57" s="81"/>
      <c r="BAF57" s="81"/>
      <c r="BAG57" s="81"/>
      <c r="BAH57" s="81"/>
      <c r="BAI57" s="81"/>
      <c r="BAJ57" s="81"/>
      <c r="BAK57" s="81"/>
      <c r="BAL57" s="81"/>
      <c r="BAM57" s="81"/>
      <c r="BAN57" s="81"/>
      <c r="BAO57" s="81"/>
      <c r="BAP57" s="81"/>
      <c r="BAQ57" s="81"/>
      <c r="BAR57" s="81"/>
      <c r="BAS57" s="81"/>
      <c r="BAT57" s="81"/>
      <c r="BAU57" s="81"/>
      <c r="BAV57" s="81"/>
      <c r="BAW57" s="81"/>
      <c r="BAX57" s="81"/>
      <c r="BAY57" s="81"/>
      <c r="BAZ57" s="81"/>
      <c r="BBA57" s="81"/>
      <c r="BBB57" s="81"/>
      <c r="BBC57" s="81"/>
      <c r="BBD57" s="81"/>
      <c r="BBE57" s="81"/>
      <c r="BBF57" s="81"/>
      <c r="BBG57" s="81"/>
      <c r="BBH57" s="81"/>
      <c r="BBI57" s="81"/>
      <c r="BBJ57" s="81"/>
      <c r="BBK57" s="81"/>
      <c r="BBL57" s="81"/>
      <c r="BBM57" s="81"/>
      <c r="BBN57" s="81"/>
      <c r="BBO57" s="81"/>
      <c r="BBP57" s="81"/>
      <c r="BBQ57" s="81"/>
      <c r="BBR57" s="81"/>
      <c r="BBS57" s="81"/>
      <c r="BBT57" s="81"/>
      <c r="BBU57" s="81"/>
      <c r="BBV57" s="81"/>
      <c r="BBW57" s="81"/>
      <c r="BBX57" s="81"/>
      <c r="BBY57" s="81"/>
      <c r="BBZ57" s="81"/>
      <c r="BCA57" s="81"/>
      <c r="BCB57" s="81"/>
      <c r="BCC57" s="81"/>
      <c r="BCD57" s="81"/>
      <c r="BCE57" s="81"/>
      <c r="BCF57" s="81"/>
      <c r="BCG57" s="81"/>
      <c r="BCH57" s="81"/>
      <c r="BCI57" s="81"/>
      <c r="BCJ57" s="81"/>
      <c r="BCK57" s="81"/>
      <c r="BCL57" s="81"/>
      <c r="BCM57" s="81"/>
      <c r="BCN57" s="81"/>
      <c r="BCO57" s="81"/>
      <c r="BCP57" s="81"/>
      <c r="BCQ57" s="81"/>
      <c r="BCR57" s="81"/>
      <c r="BCS57" s="81"/>
      <c r="BCT57" s="81"/>
      <c r="BCU57" s="81"/>
      <c r="BCV57" s="81"/>
      <c r="BCW57" s="81"/>
      <c r="BCX57" s="81"/>
      <c r="BCY57" s="81"/>
      <c r="BCZ57" s="81"/>
      <c r="BDA57" s="81"/>
      <c r="BDB57" s="81"/>
      <c r="BDC57" s="81"/>
      <c r="BDD57" s="81"/>
      <c r="BDE57" s="81"/>
      <c r="BDF57" s="81"/>
      <c r="BDG57" s="81"/>
      <c r="BDH57" s="81"/>
      <c r="BDI57" s="81"/>
      <c r="BDJ57" s="81"/>
      <c r="BDK57" s="81"/>
      <c r="BDL57" s="81"/>
      <c r="BDM57" s="81"/>
      <c r="BDN57" s="81"/>
      <c r="BDO57" s="81"/>
      <c r="BDP57" s="81"/>
      <c r="BDQ57" s="81"/>
      <c r="BDR57" s="81"/>
      <c r="BDS57" s="81"/>
      <c r="BDT57" s="81"/>
      <c r="BDU57" s="81"/>
      <c r="BDV57" s="81"/>
      <c r="BDW57" s="81"/>
      <c r="BDX57" s="81"/>
      <c r="BDY57" s="81"/>
      <c r="BDZ57" s="81"/>
      <c r="BEA57" s="81"/>
      <c r="BEB57" s="81"/>
      <c r="BEC57" s="81"/>
      <c r="BED57" s="81"/>
      <c r="BEE57" s="81"/>
      <c r="BEF57" s="81"/>
      <c r="BEG57" s="81"/>
      <c r="BEH57" s="81"/>
      <c r="BEI57" s="81"/>
      <c r="BEJ57" s="81"/>
      <c r="BEK57" s="81"/>
      <c r="BEL57" s="81"/>
      <c r="BEM57" s="81"/>
      <c r="BEN57" s="81"/>
      <c r="BEO57" s="81"/>
      <c r="BEP57" s="81"/>
      <c r="BEQ57" s="81"/>
      <c r="BER57" s="81"/>
      <c r="BES57" s="81"/>
      <c r="BET57" s="81"/>
      <c r="BEU57" s="81"/>
      <c r="BEV57" s="81"/>
      <c r="BEW57" s="81"/>
      <c r="BEX57" s="81"/>
      <c r="BEY57" s="81"/>
      <c r="BEZ57" s="81"/>
      <c r="BFA57" s="81"/>
      <c r="BFB57" s="81"/>
      <c r="BFC57" s="81"/>
      <c r="BFD57" s="81"/>
      <c r="BFE57" s="81"/>
      <c r="BFF57" s="81"/>
      <c r="BFG57" s="81"/>
      <c r="BFH57" s="81"/>
      <c r="BFI57" s="81"/>
      <c r="BFJ57" s="81"/>
      <c r="BFK57" s="81"/>
      <c r="BFL57" s="81"/>
      <c r="BFM57" s="81"/>
      <c r="BFN57" s="81"/>
      <c r="BFO57" s="81"/>
      <c r="BFP57" s="81"/>
      <c r="BFQ57" s="81"/>
      <c r="BFR57" s="81"/>
      <c r="BFS57" s="81"/>
      <c r="BFT57" s="81"/>
      <c r="BFU57" s="81"/>
      <c r="BFV57" s="81"/>
      <c r="BFW57" s="81"/>
      <c r="BFX57" s="81"/>
      <c r="BFY57" s="81"/>
      <c r="BFZ57" s="81"/>
      <c r="BGA57" s="81"/>
      <c r="BGB57" s="81"/>
      <c r="BGC57" s="81"/>
      <c r="BGD57" s="81"/>
      <c r="BGE57" s="81"/>
      <c r="BGF57" s="81"/>
      <c r="BGG57" s="81"/>
      <c r="BGH57" s="81"/>
      <c r="BGI57" s="81"/>
      <c r="BGJ57" s="81"/>
      <c r="BGK57" s="81"/>
      <c r="BGL57" s="81"/>
      <c r="BGM57" s="81"/>
      <c r="BGN57" s="81"/>
      <c r="BGO57" s="81"/>
      <c r="BGP57" s="81"/>
      <c r="BGQ57" s="81"/>
      <c r="BGR57" s="81"/>
      <c r="BGS57" s="81"/>
      <c r="BGT57" s="81"/>
      <c r="BGU57" s="81"/>
      <c r="BGV57" s="81"/>
      <c r="BGW57" s="81"/>
      <c r="BGX57" s="81"/>
      <c r="BGY57" s="81"/>
      <c r="BGZ57" s="81"/>
      <c r="BHA57" s="81"/>
      <c r="BHB57" s="81"/>
      <c r="BHC57" s="81"/>
      <c r="BHD57" s="81"/>
      <c r="BHE57" s="81"/>
      <c r="BHF57" s="81"/>
      <c r="BHG57" s="81"/>
      <c r="BHH57" s="81"/>
      <c r="BHI57" s="81"/>
      <c r="BHJ57" s="81"/>
      <c r="BHK57" s="81"/>
      <c r="BHL57" s="81"/>
      <c r="BHM57" s="81"/>
      <c r="BHN57" s="81"/>
      <c r="BHO57" s="81"/>
      <c r="BHP57" s="81"/>
      <c r="BHQ57" s="81"/>
      <c r="BHR57" s="81"/>
      <c r="BHS57" s="81"/>
      <c r="BHT57" s="81"/>
      <c r="BHU57" s="81"/>
      <c r="BHV57" s="81"/>
      <c r="BHW57" s="81"/>
      <c r="BHX57" s="81"/>
      <c r="BHY57" s="81"/>
      <c r="BHZ57" s="81"/>
      <c r="BIA57" s="81"/>
      <c r="BIB57" s="81"/>
      <c r="BIC57" s="81"/>
      <c r="BID57" s="81"/>
      <c r="BIE57" s="81"/>
      <c r="BIF57" s="81"/>
      <c r="BIG57" s="81"/>
      <c r="BIH57" s="81"/>
      <c r="BII57" s="81"/>
      <c r="BIJ57" s="81"/>
      <c r="BIK57" s="81"/>
      <c r="BIL57" s="81"/>
      <c r="BIM57" s="81"/>
      <c r="BIN57" s="81"/>
      <c r="BIO57" s="81"/>
      <c r="BIP57" s="81"/>
      <c r="BIQ57" s="81"/>
      <c r="BIR57" s="81"/>
      <c r="BIS57" s="81"/>
      <c r="BIT57" s="81"/>
      <c r="BIU57" s="81"/>
      <c r="BIV57" s="81"/>
      <c r="BIW57" s="81"/>
      <c r="BIX57" s="81"/>
      <c r="BIY57" s="81"/>
      <c r="BIZ57" s="81"/>
      <c r="BJA57" s="81"/>
      <c r="BJB57" s="81"/>
      <c r="BJC57" s="81"/>
      <c r="BJD57" s="81"/>
      <c r="BJE57" s="81"/>
      <c r="BJF57" s="81"/>
      <c r="BJG57" s="81"/>
      <c r="BJH57" s="81"/>
      <c r="BJI57" s="81"/>
      <c r="BJJ57" s="81"/>
      <c r="BJK57" s="81"/>
      <c r="BJL57" s="81"/>
      <c r="BJM57" s="81"/>
      <c r="BJN57" s="81"/>
      <c r="BJO57" s="81"/>
      <c r="BJP57" s="81"/>
      <c r="BJQ57" s="81"/>
      <c r="BJR57" s="81"/>
      <c r="BJS57" s="81"/>
      <c r="BJT57" s="81"/>
      <c r="BJU57" s="81"/>
      <c r="BJV57" s="81"/>
      <c r="BJW57" s="81"/>
      <c r="BJX57" s="81"/>
      <c r="BJY57" s="81"/>
      <c r="BJZ57" s="81"/>
      <c r="BKA57" s="81"/>
      <c r="BKB57" s="81"/>
      <c r="BKC57" s="81"/>
      <c r="BKD57" s="81"/>
      <c r="BKE57" s="81"/>
      <c r="BKF57" s="81"/>
      <c r="BKG57" s="81"/>
      <c r="BKH57" s="81"/>
      <c r="BKI57" s="81"/>
      <c r="BKJ57" s="81"/>
      <c r="BKK57" s="81"/>
      <c r="BKL57" s="81"/>
      <c r="BKM57" s="81"/>
      <c r="BKN57" s="81"/>
      <c r="BKO57" s="81"/>
      <c r="BKP57" s="81"/>
      <c r="BKQ57" s="81"/>
      <c r="BKR57" s="81"/>
      <c r="BKS57" s="81"/>
      <c r="BKT57" s="81"/>
      <c r="BKU57" s="81"/>
      <c r="BKV57" s="81"/>
      <c r="BKW57" s="81"/>
      <c r="BKX57" s="81"/>
      <c r="BKY57" s="81"/>
      <c r="BKZ57" s="81"/>
      <c r="BLA57" s="81"/>
      <c r="BLB57" s="81"/>
      <c r="BLC57" s="81"/>
      <c r="BLD57" s="81"/>
      <c r="BLE57" s="81"/>
      <c r="BLF57" s="81"/>
      <c r="BLG57" s="81"/>
      <c r="BLH57" s="81"/>
      <c r="BLI57" s="81"/>
      <c r="BLJ57" s="81"/>
      <c r="BLK57" s="81"/>
      <c r="BLL57" s="81"/>
      <c r="BLM57" s="81"/>
      <c r="BLN57" s="81"/>
      <c r="BLO57" s="81"/>
      <c r="BLP57" s="81"/>
      <c r="BLQ57" s="81"/>
      <c r="BLR57" s="81"/>
      <c r="BLS57" s="81"/>
      <c r="BLT57" s="81"/>
      <c r="BLU57" s="81"/>
      <c r="BLV57" s="81"/>
      <c r="BLW57" s="81"/>
      <c r="BLX57" s="81"/>
      <c r="BLY57" s="81"/>
      <c r="BLZ57" s="81"/>
      <c r="BMA57" s="81"/>
      <c r="BMB57" s="81"/>
      <c r="BMC57" s="81"/>
      <c r="BMD57" s="81"/>
      <c r="BME57" s="81"/>
      <c r="BMF57" s="81"/>
      <c r="BMG57" s="81"/>
      <c r="BMH57" s="81"/>
      <c r="BMI57" s="81"/>
      <c r="BMJ57" s="81"/>
      <c r="BMK57" s="81"/>
      <c r="BML57" s="81"/>
      <c r="BMM57" s="81"/>
      <c r="BMN57" s="81"/>
      <c r="BMO57" s="81"/>
      <c r="BMP57" s="81"/>
      <c r="BMQ57" s="81"/>
      <c r="BMR57" s="81"/>
      <c r="BMS57" s="81"/>
      <c r="BMT57" s="81"/>
      <c r="BMU57" s="81"/>
      <c r="BMV57" s="81"/>
      <c r="BMW57" s="81"/>
      <c r="BMX57" s="81"/>
      <c r="BMY57" s="81"/>
      <c r="BMZ57" s="81"/>
      <c r="BNA57" s="81"/>
      <c r="BNB57" s="81"/>
      <c r="BNC57" s="81"/>
      <c r="BND57" s="81"/>
      <c r="BNE57" s="81"/>
      <c r="BNF57" s="81"/>
      <c r="BNG57" s="81"/>
      <c r="BNH57" s="81"/>
      <c r="BNI57" s="81"/>
      <c r="BNJ57" s="81"/>
      <c r="BNK57" s="81"/>
      <c r="BNL57" s="81"/>
      <c r="BNM57" s="81"/>
      <c r="BNN57" s="81"/>
      <c r="BNO57" s="81"/>
      <c r="BNP57" s="81"/>
      <c r="BNQ57" s="81"/>
      <c r="BNR57" s="81"/>
      <c r="BNS57" s="81"/>
      <c r="BNT57" s="81"/>
      <c r="BNU57" s="81"/>
      <c r="BNV57" s="81"/>
      <c r="BNW57" s="81"/>
      <c r="BNX57" s="81"/>
      <c r="BNY57" s="81"/>
      <c r="BNZ57" s="81"/>
      <c r="BOA57" s="81"/>
      <c r="BOB57" s="81"/>
      <c r="BOC57" s="81"/>
      <c r="BOD57" s="81"/>
      <c r="BOE57" s="81"/>
      <c r="BOF57" s="81"/>
      <c r="BOG57" s="81"/>
      <c r="BOH57" s="81"/>
      <c r="BOI57" s="81"/>
      <c r="BOJ57" s="81"/>
      <c r="BOK57" s="81"/>
      <c r="BOL57" s="81"/>
      <c r="BOM57" s="81"/>
      <c r="BON57" s="81"/>
      <c r="BOO57" s="81"/>
      <c r="BOP57" s="81"/>
      <c r="BOQ57" s="81"/>
      <c r="BOR57" s="81"/>
      <c r="BOS57" s="81"/>
      <c r="BOT57" s="81"/>
      <c r="BOU57" s="81"/>
      <c r="BOV57" s="81"/>
      <c r="BOW57" s="81"/>
      <c r="BOX57" s="81"/>
      <c r="BOY57" s="81"/>
      <c r="BOZ57" s="81"/>
      <c r="BPA57" s="81"/>
      <c r="BPB57" s="81"/>
      <c r="BPC57" s="81"/>
      <c r="BPD57" s="81"/>
      <c r="BPE57" s="81"/>
      <c r="BPF57" s="81"/>
      <c r="BPG57" s="81"/>
      <c r="BPH57" s="81"/>
      <c r="BPI57" s="81"/>
      <c r="BPJ57" s="81"/>
      <c r="BPK57" s="81"/>
      <c r="BPL57" s="81"/>
      <c r="BPM57" s="81"/>
      <c r="BPN57" s="81"/>
      <c r="BPO57" s="81"/>
      <c r="BPP57" s="81"/>
      <c r="BPQ57" s="81"/>
      <c r="BPR57" s="81"/>
      <c r="BPS57" s="81"/>
      <c r="BPT57" s="81"/>
      <c r="BPU57" s="81"/>
      <c r="BPV57" s="81"/>
      <c r="BPW57" s="81"/>
      <c r="BPX57" s="81"/>
      <c r="BPY57" s="81"/>
      <c r="BPZ57" s="81"/>
      <c r="BQA57" s="81"/>
      <c r="BQB57" s="81"/>
      <c r="BQC57" s="81"/>
      <c r="BQD57" s="81"/>
      <c r="BQE57" s="81"/>
      <c r="BQF57" s="81"/>
      <c r="BQG57" s="81"/>
      <c r="BQH57" s="81"/>
      <c r="BQI57" s="81"/>
      <c r="BQJ57" s="81"/>
      <c r="BQK57" s="81"/>
      <c r="BQL57" s="81"/>
      <c r="BQM57" s="81"/>
      <c r="BQN57" s="81"/>
      <c r="BQO57" s="81"/>
      <c r="BQP57" s="81"/>
      <c r="BQQ57" s="81"/>
      <c r="BQR57" s="81"/>
      <c r="BQS57" s="81"/>
      <c r="BQT57" s="81"/>
      <c r="BQU57" s="81"/>
      <c r="BQV57" s="81"/>
      <c r="BQW57" s="81"/>
      <c r="BQX57" s="81"/>
      <c r="BQY57" s="81"/>
      <c r="BQZ57" s="81"/>
      <c r="BRA57" s="81"/>
      <c r="BRB57" s="81"/>
      <c r="BRC57" s="81"/>
      <c r="BRD57" s="81"/>
      <c r="BRE57" s="81"/>
      <c r="BRF57" s="81"/>
      <c r="BRG57" s="81"/>
      <c r="BRH57" s="81"/>
      <c r="BRI57" s="81"/>
      <c r="BRJ57" s="81"/>
      <c r="BRK57" s="81"/>
      <c r="BRL57" s="81"/>
      <c r="BRM57" s="81"/>
      <c r="BRN57" s="81"/>
      <c r="BRO57" s="81"/>
      <c r="BRP57" s="81"/>
      <c r="BRQ57" s="81"/>
      <c r="BRR57" s="81"/>
      <c r="BRS57" s="81"/>
      <c r="BRT57" s="81"/>
      <c r="BRU57" s="81"/>
      <c r="BRV57" s="81"/>
      <c r="BRW57" s="81"/>
      <c r="BRX57" s="81"/>
      <c r="BRY57" s="81"/>
      <c r="BRZ57" s="81"/>
      <c r="BSA57" s="81"/>
      <c r="BSB57" s="81"/>
      <c r="BSC57" s="81"/>
      <c r="BSD57" s="81"/>
      <c r="BSE57" s="81"/>
      <c r="BSF57" s="81"/>
      <c r="BSG57" s="81"/>
      <c r="BSH57" s="81"/>
      <c r="BSI57" s="81"/>
      <c r="BSJ57" s="81"/>
      <c r="BSK57" s="81"/>
      <c r="BSL57" s="81"/>
      <c r="BSM57" s="81"/>
      <c r="BSN57" s="81"/>
      <c r="BSO57" s="81"/>
      <c r="BSP57" s="81"/>
      <c r="BSQ57" s="81"/>
      <c r="BSR57" s="81"/>
      <c r="BSS57" s="81"/>
      <c r="BST57" s="81"/>
      <c r="BSU57" s="81"/>
      <c r="BSV57" s="81"/>
      <c r="BSW57" s="81"/>
      <c r="BSX57" s="81"/>
      <c r="BSY57" s="81"/>
      <c r="BSZ57" s="81"/>
      <c r="BTA57" s="81"/>
      <c r="BTB57" s="81"/>
      <c r="BTC57" s="81"/>
      <c r="BTD57" s="81"/>
      <c r="BTE57" s="81"/>
      <c r="BTF57" s="81"/>
      <c r="BTG57" s="81"/>
      <c r="BTH57" s="81"/>
      <c r="BTI57" s="81"/>
      <c r="BTJ57" s="81"/>
      <c r="BTK57" s="81"/>
      <c r="BTL57" s="81"/>
      <c r="BTM57" s="81"/>
      <c r="BTN57" s="81"/>
      <c r="BTO57" s="81"/>
      <c r="BTP57" s="81"/>
      <c r="BTQ57" s="81"/>
      <c r="BTR57" s="81"/>
      <c r="BTS57" s="81"/>
      <c r="BTT57" s="81"/>
      <c r="BTU57" s="81"/>
      <c r="BTV57" s="81"/>
      <c r="BTW57" s="81"/>
      <c r="BTX57" s="81"/>
      <c r="BTY57" s="81"/>
      <c r="BTZ57" s="81"/>
      <c r="BUA57" s="81"/>
      <c r="BUB57" s="81"/>
      <c r="BUC57" s="81"/>
      <c r="BUD57" s="81"/>
      <c r="BUE57" s="81"/>
      <c r="BUF57" s="81"/>
      <c r="BUG57" s="81"/>
      <c r="BUH57" s="81"/>
      <c r="BUI57" s="81"/>
      <c r="BUJ57" s="81"/>
      <c r="BUK57" s="81"/>
      <c r="BUL57" s="81"/>
      <c r="BUM57" s="81"/>
      <c r="BUN57" s="81"/>
      <c r="BUO57" s="81"/>
      <c r="BUP57" s="81"/>
      <c r="BUQ57" s="81"/>
      <c r="BUR57" s="81"/>
      <c r="BUS57" s="81"/>
      <c r="BUT57" s="81"/>
      <c r="BUU57" s="81"/>
      <c r="BUV57" s="81"/>
      <c r="BUW57" s="81"/>
      <c r="BUX57" s="81"/>
      <c r="BUY57" s="81"/>
      <c r="BUZ57" s="81"/>
      <c r="BVA57" s="81"/>
      <c r="BVB57" s="81"/>
      <c r="BVC57" s="81"/>
      <c r="BVD57" s="81"/>
      <c r="BVE57" s="81"/>
      <c r="BVF57" s="81"/>
      <c r="BVG57" s="81"/>
      <c r="BVH57" s="81"/>
      <c r="BVI57" s="81"/>
      <c r="BVJ57" s="81"/>
      <c r="BVK57" s="81"/>
      <c r="BVL57" s="81"/>
      <c r="BVM57" s="81"/>
      <c r="BVN57" s="81"/>
      <c r="BVO57" s="81"/>
      <c r="BVP57" s="81"/>
      <c r="BVQ57" s="81"/>
      <c r="BVR57" s="81"/>
      <c r="BVS57" s="81"/>
      <c r="BVT57" s="81"/>
      <c r="BVU57" s="81"/>
      <c r="BVV57" s="81"/>
      <c r="BVW57" s="81"/>
      <c r="BVX57" s="81"/>
      <c r="BVY57" s="81"/>
      <c r="BVZ57" s="81"/>
      <c r="BWA57" s="81"/>
      <c r="BWB57" s="81"/>
      <c r="BWC57" s="81"/>
      <c r="BWD57" s="81"/>
      <c r="BWE57" s="81"/>
      <c r="BWF57" s="81"/>
      <c r="BWG57" s="81"/>
      <c r="BWH57" s="81"/>
      <c r="BWI57" s="81"/>
      <c r="BWJ57" s="81"/>
      <c r="BWK57" s="81"/>
      <c r="BWL57" s="81"/>
      <c r="BWM57" s="81"/>
      <c r="BWN57" s="81"/>
      <c r="BWO57" s="81"/>
      <c r="BWP57" s="81"/>
      <c r="BWQ57" s="81"/>
      <c r="BWR57" s="81"/>
      <c r="BWS57" s="81"/>
      <c r="BWT57" s="81"/>
      <c r="BWU57" s="81"/>
      <c r="BWV57" s="81"/>
      <c r="BWW57" s="81"/>
      <c r="BWX57" s="81"/>
      <c r="BWY57" s="81"/>
      <c r="BWZ57" s="81"/>
      <c r="BXA57" s="81"/>
      <c r="BXB57" s="81"/>
      <c r="BXC57" s="81"/>
      <c r="BXD57" s="81"/>
      <c r="BXE57" s="81"/>
      <c r="BXF57" s="81"/>
      <c r="BXG57" s="81"/>
      <c r="BXH57" s="81"/>
      <c r="BXI57" s="81"/>
      <c r="BXJ57" s="81"/>
      <c r="BXK57" s="81"/>
      <c r="BXL57" s="81"/>
      <c r="BXM57" s="81"/>
      <c r="BXN57" s="81"/>
      <c r="BXO57" s="81"/>
      <c r="BXP57" s="81"/>
      <c r="BXQ57" s="81"/>
      <c r="BXR57" s="81"/>
      <c r="BXS57" s="81"/>
      <c r="BXT57" s="81"/>
      <c r="BXU57" s="81"/>
      <c r="BXV57" s="81"/>
      <c r="BXW57" s="81"/>
      <c r="BXX57" s="81"/>
      <c r="BXY57" s="81"/>
      <c r="BXZ57" s="81"/>
      <c r="BYA57" s="81"/>
      <c r="BYB57" s="81"/>
      <c r="BYC57" s="81"/>
      <c r="BYD57" s="81"/>
      <c r="BYE57" s="81"/>
      <c r="BYF57" s="81"/>
      <c r="BYG57" s="81"/>
      <c r="BYH57" s="81"/>
      <c r="BYI57" s="81"/>
      <c r="BYJ57" s="81"/>
      <c r="BYK57" s="81"/>
      <c r="BYL57" s="81"/>
      <c r="BYM57" s="81"/>
      <c r="BYN57" s="81"/>
      <c r="BYO57" s="81"/>
      <c r="BYP57" s="81"/>
      <c r="BYQ57" s="81"/>
      <c r="BYR57" s="81"/>
      <c r="BYS57" s="81"/>
      <c r="BYT57" s="81"/>
      <c r="BYU57" s="81"/>
      <c r="BYV57" s="81"/>
      <c r="BYW57" s="81"/>
      <c r="BYX57" s="81"/>
      <c r="BYY57" s="81"/>
      <c r="BYZ57" s="81"/>
      <c r="BZA57" s="81"/>
      <c r="BZB57" s="81"/>
      <c r="BZC57" s="81"/>
      <c r="BZD57" s="81"/>
      <c r="BZE57" s="81"/>
      <c r="BZF57" s="81"/>
      <c r="BZG57" s="81"/>
      <c r="BZH57" s="81"/>
      <c r="BZI57" s="81"/>
      <c r="BZJ57" s="81"/>
      <c r="BZK57" s="81"/>
      <c r="BZL57" s="81"/>
      <c r="BZM57" s="81"/>
      <c r="BZN57" s="81"/>
      <c r="BZO57" s="81"/>
      <c r="BZP57" s="81"/>
      <c r="BZQ57" s="81"/>
      <c r="BZR57" s="81"/>
      <c r="BZS57" s="81"/>
      <c r="BZT57" s="81"/>
      <c r="BZU57" s="81"/>
      <c r="BZV57" s="81"/>
      <c r="BZW57" s="81"/>
      <c r="BZX57" s="81"/>
      <c r="BZY57" s="81"/>
      <c r="BZZ57" s="81"/>
      <c r="CAA57" s="81"/>
      <c r="CAB57" s="81"/>
      <c r="CAC57" s="81"/>
      <c r="CAD57" s="81"/>
      <c r="CAE57" s="81"/>
      <c r="CAF57" s="81"/>
      <c r="CAG57" s="81"/>
      <c r="CAH57" s="81"/>
      <c r="CAI57" s="81"/>
      <c r="CAJ57" s="81"/>
      <c r="CAK57" s="81"/>
      <c r="CAL57" s="81"/>
      <c r="CAM57" s="81"/>
      <c r="CAN57" s="81"/>
      <c r="CAO57" s="81"/>
      <c r="CAP57" s="81"/>
      <c r="CAQ57" s="81"/>
      <c r="CAR57" s="81"/>
      <c r="CAS57" s="81"/>
      <c r="CAT57" s="81"/>
      <c r="CAU57" s="81"/>
      <c r="CAV57" s="81"/>
      <c r="CAW57" s="81"/>
      <c r="CAX57" s="81"/>
      <c r="CAY57" s="81"/>
      <c r="CAZ57" s="81"/>
      <c r="CBA57" s="81"/>
      <c r="CBB57" s="81"/>
      <c r="CBC57" s="81"/>
      <c r="CBD57" s="81"/>
      <c r="CBE57" s="81"/>
      <c r="CBF57" s="81"/>
      <c r="CBG57" s="81"/>
      <c r="CBH57" s="81"/>
      <c r="CBI57" s="81"/>
      <c r="CBJ57" s="81"/>
      <c r="CBK57" s="81"/>
      <c r="CBL57" s="81"/>
      <c r="CBM57" s="81"/>
      <c r="CBN57" s="81"/>
      <c r="CBO57" s="81"/>
      <c r="CBP57" s="81"/>
      <c r="CBQ57" s="81"/>
      <c r="CBR57" s="81"/>
      <c r="CBS57" s="81"/>
      <c r="CBT57" s="81"/>
      <c r="CBU57" s="81"/>
      <c r="CBV57" s="81"/>
      <c r="CBW57" s="81"/>
      <c r="CBX57" s="81"/>
      <c r="CBY57" s="81"/>
      <c r="CBZ57" s="81"/>
      <c r="CCA57" s="81"/>
      <c r="CCB57" s="81"/>
      <c r="CCC57" s="81"/>
      <c r="CCD57" s="81"/>
      <c r="CCE57" s="81"/>
      <c r="CCF57" s="81"/>
      <c r="CCG57" s="81"/>
      <c r="CCH57" s="81"/>
      <c r="CCI57" s="81"/>
      <c r="CCJ57" s="81"/>
      <c r="CCK57" s="81"/>
      <c r="CCL57" s="81"/>
      <c r="CCM57" s="81"/>
      <c r="CCN57" s="81"/>
      <c r="CCO57" s="81"/>
      <c r="CCP57" s="81"/>
      <c r="CCQ57" s="81"/>
      <c r="CCR57" s="81"/>
      <c r="CCS57" s="81"/>
      <c r="CCT57" s="81"/>
      <c r="CCU57" s="81"/>
      <c r="CCV57" s="81"/>
      <c r="CCW57" s="81"/>
      <c r="CCX57" s="81"/>
      <c r="CCY57" s="81"/>
      <c r="CCZ57" s="81"/>
      <c r="CDA57" s="81"/>
      <c r="CDB57" s="81"/>
      <c r="CDC57" s="81"/>
      <c r="CDD57" s="81"/>
      <c r="CDE57" s="81"/>
      <c r="CDF57" s="81"/>
      <c r="CDG57" s="81"/>
      <c r="CDH57" s="81"/>
      <c r="CDI57" s="81"/>
      <c r="CDJ57" s="81"/>
      <c r="CDK57" s="81"/>
      <c r="CDL57" s="81"/>
      <c r="CDM57" s="81"/>
      <c r="CDN57" s="81"/>
      <c r="CDO57" s="81"/>
      <c r="CDP57" s="81"/>
      <c r="CDQ57" s="81"/>
      <c r="CDR57" s="81"/>
      <c r="CDS57" s="81"/>
      <c r="CDT57" s="81"/>
      <c r="CDU57" s="81"/>
      <c r="CDV57" s="81"/>
      <c r="CDW57" s="81"/>
      <c r="CDX57" s="81"/>
      <c r="CDY57" s="81"/>
      <c r="CDZ57" s="81"/>
      <c r="CEA57" s="81"/>
      <c r="CEB57" s="81"/>
      <c r="CEC57" s="81"/>
      <c r="CED57" s="81"/>
      <c r="CEE57" s="81"/>
      <c r="CEF57" s="81"/>
      <c r="CEG57" s="81"/>
      <c r="CEH57" s="81"/>
      <c r="CEI57" s="81"/>
      <c r="CEJ57" s="81"/>
      <c r="CEK57" s="81"/>
      <c r="CEL57" s="81"/>
      <c r="CEM57" s="81"/>
      <c r="CEN57" s="81"/>
      <c r="CEO57" s="81"/>
      <c r="CEP57" s="81"/>
      <c r="CEQ57" s="81"/>
      <c r="CER57" s="81"/>
      <c r="CES57" s="81"/>
      <c r="CET57" s="81"/>
      <c r="CEU57" s="81"/>
      <c r="CEV57" s="81"/>
      <c r="CEW57" s="81"/>
      <c r="CEX57" s="81"/>
      <c r="CEY57" s="81"/>
      <c r="CEZ57" s="81"/>
      <c r="CFA57" s="81"/>
      <c r="CFB57" s="81"/>
      <c r="CFC57" s="81"/>
      <c r="CFD57" s="81"/>
      <c r="CFE57" s="81"/>
      <c r="CFF57" s="81"/>
      <c r="CFG57" s="81"/>
      <c r="CFH57" s="81"/>
      <c r="CFI57" s="81"/>
      <c r="CFJ57" s="81"/>
      <c r="CFK57" s="81"/>
      <c r="CFL57" s="81"/>
      <c r="CFM57" s="81"/>
      <c r="CFN57" s="81"/>
      <c r="CFO57" s="81"/>
      <c r="CFP57" s="81"/>
      <c r="CFQ57" s="81"/>
      <c r="CFR57" s="81"/>
      <c r="CFS57" s="81"/>
      <c r="CFT57" s="81"/>
      <c r="CFU57" s="81"/>
      <c r="CFV57" s="81"/>
      <c r="CFW57" s="81"/>
      <c r="CFX57" s="81"/>
      <c r="CFY57" s="81"/>
      <c r="CFZ57" s="81"/>
      <c r="CGA57" s="81"/>
      <c r="CGB57" s="81"/>
      <c r="CGC57" s="81"/>
      <c r="CGD57" s="81"/>
      <c r="CGE57" s="81"/>
      <c r="CGF57" s="81"/>
      <c r="CGG57" s="81"/>
      <c r="CGH57" s="81"/>
      <c r="CGI57" s="81"/>
      <c r="CGJ57" s="81"/>
      <c r="CGK57" s="81"/>
      <c r="CGL57" s="81"/>
      <c r="CGM57" s="81"/>
      <c r="CGN57" s="81"/>
      <c r="CGO57" s="81"/>
      <c r="CGP57" s="81"/>
      <c r="CGQ57" s="81"/>
      <c r="CGR57" s="81"/>
      <c r="CGS57" s="81"/>
      <c r="CGT57" s="81"/>
      <c r="CGU57" s="81"/>
      <c r="CGV57" s="81"/>
      <c r="CGW57" s="81"/>
      <c r="CGX57" s="81"/>
      <c r="CGY57" s="81"/>
      <c r="CGZ57" s="81"/>
      <c r="CHA57" s="81"/>
      <c r="CHB57" s="81"/>
      <c r="CHC57" s="81"/>
      <c r="CHD57" s="81"/>
      <c r="CHE57" s="81"/>
      <c r="CHF57" s="81"/>
      <c r="CHG57" s="81"/>
      <c r="CHH57" s="81"/>
      <c r="CHI57" s="81"/>
      <c r="CHJ57" s="81"/>
      <c r="CHK57" s="81"/>
      <c r="CHL57" s="81"/>
      <c r="CHM57" s="81"/>
      <c r="CHN57" s="81"/>
      <c r="CHO57" s="81"/>
      <c r="CHP57" s="81"/>
      <c r="CHQ57" s="81"/>
      <c r="CHR57" s="81"/>
      <c r="CHS57" s="81"/>
      <c r="CHT57" s="81"/>
      <c r="CHU57" s="81"/>
      <c r="CHV57" s="81"/>
      <c r="CHW57" s="81"/>
      <c r="CHX57" s="81"/>
      <c r="CHY57" s="81"/>
      <c r="CHZ57" s="81"/>
      <c r="CIA57" s="81"/>
      <c r="CIB57" s="81"/>
      <c r="CIC57" s="81"/>
      <c r="CID57" s="81"/>
      <c r="CIE57" s="81"/>
      <c r="CIF57" s="81"/>
      <c r="CIG57" s="81"/>
      <c r="CIH57" s="81"/>
      <c r="CII57" s="81"/>
      <c r="CIJ57" s="81"/>
      <c r="CIK57" s="81"/>
      <c r="CIL57" s="81"/>
      <c r="CIM57" s="81"/>
      <c r="CIN57" s="81"/>
      <c r="CIO57" s="81"/>
      <c r="CIP57" s="81"/>
      <c r="CIQ57" s="81"/>
      <c r="CIR57" s="81"/>
      <c r="CIS57" s="81"/>
      <c r="CIT57" s="81"/>
      <c r="CIU57" s="81"/>
      <c r="CIV57" s="81"/>
      <c r="CIW57" s="81"/>
      <c r="CIX57" s="81"/>
      <c r="CIY57" s="81"/>
      <c r="CIZ57" s="81"/>
      <c r="CJA57" s="81"/>
      <c r="CJB57" s="81"/>
      <c r="CJC57" s="81"/>
      <c r="CJD57" s="81"/>
      <c r="CJE57" s="81"/>
      <c r="CJF57" s="81"/>
      <c r="CJG57" s="81"/>
      <c r="CJH57" s="81"/>
      <c r="CJI57" s="81"/>
      <c r="CJJ57" s="81"/>
      <c r="CJK57" s="81"/>
      <c r="CJL57" s="81"/>
      <c r="CJM57" s="81"/>
      <c r="CJN57" s="81"/>
      <c r="CJO57" s="81"/>
      <c r="CJP57" s="81"/>
      <c r="CJQ57" s="81"/>
      <c r="CJR57" s="81"/>
      <c r="CJS57" s="81"/>
      <c r="CJT57" s="81"/>
      <c r="CJU57" s="81"/>
      <c r="CJV57" s="81"/>
      <c r="CJW57" s="81"/>
      <c r="CJX57" s="81"/>
      <c r="CJY57" s="81"/>
      <c r="CJZ57" s="81"/>
      <c r="CKA57" s="81"/>
      <c r="CKB57" s="81"/>
      <c r="CKC57" s="81"/>
      <c r="CKD57" s="81"/>
      <c r="CKE57" s="81"/>
      <c r="CKF57" s="81"/>
      <c r="CKG57" s="81"/>
      <c r="CKH57" s="81"/>
      <c r="CKI57" s="81"/>
      <c r="CKJ57" s="81"/>
      <c r="CKK57" s="81"/>
      <c r="CKL57" s="81"/>
      <c r="CKM57" s="81"/>
      <c r="CKN57" s="81"/>
      <c r="CKO57" s="81"/>
      <c r="CKP57" s="81"/>
      <c r="CKQ57" s="81"/>
      <c r="CKR57" s="81"/>
      <c r="CKS57" s="81"/>
      <c r="CKT57" s="81"/>
      <c r="CKU57" s="81"/>
      <c r="CKV57" s="81"/>
      <c r="CKW57" s="81"/>
      <c r="CKX57" s="81"/>
      <c r="CKY57" s="81"/>
      <c r="CKZ57" s="81"/>
      <c r="CLA57" s="81"/>
      <c r="CLB57" s="81"/>
      <c r="CLC57" s="81"/>
      <c r="CLD57" s="81"/>
      <c r="CLE57" s="81"/>
      <c r="CLF57" s="81"/>
      <c r="CLG57" s="81"/>
      <c r="CLH57" s="81"/>
      <c r="CLI57" s="81"/>
      <c r="CLJ57" s="81"/>
      <c r="CLK57" s="81"/>
      <c r="CLL57" s="81"/>
      <c r="CLM57" s="81"/>
      <c r="CLN57" s="81"/>
      <c r="CLO57" s="81"/>
      <c r="CLP57" s="81"/>
      <c r="CLQ57" s="81"/>
      <c r="CLR57" s="81"/>
      <c r="CLS57" s="81"/>
      <c r="CLT57" s="81"/>
      <c r="CLU57" s="81"/>
      <c r="CLV57" s="81"/>
      <c r="CLW57" s="81"/>
      <c r="CLX57" s="81"/>
      <c r="CLY57" s="81"/>
      <c r="CLZ57" s="81"/>
      <c r="CMA57" s="81"/>
      <c r="CMB57" s="81"/>
      <c r="CMC57" s="81"/>
      <c r="CMD57" s="81"/>
      <c r="CME57" s="81"/>
      <c r="CMF57" s="81"/>
      <c r="CMG57" s="81"/>
      <c r="CMH57" s="81"/>
      <c r="CMI57" s="81"/>
      <c r="CMJ57" s="81"/>
      <c r="CMK57" s="81"/>
      <c r="CML57" s="81"/>
      <c r="CMM57" s="81"/>
      <c r="CMN57" s="81"/>
      <c r="CMO57" s="81"/>
      <c r="CMP57" s="81"/>
      <c r="CMQ57" s="81"/>
      <c r="CMR57" s="81"/>
      <c r="CMS57" s="81"/>
      <c r="CMT57" s="81"/>
      <c r="CMU57" s="81"/>
      <c r="CMV57" s="81"/>
      <c r="CMW57" s="81"/>
      <c r="CMX57" s="81"/>
      <c r="CMY57" s="81"/>
      <c r="CMZ57" s="81"/>
      <c r="CNA57" s="81"/>
      <c r="CNB57" s="81"/>
      <c r="CNC57" s="81"/>
      <c r="CND57" s="81"/>
      <c r="CNE57" s="81"/>
      <c r="CNF57" s="81"/>
      <c r="CNG57" s="81"/>
      <c r="CNH57" s="81"/>
      <c r="CNI57" s="81"/>
      <c r="CNJ57" s="81"/>
      <c r="CNK57" s="81"/>
      <c r="CNL57" s="81"/>
      <c r="CNM57" s="81"/>
      <c r="CNN57" s="81"/>
      <c r="CNO57" s="81"/>
      <c r="CNP57" s="81"/>
      <c r="CNQ57" s="81"/>
      <c r="CNR57" s="81"/>
      <c r="CNS57" s="81"/>
      <c r="CNT57" s="81"/>
      <c r="CNU57" s="81"/>
      <c r="CNV57" s="81"/>
      <c r="CNW57" s="81"/>
      <c r="CNX57" s="81"/>
      <c r="CNY57" s="81"/>
      <c r="CNZ57" s="81"/>
      <c r="COA57" s="81"/>
      <c r="COB57" s="81"/>
      <c r="COC57" s="81"/>
      <c r="COD57" s="81"/>
      <c r="COE57" s="81"/>
      <c r="COF57" s="81"/>
      <c r="COG57" s="81"/>
      <c r="COH57" s="81"/>
      <c r="COI57" s="81"/>
      <c r="COJ57" s="81"/>
      <c r="COK57" s="81"/>
      <c r="COL57" s="81"/>
      <c r="COM57" s="81"/>
      <c r="CON57" s="81"/>
      <c r="COO57" s="81"/>
      <c r="COP57" s="81"/>
      <c r="COQ57" s="81"/>
      <c r="COR57" s="81"/>
      <c r="COS57" s="81"/>
      <c r="COT57" s="81"/>
      <c r="COU57" s="81"/>
      <c r="COV57" s="81"/>
      <c r="COW57" s="81"/>
      <c r="COX57" s="81"/>
      <c r="COY57" s="81"/>
      <c r="COZ57" s="81"/>
      <c r="CPA57" s="81"/>
      <c r="CPB57" s="81"/>
      <c r="CPC57" s="81"/>
      <c r="CPD57" s="81"/>
      <c r="CPE57" s="81"/>
      <c r="CPF57" s="81"/>
      <c r="CPG57" s="81"/>
      <c r="CPH57" s="81"/>
      <c r="CPI57" s="81"/>
      <c r="CPJ57" s="81"/>
      <c r="CPK57" s="81"/>
      <c r="CPL57" s="81"/>
      <c r="CPM57" s="81"/>
      <c r="CPN57" s="81"/>
      <c r="CPO57" s="81"/>
      <c r="CPP57" s="81"/>
      <c r="CPQ57" s="81"/>
      <c r="CPR57" s="81"/>
      <c r="CPS57" s="81"/>
      <c r="CPT57" s="81"/>
      <c r="CPU57" s="81"/>
      <c r="CPV57" s="81"/>
      <c r="CPW57" s="81"/>
      <c r="CPX57" s="81"/>
      <c r="CPY57" s="81"/>
      <c r="CPZ57" s="81"/>
      <c r="CQA57" s="81"/>
      <c r="CQB57" s="81"/>
      <c r="CQC57" s="81"/>
      <c r="CQD57" s="81"/>
      <c r="CQE57" s="81"/>
      <c r="CQF57" s="81"/>
      <c r="CQG57" s="81"/>
      <c r="CQH57" s="81"/>
      <c r="CQI57" s="81"/>
      <c r="CQJ57" s="81"/>
      <c r="CQK57" s="81"/>
      <c r="CQL57" s="81"/>
      <c r="CQM57" s="81"/>
      <c r="CQN57" s="81"/>
      <c r="CQO57" s="81"/>
      <c r="CQP57" s="81"/>
      <c r="CQQ57" s="81"/>
      <c r="CQR57" s="81"/>
      <c r="CQS57" s="81"/>
      <c r="CQT57" s="81"/>
      <c r="CQU57" s="81"/>
      <c r="CQV57" s="81"/>
      <c r="CQW57" s="81"/>
      <c r="CQX57" s="81"/>
      <c r="CQY57" s="81"/>
      <c r="CQZ57" s="81"/>
      <c r="CRA57" s="81"/>
      <c r="CRB57" s="81"/>
      <c r="CRC57" s="81"/>
      <c r="CRD57" s="81"/>
      <c r="CRE57" s="81"/>
      <c r="CRF57" s="81"/>
      <c r="CRG57" s="81"/>
      <c r="CRH57" s="81"/>
      <c r="CRI57" s="81"/>
      <c r="CRJ57" s="81"/>
      <c r="CRK57" s="81"/>
      <c r="CRL57" s="81"/>
      <c r="CRM57" s="81"/>
      <c r="CRN57" s="81"/>
      <c r="CRO57" s="81"/>
      <c r="CRP57" s="81"/>
      <c r="CRQ57" s="81"/>
      <c r="CRR57" s="81"/>
      <c r="CRS57" s="81"/>
      <c r="CRT57" s="81"/>
      <c r="CRU57" s="81"/>
      <c r="CRV57" s="81"/>
      <c r="CRW57" s="81"/>
      <c r="CRX57" s="81"/>
      <c r="CRY57" s="81"/>
      <c r="CRZ57" s="81"/>
      <c r="CSA57" s="81"/>
      <c r="CSB57" s="81"/>
      <c r="CSC57" s="81"/>
      <c r="CSD57" s="81"/>
      <c r="CSE57" s="81"/>
      <c r="CSF57" s="81"/>
      <c r="CSG57" s="81"/>
      <c r="CSH57" s="81"/>
      <c r="CSI57" s="81"/>
      <c r="CSJ57" s="81"/>
      <c r="CSK57" s="81"/>
      <c r="CSL57" s="81"/>
      <c r="CSM57" s="81"/>
      <c r="CSN57" s="81"/>
      <c r="CSO57" s="81"/>
      <c r="CSP57" s="81"/>
      <c r="CSQ57" s="81"/>
      <c r="CSR57" s="81"/>
      <c r="CSS57" s="81"/>
      <c r="CST57" s="81"/>
      <c r="CSU57" s="81"/>
      <c r="CSV57" s="81"/>
      <c r="CSW57" s="81"/>
      <c r="CSX57" s="81"/>
      <c r="CSY57" s="81"/>
      <c r="CSZ57" s="81"/>
      <c r="CTA57" s="81"/>
      <c r="CTB57" s="81"/>
      <c r="CTC57" s="81"/>
      <c r="CTD57" s="81"/>
      <c r="CTE57" s="81"/>
      <c r="CTF57" s="81"/>
      <c r="CTG57" s="81"/>
      <c r="CTH57" s="81"/>
      <c r="CTI57" s="81"/>
      <c r="CTJ57" s="81"/>
      <c r="CTK57" s="81"/>
      <c r="CTL57" s="81"/>
      <c r="CTM57" s="81"/>
      <c r="CTN57" s="81"/>
      <c r="CTO57" s="81"/>
      <c r="CTP57" s="81"/>
      <c r="CTQ57" s="81"/>
      <c r="CTR57" s="81"/>
      <c r="CTS57" s="81"/>
      <c r="CTT57" s="81"/>
      <c r="CTU57" s="81"/>
      <c r="CTV57" s="81"/>
      <c r="CTW57" s="81"/>
      <c r="CTX57" s="81"/>
      <c r="CTY57" s="81"/>
      <c r="CTZ57" s="81"/>
      <c r="CUA57" s="81"/>
      <c r="CUB57" s="81"/>
      <c r="CUC57" s="81"/>
      <c r="CUD57" s="81"/>
      <c r="CUE57" s="81"/>
      <c r="CUF57" s="81"/>
      <c r="CUG57" s="81"/>
      <c r="CUH57" s="81"/>
      <c r="CUI57" s="81"/>
      <c r="CUJ57" s="81"/>
      <c r="CUK57" s="81"/>
      <c r="CUL57" s="81"/>
      <c r="CUM57" s="81"/>
      <c r="CUN57" s="81"/>
      <c r="CUO57" s="81"/>
      <c r="CUP57" s="81"/>
      <c r="CUQ57" s="81"/>
      <c r="CUR57" s="81"/>
      <c r="CUS57" s="81"/>
      <c r="CUT57" s="81"/>
      <c r="CUU57" s="81"/>
      <c r="CUV57" s="81"/>
      <c r="CUW57" s="81"/>
      <c r="CUX57" s="81"/>
      <c r="CUY57" s="81"/>
      <c r="CUZ57" s="81"/>
      <c r="CVA57" s="81"/>
      <c r="CVB57" s="81"/>
      <c r="CVC57" s="81"/>
      <c r="CVD57" s="81"/>
      <c r="CVE57" s="81"/>
      <c r="CVF57" s="81"/>
      <c r="CVG57" s="81"/>
      <c r="CVH57" s="81"/>
      <c r="CVI57" s="81"/>
      <c r="CVJ57" s="81"/>
      <c r="CVK57" s="81"/>
      <c r="CVL57" s="81"/>
      <c r="CVM57" s="81"/>
      <c r="CVN57" s="81"/>
      <c r="CVO57" s="81"/>
      <c r="CVP57" s="81"/>
      <c r="CVQ57" s="81"/>
      <c r="CVR57" s="81"/>
      <c r="CVS57" s="81"/>
      <c r="CVT57" s="81"/>
      <c r="CVU57" s="81"/>
      <c r="CVV57" s="81"/>
      <c r="CVW57" s="81"/>
      <c r="CVX57" s="81"/>
      <c r="CVY57" s="81"/>
      <c r="CVZ57" s="81"/>
      <c r="CWA57" s="81"/>
      <c r="CWB57" s="81"/>
      <c r="CWC57" s="81"/>
      <c r="CWD57" s="81"/>
      <c r="CWE57" s="81"/>
      <c r="CWF57" s="81"/>
      <c r="CWG57" s="81"/>
      <c r="CWH57" s="81"/>
      <c r="CWI57" s="81"/>
      <c r="CWJ57" s="81"/>
      <c r="CWK57" s="81"/>
      <c r="CWL57" s="81"/>
      <c r="CWM57" s="81"/>
      <c r="CWN57" s="81"/>
      <c r="CWO57" s="81"/>
      <c r="CWP57" s="81"/>
      <c r="CWQ57" s="81"/>
      <c r="CWR57" s="81"/>
      <c r="CWS57" s="81"/>
      <c r="CWT57" s="81"/>
      <c r="CWU57" s="81"/>
      <c r="CWV57" s="81"/>
      <c r="CWW57" s="81"/>
      <c r="CWX57" s="81"/>
      <c r="CWY57" s="81"/>
      <c r="CWZ57" s="81"/>
      <c r="CXA57" s="81"/>
      <c r="CXB57" s="81"/>
      <c r="CXC57" s="81"/>
      <c r="CXD57" s="81"/>
      <c r="CXE57" s="81"/>
      <c r="CXF57" s="81"/>
      <c r="CXG57" s="81"/>
      <c r="CXH57" s="81"/>
      <c r="CXI57" s="81"/>
      <c r="CXJ57" s="81"/>
      <c r="CXK57" s="81"/>
      <c r="CXL57" s="81"/>
      <c r="CXM57" s="81"/>
      <c r="CXN57" s="81"/>
      <c r="CXO57" s="81"/>
      <c r="CXP57" s="81"/>
      <c r="CXQ57" s="81"/>
      <c r="CXR57" s="81"/>
      <c r="CXS57" s="81"/>
      <c r="CXT57" s="81"/>
      <c r="CXU57" s="81"/>
      <c r="CXV57" s="81"/>
      <c r="CXW57" s="81"/>
      <c r="CXX57" s="81"/>
      <c r="CXY57" s="81"/>
      <c r="CXZ57" s="81"/>
      <c r="CYA57" s="81"/>
      <c r="CYB57" s="81"/>
      <c r="CYC57" s="81"/>
      <c r="CYD57" s="81"/>
      <c r="CYE57" s="81"/>
      <c r="CYF57" s="81"/>
      <c r="CYG57" s="81"/>
      <c r="CYH57" s="81"/>
      <c r="CYI57" s="81"/>
      <c r="CYJ57" s="81"/>
      <c r="CYK57" s="81"/>
      <c r="CYL57" s="81"/>
      <c r="CYM57" s="81"/>
      <c r="CYN57" s="81"/>
      <c r="CYO57" s="81"/>
      <c r="CYP57" s="81"/>
      <c r="CYQ57" s="81"/>
      <c r="CYR57" s="81"/>
      <c r="CYS57" s="81"/>
      <c r="CYT57" s="81"/>
      <c r="CYU57" s="81"/>
      <c r="CYV57" s="81"/>
      <c r="CYW57" s="81"/>
      <c r="CYX57" s="81"/>
      <c r="CYY57" s="81"/>
      <c r="CYZ57" s="81"/>
      <c r="CZA57" s="81"/>
      <c r="CZB57" s="81"/>
      <c r="CZC57" s="81"/>
      <c r="CZD57" s="81"/>
      <c r="CZE57" s="81"/>
      <c r="CZF57" s="81"/>
      <c r="CZG57" s="81"/>
      <c r="CZH57" s="81"/>
      <c r="CZI57" s="81"/>
      <c r="CZJ57" s="81"/>
      <c r="CZK57" s="81"/>
      <c r="CZL57" s="81"/>
      <c r="CZM57" s="81"/>
      <c r="CZN57" s="81"/>
      <c r="CZO57" s="81"/>
      <c r="CZP57" s="81"/>
      <c r="CZQ57" s="81"/>
      <c r="CZR57" s="81"/>
      <c r="CZS57" s="81"/>
      <c r="CZT57" s="81"/>
      <c r="CZU57" s="81"/>
      <c r="CZV57" s="81"/>
      <c r="CZW57" s="81"/>
      <c r="CZX57" s="81"/>
      <c r="CZY57" s="81"/>
      <c r="CZZ57" s="81"/>
      <c r="DAA57" s="81"/>
      <c r="DAB57" s="81"/>
      <c r="DAC57" s="81"/>
      <c r="DAD57" s="81"/>
      <c r="DAE57" s="81"/>
      <c r="DAF57" s="81"/>
      <c r="DAG57" s="81"/>
      <c r="DAH57" s="81"/>
      <c r="DAI57" s="81"/>
      <c r="DAJ57" s="81"/>
      <c r="DAK57" s="81"/>
      <c r="DAL57" s="81"/>
      <c r="DAM57" s="81"/>
      <c r="DAN57" s="81"/>
      <c r="DAO57" s="81"/>
      <c r="DAP57" s="81"/>
      <c r="DAQ57" s="81"/>
      <c r="DAR57" s="81"/>
      <c r="DAS57" s="81"/>
      <c r="DAT57" s="81"/>
      <c r="DAU57" s="81"/>
      <c r="DAV57" s="81"/>
      <c r="DAW57" s="81"/>
      <c r="DAX57" s="81"/>
      <c r="DAY57" s="81"/>
      <c r="DAZ57" s="81"/>
      <c r="DBA57" s="81"/>
      <c r="DBB57" s="81"/>
      <c r="DBC57" s="81"/>
      <c r="DBD57" s="81"/>
      <c r="DBE57" s="81"/>
      <c r="DBF57" s="81"/>
      <c r="DBG57" s="81"/>
      <c r="DBH57" s="81"/>
      <c r="DBI57" s="81"/>
      <c r="DBJ57" s="81"/>
      <c r="DBK57" s="81"/>
      <c r="DBL57" s="81"/>
      <c r="DBM57" s="81"/>
      <c r="DBN57" s="81"/>
      <c r="DBO57" s="81"/>
      <c r="DBP57" s="81"/>
      <c r="DBQ57" s="81"/>
      <c r="DBR57" s="81"/>
      <c r="DBS57" s="81"/>
      <c r="DBT57" s="81"/>
      <c r="DBU57" s="81"/>
      <c r="DBV57" s="81"/>
      <c r="DBW57" s="81"/>
      <c r="DBX57" s="81"/>
      <c r="DBY57" s="81"/>
      <c r="DBZ57" s="81"/>
      <c r="DCA57" s="81"/>
      <c r="DCB57" s="81"/>
      <c r="DCC57" s="81"/>
      <c r="DCD57" s="81"/>
      <c r="DCE57" s="81"/>
      <c r="DCF57" s="81"/>
      <c r="DCG57" s="81"/>
      <c r="DCH57" s="81"/>
      <c r="DCI57" s="81"/>
      <c r="DCJ57" s="81"/>
      <c r="DCK57" s="81"/>
      <c r="DCL57" s="81"/>
      <c r="DCM57" s="81"/>
      <c r="DCN57" s="81"/>
      <c r="DCO57" s="81"/>
      <c r="DCP57" s="81"/>
      <c r="DCQ57" s="81"/>
      <c r="DCR57" s="81"/>
      <c r="DCS57" s="81"/>
      <c r="DCT57" s="81"/>
      <c r="DCU57" s="81"/>
      <c r="DCV57" s="81"/>
      <c r="DCW57" s="81"/>
      <c r="DCX57" s="81"/>
      <c r="DCY57" s="81"/>
      <c r="DCZ57" s="81"/>
      <c r="DDA57" s="81"/>
      <c r="DDB57" s="81"/>
      <c r="DDC57" s="81"/>
      <c r="DDD57" s="81"/>
      <c r="DDE57" s="81"/>
      <c r="DDF57" s="81"/>
      <c r="DDG57" s="81"/>
      <c r="DDH57" s="81"/>
      <c r="DDI57" s="81"/>
      <c r="DDJ57" s="81"/>
      <c r="VWQ57" s="81"/>
      <c r="VWR57" s="81"/>
      <c r="VWS57" s="81"/>
      <c r="VWT57" s="81"/>
      <c r="VWU57" s="81"/>
      <c r="VWV57" s="81"/>
      <c r="VWW57" s="81"/>
      <c r="VWX57" s="81"/>
      <c r="VWY57" s="81"/>
      <c r="VWZ57" s="81"/>
      <c r="VXA57" s="81"/>
      <c r="VXB57" s="81"/>
      <c r="VXC57" s="81"/>
      <c r="VXD57" s="81"/>
      <c r="VXE57" s="81"/>
      <c r="VXF57" s="81"/>
      <c r="VXG57" s="81"/>
      <c r="VXH57" s="81"/>
      <c r="VXI57" s="81"/>
      <c r="VXJ57" s="81"/>
      <c r="VXK57" s="81"/>
      <c r="VXL57" s="81"/>
      <c r="VXM57" s="81"/>
      <c r="VXN57" s="81"/>
      <c r="VXO57" s="81"/>
      <c r="VXP57" s="81"/>
      <c r="VXQ57" s="81"/>
      <c r="VXR57" s="81"/>
      <c r="VXS57" s="81"/>
      <c r="VXT57" s="81"/>
      <c r="VXU57" s="81"/>
      <c r="VXV57" s="81"/>
      <c r="VXW57" s="81"/>
      <c r="VXX57" s="81"/>
      <c r="VXY57" s="81"/>
      <c r="VXZ57" s="81"/>
      <c r="VYA57" s="81"/>
      <c r="VYB57" s="81"/>
      <c r="VYC57" s="81"/>
      <c r="VYD57" s="81"/>
      <c r="VYE57" s="81"/>
      <c r="VYF57" s="81"/>
      <c r="VYG57" s="81"/>
      <c r="VYH57" s="81"/>
      <c r="VYI57" s="81"/>
      <c r="VYJ57" s="81"/>
      <c r="VYK57" s="81"/>
      <c r="VYL57" s="81"/>
      <c r="VYM57" s="81"/>
      <c r="VYN57" s="81"/>
      <c r="VYO57" s="81"/>
      <c r="VYP57" s="81"/>
      <c r="VYQ57" s="81"/>
      <c r="VYR57" s="81"/>
      <c r="VYS57" s="81"/>
      <c r="VYT57" s="81"/>
      <c r="VYU57" s="81"/>
      <c r="VYV57" s="81"/>
      <c r="VYW57" s="81"/>
      <c r="VYX57" s="81"/>
      <c r="VYY57" s="81"/>
      <c r="VYZ57" s="81"/>
      <c r="VZA57" s="81"/>
      <c r="VZB57" s="81"/>
      <c r="VZC57" s="81"/>
      <c r="VZD57" s="81"/>
      <c r="VZE57" s="81"/>
      <c r="VZF57" s="81"/>
      <c r="VZG57" s="81"/>
      <c r="VZH57" s="81"/>
      <c r="VZI57" s="81"/>
      <c r="VZJ57" s="81"/>
      <c r="VZK57" s="81"/>
      <c r="VZL57" s="81"/>
      <c r="VZM57" s="81"/>
      <c r="VZN57" s="81"/>
      <c r="VZO57" s="81"/>
      <c r="VZP57" s="81"/>
      <c r="VZQ57" s="81"/>
      <c r="VZR57" s="81"/>
      <c r="VZS57" s="81"/>
      <c r="VZT57" s="81"/>
      <c r="VZU57" s="81"/>
      <c r="VZV57" s="81"/>
      <c r="VZW57" s="81"/>
      <c r="VZX57" s="81"/>
      <c r="VZY57" s="81"/>
      <c r="VZZ57" s="81"/>
      <c r="WAA57" s="81"/>
      <c r="WAB57" s="81"/>
      <c r="WAC57" s="81"/>
      <c r="WAD57" s="81"/>
      <c r="WAE57" s="81"/>
      <c r="WAF57" s="81"/>
      <c r="WAG57" s="81"/>
      <c r="WAH57" s="81"/>
      <c r="WAI57" s="81"/>
      <c r="WAJ57" s="81"/>
      <c r="WAK57" s="81"/>
      <c r="WAL57" s="81"/>
      <c r="WAM57" s="81"/>
      <c r="WAN57" s="81"/>
      <c r="WAO57" s="81"/>
      <c r="WAP57" s="81"/>
      <c r="WAQ57" s="81"/>
      <c r="WAR57" s="81"/>
      <c r="WAS57" s="81"/>
      <c r="WAT57" s="81"/>
      <c r="WAU57" s="81"/>
      <c r="WAV57" s="81"/>
      <c r="WAW57" s="81"/>
      <c r="WAX57" s="81"/>
      <c r="WAY57" s="81"/>
      <c r="WAZ57" s="81"/>
      <c r="WBA57" s="81"/>
      <c r="WBB57" s="81"/>
      <c r="WBC57" s="81"/>
      <c r="WBD57" s="81"/>
      <c r="WBE57" s="81"/>
      <c r="WBF57" s="81"/>
      <c r="WBG57" s="81"/>
      <c r="WBH57" s="81"/>
      <c r="WBI57" s="81"/>
      <c r="WBJ57" s="81"/>
      <c r="WBK57" s="81"/>
      <c r="WBL57" s="81"/>
      <c r="WBM57" s="81"/>
      <c r="WBN57" s="81"/>
      <c r="WBO57" s="81"/>
      <c r="WBP57" s="81"/>
      <c r="WBQ57" s="81"/>
      <c r="WBR57" s="81"/>
      <c r="WBS57" s="81"/>
      <c r="WBT57" s="81"/>
      <c r="WBU57" s="81"/>
      <c r="WBV57" s="81"/>
      <c r="WBW57" s="81"/>
      <c r="WBX57" s="81"/>
      <c r="WBY57" s="81"/>
      <c r="WBZ57" s="81"/>
      <c r="WCA57" s="81"/>
      <c r="WCB57" s="81"/>
      <c r="WCC57" s="81"/>
      <c r="WCD57" s="81"/>
      <c r="WCE57" s="81"/>
      <c r="WCF57" s="81"/>
      <c r="WCG57" s="81"/>
      <c r="WCH57" s="81"/>
      <c r="WCI57" s="81"/>
      <c r="WCJ57" s="81"/>
      <c r="WCK57" s="81"/>
      <c r="WCL57" s="81"/>
      <c r="WCM57" s="81"/>
      <c r="WCN57" s="81"/>
      <c r="WCO57" s="81"/>
      <c r="WCP57" s="81"/>
      <c r="WCQ57" s="81"/>
      <c r="WCR57" s="81"/>
      <c r="WCS57" s="81"/>
      <c r="WCT57" s="81"/>
      <c r="WCU57" s="81"/>
      <c r="WCV57" s="81"/>
      <c r="WCW57" s="81"/>
      <c r="WCX57" s="81"/>
      <c r="WCY57" s="81"/>
      <c r="WCZ57" s="81"/>
      <c r="WDA57" s="81"/>
      <c r="WDB57" s="81"/>
      <c r="WDC57" s="81"/>
      <c r="WDD57" s="81"/>
      <c r="WDE57" s="81"/>
      <c r="WDF57" s="81"/>
      <c r="WDG57" s="81"/>
      <c r="WDH57" s="81"/>
      <c r="WDI57" s="81"/>
      <c r="WDJ57" s="81"/>
      <c r="WDK57" s="81"/>
      <c r="WDL57" s="81"/>
      <c r="WDM57" s="81"/>
      <c r="WDN57" s="81"/>
      <c r="WDO57" s="81"/>
      <c r="WDP57" s="81"/>
      <c r="WDQ57" s="81"/>
      <c r="WDR57" s="81"/>
      <c r="WDS57" s="81"/>
      <c r="WDT57" s="81"/>
      <c r="WDU57" s="81"/>
      <c r="WDV57" s="81"/>
      <c r="WDW57" s="81"/>
      <c r="WDX57" s="81"/>
      <c r="WDY57" s="81"/>
      <c r="WDZ57" s="81"/>
      <c r="WEA57" s="81"/>
      <c r="WEB57" s="81"/>
      <c r="WEC57" s="81"/>
      <c r="WED57" s="81"/>
      <c r="WEE57" s="81"/>
      <c r="WEF57" s="81"/>
      <c r="WEG57" s="81"/>
      <c r="WEH57" s="81"/>
      <c r="WEI57" s="81"/>
      <c r="WEJ57" s="81"/>
      <c r="WEK57" s="81"/>
      <c r="WEL57" s="81"/>
      <c r="WEM57" s="81"/>
      <c r="WEN57" s="81"/>
      <c r="WEO57" s="81"/>
      <c r="WEP57" s="81"/>
      <c r="WEQ57" s="81"/>
      <c r="WER57" s="81"/>
      <c r="WES57" s="81"/>
      <c r="WET57" s="81"/>
      <c r="WEU57" s="81"/>
      <c r="WEV57" s="81"/>
      <c r="WEW57" s="81"/>
      <c r="WEX57" s="81"/>
      <c r="WEY57" s="81"/>
      <c r="WEZ57" s="81"/>
      <c r="WFA57" s="81"/>
      <c r="WFB57" s="81"/>
      <c r="WFC57" s="81"/>
      <c r="WFD57" s="81"/>
      <c r="WFE57" s="81"/>
      <c r="WFF57" s="81"/>
      <c r="WFG57" s="81"/>
      <c r="WFH57" s="81"/>
      <c r="WFI57" s="81"/>
      <c r="WFJ57" s="81"/>
      <c r="WFK57" s="81"/>
      <c r="WFL57" s="81"/>
      <c r="WFM57" s="81"/>
      <c r="WFN57" s="81"/>
      <c r="WFO57" s="81"/>
      <c r="WFP57" s="81"/>
      <c r="WFQ57" s="81"/>
      <c r="WFR57" s="81"/>
      <c r="WFS57" s="81"/>
      <c r="WFT57" s="81"/>
      <c r="WFU57" s="81"/>
      <c r="WFV57" s="81"/>
      <c r="WFW57" s="81"/>
      <c r="WFX57" s="81"/>
      <c r="WFY57" s="81"/>
      <c r="WFZ57" s="81"/>
      <c r="WGA57" s="81"/>
      <c r="WGB57" s="81"/>
      <c r="WGC57" s="81"/>
      <c r="WGD57" s="81"/>
      <c r="WGE57" s="81"/>
      <c r="WGF57" s="81"/>
      <c r="WGG57" s="81"/>
      <c r="WGH57" s="81"/>
      <c r="WGI57" s="81"/>
      <c r="WGJ57" s="81"/>
      <c r="WGK57" s="81"/>
      <c r="WGL57" s="81"/>
      <c r="WGM57" s="81"/>
      <c r="WGN57" s="81"/>
      <c r="WGO57" s="81"/>
      <c r="WGP57" s="81"/>
      <c r="WGQ57" s="81"/>
      <c r="WGR57" s="81"/>
      <c r="WGS57" s="81"/>
      <c r="WGT57" s="81"/>
      <c r="WGU57" s="81"/>
      <c r="WGV57" s="81"/>
      <c r="WGW57" s="81"/>
      <c r="WGX57" s="81"/>
      <c r="WGY57" s="81"/>
      <c r="WGZ57" s="81"/>
      <c r="WHA57" s="81"/>
      <c r="WHB57" s="81"/>
      <c r="WHC57" s="81"/>
      <c r="WHD57" s="81"/>
      <c r="WHE57" s="81"/>
      <c r="WHF57" s="81"/>
      <c r="WHG57" s="81"/>
      <c r="WHH57" s="81"/>
      <c r="WHI57" s="81"/>
      <c r="WHJ57" s="81"/>
      <c r="WHK57" s="81"/>
      <c r="WHL57" s="81"/>
      <c r="WHM57" s="81"/>
      <c r="WHN57" s="81"/>
      <c r="WHO57" s="81"/>
      <c r="WHP57" s="81"/>
      <c r="WHQ57" s="81"/>
      <c r="WHR57" s="81"/>
      <c r="WHS57" s="81"/>
      <c r="WHT57" s="81"/>
      <c r="WHU57" s="81"/>
      <c r="WHV57" s="81"/>
      <c r="WHW57" s="81"/>
      <c r="WHX57" s="81"/>
      <c r="WHY57" s="81"/>
      <c r="WHZ57" s="81"/>
      <c r="WIA57" s="81"/>
      <c r="WIB57" s="81"/>
      <c r="WIC57" s="81"/>
      <c r="WID57" s="81"/>
      <c r="WIE57" s="81"/>
      <c r="WIF57" s="81"/>
      <c r="WIG57" s="81"/>
      <c r="WIH57" s="81"/>
      <c r="WII57" s="81"/>
      <c r="WIJ57" s="81"/>
      <c r="WIK57" s="81"/>
      <c r="WIL57" s="81"/>
      <c r="WIM57" s="81"/>
      <c r="WIN57" s="81"/>
      <c r="WIO57" s="81"/>
      <c r="WIP57" s="81"/>
      <c r="WIQ57" s="81"/>
      <c r="WIR57" s="81"/>
      <c r="WIS57" s="81"/>
      <c r="WIT57" s="81"/>
      <c r="WIU57" s="81"/>
      <c r="WIV57" s="81"/>
      <c r="WIW57" s="81"/>
      <c r="WIX57" s="81"/>
      <c r="WIY57" s="81"/>
      <c r="WIZ57" s="81"/>
      <c r="WJA57" s="81"/>
      <c r="WJB57" s="81"/>
      <c r="WJC57" s="81"/>
      <c r="WJD57" s="81"/>
      <c r="WJE57" s="81"/>
      <c r="WJF57" s="81"/>
      <c r="WJG57" s="81"/>
      <c r="WJH57" s="81"/>
      <c r="WJI57" s="81"/>
      <c r="WJJ57" s="81"/>
      <c r="WJK57" s="81"/>
      <c r="WJL57" s="81"/>
      <c r="WJM57" s="81"/>
      <c r="WJN57" s="81"/>
      <c r="WJO57" s="81"/>
      <c r="WJP57" s="81"/>
      <c r="WJQ57" s="81"/>
      <c r="WJR57" s="81"/>
      <c r="WJS57" s="81"/>
      <c r="WJT57" s="81"/>
      <c r="WJU57" s="81"/>
      <c r="WJV57" s="81"/>
      <c r="WJW57" s="81"/>
      <c r="WJX57" s="81"/>
      <c r="WJY57" s="81"/>
      <c r="WJZ57" s="81"/>
      <c r="WKA57" s="81"/>
      <c r="WKB57" s="81"/>
      <c r="WKC57" s="81"/>
      <c r="WKD57" s="81"/>
      <c r="WKE57" s="81"/>
      <c r="WKF57" s="81"/>
      <c r="WKG57" s="81"/>
      <c r="WKH57" s="81"/>
      <c r="WKI57" s="81"/>
      <c r="WKJ57" s="81"/>
      <c r="WKK57" s="81"/>
      <c r="WKL57" s="81"/>
      <c r="WKM57" s="81"/>
      <c r="WKN57" s="81"/>
      <c r="WKO57" s="81"/>
      <c r="WKP57" s="81"/>
      <c r="WKQ57" s="81"/>
      <c r="WKR57" s="81"/>
      <c r="WKS57" s="81"/>
      <c r="WKT57" s="81"/>
      <c r="WKU57" s="81"/>
      <c r="WKV57" s="81"/>
      <c r="WKW57" s="81"/>
      <c r="WKX57" s="81"/>
      <c r="WKY57" s="81"/>
      <c r="WKZ57" s="81"/>
      <c r="WLA57" s="81"/>
      <c r="WLB57" s="81"/>
      <c r="WLC57" s="81"/>
      <c r="WLD57" s="81"/>
      <c r="WLE57" s="81"/>
      <c r="WLF57" s="81"/>
      <c r="WLG57" s="81"/>
      <c r="WLH57" s="81"/>
      <c r="WLI57" s="81"/>
      <c r="WLJ57" s="81"/>
      <c r="WLK57" s="81"/>
      <c r="WLL57" s="81"/>
      <c r="WLM57" s="81"/>
      <c r="WLN57" s="81"/>
      <c r="WLO57" s="81"/>
      <c r="WLP57" s="81"/>
      <c r="WLQ57" s="81"/>
      <c r="WLR57" s="81"/>
      <c r="WLS57" s="81"/>
      <c r="WLT57" s="81"/>
      <c r="WLU57" s="81"/>
      <c r="WLV57" s="81"/>
      <c r="WLW57" s="81"/>
      <c r="WLX57" s="81"/>
      <c r="WLY57" s="81"/>
      <c r="WLZ57" s="81"/>
      <c r="WMA57" s="81"/>
      <c r="WMB57" s="81"/>
      <c r="WMC57" s="81"/>
      <c r="WMD57" s="81"/>
      <c r="WME57" s="81"/>
      <c r="WMF57" s="81"/>
      <c r="WMG57" s="81"/>
      <c r="WMH57" s="81"/>
      <c r="WMI57" s="81"/>
      <c r="WMJ57" s="81"/>
      <c r="WMK57" s="81"/>
      <c r="WML57" s="81"/>
      <c r="WMM57" s="81"/>
      <c r="WMN57" s="81"/>
      <c r="WMO57" s="81"/>
      <c r="WMP57" s="81"/>
      <c r="WMQ57" s="81"/>
      <c r="WMR57" s="81"/>
      <c r="WMS57" s="81"/>
      <c r="WMT57" s="81"/>
      <c r="WMU57" s="81"/>
      <c r="WMV57" s="81"/>
      <c r="WMW57" s="81"/>
      <c r="WMX57" s="81"/>
      <c r="WMY57" s="81"/>
      <c r="WMZ57" s="81"/>
      <c r="WNA57" s="81"/>
      <c r="WNB57" s="81"/>
      <c r="WNC57" s="81"/>
      <c r="WND57" s="81"/>
      <c r="WNE57" s="81"/>
      <c r="WNF57" s="81"/>
      <c r="WNG57" s="81"/>
      <c r="WNH57" s="81"/>
      <c r="WNI57" s="81"/>
      <c r="WNJ57" s="81"/>
      <c r="WNK57" s="81"/>
      <c r="WNL57" s="81"/>
      <c r="WNM57" s="81"/>
      <c r="WNN57" s="81"/>
      <c r="WNO57" s="81"/>
      <c r="WNP57" s="81"/>
      <c r="WNQ57" s="81"/>
      <c r="WNR57" s="81"/>
      <c r="WNS57" s="81"/>
      <c r="WNT57" s="81"/>
      <c r="WNU57" s="81"/>
      <c r="WNV57" s="81"/>
      <c r="WNW57" s="81"/>
      <c r="WNX57" s="81"/>
      <c r="WNY57" s="81"/>
      <c r="WNZ57" s="81"/>
      <c r="WOA57" s="81"/>
      <c r="WOB57" s="81"/>
      <c r="WOC57" s="81"/>
      <c r="WOD57" s="81"/>
      <c r="WOE57" s="81"/>
      <c r="WOF57" s="81"/>
      <c r="WOG57" s="81"/>
      <c r="WOH57" s="81"/>
      <c r="WOI57" s="81"/>
      <c r="WOJ57" s="81"/>
      <c r="WOK57" s="81"/>
      <c r="WOL57" s="81"/>
      <c r="WOM57" s="81"/>
      <c r="WON57" s="81"/>
      <c r="WOO57" s="81"/>
      <c r="WOP57" s="81"/>
      <c r="WOQ57" s="81"/>
      <c r="WOR57" s="81"/>
      <c r="WOS57" s="81"/>
      <c r="WOT57" s="81"/>
      <c r="WOU57" s="81"/>
      <c r="WOV57" s="81"/>
      <c r="WOW57" s="81"/>
      <c r="WOX57" s="81"/>
      <c r="WOY57" s="81"/>
      <c r="WOZ57" s="81"/>
      <c r="WPA57" s="81"/>
      <c r="WPB57" s="81"/>
      <c r="WPC57" s="81"/>
      <c r="WPD57" s="81"/>
      <c r="WPE57" s="81"/>
      <c r="WPF57" s="81"/>
      <c r="WPG57" s="81"/>
      <c r="WPH57" s="81"/>
      <c r="WPI57" s="81"/>
      <c r="WPJ57" s="81"/>
      <c r="WPK57" s="81"/>
      <c r="WPL57" s="81"/>
      <c r="WPM57" s="81"/>
      <c r="WPN57" s="81"/>
      <c r="WPO57" s="81"/>
      <c r="WPP57" s="81"/>
      <c r="WPQ57" s="81"/>
      <c r="WPR57" s="81"/>
      <c r="WPS57" s="81"/>
      <c r="WPT57" s="81"/>
      <c r="WPU57" s="81"/>
      <c r="WPV57" s="81"/>
      <c r="WPW57" s="81"/>
      <c r="WPX57" s="81"/>
      <c r="WPY57" s="81"/>
      <c r="WPZ57" s="81"/>
      <c r="WQA57" s="81"/>
      <c r="WQB57" s="81"/>
      <c r="WQC57" s="81"/>
      <c r="WQD57" s="81"/>
      <c r="WQE57" s="81"/>
      <c r="WQF57" s="81"/>
      <c r="WQG57" s="81"/>
      <c r="WQH57" s="81"/>
      <c r="WQI57" s="81"/>
      <c r="WQJ57" s="81"/>
      <c r="WQK57" s="81"/>
      <c r="WQL57" s="81"/>
      <c r="WQM57" s="81"/>
      <c r="WQN57" s="81"/>
      <c r="WQO57" s="81"/>
      <c r="WQP57" s="81"/>
      <c r="WQQ57" s="81"/>
      <c r="WQR57" s="81"/>
      <c r="WQS57" s="81"/>
      <c r="WQT57" s="81"/>
      <c r="WQU57" s="81"/>
      <c r="WQV57" s="81"/>
      <c r="WQW57" s="81"/>
      <c r="WQX57" s="81"/>
      <c r="WQY57" s="81"/>
      <c r="WQZ57" s="81"/>
      <c r="WRA57" s="81"/>
      <c r="WRB57" s="81"/>
      <c r="WRC57" s="81"/>
      <c r="WRD57" s="81"/>
      <c r="WRE57" s="81"/>
      <c r="WRF57" s="81"/>
      <c r="WRG57" s="81"/>
      <c r="WRH57" s="81"/>
      <c r="WRI57" s="81"/>
      <c r="WRJ57" s="81"/>
      <c r="WRK57" s="81"/>
      <c r="WRL57" s="81"/>
      <c r="WRM57" s="81"/>
      <c r="WRN57" s="81"/>
      <c r="WRO57" s="81"/>
      <c r="WRP57" s="81"/>
      <c r="WRQ57" s="81"/>
      <c r="WRR57" s="81"/>
      <c r="WRS57" s="81"/>
      <c r="WRT57" s="81"/>
      <c r="WRU57" s="81"/>
      <c r="WRV57" s="81"/>
      <c r="WRW57" s="81"/>
      <c r="WRX57" s="81"/>
      <c r="WRY57" s="81"/>
      <c r="WRZ57" s="81"/>
      <c r="WSA57" s="81"/>
      <c r="WSB57" s="81"/>
      <c r="WSC57" s="81"/>
      <c r="WSD57" s="81"/>
      <c r="WSE57" s="81"/>
      <c r="WSF57" s="81"/>
      <c r="WSG57" s="81"/>
      <c r="WSH57" s="81"/>
      <c r="WSI57" s="81"/>
      <c r="WSJ57" s="81"/>
      <c r="WSK57" s="81"/>
      <c r="WSL57" s="81"/>
      <c r="WSM57" s="81"/>
      <c r="WSN57" s="81"/>
      <c r="WSO57" s="81"/>
      <c r="WSP57" s="81"/>
      <c r="WSQ57" s="81"/>
      <c r="WSR57" s="81"/>
      <c r="WSS57" s="81"/>
      <c r="WST57" s="81"/>
      <c r="WSU57" s="81"/>
      <c r="WSV57" s="81"/>
      <c r="WSW57" s="81"/>
      <c r="WSX57" s="81"/>
      <c r="WSY57" s="81"/>
      <c r="WSZ57" s="81"/>
      <c r="WTA57" s="81"/>
      <c r="WTB57" s="81"/>
      <c r="WTC57" s="81"/>
      <c r="WTD57" s="81"/>
      <c r="WTE57" s="81"/>
      <c r="WTF57" s="81"/>
      <c r="WTG57" s="81"/>
      <c r="WTH57" s="81"/>
      <c r="WTI57" s="81"/>
      <c r="WTJ57" s="81"/>
      <c r="WTK57" s="81"/>
      <c r="WTL57" s="81"/>
      <c r="WTM57" s="81"/>
      <c r="WTN57" s="81"/>
      <c r="WTO57" s="81"/>
      <c r="WTP57" s="81"/>
      <c r="WTQ57" s="81"/>
      <c r="WTR57" s="81"/>
      <c r="WTS57" s="81"/>
      <c r="WTT57" s="81"/>
      <c r="WTU57" s="81"/>
      <c r="WTV57" s="81"/>
      <c r="WTW57" s="81"/>
      <c r="WTX57" s="81"/>
      <c r="WTY57" s="81"/>
      <c r="WTZ57" s="81"/>
      <c r="WUA57" s="81"/>
      <c r="WUB57" s="81"/>
      <c r="WUC57" s="81"/>
      <c r="WUD57" s="81"/>
      <c r="WUE57" s="81"/>
      <c r="WUF57" s="81"/>
      <c r="WUG57" s="81"/>
      <c r="WUH57" s="81"/>
      <c r="WUI57" s="81"/>
      <c r="WUJ57" s="81"/>
      <c r="WUK57" s="81"/>
      <c r="WUL57" s="81"/>
      <c r="WUM57" s="81"/>
      <c r="WUN57" s="81"/>
      <c r="WUO57" s="81"/>
      <c r="WUP57" s="81"/>
      <c r="WUQ57" s="81"/>
      <c r="WUR57" s="81"/>
      <c r="WUS57" s="81"/>
      <c r="WUT57" s="81"/>
      <c r="WUU57" s="81"/>
      <c r="WUV57" s="81"/>
      <c r="WUW57" s="81"/>
      <c r="WUX57" s="81"/>
      <c r="WUY57" s="81"/>
      <c r="WUZ57" s="81"/>
      <c r="WVA57" s="81"/>
      <c r="WVB57" s="81"/>
      <c r="WVC57" s="81"/>
      <c r="WVD57" s="81"/>
      <c r="WVE57" s="81"/>
      <c r="WVF57" s="81"/>
      <c r="WVG57" s="81"/>
      <c r="WVH57" s="81"/>
      <c r="WVI57" s="81"/>
      <c r="WVJ57" s="81"/>
      <c r="WVK57" s="81"/>
      <c r="WVL57" s="81"/>
      <c r="WVM57" s="81"/>
      <c r="WVN57" s="81"/>
      <c r="WVO57" s="81"/>
      <c r="WVP57" s="81"/>
      <c r="WVQ57" s="81"/>
      <c r="WVR57" s="81"/>
      <c r="WVS57" s="81"/>
      <c r="WVT57" s="81"/>
      <c r="WVU57" s="81"/>
      <c r="WVV57" s="81"/>
      <c r="WVW57" s="81"/>
      <c r="WVX57" s="81"/>
      <c r="WVY57" s="81"/>
      <c r="WVZ57" s="81"/>
      <c r="WWA57" s="81"/>
      <c r="WWB57" s="81"/>
      <c r="WWC57" s="81"/>
      <c r="WWD57" s="81"/>
      <c r="WWE57" s="81"/>
      <c r="WWF57" s="81"/>
      <c r="WWG57" s="81"/>
      <c r="WWH57" s="81"/>
      <c r="WWI57" s="81"/>
      <c r="WWJ57" s="81"/>
      <c r="WWK57" s="81"/>
      <c r="WWL57" s="81"/>
      <c r="WWM57" s="81"/>
      <c r="WWN57" s="81"/>
      <c r="WWO57" s="81"/>
      <c r="WWP57" s="81"/>
      <c r="WWQ57" s="81"/>
      <c r="WWR57" s="81"/>
      <c r="WWS57" s="81"/>
      <c r="WWT57" s="81"/>
      <c r="WWU57" s="81"/>
      <c r="WWV57" s="81"/>
      <c r="WWW57" s="81"/>
      <c r="WWX57" s="81"/>
      <c r="WWY57" s="81"/>
      <c r="WWZ57" s="81"/>
      <c r="WXA57" s="81"/>
      <c r="WXB57" s="81"/>
      <c r="WXC57" s="81"/>
      <c r="WXD57" s="81"/>
      <c r="WXE57" s="81"/>
      <c r="WXF57" s="81"/>
      <c r="WXG57" s="81"/>
      <c r="WXH57" s="81"/>
      <c r="WXI57" s="81"/>
      <c r="WXJ57" s="81"/>
      <c r="WXK57" s="81"/>
      <c r="WXL57" s="81"/>
      <c r="WXM57" s="81"/>
      <c r="WXN57" s="81"/>
      <c r="WXO57" s="81"/>
      <c r="WXP57" s="81"/>
      <c r="WXQ57" s="81"/>
      <c r="WXR57" s="81"/>
      <c r="WXS57" s="81"/>
      <c r="WXT57" s="81"/>
      <c r="WXU57" s="81"/>
      <c r="WXV57" s="81"/>
      <c r="WXW57" s="81"/>
      <c r="WXX57" s="81"/>
      <c r="WXY57" s="81"/>
      <c r="WXZ57" s="81"/>
      <c r="WYA57" s="81"/>
      <c r="WYB57" s="81"/>
      <c r="WYC57" s="81"/>
      <c r="WYD57" s="81"/>
      <c r="WYE57" s="81"/>
      <c r="WYF57" s="81"/>
      <c r="WYG57" s="81"/>
      <c r="WYH57" s="81"/>
      <c r="WYI57" s="81"/>
      <c r="WYJ57" s="81"/>
      <c r="WYK57" s="81"/>
      <c r="WYL57" s="81"/>
      <c r="WYM57" s="81"/>
      <c r="WYN57" s="81"/>
      <c r="WYO57" s="81"/>
      <c r="WYP57" s="81"/>
      <c r="WYQ57" s="81"/>
      <c r="WYR57" s="81"/>
      <c r="WYS57" s="81"/>
      <c r="WYT57" s="81"/>
      <c r="WYU57" s="81"/>
      <c r="WYV57" s="81"/>
      <c r="WYW57" s="81"/>
      <c r="WYX57" s="81"/>
      <c r="WYY57" s="81"/>
      <c r="WYZ57" s="81"/>
      <c r="WZA57" s="81"/>
      <c r="WZB57" s="81"/>
      <c r="WZC57" s="81"/>
      <c r="WZD57" s="81"/>
      <c r="WZE57" s="81"/>
      <c r="WZF57" s="81"/>
      <c r="WZG57" s="81"/>
      <c r="WZH57" s="81"/>
      <c r="WZI57" s="81"/>
      <c r="WZJ57" s="81"/>
      <c r="WZK57" s="81"/>
      <c r="WZL57" s="81"/>
      <c r="WZM57" s="81"/>
      <c r="WZN57" s="81"/>
      <c r="WZO57" s="81"/>
      <c r="WZP57" s="81"/>
      <c r="WZQ57" s="81"/>
      <c r="WZR57" s="81"/>
      <c r="WZS57" s="81"/>
      <c r="WZT57" s="81"/>
      <c r="WZU57" s="81"/>
      <c r="WZV57" s="81"/>
      <c r="WZW57" s="81"/>
      <c r="WZX57" s="81"/>
      <c r="WZY57" s="81"/>
      <c r="WZZ57" s="81"/>
      <c r="XAA57" s="81"/>
      <c r="XAB57" s="81"/>
      <c r="XAC57" s="81"/>
      <c r="XAD57" s="81"/>
      <c r="XAE57" s="81"/>
      <c r="XAF57" s="81"/>
      <c r="XAG57" s="81"/>
      <c r="XAH57" s="81"/>
      <c r="XAI57" s="81"/>
      <c r="XAJ57" s="81"/>
      <c r="XAK57" s="81"/>
      <c r="XAL57" s="81"/>
      <c r="XAM57" s="81"/>
      <c r="XAN57" s="81"/>
      <c r="XAO57" s="81"/>
      <c r="XAP57" s="81"/>
      <c r="XAQ57" s="81"/>
      <c r="XAR57" s="81"/>
      <c r="XAS57" s="81"/>
      <c r="XAT57" s="81"/>
      <c r="XAU57" s="81"/>
      <c r="XAV57" s="81"/>
      <c r="XAW57" s="81"/>
      <c r="XAX57" s="81"/>
      <c r="XAY57" s="81"/>
      <c r="XAZ57" s="81"/>
      <c r="XBA57" s="81"/>
      <c r="XBB57" s="81"/>
      <c r="XBC57" s="81"/>
      <c r="XBD57" s="81"/>
      <c r="XBE57" s="81"/>
      <c r="XBF57" s="81"/>
      <c r="XBG57" s="81"/>
      <c r="XBH57" s="81"/>
      <c r="XBI57" s="81"/>
      <c r="XBJ57" s="81"/>
      <c r="XBK57" s="81"/>
      <c r="XBL57" s="81"/>
      <c r="XBM57" s="81"/>
      <c r="XBN57" s="81"/>
      <c r="XBO57" s="81"/>
      <c r="XBP57" s="81"/>
      <c r="XBQ57" s="81"/>
      <c r="XBR57" s="81"/>
      <c r="XBS57" s="81"/>
      <c r="XBT57" s="81"/>
      <c r="XBU57" s="81"/>
      <c r="XBV57" s="81"/>
      <c r="XBW57" s="81"/>
      <c r="XBX57" s="81"/>
      <c r="XBY57" s="81"/>
      <c r="XBZ57" s="81"/>
      <c r="XCA57" s="81"/>
      <c r="XCB57" s="81"/>
      <c r="XCC57" s="81"/>
      <c r="XCD57" s="81"/>
      <c r="XCE57" s="81"/>
      <c r="XCF57" s="81"/>
      <c r="XCG57" s="81"/>
      <c r="XCH57" s="81"/>
      <c r="XCI57" s="81"/>
      <c r="XCJ57" s="81"/>
      <c r="XCK57" s="81"/>
      <c r="XCL57" s="81"/>
      <c r="XCM57" s="81"/>
      <c r="XCN57" s="81"/>
      <c r="XCO57" s="81"/>
      <c r="XCP57" s="81"/>
      <c r="XCQ57" s="81"/>
      <c r="XCR57" s="81"/>
      <c r="XCS57" s="81"/>
      <c r="XCT57" s="81"/>
      <c r="XCU57" s="81"/>
      <c r="XCV57" s="81"/>
      <c r="XCW57" s="81"/>
      <c r="XCX57" s="81"/>
      <c r="XCY57" s="81"/>
      <c r="XCZ57" s="81"/>
      <c r="XDA57" s="81"/>
      <c r="XDB57" s="81"/>
      <c r="XDC57" s="81"/>
      <c r="XDD57" s="81"/>
      <c r="XDE57" s="81"/>
      <c r="XDF57" s="81"/>
      <c r="XDG57" s="81"/>
      <c r="XDH57" s="81"/>
      <c r="XDI57" s="81"/>
      <c r="XDJ57" s="81"/>
      <c r="XDK57" s="81"/>
      <c r="XDL57" s="81"/>
      <c r="XDM57" s="81"/>
      <c r="XDN57" s="81"/>
      <c r="XDO57" s="81"/>
      <c r="XDP57" s="81"/>
      <c r="XDQ57" s="81"/>
      <c r="XDR57" s="81"/>
      <c r="XDS57" s="81"/>
      <c r="XDT57" s="81"/>
      <c r="XDU57" s="81"/>
      <c r="XDV57" s="81"/>
      <c r="XDW57" s="81"/>
      <c r="XDX57" s="81"/>
      <c r="XDY57" s="81"/>
      <c r="XDZ57" s="81"/>
      <c r="XEA57" s="81"/>
      <c r="XEB57" s="81"/>
      <c r="XEC57" s="81"/>
      <c r="XED57" s="81"/>
      <c r="XEE57" s="81"/>
      <c r="XEF57" s="81"/>
      <c r="XEG57" s="81"/>
      <c r="XEH57" s="81"/>
      <c r="XEI57" s="81"/>
      <c r="XEJ57" s="81"/>
      <c r="XEK57" s="81"/>
      <c r="XEL57" s="81"/>
      <c r="XEM57" s="81"/>
      <c r="XEN57" s="81"/>
      <c r="XEO57" s="81"/>
      <c r="XEP57" s="81"/>
      <c r="XEQ57" s="81"/>
      <c r="XER57" s="81"/>
      <c r="XES57" s="81"/>
      <c r="XET57" s="81"/>
      <c r="XEU57" s="81"/>
      <c r="XEV57" s="81"/>
      <c r="XEW57" s="81"/>
      <c r="XEX57" s="81"/>
      <c r="XEY57" s="81"/>
      <c r="XEZ57" s="81"/>
      <c r="XFA57" s="81"/>
      <c r="XFB57" s="81"/>
      <c r="XFC57" s="81"/>
      <c r="XFD57" s="81"/>
    </row>
    <row r="58" spans="1:2818 15233:16384" s="194" customFormat="1" ht="42.75" x14ac:dyDescent="0.25">
      <c r="A58" s="187"/>
      <c r="B58" s="188" t="s">
        <v>223</v>
      </c>
      <c r="C58" s="216"/>
      <c r="D58" s="189"/>
      <c r="E58" s="263">
        <v>2105.61</v>
      </c>
      <c r="F58" s="262">
        <f t="shared" ref="F58:M58" si="56">(F25-F21)*$E$58</f>
        <v>0</v>
      </c>
      <c r="G58" s="262">
        <f t="shared" si="56"/>
        <v>0</v>
      </c>
      <c r="H58" s="262">
        <f t="shared" si="56"/>
        <v>0</v>
      </c>
      <c r="I58" s="262">
        <f t="shared" si="56"/>
        <v>0</v>
      </c>
      <c r="J58" s="262">
        <f t="shared" si="56"/>
        <v>0</v>
      </c>
      <c r="K58" s="262">
        <f t="shared" si="56"/>
        <v>0</v>
      </c>
      <c r="L58" s="262">
        <f t="shared" si="56"/>
        <v>0</v>
      </c>
      <c r="M58" s="262">
        <f t="shared" si="56"/>
        <v>0</v>
      </c>
      <c r="N58" s="262">
        <f t="shared" ref="N58:AC58" si="57">(N25-N21)*$E$58</f>
        <v>183097.0868518519</v>
      </c>
      <c r="O58" s="262">
        <f t="shared" si="57"/>
        <v>440114.73217592563</v>
      </c>
      <c r="P58" s="262">
        <f t="shared" si="57"/>
        <v>800634.28331918677</v>
      </c>
      <c r="Q58" s="262">
        <f t="shared" si="57"/>
        <v>1314552.7987213866</v>
      </c>
      <c r="R58" s="262">
        <f t="shared" si="57"/>
        <v>1896967.3103093193</v>
      </c>
      <c r="S58" s="262">
        <f t="shared" si="57"/>
        <v>2532762.828932995</v>
      </c>
      <c r="T58" s="262">
        <f t="shared" si="57"/>
        <v>3227025.2224491118</v>
      </c>
      <c r="U58" s="262">
        <f t="shared" si="57"/>
        <v>3935039.4043699186</v>
      </c>
      <c r="V58" s="262">
        <f t="shared" si="57"/>
        <v>4631227.796602522</v>
      </c>
      <c r="W58" s="262">
        <f t="shared" si="57"/>
        <v>5290604.8675972689</v>
      </c>
      <c r="X58" s="262">
        <f t="shared" si="57"/>
        <v>5885230.1151314629</v>
      </c>
      <c r="Y58" s="262">
        <f t="shared" si="57"/>
        <v>6397938.3803600138</v>
      </c>
      <c r="Z58" s="262">
        <f t="shared" si="57"/>
        <v>6818883.4945039777</v>
      </c>
      <c r="AA58" s="262">
        <f t="shared" si="57"/>
        <v>7146105.9774984736</v>
      </c>
      <c r="AB58" s="262">
        <f t="shared" si="57"/>
        <v>7386031.9084436512</v>
      </c>
      <c r="AC58" s="262">
        <f t="shared" si="57"/>
        <v>7550714.1631242568</v>
      </c>
      <c r="AD58" s="219" t="s">
        <v>522</v>
      </c>
      <c r="AE58" s="81"/>
      <c r="AF58" s="81"/>
      <c r="AG58" s="81"/>
      <c r="AH58" s="81"/>
      <c r="AI58" s="81"/>
      <c r="AJ58" s="81"/>
      <c r="AK58" s="81"/>
      <c r="AL58" s="81"/>
      <c r="AM58" s="81"/>
      <c r="AN58" s="81"/>
      <c r="AO58" s="81"/>
      <c r="AP58" s="81"/>
      <c r="AQ58" s="81"/>
      <c r="AR58" s="81"/>
      <c r="AS58" s="81"/>
      <c r="AT58" s="81"/>
      <c r="AU58" s="81"/>
      <c r="AV58" s="81"/>
      <c r="AW58" s="81"/>
      <c r="AX58" s="81"/>
      <c r="AY58" s="81"/>
      <c r="AZ58" s="81"/>
      <c r="BA58" s="81"/>
      <c r="BB58" s="81"/>
      <c r="BC58" s="81"/>
      <c r="BD58" s="81"/>
      <c r="BE58" s="81"/>
      <c r="BF58" s="81"/>
      <c r="BG58" s="81"/>
      <c r="BH58" s="81"/>
      <c r="BI58" s="81"/>
      <c r="BJ58" s="81"/>
      <c r="BK58" s="81"/>
      <c r="BL58" s="81"/>
      <c r="BM58" s="81"/>
      <c r="BN58" s="81"/>
      <c r="BO58" s="81"/>
      <c r="BP58" s="81"/>
      <c r="BQ58" s="81"/>
      <c r="BR58" s="81"/>
      <c r="BS58" s="81"/>
      <c r="BT58" s="81"/>
      <c r="BU58" s="81"/>
      <c r="BV58" s="81"/>
      <c r="BW58" s="81"/>
      <c r="BX58" s="81"/>
      <c r="BY58" s="81"/>
      <c r="BZ58" s="81"/>
      <c r="CA58" s="81"/>
      <c r="CB58" s="81"/>
      <c r="CC58" s="81"/>
      <c r="CD58" s="81"/>
      <c r="CE58" s="81"/>
      <c r="CF58" s="81"/>
      <c r="CG58" s="81"/>
      <c r="CH58" s="81"/>
      <c r="CI58" s="81"/>
      <c r="CJ58" s="81"/>
      <c r="CK58" s="81"/>
      <c r="CL58" s="81"/>
      <c r="CM58" s="81"/>
      <c r="CN58" s="81"/>
      <c r="CO58" s="81"/>
      <c r="CP58" s="81"/>
      <c r="CQ58" s="81"/>
      <c r="CR58" s="81"/>
      <c r="CS58" s="81"/>
      <c r="CT58" s="81"/>
      <c r="CU58" s="81"/>
      <c r="CV58" s="81"/>
      <c r="CW58" s="81"/>
      <c r="CX58" s="81"/>
      <c r="CY58" s="81"/>
      <c r="CZ58" s="81"/>
      <c r="DA58" s="81"/>
      <c r="DB58" s="81"/>
      <c r="DC58" s="81"/>
      <c r="DD58" s="81"/>
      <c r="DE58" s="81"/>
      <c r="DF58" s="81"/>
      <c r="DG58" s="81"/>
      <c r="DH58" s="81"/>
      <c r="DI58" s="81"/>
      <c r="DJ58" s="81"/>
      <c r="DK58" s="81"/>
      <c r="DL58" s="81"/>
      <c r="DM58" s="81"/>
      <c r="DN58" s="81"/>
      <c r="DO58" s="81"/>
      <c r="DP58" s="81"/>
      <c r="DQ58" s="81"/>
      <c r="DR58" s="81"/>
      <c r="DS58" s="81"/>
      <c r="DT58" s="81"/>
      <c r="DU58" s="81"/>
      <c r="DV58" s="81"/>
      <c r="DW58" s="81"/>
      <c r="DX58" s="81"/>
      <c r="DY58" s="81"/>
      <c r="DZ58" s="81"/>
      <c r="EA58" s="81"/>
      <c r="EB58" s="81"/>
      <c r="EC58" s="81"/>
      <c r="ED58" s="81"/>
      <c r="EE58" s="81"/>
      <c r="EF58" s="81"/>
      <c r="EG58" s="81"/>
      <c r="EH58" s="81"/>
      <c r="EI58" s="81"/>
      <c r="EJ58" s="81"/>
      <c r="EK58" s="81"/>
      <c r="EL58" s="81"/>
      <c r="EM58" s="81"/>
      <c r="EN58" s="81"/>
      <c r="EO58" s="81"/>
      <c r="EP58" s="81"/>
      <c r="EQ58" s="81"/>
      <c r="ER58" s="81"/>
      <c r="ES58" s="81"/>
      <c r="ET58" s="81"/>
      <c r="EU58" s="81"/>
      <c r="EV58" s="81"/>
      <c r="EW58" s="81"/>
      <c r="EX58" s="81"/>
      <c r="EY58" s="81"/>
      <c r="EZ58" s="81"/>
      <c r="FA58" s="81"/>
      <c r="FB58" s="81"/>
      <c r="FC58" s="81"/>
      <c r="FD58" s="81"/>
      <c r="FE58" s="81"/>
      <c r="FF58" s="81"/>
      <c r="FG58" s="81"/>
      <c r="FH58" s="81"/>
      <c r="FI58" s="81"/>
      <c r="FJ58" s="81"/>
      <c r="FK58" s="81"/>
      <c r="FL58" s="81"/>
      <c r="FM58" s="81"/>
      <c r="FN58" s="81"/>
      <c r="FO58" s="81"/>
      <c r="FP58" s="81"/>
      <c r="FQ58" s="81"/>
      <c r="FR58" s="81"/>
      <c r="FS58" s="81"/>
      <c r="FT58" s="81"/>
      <c r="FU58" s="81"/>
      <c r="FV58" s="81"/>
      <c r="FW58" s="81"/>
      <c r="FX58" s="81"/>
      <c r="FY58" s="81"/>
      <c r="FZ58" s="81"/>
      <c r="GA58" s="81"/>
      <c r="GB58" s="81"/>
      <c r="GC58" s="81"/>
      <c r="GD58" s="81"/>
      <c r="GE58" s="81"/>
      <c r="GF58" s="81"/>
      <c r="GG58" s="81"/>
      <c r="GH58" s="81"/>
      <c r="GI58" s="81"/>
      <c r="GJ58" s="81"/>
      <c r="GK58" s="81"/>
      <c r="GL58" s="81"/>
      <c r="GM58" s="81"/>
      <c r="GN58" s="81"/>
      <c r="GO58" s="81"/>
      <c r="GP58" s="81"/>
      <c r="GQ58" s="81"/>
      <c r="GR58" s="81"/>
      <c r="GS58" s="81"/>
      <c r="GT58" s="81"/>
      <c r="GU58" s="81"/>
      <c r="GV58" s="81"/>
      <c r="GW58" s="81"/>
      <c r="GX58" s="81"/>
      <c r="GY58" s="81"/>
      <c r="GZ58" s="81"/>
      <c r="HA58" s="81"/>
      <c r="HB58" s="81"/>
      <c r="HC58" s="81"/>
      <c r="HD58" s="81"/>
      <c r="HE58" s="81"/>
      <c r="HF58" s="81"/>
      <c r="HG58" s="81"/>
      <c r="HH58" s="81"/>
      <c r="HI58" s="81"/>
      <c r="HJ58" s="81"/>
      <c r="HK58" s="81"/>
      <c r="HL58" s="81"/>
      <c r="HM58" s="81"/>
      <c r="HN58" s="81"/>
      <c r="HO58" s="81"/>
      <c r="HP58" s="81"/>
      <c r="HQ58" s="81"/>
      <c r="HR58" s="81"/>
      <c r="HS58" s="81"/>
      <c r="HT58" s="81"/>
      <c r="HU58" s="81"/>
      <c r="HV58" s="81"/>
      <c r="HW58" s="81"/>
      <c r="HX58" s="81"/>
      <c r="HY58" s="81"/>
      <c r="HZ58" s="81"/>
      <c r="IA58" s="81"/>
      <c r="IB58" s="81"/>
      <c r="IC58" s="81"/>
      <c r="ID58" s="81"/>
      <c r="IE58" s="81"/>
      <c r="IF58" s="81"/>
      <c r="IG58" s="81"/>
      <c r="IH58" s="81"/>
      <c r="II58" s="81"/>
      <c r="IJ58" s="81"/>
      <c r="IK58" s="81"/>
      <c r="IL58" s="81"/>
      <c r="IM58" s="81"/>
      <c r="IN58" s="81"/>
      <c r="IO58" s="81"/>
      <c r="IP58" s="81"/>
      <c r="IQ58" s="81"/>
      <c r="IR58" s="81"/>
      <c r="IS58" s="81"/>
      <c r="IT58" s="81"/>
      <c r="IU58" s="81"/>
      <c r="IV58" s="81"/>
      <c r="IW58" s="81"/>
      <c r="IX58" s="81"/>
      <c r="IY58" s="81"/>
      <c r="IZ58" s="81"/>
      <c r="JA58" s="81"/>
      <c r="JB58" s="81"/>
      <c r="JC58" s="81"/>
      <c r="JD58" s="81"/>
      <c r="JE58" s="81"/>
      <c r="JF58" s="81"/>
      <c r="JG58" s="81"/>
      <c r="JH58" s="81"/>
      <c r="JI58" s="81"/>
      <c r="JJ58" s="81"/>
      <c r="JK58" s="81"/>
      <c r="JL58" s="81"/>
      <c r="JM58" s="81"/>
      <c r="JN58" s="81"/>
      <c r="JO58" s="81"/>
      <c r="JP58" s="81"/>
      <c r="JQ58" s="81"/>
      <c r="JR58" s="81"/>
      <c r="JS58" s="81"/>
      <c r="JT58" s="81"/>
      <c r="JU58" s="81"/>
      <c r="JV58" s="81"/>
      <c r="JW58" s="81"/>
      <c r="JX58" s="81"/>
      <c r="JY58" s="81"/>
      <c r="JZ58" s="81"/>
      <c r="KA58" s="81"/>
      <c r="KB58" s="81"/>
      <c r="KC58" s="81"/>
      <c r="KD58" s="81"/>
      <c r="KE58" s="81"/>
      <c r="KF58" s="81"/>
      <c r="KG58" s="81"/>
      <c r="KH58" s="81"/>
      <c r="KI58" s="81"/>
      <c r="KJ58" s="81"/>
      <c r="KK58" s="81"/>
      <c r="KL58" s="81"/>
      <c r="KM58" s="81"/>
      <c r="KN58" s="81"/>
      <c r="KO58" s="81"/>
      <c r="KP58" s="81"/>
      <c r="KQ58" s="81"/>
      <c r="KR58" s="81"/>
      <c r="KS58" s="81"/>
      <c r="KT58" s="81"/>
      <c r="KU58" s="81"/>
      <c r="KV58" s="81"/>
      <c r="KW58" s="81"/>
      <c r="KX58" s="81"/>
      <c r="KY58" s="81"/>
      <c r="KZ58" s="81"/>
      <c r="LA58" s="81"/>
      <c r="LB58" s="81"/>
      <c r="LC58" s="81"/>
      <c r="LD58" s="81"/>
      <c r="LE58" s="81"/>
      <c r="LF58" s="81"/>
      <c r="LG58" s="81"/>
      <c r="LH58" s="81"/>
      <c r="LI58" s="81"/>
      <c r="LJ58" s="81"/>
      <c r="LK58" s="81"/>
      <c r="LL58" s="81"/>
      <c r="LM58" s="81"/>
      <c r="LN58" s="81"/>
      <c r="LO58" s="81"/>
      <c r="LP58" s="81"/>
      <c r="LQ58" s="81"/>
      <c r="LR58" s="81"/>
      <c r="LS58" s="81"/>
      <c r="LT58" s="81"/>
      <c r="LU58" s="81"/>
      <c r="LV58" s="81"/>
      <c r="LW58" s="81"/>
      <c r="LX58" s="81"/>
      <c r="LY58" s="81"/>
      <c r="LZ58" s="81"/>
      <c r="MA58" s="81"/>
      <c r="MB58" s="81"/>
      <c r="MC58" s="81"/>
      <c r="MD58" s="81"/>
      <c r="ME58" s="81"/>
      <c r="MF58" s="81"/>
      <c r="MG58" s="81"/>
      <c r="MH58" s="81"/>
      <c r="MI58" s="81"/>
      <c r="MJ58" s="81"/>
      <c r="MK58" s="81"/>
      <c r="ML58" s="81"/>
      <c r="MM58" s="81"/>
      <c r="MN58" s="81"/>
      <c r="MO58" s="81"/>
      <c r="MP58" s="81"/>
      <c r="MQ58" s="81"/>
      <c r="MR58" s="81"/>
      <c r="MS58" s="81"/>
      <c r="MT58" s="81"/>
      <c r="MU58" s="81"/>
      <c r="MV58" s="81"/>
      <c r="MW58" s="81"/>
      <c r="MX58" s="81"/>
      <c r="MY58" s="81"/>
      <c r="MZ58" s="81"/>
      <c r="NA58" s="81"/>
      <c r="NB58" s="81"/>
      <c r="NC58" s="81"/>
      <c r="ND58" s="81"/>
      <c r="NE58" s="81"/>
      <c r="NF58" s="81"/>
      <c r="NG58" s="81"/>
      <c r="NH58" s="81"/>
      <c r="NI58" s="81"/>
      <c r="NJ58" s="81"/>
      <c r="NK58" s="81"/>
      <c r="NL58" s="81"/>
      <c r="NM58" s="81"/>
      <c r="NN58" s="81"/>
      <c r="NO58" s="81"/>
      <c r="NP58" s="81"/>
      <c r="NQ58" s="81"/>
      <c r="NR58" s="81"/>
      <c r="NS58" s="81"/>
      <c r="NT58" s="81"/>
      <c r="NU58" s="81"/>
      <c r="NV58" s="81"/>
      <c r="NW58" s="81"/>
      <c r="NX58" s="81"/>
      <c r="NY58" s="81"/>
      <c r="NZ58" s="81"/>
      <c r="OA58" s="81"/>
      <c r="OB58" s="81"/>
      <c r="OC58" s="81"/>
      <c r="OD58" s="81"/>
      <c r="OE58" s="81"/>
      <c r="OF58" s="81"/>
      <c r="OG58" s="81"/>
      <c r="OH58" s="81"/>
      <c r="OI58" s="81"/>
      <c r="OJ58" s="81"/>
      <c r="OK58" s="81"/>
      <c r="OL58" s="81"/>
      <c r="OM58" s="81"/>
      <c r="ON58" s="81"/>
      <c r="OO58" s="81"/>
      <c r="OP58" s="81"/>
      <c r="OQ58" s="81"/>
      <c r="OR58" s="81"/>
      <c r="OS58" s="81"/>
      <c r="OT58" s="81"/>
      <c r="OU58" s="81"/>
      <c r="OV58" s="81"/>
      <c r="OW58" s="81"/>
      <c r="OX58" s="81"/>
      <c r="OY58" s="81"/>
      <c r="OZ58" s="81"/>
      <c r="PA58" s="81"/>
      <c r="PB58" s="81"/>
      <c r="PC58" s="81"/>
      <c r="PD58" s="81"/>
      <c r="PE58" s="81"/>
      <c r="PF58" s="81"/>
      <c r="PG58" s="81"/>
      <c r="PH58" s="81"/>
      <c r="PI58" s="81"/>
      <c r="PJ58" s="81"/>
      <c r="PK58" s="81"/>
      <c r="PL58" s="81"/>
      <c r="PM58" s="81"/>
      <c r="PN58" s="81"/>
      <c r="PO58" s="81"/>
      <c r="PP58" s="81"/>
      <c r="PQ58" s="81"/>
      <c r="PR58" s="81"/>
      <c r="PS58" s="81"/>
      <c r="PT58" s="81"/>
      <c r="PU58" s="81"/>
      <c r="PV58" s="81"/>
      <c r="PW58" s="81"/>
      <c r="PX58" s="81"/>
      <c r="PY58" s="81"/>
      <c r="PZ58" s="81"/>
      <c r="QA58" s="81"/>
      <c r="QB58" s="81"/>
      <c r="QC58" s="81"/>
      <c r="QD58" s="81"/>
      <c r="QE58" s="81"/>
      <c r="QF58" s="81"/>
      <c r="QG58" s="81"/>
      <c r="QH58" s="81"/>
      <c r="QI58" s="81"/>
      <c r="QJ58" s="81"/>
      <c r="QK58" s="81"/>
      <c r="QL58" s="81"/>
      <c r="QM58" s="81"/>
      <c r="QN58" s="81"/>
      <c r="QO58" s="81"/>
      <c r="QP58" s="81"/>
      <c r="QQ58" s="81"/>
      <c r="QR58" s="81"/>
      <c r="QS58" s="81"/>
      <c r="QT58" s="81"/>
      <c r="QU58" s="81"/>
      <c r="QV58" s="81"/>
      <c r="QW58" s="81"/>
      <c r="QX58" s="81"/>
      <c r="QY58" s="81"/>
      <c r="QZ58" s="81"/>
      <c r="RA58" s="81"/>
      <c r="RB58" s="81"/>
      <c r="RC58" s="81"/>
      <c r="RD58" s="81"/>
      <c r="RE58" s="81"/>
      <c r="RF58" s="81"/>
      <c r="RG58" s="81"/>
      <c r="RH58" s="81"/>
      <c r="RI58" s="81"/>
      <c r="RJ58" s="81"/>
      <c r="RK58" s="81"/>
      <c r="RL58" s="81"/>
      <c r="RM58" s="81"/>
      <c r="RN58" s="81"/>
      <c r="RO58" s="81"/>
      <c r="RP58" s="81"/>
      <c r="RQ58" s="81"/>
      <c r="RR58" s="81"/>
      <c r="RS58" s="81"/>
      <c r="RT58" s="81"/>
      <c r="RU58" s="81"/>
      <c r="RV58" s="81"/>
      <c r="RW58" s="81"/>
      <c r="RX58" s="81"/>
      <c r="RY58" s="81"/>
      <c r="RZ58" s="81"/>
      <c r="SA58" s="81"/>
      <c r="SB58" s="81"/>
      <c r="SC58" s="81"/>
      <c r="SD58" s="81"/>
      <c r="SE58" s="81"/>
      <c r="SF58" s="81"/>
      <c r="SG58" s="81"/>
      <c r="SH58" s="81"/>
      <c r="SI58" s="81"/>
      <c r="SJ58" s="81"/>
      <c r="SK58" s="81"/>
      <c r="SL58" s="81"/>
      <c r="SM58" s="81"/>
      <c r="SN58" s="81"/>
      <c r="SO58" s="81"/>
      <c r="SP58" s="81"/>
      <c r="SQ58" s="81"/>
      <c r="SR58" s="81"/>
      <c r="SS58" s="81"/>
      <c r="ST58" s="81"/>
      <c r="SU58" s="81"/>
      <c r="SV58" s="81"/>
      <c r="SW58" s="81"/>
      <c r="SX58" s="81"/>
      <c r="SY58" s="81"/>
      <c r="SZ58" s="81"/>
      <c r="TA58" s="81"/>
      <c r="TB58" s="81"/>
      <c r="TC58" s="81"/>
      <c r="TD58" s="81"/>
      <c r="TE58" s="81"/>
      <c r="TF58" s="81"/>
      <c r="TG58" s="81"/>
      <c r="TH58" s="81"/>
      <c r="TI58" s="81"/>
      <c r="TJ58" s="81"/>
      <c r="TK58" s="81"/>
      <c r="TL58" s="81"/>
      <c r="TM58" s="81"/>
      <c r="TN58" s="81"/>
      <c r="TO58" s="81"/>
      <c r="TP58" s="81"/>
      <c r="TQ58" s="81"/>
      <c r="TR58" s="81"/>
      <c r="TS58" s="81"/>
      <c r="TT58" s="81"/>
      <c r="TU58" s="81"/>
      <c r="TV58" s="81"/>
      <c r="TW58" s="81"/>
      <c r="TX58" s="81"/>
      <c r="TY58" s="81"/>
      <c r="TZ58" s="81"/>
      <c r="UA58" s="81"/>
      <c r="UB58" s="81"/>
      <c r="UC58" s="81"/>
      <c r="UD58" s="81"/>
      <c r="UE58" s="81"/>
      <c r="UF58" s="81"/>
      <c r="UG58" s="81"/>
      <c r="UH58" s="81"/>
      <c r="UI58" s="81"/>
      <c r="UJ58" s="81"/>
      <c r="UK58" s="81"/>
      <c r="UL58" s="81"/>
      <c r="UM58" s="81"/>
      <c r="UN58" s="81"/>
      <c r="UO58" s="81"/>
      <c r="UP58" s="81"/>
      <c r="UQ58" s="81"/>
      <c r="UR58" s="81"/>
      <c r="US58" s="81"/>
      <c r="UT58" s="81"/>
      <c r="UU58" s="81"/>
      <c r="UV58" s="81"/>
      <c r="UW58" s="81"/>
      <c r="UX58" s="81"/>
      <c r="UY58" s="81"/>
      <c r="UZ58" s="81"/>
      <c r="VA58" s="81"/>
      <c r="VB58" s="81"/>
      <c r="VC58" s="81"/>
      <c r="VD58" s="81"/>
      <c r="VE58" s="81"/>
      <c r="VF58" s="81"/>
      <c r="VG58" s="81"/>
      <c r="VH58" s="81"/>
      <c r="VI58" s="81"/>
      <c r="VJ58" s="81"/>
      <c r="VK58" s="81"/>
      <c r="VL58" s="81"/>
      <c r="VM58" s="81"/>
      <c r="VN58" s="81"/>
      <c r="VO58" s="81"/>
      <c r="VP58" s="81"/>
      <c r="VQ58" s="81"/>
      <c r="VR58" s="81"/>
      <c r="VS58" s="81"/>
      <c r="VT58" s="81"/>
      <c r="VU58" s="81"/>
      <c r="VV58" s="81"/>
      <c r="VW58" s="81"/>
      <c r="VX58" s="81"/>
      <c r="VY58" s="81"/>
      <c r="VZ58" s="81"/>
      <c r="WA58" s="81"/>
      <c r="WB58" s="81"/>
      <c r="WC58" s="81"/>
      <c r="WD58" s="81"/>
      <c r="WE58" s="81"/>
      <c r="WF58" s="81"/>
      <c r="WG58" s="81"/>
      <c r="WH58" s="81"/>
      <c r="WI58" s="81"/>
      <c r="WJ58" s="81"/>
      <c r="WK58" s="81"/>
      <c r="WL58" s="81"/>
      <c r="WM58" s="81"/>
      <c r="WN58" s="81"/>
      <c r="WO58" s="81"/>
      <c r="WP58" s="81"/>
      <c r="WQ58" s="81"/>
      <c r="WR58" s="81"/>
      <c r="WS58" s="81"/>
      <c r="WT58" s="81"/>
      <c r="WU58" s="81"/>
      <c r="WV58" s="81"/>
      <c r="WW58" s="81"/>
      <c r="WX58" s="81"/>
      <c r="WY58" s="81"/>
      <c r="WZ58" s="81"/>
      <c r="XA58" s="81"/>
      <c r="XB58" s="81"/>
      <c r="XC58" s="81"/>
      <c r="XD58" s="81"/>
      <c r="XE58" s="81"/>
      <c r="XF58" s="81"/>
      <c r="XG58" s="81"/>
      <c r="XH58" s="81"/>
      <c r="XI58" s="81"/>
      <c r="XJ58" s="81"/>
      <c r="XK58" s="81"/>
      <c r="XL58" s="81"/>
      <c r="XM58" s="81"/>
      <c r="XN58" s="81"/>
      <c r="XO58" s="81"/>
      <c r="XP58" s="81"/>
      <c r="XQ58" s="81"/>
      <c r="XR58" s="81"/>
      <c r="XS58" s="81"/>
      <c r="XT58" s="81"/>
      <c r="XU58" s="81"/>
      <c r="XV58" s="81"/>
      <c r="XW58" s="81"/>
      <c r="XX58" s="81"/>
      <c r="XY58" s="81"/>
      <c r="XZ58" s="81"/>
      <c r="YA58" s="81"/>
      <c r="YB58" s="81"/>
      <c r="YC58" s="81"/>
      <c r="YD58" s="81"/>
      <c r="YE58" s="81"/>
      <c r="YF58" s="81"/>
      <c r="YG58" s="81"/>
      <c r="YH58" s="81"/>
      <c r="YI58" s="81"/>
      <c r="YJ58" s="81"/>
      <c r="YK58" s="81"/>
      <c r="YL58" s="81"/>
      <c r="YM58" s="81"/>
      <c r="YN58" s="81"/>
      <c r="YO58" s="81"/>
      <c r="YP58" s="81"/>
      <c r="YQ58" s="81"/>
      <c r="YR58" s="81"/>
      <c r="YS58" s="81"/>
      <c r="YT58" s="81"/>
      <c r="YU58" s="81"/>
      <c r="YV58" s="81"/>
      <c r="YW58" s="81"/>
      <c r="YX58" s="81"/>
      <c r="YY58" s="81"/>
      <c r="YZ58" s="81"/>
      <c r="ZA58" s="81"/>
      <c r="ZB58" s="81"/>
      <c r="ZC58" s="81"/>
      <c r="ZD58" s="81"/>
      <c r="ZE58" s="81"/>
      <c r="ZF58" s="81"/>
      <c r="ZG58" s="81"/>
      <c r="ZH58" s="81"/>
      <c r="ZI58" s="81"/>
      <c r="ZJ58" s="81"/>
      <c r="ZK58" s="81"/>
      <c r="ZL58" s="81"/>
      <c r="ZM58" s="81"/>
      <c r="ZN58" s="81"/>
      <c r="ZO58" s="81"/>
      <c r="ZP58" s="81"/>
      <c r="ZQ58" s="81"/>
      <c r="ZR58" s="81"/>
      <c r="ZS58" s="81"/>
      <c r="ZT58" s="81"/>
      <c r="ZU58" s="81"/>
      <c r="ZV58" s="81"/>
      <c r="ZW58" s="81"/>
      <c r="ZX58" s="81"/>
      <c r="ZY58" s="81"/>
      <c r="ZZ58" s="81"/>
      <c r="AAA58" s="81"/>
      <c r="AAB58" s="81"/>
      <c r="AAC58" s="81"/>
      <c r="AAD58" s="81"/>
      <c r="AAE58" s="81"/>
      <c r="AAF58" s="81"/>
      <c r="AAG58" s="81"/>
      <c r="AAH58" s="81"/>
      <c r="AAI58" s="81"/>
      <c r="AAJ58" s="81"/>
      <c r="AAK58" s="81"/>
      <c r="AAL58" s="81"/>
      <c r="AAM58" s="81"/>
      <c r="AAN58" s="81"/>
      <c r="AAO58" s="81"/>
      <c r="AAP58" s="81"/>
      <c r="AAQ58" s="81"/>
      <c r="AAR58" s="81"/>
      <c r="AAS58" s="81"/>
      <c r="AAT58" s="81"/>
      <c r="AAU58" s="81"/>
      <c r="AAV58" s="81"/>
      <c r="AAW58" s="81"/>
      <c r="AAX58" s="81"/>
      <c r="AAY58" s="81"/>
      <c r="AAZ58" s="81"/>
      <c r="ABA58" s="81"/>
      <c r="ABB58" s="81"/>
      <c r="ABC58" s="81"/>
      <c r="ABD58" s="81"/>
      <c r="ABE58" s="81"/>
      <c r="ABF58" s="81"/>
      <c r="ABG58" s="81"/>
      <c r="ABH58" s="81"/>
      <c r="ABI58" s="81"/>
      <c r="ABJ58" s="81"/>
      <c r="ABK58" s="81"/>
      <c r="ABL58" s="81"/>
      <c r="ABM58" s="81"/>
      <c r="ABN58" s="81"/>
      <c r="ABO58" s="81"/>
      <c r="ABP58" s="81"/>
      <c r="ABQ58" s="81"/>
      <c r="ABR58" s="81"/>
      <c r="ABS58" s="81"/>
      <c r="ABT58" s="81"/>
      <c r="ABU58" s="81"/>
      <c r="ABV58" s="81"/>
      <c r="ABW58" s="81"/>
      <c r="ABX58" s="81"/>
      <c r="ABY58" s="81"/>
      <c r="ABZ58" s="81"/>
      <c r="ACA58" s="81"/>
      <c r="ACB58" s="81"/>
      <c r="ACC58" s="81"/>
      <c r="ACD58" s="81"/>
      <c r="ACE58" s="81"/>
      <c r="ACF58" s="81"/>
      <c r="ACG58" s="81"/>
      <c r="ACH58" s="81"/>
      <c r="ACI58" s="81"/>
      <c r="ACJ58" s="81"/>
      <c r="ACK58" s="81"/>
      <c r="ACL58" s="81"/>
      <c r="ACM58" s="81"/>
      <c r="ACN58" s="81"/>
      <c r="ACO58" s="81"/>
      <c r="ACP58" s="81"/>
      <c r="ACQ58" s="81"/>
      <c r="ACR58" s="81"/>
      <c r="ACS58" s="81"/>
      <c r="ACT58" s="81"/>
      <c r="ACU58" s="81"/>
      <c r="ACV58" s="81"/>
      <c r="ACW58" s="81"/>
      <c r="ACX58" s="81"/>
      <c r="ACY58" s="81"/>
      <c r="ACZ58" s="81"/>
      <c r="ADA58" s="81"/>
      <c r="ADB58" s="81"/>
      <c r="ADC58" s="81"/>
      <c r="ADD58" s="81"/>
      <c r="ADE58" s="81"/>
      <c r="ADF58" s="81"/>
      <c r="ADG58" s="81"/>
      <c r="ADH58" s="81"/>
      <c r="ADI58" s="81"/>
      <c r="ADJ58" s="81"/>
      <c r="ADK58" s="81"/>
      <c r="ADL58" s="81"/>
      <c r="ADM58" s="81"/>
      <c r="ADN58" s="81"/>
      <c r="ADO58" s="81"/>
      <c r="ADP58" s="81"/>
      <c r="ADQ58" s="81"/>
      <c r="ADR58" s="81"/>
      <c r="ADS58" s="81"/>
      <c r="ADT58" s="81"/>
      <c r="ADU58" s="81"/>
      <c r="ADV58" s="81"/>
      <c r="ADW58" s="81"/>
      <c r="ADX58" s="81"/>
      <c r="ADY58" s="81"/>
      <c r="ADZ58" s="81"/>
      <c r="AEA58" s="81"/>
      <c r="AEB58" s="81"/>
      <c r="AEC58" s="81"/>
      <c r="AED58" s="81"/>
      <c r="AEE58" s="81"/>
      <c r="AEF58" s="81"/>
      <c r="AEG58" s="81"/>
      <c r="AEH58" s="81"/>
      <c r="AEI58" s="81"/>
      <c r="AEJ58" s="81"/>
      <c r="AEK58" s="81"/>
      <c r="AEL58" s="81"/>
      <c r="AEM58" s="81"/>
      <c r="AEN58" s="81"/>
      <c r="AEO58" s="81"/>
      <c r="AEP58" s="81"/>
      <c r="AEQ58" s="81"/>
      <c r="AER58" s="81"/>
      <c r="AES58" s="81"/>
      <c r="AET58" s="81"/>
      <c r="AEU58" s="81"/>
      <c r="AEV58" s="81"/>
      <c r="AEW58" s="81"/>
      <c r="AEX58" s="81"/>
      <c r="AEY58" s="81"/>
      <c r="AEZ58" s="81"/>
      <c r="AFA58" s="81"/>
      <c r="AFB58" s="81"/>
      <c r="AFC58" s="81"/>
      <c r="AFD58" s="81"/>
      <c r="AFE58" s="81"/>
      <c r="AFF58" s="81"/>
      <c r="AFG58" s="81"/>
      <c r="AFH58" s="81"/>
      <c r="AFI58" s="81"/>
      <c r="AFJ58" s="81"/>
      <c r="AFK58" s="81"/>
      <c r="AFL58" s="81"/>
      <c r="AFM58" s="81"/>
      <c r="AFN58" s="81"/>
      <c r="AFO58" s="81"/>
      <c r="AFP58" s="81"/>
      <c r="AFQ58" s="81"/>
      <c r="AFR58" s="81"/>
      <c r="AFS58" s="81"/>
      <c r="AFT58" s="81"/>
      <c r="AFU58" s="81"/>
      <c r="AFV58" s="81"/>
      <c r="AFW58" s="81"/>
      <c r="AFX58" s="81"/>
      <c r="AFY58" s="81"/>
      <c r="AFZ58" s="81"/>
      <c r="AGA58" s="81"/>
      <c r="AGB58" s="81"/>
      <c r="AGC58" s="81"/>
      <c r="AGD58" s="81"/>
      <c r="AGE58" s="81"/>
      <c r="AGF58" s="81"/>
      <c r="AGG58" s="81"/>
      <c r="AGH58" s="81"/>
      <c r="AGI58" s="81"/>
      <c r="AGJ58" s="81"/>
      <c r="AGK58" s="81"/>
      <c r="AGL58" s="81"/>
      <c r="AGM58" s="81"/>
      <c r="AGN58" s="81"/>
      <c r="AGO58" s="81"/>
      <c r="AGP58" s="81"/>
      <c r="AGQ58" s="81"/>
      <c r="AGR58" s="81"/>
      <c r="AGS58" s="81"/>
      <c r="AGT58" s="81"/>
      <c r="AGU58" s="81"/>
      <c r="AGV58" s="81"/>
      <c r="AGW58" s="81"/>
      <c r="AGX58" s="81"/>
      <c r="AGY58" s="81"/>
      <c r="AGZ58" s="81"/>
      <c r="AHA58" s="81"/>
      <c r="AHB58" s="81"/>
      <c r="AHC58" s="81"/>
      <c r="AHD58" s="81"/>
      <c r="AHE58" s="81"/>
      <c r="AHF58" s="81"/>
      <c r="AHG58" s="81"/>
      <c r="AHH58" s="81"/>
      <c r="AHI58" s="81"/>
      <c r="AHJ58" s="81"/>
      <c r="AHK58" s="81"/>
      <c r="AHL58" s="81"/>
      <c r="AHM58" s="81"/>
      <c r="AHN58" s="81"/>
      <c r="AHO58" s="81"/>
      <c r="AHP58" s="81"/>
      <c r="AHQ58" s="81"/>
      <c r="AHR58" s="81"/>
      <c r="AHS58" s="81"/>
      <c r="AHT58" s="81"/>
      <c r="AHU58" s="81"/>
      <c r="AHV58" s="81"/>
      <c r="AHW58" s="81"/>
      <c r="AHX58" s="81"/>
      <c r="AHY58" s="81"/>
      <c r="AHZ58" s="81"/>
      <c r="AIA58" s="81"/>
      <c r="AIB58" s="81"/>
      <c r="AIC58" s="81"/>
      <c r="AID58" s="81"/>
      <c r="AIE58" s="81"/>
      <c r="AIF58" s="81"/>
      <c r="AIG58" s="81"/>
      <c r="AIH58" s="81"/>
      <c r="AII58" s="81"/>
      <c r="AIJ58" s="81"/>
      <c r="AIK58" s="81"/>
      <c r="AIL58" s="81"/>
      <c r="AIM58" s="81"/>
      <c r="AIN58" s="81"/>
      <c r="AIO58" s="81"/>
      <c r="AIP58" s="81"/>
      <c r="AIQ58" s="81"/>
      <c r="AIR58" s="81"/>
      <c r="AIS58" s="81"/>
      <c r="AIT58" s="81"/>
      <c r="AIU58" s="81"/>
      <c r="AIV58" s="81"/>
      <c r="AIW58" s="81"/>
      <c r="AIX58" s="81"/>
      <c r="AIY58" s="81"/>
      <c r="AIZ58" s="81"/>
      <c r="AJA58" s="81"/>
      <c r="AJB58" s="81"/>
      <c r="AJC58" s="81"/>
      <c r="AJD58" s="81"/>
      <c r="AJE58" s="81"/>
      <c r="AJF58" s="81"/>
      <c r="AJG58" s="81"/>
      <c r="AJH58" s="81"/>
      <c r="AJI58" s="81"/>
      <c r="AJJ58" s="81"/>
      <c r="AJK58" s="81"/>
      <c r="AJL58" s="81"/>
      <c r="AJM58" s="81"/>
      <c r="AJN58" s="81"/>
      <c r="AJO58" s="81"/>
      <c r="AJP58" s="81"/>
      <c r="AJQ58" s="81"/>
      <c r="AJR58" s="81"/>
      <c r="AJS58" s="81"/>
      <c r="AJT58" s="81"/>
      <c r="AJU58" s="81"/>
      <c r="AJV58" s="81"/>
      <c r="AJW58" s="81"/>
      <c r="AJX58" s="81"/>
      <c r="AJY58" s="81"/>
      <c r="AJZ58" s="81"/>
      <c r="AKA58" s="81"/>
      <c r="AKB58" s="81"/>
      <c r="AKC58" s="81"/>
      <c r="AKD58" s="81"/>
      <c r="AKE58" s="81"/>
      <c r="AKF58" s="81"/>
      <c r="AKG58" s="81"/>
      <c r="AKH58" s="81"/>
      <c r="AKI58" s="81"/>
      <c r="AKJ58" s="81"/>
      <c r="AKK58" s="81"/>
      <c r="AKL58" s="81"/>
      <c r="AKM58" s="81"/>
      <c r="AKN58" s="81"/>
      <c r="AKO58" s="81"/>
      <c r="AKP58" s="81"/>
      <c r="AKQ58" s="81"/>
      <c r="AKR58" s="81"/>
      <c r="AKS58" s="81"/>
      <c r="AKT58" s="81"/>
      <c r="AKU58" s="81"/>
      <c r="AKV58" s="81"/>
      <c r="AKW58" s="81"/>
      <c r="AKX58" s="81"/>
      <c r="AKY58" s="81"/>
      <c r="AKZ58" s="81"/>
      <c r="ALA58" s="81"/>
      <c r="ALB58" s="81"/>
      <c r="ALC58" s="81"/>
      <c r="ALD58" s="81"/>
      <c r="ALE58" s="81"/>
      <c r="ALF58" s="81"/>
      <c r="ALG58" s="81"/>
      <c r="ALH58" s="81"/>
      <c r="ALI58" s="81"/>
      <c r="ALJ58" s="81"/>
      <c r="ALK58" s="81"/>
      <c r="ALL58" s="81"/>
      <c r="ALM58" s="81"/>
      <c r="ALN58" s="81"/>
      <c r="ALO58" s="81"/>
      <c r="ALP58" s="81"/>
      <c r="ALQ58" s="81"/>
      <c r="ALR58" s="81"/>
      <c r="ALS58" s="81"/>
      <c r="ALT58" s="81"/>
      <c r="ALU58" s="81"/>
      <c r="ALV58" s="81"/>
      <c r="ALW58" s="81"/>
      <c r="ALX58" s="81"/>
      <c r="ALY58" s="81"/>
      <c r="ALZ58" s="81"/>
      <c r="AMA58" s="81"/>
      <c r="AMB58" s="81"/>
      <c r="AMC58" s="81"/>
      <c r="AMD58" s="81"/>
      <c r="AME58" s="81"/>
      <c r="AMF58" s="81"/>
      <c r="AMG58" s="81"/>
      <c r="AMH58" s="81"/>
      <c r="AMI58" s="81"/>
      <c r="AMJ58" s="81"/>
      <c r="AMK58" s="81"/>
      <c r="AML58" s="81"/>
      <c r="AMM58" s="81"/>
      <c r="AMN58" s="81"/>
      <c r="AMO58" s="81"/>
      <c r="AMP58" s="81"/>
      <c r="AMQ58" s="81"/>
      <c r="AMR58" s="81"/>
      <c r="AMS58" s="81"/>
      <c r="AMT58" s="81"/>
      <c r="AMU58" s="81"/>
      <c r="AMV58" s="81"/>
      <c r="AMW58" s="81"/>
      <c r="AMX58" s="81"/>
      <c r="AMY58" s="81"/>
      <c r="AMZ58" s="81"/>
      <c r="ANA58" s="81"/>
      <c r="ANB58" s="81"/>
      <c r="ANC58" s="81"/>
      <c r="AND58" s="81"/>
      <c r="ANE58" s="81"/>
      <c r="ANF58" s="81"/>
      <c r="ANG58" s="81"/>
      <c r="ANH58" s="81"/>
      <c r="ANI58" s="81"/>
      <c r="ANJ58" s="81"/>
      <c r="ANK58" s="81"/>
      <c r="ANL58" s="81"/>
      <c r="ANM58" s="81"/>
      <c r="ANN58" s="81"/>
      <c r="ANO58" s="81"/>
      <c r="ANP58" s="81"/>
      <c r="ANQ58" s="81"/>
      <c r="ANR58" s="81"/>
      <c r="ANS58" s="81"/>
      <c r="ANT58" s="81"/>
      <c r="ANU58" s="81"/>
      <c r="ANV58" s="81"/>
      <c r="ANW58" s="81"/>
      <c r="ANX58" s="81"/>
      <c r="ANY58" s="81"/>
      <c r="ANZ58" s="81"/>
      <c r="AOA58" s="81"/>
      <c r="AOB58" s="81"/>
      <c r="AOC58" s="81"/>
      <c r="AOD58" s="81"/>
      <c r="AOE58" s="81"/>
      <c r="AOF58" s="81"/>
      <c r="AOG58" s="81"/>
      <c r="AOH58" s="81"/>
      <c r="AOI58" s="81"/>
      <c r="AOJ58" s="81"/>
      <c r="AOK58" s="81"/>
      <c r="AOL58" s="81"/>
      <c r="AOM58" s="81"/>
      <c r="AON58" s="81"/>
      <c r="AOO58" s="81"/>
      <c r="AOP58" s="81"/>
      <c r="AOQ58" s="81"/>
      <c r="AOR58" s="81"/>
      <c r="AOS58" s="81"/>
      <c r="AOT58" s="81"/>
      <c r="AOU58" s="81"/>
      <c r="AOV58" s="81"/>
      <c r="AOW58" s="81"/>
      <c r="AOX58" s="81"/>
      <c r="AOY58" s="81"/>
      <c r="AOZ58" s="81"/>
      <c r="APA58" s="81"/>
      <c r="APB58" s="81"/>
      <c r="APC58" s="81"/>
      <c r="APD58" s="81"/>
      <c r="APE58" s="81"/>
      <c r="APF58" s="81"/>
      <c r="APG58" s="81"/>
      <c r="APH58" s="81"/>
      <c r="API58" s="81"/>
      <c r="APJ58" s="81"/>
      <c r="APK58" s="81"/>
      <c r="APL58" s="81"/>
      <c r="APM58" s="81"/>
      <c r="APN58" s="81"/>
      <c r="APO58" s="81"/>
      <c r="APP58" s="81"/>
      <c r="APQ58" s="81"/>
      <c r="APR58" s="81"/>
      <c r="APS58" s="81"/>
      <c r="APT58" s="81"/>
      <c r="APU58" s="81"/>
      <c r="APV58" s="81"/>
      <c r="APW58" s="81"/>
      <c r="APX58" s="81"/>
      <c r="APY58" s="81"/>
      <c r="APZ58" s="81"/>
      <c r="AQA58" s="81"/>
      <c r="AQB58" s="81"/>
      <c r="AQC58" s="81"/>
      <c r="AQD58" s="81"/>
      <c r="AQE58" s="81"/>
      <c r="AQF58" s="81"/>
      <c r="AQG58" s="81"/>
      <c r="AQH58" s="81"/>
      <c r="AQI58" s="81"/>
      <c r="AQJ58" s="81"/>
      <c r="AQK58" s="81"/>
      <c r="AQL58" s="81"/>
      <c r="AQM58" s="81"/>
      <c r="AQN58" s="81"/>
      <c r="AQO58" s="81"/>
      <c r="AQP58" s="81"/>
      <c r="AQQ58" s="81"/>
      <c r="AQR58" s="81"/>
      <c r="AQS58" s="81"/>
      <c r="AQT58" s="81"/>
      <c r="AQU58" s="81"/>
      <c r="AQV58" s="81"/>
      <c r="AQW58" s="81"/>
      <c r="AQX58" s="81"/>
      <c r="AQY58" s="81"/>
      <c r="AQZ58" s="81"/>
      <c r="ARA58" s="81"/>
      <c r="ARB58" s="81"/>
      <c r="ARC58" s="81"/>
      <c r="ARD58" s="81"/>
      <c r="ARE58" s="81"/>
      <c r="ARF58" s="81"/>
      <c r="ARG58" s="81"/>
      <c r="ARH58" s="81"/>
      <c r="ARI58" s="81"/>
      <c r="ARJ58" s="81"/>
      <c r="ARK58" s="81"/>
      <c r="ARL58" s="81"/>
      <c r="ARM58" s="81"/>
      <c r="ARN58" s="81"/>
      <c r="ARO58" s="81"/>
      <c r="ARP58" s="81"/>
      <c r="ARQ58" s="81"/>
      <c r="ARR58" s="81"/>
      <c r="ARS58" s="81"/>
      <c r="ART58" s="81"/>
      <c r="ARU58" s="81"/>
      <c r="ARV58" s="81"/>
      <c r="ARW58" s="81"/>
      <c r="ARX58" s="81"/>
      <c r="ARY58" s="81"/>
      <c r="ARZ58" s="81"/>
      <c r="ASA58" s="81"/>
      <c r="ASB58" s="81"/>
      <c r="ASC58" s="81"/>
      <c r="ASD58" s="81"/>
      <c r="ASE58" s="81"/>
      <c r="ASF58" s="81"/>
      <c r="ASG58" s="81"/>
      <c r="ASH58" s="81"/>
      <c r="ASI58" s="81"/>
      <c r="ASJ58" s="81"/>
      <c r="ASK58" s="81"/>
      <c r="ASL58" s="81"/>
      <c r="ASM58" s="81"/>
      <c r="ASN58" s="81"/>
      <c r="ASO58" s="81"/>
      <c r="ASP58" s="81"/>
      <c r="ASQ58" s="81"/>
      <c r="ASR58" s="81"/>
      <c r="ASS58" s="81"/>
      <c r="AST58" s="81"/>
      <c r="ASU58" s="81"/>
      <c r="ASV58" s="81"/>
      <c r="ASW58" s="81"/>
      <c r="ASX58" s="81"/>
      <c r="ASY58" s="81"/>
      <c r="ASZ58" s="81"/>
      <c r="ATA58" s="81"/>
      <c r="ATB58" s="81"/>
      <c r="ATC58" s="81"/>
      <c r="ATD58" s="81"/>
      <c r="ATE58" s="81"/>
      <c r="ATF58" s="81"/>
      <c r="ATG58" s="81"/>
      <c r="ATH58" s="81"/>
      <c r="ATI58" s="81"/>
      <c r="ATJ58" s="81"/>
      <c r="ATK58" s="81"/>
      <c r="ATL58" s="81"/>
      <c r="ATM58" s="81"/>
      <c r="ATN58" s="81"/>
      <c r="ATO58" s="81"/>
      <c r="ATP58" s="81"/>
      <c r="ATQ58" s="81"/>
      <c r="ATR58" s="81"/>
      <c r="ATS58" s="81"/>
      <c r="ATT58" s="81"/>
      <c r="ATU58" s="81"/>
      <c r="ATV58" s="81"/>
      <c r="ATW58" s="81"/>
      <c r="ATX58" s="81"/>
      <c r="ATY58" s="81"/>
      <c r="ATZ58" s="81"/>
      <c r="AUA58" s="81"/>
      <c r="AUB58" s="81"/>
      <c r="AUC58" s="81"/>
      <c r="AUD58" s="81"/>
      <c r="AUE58" s="81"/>
      <c r="AUF58" s="81"/>
      <c r="AUG58" s="81"/>
      <c r="AUH58" s="81"/>
      <c r="AUI58" s="81"/>
      <c r="AUJ58" s="81"/>
      <c r="AUK58" s="81"/>
      <c r="AUL58" s="81"/>
      <c r="AUM58" s="81"/>
      <c r="AUN58" s="81"/>
      <c r="AUO58" s="81"/>
      <c r="AUP58" s="81"/>
      <c r="AUQ58" s="81"/>
      <c r="AUR58" s="81"/>
      <c r="AUS58" s="81"/>
      <c r="AUT58" s="81"/>
      <c r="AUU58" s="81"/>
      <c r="AUV58" s="81"/>
      <c r="AUW58" s="81"/>
      <c r="AUX58" s="81"/>
      <c r="AUY58" s="81"/>
      <c r="AUZ58" s="81"/>
      <c r="AVA58" s="81"/>
      <c r="AVB58" s="81"/>
      <c r="AVC58" s="81"/>
      <c r="AVD58" s="81"/>
      <c r="AVE58" s="81"/>
      <c r="AVF58" s="81"/>
      <c r="AVG58" s="81"/>
      <c r="AVH58" s="81"/>
      <c r="AVI58" s="81"/>
      <c r="AVJ58" s="81"/>
      <c r="AVK58" s="81"/>
      <c r="AVL58" s="81"/>
      <c r="AVM58" s="81"/>
      <c r="AVN58" s="81"/>
      <c r="AVO58" s="81"/>
      <c r="AVP58" s="81"/>
      <c r="AVQ58" s="81"/>
      <c r="AVR58" s="81"/>
      <c r="AVS58" s="81"/>
      <c r="AVT58" s="81"/>
      <c r="AVU58" s="81"/>
      <c r="AVV58" s="81"/>
      <c r="AVW58" s="81"/>
      <c r="AVX58" s="81"/>
      <c r="AVY58" s="81"/>
      <c r="AVZ58" s="81"/>
      <c r="AWA58" s="81"/>
      <c r="AWB58" s="81"/>
      <c r="AWC58" s="81"/>
      <c r="AWD58" s="81"/>
      <c r="AWE58" s="81"/>
      <c r="AWF58" s="81"/>
      <c r="AWG58" s="81"/>
      <c r="AWH58" s="81"/>
      <c r="AWI58" s="81"/>
      <c r="AWJ58" s="81"/>
      <c r="AWK58" s="81"/>
      <c r="AWL58" s="81"/>
      <c r="AWM58" s="81"/>
      <c r="AWN58" s="81"/>
      <c r="AWO58" s="81"/>
      <c r="AWP58" s="81"/>
      <c r="AWQ58" s="81"/>
      <c r="AWR58" s="81"/>
      <c r="AWS58" s="81"/>
      <c r="AWT58" s="81"/>
      <c r="AWU58" s="81"/>
      <c r="AWV58" s="81"/>
      <c r="AWW58" s="81"/>
      <c r="AWX58" s="81"/>
      <c r="AWY58" s="81"/>
      <c r="AWZ58" s="81"/>
      <c r="AXA58" s="81"/>
      <c r="AXB58" s="81"/>
      <c r="AXC58" s="81"/>
      <c r="AXD58" s="81"/>
      <c r="AXE58" s="81"/>
      <c r="AXF58" s="81"/>
      <c r="AXG58" s="81"/>
      <c r="AXH58" s="81"/>
      <c r="AXI58" s="81"/>
      <c r="AXJ58" s="81"/>
      <c r="AXK58" s="81"/>
      <c r="AXL58" s="81"/>
      <c r="AXM58" s="81"/>
      <c r="AXN58" s="81"/>
      <c r="AXO58" s="81"/>
      <c r="AXP58" s="81"/>
      <c r="AXQ58" s="81"/>
      <c r="AXR58" s="81"/>
      <c r="AXS58" s="81"/>
      <c r="AXT58" s="81"/>
      <c r="AXU58" s="81"/>
      <c r="AXV58" s="81"/>
      <c r="AXW58" s="81"/>
      <c r="AXX58" s="81"/>
      <c r="AXY58" s="81"/>
      <c r="AXZ58" s="81"/>
      <c r="AYA58" s="81"/>
      <c r="AYB58" s="81"/>
      <c r="AYC58" s="81"/>
      <c r="AYD58" s="81"/>
      <c r="AYE58" s="81"/>
      <c r="AYF58" s="81"/>
      <c r="AYG58" s="81"/>
      <c r="AYH58" s="81"/>
      <c r="AYI58" s="81"/>
      <c r="AYJ58" s="81"/>
      <c r="AYK58" s="81"/>
      <c r="AYL58" s="81"/>
      <c r="AYM58" s="81"/>
      <c r="AYN58" s="81"/>
      <c r="AYO58" s="81"/>
      <c r="AYP58" s="81"/>
      <c r="AYQ58" s="81"/>
      <c r="AYR58" s="81"/>
      <c r="AYS58" s="81"/>
      <c r="AYT58" s="81"/>
      <c r="AYU58" s="81"/>
      <c r="AYV58" s="81"/>
      <c r="AYW58" s="81"/>
      <c r="AYX58" s="81"/>
      <c r="AYY58" s="81"/>
      <c r="AYZ58" s="81"/>
      <c r="AZA58" s="81"/>
      <c r="AZB58" s="81"/>
      <c r="AZC58" s="81"/>
      <c r="AZD58" s="81"/>
      <c r="AZE58" s="81"/>
      <c r="AZF58" s="81"/>
      <c r="AZG58" s="81"/>
      <c r="AZH58" s="81"/>
      <c r="AZI58" s="81"/>
      <c r="AZJ58" s="81"/>
      <c r="AZK58" s="81"/>
      <c r="AZL58" s="81"/>
      <c r="AZM58" s="81"/>
      <c r="AZN58" s="81"/>
      <c r="AZO58" s="81"/>
      <c r="AZP58" s="81"/>
      <c r="AZQ58" s="81"/>
      <c r="AZR58" s="81"/>
      <c r="AZS58" s="81"/>
      <c r="AZT58" s="81"/>
      <c r="AZU58" s="81"/>
      <c r="AZV58" s="81"/>
      <c r="AZW58" s="81"/>
      <c r="AZX58" s="81"/>
      <c r="AZY58" s="81"/>
      <c r="AZZ58" s="81"/>
      <c r="BAA58" s="81"/>
      <c r="BAB58" s="81"/>
      <c r="BAC58" s="81"/>
      <c r="BAD58" s="81"/>
      <c r="BAE58" s="81"/>
      <c r="BAF58" s="81"/>
      <c r="BAG58" s="81"/>
      <c r="BAH58" s="81"/>
      <c r="BAI58" s="81"/>
      <c r="BAJ58" s="81"/>
      <c r="BAK58" s="81"/>
      <c r="BAL58" s="81"/>
      <c r="BAM58" s="81"/>
      <c r="BAN58" s="81"/>
      <c r="BAO58" s="81"/>
      <c r="BAP58" s="81"/>
      <c r="BAQ58" s="81"/>
      <c r="BAR58" s="81"/>
      <c r="BAS58" s="81"/>
      <c r="BAT58" s="81"/>
      <c r="BAU58" s="81"/>
      <c r="BAV58" s="81"/>
      <c r="BAW58" s="81"/>
      <c r="BAX58" s="81"/>
      <c r="BAY58" s="81"/>
      <c r="BAZ58" s="81"/>
      <c r="BBA58" s="81"/>
      <c r="BBB58" s="81"/>
      <c r="BBC58" s="81"/>
      <c r="BBD58" s="81"/>
      <c r="BBE58" s="81"/>
      <c r="BBF58" s="81"/>
      <c r="BBG58" s="81"/>
      <c r="BBH58" s="81"/>
      <c r="BBI58" s="81"/>
      <c r="BBJ58" s="81"/>
      <c r="BBK58" s="81"/>
      <c r="BBL58" s="81"/>
      <c r="BBM58" s="81"/>
      <c r="BBN58" s="81"/>
      <c r="BBO58" s="81"/>
      <c r="BBP58" s="81"/>
      <c r="BBQ58" s="81"/>
      <c r="BBR58" s="81"/>
      <c r="BBS58" s="81"/>
      <c r="BBT58" s="81"/>
      <c r="BBU58" s="81"/>
      <c r="BBV58" s="81"/>
      <c r="BBW58" s="81"/>
      <c r="BBX58" s="81"/>
      <c r="BBY58" s="81"/>
      <c r="BBZ58" s="81"/>
      <c r="BCA58" s="81"/>
      <c r="BCB58" s="81"/>
      <c r="BCC58" s="81"/>
      <c r="BCD58" s="81"/>
      <c r="BCE58" s="81"/>
      <c r="BCF58" s="81"/>
      <c r="BCG58" s="81"/>
      <c r="BCH58" s="81"/>
      <c r="BCI58" s="81"/>
      <c r="BCJ58" s="81"/>
      <c r="BCK58" s="81"/>
      <c r="BCL58" s="81"/>
      <c r="BCM58" s="81"/>
      <c r="BCN58" s="81"/>
      <c r="BCO58" s="81"/>
      <c r="BCP58" s="81"/>
      <c r="BCQ58" s="81"/>
      <c r="BCR58" s="81"/>
      <c r="BCS58" s="81"/>
      <c r="BCT58" s="81"/>
      <c r="BCU58" s="81"/>
      <c r="BCV58" s="81"/>
      <c r="BCW58" s="81"/>
      <c r="BCX58" s="81"/>
      <c r="BCY58" s="81"/>
      <c r="BCZ58" s="81"/>
      <c r="BDA58" s="81"/>
      <c r="BDB58" s="81"/>
      <c r="BDC58" s="81"/>
      <c r="BDD58" s="81"/>
      <c r="BDE58" s="81"/>
      <c r="BDF58" s="81"/>
      <c r="BDG58" s="81"/>
      <c r="BDH58" s="81"/>
      <c r="BDI58" s="81"/>
      <c r="BDJ58" s="81"/>
      <c r="BDK58" s="81"/>
      <c r="BDL58" s="81"/>
      <c r="BDM58" s="81"/>
      <c r="BDN58" s="81"/>
      <c r="BDO58" s="81"/>
      <c r="BDP58" s="81"/>
      <c r="BDQ58" s="81"/>
      <c r="BDR58" s="81"/>
      <c r="BDS58" s="81"/>
      <c r="BDT58" s="81"/>
      <c r="BDU58" s="81"/>
      <c r="BDV58" s="81"/>
      <c r="BDW58" s="81"/>
      <c r="BDX58" s="81"/>
      <c r="BDY58" s="81"/>
      <c r="BDZ58" s="81"/>
      <c r="BEA58" s="81"/>
      <c r="BEB58" s="81"/>
      <c r="BEC58" s="81"/>
      <c r="BED58" s="81"/>
      <c r="BEE58" s="81"/>
      <c r="BEF58" s="81"/>
      <c r="BEG58" s="81"/>
      <c r="BEH58" s="81"/>
      <c r="BEI58" s="81"/>
      <c r="BEJ58" s="81"/>
      <c r="BEK58" s="81"/>
      <c r="BEL58" s="81"/>
      <c r="BEM58" s="81"/>
      <c r="BEN58" s="81"/>
      <c r="BEO58" s="81"/>
      <c r="BEP58" s="81"/>
      <c r="BEQ58" s="81"/>
      <c r="BER58" s="81"/>
      <c r="BES58" s="81"/>
      <c r="BET58" s="81"/>
      <c r="BEU58" s="81"/>
      <c r="BEV58" s="81"/>
      <c r="BEW58" s="81"/>
      <c r="BEX58" s="81"/>
      <c r="BEY58" s="81"/>
      <c r="BEZ58" s="81"/>
      <c r="BFA58" s="81"/>
      <c r="BFB58" s="81"/>
      <c r="BFC58" s="81"/>
      <c r="BFD58" s="81"/>
      <c r="BFE58" s="81"/>
      <c r="BFF58" s="81"/>
      <c r="BFG58" s="81"/>
      <c r="BFH58" s="81"/>
      <c r="BFI58" s="81"/>
      <c r="BFJ58" s="81"/>
      <c r="BFK58" s="81"/>
      <c r="BFL58" s="81"/>
      <c r="BFM58" s="81"/>
      <c r="BFN58" s="81"/>
      <c r="BFO58" s="81"/>
      <c r="BFP58" s="81"/>
      <c r="BFQ58" s="81"/>
      <c r="BFR58" s="81"/>
      <c r="BFS58" s="81"/>
      <c r="BFT58" s="81"/>
      <c r="BFU58" s="81"/>
      <c r="BFV58" s="81"/>
      <c r="BFW58" s="81"/>
      <c r="BFX58" s="81"/>
      <c r="BFY58" s="81"/>
      <c r="BFZ58" s="81"/>
      <c r="BGA58" s="81"/>
      <c r="BGB58" s="81"/>
      <c r="BGC58" s="81"/>
      <c r="BGD58" s="81"/>
      <c r="BGE58" s="81"/>
      <c r="BGF58" s="81"/>
      <c r="BGG58" s="81"/>
      <c r="BGH58" s="81"/>
      <c r="BGI58" s="81"/>
      <c r="BGJ58" s="81"/>
      <c r="BGK58" s="81"/>
      <c r="BGL58" s="81"/>
      <c r="BGM58" s="81"/>
      <c r="BGN58" s="81"/>
      <c r="BGO58" s="81"/>
      <c r="BGP58" s="81"/>
      <c r="BGQ58" s="81"/>
      <c r="BGR58" s="81"/>
      <c r="BGS58" s="81"/>
      <c r="BGT58" s="81"/>
      <c r="BGU58" s="81"/>
      <c r="BGV58" s="81"/>
      <c r="BGW58" s="81"/>
      <c r="BGX58" s="81"/>
      <c r="BGY58" s="81"/>
      <c r="BGZ58" s="81"/>
      <c r="BHA58" s="81"/>
      <c r="BHB58" s="81"/>
      <c r="BHC58" s="81"/>
      <c r="BHD58" s="81"/>
      <c r="BHE58" s="81"/>
      <c r="BHF58" s="81"/>
      <c r="BHG58" s="81"/>
      <c r="BHH58" s="81"/>
      <c r="BHI58" s="81"/>
      <c r="BHJ58" s="81"/>
      <c r="BHK58" s="81"/>
      <c r="BHL58" s="81"/>
      <c r="BHM58" s="81"/>
      <c r="BHN58" s="81"/>
      <c r="BHO58" s="81"/>
      <c r="BHP58" s="81"/>
      <c r="BHQ58" s="81"/>
      <c r="BHR58" s="81"/>
      <c r="BHS58" s="81"/>
      <c r="BHT58" s="81"/>
      <c r="BHU58" s="81"/>
      <c r="BHV58" s="81"/>
      <c r="BHW58" s="81"/>
      <c r="BHX58" s="81"/>
      <c r="BHY58" s="81"/>
      <c r="BHZ58" s="81"/>
      <c r="BIA58" s="81"/>
      <c r="BIB58" s="81"/>
      <c r="BIC58" s="81"/>
      <c r="BID58" s="81"/>
      <c r="BIE58" s="81"/>
      <c r="BIF58" s="81"/>
      <c r="BIG58" s="81"/>
      <c r="BIH58" s="81"/>
      <c r="BII58" s="81"/>
      <c r="BIJ58" s="81"/>
      <c r="BIK58" s="81"/>
      <c r="BIL58" s="81"/>
      <c r="BIM58" s="81"/>
      <c r="BIN58" s="81"/>
      <c r="BIO58" s="81"/>
      <c r="BIP58" s="81"/>
      <c r="BIQ58" s="81"/>
      <c r="BIR58" s="81"/>
      <c r="BIS58" s="81"/>
      <c r="BIT58" s="81"/>
      <c r="BIU58" s="81"/>
      <c r="BIV58" s="81"/>
      <c r="BIW58" s="81"/>
      <c r="BIX58" s="81"/>
      <c r="BIY58" s="81"/>
      <c r="BIZ58" s="81"/>
      <c r="BJA58" s="81"/>
      <c r="BJB58" s="81"/>
      <c r="BJC58" s="81"/>
      <c r="BJD58" s="81"/>
      <c r="BJE58" s="81"/>
      <c r="BJF58" s="81"/>
      <c r="BJG58" s="81"/>
      <c r="BJH58" s="81"/>
      <c r="BJI58" s="81"/>
      <c r="BJJ58" s="81"/>
      <c r="BJK58" s="81"/>
      <c r="BJL58" s="81"/>
      <c r="BJM58" s="81"/>
      <c r="BJN58" s="81"/>
      <c r="BJO58" s="81"/>
      <c r="BJP58" s="81"/>
      <c r="BJQ58" s="81"/>
      <c r="BJR58" s="81"/>
      <c r="BJS58" s="81"/>
      <c r="BJT58" s="81"/>
      <c r="BJU58" s="81"/>
      <c r="BJV58" s="81"/>
      <c r="BJW58" s="81"/>
      <c r="BJX58" s="81"/>
      <c r="BJY58" s="81"/>
      <c r="BJZ58" s="81"/>
      <c r="BKA58" s="81"/>
      <c r="BKB58" s="81"/>
      <c r="BKC58" s="81"/>
      <c r="BKD58" s="81"/>
      <c r="BKE58" s="81"/>
      <c r="BKF58" s="81"/>
      <c r="BKG58" s="81"/>
      <c r="BKH58" s="81"/>
      <c r="BKI58" s="81"/>
      <c r="BKJ58" s="81"/>
      <c r="BKK58" s="81"/>
      <c r="BKL58" s="81"/>
      <c r="BKM58" s="81"/>
      <c r="BKN58" s="81"/>
      <c r="BKO58" s="81"/>
      <c r="BKP58" s="81"/>
      <c r="BKQ58" s="81"/>
      <c r="BKR58" s="81"/>
      <c r="BKS58" s="81"/>
      <c r="BKT58" s="81"/>
      <c r="BKU58" s="81"/>
      <c r="BKV58" s="81"/>
      <c r="BKW58" s="81"/>
      <c r="BKX58" s="81"/>
      <c r="BKY58" s="81"/>
      <c r="BKZ58" s="81"/>
      <c r="BLA58" s="81"/>
      <c r="BLB58" s="81"/>
      <c r="BLC58" s="81"/>
      <c r="BLD58" s="81"/>
      <c r="BLE58" s="81"/>
      <c r="BLF58" s="81"/>
      <c r="BLG58" s="81"/>
      <c r="BLH58" s="81"/>
      <c r="BLI58" s="81"/>
      <c r="BLJ58" s="81"/>
      <c r="BLK58" s="81"/>
      <c r="BLL58" s="81"/>
      <c r="BLM58" s="81"/>
      <c r="BLN58" s="81"/>
      <c r="BLO58" s="81"/>
      <c r="BLP58" s="81"/>
      <c r="BLQ58" s="81"/>
      <c r="BLR58" s="81"/>
      <c r="BLS58" s="81"/>
      <c r="BLT58" s="81"/>
      <c r="BLU58" s="81"/>
      <c r="BLV58" s="81"/>
      <c r="BLW58" s="81"/>
      <c r="BLX58" s="81"/>
      <c r="BLY58" s="81"/>
      <c r="BLZ58" s="81"/>
      <c r="BMA58" s="81"/>
      <c r="BMB58" s="81"/>
      <c r="BMC58" s="81"/>
      <c r="BMD58" s="81"/>
      <c r="BME58" s="81"/>
      <c r="BMF58" s="81"/>
      <c r="BMG58" s="81"/>
      <c r="BMH58" s="81"/>
      <c r="BMI58" s="81"/>
      <c r="BMJ58" s="81"/>
      <c r="BMK58" s="81"/>
      <c r="BML58" s="81"/>
      <c r="BMM58" s="81"/>
      <c r="BMN58" s="81"/>
      <c r="BMO58" s="81"/>
      <c r="BMP58" s="81"/>
      <c r="BMQ58" s="81"/>
      <c r="BMR58" s="81"/>
      <c r="BMS58" s="81"/>
      <c r="BMT58" s="81"/>
      <c r="BMU58" s="81"/>
      <c r="BMV58" s="81"/>
      <c r="BMW58" s="81"/>
      <c r="BMX58" s="81"/>
      <c r="BMY58" s="81"/>
      <c r="BMZ58" s="81"/>
      <c r="BNA58" s="81"/>
      <c r="BNB58" s="81"/>
      <c r="BNC58" s="81"/>
      <c r="BND58" s="81"/>
      <c r="BNE58" s="81"/>
      <c r="BNF58" s="81"/>
      <c r="BNG58" s="81"/>
      <c r="BNH58" s="81"/>
      <c r="BNI58" s="81"/>
      <c r="BNJ58" s="81"/>
      <c r="BNK58" s="81"/>
      <c r="BNL58" s="81"/>
      <c r="BNM58" s="81"/>
      <c r="BNN58" s="81"/>
      <c r="BNO58" s="81"/>
      <c r="BNP58" s="81"/>
      <c r="BNQ58" s="81"/>
      <c r="BNR58" s="81"/>
      <c r="BNS58" s="81"/>
      <c r="BNT58" s="81"/>
      <c r="BNU58" s="81"/>
      <c r="BNV58" s="81"/>
      <c r="BNW58" s="81"/>
      <c r="BNX58" s="81"/>
      <c r="BNY58" s="81"/>
      <c r="BNZ58" s="81"/>
      <c r="BOA58" s="81"/>
      <c r="BOB58" s="81"/>
      <c r="BOC58" s="81"/>
      <c r="BOD58" s="81"/>
      <c r="BOE58" s="81"/>
      <c r="BOF58" s="81"/>
      <c r="BOG58" s="81"/>
      <c r="BOH58" s="81"/>
      <c r="BOI58" s="81"/>
      <c r="BOJ58" s="81"/>
      <c r="BOK58" s="81"/>
      <c r="BOL58" s="81"/>
      <c r="BOM58" s="81"/>
      <c r="BON58" s="81"/>
      <c r="BOO58" s="81"/>
      <c r="BOP58" s="81"/>
      <c r="BOQ58" s="81"/>
      <c r="BOR58" s="81"/>
      <c r="BOS58" s="81"/>
      <c r="BOT58" s="81"/>
      <c r="BOU58" s="81"/>
      <c r="BOV58" s="81"/>
      <c r="BOW58" s="81"/>
      <c r="BOX58" s="81"/>
      <c r="BOY58" s="81"/>
      <c r="BOZ58" s="81"/>
      <c r="BPA58" s="81"/>
      <c r="BPB58" s="81"/>
      <c r="BPC58" s="81"/>
      <c r="BPD58" s="81"/>
      <c r="BPE58" s="81"/>
      <c r="BPF58" s="81"/>
      <c r="BPG58" s="81"/>
      <c r="BPH58" s="81"/>
      <c r="BPI58" s="81"/>
      <c r="BPJ58" s="81"/>
      <c r="BPK58" s="81"/>
      <c r="BPL58" s="81"/>
      <c r="BPM58" s="81"/>
      <c r="BPN58" s="81"/>
      <c r="BPO58" s="81"/>
      <c r="BPP58" s="81"/>
      <c r="BPQ58" s="81"/>
      <c r="BPR58" s="81"/>
      <c r="BPS58" s="81"/>
      <c r="BPT58" s="81"/>
      <c r="BPU58" s="81"/>
      <c r="BPV58" s="81"/>
      <c r="BPW58" s="81"/>
      <c r="BPX58" s="81"/>
      <c r="BPY58" s="81"/>
      <c r="BPZ58" s="81"/>
      <c r="BQA58" s="81"/>
      <c r="BQB58" s="81"/>
      <c r="BQC58" s="81"/>
      <c r="BQD58" s="81"/>
      <c r="BQE58" s="81"/>
      <c r="BQF58" s="81"/>
      <c r="BQG58" s="81"/>
      <c r="BQH58" s="81"/>
      <c r="BQI58" s="81"/>
      <c r="BQJ58" s="81"/>
      <c r="BQK58" s="81"/>
      <c r="BQL58" s="81"/>
      <c r="BQM58" s="81"/>
      <c r="BQN58" s="81"/>
      <c r="BQO58" s="81"/>
      <c r="BQP58" s="81"/>
      <c r="BQQ58" s="81"/>
      <c r="BQR58" s="81"/>
      <c r="BQS58" s="81"/>
      <c r="BQT58" s="81"/>
      <c r="BQU58" s="81"/>
      <c r="BQV58" s="81"/>
      <c r="BQW58" s="81"/>
      <c r="BQX58" s="81"/>
      <c r="BQY58" s="81"/>
      <c r="BQZ58" s="81"/>
      <c r="BRA58" s="81"/>
      <c r="BRB58" s="81"/>
      <c r="BRC58" s="81"/>
      <c r="BRD58" s="81"/>
      <c r="BRE58" s="81"/>
      <c r="BRF58" s="81"/>
      <c r="BRG58" s="81"/>
      <c r="BRH58" s="81"/>
      <c r="BRI58" s="81"/>
      <c r="BRJ58" s="81"/>
      <c r="BRK58" s="81"/>
      <c r="BRL58" s="81"/>
      <c r="BRM58" s="81"/>
      <c r="BRN58" s="81"/>
      <c r="BRO58" s="81"/>
      <c r="BRP58" s="81"/>
      <c r="BRQ58" s="81"/>
      <c r="BRR58" s="81"/>
      <c r="BRS58" s="81"/>
      <c r="BRT58" s="81"/>
      <c r="BRU58" s="81"/>
      <c r="BRV58" s="81"/>
      <c r="BRW58" s="81"/>
      <c r="BRX58" s="81"/>
      <c r="BRY58" s="81"/>
      <c r="BRZ58" s="81"/>
      <c r="BSA58" s="81"/>
      <c r="BSB58" s="81"/>
      <c r="BSC58" s="81"/>
      <c r="BSD58" s="81"/>
      <c r="BSE58" s="81"/>
      <c r="BSF58" s="81"/>
      <c r="BSG58" s="81"/>
      <c r="BSH58" s="81"/>
      <c r="BSI58" s="81"/>
      <c r="BSJ58" s="81"/>
      <c r="BSK58" s="81"/>
      <c r="BSL58" s="81"/>
      <c r="BSM58" s="81"/>
      <c r="BSN58" s="81"/>
      <c r="BSO58" s="81"/>
      <c r="BSP58" s="81"/>
      <c r="BSQ58" s="81"/>
      <c r="BSR58" s="81"/>
      <c r="BSS58" s="81"/>
      <c r="BST58" s="81"/>
      <c r="BSU58" s="81"/>
      <c r="BSV58" s="81"/>
      <c r="BSW58" s="81"/>
      <c r="BSX58" s="81"/>
      <c r="BSY58" s="81"/>
      <c r="BSZ58" s="81"/>
      <c r="BTA58" s="81"/>
      <c r="BTB58" s="81"/>
      <c r="BTC58" s="81"/>
      <c r="BTD58" s="81"/>
      <c r="BTE58" s="81"/>
      <c r="BTF58" s="81"/>
      <c r="BTG58" s="81"/>
      <c r="BTH58" s="81"/>
      <c r="BTI58" s="81"/>
      <c r="BTJ58" s="81"/>
      <c r="BTK58" s="81"/>
      <c r="BTL58" s="81"/>
      <c r="BTM58" s="81"/>
      <c r="BTN58" s="81"/>
      <c r="BTO58" s="81"/>
      <c r="BTP58" s="81"/>
      <c r="BTQ58" s="81"/>
      <c r="BTR58" s="81"/>
      <c r="BTS58" s="81"/>
      <c r="BTT58" s="81"/>
      <c r="BTU58" s="81"/>
      <c r="BTV58" s="81"/>
      <c r="BTW58" s="81"/>
      <c r="BTX58" s="81"/>
      <c r="BTY58" s="81"/>
      <c r="BTZ58" s="81"/>
      <c r="BUA58" s="81"/>
      <c r="BUB58" s="81"/>
      <c r="BUC58" s="81"/>
      <c r="BUD58" s="81"/>
      <c r="BUE58" s="81"/>
      <c r="BUF58" s="81"/>
      <c r="BUG58" s="81"/>
      <c r="BUH58" s="81"/>
      <c r="BUI58" s="81"/>
      <c r="BUJ58" s="81"/>
      <c r="BUK58" s="81"/>
      <c r="BUL58" s="81"/>
      <c r="BUM58" s="81"/>
      <c r="BUN58" s="81"/>
      <c r="BUO58" s="81"/>
      <c r="BUP58" s="81"/>
      <c r="BUQ58" s="81"/>
      <c r="BUR58" s="81"/>
      <c r="BUS58" s="81"/>
      <c r="BUT58" s="81"/>
      <c r="BUU58" s="81"/>
      <c r="BUV58" s="81"/>
      <c r="BUW58" s="81"/>
      <c r="BUX58" s="81"/>
      <c r="BUY58" s="81"/>
      <c r="BUZ58" s="81"/>
      <c r="BVA58" s="81"/>
      <c r="BVB58" s="81"/>
      <c r="BVC58" s="81"/>
      <c r="BVD58" s="81"/>
      <c r="BVE58" s="81"/>
      <c r="BVF58" s="81"/>
      <c r="BVG58" s="81"/>
      <c r="BVH58" s="81"/>
      <c r="BVI58" s="81"/>
      <c r="BVJ58" s="81"/>
      <c r="BVK58" s="81"/>
      <c r="BVL58" s="81"/>
      <c r="BVM58" s="81"/>
      <c r="BVN58" s="81"/>
      <c r="BVO58" s="81"/>
      <c r="BVP58" s="81"/>
      <c r="BVQ58" s="81"/>
      <c r="BVR58" s="81"/>
      <c r="BVS58" s="81"/>
      <c r="BVT58" s="81"/>
      <c r="BVU58" s="81"/>
      <c r="BVV58" s="81"/>
      <c r="BVW58" s="81"/>
      <c r="BVX58" s="81"/>
      <c r="BVY58" s="81"/>
      <c r="BVZ58" s="81"/>
      <c r="BWA58" s="81"/>
      <c r="BWB58" s="81"/>
      <c r="BWC58" s="81"/>
      <c r="BWD58" s="81"/>
      <c r="BWE58" s="81"/>
      <c r="BWF58" s="81"/>
      <c r="BWG58" s="81"/>
      <c r="BWH58" s="81"/>
      <c r="BWI58" s="81"/>
      <c r="BWJ58" s="81"/>
      <c r="BWK58" s="81"/>
      <c r="BWL58" s="81"/>
      <c r="BWM58" s="81"/>
      <c r="BWN58" s="81"/>
      <c r="BWO58" s="81"/>
      <c r="BWP58" s="81"/>
      <c r="BWQ58" s="81"/>
      <c r="BWR58" s="81"/>
      <c r="BWS58" s="81"/>
      <c r="BWT58" s="81"/>
      <c r="BWU58" s="81"/>
      <c r="BWV58" s="81"/>
      <c r="BWW58" s="81"/>
      <c r="BWX58" s="81"/>
      <c r="BWY58" s="81"/>
      <c r="BWZ58" s="81"/>
      <c r="BXA58" s="81"/>
      <c r="BXB58" s="81"/>
      <c r="BXC58" s="81"/>
      <c r="BXD58" s="81"/>
      <c r="BXE58" s="81"/>
      <c r="BXF58" s="81"/>
      <c r="BXG58" s="81"/>
      <c r="BXH58" s="81"/>
      <c r="BXI58" s="81"/>
      <c r="BXJ58" s="81"/>
      <c r="BXK58" s="81"/>
      <c r="BXL58" s="81"/>
      <c r="BXM58" s="81"/>
      <c r="BXN58" s="81"/>
      <c r="BXO58" s="81"/>
      <c r="BXP58" s="81"/>
      <c r="BXQ58" s="81"/>
      <c r="BXR58" s="81"/>
      <c r="BXS58" s="81"/>
      <c r="BXT58" s="81"/>
      <c r="BXU58" s="81"/>
      <c r="BXV58" s="81"/>
      <c r="BXW58" s="81"/>
      <c r="BXX58" s="81"/>
      <c r="BXY58" s="81"/>
      <c r="BXZ58" s="81"/>
      <c r="BYA58" s="81"/>
      <c r="BYB58" s="81"/>
      <c r="BYC58" s="81"/>
      <c r="BYD58" s="81"/>
      <c r="BYE58" s="81"/>
      <c r="BYF58" s="81"/>
      <c r="BYG58" s="81"/>
      <c r="BYH58" s="81"/>
      <c r="BYI58" s="81"/>
      <c r="BYJ58" s="81"/>
      <c r="BYK58" s="81"/>
      <c r="BYL58" s="81"/>
      <c r="BYM58" s="81"/>
      <c r="BYN58" s="81"/>
      <c r="BYO58" s="81"/>
      <c r="BYP58" s="81"/>
      <c r="BYQ58" s="81"/>
      <c r="BYR58" s="81"/>
      <c r="BYS58" s="81"/>
      <c r="BYT58" s="81"/>
      <c r="BYU58" s="81"/>
      <c r="BYV58" s="81"/>
      <c r="BYW58" s="81"/>
      <c r="BYX58" s="81"/>
      <c r="BYY58" s="81"/>
      <c r="BYZ58" s="81"/>
      <c r="BZA58" s="81"/>
      <c r="BZB58" s="81"/>
      <c r="BZC58" s="81"/>
      <c r="BZD58" s="81"/>
      <c r="BZE58" s="81"/>
      <c r="BZF58" s="81"/>
      <c r="BZG58" s="81"/>
      <c r="BZH58" s="81"/>
      <c r="BZI58" s="81"/>
      <c r="BZJ58" s="81"/>
      <c r="BZK58" s="81"/>
      <c r="BZL58" s="81"/>
      <c r="BZM58" s="81"/>
      <c r="BZN58" s="81"/>
      <c r="BZO58" s="81"/>
      <c r="BZP58" s="81"/>
      <c r="BZQ58" s="81"/>
      <c r="BZR58" s="81"/>
      <c r="BZS58" s="81"/>
      <c r="BZT58" s="81"/>
      <c r="BZU58" s="81"/>
      <c r="BZV58" s="81"/>
      <c r="BZW58" s="81"/>
      <c r="BZX58" s="81"/>
      <c r="BZY58" s="81"/>
      <c r="BZZ58" s="81"/>
      <c r="CAA58" s="81"/>
      <c r="CAB58" s="81"/>
      <c r="CAC58" s="81"/>
      <c r="CAD58" s="81"/>
      <c r="CAE58" s="81"/>
      <c r="CAF58" s="81"/>
      <c r="CAG58" s="81"/>
      <c r="CAH58" s="81"/>
      <c r="CAI58" s="81"/>
      <c r="CAJ58" s="81"/>
      <c r="CAK58" s="81"/>
      <c r="CAL58" s="81"/>
      <c r="CAM58" s="81"/>
      <c r="CAN58" s="81"/>
      <c r="CAO58" s="81"/>
      <c r="CAP58" s="81"/>
      <c r="CAQ58" s="81"/>
      <c r="CAR58" s="81"/>
      <c r="CAS58" s="81"/>
      <c r="CAT58" s="81"/>
      <c r="CAU58" s="81"/>
      <c r="CAV58" s="81"/>
      <c r="CAW58" s="81"/>
      <c r="CAX58" s="81"/>
      <c r="CAY58" s="81"/>
      <c r="CAZ58" s="81"/>
      <c r="CBA58" s="81"/>
      <c r="CBB58" s="81"/>
      <c r="CBC58" s="81"/>
      <c r="CBD58" s="81"/>
      <c r="CBE58" s="81"/>
      <c r="CBF58" s="81"/>
      <c r="CBG58" s="81"/>
      <c r="CBH58" s="81"/>
      <c r="CBI58" s="81"/>
      <c r="CBJ58" s="81"/>
      <c r="CBK58" s="81"/>
      <c r="CBL58" s="81"/>
      <c r="CBM58" s="81"/>
      <c r="CBN58" s="81"/>
      <c r="CBO58" s="81"/>
      <c r="CBP58" s="81"/>
      <c r="CBQ58" s="81"/>
      <c r="CBR58" s="81"/>
      <c r="CBS58" s="81"/>
      <c r="CBT58" s="81"/>
      <c r="CBU58" s="81"/>
      <c r="CBV58" s="81"/>
      <c r="CBW58" s="81"/>
      <c r="CBX58" s="81"/>
      <c r="CBY58" s="81"/>
      <c r="CBZ58" s="81"/>
      <c r="CCA58" s="81"/>
      <c r="CCB58" s="81"/>
      <c r="CCC58" s="81"/>
      <c r="CCD58" s="81"/>
      <c r="CCE58" s="81"/>
      <c r="CCF58" s="81"/>
      <c r="CCG58" s="81"/>
      <c r="CCH58" s="81"/>
      <c r="CCI58" s="81"/>
      <c r="CCJ58" s="81"/>
      <c r="CCK58" s="81"/>
      <c r="CCL58" s="81"/>
      <c r="CCM58" s="81"/>
      <c r="CCN58" s="81"/>
      <c r="CCO58" s="81"/>
      <c r="CCP58" s="81"/>
      <c r="CCQ58" s="81"/>
      <c r="CCR58" s="81"/>
      <c r="CCS58" s="81"/>
      <c r="CCT58" s="81"/>
      <c r="CCU58" s="81"/>
      <c r="CCV58" s="81"/>
      <c r="CCW58" s="81"/>
      <c r="CCX58" s="81"/>
      <c r="CCY58" s="81"/>
      <c r="CCZ58" s="81"/>
      <c r="CDA58" s="81"/>
      <c r="CDB58" s="81"/>
      <c r="CDC58" s="81"/>
      <c r="CDD58" s="81"/>
      <c r="CDE58" s="81"/>
      <c r="CDF58" s="81"/>
      <c r="CDG58" s="81"/>
      <c r="CDH58" s="81"/>
      <c r="CDI58" s="81"/>
      <c r="CDJ58" s="81"/>
      <c r="CDK58" s="81"/>
      <c r="CDL58" s="81"/>
      <c r="CDM58" s="81"/>
      <c r="CDN58" s="81"/>
      <c r="CDO58" s="81"/>
      <c r="CDP58" s="81"/>
      <c r="CDQ58" s="81"/>
      <c r="CDR58" s="81"/>
      <c r="CDS58" s="81"/>
      <c r="CDT58" s="81"/>
      <c r="CDU58" s="81"/>
      <c r="CDV58" s="81"/>
      <c r="CDW58" s="81"/>
      <c r="CDX58" s="81"/>
      <c r="CDY58" s="81"/>
      <c r="CDZ58" s="81"/>
      <c r="CEA58" s="81"/>
      <c r="CEB58" s="81"/>
      <c r="CEC58" s="81"/>
      <c r="CED58" s="81"/>
      <c r="CEE58" s="81"/>
      <c r="CEF58" s="81"/>
      <c r="CEG58" s="81"/>
      <c r="CEH58" s="81"/>
      <c r="CEI58" s="81"/>
      <c r="CEJ58" s="81"/>
      <c r="CEK58" s="81"/>
      <c r="CEL58" s="81"/>
      <c r="CEM58" s="81"/>
      <c r="CEN58" s="81"/>
      <c r="CEO58" s="81"/>
      <c r="CEP58" s="81"/>
      <c r="CEQ58" s="81"/>
      <c r="CER58" s="81"/>
      <c r="CES58" s="81"/>
      <c r="CET58" s="81"/>
      <c r="CEU58" s="81"/>
      <c r="CEV58" s="81"/>
      <c r="CEW58" s="81"/>
      <c r="CEX58" s="81"/>
      <c r="CEY58" s="81"/>
      <c r="CEZ58" s="81"/>
      <c r="CFA58" s="81"/>
      <c r="CFB58" s="81"/>
      <c r="CFC58" s="81"/>
      <c r="CFD58" s="81"/>
      <c r="CFE58" s="81"/>
      <c r="CFF58" s="81"/>
      <c r="CFG58" s="81"/>
      <c r="CFH58" s="81"/>
      <c r="CFI58" s="81"/>
      <c r="CFJ58" s="81"/>
      <c r="CFK58" s="81"/>
      <c r="CFL58" s="81"/>
      <c r="CFM58" s="81"/>
      <c r="CFN58" s="81"/>
      <c r="CFO58" s="81"/>
      <c r="CFP58" s="81"/>
      <c r="CFQ58" s="81"/>
      <c r="CFR58" s="81"/>
      <c r="CFS58" s="81"/>
      <c r="CFT58" s="81"/>
      <c r="CFU58" s="81"/>
      <c r="CFV58" s="81"/>
      <c r="CFW58" s="81"/>
      <c r="CFX58" s="81"/>
      <c r="CFY58" s="81"/>
      <c r="CFZ58" s="81"/>
      <c r="CGA58" s="81"/>
      <c r="CGB58" s="81"/>
      <c r="CGC58" s="81"/>
      <c r="CGD58" s="81"/>
      <c r="CGE58" s="81"/>
      <c r="CGF58" s="81"/>
      <c r="CGG58" s="81"/>
      <c r="CGH58" s="81"/>
      <c r="CGI58" s="81"/>
      <c r="CGJ58" s="81"/>
      <c r="CGK58" s="81"/>
      <c r="CGL58" s="81"/>
      <c r="CGM58" s="81"/>
      <c r="CGN58" s="81"/>
      <c r="CGO58" s="81"/>
      <c r="CGP58" s="81"/>
      <c r="CGQ58" s="81"/>
      <c r="CGR58" s="81"/>
      <c r="CGS58" s="81"/>
      <c r="CGT58" s="81"/>
      <c r="CGU58" s="81"/>
      <c r="CGV58" s="81"/>
      <c r="CGW58" s="81"/>
      <c r="CGX58" s="81"/>
      <c r="CGY58" s="81"/>
      <c r="CGZ58" s="81"/>
      <c r="CHA58" s="81"/>
      <c r="CHB58" s="81"/>
      <c r="CHC58" s="81"/>
      <c r="CHD58" s="81"/>
      <c r="CHE58" s="81"/>
      <c r="CHF58" s="81"/>
      <c r="CHG58" s="81"/>
      <c r="CHH58" s="81"/>
      <c r="CHI58" s="81"/>
      <c r="CHJ58" s="81"/>
      <c r="CHK58" s="81"/>
      <c r="CHL58" s="81"/>
      <c r="CHM58" s="81"/>
      <c r="CHN58" s="81"/>
      <c r="CHO58" s="81"/>
      <c r="CHP58" s="81"/>
      <c r="CHQ58" s="81"/>
      <c r="CHR58" s="81"/>
      <c r="CHS58" s="81"/>
      <c r="CHT58" s="81"/>
      <c r="CHU58" s="81"/>
      <c r="CHV58" s="81"/>
      <c r="CHW58" s="81"/>
      <c r="CHX58" s="81"/>
      <c r="CHY58" s="81"/>
      <c r="CHZ58" s="81"/>
      <c r="CIA58" s="81"/>
      <c r="CIB58" s="81"/>
      <c r="CIC58" s="81"/>
      <c r="CID58" s="81"/>
      <c r="CIE58" s="81"/>
      <c r="CIF58" s="81"/>
      <c r="CIG58" s="81"/>
      <c r="CIH58" s="81"/>
      <c r="CII58" s="81"/>
      <c r="CIJ58" s="81"/>
      <c r="CIK58" s="81"/>
      <c r="CIL58" s="81"/>
      <c r="CIM58" s="81"/>
      <c r="CIN58" s="81"/>
      <c r="CIO58" s="81"/>
      <c r="CIP58" s="81"/>
      <c r="CIQ58" s="81"/>
      <c r="CIR58" s="81"/>
      <c r="CIS58" s="81"/>
      <c r="CIT58" s="81"/>
      <c r="CIU58" s="81"/>
      <c r="CIV58" s="81"/>
      <c r="CIW58" s="81"/>
      <c r="CIX58" s="81"/>
      <c r="CIY58" s="81"/>
      <c r="CIZ58" s="81"/>
      <c r="CJA58" s="81"/>
      <c r="CJB58" s="81"/>
      <c r="CJC58" s="81"/>
      <c r="CJD58" s="81"/>
      <c r="CJE58" s="81"/>
      <c r="CJF58" s="81"/>
      <c r="CJG58" s="81"/>
      <c r="CJH58" s="81"/>
      <c r="CJI58" s="81"/>
      <c r="CJJ58" s="81"/>
      <c r="CJK58" s="81"/>
      <c r="CJL58" s="81"/>
      <c r="CJM58" s="81"/>
      <c r="CJN58" s="81"/>
      <c r="CJO58" s="81"/>
      <c r="CJP58" s="81"/>
      <c r="CJQ58" s="81"/>
      <c r="CJR58" s="81"/>
      <c r="CJS58" s="81"/>
      <c r="CJT58" s="81"/>
      <c r="CJU58" s="81"/>
      <c r="CJV58" s="81"/>
      <c r="CJW58" s="81"/>
      <c r="CJX58" s="81"/>
      <c r="CJY58" s="81"/>
      <c r="CJZ58" s="81"/>
      <c r="CKA58" s="81"/>
      <c r="CKB58" s="81"/>
      <c r="CKC58" s="81"/>
      <c r="CKD58" s="81"/>
      <c r="CKE58" s="81"/>
      <c r="CKF58" s="81"/>
      <c r="CKG58" s="81"/>
      <c r="CKH58" s="81"/>
      <c r="CKI58" s="81"/>
      <c r="CKJ58" s="81"/>
      <c r="CKK58" s="81"/>
      <c r="CKL58" s="81"/>
      <c r="CKM58" s="81"/>
      <c r="CKN58" s="81"/>
      <c r="CKO58" s="81"/>
      <c r="CKP58" s="81"/>
      <c r="CKQ58" s="81"/>
      <c r="CKR58" s="81"/>
      <c r="CKS58" s="81"/>
      <c r="CKT58" s="81"/>
      <c r="CKU58" s="81"/>
      <c r="CKV58" s="81"/>
      <c r="CKW58" s="81"/>
      <c r="CKX58" s="81"/>
      <c r="CKY58" s="81"/>
      <c r="CKZ58" s="81"/>
      <c r="CLA58" s="81"/>
      <c r="CLB58" s="81"/>
      <c r="CLC58" s="81"/>
      <c r="CLD58" s="81"/>
      <c r="CLE58" s="81"/>
      <c r="CLF58" s="81"/>
      <c r="CLG58" s="81"/>
      <c r="CLH58" s="81"/>
      <c r="CLI58" s="81"/>
      <c r="CLJ58" s="81"/>
      <c r="CLK58" s="81"/>
      <c r="CLL58" s="81"/>
      <c r="CLM58" s="81"/>
      <c r="CLN58" s="81"/>
      <c r="CLO58" s="81"/>
      <c r="CLP58" s="81"/>
      <c r="CLQ58" s="81"/>
      <c r="CLR58" s="81"/>
      <c r="CLS58" s="81"/>
      <c r="CLT58" s="81"/>
      <c r="CLU58" s="81"/>
      <c r="CLV58" s="81"/>
      <c r="CLW58" s="81"/>
      <c r="CLX58" s="81"/>
      <c r="CLY58" s="81"/>
      <c r="CLZ58" s="81"/>
      <c r="CMA58" s="81"/>
      <c r="CMB58" s="81"/>
      <c r="CMC58" s="81"/>
      <c r="CMD58" s="81"/>
      <c r="CME58" s="81"/>
      <c r="CMF58" s="81"/>
      <c r="CMG58" s="81"/>
      <c r="CMH58" s="81"/>
      <c r="CMI58" s="81"/>
      <c r="CMJ58" s="81"/>
      <c r="CMK58" s="81"/>
      <c r="CML58" s="81"/>
      <c r="CMM58" s="81"/>
      <c r="CMN58" s="81"/>
      <c r="CMO58" s="81"/>
      <c r="CMP58" s="81"/>
      <c r="CMQ58" s="81"/>
      <c r="CMR58" s="81"/>
      <c r="CMS58" s="81"/>
      <c r="CMT58" s="81"/>
      <c r="CMU58" s="81"/>
      <c r="CMV58" s="81"/>
      <c r="CMW58" s="81"/>
      <c r="CMX58" s="81"/>
      <c r="CMY58" s="81"/>
      <c r="CMZ58" s="81"/>
      <c r="CNA58" s="81"/>
      <c r="CNB58" s="81"/>
      <c r="CNC58" s="81"/>
      <c r="CND58" s="81"/>
      <c r="CNE58" s="81"/>
      <c r="CNF58" s="81"/>
      <c r="CNG58" s="81"/>
      <c r="CNH58" s="81"/>
      <c r="CNI58" s="81"/>
      <c r="CNJ58" s="81"/>
      <c r="CNK58" s="81"/>
      <c r="CNL58" s="81"/>
      <c r="CNM58" s="81"/>
      <c r="CNN58" s="81"/>
      <c r="CNO58" s="81"/>
      <c r="CNP58" s="81"/>
      <c r="CNQ58" s="81"/>
      <c r="CNR58" s="81"/>
      <c r="CNS58" s="81"/>
      <c r="CNT58" s="81"/>
      <c r="CNU58" s="81"/>
      <c r="CNV58" s="81"/>
      <c r="CNW58" s="81"/>
      <c r="CNX58" s="81"/>
      <c r="CNY58" s="81"/>
      <c r="CNZ58" s="81"/>
      <c r="COA58" s="81"/>
      <c r="COB58" s="81"/>
      <c r="COC58" s="81"/>
      <c r="COD58" s="81"/>
      <c r="COE58" s="81"/>
      <c r="COF58" s="81"/>
      <c r="COG58" s="81"/>
      <c r="COH58" s="81"/>
      <c r="COI58" s="81"/>
      <c r="COJ58" s="81"/>
      <c r="COK58" s="81"/>
      <c r="COL58" s="81"/>
      <c r="COM58" s="81"/>
      <c r="CON58" s="81"/>
      <c r="COO58" s="81"/>
      <c r="COP58" s="81"/>
      <c r="COQ58" s="81"/>
      <c r="COR58" s="81"/>
      <c r="COS58" s="81"/>
      <c r="COT58" s="81"/>
      <c r="COU58" s="81"/>
      <c r="COV58" s="81"/>
      <c r="COW58" s="81"/>
      <c r="COX58" s="81"/>
      <c r="COY58" s="81"/>
      <c r="COZ58" s="81"/>
      <c r="CPA58" s="81"/>
      <c r="CPB58" s="81"/>
      <c r="CPC58" s="81"/>
      <c r="CPD58" s="81"/>
      <c r="CPE58" s="81"/>
      <c r="CPF58" s="81"/>
      <c r="CPG58" s="81"/>
      <c r="CPH58" s="81"/>
      <c r="CPI58" s="81"/>
      <c r="CPJ58" s="81"/>
      <c r="CPK58" s="81"/>
      <c r="CPL58" s="81"/>
      <c r="CPM58" s="81"/>
      <c r="CPN58" s="81"/>
      <c r="CPO58" s="81"/>
      <c r="CPP58" s="81"/>
      <c r="CPQ58" s="81"/>
      <c r="CPR58" s="81"/>
      <c r="CPS58" s="81"/>
      <c r="CPT58" s="81"/>
      <c r="CPU58" s="81"/>
      <c r="CPV58" s="81"/>
      <c r="CPW58" s="81"/>
      <c r="CPX58" s="81"/>
      <c r="CPY58" s="81"/>
      <c r="CPZ58" s="81"/>
      <c r="CQA58" s="81"/>
      <c r="CQB58" s="81"/>
      <c r="CQC58" s="81"/>
      <c r="CQD58" s="81"/>
      <c r="CQE58" s="81"/>
      <c r="CQF58" s="81"/>
      <c r="CQG58" s="81"/>
      <c r="CQH58" s="81"/>
      <c r="CQI58" s="81"/>
      <c r="CQJ58" s="81"/>
      <c r="CQK58" s="81"/>
      <c r="CQL58" s="81"/>
      <c r="CQM58" s="81"/>
      <c r="CQN58" s="81"/>
      <c r="CQO58" s="81"/>
      <c r="CQP58" s="81"/>
      <c r="CQQ58" s="81"/>
      <c r="CQR58" s="81"/>
      <c r="CQS58" s="81"/>
      <c r="CQT58" s="81"/>
      <c r="CQU58" s="81"/>
      <c r="CQV58" s="81"/>
      <c r="CQW58" s="81"/>
      <c r="CQX58" s="81"/>
      <c r="CQY58" s="81"/>
      <c r="CQZ58" s="81"/>
      <c r="CRA58" s="81"/>
      <c r="CRB58" s="81"/>
      <c r="CRC58" s="81"/>
      <c r="CRD58" s="81"/>
      <c r="CRE58" s="81"/>
      <c r="CRF58" s="81"/>
      <c r="CRG58" s="81"/>
      <c r="CRH58" s="81"/>
      <c r="CRI58" s="81"/>
      <c r="CRJ58" s="81"/>
      <c r="CRK58" s="81"/>
      <c r="CRL58" s="81"/>
      <c r="CRM58" s="81"/>
      <c r="CRN58" s="81"/>
      <c r="CRO58" s="81"/>
      <c r="CRP58" s="81"/>
      <c r="CRQ58" s="81"/>
      <c r="CRR58" s="81"/>
      <c r="CRS58" s="81"/>
      <c r="CRT58" s="81"/>
      <c r="CRU58" s="81"/>
      <c r="CRV58" s="81"/>
      <c r="CRW58" s="81"/>
      <c r="CRX58" s="81"/>
      <c r="CRY58" s="81"/>
      <c r="CRZ58" s="81"/>
      <c r="CSA58" s="81"/>
      <c r="CSB58" s="81"/>
      <c r="CSC58" s="81"/>
      <c r="CSD58" s="81"/>
      <c r="CSE58" s="81"/>
      <c r="CSF58" s="81"/>
      <c r="CSG58" s="81"/>
      <c r="CSH58" s="81"/>
      <c r="CSI58" s="81"/>
      <c r="CSJ58" s="81"/>
      <c r="CSK58" s="81"/>
      <c r="CSL58" s="81"/>
      <c r="CSM58" s="81"/>
      <c r="CSN58" s="81"/>
      <c r="CSO58" s="81"/>
      <c r="CSP58" s="81"/>
      <c r="CSQ58" s="81"/>
      <c r="CSR58" s="81"/>
      <c r="CSS58" s="81"/>
      <c r="CST58" s="81"/>
      <c r="CSU58" s="81"/>
      <c r="CSV58" s="81"/>
      <c r="CSW58" s="81"/>
      <c r="CSX58" s="81"/>
      <c r="CSY58" s="81"/>
      <c r="CSZ58" s="81"/>
      <c r="CTA58" s="81"/>
      <c r="CTB58" s="81"/>
      <c r="CTC58" s="81"/>
      <c r="CTD58" s="81"/>
      <c r="CTE58" s="81"/>
      <c r="CTF58" s="81"/>
      <c r="CTG58" s="81"/>
      <c r="CTH58" s="81"/>
      <c r="CTI58" s="81"/>
      <c r="CTJ58" s="81"/>
      <c r="CTK58" s="81"/>
      <c r="CTL58" s="81"/>
      <c r="CTM58" s="81"/>
      <c r="CTN58" s="81"/>
      <c r="CTO58" s="81"/>
      <c r="CTP58" s="81"/>
      <c r="CTQ58" s="81"/>
      <c r="CTR58" s="81"/>
      <c r="CTS58" s="81"/>
      <c r="CTT58" s="81"/>
      <c r="CTU58" s="81"/>
      <c r="CTV58" s="81"/>
      <c r="CTW58" s="81"/>
      <c r="CTX58" s="81"/>
      <c r="CTY58" s="81"/>
      <c r="CTZ58" s="81"/>
      <c r="CUA58" s="81"/>
      <c r="CUB58" s="81"/>
      <c r="CUC58" s="81"/>
      <c r="CUD58" s="81"/>
      <c r="CUE58" s="81"/>
      <c r="CUF58" s="81"/>
      <c r="CUG58" s="81"/>
      <c r="CUH58" s="81"/>
      <c r="CUI58" s="81"/>
      <c r="CUJ58" s="81"/>
      <c r="CUK58" s="81"/>
      <c r="CUL58" s="81"/>
      <c r="CUM58" s="81"/>
      <c r="CUN58" s="81"/>
      <c r="CUO58" s="81"/>
      <c r="CUP58" s="81"/>
      <c r="CUQ58" s="81"/>
      <c r="CUR58" s="81"/>
      <c r="CUS58" s="81"/>
      <c r="CUT58" s="81"/>
      <c r="CUU58" s="81"/>
      <c r="CUV58" s="81"/>
      <c r="CUW58" s="81"/>
      <c r="CUX58" s="81"/>
      <c r="CUY58" s="81"/>
      <c r="CUZ58" s="81"/>
      <c r="CVA58" s="81"/>
      <c r="CVB58" s="81"/>
      <c r="CVC58" s="81"/>
      <c r="CVD58" s="81"/>
      <c r="CVE58" s="81"/>
      <c r="CVF58" s="81"/>
      <c r="CVG58" s="81"/>
      <c r="CVH58" s="81"/>
      <c r="CVI58" s="81"/>
      <c r="CVJ58" s="81"/>
      <c r="CVK58" s="81"/>
      <c r="CVL58" s="81"/>
      <c r="CVM58" s="81"/>
      <c r="CVN58" s="81"/>
      <c r="CVO58" s="81"/>
      <c r="CVP58" s="81"/>
      <c r="CVQ58" s="81"/>
      <c r="CVR58" s="81"/>
      <c r="CVS58" s="81"/>
      <c r="CVT58" s="81"/>
      <c r="CVU58" s="81"/>
      <c r="CVV58" s="81"/>
      <c r="CVW58" s="81"/>
      <c r="CVX58" s="81"/>
      <c r="CVY58" s="81"/>
      <c r="CVZ58" s="81"/>
      <c r="CWA58" s="81"/>
      <c r="CWB58" s="81"/>
      <c r="CWC58" s="81"/>
      <c r="CWD58" s="81"/>
      <c r="CWE58" s="81"/>
      <c r="CWF58" s="81"/>
      <c r="CWG58" s="81"/>
      <c r="CWH58" s="81"/>
      <c r="CWI58" s="81"/>
      <c r="CWJ58" s="81"/>
      <c r="CWK58" s="81"/>
      <c r="CWL58" s="81"/>
      <c r="CWM58" s="81"/>
      <c r="CWN58" s="81"/>
      <c r="CWO58" s="81"/>
      <c r="CWP58" s="81"/>
      <c r="CWQ58" s="81"/>
      <c r="CWR58" s="81"/>
      <c r="CWS58" s="81"/>
      <c r="CWT58" s="81"/>
      <c r="CWU58" s="81"/>
      <c r="CWV58" s="81"/>
      <c r="CWW58" s="81"/>
      <c r="CWX58" s="81"/>
      <c r="CWY58" s="81"/>
      <c r="CWZ58" s="81"/>
      <c r="CXA58" s="81"/>
      <c r="CXB58" s="81"/>
      <c r="CXC58" s="81"/>
      <c r="CXD58" s="81"/>
      <c r="CXE58" s="81"/>
      <c r="CXF58" s="81"/>
      <c r="CXG58" s="81"/>
      <c r="CXH58" s="81"/>
      <c r="CXI58" s="81"/>
      <c r="CXJ58" s="81"/>
      <c r="CXK58" s="81"/>
      <c r="CXL58" s="81"/>
      <c r="CXM58" s="81"/>
      <c r="CXN58" s="81"/>
      <c r="CXO58" s="81"/>
      <c r="CXP58" s="81"/>
      <c r="CXQ58" s="81"/>
      <c r="CXR58" s="81"/>
      <c r="CXS58" s="81"/>
      <c r="CXT58" s="81"/>
      <c r="CXU58" s="81"/>
      <c r="CXV58" s="81"/>
      <c r="CXW58" s="81"/>
      <c r="CXX58" s="81"/>
      <c r="CXY58" s="81"/>
      <c r="CXZ58" s="81"/>
      <c r="CYA58" s="81"/>
      <c r="CYB58" s="81"/>
      <c r="CYC58" s="81"/>
      <c r="CYD58" s="81"/>
      <c r="CYE58" s="81"/>
      <c r="CYF58" s="81"/>
      <c r="CYG58" s="81"/>
      <c r="CYH58" s="81"/>
      <c r="CYI58" s="81"/>
      <c r="CYJ58" s="81"/>
      <c r="CYK58" s="81"/>
      <c r="CYL58" s="81"/>
      <c r="CYM58" s="81"/>
      <c r="CYN58" s="81"/>
      <c r="CYO58" s="81"/>
      <c r="CYP58" s="81"/>
      <c r="CYQ58" s="81"/>
      <c r="CYR58" s="81"/>
      <c r="CYS58" s="81"/>
      <c r="CYT58" s="81"/>
      <c r="CYU58" s="81"/>
      <c r="CYV58" s="81"/>
      <c r="CYW58" s="81"/>
      <c r="CYX58" s="81"/>
      <c r="CYY58" s="81"/>
      <c r="CYZ58" s="81"/>
      <c r="CZA58" s="81"/>
      <c r="CZB58" s="81"/>
      <c r="CZC58" s="81"/>
      <c r="CZD58" s="81"/>
      <c r="CZE58" s="81"/>
      <c r="CZF58" s="81"/>
      <c r="CZG58" s="81"/>
      <c r="CZH58" s="81"/>
      <c r="CZI58" s="81"/>
      <c r="CZJ58" s="81"/>
      <c r="CZK58" s="81"/>
      <c r="CZL58" s="81"/>
      <c r="CZM58" s="81"/>
      <c r="CZN58" s="81"/>
      <c r="CZO58" s="81"/>
      <c r="CZP58" s="81"/>
      <c r="CZQ58" s="81"/>
      <c r="CZR58" s="81"/>
      <c r="CZS58" s="81"/>
      <c r="CZT58" s="81"/>
      <c r="CZU58" s="81"/>
      <c r="CZV58" s="81"/>
      <c r="CZW58" s="81"/>
      <c r="CZX58" s="81"/>
      <c r="CZY58" s="81"/>
      <c r="CZZ58" s="81"/>
      <c r="DAA58" s="81"/>
      <c r="DAB58" s="81"/>
      <c r="DAC58" s="81"/>
      <c r="DAD58" s="81"/>
      <c r="DAE58" s="81"/>
      <c r="DAF58" s="81"/>
      <c r="DAG58" s="81"/>
      <c r="DAH58" s="81"/>
      <c r="DAI58" s="81"/>
      <c r="DAJ58" s="81"/>
      <c r="DAK58" s="81"/>
      <c r="DAL58" s="81"/>
      <c r="DAM58" s="81"/>
      <c r="DAN58" s="81"/>
      <c r="DAO58" s="81"/>
      <c r="DAP58" s="81"/>
      <c r="DAQ58" s="81"/>
      <c r="DAR58" s="81"/>
      <c r="DAS58" s="81"/>
      <c r="DAT58" s="81"/>
      <c r="DAU58" s="81"/>
      <c r="DAV58" s="81"/>
      <c r="DAW58" s="81"/>
      <c r="DAX58" s="81"/>
      <c r="DAY58" s="81"/>
      <c r="DAZ58" s="81"/>
      <c r="DBA58" s="81"/>
      <c r="DBB58" s="81"/>
      <c r="DBC58" s="81"/>
      <c r="DBD58" s="81"/>
      <c r="DBE58" s="81"/>
      <c r="DBF58" s="81"/>
      <c r="DBG58" s="81"/>
      <c r="DBH58" s="81"/>
      <c r="DBI58" s="81"/>
      <c r="DBJ58" s="81"/>
      <c r="DBK58" s="81"/>
      <c r="DBL58" s="81"/>
      <c r="DBM58" s="81"/>
      <c r="DBN58" s="81"/>
      <c r="DBO58" s="81"/>
      <c r="DBP58" s="81"/>
      <c r="DBQ58" s="81"/>
      <c r="DBR58" s="81"/>
      <c r="DBS58" s="81"/>
      <c r="DBT58" s="81"/>
      <c r="DBU58" s="81"/>
      <c r="DBV58" s="81"/>
      <c r="DBW58" s="81"/>
      <c r="DBX58" s="81"/>
      <c r="DBY58" s="81"/>
      <c r="DBZ58" s="81"/>
      <c r="DCA58" s="81"/>
      <c r="DCB58" s="81"/>
      <c r="DCC58" s="81"/>
      <c r="DCD58" s="81"/>
      <c r="DCE58" s="81"/>
      <c r="DCF58" s="81"/>
      <c r="DCG58" s="81"/>
      <c r="DCH58" s="81"/>
      <c r="DCI58" s="81"/>
      <c r="DCJ58" s="81"/>
      <c r="DCK58" s="81"/>
      <c r="DCL58" s="81"/>
      <c r="DCM58" s="81"/>
      <c r="DCN58" s="81"/>
      <c r="DCO58" s="81"/>
      <c r="DCP58" s="81"/>
      <c r="DCQ58" s="81"/>
      <c r="DCR58" s="81"/>
      <c r="DCS58" s="81"/>
      <c r="DCT58" s="81"/>
      <c r="DCU58" s="81"/>
      <c r="DCV58" s="81"/>
      <c r="DCW58" s="81"/>
      <c r="DCX58" s="81"/>
      <c r="DCY58" s="81"/>
      <c r="DCZ58" s="81"/>
      <c r="DDA58" s="81"/>
      <c r="DDB58" s="81"/>
      <c r="DDC58" s="81"/>
      <c r="DDD58" s="81"/>
      <c r="DDE58" s="81"/>
      <c r="DDF58" s="81"/>
      <c r="DDG58" s="81"/>
      <c r="DDH58" s="81"/>
      <c r="DDI58" s="81"/>
      <c r="DDJ58" s="81"/>
      <c r="VWQ58" s="81"/>
      <c r="VWR58" s="81"/>
      <c r="VWS58" s="81"/>
      <c r="VWT58" s="81"/>
      <c r="VWU58" s="81"/>
      <c r="VWV58" s="81"/>
      <c r="VWW58" s="81"/>
      <c r="VWX58" s="81"/>
      <c r="VWY58" s="81"/>
      <c r="VWZ58" s="81"/>
      <c r="VXA58" s="81"/>
      <c r="VXB58" s="81"/>
      <c r="VXC58" s="81"/>
      <c r="VXD58" s="81"/>
      <c r="VXE58" s="81"/>
      <c r="VXF58" s="81"/>
      <c r="VXG58" s="81"/>
      <c r="VXH58" s="81"/>
      <c r="VXI58" s="81"/>
      <c r="VXJ58" s="81"/>
      <c r="VXK58" s="81"/>
      <c r="VXL58" s="81"/>
      <c r="VXM58" s="81"/>
      <c r="VXN58" s="81"/>
      <c r="VXO58" s="81"/>
      <c r="VXP58" s="81"/>
      <c r="VXQ58" s="81"/>
      <c r="VXR58" s="81"/>
      <c r="VXS58" s="81"/>
      <c r="VXT58" s="81"/>
      <c r="VXU58" s="81"/>
      <c r="VXV58" s="81"/>
      <c r="VXW58" s="81"/>
      <c r="VXX58" s="81"/>
      <c r="VXY58" s="81"/>
      <c r="VXZ58" s="81"/>
      <c r="VYA58" s="81"/>
      <c r="VYB58" s="81"/>
      <c r="VYC58" s="81"/>
      <c r="VYD58" s="81"/>
      <c r="VYE58" s="81"/>
      <c r="VYF58" s="81"/>
      <c r="VYG58" s="81"/>
      <c r="VYH58" s="81"/>
      <c r="VYI58" s="81"/>
      <c r="VYJ58" s="81"/>
      <c r="VYK58" s="81"/>
      <c r="VYL58" s="81"/>
      <c r="VYM58" s="81"/>
      <c r="VYN58" s="81"/>
      <c r="VYO58" s="81"/>
      <c r="VYP58" s="81"/>
      <c r="VYQ58" s="81"/>
      <c r="VYR58" s="81"/>
      <c r="VYS58" s="81"/>
      <c r="VYT58" s="81"/>
      <c r="VYU58" s="81"/>
      <c r="VYV58" s="81"/>
      <c r="VYW58" s="81"/>
      <c r="VYX58" s="81"/>
      <c r="VYY58" s="81"/>
      <c r="VYZ58" s="81"/>
      <c r="VZA58" s="81"/>
      <c r="VZB58" s="81"/>
      <c r="VZC58" s="81"/>
      <c r="VZD58" s="81"/>
      <c r="VZE58" s="81"/>
      <c r="VZF58" s="81"/>
      <c r="VZG58" s="81"/>
      <c r="VZH58" s="81"/>
      <c r="VZI58" s="81"/>
      <c r="VZJ58" s="81"/>
      <c r="VZK58" s="81"/>
      <c r="VZL58" s="81"/>
      <c r="VZM58" s="81"/>
      <c r="VZN58" s="81"/>
      <c r="VZO58" s="81"/>
      <c r="VZP58" s="81"/>
      <c r="VZQ58" s="81"/>
      <c r="VZR58" s="81"/>
      <c r="VZS58" s="81"/>
      <c r="VZT58" s="81"/>
      <c r="VZU58" s="81"/>
      <c r="VZV58" s="81"/>
      <c r="VZW58" s="81"/>
      <c r="VZX58" s="81"/>
      <c r="VZY58" s="81"/>
      <c r="VZZ58" s="81"/>
      <c r="WAA58" s="81"/>
      <c r="WAB58" s="81"/>
      <c r="WAC58" s="81"/>
      <c r="WAD58" s="81"/>
      <c r="WAE58" s="81"/>
      <c r="WAF58" s="81"/>
      <c r="WAG58" s="81"/>
      <c r="WAH58" s="81"/>
      <c r="WAI58" s="81"/>
      <c r="WAJ58" s="81"/>
      <c r="WAK58" s="81"/>
      <c r="WAL58" s="81"/>
      <c r="WAM58" s="81"/>
      <c r="WAN58" s="81"/>
      <c r="WAO58" s="81"/>
      <c r="WAP58" s="81"/>
      <c r="WAQ58" s="81"/>
      <c r="WAR58" s="81"/>
      <c r="WAS58" s="81"/>
      <c r="WAT58" s="81"/>
      <c r="WAU58" s="81"/>
      <c r="WAV58" s="81"/>
      <c r="WAW58" s="81"/>
      <c r="WAX58" s="81"/>
      <c r="WAY58" s="81"/>
      <c r="WAZ58" s="81"/>
      <c r="WBA58" s="81"/>
      <c r="WBB58" s="81"/>
      <c r="WBC58" s="81"/>
      <c r="WBD58" s="81"/>
      <c r="WBE58" s="81"/>
      <c r="WBF58" s="81"/>
      <c r="WBG58" s="81"/>
      <c r="WBH58" s="81"/>
      <c r="WBI58" s="81"/>
      <c r="WBJ58" s="81"/>
      <c r="WBK58" s="81"/>
      <c r="WBL58" s="81"/>
      <c r="WBM58" s="81"/>
      <c r="WBN58" s="81"/>
      <c r="WBO58" s="81"/>
      <c r="WBP58" s="81"/>
      <c r="WBQ58" s="81"/>
      <c r="WBR58" s="81"/>
      <c r="WBS58" s="81"/>
      <c r="WBT58" s="81"/>
      <c r="WBU58" s="81"/>
      <c r="WBV58" s="81"/>
      <c r="WBW58" s="81"/>
      <c r="WBX58" s="81"/>
      <c r="WBY58" s="81"/>
      <c r="WBZ58" s="81"/>
      <c r="WCA58" s="81"/>
      <c r="WCB58" s="81"/>
      <c r="WCC58" s="81"/>
      <c r="WCD58" s="81"/>
      <c r="WCE58" s="81"/>
      <c r="WCF58" s="81"/>
      <c r="WCG58" s="81"/>
      <c r="WCH58" s="81"/>
      <c r="WCI58" s="81"/>
      <c r="WCJ58" s="81"/>
      <c r="WCK58" s="81"/>
      <c r="WCL58" s="81"/>
      <c r="WCM58" s="81"/>
      <c r="WCN58" s="81"/>
      <c r="WCO58" s="81"/>
      <c r="WCP58" s="81"/>
      <c r="WCQ58" s="81"/>
      <c r="WCR58" s="81"/>
      <c r="WCS58" s="81"/>
      <c r="WCT58" s="81"/>
      <c r="WCU58" s="81"/>
      <c r="WCV58" s="81"/>
      <c r="WCW58" s="81"/>
      <c r="WCX58" s="81"/>
      <c r="WCY58" s="81"/>
      <c r="WCZ58" s="81"/>
      <c r="WDA58" s="81"/>
      <c r="WDB58" s="81"/>
      <c r="WDC58" s="81"/>
      <c r="WDD58" s="81"/>
      <c r="WDE58" s="81"/>
      <c r="WDF58" s="81"/>
      <c r="WDG58" s="81"/>
      <c r="WDH58" s="81"/>
      <c r="WDI58" s="81"/>
      <c r="WDJ58" s="81"/>
      <c r="WDK58" s="81"/>
      <c r="WDL58" s="81"/>
      <c r="WDM58" s="81"/>
      <c r="WDN58" s="81"/>
      <c r="WDO58" s="81"/>
      <c r="WDP58" s="81"/>
      <c r="WDQ58" s="81"/>
      <c r="WDR58" s="81"/>
      <c r="WDS58" s="81"/>
      <c r="WDT58" s="81"/>
      <c r="WDU58" s="81"/>
      <c r="WDV58" s="81"/>
      <c r="WDW58" s="81"/>
      <c r="WDX58" s="81"/>
      <c r="WDY58" s="81"/>
      <c r="WDZ58" s="81"/>
      <c r="WEA58" s="81"/>
      <c r="WEB58" s="81"/>
      <c r="WEC58" s="81"/>
      <c r="WED58" s="81"/>
      <c r="WEE58" s="81"/>
      <c r="WEF58" s="81"/>
      <c r="WEG58" s="81"/>
      <c r="WEH58" s="81"/>
      <c r="WEI58" s="81"/>
      <c r="WEJ58" s="81"/>
      <c r="WEK58" s="81"/>
      <c r="WEL58" s="81"/>
      <c r="WEM58" s="81"/>
      <c r="WEN58" s="81"/>
      <c r="WEO58" s="81"/>
      <c r="WEP58" s="81"/>
      <c r="WEQ58" s="81"/>
      <c r="WER58" s="81"/>
      <c r="WES58" s="81"/>
      <c r="WET58" s="81"/>
      <c r="WEU58" s="81"/>
      <c r="WEV58" s="81"/>
      <c r="WEW58" s="81"/>
      <c r="WEX58" s="81"/>
      <c r="WEY58" s="81"/>
      <c r="WEZ58" s="81"/>
      <c r="WFA58" s="81"/>
      <c r="WFB58" s="81"/>
      <c r="WFC58" s="81"/>
      <c r="WFD58" s="81"/>
      <c r="WFE58" s="81"/>
      <c r="WFF58" s="81"/>
      <c r="WFG58" s="81"/>
      <c r="WFH58" s="81"/>
      <c r="WFI58" s="81"/>
      <c r="WFJ58" s="81"/>
      <c r="WFK58" s="81"/>
      <c r="WFL58" s="81"/>
      <c r="WFM58" s="81"/>
      <c r="WFN58" s="81"/>
      <c r="WFO58" s="81"/>
      <c r="WFP58" s="81"/>
      <c r="WFQ58" s="81"/>
      <c r="WFR58" s="81"/>
      <c r="WFS58" s="81"/>
      <c r="WFT58" s="81"/>
      <c r="WFU58" s="81"/>
      <c r="WFV58" s="81"/>
      <c r="WFW58" s="81"/>
      <c r="WFX58" s="81"/>
      <c r="WFY58" s="81"/>
      <c r="WFZ58" s="81"/>
      <c r="WGA58" s="81"/>
      <c r="WGB58" s="81"/>
      <c r="WGC58" s="81"/>
      <c r="WGD58" s="81"/>
      <c r="WGE58" s="81"/>
      <c r="WGF58" s="81"/>
      <c r="WGG58" s="81"/>
      <c r="WGH58" s="81"/>
      <c r="WGI58" s="81"/>
      <c r="WGJ58" s="81"/>
      <c r="WGK58" s="81"/>
      <c r="WGL58" s="81"/>
      <c r="WGM58" s="81"/>
      <c r="WGN58" s="81"/>
      <c r="WGO58" s="81"/>
      <c r="WGP58" s="81"/>
      <c r="WGQ58" s="81"/>
      <c r="WGR58" s="81"/>
      <c r="WGS58" s="81"/>
      <c r="WGT58" s="81"/>
      <c r="WGU58" s="81"/>
      <c r="WGV58" s="81"/>
      <c r="WGW58" s="81"/>
      <c r="WGX58" s="81"/>
      <c r="WGY58" s="81"/>
      <c r="WGZ58" s="81"/>
      <c r="WHA58" s="81"/>
      <c r="WHB58" s="81"/>
      <c r="WHC58" s="81"/>
      <c r="WHD58" s="81"/>
      <c r="WHE58" s="81"/>
      <c r="WHF58" s="81"/>
      <c r="WHG58" s="81"/>
      <c r="WHH58" s="81"/>
      <c r="WHI58" s="81"/>
      <c r="WHJ58" s="81"/>
      <c r="WHK58" s="81"/>
      <c r="WHL58" s="81"/>
      <c r="WHM58" s="81"/>
      <c r="WHN58" s="81"/>
      <c r="WHO58" s="81"/>
      <c r="WHP58" s="81"/>
      <c r="WHQ58" s="81"/>
      <c r="WHR58" s="81"/>
      <c r="WHS58" s="81"/>
      <c r="WHT58" s="81"/>
      <c r="WHU58" s="81"/>
      <c r="WHV58" s="81"/>
      <c r="WHW58" s="81"/>
      <c r="WHX58" s="81"/>
      <c r="WHY58" s="81"/>
      <c r="WHZ58" s="81"/>
      <c r="WIA58" s="81"/>
      <c r="WIB58" s="81"/>
      <c r="WIC58" s="81"/>
      <c r="WID58" s="81"/>
      <c r="WIE58" s="81"/>
      <c r="WIF58" s="81"/>
      <c r="WIG58" s="81"/>
      <c r="WIH58" s="81"/>
      <c r="WII58" s="81"/>
      <c r="WIJ58" s="81"/>
      <c r="WIK58" s="81"/>
      <c r="WIL58" s="81"/>
      <c r="WIM58" s="81"/>
      <c r="WIN58" s="81"/>
      <c r="WIO58" s="81"/>
      <c r="WIP58" s="81"/>
      <c r="WIQ58" s="81"/>
      <c r="WIR58" s="81"/>
      <c r="WIS58" s="81"/>
      <c r="WIT58" s="81"/>
      <c r="WIU58" s="81"/>
      <c r="WIV58" s="81"/>
      <c r="WIW58" s="81"/>
      <c r="WIX58" s="81"/>
      <c r="WIY58" s="81"/>
      <c r="WIZ58" s="81"/>
      <c r="WJA58" s="81"/>
      <c r="WJB58" s="81"/>
      <c r="WJC58" s="81"/>
      <c r="WJD58" s="81"/>
      <c r="WJE58" s="81"/>
      <c r="WJF58" s="81"/>
      <c r="WJG58" s="81"/>
      <c r="WJH58" s="81"/>
      <c r="WJI58" s="81"/>
      <c r="WJJ58" s="81"/>
      <c r="WJK58" s="81"/>
      <c r="WJL58" s="81"/>
      <c r="WJM58" s="81"/>
      <c r="WJN58" s="81"/>
      <c r="WJO58" s="81"/>
      <c r="WJP58" s="81"/>
      <c r="WJQ58" s="81"/>
      <c r="WJR58" s="81"/>
      <c r="WJS58" s="81"/>
      <c r="WJT58" s="81"/>
      <c r="WJU58" s="81"/>
      <c r="WJV58" s="81"/>
      <c r="WJW58" s="81"/>
      <c r="WJX58" s="81"/>
      <c r="WJY58" s="81"/>
      <c r="WJZ58" s="81"/>
      <c r="WKA58" s="81"/>
      <c r="WKB58" s="81"/>
      <c r="WKC58" s="81"/>
      <c r="WKD58" s="81"/>
      <c r="WKE58" s="81"/>
      <c r="WKF58" s="81"/>
      <c r="WKG58" s="81"/>
      <c r="WKH58" s="81"/>
      <c r="WKI58" s="81"/>
      <c r="WKJ58" s="81"/>
      <c r="WKK58" s="81"/>
      <c r="WKL58" s="81"/>
      <c r="WKM58" s="81"/>
      <c r="WKN58" s="81"/>
      <c r="WKO58" s="81"/>
      <c r="WKP58" s="81"/>
      <c r="WKQ58" s="81"/>
      <c r="WKR58" s="81"/>
      <c r="WKS58" s="81"/>
      <c r="WKT58" s="81"/>
      <c r="WKU58" s="81"/>
      <c r="WKV58" s="81"/>
      <c r="WKW58" s="81"/>
      <c r="WKX58" s="81"/>
      <c r="WKY58" s="81"/>
      <c r="WKZ58" s="81"/>
      <c r="WLA58" s="81"/>
      <c r="WLB58" s="81"/>
      <c r="WLC58" s="81"/>
      <c r="WLD58" s="81"/>
      <c r="WLE58" s="81"/>
      <c r="WLF58" s="81"/>
      <c r="WLG58" s="81"/>
      <c r="WLH58" s="81"/>
      <c r="WLI58" s="81"/>
      <c r="WLJ58" s="81"/>
      <c r="WLK58" s="81"/>
      <c r="WLL58" s="81"/>
      <c r="WLM58" s="81"/>
      <c r="WLN58" s="81"/>
      <c r="WLO58" s="81"/>
      <c r="WLP58" s="81"/>
      <c r="WLQ58" s="81"/>
      <c r="WLR58" s="81"/>
      <c r="WLS58" s="81"/>
      <c r="WLT58" s="81"/>
      <c r="WLU58" s="81"/>
      <c r="WLV58" s="81"/>
      <c r="WLW58" s="81"/>
      <c r="WLX58" s="81"/>
      <c r="WLY58" s="81"/>
      <c r="WLZ58" s="81"/>
      <c r="WMA58" s="81"/>
      <c r="WMB58" s="81"/>
      <c r="WMC58" s="81"/>
      <c r="WMD58" s="81"/>
      <c r="WME58" s="81"/>
      <c r="WMF58" s="81"/>
      <c r="WMG58" s="81"/>
      <c r="WMH58" s="81"/>
      <c r="WMI58" s="81"/>
      <c r="WMJ58" s="81"/>
      <c r="WMK58" s="81"/>
      <c r="WML58" s="81"/>
      <c r="WMM58" s="81"/>
      <c r="WMN58" s="81"/>
      <c r="WMO58" s="81"/>
      <c r="WMP58" s="81"/>
      <c r="WMQ58" s="81"/>
      <c r="WMR58" s="81"/>
      <c r="WMS58" s="81"/>
      <c r="WMT58" s="81"/>
      <c r="WMU58" s="81"/>
      <c r="WMV58" s="81"/>
      <c r="WMW58" s="81"/>
      <c r="WMX58" s="81"/>
      <c r="WMY58" s="81"/>
      <c r="WMZ58" s="81"/>
      <c r="WNA58" s="81"/>
      <c r="WNB58" s="81"/>
      <c r="WNC58" s="81"/>
      <c r="WND58" s="81"/>
      <c r="WNE58" s="81"/>
      <c r="WNF58" s="81"/>
      <c r="WNG58" s="81"/>
      <c r="WNH58" s="81"/>
      <c r="WNI58" s="81"/>
      <c r="WNJ58" s="81"/>
      <c r="WNK58" s="81"/>
      <c r="WNL58" s="81"/>
      <c r="WNM58" s="81"/>
      <c r="WNN58" s="81"/>
      <c r="WNO58" s="81"/>
      <c r="WNP58" s="81"/>
      <c r="WNQ58" s="81"/>
      <c r="WNR58" s="81"/>
      <c r="WNS58" s="81"/>
      <c r="WNT58" s="81"/>
      <c r="WNU58" s="81"/>
      <c r="WNV58" s="81"/>
      <c r="WNW58" s="81"/>
      <c r="WNX58" s="81"/>
      <c r="WNY58" s="81"/>
      <c r="WNZ58" s="81"/>
      <c r="WOA58" s="81"/>
      <c r="WOB58" s="81"/>
      <c r="WOC58" s="81"/>
      <c r="WOD58" s="81"/>
      <c r="WOE58" s="81"/>
      <c r="WOF58" s="81"/>
      <c r="WOG58" s="81"/>
      <c r="WOH58" s="81"/>
      <c r="WOI58" s="81"/>
      <c r="WOJ58" s="81"/>
      <c r="WOK58" s="81"/>
      <c r="WOL58" s="81"/>
      <c r="WOM58" s="81"/>
      <c r="WON58" s="81"/>
      <c r="WOO58" s="81"/>
      <c r="WOP58" s="81"/>
      <c r="WOQ58" s="81"/>
      <c r="WOR58" s="81"/>
      <c r="WOS58" s="81"/>
      <c r="WOT58" s="81"/>
      <c r="WOU58" s="81"/>
      <c r="WOV58" s="81"/>
      <c r="WOW58" s="81"/>
      <c r="WOX58" s="81"/>
      <c r="WOY58" s="81"/>
      <c r="WOZ58" s="81"/>
      <c r="WPA58" s="81"/>
      <c r="WPB58" s="81"/>
      <c r="WPC58" s="81"/>
      <c r="WPD58" s="81"/>
      <c r="WPE58" s="81"/>
      <c r="WPF58" s="81"/>
      <c r="WPG58" s="81"/>
      <c r="WPH58" s="81"/>
      <c r="WPI58" s="81"/>
      <c r="WPJ58" s="81"/>
      <c r="WPK58" s="81"/>
      <c r="WPL58" s="81"/>
      <c r="WPM58" s="81"/>
      <c r="WPN58" s="81"/>
      <c r="WPO58" s="81"/>
      <c r="WPP58" s="81"/>
      <c r="WPQ58" s="81"/>
      <c r="WPR58" s="81"/>
      <c r="WPS58" s="81"/>
      <c r="WPT58" s="81"/>
      <c r="WPU58" s="81"/>
      <c r="WPV58" s="81"/>
      <c r="WPW58" s="81"/>
      <c r="WPX58" s="81"/>
      <c r="WPY58" s="81"/>
      <c r="WPZ58" s="81"/>
      <c r="WQA58" s="81"/>
      <c r="WQB58" s="81"/>
      <c r="WQC58" s="81"/>
      <c r="WQD58" s="81"/>
      <c r="WQE58" s="81"/>
      <c r="WQF58" s="81"/>
      <c r="WQG58" s="81"/>
      <c r="WQH58" s="81"/>
      <c r="WQI58" s="81"/>
      <c r="WQJ58" s="81"/>
      <c r="WQK58" s="81"/>
      <c r="WQL58" s="81"/>
      <c r="WQM58" s="81"/>
      <c r="WQN58" s="81"/>
      <c r="WQO58" s="81"/>
      <c r="WQP58" s="81"/>
      <c r="WQQ58" s="81"/>
      <c r="WQR58" s="81"/>
      <c r="WQS58" s="81"/>
      <c r="WQT58" s="81"/>
      <c r="WQU58" s="81"/>
      <c r="WQV58" s="81"/>
      <c r="WQW58" s="81"/>
      <c r="WQX58" s="81"/>
      <c r="WQY58" s="81"/>
      <c r="WQZ58" s="81"/>
      <c r="WRA58" s="81"/>
      <c r="WRB58" s="81"/>
      <c r="WRC58" s="81"/>
      <c r="WRD58" s="81"/>
      <c r="WRE58" s="81"/>
      <c r="WRF58" s="81"/>
      <c r="WRG58" s="81"/>
      <c r="WRH58" s="81"/>
      <c r="WRI58" s="81"/>
      <c r="WRJ58" s="81"/>
      <c r="WRK58" s="81"/>
      <c r="WRL58" s="81"/>
      <c r="WRM58" s="81"/>
      <c r="WRN58" s="81"/>
      <c r="WRO58" s="81"/>
      <c r="WRP58" s="81"/>
      <c r="WRQ58" s="81"/>
      <c r="WRR58" s="81"/>
      <c r="WRS58" s="81"/>
      <c r="WRT58" s="81"/>
      <c r="WRU58" s="81"/>
      <c r="WRV58" s="81"/>
      <c r="WRW58" s="81"/>
      <c r="WRX58" s="81"/>
      <c r="WRY58" s="81"/>
      <c r="WRZ58" s="81"/>
      <c r="WSA58" s="81"/>
      <c r="WSB58" s="81"/>
      <c r="WSC58" s="81"/>
      <c r="WSD58" s="81"/>
      <c r="WSE58" s="81"/>
      <c r="WSF58" s="81"/>
      <c r="WSG58" s="81"/>
      <c r="WSH58" s="81"/>
      <c r="WSI58" s="81"/>
      <c r="WSJ58" s="81"/>
      <c r="WSK58" s="81"/>
      <c r="WSL58" s="81"/>
      <c r="WSM58" s="81"/>
      <c r="WSN58" s="81"/>
      <c r="WSO58" s="81"/>
      <c r="WSP58" s="81"/>
      <c r="WSQ58" s="81"/>
      <c r="WSR58" s="81"/>
      <c r="WSS58" s="81"/>
      <c r="WST58" s="81"/>
      <c r="WSU58" s="81"/>
      <c r="WSV58" s="81"/>
      <c r="WSW58" s="81"/>
      <c r="WSX58" s="81"/>
      <c r="WSY58" s="81"/>
      <c r="WSZ58" s="81"/>
      <c r="WTA58" s="81"/>
      <c r="WTB58" s="81"/>
      <c r="WTC58" s="81"/>
      <c r="WTD58" s="81"/>
      <c r="WTE58" s="81"/>
      <c r="WTF58" s="81"/>
      <c r="WTG58" s="81"/>
      <c r="WTH58" s="81"/>
      <c r="WTI58" s="81"/>
      <c r="WTJ58" s="81"/>
      <c r="WTK58" s="81"/>
      <c r="WTL58" s="81"/>
      <c r="WTM58" s="81"/>
      <c r="WTN58" s="81"/>
      <c r="WTO58" s="81"/>
      <c r="WTP58" s="81"/>
      <c r="WTQ58" s="81"/>
      <c r="WTR58" s="81"/>
      <c r="WTS58" s="81"/>
      <c r="WTT58" s="81"/>
      <c r="WTU58" s="81"/>
      <c r="WTV58" s="81"/>
      <c r="WTW58" s="81"/>
      <c r="WTX58" s="81"/>
      <c r="WTY58" s="81"/>
      <c r="WTZ58" s="81"/>
      <c r="WUA58" s="81"/>
      <c r="WUB58" s="81"/>
      <c r="WUC58" s="81"/>
      <c r="WUD58" s="81"/>
      <c r="WUE58" s="81"/>
      <c r="WUF58" s="81"/>
      <c r="WUG58" s="81"/>
      <c r="WUH58" s="81"/>
      <c r="WUI58" s="81"/>
      <c r="WUJ58" s="81"/>
      <c r="WUK58" s="81"/>
      <c r="WUL58" s="81"/>
      <c r="WUM58" s="81"/>
      <c r="WUN58" s="81"/>
      <c r="WUO58" s="81"/>
      <c r="WUP58" s="81"/>
      <c r="WUQ58" s="81"/>
      <c r="WUR58" s="81"/>
      <c r="WUS58" s="81"/>
      <c r="WUT58" s="81"/>
      <c r="WUU58" s="81"/>
      <c r="WUV58" s="81"/>
      <c r="WUW58" s="81"/>
      <c r="WUX58" s="81"/>
      <c r="WUY58" s="81"/>
      <c r="WUZ58" s="81"/>
      <c r="WVA58" s="81"/>
      <c r="WVB58" s="81"/>
      <c r="WVC58" s="81"/>
      <c r="WVD58" s="81"/>
      <c r="WVE58" s="81"/>
      <c r="WVF58" s="81"/>
      <c r="WVG58" s="81"/>
      <c r="WVH58" s="81"/>
      <c r="WVI58" s="81"/>
      <c r="WVJ58" s="81"/>
      <c r="WVK58" s="81"/>
      <c r="WVL58" s="81"/>
      <c r="WVM58" s="81"/>
      <c r="WVN58" s="81"/>
      <c r="WVO58" s="81"/>
      <c r="WVP58" s="81"/>
      <c r="WVQ58" s="81"/>
      <c r="WVR58" s="81"/>
      <c r="WVS58" s="81"/>
      <c r="WVT58" s="81"/>
      <c r="WVU58" s="81"/>
      <c r="WVV58" s="81"/>
      <c r="WVW58" s="81"/>
      <c r="WVX58" s="81"/>
      <c r="WVY58" s="81"/>
      <c r="WVZ58" s="81"/>
      <c r="WWA58" s="81"/>
      <c r="WWB58" s="81"/>
      <c r="WWC58" s="81"/>
      <c r="WWD58" s="81"/>
      <c r="WWE58" s="81"/>
      <c r="WWF58" s="81"/>
      <c r="WWG58" s="81"/>
      <c r="WWH58" s="81"/>
      <c r="WWI58" s="81"/>
      <c r="WWJ58" s="81"/>
      <c r="WWK58" s="81"/>
      <c r="WWL58" s="81"/>
      <c r="WWM58" s="81"/>
      <c r="WWN58" s="81"/>
      <c r="WWO58" s="81"/>
      <c r="WWP58" s="81"/>
      <c r="WWQ58" s="81"/>
      <c r="WWR58" s="81"/>
      <c r="WWS58" s="81"/>
      <c r="WWT58" s="81"/>
      <c r="WWU58" s="81"/>
      <c r="WWV58" s="81"/>
      <c r="WWW58" s="81"/>
      <c r="WWX58" s="81"/>
      <c r="WWY58" s="81"/>
      <c r="WWZ58" s="81"/>
      <c r="WXA58" s="81"/>
      <c r="WXB58" s="81"/>
      <c r="WXC58" s="81"/>
      <c r="WXD58" s="81"/>
      <c r="WXE58" s="81"/>
      <c r="WXF58" s="81"/>
      <c r="WXG58" s="81"/>
      <c r="WXH58" s="81"/>
      <c r="WXI58" s="81"/>
      <c r="WXJ58" s="81"/>
      <c r="WXK58" s="81"/>
      <c r="WXL58" s="81"/>
      <c r="WXM58" s="81"/>
      <c r="WXN58" s="81"/>
      <c r="WXO58" s="81"/>
      <c r="WXP58" s="81"/>
      <c r="WXQ58" s="81"/>
      <c r="WXR58" s="81"/>
      <c r="WXS58" s="81"/>
      <c r="WXT58" s="81"/>
      <c r="WXU58" s="81"/>
      <c r="WXV58" s="81"/>
      <c r="WXW58" s="81"/>
      <c r="WXX58" s="81"/>
      <c r="WXY58" s="81"/>
      <c r="WXZ58" s="81"/>
      <c r="WYA58" s="81"/>
      <c r="WYB58" s="81"/>
      <c r="WYC58" s="81"/>
      <c r="WYD58" s="81"/>
      <c r="WYE58" s="81"/>
      <c r="WYF58" s="81"/>
      <c r="WYG58" s="81"/>
      <c r="WYH58" s="81"/>
      <c r="WYI58" s="81"/>
      <c r="WYJ58" s="81"/>
      <c r="WYK58" s="81"/>
      <c r="WYL58" s="81"/>
      <c r="WYM58" s="81"/>
      <c r="WYN58" s="81"/>
      <c r="WYO58" s="81"/>
      <c r="WYP58" s="81"/>
      <c r="WYQ58" s="81"/>
      <c r="WYR58" s="81"/>
      <c r="WYS58" s="81"/>
      <c r="WYT58" s="81"/>
      <c r="WYU58" s="81"/>
      <c r="WYV58" s="81"/>
      <c r="WYW58" s="81"/>
      <c r="WYX58" s="81"/>
      <c r="WYY58" s="81"/>
      <c r="WYZ58" s="81"/>
      <c r="WZA58" s="81"/>
      <c r="WZB58" s="81"/>
      <c r="WZC58" s="81"/>
      <c r="WZD58" s="81"/>
      <c r="WZE58" s="81"/>
      <c r="WZF58" s="81"/>
      <c r="WZG58" s="81"/>
      <c r="WZH58" s="81"/>
      <c r="WZI58" s="81"/>
      <c r="WZJ58" s="81"/>
      <c r="WZK58" s="81"/>
      <c r="WZL58" s="81"/>
      <c r="WZM58" s="81"/>
      <c r="WZN58" s="81"/>
      <c r="WZO58" s="81"/>
      <c r="WZP58" s="81"/>
      <c r="WZQ58" s="81"/>
      <c r="WZR58" s="81"/>
      <c r="WZS58" s="81"/>
      <c r="WZT58" s="81"/>
      <c r="WZU58" s="81"/>
      <c r="WZV58" s="81"/>
      <c r="WZW58" s="81"/>
      <c r="WZX58" s="81"/>
      <c r="WZY58" s="81"/>
      <c r="WZZ58" s="81"/>
      <c r="XAA58" s="81"/>
      <c r="XAB58" s="81"/>
      <c r="XAC58" s="81"/>
      <c r="XAD58" s="81"/>
      <c r="XAE58" s="81"/>
      <c r="XAF58" s="81"/>
      <c r="XAG58" s="81"/>
      <c r="XAH58" s="81"/>
      <c r="XAI58" s="81"/>
      <c r="XAJ58" s="81"/>
      <c r="XAK58" s="81"/>
      <c r="XAL58" s="81"/>
      <c r="XAM58" s="81"/>
      <c r="XAN58" s="81"/>
      <c r="XAO58" s="81"/>
      <c r="XAP58" s="81"/>
      <c r="XAQ58" s="81"/>
      <c r="XAR58" s="81"/>
      <c r="XAS58" s="81"/>
      <c r="XAT58" s="81"/>
      <c r="XAU58" s="81"/>
      <c r="XAV58" s="81"/>
      <c r="XAW58" s="81"/>
      <c r="XAX58" s="81"/>
      <c r="XAY58" s="81"/>
      <c r="XAZ58" s="81"/>
      <c r="XBA58" s="81"/>
      <c r="XBB58" s="81"/>
      <c r="XBC58" s="81"/>
      <c r="XBD58" s="81"/>
      <c r="XBE58" s="81"/>
      <c r="XBF58" s="81"/>
      <c r="XBG58" s="81"/>
      <c r="XBH58" s="81"/>
      <c r="XBI58" s="81"/>
      <c r="XBJ58" s="81"/>
      <c r="XBK58" s="81"/>
      <c r="XBL58" s="81"/>
      <c r="XBM58" s="81"/>
      <c r="XBN58" s="81"/>
      <c r="XBO58" s="81"/>
      <c r="XBP58" s="81"/>
      <c r="XBQ58" s="81"/>
      <c r="XBR58" s="81"/>
      <c r="XBS58" s="81"/>
      <c r="XBT58" s="81"/>
      <c r="XBU58" s="81"/>
      <c r="XBV58" s="81"/>
      <c r="XBW58" s="81"/>
      <c r="XBX58" s="81"/>
      <c r="XBY58" s="81"/>
      <c r="XBZ58" s="81"/>
      <c r="XCA58" s="81"/>
      <c r="XCB58" s="81"/>
      <c r="XCC58" s="81"/>
      <c r="XCD58" s="81"/>
      <c r="XCE58" s="81"/>
      <c r="XCF58" s="81"/>
      <c r="XCG58" s="81"/>
      <c r="XCH58" s="81"/>
      <c r="XCI58" s="81"/>
      <c r="XCJ58" s="81"/>
      <c r="XCK58" s="81"/>
      <c r="XCL58" s="81"/>
      <c r="XCM58" s="81"/>
      <c r="XCN58" s="81"/>
      <c r="XCO58" s="81"/>
      <c r="XCP58" s="81"/>
      <c r="XCQ58" s="81"/>
      <c r="XCR58" s="81"/>
      <c r="XCS58" s="81"/>
      <c r="XCT58" s="81"/>
      <c r="XCU58" s="81"/>
      <c r="XCV58" s="81"/>
      <c r="XCW58" s="81"/>
      <c r="XCX58" s="81"/>
      <c r="XCY58" s="81"/>
      <c r="XCZ58" s="81"/>
      <c r="XDA58" s="81"/>
      <c r="XDB58" s="81"/>
      <c r="XDC58" s="81"/>
      <c r="XDD58" s="81"/>
      <c r="XDE58" s="81"/>
      <c r="XDF58" s="81"/>
      <c r="XDG58" s="81"/>
      <c r="XDH58" s="81"/>
      <c r="XDI58" s="81"/>
      <c r="XDJ58" s="81"/>
      <c r="XDK58" s="81"/>
      <c r="XDL58" s="81"/>
      <c r="XDM58" s="81"/>
      <c r="XDN58" s="81"/>
      <c r="XDO58" s="81"/>
      <c r="XDP58" s="81"/>
      <c r="XDQ58" s="81"/>
      <c r="XDR58" s="81"/>
      <c r="XDS58" s="81"/>
      <c r="XDT58" s="81"/>
      <c r="XDU58" s="81"/>
      <c r="XDV58" s="81"/>
      <c r="XDW58" s="81"/>
      <c r="XDX58" s="81"/>
      <c r="XDY58" s="81"/>
      <c r="XDZ58" s="81"/>
      <c r="XEA58" s="81"/>
      <c r="XEB58" s="81"/>
      <c r="XEC58" s="81"/>
      <c r="XED58" s="81"/>
      <c r="XEE58" s="81"/>
      <c r="XEF58" s="81"/>
      <c r="XEG58" s="81"/>
      <c r="XEH58" s="81"/>
      <c r="XEI58" s="81"/>
      <c r="XEJ58" s="81"/>
      <c r="XEK58" s="81"/>
      <c r="XEL58" s="81"/>
      <c r="XEM58" s="81"/>
      <c r="XEN58" s="81"/>
      <c r="XEO58" s="81"/>
      <c r="XEP58" s="81"/>
      <c r="XEQ58" s="81"/>
      <c r="XER58" s="81"/>
      <c r="XES58" s="81"/>
      <c r="XET58" s="81"/>
      <c r="XEU58" s="81"/>
      <c r="XEV58" s="81"/>
      <c r="XEW58" s="81"/>
      <c r="XEX58" s="81"/>
      <c r="XEY58" s="81"/>
      <c r="XEZ58" s="81"/>
      <c r="XFA58" s="81"/>
      <c r="XFB58" s="81"/>
      <c r="XFC58" s="81"/>
      <c r="XFD58" s="81"/>
    </row>
    <row r="59" spans="1:2818 15233:16384" x14ac:dyDescent="0.25">
      <c r="MU59" s="81"/>
      <c r="MV59" s="81"/>
      <c r="MW59" s="81"/>
      <c r="MX59" s="81"/>
      <c r="MY59" s="81"/>
      <c r="MZ59" s="81"/>
      <c r="NA59" s="81"/>
      <c r="NB59" s="81"/>
      <c r="NC59" s="81"/>
      <c r="ND59" s="81"/>
      <c r="NE59" s="81"/>
      <c r="NF59" s="81"/>
      <c r="NG59" s="81"/>
      <c r="NH59" s="81"/>
      <c r="NI59" s="81"/>
      <c r="NJ59" s="81"/>
      <c r="NK59" s="81"/>
      <c r="NL59" s="81"/>
      <c r="NM59" s="81"/>
      <c r="NN59" s="81"/>
      <c r="NO59" s="81"/>
      <c r="NP59" s="81"/>
      <c r="NQ59" s="81"/>
      <c r="NR59" s="81"/>
      <c r="NS59" s="81"/>
      <c r="NT59" s="81"/>
      <c r="NU59" s="81"/>
      <c r="NV59" s="81"/>
      <c r="NW59" s="81"/>
      <c r="NX59" s="81"/>
      <c r="NY59" s="81"/>
      <c r="NZ59" s="81"/>
      <c r="OA59" s="81"/>
      <c r="OB59" s="81"/>
      <c r="OC59" s="81"/>
      <c r="OD59" s="81"/>
      <c r="OE59" s="81"/>
      <c r="OF59" s="81"/>
      <c r="OG59" s="81"/>
      <c r="OH59" s="81"/>
      <c r="OI59" s="81"/>
      <c r="OJ59" s="81"/>
      <c r="OK59" s="81"/>
      <c r="OL59" s="81"/>
      <c r="OM59" s="81"/>
      <c r="ON59" s="81"/>
      <c r="OO59" s="81"/>
      <c r="OP59" s="81"/>
      <c r="OQ59" s="81"/>
      <c r="OR59" s="81"/>
      <c r="OS59" s="81"/>
      <c r="OT59" s="81"/>
      <c r="OU59" s="81"/>
      <c r="OV59" s="81"/>
      <c r="OW59" s="81"/>
      <c r="OX59" s="81"/>
      <c r="OY59" s="81"/>
      <c r="OZ59" s="81"/>
      <c r="PA59" s="81"/>
      <c r="PB59" s="81"/>
      <c r="PC59" s="81"/>
      <c r="PD59" s="81"/>
      <c r="PE59" s="81"/>
      <c r="PF59" s="81"/>
      <c r="PG59" s="81"/>
      <c r="PH59" s="81"/>
      <c r="PI59" s="81"/>
      <c r="PJ59" s="81"/>
      <c r="PK59" s="81"/>
      <c r="PL59" s="81"/>
      <c r="PM59" s="81"/>
      <c r="PN59" s="81"/>
      <c r="PO59" s="81"/>
      <c r="PP59" s="81"/>
      <c r="PQ59" s="81"/>
      <c r="PR59" s="81"/>
      <c r="PS59" s="81"/>
      <c r="PT59" s="81"/>
      <c r="PU59" s="81"/>
      <c r="PV59" s="81"/>
      <c r="PW59" s="81"/>
      <c r="PX59" s="81"/>
      <c r="PY59" s="81"/>
      <c r="PZ59" s="81"/>
      <c r="QA59" s="81"/>
      <c r="QB59" s="81"/>
      <c r="QC59" s="81"/>
      <c r="QD59" s="81"/>
      <c r="QE59" s="81"/>
      <c r="QF59" s="81"/>
      <c r="QG59" s="81"/>
      <c r="QH59" s="81"/>
      <c r="QI59" s="81"/>
      <c r="QJ59" s="81"/>
      <c r="QK59" s="81"/>
      <c r="QL59" s="81"/>
      <c r="QM59" s="81"/>
      <c r="QN59" s="81"/>
      <c r="QO59" s="81"/>
      <c r="QP59" s="81"/>
      <c r="QQ59" s="81"/>
      <c r="QR59" s="81"/>
      <c r="QS59" s="81"/>
      <c r="QT59" s="81"/>
      <c r="QU59" s="81"/>
      <c r="QV59" s="81"/>
      <c r="QW59" s="81"/>
      <c r="QX59" s="81"/>
      <c r="QY59" s="81"/>
      <c r="QZ59" s="81"/>
      <c r="RA59" s="81"/>
      <c r="RB59" s="81"/>
      <c r="RC59" s="81"/>
      <c r="RD59" s="81"/>
      <c r="RE59" s="81"/>
      <c r="RF59" s="81"/>
      <c r="RG59" s="81"/>
      <c r="RH59" s="81"/>
      <c r="RI59" s="81"/>
      <c r="RJ59" s="81"/>
      <c r="RK59" s="81"/>
      <c r="RL59" s="81"/>
      <c r="RM59" s="81"/>
      <c r="RN59" s="81"/>
      <c r="RO59" s="81"/>
      <c r="RP59" s="81"/>
      <c r="RQ59" s="81"/>
      <c r="RR59" s="81"/>
      <c r="RS59" s="81"/>
      <c r="RT59" s="81"/>
      <c r="RU59" s="81"/>
      <c r="RV59" s="81"/>
      <c r="RW59" s="81"/>
      <c r="RX59" s="81"/>
      <c r="RY59" s="81"/>
      <c r="RZ59" s="81"/>
      <c r="SA59" s="81"/>
      <c r="SB59" s="81"/>
      <c r="SC59" s="81"/>
      <c r="SD59" s="81"/>
      <c r="SE59" s="81"/>
      <c r="SF59" s="81"/>
      <c r="SG59" s="81"/>
      <c r="SH59" s="81"/>
      <c r="SI59" s="81"/>
      <c r="SJ59" s="81"/>
      <c r="SK59" s="81"/>
      <c r="SL59" s="81"/>
      <c r="SM59" s="81"/>
      <c r="SN59" s="81"/>
      <c r="SO59" s="81"/>
      <c r="SP59" s="81"/>
      <c r="SQ59" s="81"/>
      <c r="SR59" s="81"/>
      <c r="SS59" s="81"/>
      <c r="ST59" s="81"/>
      <c r="SU59" s="81"/>
      <c r="SV59" s="81"/>
      <c r="SW59" s="81"/>
      <c r="SX59" s="81"/>
      <c r="SY59" s="81"/>
      <c r="SZ59" s="81"/>
      <c r="TA59" s="81"/>
      <c r="TB59" s="81"/>
      <c r="TC59" s="81"/>
      <c r="TD59" s="81"/>
      <c r="TE59" s="81"/>
      <c r="TF59" s="81"/>
      <c r="TG59" s="81"/>
      <c r="TH59" s="81"/>
      <c r="TI59" s="81"/>
      <c r="TJ59" s="81"/>
      <c r="TK59" s="81"/>
      <c r="TL59" s="81"/>
      <c r="TM59" s="81"/>
      <c r="TN59" s="81"/>
      <c r="TO59" s="81"/>
      <c r="TP59" s="81"/>
      <c r="TQ59" s="81"/>
      <c r="TR59" s="81"/>
      <c r="TS59" s="81"/>
      <c r="TT59" s="81"/>
      <c r="TU59" s="81"/>
      <c r="TV59" s="81"/>
      <c r="TW59" s="81"/>
      <c r="TX59" s="81"/>
      <c r="TY59" s="81"/>
      <c r="TZ59" s="81"/>
      <c r="UA59" s="81"/>
      <c r="UB59" s="81"/>
      <c r="UC59" s="81"/>
      <c r="UD59" s="81"/>
      <c r="UE59" s="81"/>
      <c r="UF59" s="81"/>
      <c r="UG59" s="81"/>
      <c r="UH59" s="81"/>
      <c r="UI59" s="81"/>
      <c r="UJ59" s="81"/>
      <c r="UK59" s="81"/>
      <c r="UL59" s="81"/>
      <c r="UM59" s="81"/>
      <c r="UN59" s="81"/>
      <c r="UO59" s="81"/>
      <c r="UP59" s="81"/>
      <c r="UQ59" s="81"/>
      <c r="UR59" s="81"/>
      <c r="US59" s="81"/>
      <c r="UT59" s="81"/>
      <c r="UU59" s="81"/>
      <c r="UV59" s="81"/>
      <c r="UW59" s="81"/>
      <c r="UX59" s="81"/>
      <c r="UY59" s="81"/>
      <c r="UZ59" s="81"/>
      <c r="VA59" s="81"/>
      <c r="VB59" s="81"/>
      <c r="VC59" s="81"/>
      <c r="VD59" s="81"/>
      <c r="VE59" s="81"/>
      <c r="VF59" s="81"/>
      <c r="VG59" s="81"/>
      <c r="VH59" s="81"/>
      <c r="VI59" s="81"/>
      <c r="VJ59" s="81"/>
      <c r="VK59" s="81"/>
      <c r="VL59" s="81"/>
      <c r="VM59" s="81"/>
      <c r="VN59" s="81"/>
      <c r="VO59" s="81"/>
      <c r="VP59" s="81"/>
      <c r="VQ59" s="81"/>
      <c r="VR59" s="81"/>
      <c r="VS59" s="81"/>
      <c r="VT59" s="81"/>
      <c r="VU59" s="81"/>
      <c r="VV59" s="81"/>
      <c r="VW59" s="81"/>
      <c r="VX59" s="81"/>
      <c r="VY59" s="81"/>
      <c r="VZ59" s="81"/>
      <c r="WA59" s="81"/>
      <c r="WB59" s="81"/>
      <c r="WC59" s="81"/>
      <c r="WD59" s="81"/>
      <c r="WE59" s="81"/>
      <c r="WF59" s="81"/>
      <c r="WG59" s="81"/>
      <c r="WH59" s="81"/>
      <c r="WI59" s="81"/>
      <c r="WJ59" s="81"/>
      <c r="WK59" s="81"/>
      <c r="WL59" s="81"/>
      <c r="WM59" s="81"/>
      <c r="WN59" s="81"/>
      <c r="WO59" s="81"/>
      <c r="WP59" s="81"/>
      <c r="WQ59" s="81"/>
      <c r="WR59" s="81"/>
      <c r="WS59" s="81"/>
      <c r="WT59" s="81"/>
      <c r="WU59" s="81"/>
      <c r="WV59" s="81"/>
      <c r="WW59" s="81"/>
      <c r="WX59" s="81"/>
      <c r="WY59" s="81"/>
      <c r="WZ59" s="81"/>
      <c r="XA59" s="81"/>
      <c r="XB59" s="81"/>
      <c r="XC59" s="81"/>
      <c r="XD59" s="81"/>
      <c r="XE59" s="81"/>
      <c r="XF59" s="81"/>
      <c r="XG59" s="81"/>
      <c r="XH59" s="81"/>
      <c r="XI59" s="81"/>
      <c r="XJ59" s="81"/>
      <c r="XK59" s="81"/>
      <c r="XL59" s="81"/>
      <c r="XM59" s="81"/>
      <c r="XN59" s="81"/>
      <c r="XO59" s="81"/>
      <c r="XP59" s="81"/>
      <c r="XQ59" s="81"/>
      <c r="XR59" s="81"/>
      <c r="XS59" s="81"/>
      <c r="XT59" s="81"/>
      <c r="XU59" s="81"/>
      <c r="XV59" s="81"/>
      <c r="XW59" s="81"/>
      <c r="XX59" s="81"/>
      <c r="XY59" s="81"/>
      <c r="XZ59" s="81"/>
      <c r="YA59" s="81"/>
      <c r="YB59" s="81"/>
      <c r="YC59" s="81"/>
      <c r="YD59" s="81"/>
      <c r="YE59" s="81"/>
      <c r="YF59" s="81"/>
      <c r="YG59" s="81"/>
      <c r="YH59" s="81"/>
      <c r="YI59" s="81"/>
      <c r="YJ59" s="81"/>
      <c r="YK59" s="81"/>
      <c r="YL59" s="81"/>
      <c r="YM59" s="81"/>
      <c r="YN59" s="81"/>
      <c r="YO59" s="81"/>
      <c r="YP59" s="81"/>
      <c r="YQ59" s="81"/>
      <c r="YR59" s="81"/>
      <c r="YS59" s="81"/>
      <c r="YT59" s="81"/>
      <c r="YU59" s="81"/>
      <c r="YV59" s="81"/>
      <c r="YW59" s="81"/>
      <c r="YX59" s="81"/>
      <c r="YY59" s="81"/>
      <c r="YZ59" s="81"/>
      <c r="ZA59" s="81"/>
      <c r="ZB59" s="81"/>
      <c r="ZC59" s="81"/>
      <c r="ZD59" s="81"/>
      <c r="ZE59" s="81"/>
      <c r="ZF59" s="81"/>
      <c r="ZG59" s="81"/>
      <c r="ZH59" s="81"/>
      <c r="ZI59" s="81"/>
      <c r="ZJ59" s="81"/>
      <c r="ZK59" s="81"/>
      <c r="ZL59" s="81"/>
      <c r="ZM59" s="81"/>
      <c r="ZN59" s="81"/>
      <c r="ZO59" s="81"/>
      <c r="ZP59" s="81"/>
      <c r="ZQ59" s="81"/>
      <c r="ZR59" s="81"/>
      <c r="ZS59" s="81"/>
      <c r="ZT59" s="81"/>
      <c r="ZU59" s="81"/>
      <c r="ZV59" s="81"/>
      <c r="ZW59" s="81"/>
      <c r="ZX59" s="81"/>
      <c r="ZY59" s="81"/>
      <c r="ZZ59" s="81"/>
      <c r="AAA59" s="81"/>
      <c r="AAB59" s="81"/>
      <c r="AAC59" s="81"/>
      <c r="AAD59" s="81"/>
      <c r="AAE59" s="81"/>
      <c r="AAF59" s="81"/>
      <c r="AAG59" s="81"/>
      <c r="AAH59" s="81"/>
      <c r="AAI59" s="81"/>
      <c r="AAJ59" s="81"/>
      <c r="AAK59" s="81"/>
      <c r="AAL59" s="81"/>
      <c r="AAM59" s="81"/>
      <c r="AAN59" s="81"/>
      <c r="AAO59" s="81"/>
      <c r="AAP59" s="81"/>
      <c r="AAQ59" s="81"/>
      <c r="AAR59" s="81"/>
      <c r="AAS59" s="81"/>
      <c r="AAT59" s="81"/>
      <c r="AAU59" s="81"/>
      <c r="AAV59" s="81"/>
      <c r="AAW59" s="81"/>
      <c r="AAX59" s="81"/>
      <c r="AAY59" s="81"/>
      <c r="AAZ59" s="81"/>
      <c r="ABA59" s="81"/>
      <c r="ABB59" s="81"/>
      <c r="ABC59" s="81"/>
      <c r="ABD59" s="81"/>
      <c r="ABE59" s="81"/>
      <c r="ABF59" s="81"/>
      <c r="ABG59" s="81"/>
      <c r="ABH59" s="81"/>
      <c r="ABI59" s="81"/>
      <c r="ABJ59" s="81"/>
      <c r="ABK59" s="81"/>
      <c r="ABL59" s="81"/>
      <c r="ABM59" s="81"/>
      <c r="ABN59" s="81"/>
      <c r="ABO59" s="81"/>
      <c r="ABP59" s="81"/>
      <c r="ABQ59" s="81"/>
      <c r="ABR59" s="81"/>
      <c r="ABS59" s="81"/>
      <c r="ABT59" s="81"/>
      <c r="ABU59" s="81"/>
      <c r="ABV59" s="81"/>
      <c r="ABW59" s="81"/>
      <c r="ABX59" s="81"/>
      <c r="ABY59" s="81"/>
      <c r="ABZ59" s="81"/>
      <c r="ACA59" s="81"/>
      <c r="ACB59" s="81"/>
      <c r="ACC59" s="81"/>
      <c r="ACD59" s="81"/>
      <c r="ACE59" s="81"/>
      <c r="ACF59" s="81"/>
      <c r="ACG59" s="81"/>
      <c r="ACH59" s="81"/>
      <c r="ACI59" s="81"/>
      <c r="ACJ59" s="81"/>
      <c r="ACK59" s="81"/>
      <c r="ACL59" s="81"/>
      <c r="ACM59" s="81"/>
      <c r="ACN59" s="81"/>
      <c r="ACO59" s="81"/>
      <c r="ACP59" s="81"/>
      <c r="ACQ59" s="81"/>
      <c r="ACR59" s="81"/>
      <c r="ACS59" s="81"/>
      <c r="ACT59" s="81"/>
      <c r="ACU59" s="81"/>
      <c r="ACV59" s="81"/>
      <c r="ACW59" s="81"/>
      <c r="ACX59" s="81"/>
      <c r="ACY59" s="81"/>
      <c r="ACZ59" s="81"/>
      <c r="ADA59" s="81"/>
      <c r="ADB59" s="81"/>
      <c r="ADC59" s="81"/>
      <c r="ADD59" s="81"/>
      <c r="ADE59" s="81"/>
      <c r="ADF59" s="81"/>
      <c r="ADG59" s="81"/>
      <c r="ADH59" s="81"/>
      <c r="ADI59" s="81"/>
      <c r="ADJ59" s="81"/>
      <c r="ADK59" s="81"/>
      <c r="ADL59" s="81"/>
      <c r="ADM59" s="81"/>
      <c r="ADN59" s="81"/>
      <c r="ADO59" s="81"/>
      <c r="ADP59" s="81"/>
      <c r="ADQ59" s="81"/>
      <c r="ADR59" s="81"/>
      <c r="ADS59" s="81"/>
      <c r="ADT59" s="81"/>
      <c r="ADU59" s="81"/>
      <c r="ADV59" s="81"/>
      <c r="ADW59" s="81"/>
      <c r="ADX59" s="81"/>
      <c r="ADY59" s="81"/>
      <c r="ADZ59" s="81"/>
      <c r="AEA59" s="81"/>
      <c r="AEB59" s="81"/>
      <c r="AEC59" s="81"/>
      <c r="AED59" s="81"/>
      <c r="AEE59" s="81"/>
      <c r="AEF59" s="81"/>
      <c r="AEG59" s="81"/>
      <c r="AEH59" s="81"/>
      <c r="AEI59" s="81"/>
      <c r="AEJ59" s="81"/>
      <c r="AEK59" s="81"/>
      <c r="AEL59" s="81"/>
      <c r="AEM59" s="81"/>
      <c r="AEN59" s="81"/>
      <c r="AEO59" s="81"/>
      <c r="AEP59" s="81"/>
      <c r="AEQ59" s="81"/>
      <c r="AER59" s="81"/>
      <c r="AES59" s="81"/>
      <c r="AET59" s="81"/>
      <c r="AEU59" s="81"/>
      <c r="AEV59" s="81"/>
      <c r="AEW59" s="81"/>
      <c r="AEX59" s="81"/>
      <c r="AEY59" s="81"/>
      <c r="AEZ59" s="81"/>
      <c r="AFA59" s="81"/>
      <c r="AFB59" s="81"/>
      <c r="AFC59" s="81"/>
      <c r="AFD59" s="81"/>
      <c r="AFE59" s="81"/>
      <c r="AFF59" s="81"/>
      <c r="AFG59" s="81"/>
      <c r="AFH59" s="81"/>
      <c r="AFI59" s="81"/>
      <c r="AFJ59" s="81"/>
      <c r="AFK59" s="81"/>
      <c r="AFL59" s="81"/>
      <c r="AFM59" s="81"/>
      <c r="AFN59" s="81"/>
      <c r="AFO59" s="81"/>
      <c r="AFP59" s="81"/>
      <c r="AFQ59" s="81"/>
      <c r="AFR59" s="81"/>
      <c r="AFS59" s="81"/>
      <c r="AFT59" s="81"/>
      <c r="AFU59" s="81"/>
      <c r="AFV59" s="81"/>
      <c r="AFW59" s="81"/>
      <c r="AFX59" s="81"/>
      <c r="AFY59" s="81"/>
      <c r="AFZ59" s="81"/>
      <c r="AGA59" s="81"/>
      <c r="AGB59" s="81"/>
      <c r="AGC59" s="81"/>
      <c r="AGD59" s="81"/>
      <c r="AGE59" s="81"/>
      <c r="AGF59" s="81"/>
      <c r="AGG59" s="81"/>
      <c r="AGH59" s="81"/>
      <c r="AGI59" s="81"/>
      <c r="AGJ59" s="81"/>
      <c r="AGK59" s="81"/>
      <c r="AGL59" s="81"/>
      <c r="AGM59" s="81"/>
      <c r="AGN59" s="81"/>
      <c r="AGO59" s="81"/>
      <c r="AGP59" s="81"/>
      <c r="AGQ59" s="81"/>
      <c r="AGR59" s="81"/>
      <c r="AGS59" s="81"/>
      <c r="AGT59" s="81"/>
      <c r="AGU59" s="81"/>
      <c r="AGV59" s="81"/>
      <c r="AGW59" s="81"/>
      <c r="AGX59" s="81"/>
      <c r="AGY59" s="81"/>
      <c r="AGZ59" s="81"/>
      <c r="AHA59" s="81"/>
      <c r="AHB59" s="81"/>
      <c r="AHC59" s="81"/>
      <c r="AHD59" s="81"/>
      <c r="AHE59" s="81"/>
      <c r="AHF59" s="81"/>
      <c r="AHG59" s="81"/>
      <c r="AHH59" s="81"/>
      <c r="AHI59" s="81"/>
      <c r="AHJ59" s="81"/>
      <c r="AHK59" s="81"/>
      <c r="AHL59" s="81"/>
      <c r="AHM59" s="81"/>
      <c r="AHN59" s="81"/>
      <c r="AHO59" s="81"/>
      <c r="AHP59" s="81"/>
      <c r="AHQ59" s="81"/>
      <c r="AHR59" s="81"/>
      <c r="AHS59" s="81"/>
      <c r="AHT59" s="81"/>
      <c r="AHU59" s="81"/>
      <c r="AHV59" s="81"/>
      <c r="AHW59" s="81"/>
      <c r="AHX59" s="81"/>
      <c r="AHY59" s="81"/>
      <c r="AHZ59" s="81"/>
      <c r="AIA59" s="81"/>
      <c r="AIB59" s="81"/>
      <c r="AIC59" s="81"/>
      <c r="AID59" s="81"/>
      <c r="AIE59" s="81"/>
      <c r="AIF59" s="81"/>
      <c r="AIG59" s="81"/>
      <c r="AIH59" s="81"/>
      <c r="AII59" s="81"/>
      <c r="AIJ59" s="81"/>
      <c r="AIK59" s="81"/>
      <c r="AIL59" s="81"/>
      <c r="AIM59" s="81"/>
      <c r="AIN59" s="81"/>
      <c r="AIO59" s="81"/>
      <c r="AIP59" s="81"/>
      <c r="AIQ59" s="81"/>
      <c r="AIR59" s="81"/>
      <c r="AIS59" s="81"/>
      <c r="AIT59" s="81"/>
      <c r="AIU59" s="81"/>
      <c r="AIV59" s="81"/>
      <c r="AIW59" s="81"/>
      <c r="AIX59" s="81"/>
      <c r="AIY59" s="81"/>
      <c r="AIZ59" s="81"/>
      <c r="AJA59" s="81"/>
      <c r="AJB59" s="81"/>
      <c r="AJC59" s="81"/>
      <c r="AJD59" s="81"/>
      <c r="AJE59" s="81"/>
      <c r="AJF59" s="81"/>
      <c r="AJG59" s="81"/>
      <c r="AJH59" s="81"/>
      <c r="AJI59" s="81"/>
      <c r="AJJ59" s="81"/>
      <c r="AJK59" s="81"/>
      <c r="AJL59" s="81"/>
      <c r="AJM59" s="81"/>
      <c r="AJN59" s="81"/>
      <c r="AJO59" s="81"/>
      <c r="AJP59" s="81"/>
      <c r="AJQ59" s="81"/>
      <c r="AJR59" s="81"/>
      <c r="AJS59" s="81"/>
      <c r="AJT59" s="81"/>
      <c r="AJU59" s="81"/>
      <c r="AJV59" s="81"/>
      <c r="AJW59" s="81"/>
      <c r="AJX59" s="81"/>
      <c r="AJY59" s="81"/>
      <c r="AJZ59" s="81"/>
      <c r="AKA59" s="81"/>
      <c r="AKB59" s="81"/>
      <c r="AKC59" s="81"/>
      <c r="AKD59" s="81"/>
      <c r="AKE59" s="81"/>
      <c r="AKF59" s="81"/>
      <c r="AKG59" s="81"/>
      <c r="AKH59" s="81"/>
      <c r="AKI59" s="81"/>
      <c r="AKJ59" s="81"/>
      <c r="AKK59" s="81"/>
      <c r="AKL59" s="81"/>
      <c r="AKM59" s="81"/>
      <c r="AKN59" s="81"/>
      <c r="AKO59" s="81"/>
      <c r="AKP59" s="81"/>
      <c r="AKQ59" s="81"/>
      <c r="AKR59" s="81"/>
      <c r="AKS59" s="81"/>
      <c r="AKT59" s="81"/>
      <c r="AKU59" s="81"/>
      <c r="AKV59" s="81"/>
      <c r="AKW59" s="81"/>
      <c r="AKX59" s="81"/>
      <c r="AKY59" s="81"/>
      <c r="AKZ59" s="81"/>
      <c r="ALA59" s="81"/>
      <c r="ALB59" s="81"/>
      <c r="ALC59" s="81"/>
      <c r="ALD59" s="81"/>
      <c r="ALE59" s="81"/>
      <c r="ALF59" s="81"/>
      <c r="ALG59" s="81"/>
      <c r="ALH59" s="81"/>
      <c r="ALI59" s="81"/>
      <c r="ALJ59" s="81"/>
      <c r="ALK59" s="81"/>
      <c r="ALL59" s="81"/>
      <c r="ALM59" s="81"/>
      <c r="ALN59" s="81"/>
      <c r="ALO59" s="81"/>
      <c r="ALP59" s="81"/>
      <c r="ALQ59" s="81"/>
      <c r="ALR59" s="81"/>
      <c r="ALS59" s="81"/>
      <c r="ALT59" s="81"/>
      <c r="ALU59" s="81"/>
      <c r="ALV59" s="81"/>
      <c r="ALW59" s="81"/>
      <c r="ALX59" s="81"/>
      <c r="ALY59" s="81"/>
      <c r="ALZ59" s="81"/>
      <c r="AMA59" s="81"/>
      <c r="AMB59" s="81"/>
      <c r="AMC59" s="81"/>
      <c r="AMD59" s="81"/>
      <c r="AME59" s="81"/>
      <c r="AMF59" s="81"/>
      <c r="AMG59" s="81"/>
      <c r="AMH59" s="81"/>
      <c r="AMI59" s="81"/>
      <c r="AMJ59" s="81"/>
      <c r="AMK59" s="81"/>
      <c r="AML59" s="81"/>
      <c r="AMM59" s="81"/>
      <c r="AMN59" s="81"/>
      <c r="AMO59" s="81"/>
      <c r="AMP59" s="81"/>
      <c r="AMQ59" s="81"/>
      <c r="AMR59" s="81"/>
      <c r="AMS59" s="81"/>
      <c r="AMT59" s="81"/>
      <c r="AMU59" s="81"/>
      <c r="AMV59" s="81"/>
      <c r="AMW59" s="81"/>
      <c r="AMX59" s="81"/>
      <c r="AMY59" s="81"/>
      <c r="AMZ59" s="81"/>
      <c r="ANA59" s="81"/>
      <c r="ANB59" s="81"/>
      <c r="ANC59" s="81"/>
      <c r="AND59" s="81"/>
      <c r="ANE59" s="81"/>
      <c r="ANF59" s="81"/>
      <c r="ANG59" s="81"/>
      <c r="ANH59" s="81"/>
      <c r="ANI59" s="81"/>
      <c r="ANJ59" s="81"/>
      <c r="ANK59" s="81"/>
      <c r="ANL59" s="81"/>
      <c r="ANM59" s="81"/>
      <c r="ANN59" s="81"/>
      <c r="ANO59" s="81"/>
      <c r="ANP59" s="81"/>
      <c r="ANQ59" s="81"/>
      <c r="ANR59" s="81"/>
      <c r="ANS59" s="81"/>
      <c r="ANT59" s="81"/>
      <c r="ANU59" s="81"/>
      <c r="ANV59" s="81"/>
      <c r="ANW59" s="81"/>
      <c r="ANX59" s="81"/>
      <c r="ANY59" s="81"/>
      <c r="ANZ59" s="81"/>
      <c r="AOA59" s="81"/>
      <c r="AOB59" s="81"/>
      <c r="AOC59" s="81"/>
      <c r="AOD59" s="81"/>
      <c r="AOE59" s="81"/>
      <c r="AOF59" s="81"/>
      <c r="AOG59" s="81"/>
      <c r="AOH59" s="81"/>
      <c r="AOI59" s="81"/>
      <c r="AOJ59" s="81"/>
      <c r="AOK59" s="81"/>
      <c r="AOL59" s="81"/>
      <c r="AOM59" s="81"/>
      <c r="AON59" s="81"/>
      <c r="AOO59" s="81"/>
      <c r="AOP59" s="81"/>
      <c r="AOQ59" s="81"/>
      <c r="AOR59" s="81"/>
      <c r="AOS59" s="81"/>
      <c r="AOT59" s="81"/>
      <c r="AOU59" s="81"/>
      <c r="AOV59" s="81"/>
      <c r="AOW59" s="81"/>
      <c r="AOX59" s="81"/>
      <c r="AOY59" s="81"/>
      <c r="AOZ59" s="81"/>
      <c r="APA59" s="81"/>
      <c r="APB59" s="81"/>
      <c r="APC59" s="81"/>
      <c r="APD59" s="81"/>
      <c r="APE59" s="81"/>
      <c r="APF59" s="81"/>
      <c r="APG59" s="81"/>
      <c r="APH59" s="81"/>
      <c r="API59" s="81"/>
      <c r="APJ59" s="81"/>
      <c r="APK59" s="81"/>
      <c r="APL59" s="81"/>
      <c r="APM59" s="81"/>
      <c r="APN59" s="81"/>
      <c r="APO59" s="81"/>
      <c r="APP59" s="81"/>
      <c r="APQ59" s="81"/>
      <c r="APR59" s="81"/>
      <c r="APS59" s="81"/>
      <c r="APT59" s="81"/>
      <c r="APU59" s="81"/>
      <c r="APV59" s="81"/>
      <c r="APW59" s="81"/>
      <c r="APX59" s="81"/>
      <c r="APY59" s="81"/>
      <c r="APZ59" s="81"/>
      <c r="AQA59" s="81"/>
      <c r="AQB59" s="81"/>
      <c r="AQC59" s="81"/>
      <c r="AQD59" s="81"/>
      <c r="AQE59" s="81"/>
      <c r="AQF59" s="81"/>
      <c r="AQG59" s="81"/>
      <c r="AQH59" s="81"/>
      <c r="AQI59" s="81"/>
      <c r="AQJ59" s="81"/>
      <c r="AQK59" s="81"/>
      <c r="AQL59" s="81"/>
      <c r="AQM59" s="81"/>
      <c r="AQN59" s="81"/>
      <c r="AQO59" s="81"/>
      <c r="AQP59" s="81"/>
      <c r="AQQ59" s="81"/>
      <c r="AQR59" s="81"/>
      <c r="AQS59" s="81"/>
      <c r="AQT59" s="81"/>
      <c r="AQU59" s="81"/>
      <c r="AQV59" s="81"/>
      <c r="AQW59" s="81"/>
      <c r="AQX59" s="81"/>
      <c r="AQY59" s="81"/>
      <c r="AQZ59" s="81"/>
      <c r="ARA59" s="81"/>
      <c r="ARB59" s="81"/>
      <c r="ARC59" s="81"/>
      <c r="ARD59" s="81"/>
      <c r="ARE59" s="81"/>
      <c r="ARF59" s="81"/>
      <c r="ARG59" s="81"/>
      <c r="ARH59" s="81"/>
      <c r="ARI59" s="81"/>
      <c r="ARJ59" s="81"/>
      <c r="ARK59" s="81"/>
      <c r="ARL59" s="81"/>
      <c r="ARM59" s="81"/>
      <c r="ARN59" s="81"/>
      <c r="ARO59" s="81"/>
      <c r="ARP59" s="81"/>
      <c r="ARQ59" s="81"/>
      <c r="ARR59" s="81"/>
      <c r="ARS59" s="81"/>
      <c r="ART59" s="81"/>
      <c r="ARU59" s="81"/>
      <c r="ARV59" s="81"/>
      <c r="ARW59" s="81"/>
      <c r="ARX59" s="81"/>
      <c r="ARY59" s="81"/>
      <c r="ARZ59" s="81"/>
      <c r="ASA59" s="81"/>
      <c r="ASB59" s="81"/>
      <c r="ASC59" s="81"/>
      <c r="ASD59" s="81"/>
      <c r="ASE59" s="81"/>
      <c r="ASF59" s="81"/>
      <c r="ASG59" s="81"/>
      <c r="ASH59" s="81"/>
      <c r="ASI59" s="81"/>
      <c r="ASJ59" s="81"/>
      <c r="ASK59" s="81"/>
      <c r="ASL59" s="81"/>
      <c r="ASM59" s="81"/>
      <c r="ASN59" s="81"/>
      <c r="ASO59" s="81"/>
      <c r="ASP59" s="81"/>
      <c r="ASQ59" s="81"/>
      <c r="ASR59" s="81"/>
      <c r="ASS59" s="81"/>
      <c r="AST59" s="81"/>
      <c r="ASU59" s="81"/>
      <c r="ASV59" s="81"/>
      <c r="ASW59" s="81"/>
      <c r="ASX59" s="81"/>
      <c r="ASY59" s="81"/>
      <c r="ASZ59" s="81"/>
      <c r="ATA59" s="81"/>
      <c r="ATB59" s="81"/>
      <c r="ATC59" s="81"/>
      <c r="ATD59" s="81"/>
      <c r="ATE59" s="81"/>
      <c r="ATF59" s="81"/>
      <c r="ATG59" s="81"/>
      <c r="ATH59" s="81"/>
      <c r="ATI59" s="81"/>
      <c r="ATJ59" s="81"/>
      <c r="ATK59" s="81"/>
      <c r="ATL59" s="81"/>
      <c r="ATM59" s="81"/>
      <c r="ATN59" s="81"/>
      <c r="ATO59" s="81"/>
      <c r="ATP59" s="81"/>
      <c r="ATQ59" s="81"/>
      <c r="ATR59" s="81"/>
      <c r="ATS59" s="81"/>
      <c r="ATT59" s="81"/>
      <c r="ATU59" s="81"/>
      <c r="ATV59" s="81"/>
      <c r="ATW59" s="81"/>
      <c r="ATX59" s="81"/>
      <c r="ATY59" s="81"/>
      <c r="ATZ59" s="81"/>
      <c r="AUA59" s="81"/>
      <c r="AUB59" s="81"/>
      <c r="AUC59" s="81"/>
      <c r="AUD59" s="81"/>
      <c r="AUE59" s="81"/>
      <c r="AUF59" s="81"/>
      <c r="AUG59" s="81"/>
      <c r="AUH59" s="81"/>
      <c r="AUI59" s="81"/>
      <c r="AUJ59" s="81"/>
      <c r="AUK59" s="81"/>
      <c r="AUL59" s="81"/>
      <c r="AUM59" s="81"/>
      <c r="AUN59" s="81"/>
      <c r="AUO59" s="81"/>
      <c r="AUP59" s="81"/>
      <c r="AUQ59" s="81"/>
      <c r="AUR59" s="81"/>
      <c r="AUS59" s="81"/>
      <c r="AUT59" s="81"/>
      <c r="AUU59" s="81"/>
      <c r="AUV59" s="81"/>
      <c r="AUW59" s="81"/>
      <c r="AUX59" s="81"/>
      <c r="AUY59" s="81"/>
      <c r="AUZ59" s="81"/>
      <c r="AVA59" s="81"/>
      <c r="AVB59" s="81"/>
      <c r="AVC59" s="81"/>
      <c r="AVD59" s="81"/>
      <c r="AVE59" s="81"/>
      <c r="AVF59" s="81"/>
      <c r="AVG59" s="81"/>
      <c r="AVH59" s="81"/>
      <c r="AVI59" s="81"/>
      <c r="AVJ59" s="81"/>
      <c r="AVK59" s="81"/>
      <c r="AVL59" s="81"/>
      <c r="AVM59" s="81"/>
      <c r="AVN59" s="81"/>
      <c r="AVO59" s="81"/>
      <c r="AVP59" s="81"/>
      <c r="AVQ59" s="81"/>
      <c r="AVR59" s="81"/>
      <c r="AVS59" s="81"/>
      <c r="AVT59" s="81"/>
      <c r="AVU59" s="81"/>
      <c r="AVV59" s="81"/>
      <c r="AVW59" s="81"/>
      <c r="AVX59" s="81"/>
      <c r="AVY59" s="81"/>
      <c r="AVZ59" s="81"/>
      <c r="AWA59" s="81"/>
      <c r="AWB59" s="81"/>
      <c r="AWC59" s="81"/>
      <c r="AWD59" s="81"/>
      <c r="AWE59" s="81"/>
      <c r="AWF59" s="81"/>
      <c r="AWG59" s="81"/>
      <c r="AWH59" s="81"/>
      <c r="AWI59" s="81"/>
      <c r="AWJ59" s="81"/>
      <c r="AWK59" s="81"/>
      <c r="AWL59" s="81"/>
      <c r="AWM59" s="81"/>
      <c r="AWN59" s="81"/>
      <c r="AWO59" s="81"/>
      <c r="AWP59" s="81"/>
      <c r="AWQ59" s="81"/>
      <c r="AWR59" s="81"/>
      <c r="AWS59" s="81"/>
      <c r="AWT59" s="81"/>
      <c r="AWU59" s="81"/>
      <c r="AWV59" s="81"/>
      <c r="AWW59" s="81"/>
      <c r="AWX59" s="81"/>
      <c r="AWY59" s="81"/>
      <c r="AWZ59" s="81"/>
      <c r="AXA59" s="81"/>
      <c r="AXB59" s="81"/>
      <c r="AXC59" s="81"/>
      <c r="AXD59" s="81"/>
      <c r="AXE59" s="81"/>
      <c r="AXF59" s="81"/>
      <c r="AXG59" s="81"/>
      <c r="AXH59" s="81"/>
      <c r="AXI59" s="81"/>
      <c r="AXJ59" s="81"/>
      <c r="AXK59" s="81"/>
      <c r="AXL59" s="81"/>
      <c r="AXM59" s="81"/>
      <c r="AXN59" s="81"/>
      <c r="AXO59" s="81"/>
      <c r="AXP59" s="81"/>
      <c r="AXQ59" s="81"/>
      <c r="AXR59" s="81"/>
      <c r="AXS59" s="81"/>
      <c r="AXT59" s="81"/>
      <c r="AXU59" s="81"/>
      <c r="AXV59" s="81"/>
      <c r="AXW59" s="81"/>
      <c r="AXX59" s="81"/>
      <c r="AXY59" s="81"/>
      <c r="AXZ59" s="81"/>
      <c r="AYA59" s="81"/>
      <c r="AYB59" s="81"/>
      <c r="AYC59" s="81"/>
      <c r="AYD59" s="81"/>
      <c r="AYE59" s="81"/>
      <c r="AYF59" s="81"/>
      <c r="AYG59" s="81"/>
      <c r="AYH59" s="81"/>
      <c r="AYI59" s="81"/>
      <c r="AYJ59" s="81"/>
      <c r="AYK59" s="81"/>
      <c r="AYL59" s="81"/>
      <c r="AYM59" s="81"/>
      <c r="AYN59" s="81"/>
      <c r="AYO59" s="81"/>
      <c r="AYP59" s="81"/>
      <c r="AYQ59" s="81"/>
      <c r="AYR59" s="81"/>
      <c r="AYS59" s="81"/>
      <c r="AYT59" s="81"/>
      <c r="AYU59" s="81"/>
      <c r="AYV59" s="81"/>
      <c r="AYW59" s="81"/>
      <c r="AYX59" s="81"/>
      <c r="AYY59" s="81"/>
      <c r="AYZ59" s="81"/>
      <c r="AZA59" s="81"/>
      <c r="AZB59" s="81"/>
      <c r="AZC59" s="81"/>
      <c r="AZD59" s="81"/>
      <c r="AZE59" s="81"/>
      <c r="AZF59" s="81"/>
      <c r="AZG59" s="81"/>
      <c r="AZH59" s="81"/>
      <c r="AZI59" s="81"/>
      <c r="AZJ59" s="81"/>
      <c r="AZK59" s="81"/>
      <c r="AZL59" s="81"/>
      <c r="AZM59" s="81"/>
      <c r="AZN59" s="81"/>
      <c r="AZO59" s="81"/>
      <c r="AZP59" s="81"/>
      <c r="AZQ59" s="81"/>
      <c r="AZR59" s="81"/>
      <c r="AZS59" s="81"/>
      <c r="AZT59" s="81"/>
      <c r="AZU59" s="81"/>
      <c r="AZV59" s="81"/>
      <c r="AZW59" s="81"/>
      <c r="AZX59" s="81"/>
      <c r="AZY59" s="81"/>
      <c r="AZZ59" s="81"/>
      <c r="BAA59" s="81"/>
      <c r="BAB59" s="81"/>
      <c r="BAC59" s="81"/>
      <c r="BAD59" s="81"/>
      <c r="BAE59" s="81"/>
      <c r="BAF59" s="81"/>
      <c r="BAG59" s="81"/>
      <c r="BAH59" s="81"/>
      <c r="BAI59" s="81"/>
      <c r="BAJ59" s="81"/>
      <c r="BAK59" s="81"/>
      <c r="BAL59" s="81"/>
      <c r="BAM59" s="81"/>
      <c r="BAN59" s="81"/>
      <c r="BAO59" s="81"/>
      <c r="BAP59" s="81"/>
      <c r="BAQ59" s="81"/>
      <c r="BAR59" s="81"/>
      <c r="BAS59" s="81"/>
      <c r="BAT59" s="81"/>
      <c r="BAU59" s="81"/>
      <c r="BAV59" s="81"/>
      <c r="BAW59" s="81"/>
      <c r="BAX59" s="81"/>
      <c r="BAY59" s="81"/>
      <c r="BAZ59" s="81"/>
      <c r="BBA59" s="81"/>
      <c r="BBB59" s="81"/>
      <c r="BBC59" s="81"/>
      <c r="BBD59" s="81"/>
      <c r="BBE59" s="81"/>
      <c r="BBF59" s="81"/>
      <c r="BBG59" s="81"/>
      <c r="BBH59" s="81"/>
      <c r="BBI59" s="81"/>
      <c r="BBJ59" s="81"/>
      <c r="BBK59" s="81"/>
      <c r="BBL59" s="81"/>
      <c r="BBM59" s="81"/>
      <c r="BBN59" s="81"/>
      <c r="BBO59" s="81"/>
      <c r="BBP59" s="81"/>
      <c r="BBQ59" s="81"/>
      <c r="BBR59" s="81"/>
      <c r="BBS59" s="81"/>
      <c r="BBT59" s="81"/>
      <c r="BBU59" s="81"/>
      <c r="BBV59" s="81"/>
      <c r="BBW59" s="81"/>
      <c r="BBX59" s="81"/>
      <c r="BBY59" s="81"/>
      <c r="BBZ59" s="81"/>
      <c r="BCA59" s="81"/>
      <c r="BCB59" s="81"/>
      <c r="BCC59" s="81"/>
      <c r="BCD59" s="81"/>
      <c r="BCE59" s="81"/>
      <c r="BCF59" s="81"/>
      <c r="BCG59" s="81"/>
      <c r="BCH59" s="81"/>
      <c r="BCI59" s="81"/>
      <c r="BCJ59" s="81"/>
      <c r="BCK59" s="81"/>
      <c r="BCL59" s="81"/>
      <c r="BCM59" s="81"/>
      <c r="BCN59" s="81"/>
      <c r="BCO59" s="81"/>
      <c r="BCP59" s="81"/>
      <c r="BCQ59" s="81"/>
      <c r="BCR59" s="81"/>
      <c r="BCS59" s="81"/>
      <c r="BCT59" s="81"/>
      <c r="BCU59" s="81"/>
      <c r="BCV59" s="81"/>
      <c r="BCW59" s="81"/>
      <c r="BCX59" s="81"/>
      <c r="BCY59" s="81"/>
      <c r="BCZ59" s="81"/>
      <c r="BDA59" s="81"/>
      <c r="BDB59" s="81"/>
      <c r="BDC59" s="81"/>
      <c r="BDD59" s="81"/>
      <c r="BDE59" s="81"/>
      <c r="BDF59" s="81"/>
      <c r="BDG59" s="81"/>
      <c r="BDH59" s="81"/>
      <c r="BDI59" s="81"/>
      <c r="BDJ59" s="81"/>
      <c r="BDK59" s="81"/>
      <c r="BDL59" s="81"/>
      <c r="BDM59" s="81"/>
      <c r="BDN59" s="81"/>
      <c r="BDO59" s="81"/>
      <c r="BDP59" s="81"/>
      <c r="BDQ59" s="81"/>
      <c r="BDR59" s="81"/>
      <c r="BDS59" s="81"/>
      <c r="BDT59" s="81"/>
      <c r="BDU59" s="81"/>
      <c r="BDV59" s="81"/>
      <c r="BDW59" s="81"/>
      <c r="BDX59" s="81"/>
      <c r="BDY59" s="81"/>
      <c r="BDZ59" s="81"/>
      <c r="BEA59" s="81"/>
      <c r="BEB59" s="81"/>
      <c r="BEC59" s="81"/>
      <c r="BED59" s="81"/>
      <c r="BEE59" s="81"/>
      <c r="BEF59" s="81"/>
      <c r="BEG59" s="81"/>
      <c r="BEH59" s="81"/>
      <c r="BEI59" s="81"/>
      <c r="BEJ59" s="81"/>
      <c r="BEK59" s="81"/>
      <c r="BEL59" s="81"/>
      <c r="BEM59" s="81"/>
      <c r="BEN59" s="81"/>
      <c r="BEO59" s="81"/>
      <c r="BEP59" s="81"/>
      <c r="BEQ59" s="81"/>
      <c r="BER59" s="81"/>
      <c r="BES59" s="81"/>
      <c r="BET59" s="81"/>
      <c r="BEU59" s="81"/>
      <c r="BEV59" s="81"/>
      <c r="BEW59" s="81"/>
      <c r="BEX59" s="81"/>
      <c r="BEY59" s="81"/>
      <c r="BEZ59" s="81"/>
      <c r="BFA59" s="81"/>
      <c r="BFB59" s="81"/>
      <c r="BFC59" s="81"/>
      <c r="BFD59" s="81"/>
      <c r="BFE59" s="81"/>
      <c r="BFF59" s="81"/>
      <c r="BFG59" s="81"/>
      <c r="BFH59" s="81"/>
      <c r="BFI59" s="81"/>
      <c r="BFJ59" s="81"/>
      <c r="BFK59" s="81"/>
      <c r="BFL59" s="81"/>
      <c r="BFM59" s="81"/>
      <c r="BFN59" s="81"/>
      <c r="BFO59" s="81"/>
      <c r="BFP59" s="81"/>
      <c r="BFQ59" s="81"/>
      <c r="BFR59" s="81"/>
      <c r="BFS59" s="81"/>
      <c r="BFT59" s="81"/>
      <c r="BFU59" s="81"/>
      <c r="BFV59" s="81"/>
      <c r="BFW59" s="81"/>
      <c r="BFX59" s="81"/>
      <c r="BFY59" s="81"/>
      <c r="BFZ59" s="81"/>
      <c r="BGA59" s="81"/>
      <c r="BGB59" s="81"/>
      <c r="BGC59" s="81"/>
      <c r="BGD59" s="81"/>
      <c r="BGE59" s="81"/>
      <c r="BGF59" s="81"/>
      <c r="BGG59" s="81"/>
      <c r="BGH59" s="81"/>
      <c r="BGI59" s="81"/>
      <c r="BGJ59" s="81"/>
      <c r="BGK59" s="81"/>
      <c r="BGL59" s="81"/>
      <c r="BGM59" s="81"/>
      <c r="BGN59" s="81"/>
      <c r="BGO59" s="81"/>
      <c r="BGP59" s="81"/>
      <c r="BGQ59" s="81"/>
      <c r="BGR59" s="81"/>
      <c r="BGS59" s="81"/>
      <c r="BGT59" s="81"/>
      <c r="BGU59" s="81"/>
      <c r="BGV59" s="81"/>
      <c r="BGW59" s="81"/>
      <c r="BGX59" s="81"/>
      <c r="BGY59" s="81"/>
      <c r="BGZ59" s="81"/>
      <c r="BHA59" s="81"/>
      <c r="BHB59" s="81"/>
      <c r="BHC59" s="81"/>
      <c r="BHD59" s="81"/>
      <c r="BHE59" s="81"/>
      <c r="BHF59" s="81"/>
      <c r="BHG59" s="81"/>
      <c r="BHH59" s="81"/>
      <c r="BHI59" s="81"/>
      <c r="BHJ59" s="81"/>
      <c r="BHK59" s="81"/>
      <c r="BHL59" s="81"/>
      <c r="BHM59" s="81"/>
      <c r="BHN59" s="81"/>
      <c r="BHO59" s="81"/>
      <c r="BHP59" s="81"/>
      <c r="BHQ59" s="81"/>
      <c r="BHR59" s="81"/>
      <c r="BHS59" s="81"/>
      <c r="BHT59" s="81"/>
      <c r="BHU59" s="81"/>
      <c r="BHV59" s="81"/>
      <c r="BHW59" s="81"/>
      <c r="BHX59" s="81"/>
      <c r="BHY59" s="81"/>
      <c r="BHZ59" s="81"/>
      <c r="BIA59" s="81"/>
      <c r="BIB59" s="81"/>
      <c r="BIC59" s="81"/>
      <c r="BID59" s="81"/>
      <c r="BIE59" s="81"/>
      <c r="BIF59" s="81"/>
      <c r="BIG59" s="81"/>
      <c r="BIH59" s="81"/>
      <c r="BII59" s="81"/>
      <c r="BIJ59" s="81"/>
      <c r="BIK59" s="81"/>
      <c r="BIL59" s="81"/>
      <c r="BIM59" s="81"/>
      <c r="BIN59" s="81"/>
      <c r="BIO59" s="81"/>
      <c r="BIP59" s="81"/>
      <c r="BIQ59" s="81"/>
      <c r="BIR59" s="81"/>
      <c r="BIS59" s="81"/>
      <c r="BIT59" s="81"/>
      <c r="BIU59" s="81"/>
      <c r="BIV59" s="81"/>
      <c r="BIW59" s="81"/>
      <c r="BIX59" s="81"/>
      <c r="BIY59" s="81"/>
      <c r="BIZ59" s="81"/>
      <c r="BJA59" s="81"/>
      <c r="BJB59" s="81"/>
      <c r="BJC59" s="81"/>
      <c r="BJD59" s="81"/>
      <c r="BJE59" s="81"/>
      <c r="BJF59" s="81"/>
      <c r="BJG59" s="81"/>
      <c r="BJH59" s="81"/>
      <c r="BJI59" s="81"/>
      <c r="BJJ59" s="81"/>
      <c r="BJK59" s="81"/>
      <c r="BJL59" s="81"/>
      <c r="BJM59" s="81"/>
      <c r="BJN59" s="81"/>
      <c r="BJO59" s="81"/>
      <c r="BJP59" s="81"/>
      <c r="BJQ59" s="81"/>
      <c r="BJR59" s="81"/>
      <c r="BJS59" s="81"/>
      <c r="BJT59" s="81"/>
      <c r="BJU59" s="81"/>
      <c r="BJV59" s="81"/>
      <c r="BJW59" s="81"/>
      <c r="BJX59" s="81"/>
      <c r="BJY59" s="81"/>
      <c r="BJZ59" s="81"/>
      <c r="BKA59" s="81"/>
      <c r="BKB59" s="81"/>
      <c r="BKC59" s="81"/>
      <c r="BKD59" s="81"/>
      <c r="BKE59" s="81"/>
      <c r="BKF59" s="81"/>
      <c r="BKG59" s="81"/>
      <c r="BKH59" s="81"/>
      <c r="BKI59" s="81"/>
      <c r="BKJ59" s="81"/>
      <c r="BKK59" s="81"/>
      <c r="BKL59" s="81"/>
      <c r="BKM59" s="81"/>
      <c r="BKN59" s="81"/>
      <c r="BKO59" s="81"/>
      <c r="BKP59" s="81"/>
      <c r="BKQ59" s="81"/>
      <c r="BKR59" s="81"/>
      <c r="BKS59" s="81"/>
      <c r="BKT59" s="81"/>
      <c r="BKU59" s="81"/>
      <c r="BKV59" s="81"/>
      <c r="BKW59" s="81"/>
      <c r="BKX59" s="81"/>
      <c r="BKY59" s="81"/>
      <c r="BKZ59" s="81"/>
      <c r="BLA59" s="81"/>
      <c r="BLB59" s="81"/>
      <c r="BLC59" s="81"/>
      <c r="BLD59" s="81"/>
      <c r="BLE59" s="81"/>
      <c r="BLF59" s="81"/>
      <c r="BLG59" s="81"/>
      <c r="BLH59" s="81"/>
      <c r="BLI59" s="81"/>
      <c r="BLJ59" s="81"/>
      <c r="BLK59" s="81"/>
      <c r="BLL59" s="81"/>
      <c r="BLM59" s="81"/>
      <c r="BLN59" s="81"/>
      <c r="BLO59" s="81"/>
      <c r="BLP59" s="81"/>
      <c r="BLQ59" s="81"/>
      <c r="BLR59" s="81"/>
      <c r="BLS59" s="81"/>
      <c r="BLT59" s="81"/>
      <c r="BLU59" s="81"/>
      <c r="BLV59" s="81"/>
      <c r="BLW59" s="81"/>
      <c r="BLX59" s="81"/>
      <c r="BLY59" s="81"/>
      <c r="BLZ59" s="81"/>
      <c r="BMA59" s="81"/>
      <c r="BMB59" s="81"/>
      <c r="BMC59" s="81"/>
      <c r="BMD59" s="81"/>
      <c r="BME59" s="81"/>
      <c r="BMF59" s="81"/>
      <c r="BMG59" s="81"/>
      <c r="BMH59" s="81"/>
      <c r="BMI59" s="81"/>
      <c r="BMJ59" s="81"/>
      <c r="BMK59" s="81"/>
      <c r="BML59" s="81"/>
      <c r="BMM59" s="81"/>
      <c r="BMN59" s="81"/>
      <c r="BMO59" s="81"/>
      <c r="BMP59" s="81"/>
      <c r="BMQ59" s="81"/>
      <c r="BMR59" s="81"/>
      <c r="BMS59" s="81"/>
      <c r="BMT59" s="81"/>
      <c r="BMU59" s="81"/>
      <c r="BMV59" s="81"/>
      <c r="BMW59" s="81"/>
      <c r="BMX59" s="81"/>
      <c r="BMY59" s="81"/>
      <c r="BMZ59" s="81"/>
      <c r="BNA59" s="81"/>
      <c r="BNB59" s="81"/>
      <c r="BNC59" s="81"/>
      <c r="BND59" s="81"/>
      <c r="BNE59" s="81"/>
      <c r="BNF59" s="81"/>
      <c r="BNG59" s="81"/>
      <c r="BNH59" s="81"/>
      <c r="BNI59" s="81"/>
      <c r="BNJ59" s="81"/>
      <c r="BNK59" s="81"/>
      <c r="BNL59" s="81"/>
      <c r="BNM59" s="81"/>
      <c r="BNN59" s="81"/>
      <c r="BNO59" s="81"/>
      <c r="BNP59" s="81"/>
      <c r="BNQ59" s="81"/>
      <c r="BNR59" s="81"/>
      <c r="BNS59" s="81"/>
      <c r="BNT59" s="81"/>
      <c r="BNU59" s="81"/>
      <c r="BNV59" s="81"/>
      <c r="BNW59" s="81"/>
      <c r="BNX59" s="81"/>
      <c r="BNY59" s="81"/>
      <c r="BNZ59" s="81"/>
      <c r="BOA59" s="81"/>
      <c r="BOB59" s="81"/>
      <c r="BOC59" s="81"/>
      <c r="BOD59" s="81"/>
      <c r="BOE59" s="81"/>
      <c r="BOF59" s="81"/>
      <c r="BOG59" s="81"/>
      <c r="BOH59" s="81"/>
      <c r="BOI59" s="81"/>
      <c r="BOJ59" s="81"/>
      <c r="BOK59" s="81"/>
      <c r="BOL59" s="81"/>
      <c r="BOM59" s="81"/>
      <c r="BON59" s="81"/>
      <c r="BOO59" s="81"/>
      <c r="BOP59" s="81"/>
      <c r="BOQ59" s="81"/>
      <c r="BOR59" s="81"/>
      <c r="BOS59" s="81"/>
      <c r="BOT59" s="81"/>
      <c r="BOU59" s="81"/>
      <c r="BOV59" s="81"/>
      <c r="BOW59" s="81"/>
      <c r="BOX59" s="81"/>
      <c r="BOY59" s="81"/>
      <c r="BOZ59" s="81"/>
      <c r="BPA59" s="81"/>
      <c r="BPB59" s="81"/>
      <c r="BPC59" s="81"/>
      <c r="BPD59" s="81"/>
      <c r="BPE59" s="81"/>
      <c r="BPF59" s="81"/>
      <c r="BPG59" s="81"/>
      <c r="BPH59" s="81"/>
      <c r="BPI59" s="81"/>
      <c r="BPJ59" s="81"/>
      <c r="BPK59" s="81"/>
      <c r="BPL59" s="81"/>
      <c r="BPM59" s="81"/>
      <c r="BPN59" s="81"/>
      <c r="BPO59" s="81"/>
      <c r="BPP59" s="81"/>
      <c r="BPQ59" s="81"/>
      <c r="BPR59" s="81"/>
      <c r="BPS59" s="81"/>
      <c r="BPT59" s="81"/>
      <c r="BPU59" s="81"/>
      <c r="BPV59" s="81"/>
      <c r="BPW59" s="81"/>
      <c r="BPX59" s="81"/>
      <c r="BPY59" s="81"/>
      <c r="BPZ59" s="81"/>
      <c r="BQA59" s="81"/>
      <c r="BQB59" s="81"/>
      <c r="BQC59" s="81"/>
      <c r="BQD59" s="81"/>
      <c r="BQE59" s="81"/>
      <c r="BQF59" s="81"/>
      <c r="BQG59" s="81"/>
      <c r="BQH59" s="81"/>
      <c r="BQI59" s="81"/>
      <c r="BQJ59" s="81"/>
      <c r="BQK59" s="81"/>
      <c r="BQL59" s="81"/>
      <c r="BQM59" s="81"/>
      <c r="BQN59" s="81"/>
      <c r="BQO59" s="81"/>
      <c r="BQP59" s="81"/>
      <c r="BQQ59" s="81"/>
      <c r="BQR59" s="81"/>
      <c r="BQS59" s="81"/>
      <c r="BQT59" s="81"/>
      <c r="BQU59" s="81"/>
      <c r="BQV59" s="81"/>
      <c r="BQW59" s="81"/>
      <c r="BQX59" s="81"/>
      <c r="BQY59" s="81"/>
      <c r="BQZ59" s="81"/>
      <c r="BRA59" s="81"/>
      <c r="BRB59" s="81"/>
      <c r="BRC59" s="81"/>
      <c r="BRD59" s="81"/>
      <c r="BRE59" s="81"/>
      <c r="BRF59" s="81"/>
      <c r="BRG59" s="81"/>
      <c r="BRH59" s="81"/>
      <c r="BRI59" s="81"/>
      <c r="BRJ59" s="81"/>
      <c r="BRK59" s="81"/>
      <c r="BRL59" s="81"/>
      <c r="BRM59" s="81"/>
      <c r="BRN59" s="81"/>
      <c r="BRO59" s="81"/>
      <c r="BRP59" s="81"/>
      <c r="BRQ59" s="81"/>
      <c r="BRR59" s="81"/>
      <c r="BRS59" s="81"/>
      <c r="BRT59" s="81"/>
      <c r="BRU59" s="81"/>
      <c r="BRV59" s="81"/>
      <c r="BRW59" s="81"/>
      <c r="BRX59" s="81"/>
      <c r="BRY59" s="81"/>
      <c r="BRZ59" s="81"/>
      <c r="BSA59" s="81"/>
      <c r="BSB59" s="81"/>
      <c r="BSC59" s="81"/>
      <c r="BSD59" s="81"/>
      <c r="BSE59" s="81"/>
      <c r="BSF59" s="81"/>
      <c r="BSG59" s="81"/>
      <c r="BSH59" s="81"/>
      <c r="BSI59" s="81"/>
      <c r="BSJ59" s="81"/>
      <c r="BSK59" s="81"/>
      <c r="BSL59" s="81"/>
      <c r="BSM59" s="81"/>
      <c r="BSN59" s="81"/>
      <c r="BSO59" s="81"/>
      <c r="BSP59" s="81"/>
      <c r="BSQ59" s="81"/>
      <c r="BSR59" s="81"/>
      <c r="BSS59" s="81"/>
      <c r="BST59" s="81"/>
      <c r="BSU59" s="81"/>
      <c r="BSV59" s="81"/>
      <c r="BSW59" s="81"/>
      <c r="BSX59" s="81"/>
      <c r="BSY59" s="81"/>
      <c r="BSZ59" s="81"/>
      <c r="BTA59" s="81"/>
      <c r="BTB59" s="81"/>
      <c r="BTC59" s="81"/>
      <c r="BTD59" s="81"/>
      <c r="BTE59" s="81"/>
      <c r="BTF59" s="81"/>
      <c r="BTG59" s="81"/>
      <c r="BTH59" s="81"/>
      <c r="BTI59" s="81"/>
      <c r="BTJ59" s="81"/>
      <c r="BTK59" s="81"/>
      <c r="BTL59" s="81"/>
      <c r="BTM59" s="81"/>
      <c r="BTN59" s="81"/>
      <c r="BTO59" s="81"/>
      <c r="BTP59" s="81"/>
      <c r="BTQ59" s="81"/>
      <c r="BTR59" s="81"/>
      <c r="BTS59" s="81"/>
      <c r="BTT59" s="81"/>
      <c r="BTU59" s="81"/>
      <c r="BTV59" s="81"/>
      <c r="BTW59" s="81"/>
      <c r="BTX59" s="81"/>
      <c r="BTY59" s="81"/>
      <c r="BTZ59" s="81"/>
      <c r="BUA59" s="81"/>
      <c r="BUB59" s="81"/>
      <c r="BUC59" s="81"/>
      <c r="BUD59" s="81"/>
      <c r="BUE59" s="81"/>
      <c r="BUF59" s="81"/>
      <c r="BUG59" s="81"/>
      <c r="BUH59" s="81"/>
      <c r="BUI59" s="81"/>
      <c r="BUJ59" s="81"/>
      <c r="BUK59" s="81"/>
      <c r="BUL59" s="81"/>
      <c r="BUM59" s="81"/>
      <c r="BUN59" s="81"/>
      <c r="BUO59" s="81"/>
      <c r="BUP59" s="81"/>
      <c r="BUQ59" s="81"/>
      <c r="BUR59" s="81"/>
      <c r="BUS59" s="81"/>
      <c r="BUT59" s="81"/>
      <c r="BUU59" s="81"/>
      <c r="BUV59" s="81"/>
      <c r="BUW59" s="81"/>
      <c r="BUX59" s="81"/>
      <c r="BUY59" s="81"/>
      <c r="BUZ59" s="81"/>
      <c r="BVA59" s="81"/>
      <c r="BVB59" s="81"/>
      <c r="BVC59" s="81"/>
      <c r="BVD59" s="81"/>
      <c r="BVE59" s="81"/>
      <c r="BVF59" s="81"/>
      <c r="BVG59" s="81"/>
      <c r="BVH59" s="81"/>
      <c r="BVI59" s="81"/>
      <c r="BVJ59" s="81"/>
      <c r="BVK59" s="81"/>
      <c r="BVL59" s="81"/>
      <c r="BVM59" s="81"/>
      <c r="BVN59" s="81"/>
      <c r="BVO59" s="81"/>
      <c r="BVP59" s="81"/>
      <c r="BVQ59" s="81"/>
      <c r="BVR59" s="81"/>
      <c r="BVS59" s="81"/>
      <c r="BVT59" s="81"/>
      <c r="BVU59" s="81"/>
      <c r="BVV59" s="81"/>
      <c r="BVW59" s="81"/>
      <c r="BVX59" s="81"/>
      <c r="BVY59" s="81"/>
      <c r="BVZ59" s="81"/>
      <c r="BWA59" s="81"/>
      <c r="BWB59" s="81"/>
      <c r="BWC59" s="81"/>
      <c r="BWD59" s="81"/>
      <c r="BWE59" s="81"/>
      <c r="BWF59" s="81"/>
      <c r="BWG59" s="81"/>
      <c r="BWH59" s="81"/>
      <c r="BWI59" s="81"/>
      <c r="BWJ59" s="81"/>
      <c r="BWK59" s="81"/>
      <c r="BWL59" s="81"/>
      <c r="BWM59" s="81"/>
      <c r="BWN59" s="81"/>
      <c r="BWO59" s="81"/>
      <c r="BWP59" s="81"/>
      <c r="BWQ59" s="81"/>
      <c r="BWR59" s="81"/>
      <c r="BWS59" s="81"/>
      <c r="BWT59" s="81"/>
      <c r="BWU59" s="81"/>
      <c r="BWV59" s="81"/>
      <c r="BWW59" s="81"/>
      <c r="BWX59" s="81"/>
      <c r="BWY59" s="81"/>
      <c r="BWZ59" s="81"/>
      <c r="BXA59" s="81"/>
      <c r="BXB59" s="81"/>
      <c r="BXC59" s="81"/>
      <c r="BXD59" s="81"/>
      <c r="BXE59" s="81"/>
      <c r="BXF59" s="81"/>
      <c r="BXG59" s="81"/>
      <c r="BXH59" s="81"/>
      <c r="BXI59" s="81"/>
      <c r="BXJ59" s="81"/>
      <c r="BXK59" s="81"/>
      <c r="BXL59" s="81"/>
      <c r="BXM59" s="81"/>
      <c r="BXN59" s="81"/>
      <c r="BXO59" s="81"/>
      <c r="BXP59" s="81"/>
      <c r="BXQ59" s="81"/>
      <c r="BXR59" s="81"/>
      <c r="BXS59" s="81"/>
      <c r="BXT59" s="81"/>
      <c r="BXU59" s="81"/>
      <c r="BXV59" s="81"/>
      <c r="BXW59" s="81"/>
      <c r="BXX59" s="81"/>
      <c r="BXY59" s="81"/>
      <c r="BXZ59" s="81"/>
      <c r="BYA59" s="81"/>
      <c r="BYB59" s="81"/>
      <c r="BYC59" s="81"/>
      <c r="BYD59" s="81"/>
      <c r="BYE59" s="81"/>
      <c r="BYF59" s="81"/>
      <c r="BYG59" s="81"/>
      <c r="BYH59" s="81"/>
      <c r="BYI59" s="81"/>
      <c r="BYJ59" s="81"/>
      <c r="BYK59" s="81"/>
      <c r="BYL59" s="81"/>
      <c r="BYM59" s="81"/>
      <c r="BYN59" s="81"/>
      <c r="BYO59" s="81"/>
      <c r="BYP59" s="81"/>
      <c r="BYQ59" s="81"/>
      <c r="BYR59" s="81"/>
      <c r="BYS59" s="81"/>
      <c r="BYT59" s="81"/>
      <c r="BYU59" s="81"/>
      <c r="BYV59" s="81"/>
      <c r="BYW59" s="81"/>
      <c r="BYX59" s="81"/>
      <c r="BYY59" s="81"/>
      <c r="BYZ59" s="81"/>
      <c r="BZA59" s="81"/>
      <c r="BZB59" s="81"/>
      <c r="BZC59" s="81"/>
      <c r="BZD59" s="81"/>
      <c r="BZE59" s="81"/>
      <c r="BZF59" s="81"/>
      <c r="BZG59" s="81"/>
      <c r="BZH59" s="81"/>
      <c r="BZI59" s="81"/>
      <c r="BZJ59" s="81"/>
      <c r="BZK59" s="81"/>
      <c r="BZL59" s="81"/>
      <c r="BZM59" s="81"/>
      <c r="BZN59" s="81"/>
      <c r="BZO59" s="81"/>
      <c r="BZP59" s="81"/>
      <c r="BZQ59" s="81"/>
      <c r="BZR59" s="81"/>
      <c r="BZS59" s="81"/>
      <c r="BZT59" s="81"/>
      <c r="BZU59" s="81"/>
      <c r="BZV59" s="81"/>
      <c r="BZW59" s="81"/>
      <c r="BZX59" s="81"/>
      <c r="BZY59" s="81"/>
      <c r="BZZ59" s="81"/>
      <c r="CAA59" s="81"/>
      <c r="CAB59" s="81"/>
      <c r="CAC59" s="81"/>
      <c r="CAD59" s="81"/>
      <c r="CAE59" s="81"/>
      <c r="CAF59" s="81"/>
      <c r="CAG59" s="81"/>
      <c r="CAH59" s="81"/>
      <c r="CAI59" s="81"/>
      <c r="CAJ59" s="81"/>
      <c r="CAK59" s="81"/>
      <c r="CAL59" s="81"/>
      <c r="CAM59" s="81"/>
      <c r="CAN59" s="81"/>
      <c r="CAO59" s="81"/>
      <c r="CAP59" s="81"/>
      <c r="CAQ59" s="81"/>
      <c r="CAR59" s="81"/>
      <c r="CAS59" s="81"/>
      <c r="CAT59" s="81"/>
      <c r="CAU59" s="81"/>
      <c r="CAV59" s="81"/>
      <c r="CAW59" s="81"/>
      <c r="CAX59" s="81"/>
      <c r="CAY59" s="81"/>
      <c r="CAZ59" s="81"/>
      <c r="CBA59" s="81"/>
      <c r="CBB59" s="81"/>
      <c r="CBC59" s="81"/>
      <c r="CBD59" s="81"/>
      <c r="CBE59" s="81"/>
      <c r="CBF59" s="81"/>
      <c r="CBG59" s="81"/>
      <c r="CBH59" s="81"/>
      <c r="CBI59" s="81"/>
      <c r="CBJ59" s="81"/>
      <c r="CBK59" s="81"/>
      <c r="CBL59" s="81"/>
      <c r="CBM59" s="81"/>
      <c r="CBN59" s="81"/>
      <c r="CBO59" s="81"/>
      <c r="CBP59" s="81"/>
      <c r="CBQ59" s="81"/>
      <c r="CBR59" s="81"/>
      <c r="CBS59" s="81"/>
      <c r="CBT59" s="81"/>
      <c r="CBU59" s="81"/>
      <c r="CBV59" s="81"/>
      <c r="CBW59" s="81"/>
      <c r="CBX59" s="81"/>
      <c r="CBY59" s="81"/>
      <c r="CBZ59" s="81"/>
      <c r="CCA59" s="81"/>
      <c r="CCB59" s="81"/>
      <c r="CCC59" s="81"/>
      <c r="CCD59" s="81"/>
      <c r="CCE59" s="81"/>
      <c r="CCF59" s="81"/>
      <c r="CCG59" s="81"/>
      <c r="CCH59" s="81"/>
      <c r="CCI59" s="81"/>
      <c r="CCJ59" s="81"/>
      <c r="CCK59" s="81"/>
      <c r="CCL59" s="81"/>
      <c r="CCM59" s="81"/>
      <c r="CCN59" s="81"/>
      <c r="CCO59" s="81"/>
      <c r="CCP59" s="81"/>
      <c r="CCQ59" s="81"/>
      <c r="CCR59" s="81"/>
      <c r="CCS59" s="81"/>
      <c r="CCT59" s="81"/>
      <c r="CCU59" s="81"/>
      <c r="CCV59" s="81"/>
      <c r="CCW59" s="81"/>
      <c r="CCX59" s="81"/>
      <c r="CCY59" s="81"/>
      <c r="CCZ59" s="81"/>
      <c r="CDA59" s="81"/>
      <c r="CDB59" s="81"/>
      <c r="CDC59" s="81"/>
      <c r="CDD59" s="81"/>
      <c r="CDE59" s="81"/>
      <c r="CDF59" s="81"/>
      <c r="CDG59" s="81"/>
      <c r="CDH59" s="81"/>
      <c r="CDI59" s="81"/>
      <c r="CDJ59" s="81"/>
      <c r="CDK59" s="81"/>
      <c r="CDL59" s="81"/>
      <c r="CDM59" s="81"/>
      <c r="CDN59" s="81"/>
      <c r="CDO59" s="81"/>
      <c r="CDP59" s="81"/>
      <c r="CDQ59" s="81"/>
      <c r="CDR59" s="81"/>
      <c r="CDS59" s="81"/>
      <c r="CDT59" s="81"/>
      <c r="CDU59" s="81"/>
      <c r="CDV59" s="81"/>
      <c r="CDW59" s="81"/>
      <c r="CDX59" s="81"/>
      <c r="CDY59" s="81"/>
      <c r="CDZ59" s="81"/>
      <c r="CEA59" s="81"/>
      <c r="CEB59" s="81"/>
      <c r="CEC59" s="81"/>
      <c r="CED59" s="81"/>
      <c r="CEE59" s="81"/>
      <c r="CEF59" s="81"/>
      <c r="CEG59" s="81"/>
      <c r="CEH59" s="81"/>
      <c r="CEI59" s="81"/>
      <c r="CEJ59" s="81"/>
      <c r="CEK59" s="81"/>
      <c r="CEL59" s="81"/>
      <c r="CEM59" s="81"/>
      <c r="CEN59" s="81"/>
      <c r="CEO59" s="81"/>
      <c r="CEP59" s="81"/>
      <c r="CEQ59" s="81"/>
      <c r="CER59" s="81"/>
      <c r="CES59" s="81"/>
      <c r="CET59" s="81"/>
      <c r="CEU59" s="81"/>
      <c r="CEV59" s="81"/>
      <c r="CEW59" s="81"/>
      <c r="CEX59" s="81"/>
      <c r="CEY59" s="81"/>
      <c r="CEZ59" s="81"/>
      <c r="CFA59" s="81"/>
      <c r="CFB59" s="81"/>
      <c r="CFC59" s="81"/>
      <c r="CFD59" s="81"/>
      <c r="CFE59" s="81"/>
      <c r="CFF59" s="81"/>
      <c r="CFG59" s="81"/>
      <c r="CFH59" s="81"/>
      <c r="CFI59" s="81"/>
      <c r="CFJ59" s="81"/>
      <c r="CFK59" s="81"/>
      <c r="CFL59" s="81"/>
      <c r="CFM59" s="81"/>
      <c r="CFN59" s="81"/>
      <c r="CFO59" s="81"/>
      <c r="CFP59" s="81"/>
      <c r="CFQ59" s="81"/>
      <c r="CFR59" s="81"/>
      <c r="CFS59" s="81"/>
      <c r="CFT59" s="81"/>
      <c r="CFU59" s="81"/>
      <c r="CFV59" s="81"/>
      <c r="CFW59" s="81"/>
      <c r="CFX59" s="81"/>
      <c r="CFY59" s="81"/>
      <c r="CFZ59" s="81"/>
      <c r="CGA59" s="81"/>
      <c r="CGB59" s="81"/>
      <c r="CGC59" s="81"/>
      <c r="CGD59" s="81"/>
      <c r="CGE59" s="81"/>
      <c r="CGF59" s="81"/>
      <c r="CGG59" s="81"/>
      <c r="CGH59" s="81"/>
      <c r="CGI59" s="81"/>
      <c r="CGJ59" s="81"/>
      <c r="CGK59" s="81"/>
      <c r="CGL59" s="81"/>
      <c r="CGM59" s="81"/>
      <c r="CGN59" s="81"/>
      <c r="CGO59" s="81"/>
      <c r="CGP59" s="81"/>
      <c r="CGQ59" s="81"/>
      <c r="CGR59" s="81"/>
      <c r="CGS59" s="81"/>
      <c r="CGT59" s="81"/>
      <c r="CGU59" s="81"/>
      <c r="CGV59" s="81"/>
      <c r="CGW59" s="81"/>
      <c r="CGX59" s="81"/>
      <c r="CGY59" s="81"/>
      <c r="CGZ59" s="81"/>
      <c r="CHA59" s="81"/>
      <c r="CHB59" s="81"/>
      <c r="CHC59" s="81"/>
      <c r="CHD59" s="81"/>
      <c r="CHE59" s="81"/>
      <c r="CHF59" s="81"/>
      <c r="CHG59" s="81"/>
      <c r="CHH59" s="81"/>
      <c r="CHI59" s="81"/>
      <c r="CHJ59" s="81"/>
      <c r="CHK59" s="81"/>
      <c r="CHL59" s="81"/>
      <c r="CHM59" s="81"/>
      <c r="CHN59" s="81"/>
      <c r="CHO59" s="81"/>
      <c r="CHP59" s="81"/>
      <c r="CHQ59" s="81"/>
      <c r="CHR59" s="81"/>
      <c r="CHS59" s="81"/>
      <c r="CHT59" s="81"/>
      <c r="CHU59" s="81"/>
      <c r="CHV59" s="81"/>
      <c r="CHW59" s="81"/>
      <c r="CHX59" s="81"/>
      <c r="CHY59" s="81"/>
      <c r="CHZ59" s="81"/>
      <c r="CIA59" s="81"/>
      <c r="CIB59" s="81"/>
      <c r="CIC59" s="81"/>
      <c r="CID59" s="81"/>
      <c r="CIE59" s="81"/>
      <c r="CIF59" s="81"/>
      <c r="CIG59" s="81"/>
      <c r="CIH59" s="81"/>
      <c r="CII59" s="81"/>
      <c r="CIJ59" s="81"/>
      <c r="CIK59" s="81"/>
      <c r="CIL59" s="81"/>
      <c r="CIM59" s="81"/>
      <c r="CIN59" s="81"/>
      <c r="CIO59" s="81"/>
      <c r="CIP59" s="81"/>
      <c r="CIQ59" s="81"/>
      <c r="CIR59" s="81"/>
      <c r="CIS59" s="81"/>
      <c r="CIT59" s="81"/>
      <c r="CIU59" s="81"/>
      <c r="CIV59" s="81"/>
      <c r="CIW59" s="81"/>
      <c r="CIX59" s="81"/>
      <c r="CIY59" s="81"/>
      <c r="CIZ59" s="81"/>
      <c r="CJA59" s="81"/>
      <c r="CJB59" s="81"/>
      <c r="CJC59" s="81"/>
      <c r="CJD59" s="81"/>
      <c r="CJE59" s="81"/>
      <c r="CJF59" s="81"/>
      <c r="CJG59" s="81"/>
      <c r="CJH59" s="81"/>
      <c r="CJI59" s="81"/>
      <c r="CJJ59" s="81"/>
      <c r="CJK59" s="81"/>
      <c r="CJL59" s="81"/>
      <c r="CJM59" s="81"/>
      <c r="CJN59" s="81"/>
      <c r="CJO59" s="81"/>
      <c r="CJP59" s="81"/>
      <c r="CJQ59" s="81"/>
      <c r="CJR59" s="81"/>
      <c r="CJS59" s="81"/>
      <c r="CJT59" s="81"/>
      <c r="CJU59" s="81"/>
      <c r="CJV59" s="81"/>
      <c r="CJW59" s="81"/>
      <c r="CJX59" s="81"/>
      <c r="CJY59" s="81"/>
      <c r="CJZ59" s="81"/>
      <c r="CKA59" s="81"/>
      <c r="CKB59" s="81"/>
      <c r="CKC59" s="81"/>
      <c r="CKD59" s="81"/>
      <c r="CKE59" s="81"/>
      <c r="CKF59" s="81"/>
      <c r="CKG59" s="81"/>
      <c r="CKH59" s="81"/>
      <c r="CKI59" s="81"/>
      <c r="CKJ59" s="81"/>
      <c r="CKK59" s="81"/>
      <c r="CKL59" s="81"/>
      <c r="CKM59" s="81"/>
      <c r="CKN59" s="81"/>
      <c r="CKO59" s="81"/>
      <c r="CKP59" s="81"/>
      <c r="CKQ59" s="81"/>
      <c r="CKR59" s="81"/>
      <c r="CKS59" s="81"/>
      <c r="CKT59" s="81"/>
      <c r="CKU59" s="81"/>
      <c r="CKV59" s="81"/>
      <c r="CKW59" s="81"/>
      <c r="CKX59" s="81"/>
      <c r="CKY59" s="81"/>
      <c r="CKZ59" s="81"/>
      <c r="CLA59" s="81"/>
      <c r="CLB59" s="81"/>
      <c r="CLC59" s="81"/>
      <c r="CLD59" s="81"/>
      <c r="CLE59" s="81"/>
      <c r="CLF59" s="81"/>
      <c r="CLG59" s="81"/>
      <c r="CLH59" s="81"/>
      <c r="CLI59" s="81"/>
      <c r="CLJ59" s="81"/>
      <c r="CLK59" s="81"/>
      <c r="CLL59" s="81"/>
      <c r="CLM59" s="81"/>
      <c r="CLN59" s="81"/>
      <c r="CLO59" s="81"/>
      <c r="CLP59" s="81"/>
      <c r="CLQ59" s="81"/>
      <c r="CLR59" s="81"/>
      <c r="CLS59" s="81"/>
      <c r="CLT59" s="81"/>
      <c r="CLU59" s="81"/>
      <c r="CLV59" s="81"/>
      <c r="CLW59" s="81"/>
      <c r="CLX59" s="81"/>
      <c r="CLY59" s="81"/>
      <c r="CLZ59" s="81"/>
      <c r="CMA59" s="81"/>
      <c r="CMB59" s="81"/>
      <c r="CMC59" s="81"/>
      <c r="CMD59" s="81"/>
      <c r="CME59" s="81"/>
      <c r="CMF59" s="81"/>
      <c r="CMG59" s="81"/>
      <c r="CMH59" s="81"/>
      <c r="CMI59" s="81"/>
      <c r="CMJ59" s="81"/>
      <c r="CMK59" s="81"/>
      <c r="CML59" s="81"/>
      <c r="CMM59" s="81"/>
      <c r="CMN59" s="81"/>
      <c r="CMO59" s="81"/>
      <c r="CMP59" s="81"/>
      <c r="CMQ59" s="81"/>
      <c r="CMR59" s="81"/>
      <c r="CMS59" s="81"/>
      <c r="CMT59" s="81"/>
      <c r="CMU59" s="81"/>
      <c r="CMV59" s="81"/>
      <c r="CMW59" s="81"/>
      <c r="CMX59" s="81"/>
      <c r="CMY59" s="81"/>
      <c r="CMZ59" s="81"/>
      <c r="CNA59" s="81"/>
      <c r="CNB59" s="81"/>
      <c r="CNC59" s="81"/>
      <c r="CND59" s="81"/>
      <c r="CNE59" s="81"/>
      <c r="CNF59" s="81"/>
      <c r="CNG59" s="81"/>
      <c r="CNH59" s="81"/>
      <c r="CNI59" s="81"/>
      <c r="CNJ59" s="81"/>
      <c r="CNK59" s="81"/>
      <c r="CNL59" s="81"/>
      <c r="CNM59" s="81"/>
      <c r="CNN59" s="81"/>
      <c r="CNO59" s="81"/>
      <c r="CNP59" s="81"/>
      <c r="CNQ59" s="81"/>
      <c r="CNR59" s="81"/>
      <c r="CNS59" s="81"/>
      <c r="CNT59" s="81"/>
      <c r="CNU59" s="81"/>
      <c r="CNV59" s="81"/>
      <c r="CNW59" s="81"/>
      <c r="CNX59" s="81"/>
      <c r="CNY59" s="81"/>
      <c r="CNZ59" s="81"/>
      <c r="COA59" s="81"/>
      <c r="COB59" s="81"/>
      <c r="COC59" s="81"/>
      <c r="COD59" s="81"/>
      <c r="COE59" s="81"/>
      <c r="COF59" s="81"/>
      <c r="COG59" s="81"/>
      <c r="COH59" s="81"/>
      <c r="COI59" s="81"/>
      <c r="COJ59" s="81"/>
      <c r="COK59" s="81"/>
      <c r="COL59" s="81"/>
      <c r="COM59" s="81"/>
      <c r="CON59" s="81"/>
      <c r="COO59" s="81"/>
      <c r="COP59" s="81"/>
      <c r="COQ59" s="81"/>
      <c r="COR59" s="81"/>
      <c r="COS59" s="81"/>
      <c r="COT59" s="81"/>
      <c r="COU59" s="81"/>
      <c r="COV59" s="81"/>
      <c r="COW59" s="81"/>
      <c r="COX59" s="81"/>
      <c r="COY59" s="81"/>
      <c r="COZ59" s="81"/>
      <c r="CPA59" s="81"/>
      <c r="CPB59" s="81"/>
      <c r="CPC59" s="81"/>
      <c r="CPD59" s="81"/>
      <c r="CPE59" s="81"/>
      <c r="CPF59" s="81"/>
      <c r="CPG59" s="81"/>
      <c r="CPH59" s="81"/>
      <c r="CPI59" s="81"/>
      <c r="CPJ59" s="81"/>
      <c r="CPK59" s="81"/>
      <c r="CPL59" s="81"/>
      <c r="CPM59" s="81"/>
      <c r="CPN59" s="81"/>
      <c r="CPO59" s="81"/>
      <c r="CPP59" s="81"/>
      <c r="CPQ59" s="81"/>
      <c r="CPR59" s="81"/>
      <c r="CPS59" s="81"/>
      <c r="CPT59" s="81"/>
      <c r="CPU59" s="81"/>
      <c r="CPV59" s="81"/>
      <c r="CPW59" s="81"/>
      <c r="CPX59" s="81"/>
      <c r="CPY59" s="81"/>
      <c r="CPZ59" s="81"/>
      <c r="CQA59" s="81"/>
      <c r="CQB59" s="81"/>
      <c r="CQC59" s="81"/>
      <c r="CQD59" s="81"/>
      <c r="CQE59" s="81"/>
      <c r="CQF59" s="81"/>
      <c r="CQG59" s="81"/>
      <c r="CQH59" s="81"/>
      <c r="CQI59" s="81"/>
      <c r="CQJ59" s="81"/>
      <c r="CQK59" s="81"/>
      <c r="CQL59" s="81"/>
      <c r="CQM59" s="81"/>
      <c r="CQN59" s="81"/>
      <c r="CQO59" s="81"/>
      <c r="CQP59" s="81"/>
      <c r="CQQ59" s="81"/>
      <c r="CQR59" s="81"/>
      <c r="CQS59" s="81"/>
      <c r="CQT59" s="81"/>
      <c r="CQU59" s="81"/>
      <c r="CQV59" s="81"/>
      <c r="CQW59" s="81"/>
      <c r="CQX59" s="81"/>
      <c r="CQY59" s="81"/>
      <c r="CQZ59" s="81"/>
      <c r="CRA59" s="81"/>
      <c r="CRB59" s="81"/>
      <c r="CRC59" s="81"/>
      <c r="CRD59" s="81"/>
      <c r="CRE59" s="81"/>
      <c r="CRF59" s="81"/>
      <c r="CRG59" s="81"/>
      <c r="CRH59" s="81"/>
      <c r="CRI59" s="81"/>
      <c r="CRJ59" s="81"/>
      <c r="CRK59" s="81"/>
      <c r="CRL59" s="81"/>
      <c r="CRM59" s="81"/>
      <c r="CRN59" s="81"/>
      <c r="CRO59" s="81"/>
      <c r="CRP59" s="81"/>
      <c r="CRQ59" s="81"/>
      <c r="CRR59" s="81"/>
      <c r="CRS59" s="81"/>
      <c r="CRT59" s="81"/>
      <c r="CRU59" s="81"/>
      <c r="CRV59" s="81"/>
      <c r="CRW59" s="81"/>
      <c r="CRX59" s="81"/>
      <c r="CRY59" s="81"/>
      <c r="CRZ59" s="81"/>
      <c r="CSA59" s="81"/>
      <c r="CSB59" s="81"/>
      <c r="CSC59" s="81"/>
      <c r="CSD59" s="81"/>
      <c r="CSE59" s="81"/>
      <c r="CSF59" s="81"/>
      <c r="CSG59" s="81"/>
      <c r="CSH59" s="81"/>
      <c r="CSI59" s="81"/>
      <c r="CSJ59" s="81"/>
      <c r="CSK59" s="81"/>
      <c r="CSL59" s="81"/>
      <c r="CSM59" s="81"/>
      <c r="CSN59" s="81"/>
      <c r="CSO59" s="81"/>
      <c r="CSP59" s="81"/>
      <c r="CSQ59" s="81"/>
      <c r="CSR59" s="81"/>
      <c r="CSS59" s="81"/>
      <c r="CST59" s="81"/>
      <c r="CSU59" s="81"/>
      <c r="CSV59" s="81"/>
      <c r="CSW59" s="81"/>
      <c r="CSX59" s="81"/>
      <c r="CSY59" s="81"/>
      <c r="CSZ59" s="81"/>
      <c r="CTA59" s="81"/>
      <c r="CTB59" s="81"/>
      <c r="CTC59" s="81"/>
      <c r="CTD59" s="81"/>
      <c r="CTE59" s="81"/>
      <c r="CTF59" s="81"/>
      <c r="CTG59" s="81"/>
      <c r="CTH59" s="81"/>
      <c r="CTI59" s="81"/>
      <c r="CTJ59" s="81"/>
      <c r="CTK59" s="81"/>
      <c r="CTL59" s="81"/>
      <c r="CTM59" s="81"/>
      <c r="CTN59" s="81"/>
      <c r="CTO59" s="81"/>
      <c r="CTP59" s="81"/>
      <c r="CTQ59" s="81"/>
      <c r="CTR59" s="81"/>
      <c r="CTS59" s="81"/>
      <c r="CTT59" s="81"/>
      <c r="CTU59" s="81"/>
      <c r="CTV59" s="81"/>
      <c r="CTW59" s="81"/>
      <c r="CTX59" s="81"/>
      <c r="CTY59" s="81"/>
      <c r="CTZ59" s="81"/>
      <c r="CUA59" s="81"/>
      <c r="CUB59" s="81"/>
      <c r="CUC59" s="81"/>
      <c r="CUD59" s="81"/>
      <c r="CUE59" s="81"/>
      <c r="CUF59" s="81"/>
      <c r="CUG59" s="81"/>
      <c r="CUH59" s="81"/>
      <c r="CUI59" s="81"/>
      <c r="CUJ59" s="81"/>
      <c r="CUK59" s="81"/>
      <c r="CUL59" s="81"/>
      <c r="CUM59" s="81"/>
      <c r="CUN59" s="81"/>
      <c r="CUO59" s="81"/>
      <c r="CUP59" s="81"/>
      <c r="CUQ59" s="81"/>
      <c r="CUR59" s="81"/>
      <c r="CUS59" s="81"/>
      <c r="CUT59" s="81"/>
      <c r="CUU59" s="81"/>
      <c r="CUV59" s="81"/>
      <c r="CUW59" s="81"/>
      <c r="CUX59" s="81"/>
      <c r="CUY59" s="81"/>
      <c r="CUZ59" s="81"/>
      <c r="CVA59" s="81"/>
      <c r="CVB59" s="81"/>
      <c r="CVC59" s="81"/>
      <c r="CVD59" s="81"/>
      <c r="CVE59" s="81"/>
      <c r="CVF59" s="81"/>
      <c r="CVG59" s="81"/>
      <c r="CVH59" s="81"/>
      <c r="CVI59" s="81"/>
      <c r="CVJ59" s="81"/>
      <c r="CVK59" s="81"/>
      <c r="CVL59" s="81"/>
      <c r="CVM59" s="81"/>
      <c r="CVN59" s="81"/>
      <c r="CVO59" s="81"/>
      <c r="CVP59" s="81"/>
      <c r="CVQ59" s="81"/>
      <c r="CVR59" s="81"/>
      <c r="CVS59" s="81"/>
      <c r="CVT59" s="81"/>
      <c r="CVU59" s="81"/>
      <c r="CVV59" s="81"/>
      <c r="CVW59" s="81"/>
      <c r="CVX59" s="81"/>
      <c r="CVY59" s="81"/>
      <c r="CVZ59" s="81"/>
      <c r="CWA59" s="81"/>
      <c r="CWB59" s="81"/>
      <c r="CWC59" s="81"/>
      <c r="CWD59" s="81"/>
      <c r="CWE59" s="81"/>
      <c r="CWF59" s="81"/>
      <c r="CWG59" s="81"/>
      <c r="CWH59" s="81"/>
      <c r="CWI59" s="81"/>
      <c r="CWJ59" s="81"/>
      <c r="CWK59" s="81"/>
      <c r="CWL59" s="81"/>
      <c r="CWM59" s="81"/>
      <c r="CWN59" s="81"/>
      <c r="CWO59" s="81"/>
      <c r="CWP59" s="81"/>
      <c r="CWQ59" s="81"/>
      <c r="CWR59" s="81"/>
      <c r="CWS59" s="81"/>
      <c r="CWT59" s="81"/>
      <c r="CWU59" s="81"/>
      <c r="CWV59" s="81"/>
      <c r="CWW59" s="81"/>
      <c r="CWX59" s="81"/>
      <c r="CWY59" s="81"/>
      <c r="CWZ59" s="81"/>
      <c r="CXA59" s="81"/>
      <c r="CXB59" s="81"/>
      <c r="CXC59" s="81"/>
      <c r="CXD59" s="81"/>
      <c r="CXE59" s="81"/>
      <c r="CXF59" s="81"/>
      <c r="CXG59" s="81"/>
      <c r="CXH59" s="81"/>
      <c r="CXI59" s="81"/>
      <c r="CXJ59" s="81"/>
      <c r="CXK59" s="81"/>
      <c r="CXL59" s="81"/>
      <c r="CXM59" s="81"/>
      <c r="CXN59" s="81"/>
      <c r="CXO59" s="81"/>
      <c r="CXP59" s="81"/>
      <c r="CXQ59" s="81"/>
      <c r="CXR59" s="81"/>
      <c r="CXS59" s="81"/>
      <c r="CXT59" s="81"/>
      <c r="CXU59" s="81"/>
      <c r="CXV59" s="81"/>
      <c r="CXW59" s="81"/>
      <c r="CXX59" s="81"/>
      <c r="CXY59" s="81"/>
      <c r="CXZ59" s="81"/>
      <c r="CYA59" s="81"/>
      <c r="CYB59" s="81"/>
      <c r="CYC59" s="81"/>
      <c r="CYD59" s="81"/>
      <c r="CYE59" s="81"/>
      <c r="CYF59" s="81"/>
      <c r="CYG59" s="81"/>
      <c r="CYH59" s="81"/>
      <c r="CYI59" s="81"/>
      <c r="CYJ59" s="81"/>
      <c r="CYK59" s="81"/>
      <c r="CYL59" s="81"/>
      <c r="CYM59" s="81"/>
      <c r="CYN59" s="81"/>
      <c r="CYO59" s="81"/>
      <c r="CYP59" s="81"/>
      <c r="CYQ59" s="81"/>
      <c r="CYR59" s="81"/>
      <c r="CYS59" s="81"/>
      <c r="CYT59" s="81"/>
      <c r="CYU59" s="81"/>
      <c r="CYV59" s="81"/>
      <c r="CYW59" s="81"/>
      <c r="CYX59" s="81"/>
      <c r="CYY59" s="81"/>
      <c r="CYZ59" s="81"/>
      <c r="CZA59" s="81"/>
      <c r="CZB59" s="81"/>
      <c r="CZC59" s="81"/>
      <c r="CZD59" s="81"/>
      <c r="CZE59" s="81"/>
      <c r="CZF59" s="81"/>
      <c r="CZG59" s="81"/>
      <c r="CZH59" s="81"/>
      <c r="CZI59" s="81"/>
      <c r="CZJ59" s="81"/>
      <c r="CZK59" s="81"/>
      <c r="CZL59" s="81"/>
      <c r="CZM59" s="81"/>
      <c r="CZN59" s="81"/>
      <c r="CZO59" s="81"/>
      <c r="CZP59" s="81"/>
      <c r="CZQ59" s="81"/>
      <c r="CZR59" s="81"/>
      <c r="CZS59" s="81"/>
      <c r="CZT59" s="81"/>
      <c r="CZU59" s="81"/>
      <c r="CZV59" s="81"/>
      <c r="CZW59" s="81"/>
      <c r="CZX59" s="81"/>
      <c r="CZY59" s="81"/>
      <c r="CZZ59" s="81"/>
      <c r="DAA59" s="81"/>
      <c r="DAB59" s="81"/>
      <c r="DAC59" s="81"/>
      <c r="DAD59" s="81"/>
      <c r="DAE59" s="81"/>
      <c r="DAF59" s="81"/>
      <c r="DAG59" s="81"/>
      <c r="DAH59" s="81"/>
      <c r="DAI59" s="81"/>
      <c r="DAJ59" s="81"/>
      <c r="DAK59" s="81"/>
      <c r="DAL59" s="81"/>
      <c r="DAM59" s="81"/>
      <c r="DAN59" s="81"/>
      <c r="DAO59" s="81"/>
      <c r="DAP59" s="81"/>
      <c r="DAQ59" s="81"/>
      <c r="DAR59" s="81"/>
      <c r="DAS59" s="81"/>
      <c r="DAT59" s="81"/>
      <c r="DAU59" s="81"/>
      <c r="DAV59" s="81"/>
      <c r="DAW59" s="81"/>
      <c r="DAX59" s="81"/>
      <c r="DAY59" s="81"/>
      <c r="DAZ59" s="81"/>
      <c r="DBA59" s="81"/>
      <c r="DBB59" s="81"/>
      <c r="DBC59" s="81"/>
      <c r="DBD59" s="81"/>
      <c r="DBE59" s="81"/>
      <c r="DBF59" s="81"/>
      <c r="DBG59" s="81"/>
      <c r="DBH59" s="81"/>
      <c r="DBI59" s="81"/>
      <c r="DBJ59" s="81"/>
      <c r="DBK59" s="81"/>
      <c r="DBL59" s="81"/>
      <c r="DBM59" s="81"/>
      <c r="DBN59" s="81"/>
      <c r="DBO59" s="81"/>
      <c r="DBP59" s="81"/>
      <c r="DBQ59" s="81"/>
      <c r="DBR59" s="81"/>
      <c r="DBS59" s="81"/>
      <c r="DBT59" s="81"/>
      <c r="DBU59" s="81"/>
      <c r="DBV59" s="81"/>
      <c r="DBW59" s="81"/>
      <c r="DBX59" s="81"/>
      <c r="DBY59" s="81"/>
      <c r="DBZ59" s="81"/>
      <c r="DCA59" s="81"/>
      <c r="DCB59" s="81"/>
      <c r="DCC59" s="81"/>
      <c r="DCD59" s="81"/>
      <c r="DCE59" s="81"/>
      <c r="DCF59" s="81"/>
      <c r="DCG59" s="81"/>
      <c r="DCH59" s="81"/>
      <c r="DCI59" s="81"/>
      <c r="DCJ59" s="81"/>
      <c r="DCK59" s="81"/>
      <c r="DCL59" s="81"/>
      <c r="DCM59" s="81"/>
      <c r="DCN59" s="81"/>
      <c r="DCO59" s="81"/>
      <c r="DCP59" s="81"/>
      <c r="DCQ59" s="81"/>
      <c r="DCR59" s="81"/>
      <c r="DCS59" s="81"/>
      <c r="DCT59" s="81"/>
      <c r="DCU59" s="81"/>
      <c r="DCV59" s="81"/>
      <c r="DCW59" s="81"/>
      <c r="DCX59" s="81"/>
      <c r="DCY59" s="81"/>
      <c r="DCZ59" s="81"/>
      <c r="DDA59" s="81"/>
      <c r="DDB59" s="81"/>
      <c r="DDC59" s="81"/>
      <c r="DDD59" s="81"/>
      <c r="DDE59" s="81"/>
      <c r="DDF59" s="81"/>
      <c r="DDG59" s="81"/>
      <c r="DDH59" s="81"/>
      <c r="DDI59" s="81"/>
      <c r="DDJ59" s="81"/>
      <c r="VWQ59" s="81"/>
      <c r="VWR59" s="81"/>
      <c r="VWS59" s="81"/>
      <c r="VWT59" s="81"/>
      <c r="VWU59" s="81"/>
      <c r="VWV59" s="81"/>
      <c r="VWW59" s="81"/>
      <c r="VWX59" s="81"/>
      <c r="VWY59" s="81"/>
      <c r="VWZ59" s="81"/>
      <c r="VXA59" s="81"/>
      <c r="VXB59" s="81"/>
      <c r="VXC59" s="81"/>
      <c r="VXD59" s="81"/>
      <c r="VXE59" s="81"/>
      <c r="VXF59" s="81"/>
      <c r="VXG59" s="81"/>
      <c r="VXH59" s="81"/>
      <c r="VXI59" s="81"/>
      <c r="VXJ59" s="81"/>
      <c r="VXK59" s="81"/>
      <c r="VXL59" s="81"/>
      <c r="VXM59" s="81"/>
      <c r="VXN59" s="81"/>
      <c r="VXO59" s="81"/>
      <c r="VXP59" s="81"/>
      <c r="VXQ59" s="81"/>
      <c r="VXR59" s="81"/>
      <c r="VXS59" s="81"/>
      <c r="VXT59" s="81"/>
      <c r="VXU59" s="81"/>
      <c r="VXV59" s="81"/>
      <c r="VXW59" s="81"/>
      <c r="VXX59" s="81"/>
      <c r="VXY59" s="81"/>
      <c r="VXZ59" s="81"/>
      <c r="VYA59" s="81"/>
      <c r="VYB59" s="81"/>
      <c r="VYC59" s="81"/>
      <c r="VYD59" s="81"/>
      <c r="VYE59" s="81"/>
      <c r="VYF59" s="81"/>
      <c r="VYG59" s="81"/>
      <c r="VYH59" s="81"/>
      <c r="VYI59" s="81"/>
      <c r="VYJ59" s="81"/>
      <c r="VYK59" s="81"/>
      <c r="VYL59" s="81"/>
      <c r="VYM59" s="81"/>
      <c r="VYN59" s="81"/>
      <c r="VYO59" s="81"/>
      <c r="VYP59" s="81"/>
      <c r="VYQ59" s="81"/>
      <c r="VYR59" s="81"/>
      <c r="VYS59" s="81"/>
      <c r="VYT59" s="81"/>
      <c r="VYU59" s="81"/>
      <c r="VYV59" s="81"/>
      <c r="VYW59" s="81"/>
      <c r="VYX59" s="81"/>
      <c r="VYY59" s="81"/>
      <c r="VYZ59" s="81"/>
      <c r="VZA59" s="81"/>
      <c r="VZB59" s="81"/>
      <c r="VZC59" s="81"/>
      <c r="VZD59" s="81"/>
      <c r="VZE59" s="81"/>
      <c r="VZF59" s="81"/>
      <c r="VZG59" s="81"/>
      <c r="VZH59" s="81"/>
      <c r="VZI59" s="81"/>
      <c r="VZJ59" s="81"/>
      <c r="VZK59" s="81"/>
      <c r="VZL59" s="81"/>
      <c r="VZM59" s="81"/>
      <c r="VZN59" s="81"/>
      <c r="VZO59" s="81"/>
      <c r="VZP59" s="81"/>
      <c r="VZQ59" s="81"/>
      <c r="VZR59" s="81"/>
      <c r="VZS59" s="81"/>
      <c r="VZT59" s="81"/>
      <c r="VZU59" s="81"/>
      <c r="VZV59" s="81"/>
      <c r="VZW59" s="81"/>
      <c r="VZX59" s="81"/>
      <c r="VZY59" s="81"/>
      <c r="VZZ59" s="81"/>
      <c r="WAA59" s="81"/>
      <c r="WAB59" s="81"/>
      <c r="WAC59" s="81"/>
      <c r="WAD59" s="81"/>
      <c r="WAE59" s="81"/>
      <c r="WAF59" s="81"/>
      <c r="WAG59" s="81"/>
      <c r="WAH59" s="81"/>
      <c r="WAI59" s="81"/>
      <c r="WAJ59" s="81"/>
      <c r="WAK59" s="81"/>
      <c r="WAL59" s="81"/>
      <c r="WAM59" s="81"/>
      <c r="WAN59" s="81"/>
      <c r="WAO59" s="81"/>
      <c r="WAP59" s="81"/>
      <c r="WAQ59" s="81"/>
      <c r="WAR59" s="81"/>
      <c r="WAS59" s="81"/>
      <c r="WAT59" s="81"/>
      <c r="WAU59" s="81"/>
      <c r="WAV59" s="81"/>
      <c r="WAW59" s="81"/>
      <c r="WAX59" s="81"/>
      <c r="WAY59" s="81"/>
      <c r="WAZ59" s="81"/>
      <c r="WBA59" s="81"/>
      <c r="WBB59" s="81"/>
      <c r="WBC59" s="81"/>
      <c r="WBD59" s="81"/>
      <c r="WBE59" s="81"/>
      <c r="WBF59" s="81"/>
      <c r="WBG59" s="81"/>
      <c r="WBH59" s="81"/>
      <c r="WBI59" s="81"/>
      <c r="WBJ59" s="81"/>
      <c r="WBK59" s="81"/>
      <c r="WBL59" s="81"/>
      <c r="WBM59" s="81"/>
      <c r="WBN59" s="81"/>
      <c r="WBO59" s="81"/>
      <c r="WBP59" s="81"/>
      <c r="WBQ59" s="81"/>
      <c r="WBR59" s="81"/>
      <c r="WBS59" s="81"/>
      <c r="WBT59" s="81"/>
      <c r="WBU59" s="81"/>
      <c r="WBV59" s="81"/>
      <c r="WBW59" s="81"/>
      <c r="WBX59" s="81"/>
      <c r="WBY59" s="81"/>
      <c r="WBZ59" s="81"/>
      <c r="WCA59" s="81"/>
      <c r="WCB59" s="81"/>
      <c r="WCC59" s="81"/>
      <c r="WCD59" s="81"/>
      <c r="WCE59" s="81"/>
      <c r="WCF59" s="81"/>
      <c r="WCG59" s="81"/>
      <c r="WCH59" s="81"/>
      <c r="WCI59" s="81"/>
      <c r="WCJ59" s="81"/>
      <c r="WCK59" s="81"/>
      <c r="WCL59" s="81"/>
      <c r="WCM59" s="81"/>
      <c r="WCN59" s="81"/>
      <c r="WCO59" s="81"/>
      <c r="WCP59" s="81"/>
      <c r="WCQ59" s="81"/>
      <c r="WCR59" s="81"/>
      <c r="WCS59" s="81"/>
      <c r="WCT59" s="81"/>
      <c r="WCU59" s="81"/>
      <c r="WCV59" s="81"/>
      <c r="WCW59" s="81"/>
      <c r="WCX59" s="81"/>
      <c r="WCY59" s="81"/>
      <c r="WCZ59" s="81"/>
      <c r="WDA59" s="81"/>
      <c r="WDB59" s="81"/>
      <c r="WDC59" s="81"/>
      <c r="WDD59" s="81"/>
      <c r="WDE59" s="81"/>
      <c r="WDF59" s="81"/>
      <c r="WDG59" s="81"/>
      <c r="WDH59" s="81"/>
      <c r="WDI59" s="81"/>
      <c r="WDJ59" s="81"/>
      <c r="WDK59" s="81"/>
      <c r="WDL59" s="81"/>
      <c r="WDM59" s="81"/>
      <c r="WDN59" s="81"/>
      <c r="WDO59" s="81"/>
      <c r="WDP59" s="81"/>
      <c r="WDQ59" s="81"/>
      <c r="WDR59" s="81"/>
      <c r="WDS59" s="81"/>
      <c r="WDT59" s="81"/>
      <c r="WDU59" s="81"/>
      <c r="WDV59" s="81"/>
      <c r="WDW59" s="81"/>
      <c r="WDX59" s="81"/>
      <c r="WDY59" s="81"/>
      <c r="WDZ59" s="81"/>
      <c r="WEA59" s="81"/>
      <c r="WEB59" s="81"/>
      <c r="WEC59" s="81"/>
      <c r="WED59" s="81"/>
      <c r="WEE59" s="81"/>
      <c r="WEF59" s="81"/>
      <c r="WEG59" s="81"/>
      <c r="WEH59" s="81"/>
      <c r="WEI59" s="81"/>
      <c r="WEJ59" s="81"/>
      <c r="WEK59" s="81"/>
      <c r="WEL59" s="81"/>
      <c r="WEM59" s="81"/>
      <c r="WEN59" s="81"/>
      <c r="WEO59" s="81"/>
      <c r="WEP59" s="81"/>
      <c r="WEQ59" s="81"/>
      <c r="WER59" s="81"/>
      <c r="WES59" s="81"/>
      <c r="WET59" s="81"/>
      <c r="WEU59" s="81"/>
      <c r="WEV59" s="81"/>
      <c r="WEW59" s="81"/>
      <c r="WEX59" s="81"/>
      <c r="WEY59" s="81"/>
      <c r="WEZ59" s="81"/>
      <c r="WFA59" s="81"/>
      <c r="WFB59" s="81"/>
      <c r="WFC59" s="81"/>
      <c r="WFD59" s="81"/>
      <c r="WFE59" s="81"/>
      <c r="WFF59" s="81"/>
      <c r="WFG59" s="81"/>
      <c r="WFH59" s="81"/>
      <c r="WFI59" s="81"/>
      <c r="WFJ59" s="81"/>
      <c r="WFK59" s="81"/>
      <c r="WFL59" s="81"/>
      <c r="WFM59" s="81"/>
      <c r="WFN59" s="81"/>
      <c r="WFO59" s="81"/>
      <c r="WFP59" s="81"/>
      <c r="WFQ59" s="81"/>
      <c r="WFR59" s="81"/>
      <c r="WFS59" s="81"/>
      <c r="WFT59" s="81"/>
      <c r="WFU59" s="81"/>
      <c r="WFV59" s="81"/>
      <c r="WFW59" s="81"/>
      <c r="WFX59" s="81"/>
      <c r="WFY59" s="81"/>
      <c r="WFZ59" s="81"/>
      <c r="WGA59" s="81"/>
      <c r="WGB59" s="81"/>
      <c r="WGC59" s="81"/>
      <c r="WGD59" s="81"/>
      <c r="WGE59" s="81"/>
      <c r="WGF59" s="81"/>
      <c r="WGG59" s="81"/>
      <c r="WGH59" s="81"/>
      <c r="WGI59" s="81"/>
      <c r="WGJ59" s="81"/>
      <c r="WGK59" s="81"/>
      <c r="WGL59" s="81"/>
      <c r="WGM59" s="81"/>
      <c r="WGN59" s="81"/>
      <c r="WGO59" s="81"/>
      <c r="WGP59" s="81"/>
      <c r="WGQ59" s="81"/>
      <c r="WGR59" s="81"/>
      <c r="WGS59" s="81"/>
      <c r="WGT59" s="81"/>
      <c r="WGU59" s="81"/>
      <c r="WGV59" s="81"/>
      <c r="WGW59" s="81"/>
      <c r="WGX59" s="81"/>
      <c r="WGY59" s="81"/>
      <c r="WGZ59" s="81"/>
      <c r="WHA59" s="81"/>
      <c r="WHB59" s="81"/>
      <c r="WHC59" s="81"/>
      <c r="WHD59" s="81"/>
      <c r="WHE59" s="81"/>
      <c r="WHF59" s="81"/>
      <c r="WHG59" s="81"/>
      <c r="WHH59" s="81"/>
      <c r="WHI59" s="81"/>
      <c r="WHJ59" s="81"/>
      <c r="WHK59" s="81"/>
      <c r="WHL59" s="81"/>
      <c r="WHM59" s="81"/>
      <c r="WHN59" s="81"/>
      <c r="WHO59" s="81"/>
      <c r="WHP59" s="81"/>
      <c r="WHQ59" s="81"/>
      <c r="WHR59" s="81"/>
      <c r="WHS59" s="81"/>
      <c r="WHT59" s="81"/>
      <c r="WHU59" s="81"/>
      <c r="WHV59" s="81"/>
      <c r="WHW59" s="81"/>
      <c r="WHX59" s="81"/>
      <c r="WHY59" s="81"/>
      <c r="WHZ59" s="81"/>
      <c r="WIA59" s="81"/>
      <c r="WIB59" s="81"/>
      <c r="WIC59" s="81"/>
      <c r="WID59" s="81"/>
      <c r="WIE59" s="81"/>
      <c r="WIF59" s="81"/>
      <c r="WIG59" s="81"/>
      <c r="WIH59" s="81"/>
      <c r="WII59" s="81"/>
      <c r="WIJ59" s="81"/>
      <c r="WIK59" s="81"/>
      <c r="WIL59" s="81"/>
      <c r="WIM59" s="81"/>
      <c r="WIN59" s="81"/>
      <c r="WIO59" s="81"/>
      <c r="WIP59" s="81"/>
      <c r="WIQ59" s="81"/>
      <c r="WIR59" s="81"/>
      <c r="WIS59" s="81"/>
      <c r="WIT59" s="81"/>
      <c r="WIU59" s="81"/>
      <c r="WIV59" s="81"/>
      <c r="WIW59" s="81"/>
      <c r="WIX59" s="81"/>
      <c r="WIY59" s="81"/>
      <c r="WIZ59" s="81"/>
      <c r="WJA59" s="81"/>
      <c r="WJB59" s="81"/>
      <c r="WJC59" s="81"/>
      <c r="WJD59" s="81"/>
      <c r="WJE59" s="81"/>
      <c r="WJF59" s="81"/>
      <c r="WJG59" s="81"/>
      <c r="WJH59" s="81"/>
      <c r="WJI59" s="81"/>
      <c r="WJJ59" s="81"/>
      <c r="WJK59" s="81"/>
      <c r="WJL59" s="81"/>
      <c r="WJM59" s="81"/>
      <c r="WJN59" s="81"/>
      <c r="WJO59" s="81"/>
      <c r="WJP59" s="81"/>
      <c r="WJQ59" s="81"/>
      <c r="WJR59" s="81"/>
      <c r="WJS59" s="81"/>
      <c r="WJT59" s="81"/>
      <c r="WJU59" s="81"/>
      <c r="WJV59" s="81"/>
      <c r="WJW59" s="81"/>
      <c r="WJX59" s="81"/>
      <c r="WJY59" s="81"/>
      <c r="WJZ59" s="81"/>
      <c r="WKA59" s="81"/>
      <c r="WKB59" s="81"/>
      <c r="WKC59" s="81"/>
      <c r="WKD59" s="81"/>
      <c r="WKE59" s="81"/>
      <c r="WKF59" s="81"/>
      <c r="WKG59" s="81"/>
      <c r="WKH59" s="81"/>
      <c r="WKI59" s="81"/>
      <c r="WKJ59" s="81"/>
      <c r="WKK59" s="81"/>
      <c r="WKL59" s="81"/>
      <c r="WKM59" s="81"/>
      <c r="WKN59" s="81"/>
      <c r="WKO59" s="81"/>
      <c r="WKP59" s="81"/>
      <c r="WKQ59" s="81"/>
      <c r="WKR59" s="81"/>
      <c r="WKS59" s="81"/>
      <c r="WKT59" s="81"/>
      <c r="WKU59" s="81"/>
      <c r="WKV59" s="81"/>
      <c r="WKW59" s="81"/>
      <c r="WKX59" s="81"/>
      <c r="WKY59" s="81"/>
      <c r="WKZ59" s="81"/>
      <c r="WLA59" s="81"/>
      <c r="WLB59" s="81"/>
      <c r="WLC59" s="81"/>
      <c r="WLD59" s="81"/>
      <c r="WLE59" s="81"/>
      <c r="WLF59" s="81"/>
      <c r="WLG59" s="81"/>
      <c r="WLH59" s="81"/>
      <c r="WLI59" s="81"/>
      <c r="WLJ59" s="81"/>
      <c r="WLK59" s="81"/>
      <c r="WLL59" s="81"/>
      <c r="WLM59" s="81"/>
      <c r="WLN59" s="81"/>
      <c r="WLO59" s="81"/>
      <c r="WLP59" s="81"/>
      <c r="WLQ59" s="81"/>
      <c r="WLR59" s="81"/>
      <c r="WLS59" s="81"/>
      <c r="WLT59" s="81"/>
      <c r="WLU59" s="81"/>
      <c r="WLV59" s="81"/>
      <c r="WLW59" s="81"/>
      <c r="WLX59" s="81"/>
      <c r="WLY59" s="81"/>
      <c r="WLZ59" s="81"/>
      <c r="WMA59" s="81"/>
      <c r="WMB59" s="81"/>
      <c r="WMC59" s="81"/>
      <c r="WMD59" s="81"/>
      <c r="WME59" s="81"/>
      <c r="WMF59" s="81"/>
      <c r="WMG59" s="81"/>
      <c r="WMH59" s="81"/>
      <c r="WMI59" s="81"/>
      <c r="WMJ59" s="81"/>
      <c r="WMK59" s="81"/>
      <c r="WML59" s="81"/>
      <c r="WMM59" s="81"/>
      <c r="WMN59" s="81"/>
      <c r="WMO59" s="81"/>
      <c r="WMP59" s="81"/>
      <c r="WMQ59" s="81"/>
      <c r="WMR59" s="81"/>
      <c r="WMS59" s="81"/>
      <c r="WMT59" s="81"/>
      <c r="WMU59" s="81"/>
      <c r="WMV59" s="81"/>
      <c r="WMW59" s="81"/>
      <c r="WMX59" s="81"/>
      <c r="WMY59" s="81"/>
      <c r="WMZ59" s="81"/>
      <c r="WNA59" s="81"/>
      <c r="WNB59" s="81"/>
      <c r="WNC59" s="81"/>
      <c r="WND59" s="81"/>
      <c r="WNE59" s="81"/>
      <c r="WNF59" s="81"/>
      <c r="WNG59" s="81"/>
      <c r="WNH59" s="81"/>
      <c r="WNI59" s="81"/>
      <c r="WNJ59" s="81"/>
      <c r="WNK59" s="81"/>
      <c r="WNL59" s="81"/>
      <c r="WNM59" s="81"/>
      <c r="WNN59" s="81"/>
      <c r="WNO59" s="81"/>
      <c r="WNP59" s="81"/>
      <c r="WNQ59" s="81"/>
      <c r="WNR59" s="81"/>
      <c r="WNS59" s="81"/>
      <c r="WNT59" s="81"/>
      <c r="WNU59" s="81"/>
      <c r="WNV59" s="81"/>
      <c r="WNW59" s="81"/>
      <c r="WNX59" s="81"/>
      <c r="WNY59" s="81"/>
      <c r="WNZ59" s="81"/>
      <c r="WOA59" s="81"/>
      <c r="WOB59" s="81"/>
      <c r="WOC59" s="81"/>
      <c r="WOD59" s="81"/>
      <c r="WOE59" s="81"/>
      <c r="WOF59" s="81"/>
      <c r="WOG59" s="81"/>
      <c r="WOH59" s="81"/>
      <c r="WOI59" s="81"/>
      <c r="WOJ59" s="81"/>
      <c r="WOK59" s="81"/>
      <c r="WOL59" s="81"/>
      <c r="WOM59" s="81"/>
      <c r="WON59" s="81"/>
      <c r="WOO59" s="81"/>
      <c r="WOP59" s="81"/>
      <c r="WOQ59" s="81"/>
      <c r="WOR59" s="81"/>
      <c r="WOS59" s="81"/>
      <c r="WOT59" s="81"/>
      <c r="WOU59" s="81"/>
      <c r="WOV59" s="81"/>
      <c r="WOW59" s="81"/>
      <c r="WOX59" s="81"/>
      <c r="WOY59" s="81"/>
      <c r="WOZ59" s="81"/>
      <c r="WPA59" s="81"/>
      <c r="WPB59" s="81"/>
      <c r="WPC59" s="81"/>
      <c r="WPD59" s="81"/>
      <c r="WPE59" s="81"/>
      <c r="WPF59" s="81"/>
      <c r="WPG59" s="81"/>
      <c r="WPH59" s="81"/>
      <c r="WPI59" s="81"/>
      <c r="WPJ59" s="81"/>
      <c r="WPK59" s="81"/>
      <c r="WPL59" s="81"/>
      <c r="WPM59" s="81"/>
      <c r="WPN59" s="81"/>
      <c r="WPO59" s="81"/>
      <c r="WPP59" s="81"/>
      <c r="WPQ59" s="81"/>
      <c r="WPR59" s="81"/>
      <c r="WPS59" s="81"/>
      <c r="WPT59" s="81"/>
      <c r="WPU59" s="81"/>
      <c r="WPV59" s="81"/>
      <c r="WPW59" s="81"/>
      <c r="WPX59" s="81"/>
      <c r="WPY59" s="81"/>
      <c r="WPZ59" s="81"/>
      <c r="WQA59" s="81"/>
      <c r="WQB59" s="81"/>
      <c r="WQC59" s="81"/>
      <c r="WQD59" s="81"/>
      <c r="WQE59" s="81"/>
      <c r="WQF59" s="81"/>
      <c r="WQG59" s="81"/>
      <c r="WQH59" s="81"/>
      <c r="WQI59" s="81"/>
      <c r="WQJ59" s="81"/>
      <c r="WQK59" s="81"/>
      <c r="WQL59" s="81"/>
      <c r="WQM59" s="81"/>
      <c r="WQN59" s="81"/>
      <c r="WQO59" s="81"/>
      <c r="WQP59" s="81"/>
      <c r="WQQ59" s="81"/>
      <c r="WQR59" s="81"/>
      <c r="WQS59" s="81"/>
      <c r="WQT59" s="81"/>
      <c r="WQU59" s="81"/>
      <c r="WQV59" s="81"/>
      <c r="WQW59" s="81"/>
      <c r="WQX59" s="81"/>
      <c r="WQY59" s="81"/>
      <c r="WQZ59" s="81"/>
      <c r="WRA59" s="81"/>
      <c r="WRB59" s="81"/>
      <c r="WRC59" s="81"/>
      <c r="WRD59" s="81"/>
      <c r="WRE59" s="81"/>
      <c r="WRF59" s="81"/>
      <c r="WRG59" s="81"/>
      <c r="WRH59" s="81"/>
      <c r="WRI59" s="81"/>
      <c r="WRJ59" s="81"/>
      <c r="WRK59" s="81"/>
      <c r="WRL59" s="81"/>
      <c r="WRM59" s="81"/>
      <c r="WRN59" s="81"/>
      <c r="WRO59" s="81"/>
      <c r="WRP59" s="81"/>
      <c r="WRQ59" s="81"/>
      <c r="WRR59" s="81"/>
      <c r="WRS59" s="81"/>
      <c r="WRT59" s="81"/>
      <c r="WRU59" s="81"/>
      <c r="WRV59" s="81"/>
      <c r="WRW59" s="81"/>
      <c r="WRX59" s="81"/>
      <c r="WRY59" s="81"/>
      <c r="WRZ59" s="81"/>
      <c r="WSA59" s="81"/>
      <c r="WSB59" s="81"/>
      <c r="WSC59" s="81"/>
      <c r="WSD59" s="81"/>
      <c r="WSE59" s="81"/>
      <c r="WSF59" s="81"/>
      <c r="WSG59" s="81"/>
      <c r="WSH59" s="81"/>
      <c r="WSI59" s="81"/>
      <c r="WSJ59" s="81"/>
      <c r="WSK59" s="81"/>
      <c r="WSL59" s="81"/>
      <c r="WSM59" s="81"/>
      <c r="WSN59" s="81"/>
      <c r="WSO59" s="81"/>
      <c r="WSP59" s="81"/>
      <c r="WSQ59" s="81"/>
      <c r="WSR59" s="81"/>
      <c r="WSS59" s="81"/>
      <c r="WST59" s="81"/>
      <c r="WSU59" s="81"/>
      <c r="WSV59" s="81"/>
      <c r="WSW59" s="81"/>
      <c r="WSX59" s="81"/>
      <c r="WSY59" s="81"/>
      <c r="WSZ59" s="81"/>
      <c r="WTA59" s="81"/>
      <c r="WTB59" s="81"/>
      <c r="WTC59" s="81"/>
      <c r="WTD59" s="81"/>
      <c r="WTE59" s="81"/>
      <c r="WTF59" s="81"/>
      <c r="WTG59" s="81"/>
      <c r="WTH59" s="81"/>
      <c r="WTI59" s="81"/>
      <c r="WTJ59" s="81"/>
      <c r="WTK59" s="81"/>
      <c r="WTL59" s="81"/>
      <c r="WTM59" s="81"/>
      <c r="WTN59" s="81"/>
      <c r="WTO59" s="81"/>
      <c r="WTP59" s="81"/>
      <c r="WTQ59" s="81"/>
      <c r="WTR59" s="81"/>
      <c r="WTS59" s="81"/>
      <c r="WTT59" s="81"/>
      <c r="WTU59" s="81"/>
      <c r="WTV59" s="81"/>
      <c r="WTW59" s="81"/>
      <c r="WTX59" s="81"/>
      <c r="WTY59" s="81"/>
      <c r="WTZ59" s="81"/>
      <c r="WUA59" s="81"/>
      <c r="WUB59" s="81"/>
      <c r="WUC59" s="81"/>
      <c r="WUD59" s="81"/>
      <c r="WUE59" s="81"/>
      <c r="WUF59" s="81"/>
      <c r="WUG59" s="81"/>
      <c r="WUH59" s="81"/>
      <c r="WUI59" s="81"/>
      <c r="WUJ59" s="81"/>
      <c r="WUK59" s="81"/>
      <c r="WUL59" s="81"/>
      <c r="WUM59" s="81"/>
      <c r="WUN59" s="81"/>
      <c r="WUO59" s="81"/>
      <c r="WUP59" s="81"/>
      <c r="WUQ59" s="81"/>
      <c r="WUR59" s="81"/>
      <c r="WUS59" s="81"/>
      <c r="WUT59" s="81"/>
      <c r="WUU59" s="81"/>
      <c r="WUV59" s="81"/>
      <c r="WUW59" s="81"/>
      <c r="WUX59" s="81"/>
      <c r="WUY59" s="81"/>
      <c r="WUZ59" s="81"/>
      <c r="WVA59" s="81"/>
      <c r="WVB59" s="81"/>
      <c r="WVC59" s="81"/>
      <c r="WVD59" s="81"/>
      <c r="WVE59" s="81"/>
      <c r="WVF59" s="81"/>
      <c r="WVG59" s="81"/>
      <c r="WVH59" s="81"/>
      <c r="WVI59" s="81"/>
      <c r="WVJ59" s="81"/>
      <c r="WVK59" s="81"/>
      <c r="WVL59" s="81"/>
      <c r="WVM59" s="81"/>
      <c r="WVN59" s="81"/>
      <c r="WVO59" s="81"/>
      <c r="WVP59" s="81"/>
      <c r="WVQ59" s="81"/>
      <c r="WVR59" s="81"/>
      <c r="WVS59" s="81"/>
      <c r="WVT59" s="81"/>
      <c r="WVU59" s="81"/>
      <c r="WVV59" s="81"/>
      <c r="WVW59" s="81"/>
      <c r="WVX59" s="81"/>
      <c r="WVY59" s="81"/>
      <c r="WVZ59" s="81"/>
      <c r="WWA59" s="81"/>
      <c r="WWB59" s="81"/>
      <c r="WWC59" s="81"/>
      <c r="WWD59" s="81"/>
      <c r="WWE59" s="81"/>
      <c r="WWF59" s="81"/>
      <c r="WWG59" s="81"/>
      <c r="WWH59" s="81"/>
      <c r="WWI59" s="81"/>
      <c r="WWJ59" s="81"/>
      <c r="WWK59" s="81"/>
      <c r="WWL59" s="81"/>
      <c r="WWM59" s="81"/>
      <c r="WWN59" s="81"/>
      <c r="WWO59" s="81"/>
      <c r="WWP59" s="81"/>
      <c r="WWQ59" s="81"/>
      <c r="WWR59" s="81"/>
      <c r="WWS59" s="81"/>
      <c r="WWT59" s="81"/>
      <c r="WWU59" s="81"/>
      <c r="WWV59" s="81"/>
      <c r="WWW59" s="81"/>
      <c r="WWX59" s="81"/>
      <c r="WWY59" s="81"/>
      <c r="WWZ59" s="81"/>
      <c r="WXA59" s="81"/>
      <c r="WXB59" s="81"/>
      <c r="WXC59" s="81"/>
      <c r="WXD59" s="81"/>
      <c r="WXE59" s="81"/>
      <c r="WXF59" s="81"/>
      <c r="WXG59" s="81"/>
      <c r="WXH59" s="81"/>
      <c r="WXI59" s="81"/>
      <c r="WXJ59" s="81"/>
      <c r="WXK59" s="81"/>
      <c r="WXL59" s="81"/>
      <c r="WXM59" s="81"/>
      <c r="WXN59" s="81"/>
      <c r="WXO59" s="81"/>
      <c r="WXP59" s="81"/>
      <c r="WXQ59" s="81"/>
      <c r="WXR59" s="81"/>
      <c r="WXS59" s="81"/>
      <c r="WXT59" s="81"/>
      <c r="WXU59" s="81"/>
      <c r="WXV59" s="81"/>
      <c r="WXW59" s="81"/>
      <c r="WXX59" s="81"/>
      <c r="WXY59" s="81"/>
      <c r="WXZ59" s="81"/>
      <c r="WYA59" s="81"/>
      <c r="WYB59" s="81"/>
      <c r="WYC59" s="81"/>
      <c r="WYD59" s="81"/>
      <c r="WYE59" s="81"/>
      <c r="WYF59" s="81"/>
      <c r="WYG59" s="81"/>
      <c r="WYH59" s="81"/>
      <c r="WYI59" s="81"/>
      <c r="WYJ59" s="81"/>
      <c r="WYK59" s="81"/>
      <c r="WYL59" s="81"/>
      <c r="WYM59" s="81"/>
      <c r="WYN59" s="81"/>
      <c r="WYO59" s="81"/>
      <c r="WYP59" s="81"/>
      <c r="WYQ59" s="81"/>
      <c r="WYR59" s="81"/>
      <c r="WYS59" s="81"/>
      <c r="WYT59" s="81"/>
      <c r="WYU59" s="81"/>
      <c r="WYV59" s="81"/>
      <c r="WYW59" s="81"/>
      <c r="WYX59" s="81"/>
      <c r="WYY59" s="81"/>
      <c r="WYZ59" s="81"/>
      <c r="WZA59" s="81"/>
      <c r="WZB59" s="81"/>
      <c r="WZC59" s="81"/>
      <c r="WZD59" s="81"/>
      <c r="WZE59" s="81"/>
      <c r="WZF59" s="81"/>
      <c r="WZG59" s="81"/>
      <c r="WZH59" s="81"/>
      <c r="WZI59" s="81"/>
      <c r="WZJ59" s="81"/>
      <c r="WZK59" s="81"/>
      <c r="WZL59" s="81"/>
      <c r="WZM59" s="81"/>
      <c r="WZN59" s="81"/>
      <c r="WZO59" s="81"/>
      <c r="WZP59" s="81"/>
      <c r="WZQ59" s="81"/>
      <c r="WZR59" s="81"/>
      <c r="WZS59" s="81"/>
      <c r="WZT59" s="81"/>
      <c r="WZU59" s="81"/>
      <c r="WZV59" s="81"/>
      <c r="WZW59" s="81"/>
      <c r="WZX59" s="81"/>
      <c r="WZY59" s="81"/>
      <c r="WZZ59" s="81"/>
      <c r="XAA59" s="81"/>
      <c r="XAB59" s="81"/>
      <c r="XAC59" s="81"/>
      <c r="XAD59" s="81"/>
      <c r="XAE59" s="81"/>
      <c r="XAF59" s="81"/>
      <c r="XAG59" s="81"/>
      <c r="XAH59" s="81"/>
      <c r="XAI59" s="81"/>
      <c r="XAJ59" s="81"/>
      <c r="XAK59" s="81"/>
      <c r="XAL59" s="81"/>
      <c r="XAM59" s="81"/>
      <c r="XAN59" s="81"/>
      <c r="XAO59" s="81"/>
      <c r="XAP59" s="81"/>
      <c r="XAQ59" s="81"/>
      <c r="XAR59" s="81"/>
      <c r="XAS59" s="81"/>
      <c r="XAT59" s="81"/>
      <c r="XAU59" s="81"/>
      <c r="XAV59" s="81"/>
      <c r="XAW59" s="81"/>
      <c r="XAX59" s="81"/>
      <c r="XAY59" s="81"/>
      <c r="XAZ59" s="81"/>
      <c r="XBA59" s="81"/>
      <c r="XBB59" s="81"/>
      <c r="XBC59" s="81"/>
      <c r="XBD59" s="81"/>
      <c r="XBE59" s="81"/>
      <c r="XBF59" s="81"/>
      <c r="XBG59" s="81"/>
      <c r="XBH59" s="81"/>
      <c r="XBI59" s="81"/>
      <c r="XBJ59" s="81"/>
      <c r="XBK59" s="81"/>
      <c r="XBL59" s="81"/>
      <c r="XBM59" s="81"/>
      <c r="XBN59" s="81"/>
      <c r="XBO59" s="81"/>
      <c r="XBP59" s="81"/>
      <c r="XBQ59" s="81"/>
      <c r="XBR59" s="81"/>
      <c r="XBS59" s="81"/>
      <c r="XBT59" s="81"/>
      <c r="XBU59" s="81"/>
      <c r="XBV59" s="81"/>
      <c r="XBW59" s="81"/>
      <c r="XBX59" s="81"/>
      <c r="XBY59" s="81"/>
      <c r="XBZ59" s="81"/>
      <c r="XCA59" s="81"/>
      <c r="XCB59" s="81"/>
      <c r="XCC59" s="81"/>
      <c r="XCD59" s="81"/>
      <c r="XCE59" s="81"/>
      <c r="XCF59" s="81"/>
      <c r="XCG59" s="81"/>
      <c r="XCH59" s="81"/>
      <c r="XCI59" s="81"/>
      <c r="XCJ59" s="81"/>
      <c r="XCK59" s="81"/>
      <c r="XCL59" s="81"/>
      <c r="XCM59" s="81"/>
      <c r="XCN59" s="81"/>
      <c r="XCO59" s="81"/>
      <c r="XCP59" s="81"/>
      <c r="XCQ59" s="81"/>
      <c r="XCR59" s="81"/>
      <c r="XCS59" s="81"/>
      <c r="XCT59" s="81"/>
      <c r="XCU59" s="81"/>
      <c r="XCV59" s="81"/>
      <c r="XCW59" s="81"/>
      <c r="XCX59" s="81"/>
      <c r="XCY59" s="81"/>
      <c r="XCZ59" s="81"/>
      <c r="XDA59" s="81"/>
      <c r="XDB59" s="81"/>
      <c r="XDC59" s="81"/>
      <c r="XDD59" s="81"/>
      <c r="XDE59" s="81"/>
      <c r="XDF59" s="81"/>
      <c r="XDG59" s="81"/>
      <c r="XDH59" s="81"/>
      <c r="XDI59" s="81"/>
      <c r="XDJ59" s="81"/>
      <c r="XDK59" s="81"/>
      <c r="XDL59" s="81"/>
      <c r="XDM59" s="81"/>
      <c r="XDN59" s="81"/>
      <c r="XDO59" s="81"/>
      <c r="XDP59" s="81"/>
      <c r="XDQ59" s="81"/>
      <c r="XDR59" s="81"/>
      <c r="XDS59" s="81"/>
      <c r="XDT59" s="81"/>
      <c r="XDU59" s="81"/>
      <c r="XDV59" s="81"/>
      <c r="XDW59" s="81"/>
      <c r="XDX59" s="81"/>
      <c r="XDY59" s="81"/>
      <c r="XDZ59" s="81"/>
      <c r="XEA59" s="81"/>
      <c r="XEB59" s="81"/>
      <c r="XEC59" s="81"/>
      <c r="XED59" s="81"/>
      <c r="XEE59" s="81"/>
      <c r="XEF59" s="81"/>
      <c r="XEG59" s="81"/>
      <c r="XEH59" s="81"/>
      <c r="XEI59" s="81"/>
      <c r="XEJ59" s="81"/>
      <c r="XEK59" s="81"/>
      <c r="XEL59" s="81"/>
      <c r="XEM59" s="81"/>
      <c r="XEN59" s="81"/>
      <c r="XEO59" s="81"/>
      <c r="XEP59" s="81"/>
      <c r="XEQ59" s="81"/>
      <c r="XER59" s="81"/>
      <c r="XES59" s="81"/>
      <c r="XET59" s="81"/>
      <c r="XEU59" s="81"/>
      <c r="XEV59" s="81"/>
      <c r="XEW59" s="81"/>
      <c r="XEX59" s="81"/>
      <c r="XEY59" s="81"/>
      <c r="XEZ59" s="81"/>
      <c r="XFA59" s="81"/>
      <c r="XFB59" s="81"/>
      <c r="XFC59" s="81"/>
      <c r="XFD59" s="81"/>
    </row>
    <row r="60" spans="1:2818 15233:16384" x14ac:dyDescent="0.25">
      <c r="MU60" s="81"/>
      <c r="MV60" s="81"/>
      <c r="MW60" s="81"/>
      <c r="MX60" s="81"/>
      <c r="MY60" s="81"/>
      <c r="MZ60" s="81"/>
      <c r="NA60" s="81"/>
      <c r="NB60" s="81"/>
      <c r="NC60" s="81"/>
      <c r="ND60" s="81"/>
      <c r="NE60" s="81"/>
      <c r="NF60" s="81"/>
      <c r="NG60" s="81"/>
      <c r="NH60" s="81"/>
      <c r="NI60" s="81"/>
      <c r="NJ60" s="81"/>
      <c r="NK60" s="81"/>
      <c r="NL60" s="81"/>
      <c r="NM60" s="81"/>
      <c r="NN60" s="81"/>
      <c r="NO60" s="81"/>
      <c r="NP60" s="81"/>
      <c r="NQ60" s="81"/>
      <c r="NR60" s="81"/>
      <c r="NS60" s="81"/>
      <c r="NT60" s="81"/>
      <c r="NU60" s="81"/>
      <c r="NV60" s="81"/>
      <c r="NW60" s="81"/>
      <c r="NX60" s="81"/>
      <c r="NY60" s="81"/>
      <c r="NZ60" s="81"/>
      <c r="OA60" s="81"/>
      <c r="OB60" s="81"/>
      <c r="OC60" s="81"/>
      <c r="OD60" s="81"/>
      <c r="OE60" s="81"/>
      <c r="OF60" s="81"/>
      <c r="OG60" s="81"/>
      <c r="OH60" s="81"/>
      <c r="OI60" s="81"/>
      <c r="OJ60" s="81"/>
      <c r="OK60" s="81"/>
      <c r="OL60" s="81"/>
      <c r="OM60" s="81"/>
      <c r="ON60" s="81"/>
      <c r="OO60" s="81"/>
      <c r="OP60" s="81"/>
      <c r="OQ60" s="81"/>
      <c r="OR60" s="81"/>
      <c r="OS60" s="81"/>
      <c r="OT60" s="81"/>
      <c r="OU60" s="81"/>
      <c r="OV60" s="81"/>
      <c r="OW60" s="81"/>
      <c r="OX60" s="81"/>
      <c r="OY60" s="81"/>
      <c r="OZ60" s="81"/>
      <c r="PA60" s="81"/>
      <c r="PB60" s="81"/>
      <c r="PC60" s="81"/>
      <c r="PD60" s="81"/>
      <c r="PE60" s="81"/>
      <c r="PF60" s="81"/>
      <c r="PG60" s="81"/>
      <c r="PH60" s="81"/>
      <c r="PI60" s="81"/>
      <c r="PJ60" s="81"/>
      <c r="PK60" s="81"/>
      <c r="PL60" s="81"/>
      <c r="PM60" s="81"/>
      <c r="PN60" s="81"/>
      <c r="PO60" s="81"/>
      <c r="PP60" s="81"/>
      <c r="PQ60" s="81"/>
      <c r="PR60" s="81"/>
      <c r="PS60" s="81"/>
      <c r="PT60" s="81"/>
      <c r="PU60" s="81"/>
      <c r="PV60" s="81"/>
      <c r="PW60" s="81"/>
      <c r="PX60" s="81"/>
      <c r="PY60" s="81"/>
      <c r="PZ60" s="81"/>
      <c r="QA60" s="81"/>
      <c r="QB60" s="81"/>
      <c r="QC60" s="81"/>
      <c r="QD60" s="81"/>
      <c r="QE60" s="81"/>
      <c r="QF60" s="81"/>
      <c r="QG60" s="81"/>
      <c r="QH60" s="81"/>
      <c r="QI60" s="81"/>
      <c r="QJ60" s="81"/>
      <c r="QK60" s="81"/>
      <c r="QL60" s="81"/>
      <c r="QM60" s="81"/>
      <c r="QN60" s="81"/>
      <c r="QO60" s="81"/>
      <c r="QP60" s="81"/>
      <c r="QQ60" s="81"/>
      <c r="QR60" s="81"/>
      <c r="QS60" s="81"/>
      <c r="QT60" s="81"/>
      <c r="QU60" s="81"/>
      <c r="QV60" s="81"/>
      <c r="QW60" s="81"/>
      <c r="QX60" s="81"/>
      <c r="QY60" s="81"/>
      <c r="QZ60" s="81"/>
      <c r="RA60" s="81"/>
      <c r="RB60" s="81"/>
      <c r="RC60" s="81"/>
      <c r="RD60" s="81"/>
      <c r="RE60" s="81"/>
      <c r="RF60" s="81"/>
      <c r="RG60" s="81"/>
      <c r="RH60" s="81"/>
      <c r="RI60" s="81"/>
      <c r="RJ60" s="81"/>
      <c r="RK60" s="81"/>
      <c r="RL60" s="81"/>
      <c r="RM60" s="81"/>
      <c r="RN60" s="81"/>
      <c r="RO60" s="81"/>
      <c r="RP60" s="81"/>
      <c r="RQ60" s="81"/>
      <c r="RR60" s="81"/>
      <c r="RS60" s="81"/>
      <c r="RT60" s="81"/>
      <c r="RU60" s="81"/>
      <c r="RV60" s="81"/>
      <c r="RW60" s="81"/>
      <c r="RX60" s="81"/>
      <c r="RY60" s="81"/>
      <c r="RZ60" s="81"/>
      <c r="SA60" s="81"/>
      <c r="SB60" s="81"/>
      <c r="SC60" s="81"/>
      <c r="SD60" s="81"/>
      <c r="SE60" s="81"/>
      <c r="SF60" s="81"/>
      <c r="SG60" s="81"/>
      <c r="SH60" s="81"/>
      <c r="SI60" s="81"/>
      <c r="SJ60" s="81"/>
      <c r="SK60" s="81"/>
      <c r="SL60" s="81"/>
      <c r="SM60" s="81"/>
      <c r="SN60" s="81"/>
      <c r="SO60" s="81"/>
      <c r="SP60" s="81"/>
      <c r="SQ60" s="81"/>
      <c r="SR60" s="81"/>
      <c r="SS60" s="81"/>
      <c r="ST60" s="81"/>
      <c r="SU60" s="81"/>
      <c r="SV60" s="81"/>
      <c r="SW60" s="81"/>
      <c r="SX60" s="81"/>
      <c r="SY60" s="81"/>
      <c r="SZ60" s="81"/>
      <c r="TA60" s="81"/>
      <c r="TB60" s="81"/>
      <c r="TC60" s="81"/>
      <c r="TD60" s="81"/>
      <c r="TE60" s="81"/>
      <c r="TF60" s="81"/>
      <c r="TG60" s="81"/>
      <c r="TH60" s="81"/>
      <c r="TI60" s="81"/>
      <c r="TJ60" s="81"/>
      <c r="TK60" s="81"/>
      <c r="TL60" s="81"/>
      <c r="TM60" s="81"/>
      <c r="TN60" s="81"/>
      <c r="TO60" s="81"/>
      <c r="TP60" s="81"/>
      <c r="TQ60" s="81"/>
      <c r="TR60" s="81"/>
      <c r="TS60" s="81"/>
      <c r="TT60" s="81"/>
      <c r="TU60" s="81"/>
      <c r="TV60" s="81"/>
      <c r="TW60" s="81"/>
      <c r="TX60" s="81"/>
      <c r="TY60" s="81"/>
      <c r="TZ60" s="81"/>
      <c r="UA60" s="81"/>
      <c r="UB60" s="81"/>
      <c r="UC60" s="81"/>
      <c r="UD60" s="81"/>
      <c r="UE60" s="81"/>
      <c r="UF60" s="81"/>
      <c r="UG60" s="81"/>
      <c r="UH60" s="81"/>
      <c r="UI60" s="81"/>
      <c r="UJ60" s="81"/>
      <c r="UK60" s="81"/>
      <c r="UL60" s="81"/>
      <c r="UM60" s="81"/>
      <c r="UN60" s="81"/>
      <c r="UO60" s="81"/>
      <c r="UP60" s="81"/>
      <c r="UQ60" s="81"/>
      <c r="UR60" s="81"/>
      <c r="US60" s="81"/>
      <c r="UT60" s="81"/>
      <c r="UU60" s="81"/>
      <c r="UV60" s="81"/>
      <c r="UW60" s="81"/>
      <c r="UX60" s="81"/>
      <c r="UY60" s="81"/>
      <c r="UZ60" s="81"/>
      <c r="VA60" s="81"/>
      <c r="VB60" s="81"/>
      <c r="VC60" s="81"/>
      <c r="VD60" s="81"/>
      <c r="VE60" s="81"/>
      <c r="VF60" s="81"/>
      <c r="VG60" s="81"/>
      <c r="VH60" s="81"/>
      <c r="VI60" s="81"/>
      <c r="VJ60" s="81"/>
      <c r="VK60" s="81"/>
      <c r="VL60" s="81"/>
      <c r="VM60" s="81"/>
      <c r="VN60" s="81"/>
      <c r="VO60" s="81"/>
      <c r="VP60" s="81"/>
      <c r="VQ60" s="81"/>
      <c r="VR60" s="81"/>
      <c r="VS60" s="81"/>
      <c r="VT60" s="81"/>
      <c r="VU60" s="81"/>
      <c r="VV60" s="81"/>
      <c r="VW60" s="81"/>
      <c r="VX60" s="81"/>
      <c r="VY60" s="81"/>
      <c r="VZ60" s="81"/>
      <c r="WA60" s="81"/>
      <c r="WB60" s="81"/>
      <c r="WC60" s="81"/>
      <c r="WD60" s="81"/>
      <c r="WE60" s="81"/>
      <c r="WF60" s="81"/>
      <c r="WG60" s="81"/>
      <c r="WH60" s="81"/>
      <c r="WI60" s="81"/>
      <c r="WJ60" s="81"/>
      <c r="WK60" s="81"/>
      <c r="WL60" s="81"/>
      <c r="WM60" s="81"/>
      <c r="WN60" s="81"/>
      <c r="WO60" s="81"/>
      <c r="WP60" s="81"/>
      <c r="WQ60" s="81"/>
      <c r="WR60" s="81"/>
      <c r="WS60" s="81"/>
      <c r="WT60" s="81"/>
      <c r="WU60" s="81"/>
      <c r="WV60" s="81"/>
      <c r="WW60" s="81"/>
      <c r="WX60" s="81"/>
      <c r="WY60" s="81"/>
      <c r="WZ60" s="81"/>
      <c r="XA60" s="81"/>
      <c r="XB60" s="81"/>
      <c r="XC60" s="81"/>
      <c r="XD60" s="81"/>
      <c r="XE60" s="81"/>
      <c r="XF60" s="81"/>
      <c r="XG60" s="81"/>
      <c r="XH60" s="81"/>
      <c r="XI60" s="81"/>
      <c r="XJ60" s="81"/>
      <c r="XK60" s="81"/>
      <c r="XL60" s="81"/>
      <c r="XM60" s="81"/>
      <c r="XN60" s="81"/>
      <c r="XO60" s="81"/>
      <c r="XP60" s="81"/>
      <c r="XQ60" s="81"/>
      <c r="XR60" s="81"/>
      <c r="XS60" s="81"/>
      <c r="XT60" s="81"/>
      <c r="XU60" s="81"/>
      <c r="XV60" s="81"/>
      <c r="XW60" s="81"/>
      <c r="XX60" s="81"/>
      <c r="XY60" s="81"/>
      <c r="XZ60" s="81"/>
      <c r="YA60" s="81"/>
      <c r="YB60" s="81"/>
      <c r="YC60" s="81"/>
      <c r="YD60" s="81"/>
      <c r="YE60" s="81"/>
      <c r="YF60" s="81"/>
      <c r="YG60" s="81"/>
      <c r="YH60" s="81"/>
      <c r="YI60" s="81"/>
      <c r="YJ60" s="81"/>
      <c r="YK60" s="81"/>
      <c r="YL60" s="81"/>
      <c r="YM60" s="81"/>
      <c r="YN60" s="81"/>
      <c r="YO60" s="81"/>
      <c r="YP60" s="81"/>
      <c r="YQ60" s="81"/>
      <c r="YR60" s="81"/>
      <c r="YS60" s="81"/>
      <c r="YT60" s="81"/>
      <c r="YU60" s="81"/>
      <c r="YV60" s="81"/>
      <c r="YW60" s="81"/>
      <c r="YX60" s="81"/>
      <c r="YY60" s="81"/>
      <c r="YZ60" s="81"/>
      <c r="ZA60" s="81"/>
      <c r="ZB60" s="81"/>
      <c r="ZC60" s="81"/>
      <c r="ZD60" s="81"/>
      <c r="ZE60" s="81"/>
      <c r="ZF60" s="81"/>
      <c r="ZG60" s="81"/>
      <c r="ZH60" s="81"/>
      <c r="ZI60" s="81"/>
      <c r="ZJ60" s="81"/>
      <c r="ZK60" s="81"/>
      <c r="ZL60" s="81"/>
      <c r="ZM60" s="81"/>
      <c r="ZN60" s="81"/>
      <c r="ZO60" s="81"/>
      <c r="ZP60" s="81"/>
      <c r="ZQ60" s="81"/>
      <c r="ZR60" s="81"/>
      <c r="ZS60" s="81"/>
      <c r="ZT60" s="81"/>
      <c r="ZU60" s="81"/>
      <c r="ZV60" s="81"/>
      <c r="ZW60" s="81"/>
      <c r="ZX60" s="81"/>
      <c r="ZY60" s="81"/>
      <c r="ZZ60" s="81"/>
      <c r="AAA60" s="81"/>
      <c r="AAB60" s="81"/>
      <c r="AAC60" s="81"/>
      <c r="AAD60" s="81"/>
      <c r="AAE60" s="81"/>
      <c r="AAF60" s="81"/>
      <c r="AAG60" s="81"/>
      <c r="AAH60" s="81"/>
      <c r="AAI60" s="81"/>
      <c r="AAJ60" s="81"/>
      <c r="AAK60" s="81"/>
      <c r="AAL60" s="81"/>
      <c r="AAM60" s="81"/>
      <c r="AAN60" s="81"/>
      <c r="AAO60" s="81"/>
      <c r="AAP60" s="81"/>
      <c r="AAQ60" s="81"/>
      <c r="AAR60" s="81"/>
      <c r="AAS60" s="81"/>
      <c r="AAT60" s="81"/>
      <c r="AAU60" s="81"/>
      <c r="AAV60" s="81"/>
      <c r="AAW60" s="81"/>
      <c r="AAX60" s="81"/>
      <c r="AAY60" s="81"/>
      <c r="AAZ60" s="81"/>
      <c r="ABA60" s="81"/>
      <c r="ABB60" s="81"/>
      <c r="ABC60" s="81"/>
      <c r="ABD60" s="81"/>
      <c r="ABE60" s="81"/>
      <c r="ABF60" s="81"/>
      <c r="ABG60" s="81"/>
      <c r="ABH60" s="81"/>
      <c r="ABI60" s="81"/>
      <c r="ABJ60" s="81"/>
      <c r="ABK60" s="81"/>
      <c r="ABL60" s="81"/>
      <c r="ABM60" s="81"/>
      <c r="ABN60" s="81"/>
      <c r="ABO60" s="81"/>
      <c r="ABP60" s="81"/>
      <c r="ABQ60" s="81"/>
      <c r="ABR60" s="81"/>
      <c r="ABS60" s="81"/>
      <c r="ABT60" s="81"/>
      <c r="ABU60" s="81"/>
      <c r="ABV60" s="81"/>
      <c r="ABW60" s="81"/>
      <c r="ABX60" s="81"/>
      <c r="ABY60" s="81"/>
      <c r="ABZ60" s="81"/>
      <c r="ACA60" s="81"/>
      <c r="ACB60" s="81"/>
      <c r="ACC60" s="81"/>
      <c r="ACD60" s="81"/>
      <c r="ACE60" s="81"/>
      <c r="ACF60" s="81"/>
      <c r="ACG60" s="81"/>
      <c r="ACH60" s="81"/>
      <c r="ACI60" s="81"/>
      <c r="ACJ60" s="81"/>
      <c r="ACK60" s="81"/>
      <c r="ACL60" s="81"/>
      <c r="ACM60" s="81"/>
      <c r="ACN60" s="81"/>
      <c r="ACO60" s="81"/>
      <c r="ACP60" s="81"/>
      <c r="ACQ60" s="81"/>
      <c r="ACR60" s="81"/>
      <c r="ACS60" s="81"/>
      <c r="ACT60" s="81"/>
      <c r="ACU60" s="81"/>
      <c r="ACV60" s="81"/>
      <c r="ACW60" s="81"/>
      <c r="ACX60" s="81"/>
      <c r="ACY60" s="81"/>
      <c r="ACZ60" s="81"/>
      <c r="ADA60" s="81"/>
      <c r="ADB60" s="81"/>
      <c r="ADC60" s="81"/>
      <c r="ADD60" s="81"/>
      <c r="ADE60" s="81"/>
      <c r="ADF60" s="81"/>
      <c r="ADG60" s="81"/>
      <c r="ADH60" s="81"/>
      <c r="ADI60" s="81"/>
      <c r="ADJ60" s="81"/>
      <c r="ADK60" s="81"/>
      <c r="ADL60" s="81"/>
      <c r="ADM60" s="81"/>
      <c r="ADN60" s="81"/>
      <c r="ADO60" s="81"/>
      <c r="ADP60" s="81"/>
      <c r="ADQ60" s="81"/>
      <c r="ADR60" s="81"/>
      <c r="ADS60" s="81"/>
      <c r="ADT60" s="81"/>
      <c r="ADU60" s="81"/>
      <c r="ADV60" s="81"/>
      <c r="ADW60" s="81"/>
      <c r="ADX60" s="81"/>
      <c r="ADY60" s="81"/>
      <c r="ADZ60" s="81"/>
      <c r="AEA60" s="81"/>
      <c r="AEB60" s="81"/>
      <c r="AEC60" s="81"/>
      <c r="AED60" s="81"/>
      <c r="AEE60" s="81"/>
      <c r="AEF60" s="81"/>
      <c r="AEG60" s="81"/>
      <c r="AEH60" s="81"/>
      <c r="AEI60" s="81"/>
      <c r="AEJ60" s="81"/>
      <c r="AEK60" s="81"/>
      <c r="AEL60" s="81"/>
      <c r="AEM60" s="81"/>
      <c r="AEN60" s="81"/>
      <c r="AEO60" s="81"/>
      <c r="AEP60" s="81"/>
      <c r="AEQ60" s="81"/>
      <c r="AER60" s="81"/>
      <c r="AES60" s="81"/>
      <c r="AET60" s="81"/>
      <c r="AEU60" s="81"/>
      <c r="AEV60" s="81"/>
      <c r="AEW60" s="81"/>
      <c r="AEX60" s="81"/>
      <c r="AEY60" s="81"/>
      <c r="AEZ60" s="81"/>
      <c r="AFA60" s="81"/>
      <c r="AFB60" s="81"/>
      <c r="AFC60" s="81"/>
      <c r="AFD60" s="81"/>
      <c r="AFE60" s="81"/>
      <c r="AFF60" s="81"/>
      <c r="AFG60" s="81"/>
      <c r="AFH60" s="81"/>
      <c r="AFI60" s="81"/>
      <c r="AFJ60" s="81"/>
      <c r="AFK60" s="81"/>
      <c r="AFL60" s="81"/>
      <c r="AFM60" s="81"/>
      <c r="AFN60" s="81"/>
      <c r="AFO60" s="81"/>
      <c r="AFP60" s="81"/>
      <c r="AFQ60" s="81"/>
      <c r="AFR60" s="81"/>
      <c r="AFS60" s="81"/>
      <c r="AFT60" s="81"/>
      <c r="AFU60" s="81"/>
      <c r="AFV60" s="81"/>
      <c r="AFW60" s="81"/>
      <c r="AFX60" s="81"/>
      <c r="AFY60" s="81"/>
      <c r="AFZ60" s="81"/>
      <c r="AGA60" s="81"/>
      <c r="AGB60" s="81"/>
      <c r="AGC60" s="81"/>
      <c r="AGD60" s="81"/>
      <c r="AGE60" s="81"/>
      <c r="AGF60" s="81"/>
      <c r="AGG60" s="81"/>
      <c r="AGH60" s="81"/>
      <c r="AGI60" s="81"/>
      <c r="AGJ60" s="81"/>
      <c r="AGK60" s="81"/>
      <c r="AGL60" s="81"/>
      <c r="AGM60" s="81"/>
      <c r="AGN60" s="81"/>
      <c r="AGO60" s="81"/>
      <c r="AGP60" s="81"/>
      <c r="AGQ60" s="81"/>
      <c r="AGR60" s="81"/>
      <c r="AGS60" s="81"/>
      <c r="AGT60" s="81"/>
      <c r="AGU60" s="81"/>
      <c r="AGV60" s="81"/>
      <c r="AGW60" s="81"/>
      <c r="AGX60" s="81"/>
      <c r="AGY60" s="81"/>
      <c r="AGZ60" s="81"/>
      <c r="AHA60" s="81"/>
      <c r="AHB60" s="81"/>
      <c r="AHC60" s="81"/>
      <c r="AHD60" s="81"/>
      <c r="AHE60" s="81"/>
      <c r="AHF60" s="81"/>
      <c r="AHG60" s="81"/>
      <c r="AHH60" s="81"/>
      <c r="AHI60" s="81"/>
      <c r="AHJ60" s="81"/>
      <c r="AHK60" s="81"/>
      <c r="AHL60" s="81"/>
      <c r="AHM60" s="81"/>
      <c r="AHN60" s="81"/>
      <c r="AHO60" s="81"/>
      <c r="AHP60" s="81"/>
      <c r="AHQ60" s="81"/>
      <c r="AHR60" s="81"/>
      <c r="AHS60" s="81"/>
      <c r="AHT60" s="81"/>
      <c r="AHU60" s="81"/>
      <c r="AHV60" s="81"/>
      <c r="AHW60" s="81"/>
      <c r="AHX60" s="81"/>
      <c r="AHY60" s="81"/>
      <c r="AHZ60" s="81"/>
      <c r="AIA60" s="81"/>
      <c r="AIB60" s="81"/>
      <c r="AIC60" s="81"/>
      <c r="AID60" s="81"/>
      <c r="AIE60" s="81"/>
      <c r="AIF60" s="81"/>
      <c r="AIG60" s="81"/>
      <c r="AIH60" s="81"/>
      <c r="AII60" s="81"/>
      <c r="AIJ60" s="81"/>
      <c r="AIK60" s="81"/>
      <c r="AIL60" s="81"/>
      <c r="AIM60" s="81"/>
      <c r="AIN60" s="81"/>
      <c r="AIO60" s="81"/>
      <c r="AIP60" s="81"/>
      <c r="AIQ60" s="81"/>
      <c r="AIR60" s="81"/>
      <c r="AIS60" s="81"/>
      <c r="AIT60" s="81"/>
      <c r="AIU60" s="81"/>
      <c r="AIV60" s="81"/>
      <c r="AIW60" s="81"/>
      <c r="AIX60" s="81"/>
      <c r="AIY60" s="81"/>
      <c r="AIZ60" s="81"/>
      <c r="AJA60" s="81"/>
      <c r="AJB60" s="81"/>
      <c r="AJC60" s="81"/>
      <c r="AJD60" s="81"/>
      <c r="AJE60" s="81"/>
      <c r="AJF60" s="81"/>
      <c r="AJG60" s="81"/>
      <c r="AJH60" s="81"/>
      <c r="AJI60" s="81"/>
      <c r="AJJ60" s="81"/>
      <c r="AJK60" s="81"/>
      <c r="AJL60" s="81"/>
      <c r="AJM60" s="81"/>
      <c r="AJN60" s="81"/>
      <c r="AJO60" s="81"/>
      <c r="AJP60" s="81"/>
      <c r="AJQ60" s="81"/>
      <c r="AJR60" s="81"/>
      <c r="AJS60" s="81"/>
      <c r="AJT60" s="81"/>
      <c r="AJU60" s="81"/>
      <c r="AJV60" s="81"/>
      <c r="AJW60" s="81"/>
      <c r="AJX60" s="81"/>
      <c r="AJY60" s="81"/>
      <c r="AJZ60" s="81"/>
      <c r="AKA60" s="81"/>
      <c r="AKB60" s="81"/>
      <c r="AKC60" s="81"/>
      <c r="AKD60" s="81"/>
      <c r="AKE60" s="81"/>
      <c r="AKF60" s="81"/>
      <c r="AKG60" s="81"/>
      <c r="AKH60" s="81"/>
      <c r="AKI60" s="81"/>
      <c r="AKJ60" s="81"/>
      <c r="AKK60" s="81"/>
      <c r="AKL60" s="81"/>
      <c r="AKM60" s="81"/>
      <c r="AKN60" s="81"/>
      <c r="AKO60" s="81"/>
      <c r="AKP60" s="81"/>
      <c r="AKQ60" s="81"/>
      <c r="AKR60" s="81"/>
      <c r="AKS60" s="81"/>
      <c r="AKT60" s="81"/>
      <c r="AKU60" s="81"/>
      <c r="AKV60" s="81"/>
      <c r="AKW60" s="81"/>
      <c r="AKX60" s="81"/>
      <c r="AKY60" s="81"/>
      <c r="AKZ60" s="81"/>
      <c r="ALA60" s="81"/>
      <c r="ALB60" s="81"/>
      <c r="ALC60" s="81"/>
      <c r="ALD60" s="81"/>
      <c r="ALE60" s="81"/>
      <c r="ALF60" s="81"/>
      <c r="ALG60" s="81"/>
      <c r="ALH60" s="81"/>
      <c r="ALI60" s="81"/>
      <c r="ALJ60" s="81"/>
      <c r="ALK60" s="81"/>
      <c r="ALL60" s="81"/>
      <c r="ALM60" s="81"/>
      <c r="ALN60" s="81"/>
      <c r="ALO60" s="81"/>
      <c r="ALP60" s="81"/>
      <c r="ALQ60" s="81"/>
      <c r="ALR60" s="81"/>
      <c r="ALS60" s="81"/>
      <c r="ALT60" s="81"/>
      <c r="ALU60" s="81"/>
      <c r="ALV60" s="81"/>
      <c r="ALW60" s="81"/>
      <c r="ALX60" s="81"/>
      <c r="ALY60" s="81"/>
      <c r="ALZ60" s="81"/>
      <c r="AMA60" s="81"/>
      <c r="AMB60" s="81"/>
      <c r="AMC60" s="81"/>
      <c r="AMD60" s="81"/>
      <c r="AME60" s="81"/>
      <c r="AMF60" s="81"/>
      <c r="AMG60" s="81"/>
      <c r="AMH60" s="81"/>
      <c r="AMI60" s="81"/>
      <c r="AMJ60" s="81"/>
      <c r="AMK60" s="81"/>
      <c r="AML60" s="81"/>
      <c r="AMM60" s="81"/>
      <c r="AMN60" s="81"/>
      <c r="AMO60" s="81"/>
      <c r="AMP60" s="81"/>
      <c r="AMQ60" s="81"/>
      <c r="AMR60" s="81"/>
      <c r="AMS60" s="81"/>
      <c r="AMT60" s="81"/>
      <c r="AMU60" s="81"/>
      <c r="AMV60" s="81"/>
      <c r="AMW60" s="81"/>
      <c r="AMX60" s="81"/>
      <c r="AMY60" s="81"/>
      <c r="AMZ60" s="81"/>
      <c r="ANA60" s="81"/>
      <c r="ANB60" s="81"/>
      <c r="ANC60" s="81"/>
      <c r="AND60" s="81"/>
      <c r="ANE60" s="81"/>
      <c r="ANF60" s="81"/>
      <c r="ANG60" s="81"/>
      <c r="ANH60" s="81"/>
      <c r="ANI60" s="81"/>
      <c r="ANJ60" s="81"/>
      <c r="ANK60" s="81"/>
      <c r="ANL60" s="81"/>
      <c r="ANM60" s="81"/>
      <c r="ANN60" s="81"/>
      <c r="ANO60" s="81"/>
      <c r="ANP60" s="81"/>
      <c r="ANQ60" s="81"/>
      <c r="ANR60" s="81"/>
      <c r="ANS60" s="81"/>
      <c r="ANT60" s="81"/>
      <c r="ANU60" s="81"/>
      <c r="ANV60" s="81"/>
      <c r="ANW60" s="81"/>
      <c r="ANX60" s="81"/>
      <c r="ANY60" s="81"/>
      <c r="ANZ60" s="81"/>
      <c r="AOA60" s="81"/>
      <c r="AOB60" s="81"/>
      <c r="AOC60" s="81"/>
      <c r="AOD60" s="81"/>
      <c r="AOE60" s="81"/>
      <c r="AOF60" s="81"/>
      <c r="AOG60" s="81"/>
      <c r="AOH60" s="81"/>
      <c r="AOI60" s="81"/>
      <c r="AOJ60" s="81"/>
      <c r="AOK60" s="81"/>
      <c r="AOL60" s="81"/>
      <c r="AOM60" s="81"/>
      <c r="AON60" s="81"/>
      <c r="AOO60" s="81"/>
      <c r="AOP60" s="81"/>
      <c r="AOQ60" s="81"/>
      <c r="AOR60" s="81"/>
      <c r="AOS60" s="81"/>
      <c r="AOT60" s="81"/>
      <c r="AOU60" s="81"/>
      <c r="AOV60" s="81"/>
      <c r="AOW60" s="81"/>
      <c r="AOX60" s="81"/>
      <c r="AOY60" s="81"/>
      <c r="AOZ60" s="81"/>
      <c r="APA60" s="81"/>
      <c r="APB60" s="81"/>
      <c r="APC60" s="81"/>
      <c r="APD60" s="81"/>
      <c r="APE60" s="81"/>
      <c r="APF60" s="81"/>
      <c r="APG60" s="81"/>
      <c r="APH60" s="81"/>
      <c r="API60" s="81"/>
      <c r="APJ60" s="81"/>
      <c r="APK60" s="81"/>
      <c r="APL60" s="81"/>
      <c r="APM60" s="81"/>
      <c r="APN60" s="81"/>
      <c r="APO60" s="81"/>
      <c r="APP60" s="81"/>
      <c r="APQ60" s="81"/>
      <c r="APR60" s="81"/>
      <c r="APS60" s="81"/>
      <c r="APT60" s="81"/>
      <c r="APU60" s="81"/>
      <c r="APV60" s="81"/>
      <c r="APW60" s="81"/>
      <c r="APX60" s="81"/>
      <c r="APY60" s="81"/>
      <c r="APZ60" s="81"/>
      <c r="AQA60" s="81"/>
      <c r="AQB60" s="81"/>
      <c r="AQC60" s="81"/>
      <c r="AQD60" s="81"/>
      <c r="AQE60" s="81"/>
      <c r="AQF60" s="81"/>
      <c r="AQG60" s="81"/>
      <c r="AQH60" s="81"/>
      <c r="AQI60" s="81"/>
      <c r="AQJ60" s="81"/>
      <c r="AQK60" s="81"/>
      <c r="AQL60" s="81"/>
      <c r="AQM60" s="81"/>
      <c r="AQN60" s="81"/>
      <c r="AQO60" s="81"/>
      <c r="AQP60" s="81"/>
      <c r="AQQ60" s="81"/>
      <c r="AQR60" s="81"/>
      <c r="AQS60" s="81"/>
      <c r="AQT60" s="81"/>
      <c r="AQU60" s="81"/>
      <c r="AQV60" s="81"/>
      <c r="AQW60" s="81"/>
      <c r="AQX60" s="81"/>
      <c r="AQY60" s="81"/>
      <c r="AQZ60" s="81"/>
      <c r="ARA60" s="81"/>
      <c r="ARB60" s="81"/>
      <c r="ARC60" s="81"/>
      <c r="ARD60" s="81"/>
      <c r="ARE60" s="81"/>
      <c r="ARF60" s="81"/>
      <c r="ARG60" s="81"/>
      <c r="ARH60" s="81"/>
      <c r="ARI60" s="81"/>
      <c r="ARJ60" s="81"/>
      <c r="ARK60" s="81"/>
      <c r="ARL60" s="81"/>
      <c r="ARM60" s="81"/>
      <c r="ARN60" s="81"/>
      <c r="ARO60" s="81"/>
      <c r="ARP60" s="81"/>
      <c r="ARQ60" s="81"/>
      <c r="ARR60" s="81"/>
      <c r="ARS60" s="81"/>
      <c r="ART60" s="81"/>
      <c r="ARU60" s="81"/>
      <c r="ARV60" s="81"/>
      <c r="ARW60" s="81"/>
      <c r="ARX60" s="81"/>
      <c r="ARY60" s="81"/>
      <c r="ARZ60" s="81"/>
      <c r="ASA60" s="81"/>
      <c r="ASB60" s="81"/>
      <c r="ASC60" s="81"/>
      <c r="ASD60" s="81"/>
      <c r="ASE60" s="81"/>
      <c r="ASF60" s="81"/>
      <c r="ASG60" s="81"/>
      <c r="ASH60" s="81"/>
      <c r="ASI60" s="81"/>
      <c r="ASJ60" s="81"/>
      <c r="ASK60" s="81"/>
      <c r="ASL60" s="81"/>
      <c r="ASM60" s="81"/>
      <c r="ASN60" s="81"/>
      <c r="ASO60" s="81"/>
      <c r="ASP60" s="81"/>
      <c r="ASQ60" s="81"/>
      <c r="ASR60" s="81"/>
      <c r="ASS60" s="81"/>
      <c r="AST60" s="81"/>
      <c r="ASU60" s="81"/>
      <c r="ASV60" s="81"/>
      <c r="ASW60" s="81"/>
      <c r="ASX60" s="81"/>
      <c r="ASY60" s="81"/>
      <c r="ASZ60" s="81"/>
      <c r="ATA60" s="81"/>
      <c r="ATB60" s="81"/>
      <c r="ATC60" s="81"/>
      <c r="ATD60" s="81"/>
      <c r="ATE60" s="81"/>
      <c r="ATF60" s="81"/>
      <c r="ATG60" s="81"/>
      <c r="ATH60" s="81"/>
      <c r="ATI60" s="81"/>
      <c r="ATJ60" s="81"/>
      <c r="ATK60" s="81"/>
      <c r="ATL60" s="81"/>
      <c r="ATM60" s="81"/>
      <c r="ATN60" s="81"/>
      <c r="ATO60" s="81"/>
      <c r="ATP60" s="81"/>
      <c r="ATQ60" s="81"/>
      <c r="ATR60" s="81"/>
      <c r="ATS60" s="81"/>
      <c r="ATT60" s="81"/>
      <c r="ATU60" s="81"/>
      <c r="ATV60" s="81"/>
      <c r="ATW60" s="81"/>
      <c r="ATX60" s="81"/>
      <c r="ATY60" s="81"/>
      <c r="ATZ60" s="81"/>
      <c r="AUA60" s="81"/>
      <c r="AUB60" s="81"/>
      <c r="AUC60" s="81"/>
      <c r="AUD60" s="81"/>
      <c r="AUE60" s="81"/>
      <c r="AUF60" s="81"/>
      <c r="AUG60" s="81"/>
      <c r="AUH60" s="81"/>
      <c r="AUI60" s="81"/>
      <c r="AUJ60" s="81"/>
      <c r="AUK60" s="81"/>
      <c r="AUL60" s="81"/>
      <c r="AUM60" s="81"/>
      <c r="AUN60" s="81"/>
      <c r="AUO60" s="81"/>
      <c r="AUP60" s="81"/>
      <c r="AUQ60" s="81"/>
      <c r="AUR60" s="81"/>
      <c r="AUS60" s="81"/>
      <c r="AUT60" s="81"/>
      <c r="AUU60" s="81"/>
      <c r="AUV60" s="81"/>
      <c r="AUW60" s="81"/>
      <c r="AUX60" s="81"/>
      <c r="AUY60" s="81"/>
      <c r="AUZ60" s="81"/>
      <c r="AVA60" s="81"/>
      <c r="AVB60" s="81"/>
      <c r="AVC60" s="81"/>
      <c r="AVD60" s="81"/>
      <c r="AVE60" s="81"/>
      <c r="AVF60" s="81"/>
      <c r="AVG60" s="81"/>
      <c r="AVH60" s="81"/>
      <c r="AVI60" s="81"/>
      <c r="AVJ60" s="81"/>
      <c r="AVK60" s="81"/>
      <c r="AVL60" s="81"/>
      <c r="AVM60" s="81"/>
      <c r="AVN60" s="81"/>
      <c r="AVO60" s="81"/>
      <c r="AVP60" s="81"/>
      <c r="AVQ60" s="81"/>
      <c r="AVR60" s="81"/>
      <c r="AVS60" s="81"/>
      <c r="AVT60" s="81"/>
      <c r="AVU60" s="81"/>
      <c r="AVV60" s="81"/>
      <c r="AVW60" s="81"/>
      <c r="AVX60" s="81"/>
      <c r="AVY60" s="81"/>
      <c r="AVZ60" s="81"/>
      <c r="AWA60" s="81"/>
      <c r="AWB60" s="81"/>
      <c r="AWC60" s="81"/>
      <c r="AWD60" s="81"/>
      <c r="AWE60" s="81"/>
      <c r="AWF60" s="81"/>
      <c r="AWG60" s="81"/>
      <c r="AWH60" s="81"/>
      <c r="AWI60" s="81"/>
      <c r="AWJ60" s="81"/>
      <c r="AWK60" s="81"/>
      <c r="AWL60" s="81"/>
      <c r="AWM60" s="81"/>
      <c r="AWN60" s="81"/>
      <c r="AWO60" s="81"/>
      <c r="AWP60" s="81"/>
      <c r="AWQ60" s="81"/>
      <c r="AWR60" s="81"/>
      <c r="AWS60" s="81"/>
      <c r="AWT60" s="81"/>
      <c r="AWU60" s="81"/>
      <c r="AWV60" s="81"/>
      <c r="AWW60" s="81"/>
      <c r="AWX60" s="81"/>
      <c r="AWY60" s="81"/>
      <c r="AWZ60" s="81"/>
      <c r="AXA60" s="81"/>
      <c r="AXB60" s="81"/>
      <c r="AXC60" s="81"/>
      <c r="AXD60" s="81"/>
      <c r="AXE60" s="81"/>
      <c r="AXF60" s="81"/>
      <c r="AXG60" s="81"/>
      <c r="AXH60" s="81"/>
      <c r="AXI60" s="81"/>
      <c r="AXJ60" s="81"/>
      <c r="AXK60" s="81"/>
      <c r="AXL60" s="81"/>
      <c r="AXM60" s="81"/>
      <c r="AXN60" s="81"/>
      <c r="AXO60" s="81"/>
      <c r="AXP60" s="81"/>
      <c r="AXQ60" s="81"/>
      <c r="AXR60" s="81"/>
      <c r="AXS60" s="81"/>
      <c r="AXT60" s="81"/>
      <c r="AXU60" s="81"/>
      <c r="AXV60" s="81"/>
      <c r="AXW60" s="81"/>
      <c r="AXX60" s="81"/>
      <c r="AXY60" s="81"/>
      <c r="AXZ60" s="81"/>
      <c r="AYA60" s="81"/>
      <c r="AYB60" s="81"/>
      <c r="AYC60" s="81"/>
      <c r="AYD60" s="81"/>
      <c r="AYE60" s="81"/>
      <c r="AYF60" s="81"/>
      <c r="AYG60" s="81"/>
      <c r="AYH60" s="81"/>
      <c r="AYI60" s="81"/>
      <c r="AYJ60" s="81"/>
      <c r="AYK60" s="81"/>
      <c r="AYL60" s="81"/>
      <c r="AYM60" s="81"/>
      <c r="AYN60" s="81"/>
      <c r="AYO60" s="81"/>
      <c r="AYP60" s="81"/>
      <c r="AYQ60" s="81"/>
      <c r="AYR60" s="81"/>
      <c r="AYS60" s="81"/>
      <c r="AYT60" s="81"/>
      <c r="AYU60" s="81"/>
      <c r="AYV60" s="81"/>
      <c r="AYW60" s="81"/>
      <c r="AYX60" s="81"/>
      <c r="AYY60" s="81"/>
      <c r="AYZ60" s="81"/>
      <c r="AZA60" s="81"/>
      <c r="AZB60" s="81"/>
      <c r="AZC60" s="81"/>
      <c r="AZD60" s="81"/>
      <c r="AZE60" s="81"/>
      <c r="AZF60" s="81"/>
      <c r="AZG60" s="81"/>
      <c r="AZH60" s="81"/>
      <c r="AZI60" s="81"/>
      <c r="AZJ60" s="81"/>
      <c r="AZK60" s="81"/>
      <c r="AZL60" s="81"/>
      <c r="AZM60" s="81"/>
      <c r="AZN60" s="81"/>
      <c r="AZO60" s="81"/>
      <c r="AZP60" s="81"/>
      <c r="AZQ60" s="81"/>
      <c r="AZR60" s="81"/>
      <c r="AZS60" s="81"/>
      <c r="AZT60" s="81"/>
      <c r="AZU60" s="81"/>
      <c r="AZV60" s="81"/>
      <c r="AZW60" s="81"/>
      <c r="AZX60" s="81"/>
      <c r="AZY60" s="81"/>
      <c r="AZZ60" s="81"/>
      <c r="BAA60" s="81"/>
      <c r="BAB60" s="81"/>
      <c r="BAC60" s="81"/>
      <c r="BAD60" s="81"/>
      <c r="BAE60" s="81"/>
      <c r="BAF60" s="81"/>
      <c r="BAG60" s="81"/>
      <c r="BAH60" s="81"/>
      <c r="BAI60" s="81"/>
      <c r="BAJ60" s="81"/>
      <c r="BAK60" s="81"/>
      <c r="BAL60" s="81"/>
      <c r="BAM60" s="81"/>
      <c r="BAN60" s="81"/>
      <c r="BAO60" s="81"/>
      <c r="BAP60" s="81"/>
      <c r="BAQ60" s="81"/>
      <c r="BAR60" s="81"/>
      <c r="BAS60" s="81"/>
      <c r="BAT60" s="81"/>
      <c r="BAU60" s="81"/>
      <c r="BAV60" s="81"/>
      <c r="BAW60" s="81"/>
      <c r="BAX60" s="81"/>
      <c r="BAY60" s="81"/>
      <c r="BAZ60" s="81"/>
      <c r="BBA60" s="81"/>
      <c r="BBB60" s="81"/>
      <c r="BBC60" s="81"/>
      <c r="BBD60" s="81"/>
      <c r="BBE60" s="81"/>
      <c r="BBF60" s="81"/>
      <c r="BBG60" s="81"/>
      <c r="BBH60" s="81"/>
      <c r="BBI60" s="81"/>
      <c r="BBJ60" s="81"/>
      <c r="BBK60" s="81"/>
      <c r="BBL60" s="81"/>
      <c r="BBM60" s="81"/>
      <c r="BBN60" s="81"/>
      <c r="BBO60" s="81"/>
      <c r="BBP60" s="81"/>
      <c r="BBQ60" s="81"/>
      <c r="BBR60" s="81"/>
      <c r="BBS60" s="81"/>
      <c r="BBT60" s="81"/>
      <c r="BBU60" s="81"/>
      <c r="BBV60" s="81"/>
      <c r="BBW60" s="81"/>
      <c r="BBX60" s="81"/>
      <c r="BBY60" s="81"/>
      <c r="BBZ60" s="81"/>
      <c r="BCA60" s="81"/>
      <c r="BCB60" s="81"/>
      <c r="BCC60" s="81"/>
      <c r="BCD60" s="81"/>
      <c r="BCE60" s="81"/>
      <c r="BCF60" s="81"/>
      <c r="BCG60" s="81"/>
      <c r="BCH60" s="81"/>
      <c r="BCI60" s="81"/>
      <c r="BCJ60" s="81"/>
      <c r="BCK60" s="81"/>
      <c r="BCL60" s="81"/>
      <c r="BCM60" s="81"/>
      <c r="BCN60" s="81"/>
      <c r="BCO60" s="81"/>
      <c r="BCP60" s="81"/>
      <c r="BCQ60" s="81"/>
      <c r="BCR60" s="81"/>
      <c r="BCS60" s="81"/>
      <c r="BCT60" s="81"/>
      <c r="BCU60" s="81"/>
      <c r="BCV60" s="81"/>
      <c r="BCW60" s="81"/>
      <c r="BCX60" s="81"/>
      <c r="BCY60" s="81"/>
      <c r="BCZ60" s="81"/>
      <c r="BDA60" s="81"/>
      <c r="BDB60" s="81"/>
      <c r="BDC60" s="81"/>
      <c r="BDD60" s="81"/>
      <c r="BDE60" s="81"/>
      <c r="BDF60" s="81"/>
      <c r="BDG60" s="81"/>
      <c r="BDH60" s="81"/>
      <c r="BDI60" s="81"/>
      <c r="BDJ60" s="81"/>
      <c r="BDK60" s="81"/>
      <c r="BDL60" s="81"/>
      <c r="BDM60" s="81"/>
      <c r="BDN60" s="81"/>
      <c r="BDO60" s="81"/>
      <c r="BDP60" s="81"/>
      <c r="BDQ60" s="81"/>
      <c r="BDR60" s="81"/>
      <c r="BDS60" s="81"/>
      <c r="BDT60" s="81"/>
      <c r="BDU60" s="81"/>
      <c r="BDV60" s="81"/>
      <c r="BDW60" s="81"/>
      <c r="BDX60" s="81"/>
      <c r="BDY60" s="81"/>
      <c r="BDZ60" s="81"/>
      <c r="BEA60" s="81"/>
      <c r="BEB60" s="81"/>
      <c r="BEC60" s="81"/>
      <c r="BED60" s="81"/>
      <c r="BEE60" s="81"/>
      <c r="BEF60" s="81"/>
      <c r="BEG60" s="81"/>
      <c r="BEH60" s="81"/>
      <c r="BEI60" s="81"/>
      <c r="BEJ60" s="81"/>
      <c r="BEK60" s="81"/>
      <c r="BEL60" s="81"/>
      <c r="BEM60" s="81"/>
      <c r="BEN60" s="81"/>
      <c r="BEO60" s="81"/>
      <c r="BEP60" s="81"/>
      <c r="BEQ60" s="81"/>
      <c r="BER60" s="81"/>
      <c r="BES60" s="81"/>
      <c r="BET60" s="81"/>
      <c r="BEU60" s="81"/>
      <c r="BEV60" s="81"/>
      <c r="BEW60" s="81"/>
      <c r="BEX60" s="81"/>
      <c r="BEY60" s="81"/>
      <c r="BEZ60" s="81"/>
      <c r="BFA60" s="81"/>
      <c r="BFB60" s="81"/>
      <c r="BFC60" s="81"/>
      <c r="BFD60" s="81"/>
      <c r="BFE60" s="81"/>
      <c r="BFF60" s="81"/>
      <c r="BFG60" s="81"/>
      <c r="BFH60" s="81"/>
      <c r="BFI60" s="81"/>
      <c r="BFJ60" s="81"/>
      <c r="BFK60" s="81"/>
      <c r="BFL60" s="81"/>
      <c r="BFM60" s="81"/>
      <c r="BFN60" s="81"/>
      <c r="BFO60" s="81"/>
      <c r="BFP60" s="81"/>
      <c r="BFQ60" s="81"/>
      <c r="BFR60" s="81"/>
      <c r="BFS60" s="81"/>
      <c r="BFT60" s="81"/>
      <c r="BFU60" s="81"/>
      <c r="BFV60" s="81"/>
      <c r="BFW60" s="81"/>
      <c r="BFX60" s="81"/>
      <c r="BFY60" s="81"/>
      <c r="BFZ60" s="81"/>
      <c r="BGA60" s="81"/>
      <c r="BGB60" s="81"/>
      <c r="BGC60" s="81"/>
      <c r="BGD60" s="81"/>
      <c r="BGE60" s="81"/>
      <c r="BGF60" s="81"/>
      <c r="BGG60" s="81"/>
      <c r="BGH60" s="81"/>
      <c r="BGI60" s="81"/>
      <c r="BGJ60" s="81"/>
      <c r="BGK60" s="81"/>
      <c r="BGL60" s="81"/>
      <c r="BGM60" s="81"/>
      <c r="BGN60" s="81"/>
      <c r="BGO60" s="81"/>
      <c r="BGP60" s="81"/>
      <c r="BGQ60" s="81"/>
      <c r="BGR60" s="81"/>
      <c r="BGS60" s="81"/>
      <c r="BGT60" s="81"/>
      <c r="BGU60" s="81"/>
      <c r="BGV60" s="81"/>
      <c r="BGW60" s="81"/>
      <c r="BGX60" s="81"/>
      <c r="BGY60" s="81"/>
      <c r="BGZ60" s="81"/>
      <c r="BHA60" s="81"/>
      <c r="BHB60" s="81"/>
      <c r="BHC60" s="81"/>
      <c r="BHD60" s="81"/>
      <c r="BHE60" s="81"/>
      <c r="BHF60" s="81"/>
      <c r="BHG60" s="81"/>
      <c r="BHH60" s="81"/>
      <c r="BHI60" s="81"/>
      <c r="BHJ60" s="81"/>
      <c r="BHK60" s="81"/>
      <c r="BHL60" s="81"/>
      <c r="BHM60" s="81"/>
      <c r="BHN60" s="81"/>
      <c r="BHO60" s="81"/>
      <c r="BHP60" s="81"/>
      <c r="BHQ60" s="81"/>
      <c r="BHR60" s="81"/>
      <c r="BHS60" s="81"/>
      <c r="BHT60" s="81"/>
      <c r="BHU60" s="81"/>
      <c r="BHV60" s="81"/>
      <c r="BHW60" s="81"/>
      <c r="BHX60" s="81"/>
      <c r="BHY60" s="81"/>
      <c r="BHZ60" s="81"/>
      <c r="BIA60" s="81"/>
      <c r="BIB60" s="81"/>
      <c r="BIC60" s="81"/>
      <c r="BID60" s="81"/>
      <c r="BIE60" s="81"/>
      <c r="BIF60" s="81"/>
      <c r="BIG60" s="81"/>
      <c r="BIH60" s="81"/>
      <c r="BII60" s="81"/>
      <c r="BIJ60" s="81"/>
      <c r="BIK60" s="81"/>
      <c r="BIL60" s="81"/>
      <c r="BIM60" s="81"/>
      <c r="BIN60" s="81"/>
      <c r="BIO60" s="81"/>
      <c r="BIP60" s="81"/>
      <c r="BIQ60" s="81"/>
      <c r="BIR60" s="81"/>
      <c r="BIS60" s="81"/>
      <c r="BIT60" s="81"/>
      <c r="BIU60" s="81"/>
      <c r="BIV60" s="81"/>
      <c r="BIW60" s="81"/>
      <c r="BIX60" s="81"/>
      <c r="BIY60" s="81"/>
      <c r="BIZ60" s="81"/>
      <c r="BJA60" s="81"/>
      <c r="BJB60" s="81"/>
      <c r="BJC60" s="81"/>
      <c r="BJD60" s="81"/>
      <c r="BJE60" s="81"/>
      <c r="BJF60" s="81"/>
      <c r="BJG60" s="81"/>
      <c r="BJH60" s="81"/>
      <c r="BJI60" s="81"/>
      <c r="BJJ60" s="81"/>
      <c r="BJK60" s="81"/>
      <c r="BJL60" s="81"/>
      <c r="BJM60" s="81"/>
      <c r="BJN60" s="81"/>
      <c r="BJO60" s="81"/>
      <c r="BJP60" s="81"/>
      <c r="BJQ60" s="81"/>
      <c r="BJR60" s="81"/>
      <c r="BJS60" s="81"/>
      <c r="BJT60" s="81"/>
      <c r="BJU60" s="81"/>
      <c r="BJV60" s="81"/>
      <c r="BJW60" s="81"/>
      <c r="BJX60" s="81"/>
      <c r="BJY60" s="81"/>
      <c r="BJZ60" s="81"/>
      <c r="BKA60" s="81"/>
      <c r="BKB60" s="81"/>
      <c r="BKC60" s="81"/>
      <c r="BKD60" s="81"/>
      <c r="BKE60" s="81"/>
      <c r="BKF60" s="81"/>
      <c r="BKG60" s="81"/>
      <c r="BKH60" s="81"/>
      <c r="BKI60" s="81"/>
      <c r="BKJ60" s="81"/>
      <c r="BKK60" s="81"/>
      <c r="BKL60" s="81"/>
      <c r="BKM60" s="81"/>
      <c r="BKN60" s="81"/>
      <c r="BKO60" s="81"/>
      <c r="BKP60" s="81"/>
      <c r="BKQ60" s="81"/>
      <c r="BKR60" s="81"/>
      <c r="BKS60" s="81"/>
      <c r="BKT60" s="81"/>
      <c r="BKU60" s="81"/>
      <c r="BKV60" s="81"/>
      <c r="BKW60" s="81"/>
      <c r="BKX60" s="81"/>
      <c r="BKY60" s="81"/>
      <c r="BKZ60" s="81"/>
      <c r="BLA60" s="81"/>
      <c r="BLB60" s="81"/>
      <c r="BLC60" s="81"/>
      <c r="BLD60" s="81"/>
      <c r="BLE60" s="81"/>
      <c r="BLF60" s="81"/>
      <c r="BLG60" s="81"/>
      <c r="BLH60" s="81"/>
      <c r="BLI60" s="81"/>
      <c r="BLJ60" s="81"/>
      <c r="BLK60" s="81"/>
      <c r="BLL60" s="81"/>
      <c r="BLM60" s="81"/>
      <c r="BLN60" s="81"/>
      <c r="BLO60" s="81"/>
      <c r="BLP60" s="81"/>
      <c r="BLQ60" s="81"/>
      <c r="BLR60" s="81"/>
      <c r="BLS60" s="81"/>
      <c r="BLT60" s="81"/>
      <c r="BLU60" s="81"/>
      <c r="BLV60" s="81"/>
      <c r="BLW60" s="81"/>
      <c r="BLX60" s="81"/>
      <c r="BLY60" s="81"/>
      <c r="BLZ60" s="81"/>
      <c r="BMA60" s="81"/>
      <c r="BMB60" s="81"/>
      <c r="BMC60" s="81"/>
      <c r="BMD60" s="81"/>
      <c r="BME60" s="81"/>
      <c r="BMF60" s="81"/>
      <c r="BMG60" s="81"/>
      <c r="BMH60" s="81"/>
      <c r="BMI60" s="81"/>
      <c r="BMJ60" s="81"/>
      <c r="BMK60" s="81"/>
      <c r="BML60" s="81"/>
      <c r="BMM60" s="81"/>
      <c r="BMN60" s="81"/>
      <c r="BMO60" s="81"/>
      <c r="BMP60" s="81"/>
      <c r="BMQ60" s="81"/>
      <c r="BMR60" s="81"/>
      <c r="BMS60" s="81"/>
      <c r="BMT60" s="81"/>
      <c r="BMU60" s="81"/>
      <c r="BMV60" s="81"/>
      <c r="BMW60" s="81"/>
      <c r="BMX60" s="81"/>
      <c r="BMY60" s="81"/>
      <c r="BMZ60" s="81"/>
      <c r="BNA60" s="81"/>
      <c r="BNB60" s="81"/>
      <c r="BNC60" s="81"/>
      <c r="BND60" s="81"/>
      <c r="BNE60" s="81"/>
      <c r="BNF60" s="81"/>
      <c r="BNG60" s="81"/>
      <c r="BNH60" s="81"/>
      <c r="BNI60" s="81"/>
      <c r="BNJ60" s="81"/>
      <c r="BNK60" s="81"/>
      <c r="BNL60" s="81"/>
      <c r="BNM60" s="81"/>
      <c r="BNN60" s="81"/>
      <c r="BNO60" s="81"/>
      <c r="BNP60" s="81"/>
      <c r="BNQ60" s="81"/>
      <c r="BNR60" s="81"/>
      <c r="BNS60" s="81"/>
      <c r="BNT60" s="81"/>
      <c r="BNU60" s="81"/>
      <c r="BNV60" s="81"/>
      <c r="BNW60" s="81"/>
      <c r="BNX60" s="81"/>
      <c r="BNY60" s="81"/>
      <c r="BNZ60" s="81"/>
      <c r="BOA60" s="81"/>
      <c r="BOB60" s="81"/>
      <c r="BOC60" s="81"/>
      <c r="BOD60" s="81"/>
      <c r="BOE60" s="81"/>
      <c r="BOF60" s="81"/>
      <c r="BOG60" s="81"/>
      <c r="BOH60" s="81"/>
      <c r="BOI60" s="81"/>
      <c r="BOJ60" s="81"/>
      <c r="BOK60" s="81"/>
      <c r="BOL60" s="81"/>
      <c r="BOM60" s="81"/>
      <c r="BON60" s="81"/>
      <c r="BOO60" s="81"/>
      <c r="BOP60" s="81"/>
      <c r="BOQ60" s="81"/>
      <c r="BOR60" s="81"/>
      <c r="BOS60" s="81"/>
      <c r="BOT60" s="81"/>
      <c r="BOU60" s="81"/>
      <c r="BOV60" s="81"/>
      <c r="BOW60" s="81"/>
      <c r="BOX60" s="81"/>
      <c r="BOY60" s="81"/>
      <c r="BOZ60" s="81"/>
      <c r="BPA60" s="81"/>
      <c r="BPB60" s="81"/>
      <c r="BPC60" s="81"/>
      <c r="BPD60" s="81"/>
      <c r="BPE60" s="81"/>
      <c r="BPF60" s="81"/>
      <c r="BPG60" s="81"/>
      <c r="BPH60" s="81"/>
      <c r="BPI60" s="81"/>
      <c r="BPJ60" s="81"/>
      <c r="BPK60" s="81"/>
      <c r="BPL60" s="81"/>
      <c r="BPM60" s="81"/>
      <c r="BPN60" s="81"/>
      <c r="BPO60" s="81"/>
      <c r="BPP60" s="81"/>
      <c r="BPQ60" s="81"/>
      <c r="BPR60" s="81"/>
      <c r="BPS60" s="81"/>
      <c r="BPT60" s="81"/>
      <c r="BPU60" s="81"/>
      <c r="BPV60" s="81"/>
      <c r="BPW60" s="81"/>
      <c r="BPX60" s="81"/>
      <c r="BPY60" s="81"/>
      <c r="BPZ60" s="81"/>
      <c r="BQA60" s="81"/>
      <c r="BQB60" s="81"/>
      <c r="BQC60" s="81"/>
      <c r="BQD60" s="81"/>
      <c r="BQE60" s="81"/>
      <c r="BQF60" s="81"/>
      <c r="BQG60" s="81"/>
      <c r="BQH60" s="81"/>
      <c r="BQI60" s="81"/>
      <c r="BQJ60" s="81"/>
      <c r="BQK60" s="81"/>
      <c r="BQL60" s="81"/>
      <c r="BQM60" s="81"/>
      <c r="BQN60" s="81"/>
      <c r="BQO60" s="81"/>
      <c r="BQP60" s="81"/>
      <c r="BQQ60" s="81"/>
      <c r="BQR60" s="81"/>
      <c r="BQS60" s="81"/>
      <c r="BQT60" s="81"/>
      <c r="BQU60" s="81"/>
      <c r="BQV60" s="81"/>
      <c r="BQW60" s="81"/>
      <c r="BQX60" s="81"/>
      <c r="BQY60" s="81"/>
      <c r="BQZ60" s="81"/>
      <c r="BRA60" s="81"/>
      <c r="BRB60" s="81"/>
      <c r="BRC60" s="81"/>
      <c r="BRD60" s="81"/>
      <c r="BRE60" s="81"/>
      <c r="BRF60" s="81"/>
      <c r="BRG60" s="81"/>
      <c r="BRH60" s="81"/>
      <c r="BRI60" s="81"/>
      <c r="BRJ60" s="81"/>
      <c r="BRK60" s="81"/>
      <c r="BRL60" s="81"/>
      <c r="BRM60" s="81"/>
      <c r="BRN60" s="81"/>
      <c r="BRO60" s="81"/>
      <c r="BRP60" s="81"/>
      <c r="BRQ60" s="81"/>
      <c r="BRR60" s="81"/>
      <c r="BRS60" s="81"/>
      <c r="BRT60" s="81"/>
      <c r="BRU60" s="81"/>
      <c r="BRV60" s="81"/>
      <c r="BRW60" s="81"/>
      <c r="BRX60" s="81"/>
      <c r="BRY60" s="81"/>
      <c r="BRZ60" s="81"/>
      <c r="BSA60" s="81"/>
      <c r="BSB60" s="81"/>
      <c r="BSC60" s="81"/>
      <c r="BSD60" s="81"/>
      <c r="BSE60" s="81"/>
      <c r="BSF60" s="81"/>
      <c r="BSG60" s="81"/>
      <c r="BSH60" s="81"/>
      <c r="BSI60" s="81"/>
      <c r="BSJ60" s="81"/>
      <c r="BSK60" s="81"/>
      <c r="BSL60" s="81"/>
      <c r="BSM60" s="81"/>
      <c r="BSN60" s="81"/>
      <c r="BSO60" s="81"/>
      <c r="BSP60" s="81"/>
      <c r="BSQ60" s="81"/>
      <c r="BSR60" s="81"/>
      <c r="BSS60" s="81"/>
      <c r="BST60" s="81"/>
      <c r="BSU60" s="81"/>
      <c r="BSV60" s="81"/>
      <c r="BSW60" s="81"/>
      <c r="BSX60" s="81"/>
      <c r="BSY60" s="81"/>
      <c r="BSZ60" s="81"/>
      <c r="BTA60" s="81"/>
      <c r="BTB60" s="81"/>
      <c r="BTC60" s="81"/>
      <c r="BTD60" s="81"/>
      <c r="BTE60" s="81"/>
      <c r="BTF60" s="81"/>
      <c r="BTG60" s="81"/>
      <c r="BTH60" s="81"/>
      <c r="BTI60" s="81"/>
      <c r="BTJ60" s="81"/>
      <c r="BTK60" s="81"/>
      <c r="BTL60" s="81"/>
      <c r="BTM60" s="81"/>
      <c r="BTN60" s="81"/>
      <c r="BTO60" s="81"/>
      <c r="BTP60" s="81"/>
      <c r="BTQ60" s="81"/>
      <c r="BTR60" s="81"/>
      <c r="BTS60" s="81"/>
      <c r="BTT60" s="81"/>
      <c r="BTU60" s="81"/>
      <c r="BTV60" s="81"/>
      <c r="BTW60" s="81"/>
      <c r="BTX60" s="81"/>
      <c r="BTY60" s="81"/>
      <c r="BTZ60" s="81"/>
      <c r="BUA60" s="81"/>
      <c r="BUB60" s="81"/>
      <c r="BUC60" s="81"/>
      <c r="BUD60" s="81"/>
      <c r="BUE60" s="81"/>
      <c r="BUF60" s="81"/>
      <c r="BUG60" s="81"/>
      <c r="BUH60" s="81"/>
      <c r="BUI60" s="81"/>
      <c r="BUJ60" s="81"/>
      <c r="BUK60" s="81"/>
      <c r="BUL60" s="81"/>
      <c r="BUM60" s="81"/>
      <c r="BUN60" s="81"/>
      <c r="BUO60" s="81"/>
      <c r="BUP60" s="81"/>
      <c r="BUQ60" s="81"/>
      <c r="BUR60" s="81"/>
      <c r="BUS60" s="81"/>
      <c r="BUT60" s="81"/>
      <c r="BUU60" s="81"/>
      <c r="BUV60" s="81"/>
      <c r="BUW60" s="81"/>
      <c r="BUX60" s="81"/>
      <c r="BUY60" s="81"/>
      <c r="BUZ60" s="81"/>
      <c r="BVA60" s="81"/>
      <c r="BVB60" s="81"/>
      <c r="BVC60" s="81"/>
      <c r="BVD60" s="81"/>
      <c r="BVE60" s="81"/>
      <c r="BVF60" s="81"/>
      <c r="BVG60" s="81"/>
      <c r="BVH60" s="81"/>
      <c r="BVI60" s="81"/>
      <c r="BVJ60" s="81"/>
      <c r="BVK60" s="81"/>
      <c r="BVL60" s="81"/>
      <c r="BVM60" s="81"/>
      <c r="BVN60" s="81"/>
      <c r="BVO60" s="81"/>
      <c r="BVP60" s="81"/>
      <c r="BVQ60" s="81"/>
      <c r="BVR60" s="81"/>
      <c r="BVS60" s="81"/>
      <c r="BVT60" s="81"/>
      <c r="BVU60" s="81"/>
      <c r="BVV60" s="81"/>
      <c r="BVW60" s="81"/>
      <c r="BVX60" s="81"/>
      <c r="BVY60" s="81"/>
      <c r="BVZ60" s="81"/>
      <c r="BWA60" s="81"/>
      <c r="BWB60" s="81"/>
      <c r="BWC60" s="81"/>
      <c r="BWD60" s="81"/>
      <c r="BWE60" s="81"/>
      <c r="BWF60" s="81"/>
      <c r="BWG60" s="81"/>
      <c r="BWH60" s="81"/>
      <c r="BWI60" s="81"/>
      <c r="BWJ60" s="81"/>
      <c r="BWK60" s="81"/>
      <c r="BWL60" s="81"/>
      <c r="BWM60" s="81"/>
      <c r="BWN60" s="81"/>
      <c r="BWO60" s="81"/>
      <c r="BWP60" s="81"/>
      <c r="BWQ60" s="81"/>
      <c r="BWR60" s="81"/>
      <c r="BWS60" s="81"/>
      <c r="BWT60" s="81"/>
      <c r="BWU60" s="81"/>
      <c r="BWV60" s="81"/>
      <c r="BWW60" s="81"/>
      <c r="BWX60" s="81"/>
      <c r="BWY60" s="81"/>
      <c r="BWZ60" s="81"/>
      <c r="BXA60" s="81"/>
      <c r="BXB60" s="81"/>
      <c r="BXC60" s="81"/>
      <c r="BXD60" s="81"/>
      <c r="BXE60" s="81"/>
      <c r="BXF60" s="81"/>
      <c r="BXG60" s="81"/>
      <c r="BXH60" s="81"/>
      <c r="BXI60" s="81"/>
      <c r="BXJ60" s="81"/>
      <c r="BXK60" s="81"/>
      <c r="BXL60" s="81"/>
      <c r="BXM60" s="81"/>
      <c r="BXN60" s="81"/>
      <c r="BXO60" s="81"/>
      <c r="BXP60" s="81"/>
      <c r="BXQ60" s="81"/>
      <c r="BXR60" s="81"/>
      <c r="BXS60" s="81"/>
      <c r="BXT60" s="81"/>
      <c r="BXU60" s="81"/>
      <c r="BXV60" s="81"/>
      <c r="BXW60" s="81"/>
      <c r="BXX60" s="81"/>
      <c r="BXY60" s="81"/>
      <c r="BXZ60" s="81"/>
      <c r="BYA60" s="81"/>
      <c r="BYB60" s="81"/>
      <c r="BYC60" s="81"/>
      <c r="BYD60" s="81"/>
      <c r="BYE60" s="81"/>
      <c r="BYF60" s="81"/>
      <c r="BYG60" s="81"/>
      <c r="BYH60" s="81"/>
      <c r="BYI60" s="81"/>
      <c r="BYJ60" s="81"/>
      <c r="BYK60" s="81"/>
      <c r="BYL60" s="81"/>
      <c r="BYM60" s="81"/>
      <c r="BYN60" s="81"/>
      <c r="BYO60" s="81"/>
      <c r="BYP60" s="81"/>
      <c r="BYQ60" s="81"/>
      <c r="BYR60" s="81"/>
      <c r="BYS60" s="81"/>
      <c r="BYT60" s="81"/>
      <c r="BYU60" s="81"/>
      <c r="BYV60" s="81"/>
      <c r="BYW60" s="81"/>
      <c r="BYX60" s="81"/>
      <c r="BYY60" s="81"/>
      <c r="BYZ60" s="81"/>
      <c r="BZA60" s="81"/>
      <c r="BZB60" s="81"/>
      <c r="BZC60" s="81"/>
      <c r="BZD60" s="81"/>
      <c r="BZE60" s="81"/>
      <c r="BZF60" s="81"/>
      <c r="BZG60" s="81"/>
      <c r="BZH60" s="81"/>
      <c r="BZI60" s="81"/>
      <c r="BZJ60" s="81"/>
      <c r="BZK60" s="81"/>
      <c r="BZL60" s="81"/>
      <c r="BZM60" s="81"/>
      <c r="BZN60" s="81"/>
      <c r="BZO60" s="81"/>
      <c r="BZP60" s="81"/>
      <c r="BZQ60" s="81"/>
      <c r="BZR60" s="81"/>
      <c r="BZS60" s="81"/>
      <c r="BZT60" s="81"/>
      <c r="BZU60" s="81"/>
      <c r="BZV60" s="81"/>
      <c r="BZW60" s="81"/>
      <c r="BZX60" s="81"/>
      <c r="BZY60" s="81"/>
      <c r="BZZ60" s="81"/>
      <c r="CAA60" s="81"/>
      <c r="CAB60" s="81"/>
      <c r="CAC60" s="81"/>
      <c r="CAD60" s="81"/>
      <c r="CAE60" s="81"/>
      <c r="CAF60" s="81"/>
      <c r="CAG60" s="81"/>
      <c r="CAH60" s="81"/>
      <c r="CAI60" s="81"/>
      <c r="CAJ60" s="81"/>
      <c r="CAK60" s="81"/>
      <c r="CAL60" s="81"/>
      <c r="CAM60" s="81"/>
      <c r="CAN60" s="81"/>
      <c r="CAO60" s="81"/>
      <c r="CAP60" s="81"/>
      <c r="CAQ60" s="81"/>
      <c r="CAR60" s="81"/>
      <c r="CAS60" s="81"/>
      <c r="CAT60" s="81"/>
      <c r="CAU60" s="81"/>
      <c r="CAV60" s="81"/>
      <c r="CAW60" s="81"/>
      <c r="CAX60" s="81"/>
      <c r="CAY60" s="81"/>
      <c r="CAZ60" s="81"/>
      <c r="CBA60" s="81"/>
      <c r="CBB60" s="81"/>
      <c r="CBC60" s="81"/>
      <c r="CBD60" s="81"/>
      <c r="CBE60" s="81"/>
      <c r="CBF60" s="81"/>
      <c r="CBG60" s="81"/>
      <c r="CBH60" s="81"/>
      <c r="CBI60" s="81"/>
      <c r="CBJ60" s="81"/>
      <c r="CBK60" s="81"/>
      <c r="CBL60" s="81"/>
      <c r="CBM60" s="81"/>
      <c r="CBN60" s="81"/>
      <c r="CBO60" s="81"/>
      <c r="CBP60" s="81"/>
      <c r="CBQ60" s="81"/>
      <c r="CBR60" s="81"/>
      <c r="CBS60" s="81"/>
      <c r="CBT60" s="81"/>
      <c r="CBU60" s="81"/>
      <c r="CBV60" s="81"/>
      <c r="CBW60" s="81"/>
      <c r="CBX60" s="81"/>
      <c r="CBY60" s="81"/>
      <c r="CBZ60" s="81"/>
      <c r="CCA60" s="81"/>
      <c r="CCB60" s="81"/>
      <c r="CCC60" s="81"/>
      <c r="CCD60" s="81"/>
      <c r="CCE60" s="81"/>
      <c r="CCF60" s="81"/>
      <c r="CCG60" s="81"/>
      <c r="CCH60" s="81"/>
      <c r="CCI60" s="81"/>
      <c r="CCJ60" s="81"/>
      <c r="CCK60" s="81"/>
      <c r="CCL60" s="81"/>
      <c r="CCM60" s="81"/>
      <c r="CCN60" s="81"/>
      <c r="CCO60" s="81"/>
      <c r="CCP60" s="81"/>
      <c r="CCQ60" s="81"/>
      <c r="CCR60" s="81"/>
      <c r="CCS60" s="81"/>
      <c r="CCT60" s="81"/>
      <c r="CCU60" s="81"/>
      <c r="CCV60" s="81"/>
      <c r="CCW60" s="81"/>
      <c r="CCX60" s="81"/>
      <c r="CCY60" s="81"/>
      <c r="CCZ60" s="81"/>
      <c r="CDA60" s="81"/>
      <c r="CDB60" s="81"/>
      <c r="CDC60" s="81"/>
      <c r="CDD60" s="81"/>
      <c r="CDE60" s="81"/>
      <c r="CDF60" s="81"/>
      <c r="CDG60" s="81"/>
      <c r="CDH60" s="81"/>
      <c r="CDI60" s="81"/>
      <c r="CDJ60" s="81"/>
      <c r="CDK60" s="81"/>
      <c r="CDL60" s="81"/>
      <c r="CDM60" s="81"/>
      <c r="CDN60" s="81"/>
      <c r="CDO60" s="81"/>
      <c r="CDP60" s="81"/>
      <c r="CDQ60" s="81"/>
      <c r="CDR60" s="81"/>
      <c r="CDS60" s="81"/>
      <c r="CDT60" s="81"/>
      <c r="CDU60" s="81"/>
      <c r="CDV60" s="81"/>
      <c r="CDW60" s="81"/>
      <c r="CDX60" s="81"/>
      <c r="CDY60" s="81"/>
      <c r="CDZ60" s="81"/>
      <c r="CEA60" s="81"/>
      <c r="CEB60" s="81"/>
      <c r="CEC60" s="81"/>
      <c r="CED60" s="81"/>
      <c r="CEE60" s="81"/>
      <c r="CEF60" s="81"/>
      <c r="CEG60" s="81"/>
      <c r="CEH60" s="81"/>
      <c r="CEI60" s="81"/>
      <c r="CEJ60" s="81"/>
      <c r="CEK60" s="81"/>
      <c r="CEL60" s="81"/>
      <c r="CEM60" s="81"/>
      <c r="CEN60" s="81"/>
      <c r="CEO60" s="81"/>
      <c r="CEP60" s="81"/>
      <c r="CEQ60" s="81"/>
      <c r="CER60" s="81"/>
      <c r="CES60" s="81"/>
      <c r="CET60" s="81"/>
      <c r="CEU60" s="81"/>
      <c r="CEV60" s="81"/>
      <c r="CEW60" s="81"/>
      <c r="CEX60" s="81"/>
      <c r="CEY60" s="81"/>
      <c r="CEZ60" s="81"/>
      <c r="CFA60" s="81"/>
      <c r="CFB60" s="81"/>
      <c r="CFC60" s="81"/>
      <c r="CFD60" s="81"/>
      <c r="CFE60" s="81"/>
      <c r="CFF60" s="81"/>
      <c r="CFG60" s="81"/>
      <c r="CFH60" s="81"/>
      <c r="CFI60" s="81"/>
      <c r="CFJ60" s="81"/>
      <c r="CFK60" s="81"/>
      <c r="CFL60" s="81"/>
      <c r="CFM60" s="81"/>
      <c r="CFN60" s="81"/>
      <c r="CFO60" s="81"/>
      <c r="CFP60" s="81"/>
      <c r="CFQ60" s="81"/>
      <c r="CFR60" s="81"/>
      <c r="CFS60" s="81"/>
      <c r="CFT60" s="81"/>
      <c r="CFU60" s="81"/>
      <c r="CFV60" s="81"/>
      <c r="CFW60" s="81"/>
      <c r="CFX60" s="81"/>
      <c r="CFY60" s="81"/>
      <c r="CFZ60" s="81"/>
      <c r="CGA60" s="81"/>
      <c r="CGB60" s="81"/>
      <c r="CGC60" s="81"/>
      <c r="CGD60" s="81"/>
      <c r="CGE60" s="81"/>
      <c r="CGF60" s="81"/>
      <c r="CGG60" s="81"/>
      <c r="CGH60" s="81"/>
      <c r="CGI60" s="81"/>
      <c r="CGJ60" s="81"/>
      <c r="CGK60" s="81"/>
      <c r="CGL60" s="81"/>
      <c r="CGM60" s="81"/>
      <c r="CGN60" s="81"/>
      <c r="CGO60" s="81"/>
      <c r="CGP60" s="81"/>
      <c r="CGQ60" s="81"/>
      <c r="CGR60" s="81"/>
      <c r="CGS60" s="81"/>
      <c r="CGT60" s="81"/>
      <c r="CGU60" s="81"/>
      <c r="CGV60" s="81"/>
      <c r="CGW60" s="81"/>
      <c r="CGX60" s="81"/>
      <c r="CGY60" s="81"/>
      <c r="CGZ60" s="81"/>
      <c r="CHA60" s="81"/>
      <c r="CHB60" s="81"/>
      <c r="CHC60" s="81"/>
      <c r="CHD60" s="81"/>
      <c r="CHE60" s="81"/>
      <c r="CHF60" s="81"/>
      <c r="CHG60" s="81"/>
      <c r="CHH60" s="81"/>
      <c r="CHI60" s="81"/>
      <c r="CHJ60" s="81"/>
      <c r="CHK60" s="81"/>
      <c r="CHL60" s="81"/>
      <c r="CHM60" s="81"/>
      <c r="CHN60" s="81"/>
      <c r="CHO60" s="81"/>
      <c r="CHP60" s="81"/>
      <c r="CHQ60" s="81"/>
      <c r="CHR60" s="81"/>
      <c r="CHS60" s="81"/>
      <c r="CHT60" s="81"/>
      <c r="CHU60" s="81"/>
      <c r="CHV60" s="81"/>
      <c r="CHW60" s="81"/>
      <c r="CHX60" s="81"/>
      <c r="CHY60" s="81"/>
      <c r="CHZ60" s="81"/>
      <c r="CIA60" s="81"/>
      <c r="CIB60" s="81"/>
      <c r="CIC60" s="81"/>
      <c r="CID60" s="81"/>
      <c r="CIE60" s="81"/>
      <c r="CIF60" s="81"/>
      <c r="CIG60" s="81"/>
      <c r="CIH60" s="81"/>
      <c r="CII60" s="81"/>
      <c r="CIJ60" s="81"/>
      <c r="CIK60" s="81"/>
      <c r="CIL60" s="81"/>
      <c r="CIM60" s="81"/>
      <c r="CIN60" s="81"/>
      <c r="CIO60" s="81"/>
      <c r="CIP60" s="81"/>
      <c r="CIQ60" s="81"/>
      <c r="CIR60" s="81"/>
      <c r="CIS60" s="81"/>
      <c r="CIT60" s="81"/>
      <c r="CIU60" s="81"/>
      <c r="CIV60" s="81"/>
      <c r="CIW60" s="81"/>
      <c r="CIX60" s="81"/>
      <c r="CIY60" s="81"/>
      <c r="CIZ60" s="81"/>
      <c r="CJA60" s="81"/>
      <c r="CJB60" s="81"/>
      <c r="CJC60" s="81"/>
      <c r="CJD60" s="81"/>
      <c r="CJE60" s="81"/>
      <c r="CJF60" s="81"/>
      <c r="CJG60" s="81"/>
      <c r="CJH60" s="81"/>
      <c r="CJI60" s="81"/>
      <c r="CJJ60" s="81"/>
      <c r="CJK60" s="81"/>
      <c r="CJL60" s="81"/>
      <c r="CJM60" s="81"/>
      <c r="CJN60" s="81"/>
      <c r="CJO60" s="81"/>
      <c r="CJP60" s="81"/>
      <c r="CJQ60" s="81"/>
      <c r="CJR60" s="81"/>
      <c r="CJS60" s="81"/>
      <c r="CJT60" s="81"/>
      <c r="CJU60" s="81"/>
      <c r="CJV60" s="81"/>
      <c r="CJW60" s="81"/>
      <c r="CJX60" s="81"/>
      <c r="CJY60" s="81"/>
      <c r="CJZ60" s="81"/>
      <c r="CKA60" s="81"/>
      <c r="CKB60" s="81"/>
      <c r="CKC60" s="81"/>
      <c r="CKD60" s="81"/>
      <c r="CKE60" s="81"/>
      <c r="CKF60" s="81"/>
      <c r="CKG60" s="81"/>
      <c r="CKH60" s="81"/>
      <c r="CKI60" s="81"/>
      <c r="CKJ60" s="81"/>
      <c r="CKK60" s="81"/>
      <c r="CKL60" s="81"/>
      <c r="CKM60" s="81"/>
      <c r="CKN60" s="81"/>
      <c r="CKO60" s="81"/>
      <c r="CKP60" s="81"/>
      <c r="CKQ60" s="81"/>
      <c r="CKR60" s="81"/>
      <c r="CKS60" s="81"/>
      <c r="CKT60" s="81"/>
      <c r="CKU60" s="81"/>
      <c r="CKV60" s="81"/>
      <c r="CKW60" s="81"/>
      <c r="CKX60" s="81"/>
      <c r="CKY60" s="81"/>
      <c r="CKZ60" s="81"/>
      <c r="CLA60" s="81"/>
      <c r="CLB60" s="81"/>
      <c r="CLC60" s="81"/>
      <c r="CLD60" s="81"/>
      <c r="CLE60" s="81"/>
      <c r="CLF60" s="81"/>
      <c r="CLG60" s="81"/>
      <c r="CLH60" s="81"/>
      <c r="CLI60" s="81"/>
      <c r="CLJ60" s="81"/>
      <c r="CLK60" s="81"/>
      <c r="CLL60" s="81"/>
      <c r="CLM60" s="81"/>
      <c r="CLN60" s="81"/>
      <c r="CLO60" s="81"/>
      <c r="CLP60" s="81"/>
      <c r="CLQ60" s="81"/>
      <c r="CLR60" s="81"/>
      <c r="CLS60" s="81"/>
      <c r="CLT60" s="81"/>
      <c r="CLU60" s="81"/>
      <c r="CLV60" s="81"/>
      <c r="CLW60" s="81"/>
      <c r="CLX60" s="81"/>
      <c r="CLY60" s="81"/>
      <c r="CLZ60" s="81"/>
      <c r="CMA60" s="81"/>
      <c r="CMB60" s="81"/>
      <c r="CMC60" s="81"/>
      <c r="CMD60" s="81"/>
      <c r="CME60" s="81"/>
      <c r="CMF60" s="81"/>
      <c r="CMG60" s="81"/>
      <c r="CMH60" s="81"/>
      <c r="CMI60" s="81"/>
      <c r="CMJ60" s="81"/>
      <c r="CMK60" s="81"/>
      <c r="CML60" s="81"/>
      <c r="CMM60" s="81"/>
      <c r="CMN60" s="81"/>
      <c r="CMO60" s="81"/>
      <c r="CMP60" s="81"/>
      <c r="CMQ60" s="81"/>
      <c r="CMR60" s="81"/>
      <c r="CMS60" s="81"/>
      <c r="CMT60" s="81"/>
      <c r="CMU60" s="81"/>
      <c r="CMV60" s="81"/>
      <c r="CMW60" s="81"/>
      <c r="CMX60" s="81"/>
      <c r="CMY60" s="81"/>
      <c r="CMZ60" s="81"/>
      <c r="CNA60" s="81"/>
      <c r="CNB60" s="81"/>
      <c r="CNC60" s="81"/>
      <c r="CND60" s="81"/>
      <c r="CNE60" s="81"/>
      <c r="CNF60" s="81"/>
      <c r="CNG60" s="81"/>
      <c r="CNH60" s="81"/>
      <c r="CNI60" s="81"/>
      <c r="CNJ60" s="81"/>
      <c r="CNK60" s="81"/>
      <c r="CNL60" s="81"/>
      <c r="CNM60" s="81"/>
      <c r="CNN60" s="81"/>
      <c r="CNO60" s="81"/>
      <c r="CNP60" s="81"/>
      <c r="CNQ60" s="81"/>
      <c r="CNR60" s="81"/>
      <c r="CNS60" s="81"/>
      <c r="CNT60" s="81"/>
      <c r="CNU60" s="81"/>
      <c r="CNV60" s="81"/>
      <c r="CNW60" s="81"/>
      <c r="CNX60" s="81"/>
      <c r="CNY60" s="81"/>
      <c r="CNZ60" s="81"/>
      <c r="COA60" s="81"/>
      <c r="COB60" s="81"/>
      <c r="COC60" s="81"/>
      <c r="COD60" s="81"/>
      <c r="COE60" s="81"/>
      <c r="COF60" s="81"/>
      <c r="COG60" s="81"/>
      <c r="COH60" s="81"/>
      <c r="COI60" s="81"/>
      <c r="COJ60" s="81"/>
      <c r="COK60" s="81"/>
      <c r="COL60" s="81"/>
      <c r="COM60" s="81"/>
      <c r="CON60" s="81"/>
      <c r="COO60" s="81"/>
      <c r="COP60" s="81"/>
      <c r="COQ60" s="81"/>
      <c r="COR60" s="81"/>
      <c r="COS60" s="81"/>
      <c r="COT60" s="81"/>
      <c r="COU60" s="81"/>
      <c r="COV60" s="81"/>
      <c r="COW60" s="81"/>
      <c r="COX60" s="81"/>
      <c r="COY60" s="81"/>
      <c r="COZ60" s="81"/>
      <c r="CPA60" s="81"/>
      <c r="CPB60" s="81"/>
      <c r="CPC60" s="81"/>
      <c r="CPD60" s="81"/>
      <c r="CPE60" s="81"/>
      <c r="CPF60" s="81"/>
      <c r="CPG60" s="81"/>
      <c r="CPH60" s="81"/>
      <c r="CPI60" s="81"/>
      <c r="CPJ60" s="81"/>
      <c r="CPK60" s="81"/>
      <c r="CPL60" s="81"/>
      <c r="CPM60" s="81"/>
      <c r="CPN60" s="81"/>
      <c r="CPO60" s="81"/>
      <c r="CPP60" s="81"/>
      <c r="CPQ60" s="81"/>
      <c r="CPR60" s="81"/>
      <c r="CPS60" s="81"/>
      <c r="CPT60" s="81"/>
      <c r="CPU60" s="81"/>
      <c r="CPV60" s="81"/>
      <c r="CPW60" s="81"/>
      <c r="CPX60" s="81"/>
      <c r="CPY60" s="81"/>
      <c r="CPZ60" s="81"/>
      <c r="CQA60" s="81"/>
      <c r="CQB60" s="81"/>
      <c r="CQC60" s="81"/>
      <c r="CQD60" s="81"/>
      <c r="CQE60" s="81"/>
      <c r="CQF60" s="81"/>
      <c r="CQG60" s="81"/>
      <c r="CQH60" s="81"/>
      <c r="CQI60" s="81"/>
      <c r="CQJ60" s="81"/>
      <c r="CQK60" s="81"/>
      <c r="CQL60" s="81"/>
      <c r="CQM60" s="81"/>
      <c r="CQN60" s="81"/>
      <c r="CQO60" s="81"/>
      <c r="CQP60" s="81"/>
      <c r="CQQ60" s="81"/>
      <c r="CQR60" s="81"/>
      <c r="CQS60" s="81"/>
      <c r="CQT60" s="81"/>
      <c r="CQU60" s="81"/>
      <c r="CQV60" s="81"/>
      <c r="CQW60" s="81"/>
      <c r="CQX60" s="81"/>
      <c r="CQY60" s="81"/>
      <c r="CQZ60" s="81"/>
      <c r="CRA60" s="81"/>
      <c r="CRB60" s="81"/>
      <c r="CRC60" s="81"/>
      <c r="CRD60" s="81"/>
      <c r="CRE60" s="81"/>
      <c r="CRF60" s="81"/>
      <c r="CRG60" s="81"/>
      <c r="CRH60" s="81"/>
      <c r="CRI60" s="81"/>
      <c r="CRJ60" s="81"/>
      <c r="CRK60" s="81"/>
      <c r="CRL60" s="81"/>
      <c r="CRM60" s="81"/>
      <c r="CRN60" s="81"/>
      <c r="CRO60" s="81"/>
      <c r="CRP60" s="81"/>
      <c r="CRQ60" s="81"/>
      <c r="CRR60" s="81"/>
      <c r="CRS60" s="81"/>
      <c r="CRT60" s="81"/>
      <c r="CRU60" s="81"/>
      <c r="CRV60" s="81"/>
      <c r="CRW60" s="81"/>
      <c r="CRX60" s="81"/>
      <c r="CRY60" s="81"/>
      <c r="CRZ60" s="81"/>
      <c r="CSA60" s="81"/>
      <c r="CSB60" s="81"/>
      <c r="CSC60" s="81"/>
      <c r="CSD60" s="81"/>
      <c r="CSE60" s="81"/>
      <c r="CSF60" s="81"/>
      <c r="CSG60" s="81"/>
      <c r="CSH60" s="81"/>
      <c r="CSI60" s="81"/>
      <c r="CSJ60" s="81"/>
      <c r="CSK60" s="81"/>
      <c r="CSL60" s="81"/>
      <c r="CSM60" s="81"/>
      <c r="CSN60" s="81"/>
      <c r="CSO60" s="81"/>
      <c r="CSP60" s="81"/>
      <c r="CSQ60" s="81"/>
      <c r="CSR60" s="81"/>
      <c r="CSS60" s="81"/>
      <c r="CST60" s="81"/>
      <c r="CSU60" s="81"/>
      <c r="CSV60" s="81"/>
      <c r="CSW60" s="81"/>
      <c r="CSX60" s="81"/>
      <c r="CSY60" s="81"/>
      <c r="CSZ60" s="81"/>
      <c r="CTA60" s="81"/>
      <c r="CTB60" s="81"/>
      <c r="CTC60" s="81"/>
      <c r="CTD60" s="81"/>
      <c r="CTE60" s="81"/>
      <c r="CTF60" s="81"/>
      <c r="CTG60" s="81"/>
      <c r="CTH60" s="81"/>
      <c r="CTI60" s="81"/>
      <c r="CTJ60" s="81"/>
      <c r="CTK60" s="81"/>
      <c r="CTL60" s="81"/>
      <c r="CTM60" s="81"/>
      <c r="CTN60" s="81"/>
      <c r="CTO60" s="81"/>
      <c r="CTP60" s="81"/>
      <c r="CTQ60" s="81"/>
      <c r="CTR60" s="81"/>
      <c r="CTS60" s="81"/>
      <c r="CTT60" s="81"/>
      <c r="CTU60" s="81"/>
      <c r="CTV60" s="81"/>
      <c r="CTW60" s="81"/>
      <c r="CTX60" s="81"/>
      <c r="CTY60" s="81"/>
      <c r="CTZ60" s="81"/>
      <c r="CUA60" s="81"/>
      <c r="CUB60" s="81"/>
      <c r="CUC60" s="81"/>
      <c r="CUD60" s="81"/>
      <c r="CUE60" s="81"/>
      <c r="CUF60" s="81"/>
      <c r="CUG60" s="81"/>
      <c r="CUH60" s="81"/>
      <c r="CUI60" s="81"/>
      <c r="CUJ60" s="81"/>
      <c r="CUK60" s="81"/>
      <c r="CUL60" s="81"/>
      <c r="CUM60" s="81"/>
      <c r="CUN60" s="81"/>
      <c r="CUO60" s="81"/>
      <c r="CUP60" s="81"/>
      <c r="CUQ60" s="81"/>
      <c r="CUR60" s="81"/>
      <c r="CUS60" s="81"/>
      <c r="CUT60" s="81"/>
      <c r="CUU60" s="81"/>
      <c r="CUV60" s="81"/>
      <c r="CUW60" s="81"/>
      <c r="CUX60" s="81"/>
      <c r="CUY60" s="81"/>
      <c r="CUZ60" s="81"/>
      <c r="CVA60" s="81"/>
      <c r="CVB60" s="81"/>
      <c r="CVC60" s="81"/>
      <c r="CVD60" s="81"/>
      <c r="CVE60" s="81"/>
      <c r="CVF60" s="81"/>
      <c r="CVG60" s="81"/>
      <c r="CVH60" s="81"/>
      <c r="CVI60" s="81"/>
      <c r="CVJ60" s="81"/>
      <c r="CVK60" s="81"/>
      <c r="CVL60" s="81"/>
      <c r="CVM60" s="81"/>
      <c r="CVN60" s="81"/>
      <c r="CVO60" s="81"/>
      <c r="CVP60" s="81"/>
      <c r="CVQ60" s="81"/>
      <c r="CVR60" s="81"/>
      <c r="CVS60" s="81"/>
      <c r="CVT60" s="81"/>
      <c r="CVU60" s="81"/>
      <c r="CVV60" s="81"/>
      <c r="CVW60" s="81"/>
      <c r="CVX60" s="81"/>
      <c r="CVY60" s="81"/>
      <c r="CVZ60" s="81"/>
      <c r="CWA60" s="81"/>
      <c r="CWB60" s="81"/>
      <c r="CWC60" s="81"/>
      <c r="CWD60" s="81"/>
      <c r="CWE60" s="81"/>
      <c r="CWF60" s="81"/>
      <c r="CWG60" s="81"/>
      <c r="CWH60" s="81"/>
      <c r="CWI60" s="81"/>
      <c r="CWJ60" s="81"/>
      <c r="CWK60" s="81"/>
      <c r="CWL60" s="81"/>
      <c r="CWM60" s="81"/>
      <c r="CWN60" s="81"/>
      <c r="CWO60" s="81"/>
      <c r="CWP60" s="81"/>
      <c r="CWQ60" s="81"/>
      <c r="CWR60" s="81"/>
      <c r="CWS60" s="81"/>
      <c r="CWT60" s="81"/>
      <c r="CWU60" s="81"/>
      <c r="CWV60" s="81"/>
      <c r="CWW60" s="81"/>
      <c r="CWX60" s="81"/>
      <c r="CWY60" s="81"/>
      <c r="CWZ60" s="81"/>
      <c r="CXA60" s="81"/>
      <c r="CXB60" s="81"/>
      <c r="CXC60" s="81"/>
      <c r="CXD60" s="81"/>
      <c r="CXE60" s="81"/>
      <c r="CXF60" s="81"/>
      <c r="CXG60" s="81"/>
      <c r="CXH60" s="81"/>
      <c r="CXI60" s="81"/>
      <c r="CXJ60" s="81"/>
      <c r="CXK60" s="81"/>
      <c r="CXL60" s="81"/>
      <c r="CXM60" s="81"/>
      <c r="CXN60" s="81"/>
      <c r="CXO60" s="81"/>
      <c r="CXP60" s="81"/>
      <c r="CXQ60" s="81"/>
      <c r="CXR60" s="81"/>
      <c r="CXS60" s="81"/>
      <c r="CXT60" s="81"/>
      <c r="CXU60" s="81"/>
      <c r="CXV60" s="81"/>
      <c r="CXW60" s="81"/>
      <c r="CXX60" s="81"/>
      <c r="CXY60" s="81"/>
      <c r="CXZ60" s="81"/>
      <c r="CYA60" s="81"/>
      <c r="CYB60" s="81"/>
      <c r="CYC60" s="81"/>
      <c r="CYD60" s="81"/>
      <c r="CYE60" s="81"/>
      <c r="CYF60" s="81"/>
      <c r="CYG60" s="81"/>
      <c r="CYH60" s="81"/>
      <c r="CYI60" s="81"/>
      <c r="CYJ60" s="81"/>
      <c r="CYK60" s="81"/>
      <c r="CYL60" s="81"/>
      <c r="CYM60" s="81"/>
      <c r="CYN60" s="81"/>
      <c r="CYO60" s="81"/>
      <c r="CYP60" s="81"/>
      <c r="CYQ60" s="81"/>
      <c r="CYR60" s="81"/>
      <c r="CYS60" s="81"/>
      <c r="CYT60" s="81"/>
      <c r="CYU60" s="81"/>
      <c r="CYV60" s="81"/>
      <c r="CYW60" s="81"/>
      <c r="CYX60" s="81"/>
      <c r="CYY60" s="81"/>
      <c r="CYZ60" s="81"/>
      <c r="CZA60" s="81"/>
      <c r="CZB60" s="81"/>
      <c r="CZC60" s="81"/>
      <c r="CZD60" s="81"/>
      <c r="CZE60" s="81"/>
      <c r="CZF60" s="81"/>
      <c r="CZG60" s="81"/>
      <c r="CZH60" s="81"/>
      <c r="CZI60" s="81"/>
      <c r="CZJ60" s="81"/>
      <c r="CZK60" s="81"/>
      <c r="CZL60" s="81"/>
      <c r="CZM60" s="81"/>
      <c r="CZN60" s="81"/>
      <c r="CZO60" s="81"/>
      <c r="CZP60" s="81"/>
      <c r="CZQ60" s="81"/>
      <c r="CZR60" s="81"/>
      <c r="CZS60" s="81"/>
      <c r="CZT60" s="81"/>
      <c r="CZU60" s="81"/>
      <c r="CZV60" s="81"/>
      <c r="CZW60" s="81"/>
      <c r="CZX60" s="81"/>
      <c r="CZY60" s="81"/>
      <c r="CZZ60" s="81"/>
      <c r="DAA60" s="81"/>
      <c r="DAB60" s="81"/>
      <c r="DAC60" s="81"/>
      <c r="DAD60" s="81"/>
      <c r="DAE60" s="81"/>
      <c r="DAF60" s="81"/>
      <c r="DAG60" s="81"/>
      <c r="DAH60" s="81"/>
      <c r="DAI60" s="81"/>
      <c r="DAJ60" s="81"/>
      <c r="DAK60" s="81"/>
      <c r="DAL60" s="81"/>
      <c r="DAM60" s="81"/>
      <c r="DAN60" s="81"/>
      <c r="DAO60" s="81"/>
      <c r="DAP60" s="81"/>
      <c r="DAQ60" s="81"/>
      <c r="DAR60" s="81"/>
      <c r="DAS60" s="81"/>
      <c r="DAT60" s="81"/>
      <c r="DAU60" s="81"/>
      <c r="DAV60" s="81"/>
      <c r="DAW60" s="81"/>
      <c r="DAX60" s="81"/>
      <c r="DAY60" s="81"/>
      <c r="DAZ60" s="81"/>
      <c r="DBA60" s="81"/>
      <c r="DBB60" s="81"/>
      <c r="DBC60" s="81"/>
      <c r="DBD60" s="81"/>
      <c r="DBE60" s="81"/>
      <c r="DBF60" s="81"/>
      <c r="DBG60" s="81"/>
      <c r="DBH60" s="81"/>
      <c r="DBI60" s="81"/>
      <c r="DBJ60" s="81"/>
      <c r="DBK60" s="81"/>
      <c r="DBL60" s="81"/>
      <c r="DBM60" s="81"/>
      <c r="DBN60" s="81"/>
      <c r="DBO60" s="81"/>
      <c r="DBP60" s="81"/>
      <c r="DBQ60" s="81"/>
      <c r="DBR60" s="81"/>
      <c r="DBS60" s="81"/>
      <c r="DBT60" s="81"/>
      <c r="DBU60" s="81"/>
      <c r="DBV60" s="81"/>
      <c r="DBW60" s="81"/>
      <c r="DBX60" s="81"/>
      <c r="DBY60" s="81"/>
      <c r="DBZ60" s="81"/>
      <c r="DCA60" s="81"/>
      <c r="DCB60" s="81"/>
      <c r="DCC60" s="81"/>
      <c r="DCD60" s="81"/>
      <c r="DCE60" s="81"/>
      <c r="DCF60" s="81"/>
      <c r="DCG60" s="81"/>
      <c r="DCH60" s="81"/>
      <c r="DCI60" s="81"/>
      <c r="DCJ60" s="81"/>
      <c r="DCK60" s="81"/>
      <c r="DCL60" s="81"/>
      <c r="DCM60" s="81"/>
      <c r="DCN60" s="81"/>
      <c r="DCO60" s="81"/>
      <c r="DCP60" s="81"/>
      <c r="DCQ60" s="81"/>
      <c r="DCR60" s="81"/>
      <c r="DCS60" s="81"/>
      <c r="DCT60" s="81"/>
      <c r="DCU60" s="81"/>
      <c r="DCV60" s="81"/>
      <c r="DCW60" s="81"/>
      <c r="DCX60" s="81"/>
      <c r="DCY60" s="81"/>
      <c r="DCZ60" s="81"/>
      <c r="DDA60" s="81"/>
      <c r="DDB60" s="81"/>
      <c r="DDC60" s="81"/>
      <c r="DDD60" s="81"/>
      <c r="DDE60" s="81"/>
      <c r="DDF60" s="81"/>
      <c r="DDG60" s="81"/>
      <c r="DDH60" s="81"/>
      <c r="DDI60" s="81"/>
      <c r="DDJ60" s="81"/>
      <c r="VWQ60" s="81"/>
      <c r="VWR60" s="81"/>
      <c r="VWS60" s="81"/>
      <c r="VWT60" s="81"/>
      <c r="VWU60" s="81"/>
      <c r="VWV60" s="81"/>
      <c r="VWW60" s="81"/>
      <c r="VWX60" s="81"/>
      <c r="VWY60" s="81"/>
      <c r="VWZ60" s="81"/>
      <c r="VXA60" s="81"/>
      <c r="VXB60" s="81"/>
      <c r="VXC60" s="81"/>
      <c r="VXD60" s="81"/>
      <c r="VXE60" s="81"/>
      <c r="VXF60" s="81"/>
      <c r="VXG60" s="81"/>
      <c r="VXH60" s="81"/>
      <c r="VXI60" s="81"/>
      <c r="VXJ60" s="81"/>
      <c r="VXK60" s="81"/>
      <c r="VXL60" s="81"/>
      <c r="VXM60" s="81"/>
      <c r="VXN60" s="81"/>
      <c r="VXO60" s="81"/>
      <c r="VXP60" s="81"/>
      <c r="VXQ60" s="81"/>
      <c r="VXR60" s="81"/>
      <c r="VXS60" s="81"/>
      <c r="VXT60" s="81"/>
      <c r="VXU60" s="81"/>
      <c r="VXV60" s="81"/>
      <c r="VXW60" s="81"/>
      <c r="VXX60" s="81"/>
      <c r="VXY60" s="81"/>
      <c r="VXZ60" s="81"/>
      <c r="VYA60" s="81"/>
      <c r="VYB60" s="81"/>
      <c r="VYC60" s="81"/>
      <c r="VYD60" s="81"/>
      <c r="VYE60" s="81"/>
      <c r="VYF60" s="81"/>
      <c r="VYG60" s="81"/>
      <c r="VYH60" s="81"/>
      <c r="VYI60" s="81"/>
      <c r="VYJ60" s="81"/>
      <c r="VYK60" s="81"/>
      <c r="VYL60" s="81"/>
      <c r="VYM60" s="81"/>
      <c r="VYN60" s="81"/>
      <c r="VYO60" s="81"/>
      <c r="VYP60" s="81"/>
      <c r="VYQ60" s="81"/>
      <c r="VYR60" s="81"/>
      <c r="VYS60" s="81"/>
      <c r="VYT60" s="81"/>
      <c r="VYU60" s="81"/>
      <c r="VYV60" s="81"/>
      <c r="VYW60" s="81"/>
      <c r="VYX60" s="81"/>
      <c r="VYY60" s="81"/>
      <c r="VYZ60" s="81"/>
      <c r="VZA60" s="81"/>
      <c r="VZB60" s="81"/>
      <c r="VZC60" s="81"/>
      <c r="VZD60" s="81"/>
      <c r="VZE60" s="81"/>
      <c r="VZF60" s="81"/>
      <c r="VZG60" s="81"/>
      <c r="VZH60" s="81"/>
      <c r="VZI60" s="81"/>
      <c r="VZJ60" s="81"/>
      <c r="VZK60" s="81"/>
      <c r="VZL60" s="81"/>
      <c r="VZM60" s="81"/>
      <c r="VZN60" s="81"/>
      <c r="VZO60" s="81"/>
      <c r="VZP60" s="81"/>
      <c r="VZQ60" s="81"/>
      <c r="VZR60" s="81"/>
      <c r="VZS60" s="81"/>
      <c r="VZT60" s="81"/>
      <c r="VZU60" s="81"/>
      <c r="VZV60" s="81"/>
      <c r="VZW60" s="81"/>
      <c r="VZX60" s="81"/>
      <c r="VZY60" s="81"/>
      <c r="VZZ60" s="81"/>
      <c r="WAA60" s="81"/>
      <c r="WAB60" s="81"/>
      <c r="WAC60" s="81"/>
      <c r="WAD60" s="81"/>
      <c r="WAE60" s="81"/>
      <c r="WAF60" s="81"/>
      <c r="WAG60" s="81"/>
      <c r="WAH60" s="81"/>
      <c r="WAI60" s="81"/>
      <c r="WAJ60" s="81"/>
      <c r="WAK60" s="81"/>
      <c r="WAL60" s="81"/>
      <c r="WAM60" s="81"/>
      <c r="WAN60" s="81"/>
      <c r="WAO60" s="81"/>
      <c r="WAP60" s="81"/>
      <c r="WAQ60" s="81"/>
      <c r="WAR60" s="81"/>
      <c r="WAS60" s="81"/>
      <c r="WAT60" s="81"/>
      <c r="WAU60" s="81"/>
      <c r="WAV60" s="81"/>
      <c r="WAW60" s="81"/>
      <c r="WAX60" s="81"/>
      <c r="WAY60" s="81"/>
      <c r="WAZ60" s="81"/>
      <c r="WBA60" s="81"/>
      <c r="WBB60" s="81"/>
      <c r="WBC60" s="81"/>
      <c r="WBD60" s="81"/>
      <c r="WBE60" s="81"/>
      <c r="WBF60" s="81"/>
      <c r="WBG60" s="81"/>
      <c r="WBH60" s="81"/>
      <c r="WBI60" s="81"/>
      <c r="WBJ60" s="81"/>
      <c r="WBK60" s="81"/>
      <c r="WBL60" s="81"/>
      <c r="WBM60" s="81"/>
      <c r="WBN60" s="81"/>
      <c r="WBO60" s="81"/>
      <c r="WBP60" s="81"/>
      <c r="WBQ60" s="81"/>
      <c r="WBR60" s="81"/>
      <c r="WBS60" s="81"/>
      <c r="WBT60" s="81"/>
      <c r="WBU60" s="81"/>
      <c r="WBV60" s="81"/>
      <c r="WBW60" s="81"/>
      <c r="WBX60" s="81"/>
      <c r="WBY60" s="81"/>
      <c r="WBZ60" s="81"/>
      <c r="WCA60" s="81"/>
      <c r="WCB60" s="81"/>
      <c r="WCC60" s="81"/>
      <c r="WCD60" s="81"/>
      <c r="WCE60" s="81"/>
      <c r="WCF60" s="81"/>
      <c r="WCG60" s="81"/>
      <c r="WCH60" s="81"/>
      <c r="WCI60" s="81"/>
      <c r="WCJ60" s="81"/>
      <c r="WCK60" s="81"/>
      <c r="WCL60" s="81"/>
      <c r="WCM60" s="81"/>
      <c r="WCN60" s="81"/>
      <c r="WCO60" s="81"/>
      <c r="WCP60" s="81"/>
      <c r="WCQ60" s="81"/>
      <c r="WCR60" s="81"/>
      <c r="WCS60" s="81"/>
      <c r="WCT60" s="81"/>
      <c r="WCU60" s="81"/>
      <c r="WCV60" s="81"/>
      <c r="WCW60" s="81"/>
      <c r="WCX60" s="81"/>
      <c r="WCY60" s="81"/>
      <c r="WCZ60" s="81"/>
      <c r="WDA60" s="81"/>
      <c r="WDB60" s="81"/>
      <c r="WDC60" s="81"/>
      <c r="WDD60" s="81"/>
      <c r="WDE60" s="81"/>
      <c r="WDF60" s="81"/>
      <c r="WDG60" s="81"/>
      <c r="WDH60" s="81"/>
      <c r="WDI60" s="81"/>
      <c r="WDJ60" s="81"/>
      <c r="WDK60" s="81"/>
      <c r="WDL60" s="81"/>
      <c r="WDM60" s="81"/>
      <c r="WDN60" s="81"/>
      <c r="WDO60" s="81"/>
      <c r="WDP60" s="81"/>
      <c r="WDQ60" s="81"/>
      <c r="WDR60" s="81"/>
      <c r="WDS60" s="81"/>
      <c r="WDT60" s="81"/>
      <c r="WDU60" s="81"/>
      <c r="WDV60" s="81"/>
      <c r="WDW60" s="81"/>
      <c r="WDX60" s="81"/>
      <c r="WDY60" s="81"/>
      <c r="WDZ60" s="81"/>
      <c r="WEA60" s="81"/>
      <c r="WEB60" s="81"/>
      <c r="WEC60" s="81"/>
      <c r="WED60" s="81"/>
      <c r="WEE60" s="81"/>
      <c r="WEF60" s="81"/>
      <c r="WEG60" s="81"/>
      <c r="WEH60" s="81"/>
      <c r="WEI60" s="81"/>
      <c r="WEJ60" s="81"/>
      <c r="WEK60" s="81"/>
      <c r="WEL60" s="81"/>
      <c r="WEM60" s="81"/>
      <c r="WEN60" s="81"/>
      <c r="WEO60" s="81"/>
      <c r="WEP60" s="81"/>
      <c r="WEQ60" s="81"/>
      <c r="WER60" s="81"/>
      <c r="WES60" s="81"/>
      <c r="WET60" s="81"/>
      <c r="WEU60" s="81"/>
      <c r="WEV60" s="81"/>
      <c r="WEW60" s="81"/>
      <c r="WEX60" s="81"/>
      <c r="WEY60" s="81"/>
      <c r="WEZ60" s="81"/>
      <c r="WFA60" s="81"/>
      <c r="WFB60" s="81"/>
      <c r="WFC60" s="81"/>
      <c r="WFD60" s="81"/>
      <c r="WFE60" s="81"/>
      <c r="WFF60" s="81"/>
      <c r="WFG60" s="81"/>
      <c r="WFH60" s="81"/>
      <c r="WFI60" s="81"/>
      <c r="WFJ60" s="81"/>
      <c r="WFK60" s="81"/>
      <c r="WFL60" s="81"/>
      <c r="WFM60" s="81"/>
      <c r="WFN60" s="81"/>
      <c r="WFO60" s="81"/>
      <c r="WFP60" s="81"/>
      <c r="WFQ60" s="81"/>
      <c r="WFR60" s="81"/>
      <c r="WFS60" s="81"/>
      <c r="WFT60" s="81"/>
      <c r="WFU60" s="81"/>
      <c r="WFV60" s="81"/>
      <c r="WFW60" s="81"/>
      <c r="WFX60" s="81"/>
      <c r="WFY60" s="81"/>
      <c r="WFZ60" s="81"/>
      <c r="WGA60" s="81"/>
      <c r="WGB60" s="81"/>
      <c r="WGC60" s="81"/>
      <c r="WGD60" s="81"/>
      <c r="WGE60" s="81"/>
      <c r="WGF60" s="81"/>
      <c r="WGG60" s="81"/>
      <c r="WGH60" s="81"/>
      <c r="WGI60" s="81"/>
      <c r="WGJ60" s="81"/>
      <c r="WGK60" s="81"/>
      <c r="WGL60" s="81"/>
      <c r="WGM60" s="81"/>
      <c r="WGN60" s="81"/>
      <c r="WGO60" s="81"/>
      <c r="WGP60" s="81"/>
      <c r="WGQ60" s="81"/>
      <c r="WGR60" s="81"/>
      <c r="WGS60" s="81"/>
      <c r="WGT60" s="81"/>
      <c r="WGU60" s="81"/>
      <c r="WGV60" s="81"/>
      <c r="WGW60" s="81"/>
      <c r="WGX60" s="81"/>
      <c r="WGY60" s="81"/>
      <c r="WGZ60" s="81"/>
      <c r="WHA60" s="81"/>
      <c r="WHB60" s="81"/>
      <c r="WHC60" s="81"/>
      <c r="WHD60" s="81"/>
      <c r="WHE60" s="81"/>
      <c r="WHF60" s="81"/>
      <c r="WHG60" s="81"/>
      <c r="WHH60" s="81"/>
      <c r="WHI60" s="81"/>
      <c r="WHJ60" s="81"/>
      <c r="WHK60" s="81"/>
      <c r="WHL60" s="81"/>
      <c r="WHM60" s="81"/>
      <c r="WHN60" s="81"/>
      <c r="WHO60" s="81"/>
      <c r="WHP60" s="81"/>
      <c r="WHQ60" s="81"/>
      <c r="WHR60" s="81"/>
      <c r="WHS60" s="81"/>
      <c r="WHT60" s="81"/>
      <c r="WHU60" s="81"/>
      <c r="WHV60" s="81"/>
      <c r="WHW60" s="81"/>
      <c r="WHX60" s="81"/>
      <c r="WHY60" s="81"/>
      <c r="WHZ60" s="81"/>
      <c r="WIA60" s="81"/>
      <c r="WIB60" s="81"/>
      <c r="WIC60" s="81"/>
      <c r="WID60" s="81"/>
      <c r="WIE60" s="81"/>
      <c r="WIF60" s="81"/>
      <c r="WIG60" s="81"/>
      <c r="WIH60" s="81"/>
      <c r="WII60" s="81"/>
      <c r="WIJ60" s="81"/>
      <c r="WIK60" s="81"/>
      <c r="WIL60" s="81"/>
      <c r="WIM60" s="81"/>
      <c r="WIN60" s="81"/>
      <c r="WIO60" s="81"/>
      <c r="WIP60" s="81"/>
      <c r="WIQ60" s="81"/>
      <c r="WIR60" s="81"/>
      <c r="WIS60" s="81"/>
      <c r="WIT60" s="81"/>
      <c r="WIU60" s="81"/>
      <c r="WIV60" s="81"/>
      <c r="WIW60" s="81"/>
      <c r="WIX60" s="81"/>
      <c r="WIY60" s="81"/>
      <c r="WIZ60" s="81"/>
      <c r="WJA60" s="81"/>
      <c r="WJB60" s="81"/>
      <c r="WJC60" s="81"/>
      <c r="WJD60" s="81"/>
      <c r="WJE60" s="81"/>
      <c r="WJF60" s="81"/>
      <c r="WJG60" s="81"/>
      <c r="WJH60" s="81"/>
      <c r="WJI60" s="81"/>
      <c r="WJJ60" s="81"/>
      <c r="WJK60" s="81"/>
      <c r="WJL60" s="81"/>
      <c r="WJM60" s="81"/>
      <c r="WJN60" s="81"/>
      <c r="WJO60" s="81"/>
      <c r="WJP60" s="81"/>
      <c r="WJQ60" s="81"/>
      <c r="WJR60" s="81"/>
      <c r="WJS60" s="81"/>
      <c r="WJT60" s="81"/>
      <c r="WJU60" s="81"/>
      <c r="WJV60" s="81"/>
      <c r="WJW60" s="81"/>
      <c r="WJX60" s="81"/>
      <c r="WJY60" s="81"/>
      <c r="WJZ60" s="81"/>
      <c r="WKA60" s="81"/>
      <c r="WKB60" s="81"/>
      <c r="WKC60" s="81"/>
      <c r="WKD60" s="81"/>
      <c r="WKE60" s="81"/>
      <c r="WKF60" s="81"/>
      <c r="WKG60" s="81"/>
      <c r="WKH60" s="81"/>
      <c r="WKI60" s="81"/>
      <c r="WKJ60" s="81"/>
      <c r="WKK60" s="81"/>
      <c r="WKL60" s="81"/>
      <c r="WKM60" s="81"/>
      <c r="WKN60" s="81"/>
      <c r="WKO60" s="81"/>
      <c r="WKP60" s="81"/>
      <c r="WKQ60" s="81"/>
      <c r="WKR60" s="81"/>
      <c r="WKS60" s="81"/>
      <c r="WKT60" s="81"/>
      <c r="WKU60" s="81"/>
      <c r="WKV60" s="81"/>
      <c r="WKW60" s="81"/>
      <c r="WKX60" s="81"/>
      <c r="WKY60" s="81"/>
      <c r="WKZ60" s="81"/>
      <c r="WLA60" s="81"/>
      <c r="WLB60" s="81"/>
      <c r="WLC60" s="81"/>
      <c r="WLD60" s="81"/>
      <c r="WLE60" s="81"/>
      <c r="WLF60" s="81"/>
      <c r="WLG60" s="81"/>
      <c r="WLH60" s="81"/>
      <c r="WLI60" s="81"/>
      <c r="WLJ60" s="81"/>
      <c r="WLK60" s="81"/>
      <c r="WLL60" s="81"/>
      <c r="WLM60" s="81"/>
      <c r="WLN60" s="81"/>
      <c r="WLO60" s="81"/>
      <c r="WLP60" s="81"/>
      <c r="WLQ60" s="81"/>
      <c r="WLR60" s="81"/>
      <c r="WLS60" s="81"/>
      <c r="WLT60" s="81"/>
      <c r="WLU60" s="81"/>
      <c r="WLV60" s="81"/>
      <c r="WLW60" s="81"/>
      <c r="WLX60" s="81"/>
      <c r="WLY60" s="81"/>
      <c r="WLZ60" s="81"/>
      <c r="WMA60" s="81"/>
      <c r="WMB60" s="81"/>
      <c r="WMC60" s="81"/>
      <c r="WMD60" s="81"/>
      <c r="WME60" s="81"/>
      <c r="WMF60" s="81"/>
      <c r="WMG60" s="81"/>
      <c r="WMH60" s="81"/>
      <c r="WMI60" s="81"/>
      <c r="WMJ60" s="81"/>
      <c r="WMK60" s="81"/>
      <c r="WML60" s="81"/>
      <c r="WMM60" s="81"/>
      <c r="WMN60" s="81"/>
      <c r="WMO60" s="81"/>
      <c r="WMP60" s="81"/>
      <c r="WMQ60" s="81"/>
      <c r="WMR60" s="81"/>
      <c r="WMS60" s="81"/>
      <c r="WMT60" s="81"/>
      <c r="WMU60" s="81"/>
      <c r="WMV60" s="81"/>
      <c r="WMW60" s="81"/>
      <c r="WMX60" s="81"/>
      <c r="WMY60" s="81"/>
      <c r="WMZ60" s="81"/>
      <c r="WNA60" s="81"/>
      <c r="WNB60" s="81"/>
      <c r="WNC60" s="81"/>
      <c r="WND60" s="81"/>
      <c r="WNE60" s="81"/>
      <c r="WNF60" s="81"/>
      <c r="WNG60" s="81"/>
      <c r="WNH60" s="81"/>
      <c r="WNI60" s="81"/>
      <c r="WNJ60" s="81"/>
      <c r="WNK60" s="81"/>
      <c r="WNL60" s="81"/>
      <c r="WNM60" s="81"/>
      <c r="WNN60" s="81"/>
      <c r="WNO60" s="81"/>
      <c r="WNP60" s="81"/>
      <c r="WNQ60" s="81"/>
      <c r="WNR60" s="81"/>
      <c r="WNS60" s="81"/>
      <c r="WNT60" s="81"/>
      <c r="WNU60" s="81"/>
      <c r="WNV60" s="81"/>
      <c r="WNW60" s="81"/>
      <c r="WNX60" s="81"/>
      <c r="WNY60" s="81"/>
      <c r="WNZ60" s="81"/>
      <c r="WOA60" s="81"/>
      <c r="WOB60" s="81"/>
      <c r="WOC60" s="81"/>
      <c r="WOD60" s="81"/>
      <c r="WOE60" s="81"/>
      <c r="WOF60" s="81"/>
      <c r="WOG60" s="81"/>
      <c r="WOH60" s="81"/>
      <c r="WOI60" s="81"/>
      <c r="WOJ60" s="81"/>
      <c r="WOK60" s="81"/>
      <c r="WOL60" s="81"/>
      <c r="WOM60" s="81"/>
      <c r="WON60" s="81"/>
      <c r="WOO60" s="81"/>
      <c r="WOP60" s="81"/>
      <c r="WOQ60" s="81"/>
      <c r="WOR60" s="81"/>
      <c r="WOS60" s="81"/>
      <c r="WOT60" s="81"/>
      <c r="WOU60" s="81"/>
      <c r="WOV60" s="81"/>
      <c r="WOW60" s="81"/>
      <c r="WOX60" s="81"/>
      <c r="WOY60" s="81"/>
      <c r="WOZ60" s="81"/>
      <c r="WPA60" s="81"/>
      <c r="WPB60" s="81"/>
      <c r="WPC60" s="81"/>
      <c r="WPD60" s="81"/>
      <c r="WPE60" s="81"/>
      <c r="WPF60" s="81"/>
      <c r="WPG60" s="81"/>
      <c r="WPH60" s="81"/>
      <c r="WPI60" s="81"/>
      <c r="WPJ60" s="81"/>
      <c r="WPK60" s="81"/>
      <c r="WPL60" s="81"/>
      <c r="WPM60" s="81"/>
      <c r="WPN60" s="81"/>
      <c r="WPO60" s="81"/>
      <c r="WPP60" s="81"/>
      <c r="WPQ60" s="81"/>
      <c r="WPR60" s="81"/>
      <c r="WPS60" s="81"/>
      <c r="WPT60" s="81"/>
      <c r="WPU60" s="81"/>
      <c r="WPV60" s="81"/>
      <c r="WPW60" s="81"/>
      <c r="WPX60" s="81"/>
      <c r="WPY60" s="81"/>
      <c r="WPZ60" s="81"/>
      <c r="WQA60" s="81"/>
      <c r="WQB60" s="81"/>
      <c r="WQC60" s="81"/>
      <c r="WQD60" s="81"/>
      <c r="WQE60" s="81"/>
      <c r="WQF60" s="81"/>
      <c r="WQG60" s="81"/>
      <c r="WQH60" s="81"/>
      <c r="WQI60" s="81"/>
      <c r="WQJ60" s="81"/>
      <c r="WQK60" s="81"/>
      <c r="WQL60" s="81"/>
      <c r="WQM60" s="81"/>
      <c r="WQN60" s="81"/>
      <c r="WQO60" s="81"/>
      <c r="WQP60" s="81"/>
      <c r="WQQ60" s="81"/>
      <c r="WQR60" s="81"/>
      <c r="WQS60" s="81"/>
      <c r="WQT60" s="81"/>
      <c r="WQU60" s="81"/>
      <c r="WQV60" s="81"/>
      <c r="WQW60" s="81"/>
      <c r="WQX60" s="81"/>
      <c r="WQY60" s="81"/>
      <c r="WQZ60" s="81"/>
      <c r="WRA60" s="81"/>
      <c r="WRB60" s="81"/>
      <c r="WRC60" s="81"/>
      <c r="WRD60" s="81"/>
      <c r="WRE60" s="81"/>
      <c r="WRF60" s="81"/>
      <c r="WRG60" s="81"/>
      <c r="WRH60" s="81"/>
      <c r="WRI60" s="81"/>
      <c r="WRJ60" s="81"/>
      <c r="WRK60" s="81"/>
      <c r="WRL60" s="81"/>
      <c r="WRM60" s="81"/>
      <c r="WRN60" s="81"/>
      <c r="WRO60" s="81"/>
      <c r="WRP60" s="81"/>
      <c r="WRQ60" s="81"/>
      <c r="WRR60" s="81"/>
      <c r="WRS60" s="81"/>
      <c r="WRT60" s="81"/>
      <c r="WRU60" s="81"/>
      <c r="WRV60" s="81"/>
      <c r="WRW60" s="81"/>
      <c r="WRX60" s="81"/>
      <c r="WRY60" s="81"/>
      <c r="WRZ60" s="81"/>
      <c r="WSA60" s="81"/>
      <c r="WSB60" s="81"/>
      <c r="WSC60" s="81"/>
      <c r="WSD60" s="81"/>
      <c r="WSE60" s="81"/>
      <c r="WSF60" s="81"/>
      <c r="WSG60" s="81"/>
      <c r="WSH60" s="81"/>
      <c r="WSI60" s="81"/>
      <c r="WSJ60" s="81"/>
      <c r="WSK60" s="81"/>
      <c r="WSL60" s="81"/>
      <c r="WSM60" s="81"/>
      <c r="WSN60" s="81"/>
      <c r="WSO60" s="81"/>
      <c r="WSP60" s="81"/>
      <c r="WSQ60" s="81"/>
      <c r="WSR60" s="81"/>
      <c r="WSS60" s="81"/>
      <c r="WST60" s="81"/>
      <c r="WSU60" s="81"/>
      <c r="WSV60" s="81"/>
      <c r="WSW60" s="81"/>
      <c r="WSX60" s="81"/>
      <c r="WSY60" s="81"/>
      <c r="WSZ60" s="81"/>
      <c r="WTA60" s="81"/>
      <c r="WTB60" s="81"/>
      <c r="WTC60" s="81"/>
      <c r="WTD60" s="81"/>
      <c r="WTE60" s="81"/>
      <c r="WTF60" s="81"/>
      <c r="WTG60" s="81"/>
      <c r="WTH60" s="81"/>
      <c r="WTI60" s="81"/>
      <c r="WTJ60" s="81"/>
      <c r="WTK60" s="81"/>
      <c r="WTL60" s="81"/>
      <c r="WTM60" s="81"/>
      <c r="WTN60" s="81"/>
      <c r="WTO60" s="81"/>
      <c r="WTP60" s="81"/>
      <c r="WTQ60" s="81"/>
      <c r="WTR60" s="81"/>
      <c r="WTS60" s="81"/>
      <c r="WTT60" s="81"/>
      <c r="WTU60" s="81"/>
      <c r="WTV60" s="81"/>
      <c r="WTW60" s="81"/>
      <c r="WTX60" s="81"/>
      <c r="WTY60" s="81"/>
      <c r="WTZ60" s="81"/>
      <c r="WUA60" s="81"/>
      <c r="WUB60" s="81"/>
      <c r="WUC60" s="81"/>
      <c r="WUD60" s="81"/>
      <c r="WUE60" s="81"/>
      <c r="WUF60" s="81"/>
      <c r="WUG60" s="81"/>
      <c r="WUH60" s="81"/>
      <c r="WUI60" s="81"/>
      <c r="WUJ60" s="81"/>
      <c r="WUK60" s="81"/>
      <c r="WUL60" s="81"/>
      <c r="WUM60" s="81"/>
      <c r="WUN60" s="81"/>
      <c r="WUO60" s="81"/>
      <c r="WUP60" s="81"/>
      <c r="WUQ60" s="81"/>
      <c r="WUR60" s="81"/>
      <c r="WUS60" s="81"/>
      <c r="WUT60" s="81"/>
      <c r="WUU60" s="81"/>
      <c r="WUV60" s="81"/>
      <c r="WUW60" s="81"/>
      <c r="WUX60" s="81"/>
      <c r="WUY60" s="81"/>
      <c r="WUZ60" s="81"/>
      <c r="WVA60" s="81"/>
      <c r="WVB60" s="81"/>
      <c r="WVC60" s="81"/>
      <c r="WVD60" s="81"/>
      <c r="WVE60" s="81"/>
      <c r="WVF60" s="81"/>
      <c r="WVG60" s="81"/>
      <c r="WVH60" s="81"/>
      <c r="WVI60" s="81"/>
      <c r="WVJ60" s="81"/>
      <c r="WVK60" s="81"/>
      <c r="WVL60" s="81"/>
      <c r="WVM60" s="81"/>
      <c r="WVN60" s="81"/>
      <c r="WVO60" s="81"/>
      <c r="WVP60" s="81"/>
      <c r="WVQ60" s="81"/>
      <c r="WVR60" s="81"/>
      <c r="WVS60" s="81"/>
      <c r="WVT60" s="81"/>
      <c r="WVU60" s="81"/>
      <c r="WVV60" s="81"/>
      <c r="WVW60" s="81"/>
      <c r="WVX60" s="81"/>
      <c r="WVY60" s="81"/>
      <c r="WVZ60" s="81"/>
      <c r="WWA60" s="81"/>
      <c r="WWB60" s="81"/>
      <c r="WWC60" s="81"/>
      <c r="WWD60" s="81"/>
      <c r="WWE60" s="81"/>
      <c r="WWF60" s="81"/>
      <c r="WWG60" s="81"/>
      <c r="WWH60" s="81"/>
      <c r="WWI60" s="81"/>
      <c r="WWJ60" s="81"/>
      <c r="WWK60" s="81"/>
      <c r="WWL60" s="81"/>
      <c r="WWM60" s="81"/>
      <c r="WWN60" s="81"/>
      <c r="WWO60" s="81"/>
      <c r="WWP60" s="81"/>
      <c r="WWQ60" s="81"/>
      <c r="WWR60" s="81"/>
      <c r="WWS60" s="81"/>
      <c r="WWT60" s="81"/>
      <c r="WWU60" s="81"/>
      <c r="WWV60" s="81"/>
      <c r="WWW60" s="81"/>
      <c r="WWX60" s="81"/>
      <c r="WWY60" s="81"/>
      <c r="WWZ60" s="81"/>
      <c r="WXA60" s="81"/>
      <c r="WXB60" s="81"/>
      <c r="WXC60" s="81"/>
      <c r="WXD60" s="81"/>
      <c r="WXE60" s="81"/>
      <c r="WXF60" s="81"/>
      <c r="WXG60" s="81"/>
      <c r="WXH60" s="81"/>
      <c r="WXI60" s="81"/>
      <c r="WXJ60" s="81"/>
      <c r="WXK60" s="81"/>
      <c r="WXL60" s="81"/>
      <c r="WXM60" s="81"/>
      <c r="WXN60" s="81"/>
      <c r="WXO60" s="81"/>
      <c r="WXP60" s="81"/>
      <c r="WXQ60" s="81"/>
      <c r="WXR60" s="81"/>
      <c r="WXS60" s="81"/>
      <c r="WXT60" s="81"/>
      <c r="WXU60" s="81"/>
      <c r="WXV60" s="81"/>
      <c r="WXW60" s="81"/>
      <c r="WXX60" s="81"/>
      <c r="WXY60" s="81"/>
      <c r="WXZ60" s="81"/>
      <c r="WYA60" s="81"/>
      <c r="WYB60" s="81"/>
      <c r="WYC60" s="81"/>
      <c r="WYD60" s="81"/>
      <c r="WYE60" s="81"/>
      <c r="WYF60" s="81"/>
      <c r="WYG60" s="81"/>
      <c r="WYH60" s="81"/>
      <c r="WYI60" s="81"/>
      <c r="WYJ60" s="81"/>
      <c r="WYK60" s="81"/>
      <c r="WYL60" s="81"/>
      <c r="WYM60" s="81"/>
      <c r="WYN60" s="81"/>
      <c r="WYO60" s="81"/>
      <c r="WYP60" s="81"/>
      <c r="WYQ60" s="81"/>
      <c r="WYR60" s="81"/>
      <c r="WYS60" s="81"/>
      <c r="WYT60" s="81"/>
      <c r="WYU60" s="81"/>
      <c r="WYV60" s="81"/>
      <c r="WYW60" s="81"/>
      <c r="WYX60" s="81"/>
      <c r="WYY60" s="81"/>
      <c r="WYZ60" s="81"/>
      <c r="WZA60" s="81"/>
      <c r="WZB60" s="81"/>
      <c r="WZC60" s="81"/>
      <c r="WZD60" s="81"/>
      <c r="WZE60" s="81"/>
      <c r="WZF60" s="81"/>
      <c r="WZG60" s="81"/>
      <c r="WZH60" s="81"/>
      <c r="WZI60" s="81"/>
      <c r="WZJ60" s="81"/>
      <c r="WZK60" s="81"/>
      <c r="WZL60" s="81"/>
      <c r="WZM60" s="81"/>
      <c r="WZN60" s="81"/>
      <c r="WZO60" s="81"/>
      <c r="WZP60" s="81"/>
      <c r="WZQ60" s="81"/>
      <c r="WZR60" s="81"/>
      <c r="WZS60" s="81"/>
      <c r="WZT60" s="81"/>
      <c r="WZU60" s="81"/>
      <c r="WZV60" s="81"/>
      <c r="WZW60" s="81"/>
      <c r="WZX60" s="81"/>
      <c r="WZY60" s="81"/>
      <c r="WZZ60" s="81"/>
      <c r="XAA60" s="81"/>
      <c r="XAB60" s="81"/>
      <c r="XAC60" s="81"/>
      <c r="XAD60" s="81"/>
      <c r="XAE60" s="81"/>
      <c r="XAF60" s="81"/>
      <c r="XAG60" s="81"/>
      <c r="XAH60" s="81"/>
      <c r="XAI60" s="81"/>
      <c r="XAJ60" s="81"/>
      <c r="XAK60" s="81"/>
      <c r="XAL60" s="81"/>
      <c r="XAM60" s="81"/>
      <c r="XAN60" s="81"/>
      <c r="XAO60" s="81"/>
      <c r="XAP60" s="81"/>
      <c r="XAQ60" s="81"/>
      <c r="XAR60" s="81"/>
      <c r="XAS60" s="81"/>
      <c r="XAT60" s="81"/>
      <c r="XAU60" s="81"/>
      <c r="XAV60" s="81"/>
      <c r="XAW60" s="81"/>
      <c r="XAX60" s="81"/>
      <c r="XAY60" s="81"/>
      <c r="XAZ60" s="81"/>
      <c r="XBA60" s="81"/>
      <c r="XBB60" s="81"/>
      <c r="XBC60" s="81"/>
      <c r="XBD60" s="81"/>
      <c r="XBE60" s="81"/>
      <c r="XBF60" s="81"/>
      <c r="XBG60" s="81"/>
      <c r="XBH60" s="81"/>
      <c r="XBI60" s="81"/>
      <c r="XBJ60" s="81"/>
      <c r="XBK60" s="81"/>
      <c r="XBL60" s="81"/>
      <c r="XBM60" s="81"/>
      <c r="XBN60" s="81"/>
      <c r="XBO60" s="81"/>
      <c r="XBP60" s="81"/>
      <c r="XBQ60" s="81"/>
      <c r="XBR60" s="81"/>
      <c r="XBS60" s="81"/>
      <c r="XBT60" s="81"/>
      <c r="XBU60" s="81"/>
      <c r="XBV60" s="81"/>
      <c r="XBW60" s="81"/>
      <c r="XBX60" s="81"/>
      <c r="XBY60" s="81"/>
      <c r="XBZ60" s="81"/>
      <c r="XCA60" s="81"/>
      <c r="XCB60" s="81"/>
      <c r="XCC60" s="81"/>
      <c r="XCD60" s="81"/>
      <c r="XCE60" s="81"/>
      <c r="XCF60" s="81"/>
      <c r="XCG60" s="81"/>
      <c r="XCH60" s="81"/>
      <c r="XCI60" s="81"/>
      <c r="XCJ60" s="81"/>
      <c r="XCK60" s="81"/>
      <c r="XCL60" s="81"/>
      <c r="XCM60" s="81"/>
      <c r="XCN60" s="81"/>
      <c r="XCO60" s="81"/>
      <c r="XCP60" s="81"/>
      <c r="XCQ60" s="81"/>
      <c r="XCR60" s="81"/>
      <c r="XCS60" s="81"/>
      <c r="XCT60" s="81"/>
      <c r="XCU60" s="81"/>
      <c r="XCV60" s="81"/>
      <c r="XCW60" s="81"/>
      <c r="XCX60" s="81"/>
      <c r="XCY60" s="81"/>
      <c r="XCZ60" s="81"/>
      <c r="XDA60" s="81"/>
      <c r="XDB60" s="81"/>
      <c r="XDC60" s="81"/>
      <c r="XDD60" s="81"/>
      <c r="XDE60" s="81"/>
      <c r="XDF60" s="81"/>
      <c r="XDG60" s="81"/>
      <c r="XDH60" s="81"/>
      <c r="XDI60" s="81"/>
      <c r="XDJ60" s="81"/>
      <c r="XDK60" s="81"/>
      <c r="XDL60" s="81"/>
      <c r="XDM60" s="81"/>
      <c r="XDN60" s="81"/>
      <c r="XDO60" s="81"/>
      <c r="XDP60" s="81"/>
      <c r="XDQ60" s="81"/>
      <c r="XDR60" s="81"/>
      <c r="XDS60" s="81"/>
      <c r="XDT60" s="81"/>
      <c r="XDU60" s="81"/>
      <c r="XDV60" s="81"/>
      <c r="XDW60" s="81"/>
      <c r="XDX60" s="81"/>
      <c r="XDY60" s="81"/>
      <c r="XDZ60" s="81"/>
      <c r="XEA60" s="81"/>
      <c r="XEB60" s="81"/>
      <c r="XEC60" s="81"/>
      <c r="XED60" s="81"/>
      <c r="XEE60" s="81"/>
      <c r="XEF60" s="81"/>
      <c r="XEG60" s="81"/>
      <c r="XEH60" s="81"/>
      <c r="XEI60" s="81"/>
      <c r="XEJ60" s="81"/>
      <c r="XEK60" s="81"/>
      <c r="XEL60" s="81"/>
      <c r="XEM60" s="81"/>
      <c r="XEN60" s="81"/>
      <c r="XEO60" s="81"/>
      <c r="XEP60" s="81"/>
      <c r="XEQ60" s="81"/>
      <c r="XER60" s="81"/>
      <c r="XES60" s="81"/>
      <c r="XET60" s="81"/>
      <c r="XEU60" s="81"/>
      <c r="XEV60" s="81"/>
      <c r="XEW60" s="81"/>
      <c r="XEX60" s="81"/>
      <c r="XEY60" s="81"/>
      <c r="XEZ60" s="81"/>
      <c r="XFA60" s="81"/>
      <c r="XFB60" s="81"/>
      <c r="XFC60" s="81"/>
      <c r="XFD60" s="81"/>
    </row>
    <row r="61" spans="1:2818 15233:16384" x14ac:dyDescent="0.25">
      <c r="MU61" s="81"/>
      <c r="MV61" s="81"/>
      <c r="MW61" s="81"/>
      <c r="MX61" s="81"/>
      <c r="MY61" s="81"/>
      <c r="MZ61" s="81"/>
      <c r="NA61" s="81"/>
      <c r="NB61" s="81"/>
      <c r="NC61" s="81"/>
      <c r="ND61" s="81"/>
      <c r="NE61" s="81"/>
      <c r="NF61" s="81"/>
      <c r="NG61" s="81"/>
      <c r="NH61" s="81"/>
      <c r="NI61" s="81"/>
      <c r="NJ61" s="81"/>
      <c r="NK61" s="81"/>
      <c r="NL61" s="81"/>
      <c r="NM61" s="81"/>
      <c r="NN61" s="81"/>
      <c r="NO61" s="81"/>
      <c r="NP61" s="81"/>
      <c r="NQ61" s="81"/>
      <c r="NR61" s="81"/>
      <c r="NS61" s="81"/>
      <c r="NT61" s="81"/>
      <c r="NU61" s="81"/>
      <c r="NV61" s="81"/>
      <c r="NW61" s="81"/>
      <c r="NX61" s="81"/>
      <c r="NY61" s="81"/>
      <c r="NZ61" s="81"/>
      <c r="OA61" s="81"/>
      <c r="OB61" s="81"/>
      <c r="OC61" s="81"/>
      <c r="OD61" s="81"/>
      <c r="OE61" s="81"/>
      <c r="OF61" s="81"/>
      <c r="OG61" s="81"/>
      <c r="OH61" s="81"/>
      <c r="OI61" s="81"/>
      <c r="OJ61" s="81"/>
      <c r="OK61" s="81"/>
      <c r="OL61" s="81"/>
      <c r="OM61" s="81"/>
      <c r="ON61" s="81"/>
      <c r="OO61" s="81"/>
      <c r="OP61" s="81"/>
      <c r="OQ61" s="81"/>
      <c r="OR61" s="81"/>
      <c r="OS61" s="81"/>
      <c r="OT61" s="81"/>
      <c r="OU61" s="81"/>
      <c r="OV61" s="81"/>
      <c r="OW61" s="81"/>
      <c r="OX61" s="81"/>
      <c r="OY61" s="81"/>
      <c r="OZ61" s="81"/>
      <c r="PA61" s="81"/>
      <c r="PB61" s="81"/>
      <c r="PC61" s="81"/>
      <c r="PD61" s="81"/>
      <c r="PE61" s="81"/>
      <c r="PF61" s="81"/>
      <c r="PG61" s="81"/>
      <c r="PH61" s="81"/>
      <c r="PI61" s="81"/>
      <c r="PJ61" s="81"/>
      <c r="PK61" s="81"/>
      <c r="PL61" s="81"/>
      <c r="PM61" s="81"/>
      <c r="PN61" s="81"/>
      <c r="PO61" s="81"/>
      <c r="PP61" s="81"/>
      <c r="PQ61" s="81"/>
      <c r="PR61" s="81"/>
      <c r="PS61" s="81"/>
      <c r="PT61" s="81"/>
      <c r="PU61" s="81"/>
      <c r="PV61" s="81"/>
      <c r="PW61" s="81"/>
      <c r="PX61" s="81"/>
      <c r="PY61" s="81"/>
      <c r="PZ61" s="81"/>
      <c r="QA61" s="81"/>
      <c r="QB61" s="81"/>
      <c r="QC61" s="81"/>
      <c r="QD61" s="81"/>
      <c r="QE61" s="81"/>
      <c r="QF61" s="81"/>
      <c r="QG61" s="81"/>
      <c r="QH61" s="81"/>
      <c r="QI61" s="81"/>
      <c r="QJ61" s="81"/>
      <c r="QK61" s="81"/>
      <c r="QL61" s="81"/>
      <c r="QM61" s="81"/>
      <c r="QN61" s="81"/>
      <c r="QO61" s="81"/>
      <c r="QP61" s="81"/>
      <c r="QQ61" s="81"/>
      <c r="QR61" s="81"/>
      <c r="QS61" s="81"/>
      <c r="QT61" s="81"/>
      <c r="QU61" s="81"/>
      <c r="QV61" s="81"/>
      <c r="QW61" s="81"/>
      <c r="QX61" s="81"/>
      <c r="QY61" s="81"/>
      <c r="QZ61" s="81"/>
      <c r="RA61" s="81"/>
      <c r="RB61" s="81"/>
      <c r="RC61" s="81"/>
      <c r="RD61" s="81"/>
      <c r="RE61" s="81"/>
      <c r="RF61" s="81"/>
      <c r="RG61" s="81"/>
      <c r="RH61" s="81"/>
      <c r="RI61" s="81"/>
      <c r="RJ61" s="81"/>
      <c r="RK61" s="81"/>
      <c r="RL61" s="81"/>
      <c r="RM61" s="81"/>
      <c r="RN61" s="81"/>
      <c r="RO61" s="81"/>
      <c r="RP61" s="81"/>
      <c r="RQ61" s="81"/>
      <c r="RR61" s="81"/>
      <c r="RS61" s="81"/>
      <c r="RT61" s="81"/>
      <c r="RU61" s="81"/>
      <c r="RV61" s="81"/>
      <c r="RW61" s="81"/>
      <c r="RX61" s="81"/>
      <c r="RY61" s="81"/>
      <c r="RZ61" s="81"/>
      <c r="SA61" s="81"/>
      <c r="SB61" s="81"/>
      <c r="SC61" s="81"/>
      <c r="SD61" s="81"/>
      <c r="SE61" s="81"/>
      <c r="SF61" s="81"/>
      <c r="SG61" s="81"/>
      <c r="SH61" s="81"/>
      <c r="SI61" s="81"/>
      <c r="SJ61" s="81"/>
      <c r="SK61" s="81"/>
      <c r="SL61" s="81"/>
      <c r="SM61" s="81"/>
      <c r="SN61" s="81"/>
      <c r="SO61" s="81"/>
      <c r="SP61" s="81"/>
      <c r="SQ61" s="81"/>
      <c r="SR61" s="81"/>
      <c r="SS61" s="81"/>
      <c r="ST61" s="81"/>
      <c r="SU61" s="81"/>
      <c r="SV61" s="81"/>
      <c r="SW61" s="81"/>
      <c r="SX61" s="81"/>
      <c r="SY61" s="81"/>
      <c r="SZ61" s="81"/>
      <c r="TA61" s="81"/>
      <c r="TB61" s="81"/>
      <c r="TC61" s="81"/>
      <c r="TD61" s="81"/>
      <c r="TE61" s="81"/>
      <c r="TF61" s="81"/>
      <c r="TG61" s="81"/>
      <c r="TH61" s="81"/>
      <c r="TI61" s="81"/>
      <c r="TJ61" s="81"/>
      <c r="TK61" s="81"/>
      <c r="TL61" s="81"/>
      <c r="TM61" s="81"/>
      <c r="TN61" s="81"/>
      <c r="TO61" s="81"/>
      <c r="TP61" s="81"/>
      <c r="TQ61" s="81"/>
      <c r="TR61" s="81"/>
      <c r="TS61" s="81"/>
      <c r="TT61" s="81"/>
      <c r="TU61" s="81"/>
      <c r="TV61" s="81"/>
      <c r="TW61" s="81"/>
      <c r="TX61" s="81"/>
      <c r="TY61" s="81"/>
      <c r="TZ61" s="81"/>
      <c r="UA61" s="81"/>
      <c r="UB61" s="81"/>
      <c r="UC61" s="81"/>
      <c r="UD61" s="81"/>
      <c r="UE61" s="81"/>
      <c r="UF61" s="81"/>
      <c r="UG61" s="81"/>
      <c r="UH61" s="81"/>
      <c r="UI61" s="81"/>
      <c r="UJ61" s="81"/>
      <c r="UK61" s="81"/>
      <c r="UL61" s="81"/>
      <c r="UM61" s="81"/>
      <c r="UN61" s="81"/>
      <c r="UO61" s="81"/>
      <c r="UP61" s="81"/>
      <c r="UQ61" s="81"/>
      <c r="UR61" s="81"/>
      <c r="US61" s="81"/>
      <c r="UT61" s="81"/>
      <c r="UU61" s="81"/>
      <c r="UV61" s="81"/>
      <c r="UW61" s="81"/>
      <c r="UX61" s="81"/>
      <c r="UY61" s="81"/>
      <c r="UZ61" s="81"/>
      <c r="VA61" s="81"/>
      <c r="VB61" s="81"/>
      <c r="VC61" s="81"/>
      <c r="VD61" s="81"/>
      <c r="VE61" s="81"/>
      <c r="VF61" s="81"/>
      <c r="VG61" s="81"/>
      <c r="VH61" s="81"/>
      <c r="VI61" s="81"/>
      <c r="VJ61" s="81"/>
      <c r="VK61" s="81"/>
      <c r="VL61" s="81"/>
      <c r="VM61" s="81"/>
      <c r="VN61" s="81"/>
      <c r="VO61" s="81"/>
      <c r="VP61" s="81"/>
      <c r="VQ61" s="81"/>
      <c r="VR61" s="81"/>
      <c r="VS61" s="81"/>
      <c r="VT61" s="81"/>
      <c r="VU61" s="81"/>
      <c r="VV61" s="81"/>
      <c r="VW61" s="81"/>
      <c r="VX61" s="81"/>
      <c r="VY61" s="81"/>
      <c r="VZ61" s="81"/>
      <c r="WA61" s="81"/>
      <c r="WB61" s="81"/>
      <c r="WC61" s="81"/>
      <c r="WD61" s="81"/>
      <c r="WE61" s="81"/>
      <c r="WF61" s="81"/>
      <c r="WG61" s="81"/>
      <c r="WH61" s="81"/>
      <c r="WI61" s="81"/>
      <c r="WJ61" s="81"/>
      <c r="WK61" s="81"/>
      <c r="WL61" s="81"/>
      <c r="WM61" s="81"/>
      <c r="WN61" s="81"/>
      <c r="WO61" s="81"/>
      <c r="WP61" s="81"/>
      <c r="WQ61" s="81"/>
      <c r="WR61" s="81"/>
      <c r="WS61" s="81"/>
      <c r="WT61" s="81"/>
      <c r="WU61" s="81"/>
      <c r="WV61" s="81"/>
      <c r="WW61" s="81"/>
      <c r="WX61" s="81"/>
      <c r="WY61" s="81"/>
      <c r="WZ61" s="81"/>
      <c r="XA61" s="81"/>
      <c r="XB61" s="81"/>
      <c r="XC61" s="81"/>
      <c r="XD61" s="81"/>
      <c r="XE61" s="81"/>
      <c r="XF61" s="81"/>
      <c r="XG61" s="81"/>
      <c r="XH61" s="81"/>
      <c r="XI61" s="81"/>
      <c r="XJ61" s="81"/>
      <c r="XK61" s="81"/>
      <c r="XL61" s="81"/>
      <c r="XM61" s="81"/>
      <c r="XN61" s="81"/>
      <c r="XO61" s="81"/>
      <c r="XP61" s="81"/>
      <c r="XQ61" s="81"/>
      <c r="XR61" s="81"/>
      <c r="XS61" s="81"/>
      <c r="XT61" s="81"/>
      <c r="XU61" s="81"/>
      <c r="XV61" s="81"/>
      <c r="XW61" s="81"/>
      <c r="XX61" s="81"/>
      <c r="XY61" s="81"/>
      <c r="XZ61" s="81"/>
      <c r="YA61" s="81"/>
      <c r="YB61" s="81"/>
      <c r="YC61" s="81"/>
      <c r="YD61" s="81"/>
      <c r="YE61" s="81"/>
      <c r="YF61" s="81"/>
      <c r="YG61" s="81"/>
      <c r="YH61" s="81"/>
      <c r="YI61" s="81"/>
      <c r="YJ61" s="81"/>
      <c r="YK61" s="81"/>
      <c r="YL61" s="81"/>
      <c r="YM61" s="81"/>
      <c r="YN61" s="81"/>
      <c r="YO61" s="81"/>
      <c r="YP61" s="81"/>
      <c r="YQ61" s="81"/>
      <c r="YR61" s="81"/>
      <c r="YS61" s="81"/>
      <c r="YT61" s="81"/>
      <c r="YU61" s="81"/>
      <c r="YV61" s="81"/>
      <c r="YW61" s="81"/>
      <c r="YX61" s="81"/>
      <c r="YY61" s="81"/>
      <c r="YZ61" s="81"/>
      <c r="ZA61" s="81"/>
      <c r="ZB61" s="81"/>
      <c r="ZC61" s="81"/>
      <c r="ZD61" s="81"/>
      <c r="ZE61" s="81"/>
      <c r="ZF61" s="81"/>
      <c r="ZG61" s="81"/>
      <c r="ZH61" s="81"/>
      <c r="ZI61" s="81"/>
      <c r="ZJ61" s="81"/>
      <c r="ZK61" s="81"/>
      <c r="ZL61" s="81"/>
      <c r="ZM61" s="81"/>
      <c r="ZN61" s="81"/>
      <c r="ZO61" s="81"/>
      <c r="ZP61" s="81"/>
      <c r="ZQ61" s="81"/>
      <c r="ZR61" s="81"/>
      <c r="ZS61" s="81"/>
      <c r="ZT61" s="81"/>
      <c r="ZU61" s="81"/>
      <c r="ZV61" s="81"/>
      <c r="ZW61" s="81"/>
      <c r="ZX61" s="81"/>
      <c r="ZY61" s="81"/>
      <c r="ZZ61" s="81"/>
      <c r="AAA61" s="81"/>
      <c r="AAB61" s="81"/>
      <c r="AAC61" s="81"/>
      <c r="AAD61" s="81"/>
      <c r="AAE61" s="81"/>
      <c r="AAF61" s="81"/>
      <c r="AAG61" s="81"/>
      <c r="AAH61" s="81"/>
      <c r="AAI61" s="81"/>
      <c r="AAJ61" s="81"/>
      <c r="AAK61" s="81"/>
      <c r="AAL61" s="81"/>
      <c r="AAM61" s="81"/>
      <c r="AAN61" s="81"/>
      <c r="AAO61" s="81"/>
      <c r="AAP61" s="81"/>
      <c r="AAQ61" s="81"/>
      <c r="AAR61" s="81"/>
      <c r="AAS61" s="81"/>
      <c r="AAT61" s="81"/>
      <c r="AAU61" s="81"/>
      <c r="AAV61" s="81"/>
      <c r="AAW61" s="81"/>
      <c r="AAX61" s="81"/>
      <c r="AAY61" s="81"/>
      <c r="AAZ61" s="81"/>
      <c r="ABA61" s="81"/>
      <c r="ABB61" s="81"/>
      <c r="ABC61" s="81"/>
      <c r="ABD61" s="81"/>
      <c r="ABE61" s="81"/>
      <c r="ABF61" s="81"/>
      <c r="ABG61" s="81"/>
      <c r="ABH61" s="81"/>
      <c r="ABI61" s="81"/>
      <c r="ABJ61" s="81"/>
      <c r="ABK61" s="81"/>
      <c r="ABL61" s="81"/>
      <c r="ABM61" s="81"/>
      <c r="ABN61" s="81"/>
      <c r="ABO61" s="81"/>
      <c r="ABP61" s="81"/>
      <c r="ABQ61" s="81"/>
      <c r="ABR61" s="81"/>
      <c r="ABS61" s="81"/>
      <c r="ABT61" s="81"/>
      <c r="ABU61" s="81"/>
      <c r="ABV61" s="81"/>
      <c r="ABW61" s="81"/>
      <c r="ABX61" s="81"/>
      <c r="ABY61" s="81"/>
      <c r="ABZ61" s="81"/>
      <c r="ACA61" s="81"/>
      <c r="ACB61" s="81"/>
      <c r="ACC61" s="81"/>
      <c r="ACD61" s="81"/>
      <c r="ACE61" s="81"/>
      <c r="ACF61" s="81"/>
      <c r="ACG61" s="81"/>
      <c r="ACH61" s="81"/>
      <c r="ACI61" s="81"/>
      <c r="ACJ61" s="81"/>
      <c r="ACK61" s="81"/>
      <c r="ACL61" s="81"/>
      <c r="ACM61" s="81"/>
      <c r="ACN61" s="81"/>
      <c r="ACO61" s="81"/>
      <c r="ACP61" s="81"/>
      <c r="ACQ61" s="81"/>
      <c r="ACR61" s="81"/>
      <c r="ACS61" s="81"/>
      <c r="ACT61" s="81"/>
      <c r="ACU61" s="81"/>
      <c r="ACV61" s="81"/>
      <c r="ACW61" s="81"/>
      <c r="ACX61" s="81"/>
      <c r="ACY61" s="81"/>
      <c r="ACZ61" s="81"/>
      <c r="ADA61" s="81"/>
      <c r="ADB61" s="81"/>
      <c r="ADC61" s="81"/>
      <c r="ADD61" s="81"/>
      <c r="ADE61" s="81"/>
      <c r="ADF61" s="81"/>
      <c r="ADG61" s="81"/>
      <c r="ADH61" s="81"/>
      <c r="ADI61" s="81"/>
      <c r="ADJ61" s="81"/>
      <c r="ADK61" s="81"/>
      <c r="ADL61" s="81"/>
      <c r="ADM61" s="81"/>
      <c r="ADN61" s="81"/>
      <c r="ADO61" s="81"/>
      <c r="ADP61" s="81"/>
      <c r="ADQ61" s="81"/>
      <c r="ADR61" s="81"/>
      <c r="ADS61" s="81"/>
      <c r="ADT61" s="81"/>
      <c r="ADU61" s="81"/>
      <c r="ADV61" s="81"/>
      <c r="ADW61" s="81"/>
      <c r="ADX61" s="81"/>
      <c r="ADY61" s="81"/>
      <c r="ADZ61" s="81"/>
      <c r="AEA61" s="81"/>
      <c r="AEB61" s="81"/>
      <c r="AEC61" s="81"/>
      <c r="AED61" s="81"/>
      <c r="AEE61" s="81"/>
      <c r="AEF61" s="81"/>
      <c r="AEG61" s="81"/>
      <c r="AEH61" s="81"/>
      <c r="AEI61" s="81"/>
      <c r="AEJ61" s="81"/>
      <c r="AEK61" s="81"/>
      <c r="AEL61" s="81"/>
      <c r="AEM61" s="81"/>
      <c r="AEN61" s="81"/>
      <c r="AEO61" s="81"/>
      <c r="AEP61" s="81"/>
      <c r="AEQ61" s="81"/>
      <c r="AER61" s="81"/>
      <c r="AES61" s="81"/>
      <c r="AET61" s="81"/>
      <c r="AEU61" s="81"/>
      <c r="AEV61" s="81"/>
      <c r="AEW61" s="81"/>
      <c r="AEX61" s="81"/>
      <c r="AEY61" s="81"/>
      <c r="AEZ61" s="81"/>
      <c r="AFA61" s="81"/>
      <c r="AFB61" s="81"/>
      <c r="AFC61" s="81"/>
      <c r="AFD61" s="81"/>
      <c r="AFE61" s="81"/>
      <c r="AFF61" s="81"/>
      <c r="AFG61" s="81"/>
      <c r="AFH61" s="81"/>
      <c r="AFI61" s="81"/>
      <c r="AFJ61" s="81"/>
      <c r="AFK61" s="81"/>
      <c r="AFL61" s="81"/>
      <c r="AFM61" s="81"/>
      <c r="AFN61" s="81"/>
      <c r="AFO61" s="81"/>
      <c r="AFP61" s="81"/>
      <c r="AFQ61" s="81"/>
      <c r="AFR61" s="81"/>
      <c r="AFS61" s="81"/>
      <c r="AFT61" s="81"/>
      <c r="AFU61" s="81"/>
      <c r="AFV61" s="81"/>
      <c r="AFW61" s="81"/>
      <c r="AFX61" s="81"/>
      <c r="AFY61" s="81"/>
      <c r="AFZ61" s="81"/>
      <c r="AGA61" s="81"/>
      <c r="AGB61" s="81"/>
      <c r="AGC61" s="81"/>
      <c r="AGD61" s="81"/>
      <c r="AGE61" s="81"/>
      <c r="AGF61" s="81"/>
      <c r="AGG61" s="81"/>
      <c r="AGH61" s="81"/>
      <c r="AGI61" s="81"/>
      <c r="AGJ61" s="81"/>
      <c r="AGK61" s="81"/>
      <c r="AGL61" s="81"/>
      <c r="AGM61" s="81"/>
      <c r="AGN61" s="81"/>
      <c r="AGO61" s="81"/>
      <c r="AGP61" s="81"/>
      <c r="AGQ61" s="81"/>
      <c r="AGR61" s="81"/>
      <c r="AGS61" s="81"/>
      <c r="AGT61" s="81"/>
      <c r="AGU61" s="81"/>
      <c r="AGV61" s="81"/>
      <c r="AGW61" s="81"/>
      <c r="AGX61" s="81"/>
      <c r="AGY61" s="81"/>
      <c r="AGZ61" s="81"/>
      <c r="AHA61" s="81"/>
      <c r="AHB61" s="81"/>
      <c r="AHC61" s="81"/>
      <c r="AHD61" s="81"/>
      <c r="AHE61" s="81"/>
      <c r="AHF61" s="81"/>
      <c r="AHG61" s="81"/>
      <c r="AHH61" s="81"/>
      <c r="AHI61" s="81"/>
      <c r="AHJ61" s="81"/>
      <c r="AHK61" s="81"/>
      <c r="AHL61" s="81"/>
      <c r="AHM61" s="81"/>
      <c r="AHN61" s="81"/>
      <c r="AHO61" s="81"/>
      <c r="AHP61" s="81"/>
      <c r="AHQ61" s="81"/>
      <c r="AHR61" s="81"/>
      <c r="AHS61" s="81"/>
      <c r="AHT61" s="81"/>
      <c r="AHU61" s="81"/>
      <c r="AHV61" s="81"/>
      <c r="AHW61" s="81"/>
      <c r="AHX61" s="81"/>
      <c r="AHY61" s="81"/>
      <c r="AHZ61" s="81"/>
      <c r="AIA61" s="81"/>
      <c r="AIB61" s="81"/>
      <c r="AIC61" s="81"/>
      <c r="AID61" s="81"/>
      <c r="AIE61" s="81"/>
      <c r="AIF61" s="81"/>
      <c r="AIG61" s="81"/>
      <c r="AIH61" s="81"/>
      <c r="AII61" s="81"/>
      <c r="AIJ61" s="81"/>
      <c r="AIK61" s="81"/>
      <c r="AIL61" s="81"/>
      <c r="AIM61" s="81"/>
      <c r="AIN61" s="81"/>
      <c r="AIO61" s="81"/>
      <c r="AIP61" s="81"/>
      <c r="AIQ61" s="81"/>
      <c r="AIR61" s="81"/>
      <c r="AIS61" s="81"/>
      <c r="AIT61" s="81"/>
      <c r="AIU61" s="81"/>
      <c r="AIV61" s="81"/>
      <c r="AIW61" s="81"/>
      <c r="AIX61" s="81"/>
      <c r="AIY61" s="81"/>
      <c r="AIZ61" s="81"/>
      <c r="AJA61" s="81"/>
      <c r="AJB61" s="81"/>
      <c r="AJC61" s="81"/>
      <c r="AJD61" s="81"/>
      <c r="AJE61" s="81"/>
      <c r="AJF61" s="81"/>
      <c r="AJG61" s="81"/>
      <c r="AJH61" s="81"/>
      <c r="AJI61" s="81"/>
      <c r="AJJ61" s="81"/>
      <c r="AJK61" s="81"/>
      <c r="AJL61" s="81"/>
      <c r="AJM61" s="81"/>
      <c r="AJN61" s="81"/>
      <c r="AJO61" s="81"/>
      <c r="AJP61" s="81"/>
      <c r="AJQ61" s="81"/>
      <c r="AJR61" s="81"/>
      <c r="AJS61" s="81"/>
      <c r="AJT61" s="81"/>
      <c r="AJU61" s="81"/>
      <c r="AJV61" s="81"/>
      <c r="AJW61" s="81"/>
      <c r="AJX61" s="81"/>
      <c r="AJY61" s="81"/>
      <c r="AJZ61" s="81"/>
      <c r="AKA61" s="81"/>
      <c r="AKB61" s="81"/>
      <c r="AKC61" s="81"/>
      <c r="AKD61" s="81"/>
      <c r="AKE61" s="81"/>
      <c r="AKF61" s="81"/>
      <c r="AKG61" s="81"/>
      <c r="AKH61" s="81"/>
      <c r="AKI61" s="81"/>
      <c r="AKJ61" s="81"/>
      <c r="AKK61" s="81"/>
      <c r="AKL61" s="81"/>
      <c r="AKM61" s="81"/>
      <c r="AKN61" s="81"/>
      <c r="AKO61" s="81"/>
      <c r="AKP61" s="81"/>
      <c r="AKQ61" s="81"/>
      <c r="AKR61" s="81"/>
      <c r="AKS61" s="81"/>
      <c r="AKT61" s="81"/>
      <c r="AKU61" s="81"/>
      <c r="AKV61" s="81"/>
      <c r="AKW61" s="81"/>
      <c r="AKX61" s="81"/>
      <c r="AKY61" s="81"/>
      <c r="AKZ61" s="81"/>
      <c r="ALA61" s="81"/>
      <c r="ALB61" s="81"/>
      <c r="ALC61" s="81"/>
      <c r="ALD61" s="81"/>
      <c r="ALE61" s="81"/>
      <c r="ALF61" s="81"/>
      <c r="ALG61" s="81"/>
      <c r="ALH61" s="81"/>
      <c r="ALI61" s="81"/>
      <c r="ALJ61" s="81"/>
      <c r="ALK61" s="81"/>
      <c r="ALL61" s="81"/>
      <c r="ALM61" s="81"/>
      <c r="ALN61" s="81"/>
      <c r="ALO61" s="81"/>
      <c r="ALP61" s="81"/>
      <c r="ALQ61" s="81"/>
      <c r="ALR61" s="81"/>
      <c r="ALS61" s="81"/>
      <c r="ALT61" s="81"/>
      <c r="ALU61" s="81"/>
      <c r="ALV61" s="81"/>
      <c r="ALW61" s="81"/>
      <c r="ALX61" s="81"/>
      <c r="ALY61" s="81"/>
      <c r="ALZ61" s="81"/>
      <c r="AMA61" s="81"/>
      <c r="AMB61" s="81"/>
      <c r="AMC61" s="81"/>
      <c r="AMD61" s="81"/>
      <c r="AME61" s="81"/>
      <c r="AMF61" s="81"/>
      <c r="AMG61" s="81"/>
      <c r="AMH61" s="81"/>
      <c r="AMI61" s="81"/>
      <c r="AMJ61" s="81"/>
      <c r="AMK61" s="81"/>
      <c r="AML61" s="81"/>
      <c r="AMM61" s="81"/>
      <c r="AMN61" s="81"/>
      <c r="AMO61" s="81"/>
      <c r="AMP61" s="81"/>
      <c r="AMQ61" s="81"/>
      <c r="AMR61" s="81"/>
      <c r="AMS61" s="81"/>
      <c r="AMT61" s="81"/>
      <c r="AMU61" s="81"/>
      <c r="AMV61" s="81"/>
      <c r="AMW61" s="81"/>
      <c r="AMX61" s="81"/>
      <c r="AMY61" s="81"/>
      <c r="AMZ61" s="81"/>
      <c r="ANA61" s="81"/>
      <c r="ANB61" s="81"/>
      <c r="ANC61" s="81"/>
      <c r="AND61" s="81"/>
      <c r="ANE61" s="81"/>
      <c r="ANF61" s="81"/>
      <c r="ANG61" s="81"/>
      <c r="ANH61" s="81"/>
      <c r="ANI61" s="81"/>
      <c r="ANJ61" s="81"/>
      <c r="ANK61" s="81"/>
      <c r="ANL61" s="81"/>
      <c r="ANM61" s="81"/>
      <c r="ANN61" s="81"/>
      <c r="ANO61" s="81"/>
      <c r="ANP61" s="81"/>
      <c r="ANQ61" s="81"/>
      <c r="ANR61" s="81"/>
      <c r="ANS61" s="81"/>
      <c r="ANT61" s="81"/>
      <c r="ANU61" s="81"/>
      <c r="ANV61" s="81"/>
      <c r="ANW61" s="81"/>
      <c r="ANX61" s="81"/>
      <c r="ANY61" s="81"/>
      <c r="ANZ61" s="81"/>
      <c r="AOA61" s="81"/>
      <c r="AOB61" s="81"/>
      <c r="AOC61" s="81"/>
      <c r="AOD61" s="81"/>
      <c r="AOE61" s="81"/>
      <c r="AOF61" s="81"/>
      <c r="AOG61" s="81"/>
      <c r="AOH61" s="81"/>
      <c r="AOI61" s="81"/>
      <c r="AOJ61" s="81"/>
      <c r="AOK61" s="81"/>
      <c r="AOL61" s="81"/>
      <c r="AOM61" s="81"/>
      <c r="AON61" s="81"/>
      <c r="AOO61" s="81"/>
      <c r="AOP61" s="81"/>
      <c r="AOQ61" s="81"/>
      <c r="AOR61" s="81"/>
      <c r="AOS61" s="81"/>
      <c r="AOT61" s="81"/>
      <c r="AOU61" s="81"/>
      <c r="AOV61" s="81"/>
      <c r="AOW61" s="81"/>
      <c r="AOX61" s="81"/>
      <c r="AOY61" s="81"/>
      <c r="AOZ61" s="81"/>
      <c r="APA61" s="81"/>
      <c r="APB61" s="81"/>
      <c r="APC61" s="81"/>
      <c r="APD61" s="81"/>
      <c r="APE61" s="81"/>
      <c r="APF61" s="81"/>
      <c r="APG61" s="81"/>
      <c r="APH61" s="81"/>
      <c r="API61" s="81"/>
      <c r="APJ61" s="81"/>
      <c r="APK61" s="81"/>
      <c r="APL61" s="81"/>
      <c r="APM61" s="81"/>
      <c r="APN61" s="81"/>
      <c r="APO61" s="81"/>
      <c r="APP61" s="81"/>
      <c r="APQ61" s="81"/>
      <c r="APR61" s="81"/>
      <c r="APS61" s="81"/>
      <c r="APT61" s="81"/>
      <c r="APU61" s="81"/>
      <c r="APV61" s="81"/>
      <c r="APW61" s="81"/>
      <c r="APX61" s="81"/>
      <c r="APY61" s="81"/>
      <c r="APZ61" s="81"/>
      <c r="AQA61" s="81"/>
      <c r="AQB61" s="81"/>
      <c r="AQC61" s="81"/>
      <c r="AQD61" s="81"/>
      <c r="AQE61" s="81"/>
      <c r="AQF61" s="81"/>
      <c r="AQG61" s="81"/>
      <c r="AQH61" s="81"/>
      <c r="AQI61" s="81"/>
      <c r="AQJ61" s="81"/>
      <c r="AQK61" s="81"/>
      <c r="AQL61" s="81"/>
      <c r="AQM61" s="81"/>
      <c r="AQN61" s="81"/>
      <c r="AQO61" s="81"/>
      <c r="AQP61" s="81"/>
      <c r="AQQ61" s="81"/>
      <c r="AQR61" s="81"/>
      <c r="AQS61" s="81"/>
      <c r="AQT61" s="81"/>
      <c r="AQU61" s="81"/>
      <c r="AQV61" s="81"/>
      <c r="AQW61" s="81"/>
      <c r="AQX61" s="81"/>
      <c r="AQY61" s="81"/>
      <c r="AQZ61" s="81"/>
      <c r="ARA61" s="81"/>
      <c r="ARB61" s="81"/>
      <c r="ARC61" s="81"/>
      <c r="ARD61" s="81"/>
      <c r="ARE61" s="81"/>
      <c r="ARF61" s="81"/>
      <c r="ARG61" s="81"/>
      <c r="ARH61" s="81"/>
      <c r="ARI61" s="81"/>
      <c r="ARJ61" s="81"/>
      <c r="ARK61" s="81"/>
      <c r="ARL61" s="81"/>
      <c r="ARM61" s="81"/>
      <c r="ARN61" s="81"/>
      <c r="ARO61" s="81"/>
      <c r="ARP61" s="81"/>
      <c r="ARQ61" s="81"/>
      <c r="ARR61" s="81"/>
      <c r="ARS61" s="81"/>
      <c r="ART61" s="81"/>
      <c r="ARU61" s="81"/>
      <c r="ARV61" s="81"/>
      <c r="ARW61" s="81"/>
      <c r="ARX61" s="81"/>
      <c r="ARY61" s="81"/>
      <c r="ARZ61" s="81"/>
      <c r="ASA61" s="81"/>
      <c r="ASB61" s="81"/>
      <c r="ASC61" s="81"/>
      <c r="ASD61" s="81"/>
      <c r="ASE61" s="81"/>
      <c r="ASF61" s="81"/>
      <c r="ASG61" s="81"/>
      <c r="ASH61" s="81"/>
      <c r="ASI61" s="81"/>
      <c r="ASJ61" s="81"/>
      <c r="ASK61" s="81"/>
      <c r="ASL61" s="81"/>
      <c r="ASM61" s="81"/>
      <c r="ASN61" s="81"/>
      <c r="ASO61" s="81"/>
      <c r="ASP61" s="81"/>
      <c r="ASQ61" s="81"/>
      <c r="ASR61" s="81"/>
      <c r="ASS61" s="81"/>
      <c r="AST61" s="81"/>
      <c r="ASU61" s="81"/>
      <c r="ASV61" s="81"/>
      <c r="ASW61" s="81"/>
      <c r="ASX61" s="81"/>
      <c r="ASY61" s="81"/>
      <c r="ASZ61" s="81"/>
      <c r="ATA61" s="81"/>
      <c r="ATB61" s="81"/>
      <c r="ATC61" s="81"/>
      <c r="ATD61" s="81"/>
      <c r="ATE61" s="81"/>
      <c r="ATF61" s="81"/>
      <c r="ATG61" s="81"/>
      <c r="ATH61" s="81"/>
      <c r="ATI61" s="81"/>
      <c r="ATJ61" s="81"/>
      <c r="ATK61" s="81"/>
      <c r="ATL61" s="81"/>
      <c r="ATM61" s="81"/>
      <c r="ATN61" s="81"/>
      <c r="ATO61" s="81"/>
      <c r="ATP61" s="81"/>
      <c r="ATQ61" s="81"/>
      <c r="ATR61" s="81"/>
      <c r="ATS61" s="81"/>
      <c r="ATT61" s="81"/>
      <c r="ATU61" s="81"/>
      <c r="ATV61" s="81"/>
      <c r="ATW61" s="81"/>
      <c r="ATX61" s="81"/>
      <c r="ATY61" s="81"/>
      <c r="ATZ61" s="81"/>
      <c r="AUA61" s="81"/>
      <c r="AUB61" s="81"/>
      <c r="AUC61" s="81"/>
      <c r="AUD61" s="81"/>
      <c r="AUE61" s="81"/>
      <c r="AUF61" s="81"/>
      <c r="AUG61" s="81"/>
      <c r="AUH61" s="81"/>
      <c r="AUI61" s="81"/>
      <c r="AUJ61" s="81"/>
      <c r="AUK61" s="81"/>
      <c r="AUL61" s="81"/>
      <c r="AUM61" s="81"/>
      <c r="AUN61" s="81"/>
      <c r="AUO61" s="81"/>
      <c r="AUP61" s="81"/>
      <c r="AUQ61" s="81"/>
      <c r="AUR61" s="81"/>
      <c r="AUS61" s="81"/>
      <c r="AUT61" s="81"/>
      <c r="AUU61" s="81"/>
      <c r="AUV61" s="81"/>
      <c r="AUW61" s="81"/>
      <c r="AUX61" s="81"/>
      <c r="AUY61" s="81"/>
      <c r="AUZ61" s="81"/>
      <c r="AVA61" s="81"/>
      <c r="AVB61" s="81"/>
      <c r="AVC61" s="81"/>
      <c r="AVD61" s="81"/>
      <c r="AVE61" s="81"/>
      <c r="AVF61" s="81"/>
      <c r="AVG61" s="81"/>
      <c r="AVH61" s="81"/>
      <c r="AVI61" s="81"/>
      <c r="AVJ61" s="81"/>
      <c r="AVK61" s="81"/>
      <c r="AVL61" s="81"/>
      <c r="AVM61" s="81"/>
      <c r="AVN61" s="81"/>
      <c r="AVO61" s="81"/>
      <c r="AVP61" s="81"/>
      <c r="AVQ61" s="81"/>
      <c r="AVR61" s="81"/>
      <c r="AVS61" s="81"/>
      <c r="AVT61" s="81"/>
      <c r="AVU61" s="81"/>
      <c r="AVV61" s="81"/>
      <c r="AVW61" s="81"/>
      <c r="AVX61" s="81"/>
      <c r="AVY61" s="81"/>
      <c r="AVZ61" s="81"/>
      <c r="AWA61" s="81"/>
      <c r="AWB61" s="81"/>
      <c r="AWC61" s="81"/>
      <c r="AWD61" s="81"/>
      <c r="AWE61" s="81"/>
      <c r="AWF61" s="81"/>
      <c r="AWG61" s="81"/>
      <c r="AWH61" s="81"/>
      <c r="AWI61" s="81"/>
      <c r="AWJ61" s="81"/>
      <c r="AWK61" s="81"/>
      <c r="AWL61" s="81"/>
      <c r="AWM61" s="81"/>
      <c r="AWN61" s="81"/>
      <c r="AWO61" s="81"/>
      <c r="AWP61" s="81"/>
      <c r="AWQ61" s="81"/>
      <c r="AWR61" s="81"/>
      <c r="AWS61" s="81"/>
      <c r="AWT61" s="81"/>
      <c r="AWU61" s="81"/>
      <c r="AWV61" s="81"/>
      <c r="AWW61" s="81"/>
      <c r="AWX61" s="81"/>
      <c r="AWY61" s="81"/>
      <c r="AWZ61" s="81"/>
      <c r="AXA61" s="81"/>
      <c r="AXB61" s="81"/>
      <c r="AXC61" s="81"/>
      <c r="AXD61" s="81"/>
      <c r="AXE61" s="81"/>
      <c r="AXF61" s="81"/>
      <c r="AXG61" s="81"/>
      <c r="AXH61" s="81"/>
      <c r="AXI61" s="81"/>
      <c r="AXJ61" s="81"/>
      <c r="AXK61" s="81"/>
      <c r="AXL61" s="81"/>
      <c r="AXM61" s="81"/>
      <c r="AXN61" s="81"/>
      <c r="AXO61" s="81"/>
      <c r="AXP61" s="81"/>
      <c r="AXQ61" s="81"/>
      <c r="AXR61" s="81"/>
      <c r="AXS61" s="81"/>
      <c r="AXT61" s="81"/>
      <c r="AXU61" s="81"/>
      <c r="AXV61" s="81"/>
      <c r="AXW61" s="81"/>
      <c r="AXX61" s="81"/>
      <c r="AXY61" s="81"/>
      <c r="AXZ61" s="81"/>
      <c r="AYA61" s="81"/>
      <c r="AYB61" s="81"/>
      <c r="AYC61" s="81"/>
      <c r="AYD61" s="81"/>
      <c r="AYE61" s="81"/>
      <c r="AYF61" s="81"/>
      <c r="AYG61" s="81"/>
      <c r="AYH61" s="81"/>
      <c r="AYI61" s="81"/>
      <c r="AYJ61" s="81"/>
      <c r="AYK61" s="81"/>
      <c r="AYL61" s="81"/>
      <c r="AYM61" s="81"/>
      <c r="AYN61" s="81"/>
      <c r="AYO61" s="81"/>
      <c r="AYP61" s="81"/>
      <c r="AYQ61" s="81"/>
      <c r="AYR61" s="81"/>
      <c r="AYS61" s="81"/>
      <c r="AYT61" s="81"/>
      <c r="AYU61" s="81"/>
      <c r="AYV61" s="81"/>
      <c r="AYW61" s="81"/>
      <c r="AYX61" s="81"/>
      <c r="AYY61" s="81"/>
      <c r="AYZ61" s="81"/>
      <c r="AZA61" s="81"/>
      <c r="AZB61" s="81"/>
      <c r="AZC61" s="81"/>
      <c r="AZD61" s="81"/>
      <c r="AZE61" s="81"/>
      <c r="AZF61" s="81"/>
      <c r="AZG61" s="81"/>
      <c r="AZH61" s="81"/>
      <c r="AZI61" s="81"/>
      <c r="AZJ61" s="81"/>
      <c r="AZK61" s="81"/>
      <c r="AZL61" s="81"/>
      <c r="AZM61" s="81"/>
      <c r="AZN61" s="81"/>
      <c r="AZO61" s="81"/>
      <c r="AZP61" s="81"/>
      <c r="AZQ61" s="81"/>
      <c r="AZR61" s="81"/>
      <c r="AZS61" s="81"/>
      <c r="AZT61" s="81"/>
      <c r="AZU61" s="81"/>
      <c r="AZV61" s="81"/>
      <c r="AZW61" s="81"/>
      <c r="AZX61" s="81"/>
      <c r="AZY61" s="81"/>
      <c r="AZZ61" s="81"/>
      <c r="BAA61" s="81"/>
      <c r="BAB61" s="81"/>
      <c r="BAC61" s="81"/>
      <c r="BAD61" s="81"/>
      <c r="BAE61" s="81"/>
      <c r="BAF61" s="81"/>
      <c r="BAG61" s="81"/>
      <c r="BAH61" s="81"/>
      <c r="BAI61" s="81"/>
      <c r="BAJ61" s="81"/>
      <c r="BAK61" s="81"/>
      <c r="BAL61" s="81"/>
      <c r="BAM61" s="81"/>
      <c r="BAN61" s="81"/>
      <c r="BAO61" s="81"/>
      <c r="BAP61" s="81"/>
      <c r="BAQ61" s="81"/>
      <c r="BAR61" s="81"/>
      <c r="BAS61" s="81"/>
      <c r="BAT61" s="81"/>
      <c r="BAU61" s="81"/>
      <c r="BAV61" s="81"/>
      <c r="BAW61" s="81"/>
      <c r="BAX61" s="81"/>
      <c r="BAY61" s="81"/>
      <c r="BAZ61" s="81"/>
      <c r="BBA61" s="81"/>
      <c r="BBB61" s="81"/>
      <c r="BBC61" s="81"/>
      <c r="BBD61" s="81"/>
      <c r="BBE61" s="81"/>
      <c r="BBF61" s="81"/>
      <c r="BBG61" s="81"/>
      <c r="BBH61" s="81"/>
      <c r="BBI61" s="81"/>
      <c r="BBJ61" s="81"/>
      <c r="BBK61" s="81"/>
      <c r="BBL61" s="81"/>
      <c r="BBM61" s="81"/>
      <c r="BBN61" s="81"/>
      <c r="BBO61" s="81"/>
      <c r="BBP61" s="81"/>
      <c r="BBQ61" s="81"/>
      <c r="BBR61" s="81"/>
      <c r="BBS61" s="81"/>
      <c r="BBT61" s="81"/>
      <c r="BBU61" s="81"/>
      <c r="BBV61" s="81"/>
      <c r="BBW61" s="81"/>
      <c r="BBX61" s="81"/>
      <c r="BBY61" s="81"/>
      <c r="BBZ61" s="81"/>
      <c r="BCA61" s="81"/>
      <c r="BCB61" s="81"/>
      <c r="BCC61" s="81"/>
      <c r="BCD61" s="81"/>
      <c r="BCE61" s="81"/>
      <c r="BCF61" s="81"/>
      <c r="BCG61" s="81"/>
      <c r="BCH61" s="81"/>
      <c r="BCI61" s="81"/>
      <c r="BCJ61" s="81"/>
      <c r="BCK61" s="81"/>
      <c r="BCL61" s="81"/>
      <c r="BCM61" s="81"/>
      <c r="BCN61" s="81"/>
      <c r="BCO61" s="81"/>
      <c r="BCP61" s="81"/>
      <c r="BCQ61" s="81"/>
      <c r="BCR61" s="81"/>
      <c r="BCS61" s="81"/>
      <c r="BCT61" s="81"/>
      <c r="BCU61" s="81"/>
      <c r="BCV61" s="81"/>
      <c r="BCW61" s="81"/>
      <c r="BCX61" s="81"/>
      <c r="BCY61" s="81"/>
      <c r="BCZ61" s="81"/>
      <c r="BDA61" s="81"/>
      <c r="BDB61" s="81"/>
      <c r="BDC61" s="81"/>
      <c r="BDD61" s="81"/>
      <c r="BDE61" s="81"/>
      <c r="BDF61" s="81"/>
      <c r="BDG61" s="81"/>
      <c r="BDH61" s="81"/>
      <c r="BDI61" s="81"/>
      <c r="BDJ61" s="81"/>
      <c r="BDK61" s="81"/>
      <c r="BDL61" s="81"/>
      <c r="BDM61" s="81"/>
      <c r="BDN61" s="81"/>
      <c r="BDO61" s="81"/>
      <c r="BDP61" s="81"/>
      <c r="BDQ61" s="81"/>
      <c r="BDR61" s="81"/>
      <c r="BDS61" s="81"/>
      <c r="BDT61" s="81"/>
      <c r="BDU61" s="81"/>
      <c r="BDV61" s="81"/>
      <c r="BDW61" s="81"/>
      <c r="BDX61" s="81"/>
      <c r="BDY61" s="81"/>
      <c r="BDZ61" s="81"/>
      <c r="BEA61" s="81"/>
      <c r="BEB61" s="81"/>
      <c r="BEC61" s="81"/>
      <c r="BED61" s="81"/>
      <c r="BEE61" s="81"/>
      <c r="BEF61" s="81"/>
      <c r="BEG61" s="81"/>
      <c r="BEH61" s="81"/>
      <c r="BEI61" s="81"/>
      <c r="BEJ61" s="81"/>
      <c r="BEK61" s="81"/>
      <c r="BEL61" s="81"/>
      <c r="BEM61" s="81"/>
      <c r="BEN61" s="81"/>
      <c r="BEO61" s="81"/>
      <c r="BEP61" s="81"/>
      <c r="BEQ61" s="81"/>
      <c r="BER61" s="81"/>
      <c r="BES61" s="81"/>
      <c r="BET61" s="81"/>
      <c r="BEU61" s="81"/>
      <c r="BEV61" s="81"/>
      <c r="BEW61" s="81"/>
      <c r="BEX61" s="81"/>
      <c r="BEY61" s="81"/>
      <c r="BEZ61" s="81"/>
      <c r="BFA61" s="81"/>
      <c r="BFB61" s="81"/>
      <c r="BFC61" s="81"/>
      <c r="BFD61" s="81"/>
      <c r="BFE61" s="81"/>
      <c r="BFF61" s="81"/>
      <c r="BFG61" s="81"/>
      <c r="BFH61" s="81"/>
      <c r="BFI61" s="81"/>
      <c r="BFJ61" s="81"/>
      <c r="BFK61" s="81"/>
      <c r="BFL61" s="81"/>
      <c r="BFM61" s="81"/>
      <c r="BFN61" s="81"/>
      <c r="BFO61" s="81"/>
      <c r="BFP61" s="81"/>
      <c r="BFQ61" s="81"/>
      <c r="BFR61" s="81"/>
      <c r="BFS61" s="81"/>
      <c r="BFT61" s="81"/>
      <c r="BFU61" s="81"/>
      <c r="BFV61" s="81"/>
      <c r="BFW61" s="81"/>
      <c r="BFX61" s="81"/>
      <c r="BFY61" s="81"/>
      <c r="BFZ61" s="81"/>
      <c r="BGA61" s="81"/>
      <c r="BGB61" s="81"/>
      <c r="BGC61" s="81"/>
      <c r="BGD61" s="81"/>
      <c r="BGE61" s="81"/>
      <c r="BGF61" s="81"/>
      <c r="BGG61" s="81"/>
      <c r="BGH61" s="81"/>
      <c r="BGI61" s="81"/>
      <c r="BGJ61" s="81"/>
      <c r="BGK61" s="81"/>
      <c r="BGL61" s="81"/>
      <c r="BGM61" s="81"/>
      <c r="BGN61" s="81"/>
      <c r="BGO61" s="81"/>
      <c r="BGP61" s="81"/>
      <c r="BGQ61" s="81"/>
      <c r="BGR61" s="81"/>
      <c r="BGS61" s="81"/>
      <c r="BGT61" s="81"/>
      <c r="BGU61" s="81"/>
      <c r="BGV61" s="81"/>
      <c r="BGW61" s="81"/>
      <c r="BGX61" s="81"/>
      <c r="BGY61" s="81"/>
      <c r="BGZ61" s="81"/>
      <c r="BHA61" s="81"/>
      <c r="BHB61" s="81"/>
      <c r="BHC61" s="81"/>
      <c r="BHD61" s="81"/>
      <c r="BHE61" s="81"/>
      <c r="BHF61" s="81"/>
      <c r="BHG61" s="81"/>
      <c r="BHH61" s="81"/>
      <c r="BHI61" s="81"/>
      <c r="BHJ61" s="81"/>
      <c r="BHK61" s="81"/>
      <c r="BHL61" s="81"/>
      <c r="BHM61" s="81"/>
      <c r="BHN61" s="81"/>
      <c r="BHO61" s="81"/>
      <c r="BHP61" s="81"/>
      <c r="BHQ61" s="81"/>
      <c r="BHR61" s="81"/>
      <c r="BHS61" s="81"/>
      <c r="BHT61" s="81"/>
      <c r="BHU61" s="81"/>
      <c r="BHV61" s="81"/>
      <c r="BHW61" s="81"/>
      <c r="BHX61" s="81"/>
      <c r="BHY61" s="81"/>
      <c r="BHZ61" s="81"/>
      <c r="BIA61" s="81"/>
      <c r="BIB61" s="81"/>
      <c r="BIC61" s="81"/>
      <c r="BID61" s="81"/>
      <c r="BIE61" s="81"/>
      <c r="BIF61" s="81"/>
      <c r="BIG61" s="81"/>
      <c r="BIH61" s="81"/>
      <c r="BII61" s="81"/>
      <c r="BIJ61" s="81"/>
      <c r="BIK61" s="81"/>
      <c r="BIL61" s="81"/>
      <c r="BIM61" s="81"/>
      <c r="BIN61" s="81"/>
      <c r="BIO61" s="81"/>
      <c r="BIP61" s="81"/>
      <c r="BIQ61" s="81"/>
      <c r="BIR61" s="81"/>
      <c r="BIS61" s="81"/>
      <c r="BIT61" s="81"/>
      <c r="BIU61" s="81"/>
      <c r="BIV61" s="81"/>
      <c r="BIW61" s="81"/>
      <c r="BIX61" s="81"/>
      <c r="BIY61" s="81"/>
      <c r="BIZ61" s="81"/>
      <c r="BJA61" s="81"/>
      <c r="BJB61" s="81"/>
      <c r="BJC61" s="81"/>
      <c r="BJD61" s="81"/>
      <c r="BJE61" s="81"/>
      <c r="BJF61" s="81"/>
      <c r="BJG61" s="81"/>
      <c r="BJH61" s="81"/>
      <c r="BJI61" s="81"/>
      <c r="BJJ61" s="81"/>
      <c r="BJK61" s="81"/>
      <c r="BJL61" s="81"/>
      <c r="BJM61" s="81"/>
      <c r="BJN61" s="81"/>
      <c r="BJO61" s="81"/>
      <c r="BJP61" s="81"/>
      <c r="BJQ61" s="81"/>
      <c r="BJR61" s="81"/>
      <c r="BJS61" s="81"/>
      <c r="BJT61" s="81"/>
      <c r="BJU61" s="81"/>
      <c r="BJV61" s="81"/>
      <c r="BJW61" s="81"/>
      <c r="BJX61" s="81"/>
      <c r="BJY61" s="81"/>
      <c r="BJZ61" s="81"/>
      <c r="BKA61" s="81"/>
      <c r="BKB61" s="81"/>
      <c r="BKC61" s="81"/>
      <c r="BKD61" s="81"/>
      <c r="BKE61" s="81"/>
      <c r="BKF61" s="81"/>
      <c r="BKG61" s="81"/>
      <c r="BKH61" s="81"/>
      <c r="BKI61" s="81"/>
      <c r="BKJ61" s="81"/>
      <c r="BKK61" s="81"/>
      <c r="BKL61" s="81"/>
      <c r="BKM61" s="81"/>
      <c r="BKN61" s="81"/>
      <c r="BKO61" s="81"/>
      <c r="BKP61" s="81"/>
      <c r="BKQ61" s="81"/>
      <c r="BKR61" s="81"/>
      <c r="BKS61" s="81"/>
      <c r="BKT61" s="81"/>
      <c r="BKU61" s="81"/>
      <c r="BKV61" s="81"/>
      <c r="BKW61" s="81"/>
      <c r="BKX61" s="81"/>
      <c r="BKY61" s="81"/>
      <c r="BKZ61" s="81"/>
      <c r="BLA61" s="81"/>
      <c r="BLB61" s="81"/>
      <c r="BLC61" s="81"/>
      <c r="BLD61" s="81"/>
      <c r="BLE61" s="81"/>
      <c r="BLF61" s="81"/>
      <c r="BLG61" s="81"/>
      <c r="BLH61" s="81"/>
      <c r="BLI61" s="81"/>
      <c r="BLJ61" s="81"/>
      <c r="BLK61" s="81"/>
      <c r="BLL61" s="81"/>
      <c r="BLM61" s="81"/>
      <c r="BLN61" s="81"/>
      <c r="BLO61" s="81"/>
      <c r="BLP61" s="81"/>
      <c r="BLQ61" s="81"/>
      <c r="BLR61" s="81"/>
      <c r="BLS61" s="81"/>
      <c r="BLT61" s="81"/>
      <c r="BLU61" s="81"/>
      <c r="BLV61" s="81"/>
      <c r="BLW61" s="81"/>
      <c r="BLX61" s="81"/>
      <c r="BLY61" s="81"/>
      <c r="BLZ61" s="81"/>
      <c r="BMA61" s="81"/>
      <c r="BMB61" s="81"/>
      <c r="BMC61" s="81"/>
      <c r="BMD61" s="81"/>
      <c r="BME61" s="81"/>
      <c r="BMF61" s="81"/>
      <c r="BMG61" s="81"/>
      <c r="BMH61" s="81"/>
      <c r="BMI61" s="81"/>
      <c r="BMJ61" s="81"/>
      <c r="BMK61" s="81"/>
      <c r="BML61" s="81"/>
      <c r="BMM61" s="81"/>
      <c r="BMN61" s="81"/>
      <c r="BMO61" s="81"/>
      <c r="BMP61" s="81"/>
      <c r="BMQ61" s="81"/>
      <c r="BMR61" s="81"/>
      <c r="BMS61" s="81"/>
      <c r="BMT61" s="81"/>
      <c r="BMU61" s="81"/>
      <c r="BMV61" s="81"/>
      <c r="BMW61" s="81"/>
      <c r="BMX61" s="81"/>
      <c r="BMY61" s="81"/>
      <c r="BMZ61" s="81"/>
      <c r="BNA61" s="81"/>
      <c r="BNB61" s="81"/>
      <c r="BNC61" s="81"/>
      <c r="BND61" s="81"/>
      <c r="BNE61" s="81"/>
      <c r="BNF61" s="81"/>
      <c r="BNG61" s="81"/>
      <c r="BNH61" s="81"/>
      <c r="BNI61" s="81"/>
      <c r="BNJ61" s="81"/>
      <c r="BNK61" s="81"/>
      <c r="BNL61" s="81"/>
      <c r="BNM61" s="81"/>
      <c r="BNN61" s="81"/>
      <c r="BNO61" s="81"/>
      <c r="BNP61" s="81"/>
      <c r="BNQ61" s="81"/>
      <c r="BNR61" s="81"/>
      <c r="BNS61" s="81"/>
      <c r="BNT61" s="81"/>
      <c r="BNU61" s="81"/>
      <c r="BNV61" s="81"/>
      <c r="BNW61" s="81"/>
      <c r="BNX61" s="81"/>
      <c r="BNY61" s="81"/>
      <c r="BNZ61" s="81"/>
      <c r="BOA61" s="81"/>
      <c r="BOB61" s="81"/>
      <c r="BOC61" s="81"/>
      <c r="BOD61" s="81"/>
      <c r="BOE61" s="81"/>
      <c r="BOF61" s="81"/>
      <c r="BOG61" s="81"/>
      <c r="BOH61" s="81"/>
      <c r="BOI61" s="81"/>
      <c r="BOJ61" s="81"/>
      <c r="BOK61" s="81"/>
      <c r="BOL61" s="81"/>
      <c r="BOM61" s="81"/>
      <c r="BON61" s="81"/>
      <c r="BOO61" s="81"/>
      <c r="BOP61" s="81"/>
      <c r="BOQ61" s="81"/>
      <c r="BOR61" s="81"/>
      <c r="BOS61" s="81"/>
      <c r="BOT61" s="81"/>
      <c r="BOU61" s="81"/>
      <c r="BOV61" s="81"/>
      <c r="BOW61" s="81"/>
      <c r="BOX61" s="81"/>
      <c r="BOY61" s="81"/>
      <c r="BOZ61" s="81"/>
      <c r="BPA61" s="81"/>
      <c r="BPB61" s="81"/>
      <c r="BPC61" s="81"/>
      <c r="BPD61" s="81"/>
      <c r="BPE61" s="81"/>
      <c r="BPF61" s="81"/>
      <c r="BPG61" s="81"/>
      <c r="BPH61" s="81"/>
      <c r="BPI61" s="81"/>
      <c r="BPJ61" s="81"/>
      <c r="BPK61" s="81"/>
      <c r="BPL61" s="81"/>
      <c r="BPM61" s="81"/>
      <c r="BPN61" s="81"/>
      <c r="BPO61" s="81"/>
      <c r="BPP61" s="81"/>
      <c r="BPQ61" s="81"/>
      <c r="BPR61" s="81"/>
      <c r="BPS61" s="81"/>
      <c r="BPT61" s="81"/>
      <c r="BPU61" s="81"/>
      <c r="BPV61" s="81"/>
      <c r="BPW61" s="81"/>
      <c r="BPX61" s="81"/>
      <c r="BPY61" s="81"/>
      <c r="BPZ61" s="81"/>
      <c r="BQA61" s="81"/>
      <c r="BQB61" s="81"/>
      <c r="BQC61" s="81"/>
      <c r="BQD61" s="81"/>
      <c r="BQE61" s="81"/>
      <c r="BQF61" s="81"/>
      <c r="BQG61" s="81"/>
      <c r="BQH61" s="81"/>
      <c r="BQI61" s="81"/>
      <c r="BQJ61" s="81"/>
      <c r="BQK61" s="81"/>
      <c r="BQL61" s="81"/>
      <c r="BQM61" s="81"/>
      <c r="BQN61" s="81"/>
      <c r="BQO61" s="81"/>
      <c r="BQP61" s="81"/>
      <c r="BQQ61" s="81"/>
      <c r="BQR61" s="81"/>
      <c r="BQS61" s="81"/>
      <c r="BQT61" s="81"/>
      <c r="BQU61" s="81"/>
      <c r="BQV61" s="81"/>
      <c r="BQW61" s="81"/>
      <c r="BQX61" s="81"/>
      <c r="BQY61" s="81"/>
      <c r="BQZ61" s="81"/>
      <c r="BRA61" s="81"/>
      <c r="BRB61" s="81"/>
      <c r="BRC61" s="81"/>
      <c r="BRD61" s="81"/>
      <c r="BRE61" s="81"/>
      <c r="BRF61" s="81"/>
      <c r="BRG61" s="81"/>
      <c r="BRH61" s="81"/>
      <c r="BRI61" s="81"/>
      <c r="BRJ61" s="81"/>
      <c r="BRK61" s="81"/>
      <c r="BRL61" s="81"/>
      <c r="BRM61" s="81"/>
      <c r="BRN61" s="81"/>
      <c r="BRO61" s="81"/>
      <c r="BRP61" s="81"/>
      <c r="BRQ61" s="81"/>
      <c r="BRR61" s="81"/>
      <c r="BRS61" s="81"/>
      <c r="BRT61" s="81"/>
      <c r="BRU61" s="81"/>
      <c r="BRV61" s="81"/>
      <c r="BRW61" s="81"/>
      <c r="BRX61" s="81"/>
      <c r="BRY61" s="81"/>
      <c r="BRZ61" s="81"/>
      <c r="BSA61" s="81"/>
      <c r="BSB61" s="81"/>
      <c r="BSC61" s="81"/>
      <c r="BSD61" s="81"/>
      <c r="BSE61" s="81"/>
      <c r="BSF61" s="81"/>
      <c r="BSG61" s="81"/>
      <c r="BSH61" s="81"/>
      <c r="BSI61" s="81"/>
      <c r="BSJ61" s="81"/>
      <c r="BSK61" s="81"/>
      <c r="BSL61" s="81"/>
      <c r="BSM61" s="81"/>
      <c r="BSN61" s="81"/>
      <c r="BSO61" s="81"/>
      <c r="BSP61" s="81"/>
      <c r="BSQ61" s="81"/>
      <c r="BSR61" s="81"/>
      <c r="BSS61" s="81"/>
      <c r="BST61" s="81"/>
      <c r="BSU61" s="81"/>
      <c r="BSV61" s="81"/>
      <c r="BSW61" s="81"/>
      <c r="BSX61" s="81"/>
      <c r="BSY61" s="81"/>
      <c r="BSZ61" s="81"/>
      <c r="BTA61" s="81"/>
      <c r="BTB61" s="81"/>
      <c r="BTC61" s="81"/>
      <c r="BTD61" s="81"/>
      <c r="BTE61" s="81"/>
      <c r="BTF61" s="81"/>
      <c r="BTG61" s="81"/>
      <c r="BTH61" s="81"/>
      <c r="BTI61" s="81"/>
      <c r="BTJ61" s="81"/>
      <c r="BTK61" s="81"/>
      <c r="BTL61" s="81"/>
      <c r="BTM61" s="81"/>
      <c r="BTN61" s="81"/>
      <c r="BTO61" s="81"/>
      <c r="BTP61" s="81"/>
      <c r="BTQ61" s="81"/>
      <c r="BTR61" s="81"/>
      <c r="BTS61" s="81"/>
      <c r="BTT61" s="81"/>
      <c r="BTU61" s="81"/>
      <c r="BTV61" s="81"/>
      <c r="BTW61" s="81"/>
      <c r="BTX61" s="81"/>
      <c r="BTY61" s="81"/>
      <c r="BTZ61" s="81"/>
      <c r="BUA61" s="81"/>
      <c r="BUB61" s="81"/>
      <c r="BUC61" s="81"/>
      <c r="BUD61" s="81"/>
      <c r="BUE61" s="81"/>
      <c r="BUF61" s="81"/>
      <c r="BUG61" s="81"/>
      <c r="BUH61" s="81"/>
      <c r="BUI61" s="81"/>
      <c r="BUJ61" s="81"/>
      <c r="BUK61" s="81"/>
      <c r="BUL61" s="81"/>
      <c r="BUM61" s="81"/>
      <c r="BUN61" s="81"/>
      <c r="BUO61" s="81"/>
      <c r="BUP61" s="81"/>
      <c r="BUQ61" s="81"/>
      <c r="BUR61" s="81"/>
      <c r="BUS61" s="81"/>
      <c r="BUT61" s="81"/>
      <c r="BUU61" s="81"/>
      <c r="BUV61" s="81"/>
      <c r="BUW61" s="81"/>
      <c r="BUX61" s="81"/>
      <c r="BUY61" s="81"/>
      <c r="BUZ61" s="81"/>
      <c r="BVA61" s="81"/>
      <c r="BVB61" s="81"/>
      <c r="BVC61" s="81"/>
      <c r="BVD61" s="81"/>
      <c r="BVE61" s="81"/>
      <c r="BVF61" s="81"/>
      <c r="BVG61" s="81"/>
      <c r="BVH61" s="81"/>
      <c r="BVI61" s="81"/>
      <c r="BVJ61" s="81"/>
      <c r="BVK61" s="81"/>
      <c r="BVL61" s="81"/>
      <c r="BVM61" s="81"/>
      <c r="BVN61" s="81"/>
      <c r="BVO61" s="81"/>
      <c r="BVP61" s="81"/>
      <c r="BVQ61" s="81"/>
      <c r="BVR61" s="81"/>
      <c r="BVS61" s="81"/>
      <c r="BVT61" s="81"/>
      <c r="BVU61" s="81"/>
      <c r="BVV61" s="81"/>
      <c r="BVW61" s="81"/>
      <c r="BVX61" s="81"/>
      <c r="BVY61" s="81"/>
      <c r="BVZ61" s="81"/>
      <c r="BWA61" s="81"/>
      <c r="BWB61" s="81"/>
      <c r="BWC61" s="81"/>
      <c r="BWD61" s="81"/>
      <c r="BWE61" s="81"/>
      <c r="BWF61" s="81"/>
      <c r="BWG61" s="81"/>
      <c r="BWH61" s="81"/>
      <c r="BWI61" s="81"/>
      <c r="BWJ61" s="81"/>
      <c r="BWK61" s="81"/>
      <c r="BWL61" s="81"/>
      <c r="BWM61" s="81"/>
      <c r="BWN61" s="81"/>
      <c r="BWO61" s="81"/>
      <c r="BWP61" s="81"/>
      <c r="BWQ61" s="81"/>
      <c r="BWR61" s="81"/>
      <c r="BWS61" s="81"/>
      <c r="BWT61" s="81"/>
      <c r="BWU61" s="81"/>
      <c r="BWV61" s="81"/>
      <c r="BWW61" s="81"/>
      <c r="BWX61" s="81"/>
      <c r="BWY61" s="81"/>
      <c r="BWZ61" s="81"/>
      <c r="BXA61" s="81"/>
      <c r="BXB61" s="81"/>
      <c r="BXC61" s="81"/>
      <c r="BXD61" s="81"/>
      <c r="BXE61" s="81"/>
      <c r="BXF61" s="81"/>
      <c r="BXG61" s="81"/>
      <c r="BXH61" s="81"/>
      <c r="BXI61" s="81"/>
      <c r="BXJ61" s="81"/>
      <c r="BXK61" s="81"/>
      <c r="BXL61" s="81"/>
      <c r="BXM61" s="81"/>
      <c r="BXN61" s="81"/>
      <c r="BXO61" s="81"/>
      <c r="BXP61" s="81"/>
      <c r="BXQ61" s="81"/>
      <c r="BXR61" s="81"/>
      <c r="BXS61" s="81"/>
      <c r="BXT61" s="81"/>
      <c r="BXU61" s="81"/>
      <c r="BXV61" s="81"/>
      <c r="BXW61" s="81"/>
      <c r="BXX61" s="81"/>
      <c r="BXY61" s="81"/>
      <c r="BXZ61" s="81"/>
      <c r="BYA61" s="81"/>
      <c r="BYB61" s="81"/>
      <c r="BYC61" s="81"/>
      <c r="BYD61" s="81"/>
      <c r="BYE61" s="81"/>
      <c r="BYF61" s="81"/>
      <c r="BYG61" s="81"/>
      <c r="BYH61" s="81"/>
      <c r="BYI61" s="81"/>
      <c r="BYJ61" s="81"/>
      <c r="BYK61" s="81"/>
      <c r="BYL61" s="81"/>
      <c r="BYM61" s="81"/>
      <c r="BYN61" s="81"/>
      <c r="BYO61" s="81"/>
      <c r="BYP61" s="81"/>
      <c r="BYQ61" s="81"/>
      <c r="BYR61" s="81"/>
      <c r="BYS61" s="81"/>
      <c r="BYT61" s="81"/>
      <c r="BYU61" s="81"/>
      <c r="BYV61" s="81"/>
      <c r="BYW61" s="81"/>
      <c r="BYX61" s="81"/>
      <c r="BYY61" s="81"/>
      <c r="BYZ61" s="81"/>
      <c r="BZA61" s="81"/>
      <c r="BZB61" s="81"/>
      <c r="BZC61" s="81"/>
      <c r="BZD61" s="81"/>
      <c r="BZE61" s="81"/>
      <c r="BZF61" s="81"/>
      <c r="BZG61" s="81"/>
      <c r="BZH61" s="81"/>
      <c r="BZI61" s="81"/>
      <c r="BZJ61" s="81"/>
      <c r="BZK61" s="81"/>
      <c r="BZL61" s="81"/>
      <c r="BZM61" s="81"/>
      <c r="BZN61" s="81"/>
      <c r="BZO61" s="81"/>
      <c r="BZP61" s="81"/>
      <c r="BZQ61" s="81"/>
      <c r="BZR61" s="81"/>
      <c r="BZS61" s="81"/>
      <c r="BZT61" s="81"/>
      <c r="BZU61" s="81"/>
      <c r="BZV61" s="81"/>
      <c r="BZW61" s="81"/>
      <c r="BZX61" s="81"/>
      <c r="BZY61" s="81"/>
      <c r="BZZ61" s="81"/>
      <c r="CAA61" s="81"/>
      <c r="CAB61" s="81"/>
      <c r="CAC61" s="81"/>
      <c r="CAD61" s="81"/>
      <c r="CAE61" s="81"/>
      <c r="CAF61" s="81"/>
      <c r="CAG61" s="81"/>
      <c r="CAH61" s="81"/>
      <c r="CAI61" s="81"/>
      <c r="CAJ61" s="81"/>
      <c r="CAK61" s="81"/>
      <c r="CAL61" s="81"/>
      <c r="CAM61" s="81"/>
      <c r="CAN61" s="81"/>
      <c r="CAO61" s="81"/>
      <c r="CAP61" s="81"/>
      <c r="CAQ61" s="81"/>
      <c r="CAR61" s="81"/>
      <c r="CAS61" s="81"/>
      <c r="CAT61" s="81"/>
      <c r="CAU61" s="81"/>
      <c r="CAV61" s="81"/>
      <c r="CAW61" s="81"/>
      <c r="CAX61" s="81"/>
      <c r="CAY61" s="81"/>
      <c r="CAZ61" s="81"/>
      <c r="CBA61" s="81"/>
      <c r="CBB61" s="81"/>
      <c r="CBC61" s="81"/>
      <c r="CBD61" s="81"/>
      <c r="CBE61" s="81"/>
      <c r="CBF61" s="81"/>
      <c r="CBG61" s="81"/>
      <c r="CBH61" s="81"/>
      <c r="CBI61" s="81"/>
      <c r="CBJ61" s="81"/>
      <c r="CBK61" s="81"/>
      <c r="CBL61" s="81"/>
      <c r="CBM61" s="81"/>
      <c r="CBN61" s="81"/>
      <c r="CBO61" s="81"/>
      <c r="CBP61" s="81"/>
      <c r="CBQ61" s="81"/>
      <c r="CBR61" s="81"/>
      <c r="CBS61" s="81"/>
      <c r="CBT61" s="81"/>
      <c r="CBU61" s="81"/>
      <c r="CBV61" s="81"/>
      <c r="CBW61" s="81"/>
      <c r="CBX61" s="81"/>
      <c r="CBY61" s="81"/>
      <c r="CBZ61" s="81"/>
      <c r="CCA61" s="81"/>
      <c r="CCB61" s="81"/>
      <c r="CCC61" s="81"/>
      <c r="CCD61" s="81"/>
      <c r="CCE61" s="81"/>
      <c r="CCF61" s="81"/>
      <c r="CCG61" s="81"/>
      <c r="CCH61" s="81"/>
      <c r="CCI61" s="81"/>
      <c r="CCJ61" s="81"/>
      <c r="CCK61" s="81"/>
      <c r="CCL61" s="81"/>
      <c r="CCM61" s="81"/>
      <c r="CCN61" s="81"/>
      <c r="CCO61" s="81"/>
      <c r="CCP61" s="81"/>
      <c r="CCQ61" s="81"/>
      <c r="CCR61" s="81"/>
      <c r="CCS61" s="81"/>
      <c r="CCT61" s="81"/>
      <c r="CCU61" s="81"/>
      <c r="CCV61" s="81"/>
      <c r="CCW61" s="81"/>
      <c r="CCX61" s="81"/>
      <c r="CCY61" s="81"/>
      <c r="CCZ61" s="81"/>
      <c r="CDA61" s="81"/>
      <c r="CDB61" s="81"/>
      <c r="CDC61" s="81"/>
      <c r="CDD61" s="81"/>
      <c r="CDE61" s="81"/>
      <c r="CDF61" s="81"/>
      <c r="CDG61" s="81"/>
      <c r="CDH61" s="81"/>
      <c r="CDI61" s="81"/>
      <c r="CDJ61" s="81"/>
      <c r="CDK61" s="81"/>
      <c r="CDL61" s="81"/>
      <c r="CDM61" s="81"/>
      <c r="CDN61" s="81"/>
      <c r="CDO61" s="81"/>
      <c r="CDP61" s="81"/>
      <c r="CDQ61" s="81"/>
      <c r="CDR61" s="81"/>
      <c r="CDS61" s="81"/>
      <c r="CDT61" s="81"/>
      <c r="CDU61" s="81"/>
      <c r="CDV61" s="81"/>
      <c r="CDW61" s="81"/>
      <c r="CDX61" s="81"/>
      <c r="CDY61" s="81"/>
      <c r="CDZ61" s="81"/>
      <c r="CEA61" s="81"/>
      <c r="CEB61" s="81"/>
      <c r="CEC61" s="81"/>
      <c r="CED61" s="81"/>
      <c r="CEE61" s="81"/>
      <c r="CEF61" s="81"/>
      <c r="CEG61" s="81"/>
      <c r="CEH61" s="81"/>
      <c r="CEI61" s="81"/>
      <c r="CEJ61" s="81"/>
      <c r="CEK61" s="81"/>
      <c r="CEL61" s="81"/>
      <c r="CEM61" s="81"/>
      <c r="CEN61" s="81"/>
      <c r="CEO61" s="81"/>
      <c r="CEP61" s="81"/>
      <c r="CEQ61" s="81"/>
      <c r="CER61" s="81"/>
      <c r="CES61" s="81"/>
      <c r="CET61" s="81"/>
      <c r="CEU61" s="81"/>
      <c r="CEV61" s="81"/>
      <c r="CEW61" s="81"/>
      <c r="CEX61" s="81"/>
      <c r="CEY61" s="81"/>
      <c r="CEZ61" s="81"/>
      <c r="CFA61" s="81"/>
      <c r="CFB61" s="81"/>
      <c r="CFC61" s="81"/>
      <c r="CFD61" s="81"/>
      <c r="CFE61" s="81"/>
      <c r="CFF61" s="81"/>
      <c r="CFG61" s="81"/>
      <c r="CFH61" s="81"/>
      <c r="CFI61" s="81"/>
      <c r="CFJ61" s="81"/>
      <c r="CFK61" s="81"/>
      <c r="CFL61" s="81"/>
      <c r="CFM61" s="81"/>
      <c r="CFN61" s="81"/>
      <c r="CFO61" s="81"/>
      <c r="CFP61" s="81"/>
      <c r="CFQ61" s="81"/>
      <c r="CFR61" s="81"/>
      <c r="CFS61" s="81"/>
      <c r="CFT61" s="81"/>
      <c r="CFU61" s="81"/>
      <c r="CFV61" s="81"/>
      <c r="CFW61" s="81"/>
      <c r="CFX61" s="81"/>
      <c r="CFY61" s="81"/>
      <c r="CFZ61" s="81"/>
      <c r="CGA61" s="81"/>
      <c r="CGB61" s="81"/>
      <c r="CGC61" s="81"/>
      <c r="CGD61" s="81"/>
      <c r="CGE61" s="81"/>
      <c r="CGF61" s="81"/>
      <c r="CGG61" s="81"/>
      <c r="CGH61" s="81"/>
      <c r="CGI61" s="81"/>
      <c r="CGJ61" s="81"/>
      <c r="CGK61" s="81"/>
      <c r="CGL61" s="81"/>
      <c r="CGM61" s="81"/>
      <c r="CGN61" s="81"/>
      <c r="CGO61" s="81"/>
      <c r="CGP61" s="81"/>
      <c r="CGQ61" s="81"/>
      <c r="CGR61" s="81"/>
      <c r="CGS61" s="81"/>
      <c r="CGT61" s="81"/>
      <c r="CGU61" s="81"/>
      <c r="CGV61" s="81"/>
      <c r="CGW61" s="81"/>
      <c r="CGX61" s="81"/>
      <c r="CGY61" s="81"/>
      <c r="CGZ61" s="81"/>
      <c r="CHA61" s="81"/>
      <c r="CHB61" s="81"/>
      <c r="CHC61" s="81"/>
      <c r="CHD61" s="81"/>
      <c r="CHE61" s="81"/>
      <c r="CHF61" s="81"/>
      <c r="CHG61" s="81"/>
      <c r="CHH61" s="81"/>
      <c r="CHI61" s="81"/>
      <c r="CHJ61" s="81"/>
      <c r="CHK61" s="81"/>
      <c r="CHL61" s="81"/>
      <c r="CHM61" s="81"/>
      <c r="CHN61" s="81"/>
      <c r="CHO61" s="81"/>
      <c r="CHP61" s="81"/>
      <c r="CHQ61" s="81"/>
      <c r="CHR61" s="81"/>
      <c r="CHS61" s="81"/>
      <c r="CHT61" s="81"/>
      <c r="CHU61" s="81"/>
      <c r="CHV61" s="81"/>
      <c r="CHW61" s="81"/>
      <c r="CHX61" s="81"/>
      <c r="CHY61" s="81"/>
      <c r="CHZ61" s="81"/>
      <c r="CIA61" s="81"/>
      <c r="CIB61" s="81"/>
      <c r="CIC61" s="81"/>
      <c r="CID61" s="81"/>
      <c r="CIE61" s="81"/>
      <c r="CIF61" s="81"/>
      <c r="CIG61" s="81"/>
      <c r="CIH61" s="81"/>
      <c r="CII61" s="81"/>
      <c r="CIJ61" s="81"/>
      <c r="CIK61" s="81"/>
      <c r="CIL61" s="81"/>
      <c r="CIM61" s="81"/>
      <c r="CIN61" s="81"/>
      <c r="CIO61" s="81"/>
      <c r="CIP61" s="81"/>
      <c r="CIQ61" s="81"/>
      <c r="CIR61" s="81"/>
      <c r="CIS61" s="81"/>
      <c r="CIT61" s="81"/>
      <c r="CIU61" s="81"/>
      <c r="CIV61" s="81"/>
      <c r="CIW61" s="81"/>
      <c r="CIX61" s="81"/>
      <c r="CIY61" s="81"/>
      <c r="CIZ61" s="81"/>
      <c r="CJA61" s="81"/>
      <c r="CJB61" s="81"/>
      <c r="CJC61" s="81"/>
      <c r="CJD61" s="81"/>
      <c r="CJE61" s="81"/>
      <c r="CJF61" s="81"/>
      <c r="CJG61" s="81"/>
      <c r="CJH61" s="81"/>
      <c r="CJI61" s="81"/>
      <c r="CJJ61" s="81"/>
      <c r="CJK61" s="81"/>
      <c r="CJL61" s="81"/>
      <c r="CJM61" s="81"/>
      <c r="CJN61" s="81"/>
      <c r="CJO61" s="81"/>
      <c r="CJP61" s="81"/>
      <c r="CJQ61" s="81"/>
      <c r="CJR61" s="81"/>
      <c r="CJS61" s="81"/>
      <c r="CJT61" s="81"/>
      <c r="CJU61" s="81"/>
      <c r="CJV61" s="81"/>
      <c r="CJW61" s="81"/>
      <c r="CJX61" s="81"/>
      <c r="CJY61" s="81"/>
      <c r="CJZ61" s="81"/>
      <c r="CKA61" s="81"/>
      <c r="CKB61" s="81"/>
      <c r="CKC61" s="81"/>
      <c r="CKD61" s="81"/>
      <c r="CKE61" s="81"/>
      <c r="CKF61" s="81"/>
      <c r="CKG61" s="81"/>
      <c r="CKH61" s="81"/>
      <c r="CKI61" s="81"/>
      <c r="CKJ61" s="81"/>
      <c r="CKK61" s="81"/>
      <c r="CKL61" s="81"/>
      <c r="CKM61" s="81"/>
      <c r="CKN61" s="81"/>
      <c r="CKO61" s="81"/>
      <c r="CKP61" s="81"/>
      <c r="CKQ61" s="81"/>
      <c r="CKR61" s="81"/>
      <c r="CKS61" s="81"/>
      <c r="CKT61" s="81"/>
      <c r="CKU61" s="81"/>
      <c r="CKV61" s="81"/>
      <c r="CKW61" s="81"/>
      <c r="CKX61" s="81"/>
      <c r="CKY61" s="81"/>
      <c r="CKZ61" s="81"/>
      <c r="CLA61" s="81"/>
      <c r="CLB61" s="81"/>
      <c r="CLC61" s="81"/>
      <c r="CLD61" s="81"/>
      <c r="CLE61" s="81"/>
      <c r="CLF61" s="81"/>
      <c r="CLG61" s="81"/>
      <c r="CLH61" s="81"/>
      <c r="CLI61" s="81"/>
      <c r="CLJ61" s="81"/>
      <c r="CLK61" s="81"/>
      <c r="CLL61" s="81"/>
      <c r="CLM61" s="81"/>
      <c r="CLN61" s="81"/>
      <c r="CLO61" s="81"/>
      <c r="CLP61" s="81"/>
      <c r="CLQ61" s="81"/>
      <c r="CLR61" s="81"/>
      <c r="CLS61" s="81"/>
      <c r="CLT61" s="81"/>
      <c r="CLU61" s="81"/>
      <c r="CLV61" s="81"/>
      <c r="CLW61" s="81"/>
      <c r="CLX61" s="81"/>
      <c r="CLY61" s="81"/>
      <c r="CLZ61" s="81"/>
      <c r="CMA61" s="81"/>
      <c r="CMB61" s="81"/>
      <c r="CMC61" s="81"/>
      <c r="CMD61" s="81"/>
      <c r="CME61" s="81"/>
      <c r="CMF61" s="81"/>
      <c r="CMG61" s="81"/>
      <c r="CMH61" s="81"/>
      <c r="CMI61" s="81"/>
      <c r="CMJ61" s="81"/>
      <c r="CMK61" s="81"/>
      <c r="CML61" s="81"/>
      <c r="CMM61" s="81"/>
      <c r="CMN61" s="81"/>
      <c r="CMO61" s="81"/>
      <c r="CMP61" s="81"/>
      <c r="CMQ61" s="81"/>
      <c r="CMR61" s="81"/>
      <c r="CMS61" s="81"/>
      <c r="CMT61" s="81"/>
      <c r="CMU61" s="81"/>
      <c r="CMV61" s="81"/>
      <c r="CMW61" s="81"/>
      <c r="CMX61" s="81"/>
      <c r="CMY61" s="81"/>
      <c r="CMZ61" s="81"/>
      <c r="CNA61" s="81"/>
      <c r="CNB61" s="81"/>
      <c r="CNC61" s="81"/>
      <c r="CND61" s="81"/>
      <c r="CNE61" s="81"/>
      <c r="CNF61" s="81"/>
      <c r="CNG61" s="81"/>
      <c r="CNH61" s="81"/>
      <c r="CNI61" s="81"/>
      <c r="CNJ61" s="81"/>
      <c r="CNK61" s="81"/>
      <c r="CNL61" s="81"/>
      <c r="CNM61" s="81"/>
      <c r="CNN61" s="81"/>
      <c r="CNO61" s="81"/>
      <c r="CNP61" s="81"/>
      <c r="CNQ61" s="81"/>
      <c r="CNR61" s="81"/>
      <c r="CNS61" s="81"/>
      <c r="CNT61" s="81"/>
      <c r="CNU61" s="81"/>
      <c r="CNV61" s="81"/>
      <c r="CNW61" s="81"/>
      <c r="CNX61" s="81"/>
      <c r="CNY61" s="81"/>
      <c r="CNZ61" s="81"/>
      <c r="COA61" s="81"/>
      <c r="COB61" s="81"/>
      <c r="COC61" s="81"/>
      <c r="COD61" s="81"/>
      <c r="COE61" s="81"/>
      <c r="COF61" s="81"/>
      <c r="COG61" s="81"/>
      <c r="COH61" s="81"/>
      <c r="COI61" s="81"/>
      <c r="COJ61" s="81"/>
      <c r="COK61" s="81"/>
      <c r="COL61" s="81"/>
      <c r="COM61" s="81"/>
      <c r="CON61" s="81"/>
      <c r="COO61" s="81"/>
      <c r="COP61" s="81"/>
      <c r="COQ61" s="81"/>
      <c r="COR61" s="81"/>
      <c r="COS61" s="81"/>
      <c r="COT61" s="81"/>
      <c r="COU61" s="81"/>
      <c r="COV61" s="81"/>
      <c r="COW61" s="81"/>
      <c r="COX61" s="81"/>
      <c r="COY61" s="81"/>
      <c r="COZ61" s="81"/>
      <c r="CPA61" s="81"/>
      <c r="CPB61" s="81"/>
      <c r="CPC61" s="81"/>
      <c r="CPD61" s="81"/>
      <c r="CPE61" s="81"/>
      <c r="CPF61" s="81"/>
      <c r="CPG61" s="81"/>
      <c r="CPH61" s="81"/>
      <c r="CPI61" s="81"/>
      <c r="CPJ61" s="81"/>
      <c r="CPK61" s="81"/>
      <c r="CPL61" s="81"/>
      <c r="CPM61" s="81"/>
      <c r="CPN61" s="81"/>
      <c r="CPO61" s="81"/>
      <c r="CPP61" s="81"/>
      <c r="CPQ61" s="81"/>
      <c r="CPR61" s="81"/>
      <c r="CPS61" s="81"/>
      <c r="CPT61" s="81"/>
      <c r="CPU61" s="81"/>
      <c r="CPV61" s="81"/>
      <c r="CPW61" s="81"/>
      <c r="CPX61" s="81"/>
      <c r="CPY61" s="81"/>
      <c r="CPZ61" s="81"/>
      <c r="CQA61" s="81"/>
      <c r="CQB61" s="81"/>
      <c r="CQC61" s="81"/>
      <c r="CQD61" s="81"/>
      <c r="CQE61" s="81"/>
      <c r="CQF61" s="81"/>
      <c r="CQG61" s="81"/>
      <c r="CQH61" s="81"/>
      <c r="CQI61" s="81"/>
      <c r="CQJ61" s="81"/>
      <c r="CQK61" s="81"/>
      <c r="CQL61" s="81"/>
      <c r="CQM61" s="81"/>
      <c r="CQN61" s="81"/>
      <c r="CQO61" s="81"/>
      <c r="CQP61" s="81"/>
      <c r="CQQ61" s="81"/>
      <c r="CQR61" s="81"/>
      <c r="CQS61" s="81"/>
      <c r="CQT61" s="81"/>
      <c r="CQU61" s="81"/>
      <c r="CQV61" s="81"/>
      <c r="CQW61" s="81"/>
      <c r="CQX61" s="81"/>
      <c r="CQY61" s="81"/>
      <c r="CQZ61" s="81"/>
      <c r="CRA61" s="81"/>
      <c r="CRB61" s="81"/>
      <c r="CRC61" s="81"/>
      <c r="CRD61" s="81"/>
      <c r="CRE61" s="81"/>
      <c r="CRF61" s="81"/>
      <c r="CRG61" s="81"/>
      <c r="CRH61" s="81"/>
      <c r="CRI61" s="81"/>
      <c r="CRJ61" s="81"/>
      <c r="CRK61" s="81"/>
      <c r="CRL61" s="81"/>
      <c r="CRM61" s="81"/>
      <c r="CRN61" s="81"/>
      <c r="CRO61" s="81"/>
      <c r="CRP61" s="81"/>
      <c r="CRQ61" s="81"/>
      <c r="CRR61" s="81"/>
      <c r="CRS61" s="81"/>
      <c r="CRT61" s="81"/>
      <c r="CRU61" s="81"/>
      <c r="CRV61" s="81"/>
      <c r="CRW61" s="81"/>
      <c r="CRX61" s="81"/>
      <c r="CRY61" s="81"/>
      <c r="CRZ61" s="81"/>
      <c r="CSA61" s="81"/>
      <c r="CSB61" s="81"/>
      <c r="CSC61" s="81"/>
      <c r="CSD61" s="81"/>
      <c r="CSE61" s="81"/>
      <c r="CSF61" s="81"/>
      <c r="CSG61" s="81"/>
      <c r="CSH61" s="81"/>
      <c r="CSI61" s="81"/>
      <c r="CSJ61" s="81"/>
      <c r="CSK61" s="81"/>
      <c r="CSL61" s="81"/>
      <c r="CSM61" s="81"/>
      <c r="CSN61" s="81"/>
      <c r="CSO61" s="81"/>
      <c r="CSP61" s="81"/>
      <c r="CSQ61" s="81"/>
      <c r="CSR61" s="81"/>
      <c r="CSS61" s="81"/>
      <c r="CST61" s="81"/>
      <c r="CSU61" s="81"/>
      <c r="CSV61" s="81"/>
      <c r="CSW61" s="81"/>
      <c r="CSX61" s="81"/>
      <c r="CSY61" s="81"/>
      <c r="CSZ61" s="81"/>
      <c r="CTA61" s="81"/>
      <c r="CTB61" s="81"/>
      <c r="CTC61" s="81"/>
      <c r="CTD61" s="81"/>
      <c r="CTE61" s="81"/>
      <c r="CTF61" s="81"/>
      <c r="CTG61" s="81"/>
      <c r="CTH61" s="81"/>
      <c r="CTI61" s="81"/>
      <c r="CTJ61" s="81"/>
      <c r="CTK61" s="81"/>
      <c r="CTL61" s="81"/>
      <c r="CTM61" s="81"/>
      <c r="CTN61" s="81"/>
      <c r="CTO61" s="81"/>
      <c r="CTP61" s="81"/>
      <c r="CTQ61" s="81"/>
      <c r="CTR61" s="81"/>
      <c r="CTS61" s="81"/>
      <c r="CTT61" s="81"/>
      <c r="CTU61" s="81"/>
      <c r="CTV61" s="81"/>
      <c r="CTW61" s="81"/>
      <c r="CTX61" s="81"/>
      <c r="CTY61" s="81"/>
      <c r="CTZ61" s="81"/>
      <c r="CUA61" s="81"/>
      <c r="CUB61" s="81"/>
      <c r="CUC61" s="81"/>
      <c r="CUD61" s="81"/>
      <c r="CUE61" s="81"/>
      <c r="CUF61" s="81"/>
      <c r="CUG61" s="81"/>
      <c r="CUH61" s="81"/>
      <c r="CUI61" s="81"/>
      <c r="CUJ61" s="81"/>
      <c r="CUK61" s="81"/>
      <c r="CUL61" s="81"/>
      <c r="CUM61" s="81"/>
      <c r="CUN61" s="81"/>
      <c r="CUO61" s="81"/>
      <c r="CUP61" s="81"/>
      <c r="CUQ61" s="81"/>
      <c r="CUR61" s="81"/>
      <c r="CUS61" s="81"/>
      <c r="CUT61" s="81"/>
      <c r="CUU61" s="81"/>
      <c r="CUV61" s="81"/>
      <c r="CUW61" s="81"/>
      <c r="CUX61" s="81"/>
      <c r="CUY61" s="81"/>
      <c r="CUZ61" s="81"/>
      <c r="CVA61" s="81"/>
      <c r="CVB61" s="81"/>
      <c r="CVC61" s="81"/>
      <c r="CVD61" s="81"/>
      <c r="CVE61" s="81"/>
      <c r="CVF61" s="81"/>
      <c r="CVG61" s="81"/>
      <c r="CVH61" s="81"/>
      <c r="CVI61" s="81"/>
      <c r="CVJ61" s="81"/>
      <c r="CVK61" s="81"/>
      <c r="CVL61" s="81"/>
      <c r="CVM61" s="81"/>
      <c r="CVN61" s="81"/>
      <c r="CVO61" s="81"/>
      <c r="CVP61" s="81"/>
      <c r="CVQ61" s="81"/>
      <c r="CVR61" s="81"/>
      <c r="CVS61" s="81"/>
      <c r="CVT61" s="81"/>
      <c r="CVU61" s="81"/>
      <c r="CVV61" s="81"/>
      <c r="CVW61" s="81"/>
      <c r="CVX61" s="81"/>
      <c r="CVY61" s="81"/>
      <c r="CVZ61" s="81"/>
      <c r="CWA61" s="81"/>
      <c r="CWB61" s="81"/>
      <c r="CWC61" s="81"/>
      <c r="CWD61" s="81"/>
      <c r="CWE61" s="81"/>
      <c r="CWF61" s="81"/>
      <c r="CWG61" s="81"/>
      <c r="CWH61" s="81"/>
      <c r="CWI61" s="81"/>
      <c r="CWJ61" s="81"/>
      <c r="CWK61" s="81"/>
      <c r="CWL61" s="81"/>
      <c r="CWM61" s="81"/>
      <c r="CWN61" s="81"/>
      <c r="CWO61" s="81"/>
      <c r="CWP61" s="81"/>
      <c r="CWQ61" s="81"/>
      <c r="CWR61" s="81"/>
      <c r="CWS61" s="81"/>
      <c r="CWT61" s="81"/>
      <c r="CWU61" s="81"/>
      <c r="CWV61" s="81"/>
      <c r="CWW61" s="81"/>
      <c r="CWX61" s="81"/>
      <c r="CWY61" s="81"/>
      <c r="CWZ61" s="81"/>
      <c r="CXA61" s="81"/>
      <c r="CXB61" s="81"/>
      <c r="CXC61" s="81"/>
      <c r="CXD61" s="81"/>
      <c r="CXE61" s="81"/>
      <c r="CXF61" s="81"/>
      <c r="CXG61" s="81"/>
      <c r="CXH61" s="81"/>
      <c r="CXI61" s="81"/>
      <c r="CXJ61" s="81"/>
      <c r="CXK61" s="81"/>
      <c r="CXL61" s="81"/>
      <c r="CXM61" s="81"/>
      <c r="CXN61" s="81"/>
      <c r="CXO61" s="81"/>
      <c r="CXP61" s="81"/>
      <c r="CXQ61" s="81"/>
      <c r="CXR61" s="81"/>
      <c r="CXS61" s="81"/>
      <c r="CXT61" s="81"/>
      <c r="CXU61" s="81"/>
      <c r="CXV61" s="81"/>
      <c r="CXW61" s="81"/>
      <c r="CXX61" s="81"/>
      <c r="CXY61" s="81"/>
      <c r="CXZ61" s="81"/>
      <c r="CYA61" s="81"/>
      <c r="CYB61" s="81"/>
      <c r="CYC61" s="81"/>
      <c r="CYD61" s="81"/>
      <c r="CYE61" s="81"/>
      <c r="CYF61" s="81"/>
      <c r="CYG61" s="81"/>
      <c r="CYH61" s="81"/>
      <c r="CYI61" s="81"/>
      <c r="CYJ61" s="81"/>
      <c r="CYK61" s="81"/>
      <c r="CYL61" s="81"/>
      <c r="CYM61" s="81"/>
      <c r="CYN61" s="81"/>
      <c r="CYO61" s="81"/>
      <c r="CYP61" s="81"/>
      <c r="CYQ61" s="81"/>
      <c r="CYR61" s="81"/>
      <c r="CYS61" s="81"/>
      <c r="CYT61" s="81"/>
      <c r="CYU61" s="81"/>
      <c r="CYV61" s="81"/>
      <c r="CYW61" s="81"/>
      <c r="CYX61" s="81"/>
      <c r="CYY61" s="81"/>
      <c r="CYZ61" s="81"/>
      <c r="CZA61" s="81"/>
      <c r="CZB61" s="81"/>
      <c r="CZC61" s="81"/>
      <c r="CZD61" s="81"/>
      <c r="CZE61" s="81"/>
      <c r="CZF61" s="81"/>
      <c r="CZG61" s="81"/>
      <c r="CZH61" s="81"/>
      <c r="CZI61" s="81"/>
      <c r="CZJ61" s="81"/>
      <c r="CZK61" s="81"/>
      <c r="CZL61" s="81"/>
      <c r="CZM61" s="81"/>
      <c r="CZN61" s="81"/>
      <c r="CZO61" s="81"/>
      <c r="CZP61" s="81"/>
      <c r="CZQ61" s="81"/>
      <c r="CZR61" s="81"/>
      <c r="CZS61" s="81"/>
      <c r="CZT61" s="81"/>
      <c r="CZU61" s="81"/>
      <c r="CZV61" s="81"/>
      <c r="CZW61" s="81"/>
      <c r="CZX61" s="81"/>
      <c r="CZY61" s="81"/>
      <c r="CZZ61" s="81"/>
      <c r="DAA61" s="81"/>
      <c r="DAB61" s="81"/>
      <c r="DAC61" s="81"/>
      <c r="DAD61" s="81"/>
      <c r="DAE61" s="81"/>
      <c r="DAF61" s="81"/>
      <c r="DAG61" s="81"/>
      <c r="DAH61" s="81"/>
      <c r="DAI61" s="81"/>
      <c r="DAJ61" s="81"/>
      <c r="DAK61" s="81"/>
      <c r="DAL61" s="81"/>
      <c r="DAM61" s="81"/>
      <c r="DAN61" s="81"/>
      <c r="DAO61" s="81"/>
      <c r="DAP61" s="81"/>
      <c r="DAQ61" s="81"/>
      <c r="DAR61" s="81"/>
      <c r="DAS61" s="81"/>
      <c r="DAT61" s="81"/>
      <c r="DAU61" s="81"/>
      <c r="DAV61" s="81"/>
      <c r="DAW61" s="81"/>
      <c r="DAX61" s="81"/>
      <c r="DAY61" s="81"/>
      <c r="DAZ61" s="81"/>
      <c r="DBA61" s="81"/>
      <c r="DBB61" s="81"/>
      <c r="DBC61" s="81"/>
      <c r="DBD61" s="81"/>
      <c r="DBE61" s="81"/>
      <c r="DBF61" s="81"/>
      <c r="DBG61" s="81"/>
      <c r="DBH61" s="81"/>
      <c r="DBI61" s="81"/>
      <c r="DBJ61" s="81"/>
      <c r="DBK61" s="81"/>
      <c r="DBL61" s="81"/>
      <c r="DBM61" s="81"/>
      <c r="DBN61" s="81"/>
      <c r="DBO61" s="81"/>
      <c r="DBP61" s="81"/>
      <c r="DBQ61" s="81"/>
      <c r="DBR61" s="81"/>
      <c r="DBS61" s="81"/>
      <c r="DBT61" s="81"/>
      <c r="DBU61" s="81"/>
      <c r="DBV61" s="81"/>
      <c r="DBW61" s="81"/>
      <c r="DBX61" s="81"/>
      <c r="DBY61" s="81"/>
      <c r="DBZ61" s="81"/>
      <c r="DCA61" s="81"/>
      <c r="DCB61" s="81"/>
      <c r="DCC61" s="81"/>
      <c r="DCD61" s="81"/>
      <c r="DCE61" s="81"/>
      <c r="DCF61" s="81"/>
      <c r="DCG61" s="81"/>
      <c r="DCH61" s="81"/>
      <c r="DCI61" s="81"/>
      <c r="DCJ61" s="81"/>
      <c r="DCK61" s="81"/>
      <c r="DCL61" s="81"/>
      <c r="DCM61" s="81"/>
      <c r="DCN61" s="81"/>
      <c r="DCO61" s="81"/>
      <c r="DCP61" s="81"/>
      <c r="DCQ61" s="81"/>
      <c r="DCR61" s="81"/>
      <c r="DCS61" s="81"/>
      <c r="DCT61" s="81"/>
      <c r="DCU61" s="81"/>
      <c r="DCV61" s="81"/>
      <c r="DCW61" s="81"/>
      <c r="DCX61" s="81"/>
      <c r="DCY61" s="81"/>
      <c r="DCZ61" s="81"/>
      <c r="DDA61" s="81"/>
      <c r="DDB61" s="81"/>
      <c r="DDC61" s="81"/>
      <c r="DDD61" s="81"/>
      <c r="DDE61" s="81"/>
      <c r="DDF61" s="81"/>
      <c r="DDG61" s="81"/>
      <c r="DDH61" s="81"/>
      <c r="DDI61" s="81"/>
      <c r="DDJ61" s="81"/>
      <c r="VWQ61" s="81"/>
      <c r="VWR61" s="81"/>
      <c r="VWS61" s="81"/>
      <c r="VWT61" s="81"/>
      <c r="VWU61" s="81"/>
      <c r="VWV61" s="81"/>
      <c r="VWW61" s="81"/>
      <c r="VWX61" s="81"/>
      <c r="VWY61" s="81"/>
      <c r="VWZ61" s="81"/>
      <c r="VXA61" s="81"/>
      <c r="VXB61" s="81"/>
      <c r="VXC61" s="81"/>
      <c r="VXD61" s="81"/>
      <c r="VXE61" s="81"/>
      <c r="VXF61" s="81"/>
      <c r="VXG61" s="81"/>
      <c r="VXH61" s="81"/>
      <c r="VXI61" s="81"/>
      <c r="VXJ61" s="81"/>
      <c r="VXK61" s="81"/>
      <c r="VXL61" s="81"/>
      <c r="VXM61" s="81"/>
      <c r="VXN61" s="81"/>
      <c r="VXO61" s="81"/>
      <c r="VXP61" s="81"/>
      <c r="VXQ61" s="81"/>
      <c r="VXR61" s="81"/>
      <c r="VXS61" s="81"/>
      <c r="VXT61" s="81"/>
      <c r="VXU61" s="81"/>
      <c r="VXV61" s="81"/>
      <c r="VXW61" s="81"/>
      <c r="VXX61" s="81"/>
      <c r="VXY61" s="81"/>
      <c r="VXZ61" s="81"/>
      <c r="VYA61" s="81"/>
      <c r="VYB61" s="81"/>
      <c r="VYC61" s="81"/>
      <c r="VYD61" s="81"/>
      <c r="VYE61" s="81"/>
      <c r="VYF61" s="81"/>
      <c r="VYG61" s="81"/>
      <c r="VYH61" s="81"/>
      <c r="VYI61" s="81"/>
      <c r="VYJ61" s="81"/>
      <c r="VYK61" s="81"/>
      <c r="VYL61" s="81"/>
      <c r="VYM61" s="81"/>
      <c r="VYN61" s="81"/>
      <c r="VYO61" s="81"/>
      <c r="VYP61" s="81"/>
      <c r="VYQ61" s="81"/>
      <c r="VYR61" s="81"/>
      <c r="VYS61" s="81"/>
      <c r="VYT61" s="81"/>
      <c r="VYU61" s="81"/>
      <c r="VYV61" s="81"/>
      <c r="VYW61" s="81"/>
      <c r="VYX61" s="81"/>
      <c r="VYY61" s="81"/>
      <c r="VYZ61" s="81"/>
      <c r="VZA61" s="81"/>
      <c r="VZB61" s="81"/>
      <c r="VZC61" s="81"/>
      <c r="VZD61" s="81"/>
      <c r="VZE61" s="81"/>
      <c r="VZF61" s="81"/>
      <c r="VZG61" s="81"/>
      <c r="VZH61" s="81"/>
      <c r="VZI61" s="81"/>
      <c r="VZJ61" s="81"/>
      <c r="VZK61" s="81"/>
      <c r="VZL61" s="81"/>
      <c r="VZM61" s="81"/>
      <c r="VZN61" s="81"/>
      <c r="VZO61" s="81"/>
      <c r="VZP61" s="81"/>
      <c r="VZQ61" s="81"/>
      <c r="VZR61" s="81"/>
      <c r="VZS61" s="81"/>
      <c r="VZT61" s="81"/>
      <c r="VZU61" s="81"/>
      <c r="VZV61" s="81"/>
      <c r="VZW61" s="81"/>
      <c r="VZX61" s="81"/>
      <c r="VZY61" s="81"/>
      <c r="VZZ61" s="81"/>
      <c r="WAA61" s="81"/>
      <c r="WAB61" s="81"/>
      <c r="WAC61" s="81"/>
      <c r="WAD61" s="81"/>
      <c r="WAE61" s="81"/>
      <c r="WAF61" s="81"/>
      <c r="WAG61" s="81"/>
      <c r="WAH61" s="81"/>
      <c r="WAI61" s="81"/>
      <c r="WAJ61" s="81"/>
      <c r="WAK61" s="81"/>
      <c r="WAL61" s="81"/>
      <c r="WAM61" s="81"/>
      <c r="WAN61" s="81"/>
      <c r="WAO61" s="81"/>
      <c r="WAP61" s="81"/>
      <c r="WAQ61" s="81"/>
      <c r="WAR61" s="81"/>
      <c r="WAS61" s="81"/>
      <c r="WAT61" s="81"/>
      <c r="WAU61" s="81"/>
      <c r="WAV61" s="81"/>
      <c r="WAW61" s="81"/>
      <c r="WAX61" s="81"/>
      <c r="WAY61" s="81"/>
      <c r="WAZ61" s="81"/>
      <c r="WBA61" s="81"/>
      <c r="WBB61" s="81"/>
      <c r="WBC61" s="81"/>
      <c r="WBD61" s="81"/>
      <c r="WBE61" s="81"/>
      <c r="WBF61" s="81"/>
      <c r="WBG61" s="81"/>
      <c r="WBH61" s="81"/>
      <c r="WBI61" s="81"/>
      <c r="WBJ61" s="81"/>
      <c r="WBK61" s="81"/>
      <c r="WBL61" s="81"/>
      <c r="WBM61" s="81"/>
      <c r="WBN61" s="81"/>
      <c r="WBO61" s="81"/>
      <c r="WBP61" s="81"/>
      <c r="WBQ61" s="81"/>
      <c r="WBR61" s="81"/>
      <c r="WBS61" s="81"/>
      <c r="WBT61" s="81"/>
      <c r="WBU61" s="81"/>
      <c r="WBV61" s="81"/>
      <c r="WBW61" s="81"/>
      <c r="WBX61" s="81"/>
      <c r="WBY61" s="81"/>
      <c r="WBZ61" s="81"/>
      <c r="WCA61" s="81"/>
      <c r="WCB61" s="81"/>
      <c r="WCC61" s="81"/>
      <c r="WCD61" s="81"/>
      <c r="WCE61" s="81"/>
      <c r="WCF61" s="81"/>
      <c r="WCG61" s="81"/>
      <c r="WCH61" s="81"/>
      <c r="WCI61" s="81"/>
      <c r="WCJ61" s="81"/>
      <c r="WCK61" s="81"/>
      <c r="WCL61" s="81"/>
      <c r="WCM61" s="81"/>
      <c r="WCN61" s="81"/>
      <c r="WCO61" s="81"/>
      <c r="WCP61" s="81"/>
      <c r="WCQ61" s="81"/>
      <c r="WCR61" s="81"/>
      <c r="WCS61" s="81"/>
      <c r="WCT61" s="81"/>
      <c r="WCU61" s="81"/>
      <c r="WCV61" s="81"/>
      <c r="WCW61" s="81"/>
      <c r="WCX61" s="81"/>
      <c r="WCY61" s="81"/>
      <c r="WCZ61" s="81"/>
      <c r="WDA61" s="81"/>
      <c r="WDB61" s="81"/>
      <c r="WDC61" s="81"/>
      <c r="WDD61" s="81"/>
      <c r="WDE61" s="81"/>
      <c r="WDF61" s="81"/>
      <c r="WDG61" s="81"/>
      <c r="WDH61" s="81"/>
      <c r="WDI61" s="81"/>
      <c r="WDJ61" s="81"/>
      <c r="WDK61" s="81"/>
      <c r="WDL61" s="81"/>
      <c r="WDM61" s="81"/>
      <c r="WDN61" s="81"/>
      <c r="WDO61" s="81"/>
      <c r="WDP61" s="81"/>
      <c r="WDQ61" s="81"/>
      <c r="WDR61" s="81"/>
      <c r="WDS61" s="81"/>
      <c r="WDT61" s="81"/>
      <c r="WDU61" s="81"/>
      <c r="WDV61" s="81"/>
      <c r="WDW61" s="81"/>
      <c r="WDX61" s="81"/>
      <c r="WDY61" s="81"/>
      <c r="WDZ61" s="81"/>
      <c r="WEA61" s="81"/>
      <c r="WEB61" s="81"/>
      <c r="WEC61" s="81"/>
      <c r="WED61" s="81"/>
      <c r="WEE61" s="81"/>
      <c r="WEF61" s="81"/>
      <c r="WEG61" s="81"/>
      <c r="WEH61" s="81"/>
      <c r="WEI61" s="81"/>
      <c r="WEJ61" s="81"/>
      <c r="WEK61" s="81"/>
      <c r="WEL61" s="81"/>
      <c r="WEM61" s="81"/>
      <c r="WEN61" s="81"/>
      <c r="WEO61" s="81"/>
      <c r="WEP61" s="81"/>
      <c r="WEQ61" s="81"/>
      <c r="WER61" s="81"/>
      <c r="WES61" s="81"/>
      <c r="WET61" s="81"/>
      <c r="WEU61" s="81"/>
      <c r="WEV61" s="81"/>
      <c r="WEW61" s="81"/>
      <c r="WEX61" s="81"/>
      <c r="WEY61" s="81"/>
      <c r="WEZ61" s="81"/>
      <c r="WFA61" s="81"/>
      <c r="WFB61" s="81"/>
      <c r="WFC61" s="81"/>
      <c r="WFD61" s="81"/>
      <c r="WFE61" s="81"/>
      <c r="WFF61" s="81"/>
      <c r="WFG61" s="81"/>
      <c r="WFH61" s="81"/>
      <c r="WFI61" s="81"/>
      <c r="WFJ61" s="81"/>
      <c r="WFK61" s="81"/>
      <c r="WFL61" s="81"/>
      <c r="WFM61" s="81"/>
      <c r="WFN61" s="81"/>
      <c r="WFO61" s="81"/>
      <c r="WFP61" s="81"/>
      <c r="WFQ61" s="81"/>
      <c r="WFR61" s="81"/>
      <c r="WFS61" s="81"/>
      <c r="WFT61" s="81"/>
      <c r="WFU61" s="81"/>
      <c r="WFV61" s="81"/>
      <c r="WFW61" s="81"/>
      <c r="WFX61" s="81"/>
      <c r="WFY61" s="81"/>
      <c r="WFZ61" s="81"/>
      <c r="WGA61" s="81"/>
      <c r="WGB61" s="81"/>
      <c r="WGC61" s="81"/>
      <c r="WGD61" s="81"/>
      <c r="WGE61" s="81"/>
      <c r="WGF61" s="81"/>
      <c r="WGG61" s="81"/>
      <c r="WGH61" s="81"/>
      <c r="WGI61" s="81"/>
      <c r="WGJ61" s="81"/>
      <c r="WGK61" s="81"/>
      <c r="WGL61" s="81"/>
      <c r="WGM61" s="81"/>
      <c r="WGN61" s="81"/>
      <c r="WGO61" s="81"/>
      <c r="WGP61" s="81"/>
      <c r="WGQ61" s="81"/>
      <c r="WGR61" s="81"/>
      <c r="WGS61" s="81"/>
      <c r="WGT61" s="81"/>
      <c r="WGU61" s="81"/>
      <c r="WGV61" s="81"/>
      <c r="WGW61" s="81"/>
      <c r="WGX61" s="81"/>
      <c r="WGY61" s="81"/>
      <c r="WGZ61" s="81"/>
      <c r="WHA61" s="81"/>
      <c r="WHB61" s="81"/>
      <c r="WHC61" s="81"/>
      <c r="WHD61" s="81"/>
      <c r="WHE61" s="81"/>
      <c r="WHF61" s="81"/>
      <c r="WHG61" s="81"/>
      <c r="WHH61" s="81"/>
      <c r="WHI61" s="81"/>
      <c r="WHJ61" s="81"/>
      <c r="WHK61" s="81"/>
      <c r="WHL61" s="81"/>
      <c r="WHM61" s="81"/>
      <c r="WHN61" s="81"/>
      <c r="WHO61" s="81"/>
      <c r="WHP61" s="81"/>
      <c r="WHQ61" s="81"/>
      <c r="WHR61" s="81"/>
      <c r="WHS61" s="81"/>
      <c r="WHT61" s="81"/>
      <c r="WHU61" s="81"/>
      <c r="WHV61" s="81"/>
      <c r="WHW61" s="81"/>
      <c r="WHX61" s="81"/>
      <c r="WHY61" s="81"/>
      <c r="WHZ61" s="81"/>
      <c r="WIA61" s="81"/>
      <c r="WIB61" s="81"/>
      <c r="WIC61" s="81"/>
      <c r="WID61" s="81"/>
      <c r="WIE61" s="81"/>
      <c r="WIF61" s="81"/>
      <c r="WIG61" s="81"/>
      <c r="WIH61" s="81"/>
      <c r="WII61" s="81"/>
      <c r="WIJ61" s="81"/>
      <c r="WIK61" s="81"/>
      <c r="WIL61" s="81"/>
      <c r="WIM61" s="81"/>
      <c r="WIN61" s="81"/>
      <c r="WIO61" s="81"/>
      <c r="WIP61" s="81"/>
      <c r="WIQ61" s="81"/>
      <c r="WIR61" s="81"/>
      <c r="WIS61" s="81"/>
      <c r="WIT61" s="81"/>
      <c r="WIU61" s="81"/>
      <c r="WIV61" s="81"/>
      <c r="WIW61" s="81"/>
      <c r="WIX61" s="81"/>
      <c r="WIY61" s="81"/>
      <c r="WIZ61" s="81"/>
      <c r="WJA61" s="81"/>
      <c r="WJB61" s="81"/>
      <c r="WJC61" s="81"/>
      <c r="WJD61" s="81"/>
      <c r="WJE61" s="81"/>
      <c r="WJF61" s="81"/>
      <c r="WJG61" s="81"/>
      <c r="WJH61" s="81"/>
      <c r="WJI61" s="81"/>
      <c r="WJJ61" s="81"/>
      <c r="WJK61" s="81"/>
      <c r="WJL61" s="81"/>
      <c r="WJM61" s="81"/>
      <c r="WJN61" s="81"/>
      <c r="WJO61" s="81"/>
      <c r="WJP61" s="81"/>
      <c r="WJQ61" s="81"/>
      <c r="WJR61" s="81"/>
      <c r="WJS61" s="81"/>
      <c r="WJT61" s="81"/>
      <c r="WJU61" s="81"/>
      <c r="WJV61" s="81"/>
      <c r="WJW61" s="81"/>
      <c r="WJX61" s="81"/>
      <c r="WJY61" s="81"/>
      <c r="WJZ61" s="81"/>
      <c r="WKA61" s="81"/>
      <c r="WKB61" s="81"/>
      <c r="WKC61" s="81"/>
      <c r="WKD61" s="81"/>
      <c r="WKE61" s="81"/>
      <c r="WKF61" s="81"/>
      <c r="WKG61" s="81"/>
      <c r="WKH61" s="81"/>
      <c r="WKI61" s="81"/>
      <c r="WKJ61" s="81"/>
      <c r="WKK61" s="81"/>
      <c r="WKL61" s="81"/>
      <c r="WKM61" s="81"/>
      <c r="WKN61" s="81"/>
      <c r="WKO61" s="81"/>
      <c r="WKP61" s="81"/>
      <c r="WKQ61" s="81"/>
      <c r="WKR61" s="81"/>
      <c r="WKS61" s="81"/>
      <c r="WKT61" s="81"/>
      <c r="WKU61" s="81"/>
      <c r="WKV61" s="81"/>
      <c r="WKW61" s="81"/>
      <c r="WKX61" s="81"/>
      <c r="WKY61" s="81"/>
      <c r="WKZ61" s="81"/>
      <c r="WLA61" s="81"/>
      <c r="WLB61" s="81"/>
      <c r="WLC61" s="81"/>
      <c r="WLD61" s="81"/>
      <c r="WLE61" s="81"/>
      <c r="WLF61" s="81"/>
      <c r="WLG61" s="81"/>
      <c r="WLH61" s="81"/>
      <c r="WLI61" s="81"/>
      <c r="WLJ61" s="81"/>
      <c r="WLK61" s="81"/>
      <c r="WLL61" s="81"/>
      <c r="WLM61" s="81"/>
      <c r="WLN61" s="81"/>
      <c r="WLO61" s="81"/>
      <c r="WLP61" s="81"/>
      <c r="WLQ61" s="81"/>
      <c r="WLR61" s="81"/>
      <c r="WLS61" s="81"/>
      <c r="WLT61" s="81"/>
      <c r="WLU61" s="81"/>
      <c r="WLV61" s="81"/>
      <c r="WLW61" s="81"/>
      <c r="WLX61" s="81"/>
      <c r="WLY61" s="81"/>
      <c r="WLZ61" s="81"/>
      <c r="WMA61" s="81"/>
      <c r="WMB61" s="81"/>
      <c r="WMC61" s="81"/>
      <c r="WMD61" s="81"/>
      <c r="WME61" s="81"/>
      <c r="WMF61" s="81"/>
      <c r="WMG61" s="81"/>
      <c r="WMH61" s="81"/>
      <c r="WMI61" s="81"/>
      <c r="WMJ61" s="81"/>
      <c r="WMK61" s="81"/>
      <c r="WML61" s="81"/>
      <c r="WMM61" s="81"/>
      <c r="WMN61" s="81"/>
      <c r="WMO61" s="81"/>
      <c r="WMP61" s="81"/>
      <c r="WMQ61" s="81"/>
      <c r="WMR61" s="81"/>
      <c r="WMS61" s="81"/>
      <c r="WMT61" s="81"/>
      <c r="WMU61" s="81"/>
      <c r="WMV61" s="81"/>
      <c r="WMW61" s="81"/>
      <c r="WMX61" s="81"/>
      <c r="WMY61" s="81"/>
      <c r="WMZ61" s="81"/>
      <c r="WNA61" s="81"/>
      <c r="WNB61" s="81"/>
      <c r="WNC61" s="81"/>
      <c r="WND61" s="81"/>
      <c r="WNE61" s="81"/>
      <c r="WNF61" s="81"/>
      <c r="WNG61" s="81"/>
      <c r="WNH61" s="81"/>
      <c r="WNI61" s="81"/>
      <c r="WNJ61" s="81"/>
      <c r="WNK61" s="81"/>
      <c r="WNL61" s="81"/>
      <c r="WNM61" s="81"/>
      <c r="WNN61" s="81"/>
      <c r="WNO61" s="81"/>
      <c r="WNP61" s="81"/>
      <c r="WNQ61" s="81"/>
      <c r="WNR61" s="81"/>
      <c r="WNS61" s="81"/>
      <c r="WNT61" s="81"/>
      <c r="WNU61" s="81"/>
      <c r="WNV61" s="81"/>
      <c r="WNW61" s="81"/>
      <c r="WNX61" s="81"/>
      <c r="WNY61" s="81"/>
      <c r="WNZ61" s="81"/>
      <c r="WOA61" s="81"/>
      <c r="WOB61" s="81"/>
      <c r="WOC61" s="81"/>
      <c r="WOD61" s="81"/>
      <c r="WOE61" s="81"/>
      <c r="WOF61" s="81"/>
      <c r="WOG61" s="81"/>
      <c r="WOH61" s="81"/>
      <c r="WOI61" s="81"/>
      <c r="WOJ61" s="81"/>
      <c r="WOK61" s="81"/>
      <c r="WOL61" s="81"/>
      <c r="WOM61" s="81"/>
      <c r="WON61" s="81"/>
      <c r="WOO61" s="81"/>
      <c r="WOP61" s="81"/>
      <c r="WOQ61" s="81"/>
      <c r="WOR61" s="81"/>
      <c r="WOS61" s="81"/>
      <c r="WOT61" s="81"/>
      <c r="WOU61" s="81"/>
      <c r="WOV61" s="81"/>
      <c r="WOW61" s="81"/>
      <c r="WOX61" s="81"/>
      <c r="WOY61" s="81"/>
      <c r="WOZ61" s="81"/>
      <c r="WPA61" s="81"/>
      <c r="WPB61" s="81"/>
      <c r="WPC61" s="81"/>
      <c r="WPD61" s="81"/>
      <c r="WPE61" s="81"/>
      <c r="WPF61" s="81"/>
      <c r="WPG61" s="81"/>
      <c r="WPH61" s="81"/>
      <c r="WPI61" s="81"/>
      <c r="WPJ61" s="81"/>
      <c r="WPK61" s="81"/>
      <c r="WPL61" s="81"/>
      <c r="WPM61" s="81"/>
      <c r="WPN61" s="81"/>
      <c r="WPO61" s="81"/>
      <c r="WPP61" s="81"/>
      <c r="WPQ61" s="81"/>
      <c r="WPR61" s="81"/>
      <c r="WPS61" s="81"/>
      <c r="WPT61" s="81"/>
      <c r="WPU61" s="81"/>
      <c r="WPV61" s="81"/>
      <c r="WPW61" s="81"/>
      <c r="WPX61" s="81"/>
      <c r="WPY61" s="81"/>
      <c r="WPZ61" s="81"/>
      <c r="WQA61" s="81"/>
      <c r="WQB61" s="81"/>
      <c r="WQC61" s="81"/>
      <c r="WQD61" s="81"/>
      <c r="WQE61" s="81"/>
      <c r="WQF61" s="81"/>
      <c r="WQG61" s="81"/>
      <c r="WQH61" s="81"/>
      <c r="WQI61" s="81"/>
      <c r="WQJ61" s="81"/>
      <c r="WQK61" s="81"/>
      <c r="WQL61" s="81"/>
      <c r="WQM61" s="81"/>
      <c r="WQN61" s="81"/>
      <c r="WQO61" s="81"/>
      <c r="WQP61" s="81"/>
      <c r="WQQ61" s="81"/>
      <c r="WQR61" s="81"/>
      <c r="WQS61" s="81"/>
      <c r="WQT61" s="81"/>
      <c r="WQU61" s="81"/>
      <c r="WQV61" s="81"/>
      <c r="WQW61" s="81"/>
      <c r="WQX61" s="81"/>
      <c r="WQY61" s="81"/>
      <c r="WQZ61" s="81"/>
      <c r="WRA61" s="81"/>
      <c r="WRB61" s="81"/>
      <c r="WRC61" s="81"/>
      <c r="WRD61" s="81"/>
      <c r="WRE61" s="81"/>
      <c r="WRF61" s="81"/>
      <c r="WRG61" s="81"/>
      <c r="WRH61" s="81"/>
      <c r="WRI61" s="81"/>
      <c r="WRJ61" s="81"/>
      <c r="WRK61" s="81"/>
      <c r="WRL61" s="81"/>
      <c r="WRM61" s="81"/>
      <c r="WRN61" s="81"/>
      <c r="WRO61" s="81"/>
      <c r="WRP61" s="81"/>
      <c r="WRQ61" s="81"/>
      <c r="WRR61" s="81"/>
      <c r="WRS61" s="81"/>
      <c r="WRT61" s="81"/>
      <c r="WRU61" s="81"/>
      <c r="WRV61" s="81"/>
      <c r="WRW61" s="81"/>
      <c r="WRX61" s="81"/>
      <c r="WRY61" s="81"/>
      <c r="WRZ61" s="81"/>
      <c r="WSA61" s="81"/>
      <c r="WSB61" s="81"/>
      <c r="WSC61" s="81"/>
      <c r="WSD61" s="81"/>
      <c r="WSE61" s="81"/>
      <c r="WSF61" s="81"/>
      <c r="WSG61" s="81"/>
      <c r="WSH61" s="81"/>
      <c r="WSI61" s="81"/>
      <c r="WSJ61" s="81"/>
      <c r="WSK61" s="81"/>
      <c r="WSL61" s="81"/>
      <c r="WSM61" s="81"/>
      <c r="WSN61" s="81"/>
      <c r="WSO61" s="81"/>
      <c r="WSP61" s="81"/>
      <c r="WSQ61" s="81"/>
      <c r="WSR61" s="81"/>
      <c r="WSS61" s="81"/>
      <c r="WST61" s="81"/>
      <c r="WSU61" s="81"/>
      <c r="WSV61" s="81"/>
      <c r="WSW61" s="81"/>
      <c r="WSX61" s="81"/>
      <c r="WSY61" s="81"/>
      <c r="WSZ61" s="81"/>
      <c r="WTA61" s="81"/>
      <c r="WTB61" s="81"/>
      <c r="WTC61" s="81"/>
      <c r="WTD61" s="81"/>
      <c r="WTE61" s="81"/>
      <c r="WTF61" s="81"/>
      <c r="WTG61" s="81"/>
      <c r="WTH61" s="81"/>
      <c r="WTI61" s="81"/>
      <c r="WTJ61" s="81"/>
      <c r="WTK61" s="81"/>
      <c r="WTL61" s="81"/>
      <c r="WTM61" s="81"/>
      <c r="WTN61" s="81"/>
      <c r="WTO61" s="81"/>
      <c r="WTP61" s="81"/>
      <c r="WTQ61" s="81"/>
      <c r="WTR61" s="81"/>
      <c r="WTS61" s="81"/>
      <c r="WTT61" s="81"/>
      <c r="WTU61" s="81"/>
      <c r="WTV61" s="81"/>
      <c r="WTW61" s="81"/>
      <c r="WTX61" s="81"/>
      <c r="WTY61" s="81"/>
      <c r="WTZ61" s="81"/>
      <c r="WUA61" s="81"/>
      <c r="WUB61" s="81"/>
      <c r="WUC61" s="81"/>
      <c r="WUD61" s="81"/>
      <c r="WUE61" s="81"/>
      <c r="WUF61" s="81"/>
      <c r="WUG61" s="81"/>
      <c r="WUH61" s="81"/>
      <c r="WUI61" s="81"/>
      <c r="WUJ61" s="81"/>
      <c r="WUK61" s="81"/>
      <c r="WUL61" s="81"/>
      <c r="WUM61" s="81"/>
      <c r="WUN61" s="81"/>
      <c r="WUO61" s="81"/>
      <c r="WUP61" s="81"/>
      <c r="WUQ61" s="81"/>
      <c r="WUR61" s="81"/>
      <c r="WUS61" s="81"/>
      <c r="WUT61" s="81"/>
      <c r="WUU61" s="81"/>
      <c r="WUV61" s="81"/>
      <c r="WUW61" s="81"/>
      <c r="WUX61" s="81"/>
      <c r="WUY61" s="81"/>
      <c r="WUZ61" s="81"/>
      <c r="WVA61" s="81"/>
      <c r="WVB61" s="81"/>
      <c r="WVC61" s="81"/>
      <c r="WVD61" s="81"/>
      <c r="WVE61" s="81"/>
      <c r="WVF61" s="81"/>
      <c r="WVG61" s="81"/>
      <c r="WVH61" s="81"/>
      <c r="WVI61" s="81"/>
      <c r="WVJ61" s="81"/>
      <c r="WVK61" s="81"/>
      <c r="WVL61" s="81"/>
      <c r="WVM61" s="81"/>
      <c r="WVN61" s="81"/>
      <c r="WVO61" s="81"/>
      <c r="WVP61" s="81"/>
      <c r="WVQ61" s="81"/>
      <c r="WVR61" s="81"/>
      <c r="WVS61" s="81"/>
      <c r="WVT61" s="81"/>
      <c r="WVU61" s="81"/>
      <c r="WVV61" s="81"/>
      <c r="WVW61" s="81"/>
      <c r="WVX61" s="81"/>
      <c r="WVY61" s="81"/>
      <c r="WVZ61" s="81"/>
      <c r="WWA61" s="81"/>
      <c r="WWB61" s="81"/>
      <c r="WWC61" s="81"/>
      <c r="WWD61" s="81"/>
      <c r="WWE61" s="81"/>
      <c r="WWF61" s="81"/>
      <c r="WWG61" s="81"/>
      <c r="WWH61" s="81"/>
      <c r="WWI61" s="81"/>
      <c r="WWJ61" s="81"/>
      <c r="WWK61" s="81"/>
      <c r="WWL61" s="81"/>
      <c r="WWM61" s="81"/>
      <c r="WWN61" s="81"/>
      <c r="WWO61" s="81"/>
      <c r="WWP61" s="81"/>
      <c r="WWQ61" s="81"/>
      <c r="WWR61" s="81"/>
      <c r="WWS61" s="81"/>
      <c r="WWT61" s="81"/>
      <c r="WWU61" s="81"/>
      <c r="WWV61" s="81"/>
      <c r="WWW61" s="81"/>
      <c r="WWX61" s="81"/>
      <c r="WWY61" s="81"/>
      <c r="WWZ61" s="81"/>
      <c r="WXA61" s="81"/>
      <c r="WXB61" s="81"/>
      <c r="WXC61" s="81"/>
      <c r="WXD61" s="81"/>
      <c r="WXE61" s="81"/>
      <c r="WXF61" s="81"/>
      <c r="WXG61" s="81"/>
      <c r="WXH61" s="81"/>
      <c r="WXI61" s="81"/>
      <c r="WXJ61" s="81"/>
      <c r="WXK61" s="81"/>
      <c r="WXL61" s="81"/>
      <c r="WXM61" s="81"/>
      <c r="WXN61" s="81"/>
      <c r="WXO61" s="81"/>
      <c r="WXP61" s="81"/>
      <c r="WXQ61" s="81"/>
      <c r="WXR61" s="81"/>
      <c r="WXS61" s="81"/>
      <c r="WXT61" s="81"/>
      <c r="WXU61" s="81"/>
      <c r="WXV61" s="81"/>
      <c r="WXW61" s="81"/>
      <c r="WXX61" s="81"/>
      <c r="WXY61" s="81"/>
      <c r="WXZ61" s="81"/>
      <c r="WYA61" s="81"/>
      <c r="WYB61" s="81"/>
      <c r="WYC61" s="81"/>
      <c r="WYD61" s="81"/>
      <c r="WYE61" s="81"/>
      <c r="WYF61" s="81"/>
      <c r="WYG61" s="81"/>
      <c r="WYH61" s="81"/>
      <c r="WYI61" s="81"/>
      <c r="WYJ61" s="81"/>
      <c r="WYK61" s="81"/>
      <c r="WYL61" s="81"/>
      <c r="WYM61" s="81"/>
      <c r="WYN61" s="81"/>
      <c r="WYO61" s="81"/>
      <c r="WYP61" s="81"/>
      <c r="WYQ61" s="81"/>
      <c r="WYR61" s="81"/>
      <c r="WYS61" s="81"/>
      <c r="WYT61" s="81"/>
      <c r="WYU61" s="81"/>
      <c r="WYV61" s="81"/>
      <c r="WYW61" s="81"/>
      <c r="WYX61" s="81"/>
      <c r="WYY61" s="81"/>
      <c r="WYZ61" s="81"/>
      <c r="WZA61" s="81"/>
      <c r="WZB61" s="81"/>
      <c r="WZC61" s="81"/>
      <c r="WZD61" s="81"/>
      <c r="WZE61" s="81"/>
      <c r="WZF61" s="81"/>
      <c r="WZG61" s="81"/>
      <c r="WZH61" s="81"/>
      <c r="WZI61" s="81"/>
      <c r="WZJ61" s="81"/>
      <c r="WZK61" s="81"/>
      <c r="WZL61" s="81"/>
      <c r="WZM61" s="81"/>
      <c r="WZN61" s="81"/>
      <c r="WZO61" s="81"/>
      <c r="WZP61" s="81"/>
      <c r="WZQ61" s="81"/>
      <c r="WZR61" s="81"/>
      <c r="WZS61" s="81"/>
      <c r="WZT61" s="81"/>
      <c r="WZU61" s="81"/>
      <c r="WZV61" s="81"/>
      <c r="WZW61" s="81"/>
      <c r="WZX61" s="81"/>
      <c r="WZY61" s="81"/>
      <c r="WZZ61" s="81"/>
      <c r="XAA61" s="81"/>
      <c r="XAB61" s="81"/>
      <c r="XAC61" s="81"/>
      <c r="XAD61" s="81"/>
      <c r="XAE61" s="81"/>
      <c r="XAF61" s="81"/>
      <c r="XAG61" s="81"/>
      <c r="XAH61" s="81"/>
      <c r="XAI61" s="81"/>
      <c r="XAJ61" s="81"/>
      <c r="XAK61" s="81"/>
      <c r="XAL61" s="81"/>
      <c r="XAM61" s="81"/>
      <c r="XAN61" s="81"/>
      <c r="XAO61" s="81"/>
      <c r="XAP61" s="81"/>
      <c r="XAQ61" s="81"/>
      <c r="XAR61" s="81"/>
      <c r="XAS61" s="81"/>
      <c r="XAT61" s="81"/>
      <c r="XAU61" s="81"/>
      <c r="XAV61" s="81"/>
      <c r="XAW61" s="81"/>
      <c r="XAX61" s="81"/>
      <c r="XAY61" s="81"/>
      <c r="XAZ61" s="81"/>
      <c r="XBA61" s="81"/>
      <c r="XBB61" s="81"/>
      <c r="XBC61" s="81"/>
      <c r="XBD61" s="81"/>
      <c r="XBE61" s="81"/>
      <c r="XBF61" s="81"/>
      <c r="XBG61" s="81"/>
      <c r="XBH61" s="81"/>
      <c r="XBI61" s="81"/>
      <c r="XBJ61" s="81"/>
      <c r="XBK61" s="81"/>
      <c r="XBL61" s="81"/>
      <c r="XBM61" s="81"/>
      <c r="XBN61" s="81"/>
      <c r="XBO61" s="81"/>
      <c r="XBP61" s="81"/>
      <c r="XBQ61" s="81"/>
      <c r="XBR61" s="81"/>
      <c r="XBS61" s="81"/>
      <c r="XBT61" s="81"/>
      <c r="XBU61" s="81"/>
      <c r="XBV61" s="81"/>
      <c r="XBW61" s="81"/>
      <c r="XBX61" s="81"/>
      <c r="XBY61" s="81"/>
      <c r="XBZ61" s="81"/>
      <c r="XCA61" s="81"/>
      <c r="XCB61" s="81"/>
      <c r="XCC61" s="81"/>
      <c r="XCD61" s="81"/>
      <c r="XCE61" s="81"/>
      <c r="XCF61" s="81"/>
      <c r="XCG61" s="81"/>
      <c r="XCH61" s="81"/>
      <c r="XCI61" s="81"/>
      <c r="XCJ61" s="81"/>
      <c r="XCK61" s="81"/>
      <c r="XCL61" s="81"/>
      <c r="XCM61" s="81"/>
      <c r="XCN61" s="81"/>
      <c r="XCO61" s="81"/>
      <c r="XCP61" s="81"/>
      <c r="XCQ61" s="81"/>
      <c r="XCR61" s="81"/>
      <c r="XCS61" s="81"/>
      <c r="XCT61" s="81"/>
      <c r="XCU61" s="81"/>
      <c r="XCV61" s="81"/>
      <c r="XCW61" s="81"/>
      <c r="XCX61" s="81"/>
      <c r="XCY61" s="81"/>
      <c r="XCZ61" s="81"/>
      <c r="XDA61" s="81"/>
      <c r="XDB61" s="81"/>
      <c r="XDC61" s="81"/>
      <c r="XDD61" s="81"/>
      <c r="XDE61" s="81"/>
      <c r="XDF61" s="81"/>
      <c r="XDG61" s="81"/>
      <c r="XDH61" s="81"/>
      <c r="XDI61" s="81"/>
      <c r="XDJ61" s="81"/>
      <c r="XDK61" s="81"/>
      <c r="XDL61" s="81"/>
      <c r="XDM61" s="81"/>
      <c r="XDN61" s="81"/>
      <c r="XDO61" s="81"/>
      <c r="XDP61" s="81"/>
      <c r="XDQ61" s="81"/>
      <c r="XDR61" s="81"/>
      <c r="XDS61" s="81"/>
      <c r="XDT61" s="81"/>
      <c r="XDU61" s="81"/>
      <c r="XDV61" s="81"/>
      <c r="XDW61" s="81"/>
      <c r="XDX61" s="81"/>
      <c r="XDY61" s="81"/>
      <c r="XDZ61" s="81"/>
      <c r="XEA61" s="81"/>
      <c r="XEB61" s="81"/>
      <c r="XEC61" s="81"/>
      <c r="XED61" s="81"/>
      <c r="XEE61" s="81"/>
      <c r="XEF61" s="81"/>
      <c r="XEG61" s="81"/>
      <c r="XEH61" s="81"/>
      <c r="XEI61" s="81"/>
      <c r="XEJ61" s="81"/>
      <c r="XEK61" s="81"/>
      <c r="XEL61" s="81"/>
      <c r="XEM61" s="81"/>
      <c r="XEN61" s="81"/>
      <c r="XEO61" s="81"/>
      <c r="XEP61" s="81"/>
      <c r="XEQ61" s="81"/>
      <c r="XER61" s="81"/>
      <c r="XES61" s="81"/>
      <c r="XET61" s="81"/>
      <c r="XEU61" s="81"/>
      <c r="XEV61" s="81"/>
      <c r="XEW61" s="81"/>
      <c r="XEX61" s="81"/>
      <c r="XEY61" s="81"/>
      <c r="XEZ61" s="81"/>
      <c r="XFA61" s="81"/>
      <c r="XFB61" s="81"/>
      <c r="XFC61" s="81"/>
      <c r="XFD61" s="81"/>
    </row>
    <row r="62" spans="1:2818 15233:16384" x14ac:dyDescent="0.25">
      <c r="MU62" s="81"/>
      <c r="MV62" s="81"/>
      <c r="MW62" s="81"/>
      <c r="MX62" s="81"/>
      <c r="MY62" s="81"/>
      <c r="MZ62" s="81"/>
      <c r="NA62" s="81"/>
      <c r="NB62" s="81"/>
      <c r="NC62" s="81"/>
      <c r="ND62" s="81"/>
      <c r="NE62" s="81"/>
      <c r="NF62" s="81"/>
      <c r="NG62" s="81"/>
      <c r="NH62" s="81"/>
      <c r="NI62" s="81"/>
      <c r="NJ62" s="81"/>
      <c r="NK62" s="81"/>
      <c r="NL62" s="81"/>
      <c r="NM62" s="81"/>
      <c r="NN62" s="81"/>
      <c r="NO62" s="81"/>
      <c r="NP62" s="81"/>
      <c r="NQ62" s="81"/>
      <c r="NR62" s="81"/>
      <c r="NS62" s="81"/>
      <c r="NT62" s="81"/>
      <c r="NU62" s="81"/>
      <c r="NV62" s="81"/>
      <c r="NW62" s="81"/>
      <c r="NX62" s="81"/>
      <c r="NY62" s="81"/>
      <c r="NZ62" s="81"/>
      <c r="OA62" s="81"/>
      <c r="OB62" s="81"/>
      <c r="OC62" s="81"/>
      <c r="OD62" s="81"/>
      <c r="OE62" s="81"/>
      <c r="OF62" s="81"/>
      <c r="OG62" s="81"/>
      <c r="OH62" s="81"/>
      <c r="OI62" s="81"/>
      <c r="OJ62" s="81"/>
      <c r="OK62" s="81"/>
      <c r="OL62" s="81"/>
      <c r="OM62" s="81"/>
      <c r="ON62" s="81"/>
      <c r="OO62" s="81"/>
      <c r="OP62" s="81"/>
      <c r="OQ62" s="81"/>
      <c r="OR62" s="81"/>
      <c r="OS62" s="81"/>
      <c r="OT62" s="81"/>
      <c r="OU62" s="81"/>
      <c r="OV62" s="81"/>
      <c r="OW62" s="81"/>
      <c r="OX62" s="81"/>
      <c r="OY62" s="81"/>
      <c r="OZ62" s="81"/>
      <c r="PA62" s="81"/>
      <c r="PB62" s="81"/>
      <c r="PC62" s="81"/>
      <c r="PD62" s="81"/>
      <c r="PE62" s="81"/>
      <c r="PF62" s="81"/>
      <c r="PG62" s="81"/>
      <c r="PH62" s="81"/>
      <c r="PI62" s="81"/>
      <c r="PJ62" s="81"/>
      <c r="PK62" s="81"/>
      <c r="PL62" s="81"/>
      <c r="PM62" s="81"/>
      <c r="PN62" s="81"/>
      <c r="PO62" s="81"/>
      <c r="PP62" s="81"/>
      <c r="PQ62" s="81"/>
      <c r="PR62" s="81"/>
      <c r="PS62" s="81"/>
      <c r="PT62" s="81"/>
      <c r="PU62" s="81"/>
      <c r="PV62" s="81"/>
      <c r="PW62" s="81"/>
      <c r="PX62" s="81"/>
      <c r="PY62" s="81"/>
      <c r="PZ62" s="81"/>
      <c r="QA62" s="81"/>
      <c r="QB62" s="81"/>
      <c r="QC62" s="81"/>
      <c r="QD62" s="81"/>
      <c r="QE62" s="81"/>
      <c r="QF62" s="81"/>
      <c r="QG62" s="81"/>
      <c r="QH62" s="81"/>
      <c r="QI62" s="81"/>
      <c r="QJ62" s="81"/>
      <c r="QK62" s="81"/>
      <c r="QL62" s="81"/>
      <c r="QM62" s="81"/>
      <c r="QN62" s="81"/>
      <c r="QO62" s="81"/>
      <c r="QP62" s="81"/>
      <c r="QQ62" s="81"/>
      <c r="QR62" s="81"/>
      <c r="QS62" s="81"/>
      <c r="QT62" s="81"/>
      <c r="QU62" s="81"/>
      <c r="QV62" s="81"/>
      <c r="QW62" s="81"/>
      <c r="QX62" s="81"/>
      <c r="QY62" s="81"/>
      <c r="QZ62" s="81"/>
      <c r="RA62" s="81"/>
      <c r="RB62" s="81"/>
      <c r="RC62" s="81"/>
      <c r="RD62" s="81"/>
      <c r="RE62" s="81"/>
      <c r="RF62" s="81"/>
      <c r="RG62" s="81"/>
      <c r="RH62" s="81"/>
      <c r="RI62" s="81"/>
      <c r="RJ62" s="81"/>
      <c r="RK62" s="81"/>
      <c r="RL62" s="81"/>
      <c r="RM62" s="81"/>
      <c r="RN62" s="81"/>
      <c r="RO62" s="81"/>
      <c r="RP62" s="81"/>
      <c r="RQ62" s="81"/>
      <c r="RR62" s="81"/>
      <c r="RS62" s="81"/>
      <c r="RT62" s="81"/>
      <c r="RU62" s="81"/>
      <c r="RV62" s="81"/>
      <c r="RW62" s="81"/>
      <c r="RX62" s="81"/>
      <c r="RY62" s="81"/>
      <c r="RZ62" s="81"/>
      <c r="SA62" s="81"/>
      <c r="SB62" s="81"/>
      <c r="SC62" s="81"/>
      <c r="SD62" s="81"/>
      <c r="SE62" s="81"/>
      <c r="SF62" s="81"/>
      <c r="SG62" s="81"/>
      <c r="SH62" s="81"/>
      <c r="SI62" s="81"/>
      <c r="SJ62" s="81"/>
      <c r="SK62" s="81"/>
      <c r="SL62" s="81"/>
      <c r="SM62" s="81"/>
      <c r="SN62" s="81"/>
      <c r="SO62" s="81"/>
      <c r="SP62" s="81"/>
      <c r="SQ62" s="81"/>
      <c r="SR62" s="81"/>
      <c r="SS62" s="81"/>
      <c r="ST62" s="81"/>
      <c r="SU62" s="81"/>
      <c r="SV62" s="81"/>
      <c r="SW62" s="81"/>
      <c r="SX62" s="81"/>
      <c r="SY62" s="81"/>
      <c r="SZ62" s="81"/>
      <c r="TA62" s="81"/>
      <c r="TB62" s="81"/>
      <c r="TC62" s="81"/>
      <c r="TD62" s="81"/>
      <c r="TE62" s="81"/>
      <c r="TF62" s="81"/>
      <c r="TG62" s="81"/>
      <c r="TH62" s="81"/>
      <c r="TI62" s="81"/>
      <c r="TJ62" s="81"/>
      <c r="TK62" s="81"/>
      <c r="TL62" s="81"/>
      <c r="TM62" s="81"/>
      <c r="TN62" s="81"/>
      <c r="TO62" s="81"/>
      <c r="TP62" s="81"/>
      <c r="TQ62" s="81"/>
      <c r="TR62" s="81"/>
      <c r="TS62" s="81"/>
      <c r="TT62" s="81"/>
      <c r="TU62" s="81"/>
      <c r="TV62" s="81"/>
      <c r="TW62" s="81"/>
      <c r="TX62" s="81"/>
      <c r="TY62" s="81"/>
      <c r="TZ62" s="81"/>
      <c r="UA62" s="81"/>
      <c r="UB62" s="81"/>
      <c r="UC62" s="81"/>
      <c r="UD62" s="81"/>
      <c r="UE62" s="81"/>
      <c r="UF62" s="81"/>
      <c r="UG62" s="81"/>
      <c r="UH62" s="81"/>
      <c r="UI62" s="81"/>
      <c r="UJ62" s="81"/>
      <c r="UK62" s="81"/>
      <c r="UL62" s="81"/>
      <c r="UM62" s="81"/>
      <c r="UN62" s="81"/>
      <c r="UO62" s="81"/>
      <c r="UP62" s="81"/>
      <c r="UQ62" s="81"/>
      <c r="UR62" s="81"/>
      <c r="US62" s="81"/>
      <c r="UT62" s="81"/>
      <c r="UU62" s="81"/>
      <c r="UV62" s="81"/>
      <c r="UW62" s="81"/>
      <c r="UX62" s="81"/>
      <c r="UY62" s="81"/>
      <c r="UZ62" s="81"/>
      <c r="VA62" s="81"/>
      <c r="VB62" s="81"/>
      <c r="VC62" s="81"/>
      <c r="VD62" s="81"/>
      <c r="VE62" s="81"/>
      <c r="VF62" s="81"/>
      <c r="VG62" s="81"/>
      <c r="VH62" s="81"/>
      <c r="VI62" s="81"/>
      <c r="VJ62" s="81"/>
      <c r="VK62" s="81"/>
      <c r="VL62" s="81"/>
      <c r="VM62" s="81"/>
      <c r="VN62" s="81"/>
      <c r="VO62" s="81"/>
      <c r="VP62" s="81"/>
      <c r="VQ62" s="81"/>
      <c r="VR62" s="81"/>
      <c r="VS62" s="81"/>
      <c r="VT62" s="81"/>
      <c r="VU62" s="81"/>
      <c r="VV62" s="81"/>
      <c r="VW62" s="81"/>
      <c r="VX62" s="81"/>
      <c r="VY62" s="81"/>
      <c r="VZ62" s="81"/>
      <c r="WA62" s="81"/>
      <c r="WB62" s="81"/>
      <c r="WC62" s="81"/>
      <c r="WD62" s="81"/>
      <c r="WE62" s="81"/>
      <c r="WF62" s="81"/>
      <c r="WG62" s="81"/>
      <c r="WH62" s="81"/>
      <c r="WI62" s="81"/>
      <c r="WJ62" s="81"/>
      <c r="WK62" s="81"/>
      <c r="WL62" s="81"/>
      <c r="WM62" s="81"/>
      <c r="WN62" s="81"/>
      <c r="WO62" s="81"/>
      <c r="WP62" s="81"/>
      <c r="WQ62" s="81"/>
      <c r="WR62" s="81"/>
      <c r="WS62" s="81"/>
      <c r="WT62" s="81"/>
      <c r="WU62" s="81"/>
      <c r="WV62" s="81"/>
      <c r="WW62" s="81"/>
      <c r="WX62" s="81"/>
      <c r="WY62" s="81"/>
      <c r="WZ62" s="81"/>
      <c r="XA62" s="81"/>
      <c r="XB62" s="81"/>
      <c r="XC62" s="81"/>
      <c r="XD62" s="81"/>
      <c r="XE62" s="81"/>
      <c r="XF62" s="81"/>
      <c r="XG62" s="81"/>
      <c r="XH62" s="81"/>
      <c r="XI62" s="81"/>
      <c r="XJ62" s="81"/>
      <c r="XK62" s="81"/>
      <c r="XL62" s="81"/>
      <c r="XM62" s="81"/>
      <c r="XN62" s="81"/>
      <c r="XO62" s="81"/>
      <c r="XP62" s="81"/>
      <c r="XQ62" s="81"/>
      <c r="XR62" s="81"/>
      <c r="XS62" s="81"/>
      <c r="XT62" s="81"/>
      <c r="XU62" s="81"/>
      <c r="XV62" s="81"/>
      <c r="XW62" s="81"/>
      <c r="XX62" s="81"/>
      <c r="XY62" s="81"/>
      <c r="XZ62" s="81"/>
      <c r="YA62" s="81"/>
      <c r="YB62" s="81"/>
      <c r="YC62" s="81"/>
      <c r="YD62" s="81"/>
      <c r="YE62" s="81"/>
      <c r="YF62" s="81"/>
      <c r="YG62" s="81"/>
      <c r="YH62" s="81"/>
      <c r="YI62" s="81"/>
      <c r="YJ62" s="81"/>
      <c r="YK62" s="81"/>
      <c r="YL62" s="81"/>
      <c r="YM62" s="81"/>
      <c r="YN62" s="81"/>
      <c r="YO62" s="81"/>
      <c r="YP62" s="81"/>
      <c r="YQ62" s="81"/>
      <c r="YR62" s="81"/>
      <c r="YS62" s="81"/>
      <c r="YT62" s="81"/>
      <c r="YU62" s="81"/>
      <c r="YV62" s="81"/>
      <c r="YW62" s="81"/>
      <c r="YX62" s="81"/>
      <c r="YY62" s="81"/>
      <c r="YZ62" s="81"/>
      <c r="ZA62" s="81"/>
      <c r="ZB62" s="81"/>
      <c r="ZC62" s="81"/>
      <c r="ZD62" s="81"/>
      <c r="ZE62" s="81"/>
      <c r="ZF62" s="81"/>
      <c r="ZG62" s="81"/>
      <c r="ZH62" s="81"/>
      <c r="ZI62" s="81"/>
      <c r="ZJ62" s="81"/>
      <c r="ZK62" s="81"/>
      <c r="ZL62" s="81"/>
      <c r="ZM62" s="81"/>
      <c r="ZN62" s="81"/>
      <c r="ZO62" s="81"/>
      <c r="ZP62" s="81"/>
      <c r="ZQ62" s="81"/>
      <c r="ZR62" s="81"/>
      <c r="ZS62" s="81"/>
      <c r="ZT62" s="81"/>
      <c r="ZU62" s="81"/>
      <c r="ZV62" s="81"/>
      <c r="ZW62" s="81"/>
      <c r="ZX62" s="81"/>
      <c r="ZY62" s="81"/>
      <c r="ZZ62" s="81"/>
      <c r="AAA62" s="81"/>
      <c r="AAB62" s="81"/>
      <c r="AAC62" s="81"/>
      <c r="AAD62" s="81"/>
      <c r="AAE62" s="81"/>
      <c r="AAF62" s="81"/>
      <c r="AAG62" s="81"/>
      <c r="AAH62" s="81"/>
      <c r="AAI62" s="81"/>
      <c r="AAJ62" s="81"/>
      <c r="AAK62" s="81"/>
      <c r="AAL62" s="81"/>
      <c r="AAM62" s="81"/>
      <c r="AAN62" s="81"/>
      <c r="AAO62" s="81"/>
      <c r="AAP62" s="81"/>
      <c r="AAQ62" s="81"/>
      <c r="AAR62" s="81"/>
      <c r="AAS62" s="81"/>
      <c r="AAT62" s="81"/>
      <c r="AAU62" s="81"/>
      <c r="AAV62" s="81"/>
      <c r="AAW62" s="81"/>
      <c r="AAX62" s="81"/>
      <c r="AAY62" s="81"/>
      <c r="AAZ62" s="81"/>
      <c r="ABA62" s="81"/>
      <c r="ABB62" s="81"/>
      <c r="ABC62" s="81"/>
      <c r="ABD62" s="81"/>
      <c r="ABE62" s="81"/>
      <c r="ABF62" s="81"/>
      <c r="ABG62" s="81"/>
      <c r="ABH62" s="81"/>
      <c r="ABI62" s="81"/>
      <c r="ABJ62" s="81"/>
      <c r="ABK62" s="81"/>
      <c r="ABL62" s="81"/>
      <c r="ABM62" s="81"/>
      <c r="ABN62" s="81"/>
      <c r="ABO62" s="81"/>
      <c r="ABP62" s="81"/>
      <c r="ABQ62" s="81"/>
      <c r="ABR62" s="81"/>
      <c r="ABS62" s="81"/>
      <c r="ABT62" s="81"/>
      <c r="ABU62" s="81"/>
      <c r="ABV62" s="81"/>
      <c r="ABW62" s="81"/>
      <c r="ABX62" s="81"/>
      <c r="ABY62" s="81"/>
      <c r="ABZ62" s="81"/>
      <c r="ACA62" s="81"/>
      <c r="ACB62" s="81"/>
      <c r="ACC62" s="81"/>
      <c r="ACD62" s="81"/>
      <c r="ACE62" s="81"/>
      <c r="ACF62" s="81"/>
      <c r="ACG62" s="81"/>
      <c r="ACH62" s="81"/>
      <c r="ACI62" s="81"/>
      <c r="ACJ62" s="81"/>
      <c r="ACK62" s="81"/>
      <c r="ACL62" s="81"/>
      <c r="ACM62" s="81"/>
      <c r="ACN62" s="81"/>
      <c r="ACO62" s="81"/>
      <c r="ACP62" s="81"/>
      <c r="ACQ62" s="81"/>
      <c r="ACR62" s="81"/>
      <c r="ACS62" s="81"/>
      <c r="ACT62" s="81"/>
      <c r="ACU62" s="81"/>
      <c r="ACV62" s="81"/>
      <c r="ACW62" s="81"/>
      <c r="ACX62" s="81"/>
      <c r="ACY62" s="81"/>
      <c r="ACZ62" s="81"/>
      <c r="ADA62" s="81"/>
      <c r="ADB62" s="81"/>
      <c r="ADC62" s="81"/>
      <c r="ADD62" s="81"/>
      <c r="ADE62" s="81"/>
      <c r="ADF62" s="81"/>
      <c r="ADG62" s="81"/>
      <c r="ADH62" s="81"/>
      <c r="ADI62" s="81"/>
      <c r="ADJ62" s="81"/>
      <c r="ADK62" s="81"/>
      <c r="ADL62" s="81"/>
      <c r="ADM62" s="81"/>
      <c r="ADN62" s="81"/>
      <c r="ADO62" s="81"/>
      <c r="ADP62" s="81"/>
      <c r="ADQ62" s="81"/>
      <c r="ADR62" s="81"/>
      <c r="ADS62" s="81"/>
      <c r="ADT62" s="81"/>
      <c r="ADU62" s="81"/>
      <c r="ADV62" s="81"/>
      <c r="ADW62" s="81"/>
      <c r="ADX62" s="81"/>
      <c r="ADY62" s="81"/>
      <c r="ADZ62" s="81"/>
      <c r="AEA62" s="81"/>
      <c r="AEB62" s="81"/>
      <c r="AEC62" s="81"/>
      <c r="AED62" s="81"/>
      <c r="AEE62" s="81"/>
      <c r="AEF62" s="81"/>
      <c r="AEG62" s="81"/>
      <c r="AEH62" s="81"/>
      <c r="AEI62" s="81"/>
      <c r="AEJ62" s="81"/>
      <c r="AEK62" s="81"/>
      <c r="AEL62" s="81"/>
      <c r="AEM62" s="81"/>
      <c r="AEN62" s="81"/>
      <c r="AEO62" s="81"/>
      <c r="AEP62" s="81"/>
      <c r="AEQ62" s="81"/>
      <c r="AER62" s="81"/>
      <c r="AES62" s="81"/>
      <c r="AET62" s="81"/>
      <c r="AEU62" s="81"/>
      <c r="AEV62" s="81"/>
      <c r="AEW62" s="81"/>
      <c r="AEX62" s="81"/>
      <c r="AEY62" s="81"/>
      <c r="AEZ62" s="81"/>
      <c r="AFA62" s="81"/>
      <c r="AFB62" s="81"/>
      <c r="AFC62" s="81"/>
      <c r="AFD62" s="81"/>
      <c r="AFE62" s="81"/>
      <c r="AFF62" s="81"/>
      <c r="AFG62" s="81"/>
      <c r="AFH62" s="81"/>
      <c r="AFI62" s="81"/>
      <c r="AFJ62" s="81"/>
      <c r="AFK62" s="81"/>
      <c r="AFL62" s="81"/>
      <c r="AFM62" s="81"/>
      <c r="AFN62" s="81"/>
      <c r="AFO62" s="81"/>
      <c r="AFP62" s="81"/>
      <c r="AFQ62" s="81"/>
      <c r="AFR62" s="81"/>
      <c r="AFS62" s="81"/>
      <c r="AFT62" s="81"/>
      <c r="AFU62" s="81"/>
      <c r="AFV62" s="81"/>
      <c r="AFW62" s="81"/>
      <c r="AFX62" s="81"/>
      <c r="AFY62" s="81"/>
      <c r="AFZ62" s="81"/>
      <c r="AGA62" s="81"/>
      <c r="AGB62" s="81"/>
      <c r="AGC62" s="81"/>
      <c r="AGD62" s="81"/>
      <c r="AGE62" s="81"/>
      <c r="AGF62" s="81"/>
      <c r="AGG62" s="81"/>
      <c r="AGH62" s="81"/>
      <c r="AGI62" s="81"/>
      <c r="AGJ62" s="81"/>
      <c r="AGK62" s="81"/>
      <c r="AGL62" s="81"/>
      <c r="AGM62" s="81"/>
      <c r="AGN62" s="81"/>
      <c r="AGO62" s="81"/>
      <c r="AGP62" s="81"/>
      <c r="AGQ62" s="81"/>
      <c r="AGR62" s="81"/>
      <c r="AGS62" s="81"/>
      <c r="AGT62" s="81"/>
      <c r="AGU62" s="81"/>
      <c r="AGV62" s="81"/>
      <c r="AGW62" s="81"/>
      <c r="AGX62" s="81"/>
      <c r="AGY62" s="81"/>
      <c r="AGZ62" s="81"/>
      <c r="AHA62" s="81"/>
      <c r="AHB62" s="81"/>
      <c r="AHC62" s="81"/>
      <c r="AHD62" s="81"/>
      <c r="AHE62" s="81"/>
      <c r="AHF62" s="81"/>
      <c r="AHG62" s="81"/>
      <c r="AHH62" s="81"/>
      <c r="AHI62" s="81"/>
      <c r="AHJ62" s="81"/>
      <c r="AHK62" s="81"/>
      <c r="AHL62" s="81"/>
      <c r="AHM62" s="81"/>
      <c r="AHN62" s="81"/>
      <c r="AHO62" s="81"/>
      <c r="AHP62" s="81"/>
      <c r="AHQ62" s="81"/>
      <c r="AHR62" s="81"/>
      <c r="AHS62" s="81"/>
      <c r="AHT62" s="81"/>
      <c r="AHU62" s="81"/>
      <c r="AHV62" s="81"/>
      <c r="AHW62" s="81"/>
      <c r="AHX62" s="81"/>
      <c r="AHY62" s="81"/>
      <c r="AHZ62" s="81"/>
      <c r="AIA62" s="81"/>
      <c r="AIB62" s="81"/>
      <c r="AIC62" s="81"/>
      <c r="AID62" s="81"/>
      <c r="AIE62" s="81"/>
      <c r="AIF62" s="81"/>
      <c r="AIG62" s="81"/>
      <c r="AIH62" s="81"/>
      <c r="AII62" s="81"/>
      <c r="AIJ62" s="81"/>
      <c r="AIK62" s="81"/>
      <c r="AIL62" s="81"/>
      <c r="AIM62" s="81"/>
      <c r="AIN62" s="81"/>
      <c r="AIO62" s="81"/>
      <c r="AIP62" s="81"/>
      <c r="AIQ62" s="81"/>
      <c r="AIR62" s="81"/>
      <c r="AIS62" s="81"/>
      <c r="AIT62" s="81"/>
      <c r="AIU62" s="81"/>
      <c r="AIV62" s="81"/>
      <c r="AIW62" s="81"/>
      <c r="AIX62" s="81"/>
      <c r="AIY62" s="81"/>
      <c r="AIZ62" s="81"/>
      <c r="AJA62" s="81"/>
      <c r="AJB62" s="81"/>
      <c r="AJC62" s="81"/>
      <c r="AJD62" s="81"/>
      <c r="AJE62" s="81"/>
      <c r="AJF62" s="81"/>
      <c r="AJG62" s="81"/>
      <c r="AJH62" s="81"/>
      <c r="AJI62" s="81"/>
      <c r="AJJ62" s="81"/>
      <c r="AJK62" s="81"/>
      <c r="AJL62" s="81"/>
      <c r="AJM62" s="81"/>
      <c r="AJN62" s="81"/>
      <c r="AJO62" s="81"/>
      <c r="AJP62" s="81"/>
      <c r="AJQ62" s="81"/>
      <c r="AJR62" s="81"/>
      <c r="AJS62" s="81"/>
      <c r="AJT62" s="81"/>
      <c r="AJU62" s="81"/>
      <c r="AJV62" s="81"/>
      <c r="AJW62" s="81"/>
      <c r="AJX62" s="81"/>
      <c r="AJY62" s="81"/>
      <c r="AJZ62" s="81"/>
      <c r="AKA62" s="81"/>
      <c r="AKB62" s="81"/>
      <c r="AKC62" s="81"/>
      <c r="AKD62" s="81"/>
      <c r="AKE62" s="81"/>
      <c r="AKF62" s="81"/>
      <c r="AKG62" s="81"/>
      <c r="AKH62" s="81"/>
      <c r="AKI62" s="81"/>
      <c r="AKJ62" s="81"/>
      <c r="AKK62" s="81"/>
      <c r="AKL62" s="81"/>
      <c r="AKM62" s="81"/>
      <c r="AKN62" s="81"/>
      <c r="AKO62" s="81"/>
      <c r="AKP62" s="81"/>
      <c r="AKQ62" s="81"/>
      <c r="AKR62" s="81"/>
      <c r="AKS62" s="81"/>
      <c r="AKT62" s="81"/>
      <c r="AKU62" s="81"/>
      <c r="AKV62" s="81"/>
      <c r="AKW62" s="81"/>
      <c r="AKX62" s="81"/>
      <c r="AKY62" s="81"/>
      <c r="AKZ62" s="81"/>
      <c r="ALA62" s="81"/>
      <c r="ALB62" s="81"/>
      <c r="ALC62" s="81"/>
      <c r="ALD62" s="81"/>
      <c r="ALE62" s="81"/>
      <c r="ALF62" s="81"/>
      <c r="ALG62" s="81"/>
      <c r="ALH62" s="81"/>
      <c r="ALI62" s="81"/>
      <c r="ALJ62" s="81"/>
      <c r="ALK62" s="81"/>
      <c r="ALL62" s="81"/>
      <c r="ALM62" s="81"/>
      <c r="ALN62" s="81"/>
      <c r="ALO62" s="81"/>
      <c r="ALP62" s="81"/>
      <c r="ALQ62" s="81"/>
      <c r="ALR62" s="81"/>
      <c r="ALS62" s="81"/>
      <c r="ALT62" s="81"/>
      <c r="ALU62" s="81"/>
      <c r="ALV62" s="81"/>
      <c r="ALW62" s="81"/>
      <c r="ALX62" s="81"/>
      <c r="ALY62" s="81"/>
      <c r="ALZ62" s="81"/>
      <c r="AMA62" s="81"/>
      <c r="AMB62" s="81"/>
      <c r="AMC62" s="81"/>
      <c r="AMD62" s="81"/>
      <c r="AME62" s="81"/>
      <c r="AMF62" s="81"/>
      <c r="AMG62" s="81"/>
      <c r="AMH62" s="81"/>
      <c r="AMI62" s="81"/>
      <c r="AMJ62" s="81"/>
      <c r="AMK62" s="81"/>
      <c r="AML62" s="81"/>
      <c r="AMM62" s="81"/>
      <c r="AMN62" s="81"/>
      <c r="AMO62" s="81"/>
      <c r="AMP62" s="81"/>
      <c r="AMQ62" s="81"/>
      <c r="AMR62" s="81"/>
      <c r="AMS62" s="81"/>
      <c r="AMT62" s="81"/>
      <c r="AMU62" s="81"/>
      <c r="AMV62" s="81"/>
      <c r="AMW62" s="81"/>
      <c r="AMX62" s="81"/>
      <c r="AMY62" s="81"/>
      <c r="AMZ62" s="81"/>
      <c r="ANA62" s="81"/>
      <c r="ANB62" s="81"/>
      <c r="ANC62" s="81"/>
      <c r="AND62" s="81"/>
      <c r="ANE62" s="81"/>
      <c r="ANF62" s="81"/>
      <c r="ANG62" s="81"/>
      <c r="ANH62" s="81"/>
      <c r="ANI62" s="81"/>
      <c r="ANJ62" s="81"/>
      <c r="ANK62" s="81"/>
      <c r="ANL62" s="81"/>
      <c r="ANM62" s="81"/>
      <c r="ANN62" s="81"/>
      <c r="ANO62" s="81"/>
      <c r="ANP62" s="81"/>
      <c r="ANQ62" s="81"/>
      <c r="ANR62" s="81"/>
      <c r="ANS62" s="81"/>
      <c r="ANT62" s="81"/>
      <c r="ANU62" s="81"/>
      <c r="ANV62" s="81"/>
      <c r="ANW62" s="81"/>
      <c r="ANX62" s="81"/>
      <c r="ANY62" s="81"/>
      <c r="ANZ62" s="81"/>
      <c r="AOA62" s="81"/>
      <c r="AOB62" s="81"/>
      <c r="AOC62" s="81"/>
      <c r="AOD62" s="81"/>
      <c r="AOE62" s="81"/>
      <c r="AOF62" s="81"/>
      <c r="AOG62" s="81"/>
      <c r="AOH62" s="81"/>
      <c r="AOI62" s="81"/>
      <c r="AOJ62" s="81"/>
      <c r="AOK62" s="81"/>
      <c r="AOL62" s="81"/>
      <c r="AOM62" s="81"/>
      <c r="AON62" s="81"/>
      <c r="AOO62" s="81"/>
      <c r="AOP62" s="81"/>
      <c r="AOQ62" s="81"/>
      <c r="AOR62" s="81"/>
      <c r="AOS62" s="81"/>
      <c r="AOT62" s="81"/>
      <c r="AOU62" s="81"/>
      <c r="AOV62" s="81"/>
      <c r="AOW62" s="81"/>
      <c r="AOX62" s="81"/>
      <c r="AOY62" s="81"/>
      <c r="AOZ62" s="81"/>
      <c r="APA62" s="81"/>
      <c r="APB62" s="81"/>
      <c r="APC62" s="81"/>
      <c r="APD62" s="81"/>
      <c r="APE62" s="81"/>
      <c r="APF62" s="81"/>
      <c r="APG62" s="81"/>
      <c r="APH62" s="81"/>
      <c r="API62" s="81"/>
      <c r="APJ62" s="81"/>
      <c r="APK62" s="81"/>
      <c r="APL62" s="81"/>
      <c r="APM62" s="81"/>
      <c r="APN62" s="81"/>
      <c r="APO62" s="81"/>
      <c r="APP62" s="81"/>
      <c r="APQ62" s="81"/>
      <c r="APR62" s="81"/>
      <c r="APS62" s="81"/>
      <c r="APT62" s="81"/>
      <c r="APU62" s="81"/>
      <c r="APV62" s="81"/>
      <c r="APW62" s="81"/>
      <c r="APX62" s="81"/>
      <c r="APY62" s="81"/>
      <c r="APZ62" s="81"/>
      <c r="AQA62" s="81"/>
      <c r="AQB62" s="81"/>
      <c r="AQC62" s="81"/>
      <c r="AQD62" s="81"/>
      <c r="AQE62" s="81"/>
      <c r="AQF62" s="81"/>
      <c r="AQG62" s="81"/>
      <c r="AQH62" s="81"/>
      <c r="AQI62" s="81"/>
      <c r="AQJ62" s="81"/>
      <c r="AQK62" s="81"/>
      <c r="AQL62" s="81"/>
      <c r="AQM62" s="81"/>
      <c r="AQN62" s="81"/>
      <c r="AQO62" s="81"/>
      <c r="AQP62" s="81"/>
      <c r="AQQ62" s="81"/>
      <c r="AQR62" s="81"/>
      <c r="AQS62" s="81"/>
      <c r="AQT62" s="81"/>
      <c r="AQU62" s="81"/>
      <c r="AQV62" s="81"/>
      <c r="AQW62" s="81"/>
      <c r="AQX62" s="81"/>
      <c r="AQY62" s="81"/>
      <c r="AQZ62" s="81"/>
      <c r="ARA62" s="81"/>
      <c r="ARB62" s="81"/>
      <c r="ARC62" s="81"/>
      <c r="ARD62" s="81"/>
      <c r="ARE62" s="81"/>
      <c r="ARF62" s="81"/>
      <c r="ARG62" s="81"/>
      <c r="ARH62" s="81"/>
      <c r="ARI62" s="81"/>
      <c r="ARJ62" s="81"/>
      <c r="ARK62" s="81"/>
      <c r="ARL62" s="81"/>
      <c r="ARM62" s="81"/>
      <c r="ARN62" s="81"/>
      <c r="ARO62" s="81"/>
      <c r="ARP62" s="81"/>
      <c r="ARQ62" s="81"/>
      <c r="ARR62" s="81"/>
      <c r="ARS62" s="81"/>
      <c r="ART62" s="81"/>
      <c r="ARU62" s="81"/>
      <c r="ARV62" s="81"/>
      <c r="ARW62" s="81"/>
      <c r="ARX62" s="81"/>
      <c r="ARY62" s="81"/>
      <c r="ARZ62" s="81"/>
      <c r="ASA62" s="81"/>
      <c r="ASB62" s="81"/>
      <c r="ASC62" s="81"/>
      <c r="ASD62" s="81"/>
      <c r="ASE62" s="81"/>
      <c r="ASF62" s="81"/>
      <c r="ASG62" s="81"/>
      <c r="ASH62" s="81"/>
      <c r="ASI62" s="81"/>
      <c r="ASJ62" s="81"/>
      <c r="ASK62" s="81"/>
      <c r="ASL62" s="81"/>
      <c r="ASM62" s="81"/>
      <c r="ASN62" s="81"/>
      <c r="ASO62" s="81"/>
      <c r="ASP62" s="81"/>
      <c r="ASQ62" s="81"/>
      <c r="ASR62" s="81"/>
      <c r="ASS62" s="81"/>
      <c r="AST62" s="81"/>
      <c r="ASU62" s="81"/>
      <c r="ASV62" s="81"/>
      <c r="ASW62" s="81"/>
      <c r="ASX62" s="81"/>
      <c r="ASY62" s="81"/>
      <c r="ASZ62" s="81"/>
      <c r="ATA62" s="81"/>
      <c r="ATB62" s="81"/>
      <c r="ATC62" s="81"/>
      <c r="ATD62" s="81"/>
      <c r="ATE62" s="81"/>
      <c r="ATF62" s="81"/>
      <c r="ATG62" s="81"/>
      <c r="ATH62" s="81"/>
      <c r="ATI62" s="81"/>
      <c r="ATJ62" s="81"/>
      <c r="ATK62" s="81"/>
      <c r="ATL62" s="81"/>
      <c r="ATM62" s="81"/>
      <c r="ATN62" s="81"/>
      <c r="ATO62" s="81"/>
      <c r="ATP62" s="81"/>
      <c r="ATQ62" s="81"/>
      <c r="ATR62" s="81"/>
      <c r="ATS62" s="81"/>
      <c r="ATT62" s="81"/>
      <c r="ATU62" s="81"/>
      <c r="ATV62" s="81"/>
      <c r="ATW62" s="81"/>
      <c r="ATX62" s="81"/>
      <c r="ATY62" s="81"/>
      <c r="ATZ62" s="81"/>
      <c r="AUA62" s="81"/>
      <c r="AUB62" s="81"/>
      <c r="AUC62" s="81"/>
      <c r="AUD62" s="81"/>
      <c r="AUE62" s="81"/>
      <c r="AUF62" s="81"/>
      <c r="AUG62" s="81"/>
      <c r="AUH62" s="81"/>
      <c r="AUI62" s="81"/>
      <c r="AUJ62" s="81"/>
      <c r="AUK62" s="81"/>
      <c r="AUL62" s="81"/>
      <c r="AUM62" s="81"/>
      <c r="AUN62" s="81"/>
      <c r="AUO62" s="81"/>
      <c r="AUP62" s="81"/>
      <c r="AUQ62" s="81"/>
      <c r="AUR62" s="81"/>
      <c r="AUS62" s="81"/>
      <c r="AUT62" s="81"/>
      <c r="AUU62" s="81"/>
      <c r="AUV62" s="81"/>
      <c r="AUW62" s="81"/>
      <c r="AUX62" s="81"/>
      <c r="AUY62" s="81"/>
      <c r="AUZ62" s="81"/>
      <c r="AVA62" s="81"/>
      <c r="AVB62" s="81"/>
      <c r="AVC62" s="81"/>
      <c r="AVD62" s="81"/>
      <c r="AVE62" s="81"/>
      <c r="AVF62" s="81"/>
      <c r="AVG62" s="81"/>
      <c r="AVH62" s="81"/>
      <c r="AVI62" s="81"/>
      <c r="AVJ62" s="81"/>
      <c r="AVK62" s="81"/>
      <c r="AVL62" s="81"/>
      <c r="AVM62" s="81"/>
      <c r="AVN62" s="81"/>
      <c r="AVO62" s="81"/>
      <c r="AVP62" s="81"/>
      <c r="AVQ62" s="81"/>
      <c r="AVR62" s="81"/>
      <c r="AVS62" s="81"/>
      <c r="AVT62" s="81"/>
      <c r="AVU62" s="81"/>
      <c r="AVV62" s="81"/>
      <c r="AVW62" s="81"/>
      <c r="AVX62" s="81"/>
      <c r="AVY62" s="81"/>
      <c r="AVZ62" s="81"/>
      <c r="AWA62" s="81"/>
      <c r="AWB62" s="81"/>
      <c r="AWC62" s="81"/>
      <c r="AWD62" s="81"/>
      <c r="AWE62" s="81"/>
      <c r="AWF62" s="81"/>
      <c r="AWG62" s="81"/>
      <c r="AWH62" s="81"/>
      <c r="AWI62" s="81"/>
      <c r="AWJ62" s="81"/>
      <c r="AWK62" s="81"/>
      <c r="AWL62" s="81"/>
      <c r="AWM62" s="81"/>
      <c r="AWN62" s="81"/>
      <c r="AWO62" s="81"/>
      <c r="AWP62" s="81"/>
      <c r="AWQ62" s="81"/>
      <c r="AWR62" s="81"/>
      <c r="AWS62" s="81"/>
      <c r="AWT62" s="81"/>
      <c r="AWU62" s="81"/>
      <c r="AWV62" s="81"/>
      <c r="AWW62" s="81"/>
      <c r="AWX62" s="81"/>
      <c r="AWY62" s="81"/>
      <c r="AWZ62" s="81"/>
      <c r="AXA62" s="81"/>
      <c r="AXB62" s="81"/>
      <c r="AXC62" s="81"/>
      <c r="AXD62" s="81"/>
      <c r="AXE62" s="81"/>
      <c r="AXF62" s="81"/>
      <c r="AXG62" s="81"/>
      <c r="AXH62" s="81"/>
      <c r="AXI62" s="81"/>
      <c r="AXJ62" s="81"/>
      <c r="AXK62" s="81"/>
      <c r="AXL62" s="81"/>
      <c r="AXM62" s="81"/>
      <c r="AXN62" s="81"/>
      <c r="AXO62" s="81"/>
      <c r="AXP62" s="81"/>
      <c r="AXQ62" s="81"/>
      <c r="AXR62" s="81"/>
      <c r="AXS62" s="81"/>
      <c r="AXT62" s="81"/>
      <c r="AXU62" s="81"/>
      <c r="AXV62" s="81"/>
      <c r="AXW62" s="81"/>
      <c r="AXX62" s="81"/>
      <c r="AXY62" s="81"/>
      <c r="AXZ62" s="81"/>
      <c r="AYA62" s="81"/>
      <c r="AYB62" s="81"/>
      <c r="AYC62" s="81"/>
      <c r="AYD62" s="81"/>
      <c r="AYE62" s="81"/>
      <c r="AYF62" s="81"/>
      <c r="AYG62" s="81"/>
      <c r="AYH62" s="81"/>
      <c r="AYI62" s="81"/>
      <c r="AYJ62" s="81"/>
      <c r="AYK62" s="81"/>
      <c r="AYL62" s="81"/>
      <c r="AYM62" s="81"/>
      <c r="AYN62" s="81"/>
      <c r="AYO62" s="81"/>
      <c r="AYP62" s="81"/>
      <c r="AYQ62" s="81"/>
      <c r="AYR62" s="81"/>
      <c r="AYS62" s="81"/>
      <c r="AYT62" s="81"/>
      <c r="AYU62" s="81"/>
      <c r="AYV62" s="81"/>
      <c r="AYW62" s="81"/>
      <c r="AYX62" s="81"/>
      <c r="AYY62" s="81"/>
      <c r="AYZ62" s="81"/>
      <c r="AZA62" s="81"/>
      <c r="AZB62" s="81"/>
      <c r="AZC62" s="81"/>
      <c r="AZD62" s="81"/>
      <c r="AZE62" s="81"/>
      <c r="AZF62" s="81"/>
      <c r="AZG62" s="81"/>
      <c r="AZH62" s="81"/>
      <c r="AZI62" s="81"/>
      <c r="AZJ62" s="81"/>
      <c r="AZK62" s="81"/>
      <c r="AZL62" s="81"/>
      <c r="AZM62" s="81"/>
      <c r="AZN62" s="81"/>
      <c r="AZO62" s="81"/>
      <c r="AZP62" s="81"/>
      <c r="AZQ62" s="81"/>
      <c r="AZR62" s="81"/>
      <c r="AZS62" s="81"/>
      <c r="AZT62" s="81"/>
      <c r="AZU62" s="81"/>
      <c r="AZV62" s="81"/>
      <c r="AZW62" s="81"/>
      <c r="AZX62" s="81"/>
      <c r="AZY62" s="81"/>
      <c r="AZZ62" s="81"/>
      <c r="BAA62" s="81"/>
      <c r="BAB62" s="81"/>
      <c r="BAC62" s="81"/>
      <c r="BAD62" s="81"/>
      <c r="BAE62" s="81"/>
      <c r="BAF62" s="81"/>
      <c r="BAG62" s="81"/>
      <c r="BAH62" s="81"/>
      <c r="BAI62" s="81"/>
      <c r="BAJ62" s="81"/>
      <c r="BAK62" s="81"/>
      <c r="BAL62" s="81"/>
      <c r="BAM62" s="81"/>
      <c r="BAN62" s="81"/>
      <c r="BAO62" s="81"/>
      <c r="BAP62" s="81"/>
      <c r="BAQ62" s="81"/>
      <c r="BAR62" s="81"/>
      <c r="BAS62" s="81"/>
      <c r="BAT62" s="81"/>
      <c r="BAU62" s="81"/>
      <c r="BAV62" s="81"/>
      <c r="BAW62" s="81"/>
      <c r="BAX62" s="81"/>
      <c r="BAY62" s="81"/>
      <c r="BAZ62" s="81"/>
      <c r="BBA62" s="81"/>
      <c r="BBB62" s="81"/>
      <c r="BBC62" s="81"/>
      <c r="BBD62" s="81"/>
      <c r="BBE62" s="81"/>
      <c r="BBF62" s="81"/>
      <c r="BBG62" s="81"/>
      <c r="BBH62" s="81"/>
      <c r="BBI62" s="81"/>
      <c r="BBJ62" s="81"/>
      <c r="BBK62" s="81"/>
      <c r="BBL62" s="81"/>
      <c r="BBM62" s="81"/>
      <c r="BBN62" s="81"/>
      <c r="BBO62" s="81"/>
      <c r="BBP62" s="81"/>
      <c r="BBQ62" s="81"/>
      <c r="BBR62" s="81"/>
      <c r="BBS62" s="81"/>
      <c r="BBT62" s="81"/>
      <c r="BBU62" s="81"/>
      <c r="BBV62" s="81"/>
      <c r="BBW62" s="81"/>
      <c r="BBX62" s="81"/>
      <c r="BBY62" s="81"/>
      <c r="BBZ62" s="81"/>
      <c r="BCA62" s="81"/>
      <c r="BCB62" s="81"/>
      <c r="BCC62" s="81"/>
      <c r="BCD62" s="81"/>
      <c r="BCE62" s="81"/>
      <c r="BCF62" s="81"/>
      <c r="BCG62" s="81"/>
      <c r="BCH62" s="81"/>
      <c r="BCI62" s="81"/>
      <c r="BCJ62" s="81"/>
      <c r="BCK62" s="81"/>
      <c r="BCL62" s="81"/>
      <c r="BCM62" s="81"/>
      <c r="BCN62" s="81"/>
      <c r="BCO62" s="81"/>
      <c r="BCP62" s="81"/>
      <c r="BCQ62" s="81"/>
      <c r="BCR62" s="81"/>
      <c r="BCS62" s="81"/>
      <c r="BCT62" s="81"/>
      <c r="BCU62" s="81"/>
      <c r="BCV62" s="81"/>
      <c r="BCW62" s="81"/>
      <c r="BCX62" s="81"/>
      <c r="BCY62" s="81"/>
      <c r="BCZ62" s="81"/>
      <c r="BDA62" s="81"/>
      <c r="BDB62" s="81"/>
      <c r="BDC62" s="81"/>
      <c r="BDD62" s="81"/>
      <c r="BDE62" s="81"/>
      <c r="BDF62" s="81"/>
      <c r="BDG62" s="81"/>
      <c r="BDH62" s="81"/>
      <c r="BDI62" s="81"/>
      <c r="BDJ62" s="81"/>
      <c r="BDK62" s="81"/>
      <c r="BDL62" s="81"/>
      <c r="BDM62" s="81"/>
      <c r="BDN62" s="81"/>
      <c r="BDO62" s="81"/>
      <c r="BDP62" s="81"/>
      <c r="BDQ62" s="81"/>
      <c r="BDR62" s="81"/>
      <c r="BDS62" s="81"/>
      <c r="BDT62" s="81"/>
      <c r="BDU62" s="81"/>
      <c r="BDV62" s="81"/>
      <c r="BDW62" s="81"/>
      <c r="BDX62" s="81"/>
      <c r="BDY62" s="81"/>
      <c r="BDZ62" s="81"/>
      <c r="BEA62" s="81"/>
      <c r="BEB62" s="81"/>
      <c r="BEC62" s="81"/>
      <c r="BED62" s="81"/>
      <c r="BEE62" s="81"/>
      <c r="BEF62" s="81"/>
      <c r="BEG62" s="81"/>
      <c r="BEH62" s="81"/>
      <c r="BEI62" s="81"/>
      <c r="BEJ62" s="81"/>
      <c r="BEK62" s="81"/>
      <c r="BEL62" s="81"/>
      <c r="BEM62" s="81"/>
      <c r="BEN62" s="81"/>
      <c r="BEO62" s="81"/>
      <c r="BEP62" s="81"/>
      <c r="BEQ62" s="81"/>
      <c r="BER62" s="81"/>
      <c r="BES62" s="81"/>
      <c r="BET62" s="81"/>
      <c r="BEU62" s="81"/>
      <c r="BEV62" s="81"/>
      <c r="BEW62" s="81"/>
      <c r="BEX62" s="81"/>
      <c r="BEY62" s="81"/>
      <c r="BEZ62" s="81"/>
      <c r="BFA62" s="81"/>
      <c r="BFB62" s="81"/>
      <c r="BFC62" s="81"/>
      <c r="BFD62" s="81"/>
      <c r="BFE62" s="81"/>
      <c r="BFF62" s="81"/>
      <c r="BFG62" s="81"/>
      <c r="BFH62" s="81"/>
      <c r="BFI62" s="81"/>
      <c r="BFJ62" s="81"/>
      <c r="BFK62" s="81"/>
      <c r="BFL62" s="81"/>
      <c r="BFM62" s="81"/>
      <c r="BFN62" s="81"/>
      <c r="BFO62" s="81"/>
      <c r="BFP62" s="81"/>
      <c r="BFQ62" s="81"/>
      <c r="BFR62" s="81"/>
      <c r="BFS62" s="81"/>
      <c r="BFT62" s="81"/>
      <c r="BFU62" s="81"/>
      <c r="BFV62" s="81"/>
      <c r="BFW62" s="81"/>
      <c r="BFX62" s="81"/>
      <c r="BFY62" s="81"/>
      <c r="BFZ62" s="81"/>
      <c r="BGA62" s="81"/>
      <c r="BGB62" s="81"/>
      <c r="BGC62" s="81"/>
      <c r="BGD62" s="81"/>
      <c r="BGE62" s="81"/>
      <c r="BGF62" s="81"/>
      <c r="BGG62" s="81"/>
      <c r="BGH62" s="81"/>
      <c r="BGI62" s="81"/>
      <c r="BGJ62" s="81"/>
      <c r="BGK62" s="81"/>
      <c r="BGL62" s="81"/>
      <c r="BGM62" s="81"/>
      <c r="BGN62" s="81"/>
      <c r="BGO62" s="81"/>
      <c r="BGP62" s="81"/>
      <c r="BGQ62" s="81"/>
      <c r="BGR62" s="81"/>
      <c r="BGS62" s="81"/>
      <c r="BGT62" s="81"/>
      <c r="BGU62" s="81"/>
      <c r="BGV62" s="81"/>
      <c r="BGW62" s="81"/>
      <c r="BGX62" s="81"/>
      <c r="BGY62" s="81"/>
      <c r="BGZ62" s="81"/>
      <c r="BHA62" s="81"/>
      <c r="BHB62" s="81"/>
      <c r="BHC62" s="81"/>
      <c r="BHD62" s="81"/>
      <c r="BHE62" s="81"/>
      <c r="BHF62" s="81"/>
      <c r="BHG62" s="81"/>
      <c r="BHH62" s="81"/>
      <c r="BHI62" s="81"/>
      <c r="BHJ62" s="81"/>
      <c r="BHK62" s="81"/>
      <c r="BHL62" s="81"/>
      <c r="BHM62" s="81"/>
      <c r="BHN62" s="81"/>
      <c r="BHO62" s="81"/>
      <c r="BHP62" s="81"/>
      <c r="BHQ62" s="81"/>
      <c r="BHR62" s="81"/>
      <c r="BHS62" s="81"/>
      <c r="BHT62" s="81"/>
      <c r="BHU62" s="81"/>
      <c r="BHV62" s="81"/>
      <c r="BHW62" s="81"/>
      <c r="BHX62" s="81"/>
      <c r="BHY62" s="81"/>
      <c r="BHZ62" s="81"/>
      <c r="BIA62" s="81"/>
      <c r="BIB62" s="81"/>
      <c r="BIC62" s="81"/>
      <c r="BID62" s="81"/>
      <c r="BIE62" s="81"/>
      <c r="BIF62" s="81"/>
      <c r="BIG62" s="81"/>
      <c r="BIH62" s="81"/>
      <c r="BII62" s="81"/>
      <c r="BIJ62" s="81"/>
      <c r="BIK62" s="81"/>
      <c r="BIL62" s="81"/>
      <c r="BIM62" s="81"/>
      <c r="BIN62" s="81"/>
      <c r="BIO62" s="81"/>
      <c r="BIP62" s="81"/>
      <c r="BIQ62" s="81"/>
      <c r="BIR62" s="81"/>
      <c r="BIS62" s="81"/>
      <c r="BIT62" s="81"/>
      <c r="BIU62" s="81"/>
      <c r="BIV62" s="81"/>
      <c r="BIW62" s="81"/>
      <c r="BIX62" s="81"/>
      <c r="BIY62" s="81"/>
      <c r="BIZ62" s="81"/>
      <c r="BJA62" s="81"/>
      <c r="BJB62" s="81"/>
      <c r="BJC62" s="81"/>
      <c r="BJD62" s="81"/>
      <c r="BJE62" s="81"/>
      <c r="BJF62" s="81"/>
      <c r="BJG62" s="81"/>
      <c r="BJH62" s="81"/>
      <c r="BJI62" s="81"/>
      <c r="BJJ62" s="81"/>
      <c r="BJK62" s="81"/>
      <c r="BJL62" s="81"/>
      <c r="BJM62" s="81"/>
      <c r="BJN62" s="81"/>
      <c r="BJO62" s="81"/>
      <c r="BJP62" s="81"/>
      <c r="BJQ62" s="81"/>
      <c r="BJR62" s="81"/>
      <c r="BJS62" s="81"/>
      <c r="BJT62" s="81"/>
      <c r="BJU62" s="81"/>
      <c r="BJV62" s="81"/>
      <c r="BJW62" s="81"/>
      <c r="BJX62" s="81"/>
      <c r="BJY62" s="81"/>
      <c r="BJZ62" s="81"/>
      <c r="BKA62" s="81"/>
      <c r="BKB62" s="81"/>
      <c r="BKC62" s="81"/>
      <c r="BKD62" s="81"/>
      <c r="BKE62" s="81"/>
      <c r="BKF62" s="81"/>
      <c r="BKG62" s="81"/>
      <c r="BKH62" s="81"/>
      <c r="BKI62" s="81"/>
      <c r="BKJ62" s="81"/>
      <c r="BKK62" s="81"/>
      <c r="BKL62" s="81"/>
      <c r="BKM62" s="81"/>
      <c r="BKN62" s="81"/>
      <c r="BKO62" s="81"/>
      <c r="BKP62" s="81"/>
      <c r="BKQ62" s="81"/>
      <c r="BKR62" s="81"/>
      <c r="BKS62" s="81"/>
      <c r="BKT62" s="81"/>
      <c r="BKU62" s="81"/>
      <c r="BKV62" s="81"/>
      <c r="BKW62" s="81"/>
      <c r="BKX62" s="81"/>
      <c r="BKY62" s="81"/>
      <c r="BKZ62" s="81"/>
      <c r="BLA62" s="81"/>
      <c r="BLB62" s="81"/>
      <c r="BLC62" s="81"/>
      <c r="BLD62" s="81"/>
      <c r="BLE62" s="81"/>
      <c r="BLF62" s="81"/>
      <c r="BLG62" s="81"/>
      <c r="BLH62" s="81"/>
      <c r="BLI62" s="81"/>
      <c r="BLJ62" s="81"/>
      <c r="BLK62" s="81"/>
      <c r="BLL62" s="81"/>
      <c r="BLM62" s="81"/>
      <c r="BLN62" s="81"/>
      <c r="BLO62" s="81"/>
      <c r="BLP62" s="81"/>
      <c r="BLQ62" s="81"/>
      <c r="BLR62" s="81"/>
      <c r="BLS62" s="81"/>
      <c r="BLT62" s="81"/>
      <c r="BLU62" s="81"/>
      <c r="BLV62" s="81"/>
      <c r="BLW62" s="81"/>
      <c r="BLX62" s="81"/>
      <c r="BLY62" s="81"/>
      <c r="BLZ62" s="81"/>
      <c r="BMA62" s="81"/>
      <c r="BMB62" s="81"/>
      <c r="BMC62" s="81"/>
      <c r="BMD62" s="81"/>
      <c r="BME62" s="81"/>
      <c r="BMF62" s="81"/>
      <c r="BMG62" s="81"/>
      <c r="BMH62" s="81"/>
      <c r="BMI62" s="81"/>
      <c r="BMJ62" s="81"/>
      <c r="BMK62" s="81"/>
      <c r="BML62" s="81"/>
      <c r="BMM62" s="81"/>
      <c r="BMN62" s="81"/>
      <c r="BMO62" s="81"/>
      <c r="BMP62" s="81"/>
      <c r="BMQ62" s="81"/>
      <c r="BMR62" s="81"/>
      <c r="BMS62" s="81"/>
      <c r="BMT62" s="81"/>
      <c r="BMU62" s="81"/>
      <c r="BMV62" s="81"/>
      <c r="BMW62" s="81"/>
      <c r="BMX62" s="81"/>
      <c r="BMY62" s="81"/>
      <c r="BMZ62" s="81"/>
      <c r="BNA62" s="81"/>
      <c r="BNB62" s="81"/>
      <c r="BNC62" s="81"/>
      <c r="BND62" s="81"/>
      <c r="BNE62" s="81"/>
      <c r="BNF62" s="81"/>
      <c r="BNG62" s="81"/>
      <c r="BNH62" s="81"/>
      <c r="BNI62" s="81"/>
      <c r="BNJ62" s="81"/>
      <c r="BNK62" s="81"/>
      <c r="BNL62" s="81"/>
      <c r="BNM62" s="81"/>
      <c r="BNN62" s="81"/>
      <c r="BNO62" s="81"/>
      <c r="BNP62" s="81"/>
      <c r="BNQ62" s="81"/>
      <c r="BNR62" s="81"/>
      <c r="BNS62" s="81"/>
      <c r="BNT62" s="81"/>
      <c r="BNU62" s="81"/>
      <c r="BNV62" s="81"/>
      <c r="BNW62" s="81"/>
      <c r="BNX62" s="81"/>
      <c r="BNY62" s="81"/>
      <c r="BNZ62" s="81"/>
      <c r="BOA62" s="81"/>
      <c r="BOB62" s="81"/>
      <c r="BOC62" s="81"/>
      <c r="BOD62" s="81"/>
      <c r="BOE62" s="81"/>
      <c r="BOF62" s="81"/>
      <c r="BOG62" s="81"/>
      <c r="BOH62" s="81"/>
      <c r="BOI62" s="81"/>
      <c r="BOJ62" s="81"/>
      <c r="BOK62" s="81"/>
      <c r="BOL62" s="81"/>
      <c r="BOM62" s="81"/>
      <c r="BON62" s="81"/>
      <c r="BOO62" s="81"/>
      <c r="BOP62" s="81"/>
      <c r="BOQ62" s="81"/>
      <c r="BOR62" s="81"/>
      <c r="BOS62" s="81"/>
      <c r="BOT62" s="81"/>
      <c r="BOU62" s="81"/>
      <c r="BOV62" s="81"/>
      <c r="BOW62" s="81"/>
      <c r="BOX62" s="81"/>
      <c r="BOY62" s="81"/>
      <c r="BOZ62" s="81"/>
      <c r="BPA62" s="81"/>
      <c r="BPB62" s="81"/>
      <c r="BPC62" s="81"/>
      <c r="BPD62" s="81"/>
      <c r="BPE62" s="81"/>
      <c r="BPF62" s="81"/>
      <c r="BPG62" s="81"/>
      <c r="BPH62" s="81"/>
      <c r="BPI62" s="81"/>
      <c r="BPJ62" s="81"/>
      <c r="BPK62" s="81"/>
      <c r="BPL62" s="81"/>
      <c r="BPM62" s="81"/>
      <c r="BPN62" s="81"/>
      <c r="BPO62" s="81"/>
      <c r="BPP62" s="81"/>
      <c r="BPQ62" s="81"/>
      <c r="BPR62" s="81"/>
      <c r="BPS62" s="81"/>
      <c r="BPT62" s="81"/>
      <c r="BPU62" s="81"/>
      <c r="BPV62" s="81"/>
      <c r="BPW62" s="81"/>
      <c r="BPX62" s="81"/>
      <c r="BPY62" s="81"/>
      <c r="BPZ62" s="81"/>
      <c r="BQA62" s="81"/>
      <c r="BQB62" s="81"/>
      <c r="BQC62" s="81"/>
      <c r="BQD62" s="81"/>
      <c r="BQE62" s="81"/>
      <c r="BQF62" s="81"/>
      <c r="BQG62" s="81"/>
      <c r="BQH62" s="81"/>
      <c r="BQI62" s="81"/>
      <c r="BQJ62" s="81"/>
      <c r="BQK62" s="81"/>
      <c r="BQL62" s="81"/>
      <c r="BQM62" s="81"/>
      <c r="BQN62" s="81"/>
      <c r="BQO62" s="81"/>
      <c r="BQP62" s="81"/>
      <c r="BQQ62" s="81"/>
      <c r="BQR62" s="81"/>
      <c r="BQS62" s="81"/>
      <c r="BQT62" s="81"/>
      <c r="BQU62" s="81"/>
      <c r="BQV62" s="81"/>
      <c r="BQW62" s="81"/>
      <c r="BQX62" s="81"/>
      <c r="BQY62" s="81"/>
      <c r="BQZ62" s="81"/>
      <c r="BRA62" s="81"/>
      <c r="BRB62" s="81"/>
      <c r="BRC62" s="81"/>
      <c r="BRD62" s="81"/>
      <c r="BRE62" s="81"/>
      <c r="BRF62" s="81"/>
      <c r="BRG62" s="81"/>
      <c r="BRH62" s="81"/>
      <c r="BRI62" s="81"/>
      <c r="BRJ62" s="81"/>
      <c r="BRK62" s="81"/>
      <c r="BRL62" s="81"/>
      <c r="BRM62" s="81"/>
      <c r="BRN62" s="81"/>
      <c r="BRO62" s="81"/>
      <c r="BRP62" s="81"/>
      <c r="BRQ62" s="81"/>
      <c r="BRR62" s="81"/>
      <c r="BRS62" s="81"/>
      <c r="BRT62" s="81"/>
      <c r="BRU62" s="81"/>
      <c r="BRV62" s="81"/>
      <c r="BRW62" s="81"/>
      <c r="BRX62" s="81"/>
      <c r="BRY62" s="81"/>
      <c r="BRZ62" s="81"/>
      <c r="BSA62" s="81"/>
      <c r="BSB62" s="81"/>
      <c r="BSC62" s="81"/>
      <c r="BSD62" s="81"/>
      <c r="BSE62" s="81"/>
      <c r="BSF62" s="81"/>
      <c r="BSG62" s="81"/>
      <c r="BSH62" s="81"/>
      <c r="BSI62" s="81"/>
      <c r="BSJ62" s="81"/>
      <c r="BSK62" s="81"/>
      <c r="BSL62" s="81"/>
      <c r="BSM62" s="81"/>
      <c r="BSN62" s="81"/>
      <c r="BSO62" s="81"/>
      <c r="BSP62" s="81"/>
      <c r="BSQ62" s="81"/>
      <c r="BSR62" s="81"/>
      <c r="BSS62" s="81"/>
      <c r="BST62" s="81"/>
      <c r="BSU62" s="81"/>
      <c r="BSV62" s="81"/>
      <c r="BSW62" s="81"/>
      <c r="BSX62" s="81"/>
      <c r="BSY62" s="81"/>
      <c r="BSZ62" s="81"/>
      <c r="BTA62" s="81"/>
      <c r="BTB62" s="81"/>
      <c r="BTC62" s="81"/>
      <c r="BTD62" s="81"/>
      <c r="BTE62" s="81"/>
      <c r="BTF62" s="81"/>
      <c r="BTG62" s="81"/>
      <c r="BTH62" s="81"/>
      <c r="BTI62" s="81"/>
      <c r="BTJ62" s="81"/>
      <c r="BTK62" s="81"/>
      <c r="BTL62" s="81"/>
      <c r="BTM62" s="81"/>
      <c r="BTN62" s="81"/>
      <c r="BTO62" s="81"/>
      <c r="BTP62" s="81"/>
      <c r="BTQ62" s="81"/>
      <c r="BTR62" s="81"/>
      <c r="BTS62" s="81"/>
      <c r="BTT62" s="81"/>
      <c r="BTU62" s="81"/>
      <c r="BTV62" s="81"/>
      <c r="BTW62" s="81"/>
      <c r="BTX62" s="81"/>
      <c r="BTY62" s="81"/>
      <c r="BTZ62" s="81"/>
      <c r="BUA62" s="81"/>
      <c r="BUB62" s="81"/>
      <c r="BUC62" s="81"/>
      <c r="BUD62" s="81"/>
      <c r="BUE62" s="81"/>
      <c r="BUF62" s="81"/>
      <c r="BUG62" s="81"/>
      <c r="BUH62" s="81"/>
      <c r="BUI62" s="81"/>
      <c r="BUJ62" s="81"/>
      <c r="BUK62" s="81"/>
      <c r="BUL62" s="81"/>
      <c r="BUM62" s="81"/>
      <c r="BUN62" s="81"/>
      <c r="BUO62" s="81"/>
      <c r="BUP62" s="81"/>
      <c r="BUQ62" s="81"/>
      <c r="BUR62" s="81"/>
      <c r="BUS62" s="81"/>
      <c r="BUT62" s="81"/>
      <c r="BUU62" s="81"/>
      <c r="BUV62" s="81"/>
      <c r="BUW62" s="81"/>
      <c r="BUX62" s="81"/>
      <c r="BUY62" s="81"/>
      <c r="BUZ62" s="81"/>
      <c r="BVA62" s="81"/>
      <c r="BVB62" s="81"/>
      <c r="BVC62" s="81"/>
      <c r="BVD62" s="81"/>
      <c r="BVE62" s="81"/>
      <c r="BVF62" s="81"/>
      <c r="BVG62" s="81"/>
      <c r="BVH62" s="81"/>
      <c r="BVI62" s="81"/>
      <c r="BVJ62" s="81"/>
      <c r="BVK62" s="81"/>
      <c r="BVL62" s="81"/>
      <c r="BVM62" s="81"/>
      <c r="BVN62" s="81"/>
      <c r="BVO62" s="81"/>
      <c r="BVP62" s="81"/>
      <c r="BVQ62" s="81"/>
      <c r="BVR62" s="81"/>
      <c r="BVS62" s="81"/>
      <c r="BVT62" s="81"/>
      <c r="BVU62" s="81"/>
      <c r="BVV62" s="81"/>
      <c r="BVW62" s="81"/>
      <c r="BVX62" s="81"/>
      <c r="BVY62" s="81"/>
      <c r="BVZ62" s="81"/>
      <c r="BWA62" s="81"/>
      <c r="BWB62" s="81"/>
      <c r="BWC62" s="81"/>
      <c r="BWD62" s="81"/>
      <c r="BWE62" s="81"/>
      <c r="BWF62" s="81"/>
      <c r="BWG62" s="81"/>
      <c r="BWH62" s="81"/>
      <c r="BWI62" s="81"/>
      <c r="BWJ62" s="81"/>
      <c r="BWK62" s="81"/>
      <c r="BWL62" s="81"/>
      <c r="BWM62" s="81"/>
      <c r="BWN62" s="81"/>
      <c r="BWO62" s="81"/>
      <c r="BWP62" s="81"/>
      <c r="BWQ62" s="81"/>
      <c r="BWR62" s="81"/>
      <c r="BWS62" s="81"/>
      <c r="BWT62" s="81"/>
      <c r="BWU62" s="81"/>
      <c r="BWV62" s="81"/>
      <c r="BWW62" s="81"/>
      <c r="BWX62" s="81"/>
      <c r="BWY62" s="81"/>
      <c r="BWZ62" s="81"/>
      <c r="BXA62" s="81"/>
      <c r="BXB62" s="81"/>
      <c r="BXC62" s="81"/>
      <c r="BXD62" s="81"/>
      <c r="BXE62" s="81"/>
      <c r="BXF62" s="81"/>
      <c r="BXG62" s="81"/>
      <c r="BXH62" s="81"/>
      <c r="BXI62" s="81"/>
      <c r="BXJ62" s="81"/>
      <c r="BXK62" s="81"/>
      <c r="BXL62" s="81"/>
      <c r="BXM62" s="81"/>
      <c r="BXN62" s="81"/>
      <c r="BXO62" s="81"/>
      <c r="BXP62" s="81"/>
      <c r="BXQ62" s="81"/>
      <c r="BXR62" s="81"/>
      <c r="BXS62" s="81"/>
      <c r="BXT62" s="81"/>
      <c r="BXU62" s="81"/>
      <c r="BXV62" s="81"/>
      <c r="BXW62" s="81"/>
      <c r="BXX62" s="81"/>
      <c r="BXY62" s="81"/>
      <c r="BXZ62" s="81"/>
      <c r="BYA62" s="81"/>
      <c r="BYB62" s="81"/>
      <c r="BYC62" s="81"/>
      <c r="BYD62" s="81"/>
      <c r="BYE62" s="81"/>
      <c r="BYF62" s="81"/>
      <c r="BYG62" s="81"/>
      <c r="BYH62" s="81"/>
      <c r="BYI62" s="81"/>
      <c r="BYJ62" s="81"/>
      <c r="BYK62" s="81"/>
      <c r="BYL62" s="81"/>
      <c r="BYM62" s="81"/>
      <c r="BYN62" s="81"/>
      <c r="BYO62" s="81"/>
      <c r="BYP62" s="81"/>
      <c r="BYQ62" s="81"/>
      <c r="BYR62" s="81"/>
      <c r="BYS62" s="81"/>
      <c r="BYT62" s="81"/>
      <c r="BYU62" s="81"/>
      <c r="BYV62" s="81"/>
      <c r="BYW62" s="81"/>
      <c r="BYX62" s="81"/>
      <c r="BYY62" s="81"/>
      <c r="BYZ62" s="81"/>
      <c r="BZA62" s="81"/>
      <c r="BZB62" s="81"/>
      <c r="BZC62" s="81"/>
      <c r="BZD62" s="81"/>
      <c r="BZE62" s="81"/>
      <c r="BZF62" s="81"/>
      <c r="BZG62" s="81"/>
      <c r="BZH62" s="81"/>
      <c r="BZI62" s="81"/>
      <c r="BZJ62" s="81"/>
      <c r="BZK62" s="81"/>
      <c r="BZL62" s="81"/>
      <c r="BZM62" s="81"/>
      <c r="BZN62" s="81"/>
      <c r="BZO62" s="81"/>
      <c r="BZP62" s="81"/>
      <c r="BZQ62" s="81"/>
      <c r="BZR62" s="81"/>
      <c r="BZS62" s="81"/>
      <c r="BZT62" s="81"/>
      <c r="BZU62" s="81"/>
      <c r="BZV62" s="81"/>
      <c r="BZW62" s="81"/>
      <c r="BZX62" s="81"/>
      <c r="BZY62" s="81"/>
      <c r="BZZ62" s="81"/>
      <c r="CAA62" s="81"/>
      <c r="CAB62" s="81"/>
      <c r="CAC62" s="81"/>
      <c r="CAD62" s="81"/>
      <c r="CAE62" s="81"/>
      <c r="CAF62" s="81"/>
      <c r="CAG62" s="81"/>
      <c r="CAH62" s="81"/>
      <c r="CAI62" s="81"/>
      <c r="CAJ62" s="81"/>
      <c r="CAK62" s="81"/>
      <c r="CAL62" s="81"/>
      <c r="CAM62" s="81"/>
      <c r="CAN62" s="81"/>
      <c r="CAO62" s="81"/>
      <c r="CAP62" s="81"/>
      <c r="CAQ62" s="81"/>
      <c r="CAR62" s="81"/>
      <c r="CAS62" s="81"/>
      <c r="CAT62" s="81"/>
      <c r="CAU62" s="81"/>
      <c r="CAV62" s="81"/>
      <c r="CAW62" s="81"/>
      <c r="CAX62" s="81"/>
      <c r="CAY62" s="81"/>
      <c r="CAZ62" s="81"/>
      <c r="CBA62" s="81"/>
      <c r="CBB62" s="81"/>
      <c r="CBC62" s="81"/>
      <c r="CBD62" s="81"/>
      <c r="CBE62" s="81"/>
      <c r="CBF62" s="81"/>
      <c r="CBG62" s="81"/>
      <c r="CBH62" s="81"/>
      <c r="CBI62" s="81"/>
      <c r="CBJ62" s="81"/>
      <c r="CBK62" s="81"/>
      <c r="CBL62" s="81"/>
      <c r="CBM62" s="81"/>
      <c r="CBN62" s="81"/>
      <c r="CBO62" s="81"/>
      <c r="CBP62" s="81"/>
      <c r="CBQ62" s="81"/>
      <c r="CBR62" s="81"/>
      <c r="CBS62" s="81"/>
      <c r="CBT62" s="81"/>
      <c r="CBU62" s="81"/>
      <c r="CBV62" s="81"/>
      <c r="CBW62" s="81"/>
      <c r="CBX62" s="81"/>
      <c r="CBY62" s="81"/>
      <c r="CBZ62" s="81"/>
      <c r="CCA62" s="81"/>
      <c r="CCB62" s="81"/>
      <c r="CCC62" s="81"/>
      <c r="CCD62" s="81"/>
      <c r="CCE62" s="81"/>
      <c r="CCF62" s="81"/>
      <c r="CCG62" s="81"/>
      <c r="CCH62" s="81"/>
      <c r="CCI62" s="81"/>
      <c r="CCJ62" s="81"/>
      <c r="CCK62" s="81"/>
      <c r="CCL62" s="81"/>
      <c r="CCM62" s="81"/>
      <c r="CCN62" s="81"/>
      <c r="CCO62" s="81"/>
      <c r="CCP62" s="81"/>
      <c r="CCQ62" s="81"/>
      <c r="CCR62" s="81"/>
      <c r="CCS62" s="81"/>
      <c r="CCT62" s="81"/>
      <c r="CCU62" s="81"/>
      <c r="CCV62" s="81"/>
      <c r="CCW62" s="81"/>
      <c r="CCX62" s="81"/>
      <c r="CCY62" s="81"/>
      <c r="CCZ62" s="81"/>
      <c r="CDA62" s="81"/>
      <c r="CDB62" s="81"/>
      <c r="CDC62" s="81"/>
      <c r="CDD62" s="81"/>
      <c r="CDE62" s="81"/>
      <c r="CDF62" s="81"/>
      <c r="CDG62" s="81"/>
      <c r="CDH62" s="81"/>
      <c r="CDI62" s="81"/>
      <c r="CDJ62" s="81"/>
      <c r="CDK62" s="81"/>
      <c r="CDL62" s="81"/>
      <c r="CDM62" s="81"/>
      <c r="CDN62" s="81"/>
      <c r="CDO62" s="81"/>
      <c r="CDP62" s="81"/>
      <c r="CDQ62" s="81"/>
      <c r="CDR62" s="81"/>
      <c r="CDS62" s="81"/>
      <c r="CDT62" s="81"/>
      <c r="CDU62" s="81"/>
      <c r="CDV62" s="81"/>
      <c r="CDW62" s="81"/>
      <c r="CDX62" s="81"/>
      <c r="CDY62" s="81"/>
      <c r="CDZ62" s="81"/>
      <c r="CEA62" s="81"/>
      <c r="CEB62" s="81"/>
      <c r="CEC62" s="81"/>
      <c r="CED62" s="81"/>
      <c r="CEE62" s="81"/>
      <c r="CEF62" s="81"/>
      <c r="CEG62" s="81"/>
      <c r="CEH62" s="81"/>
      <c r="CEI62" s="81"/>
      <c r="CEJ62" s="81"/>
      <c r="CEK62" s="81"/>
      <c r="CEL62" s="81"/>
      <c r="CEM62" s="81"/>
      <c r="CEN62" s="81"/>
      <c r="CEO62" s="81"/>
      <c r="CEP62" s="81"/>
      <c r="CEQ62" s="81"/>
      <c r="CER62" s="81"/>
      <c r="CES62" s="81"/>
      <c r="CET62" s="81"/>
      <c r="CEU62" s="81"/>
      <c r="CEV62" s="81"/>
      <c r="CEW62" s="81"/>
      <c r="CEX62" s="81"/>
      <c r="CEY62" s="81"/>
      <c r="CEZ62" s="81"/>
      <c r="CFA62" s="81"/>
      <c r="CFB62" s="81"/>
      <c r="CFC62" s="81"/>
      <c r="CFD62" s="81"/>
      <c r="CFE62" s="81"/>
      <c r="CFF62" s="81"/>
      <c r="CFG62" s="81"/>
      <c r="CFH62" s="81"/>
      <c r="CFI62" s="81"/>
      <c r="CFJ62" s="81"/>
      <c r="CFK62" s="81"/>
      <c r="CFL62" s="81"/>
      <c r="CFM62" s="81"/>
      <c r="CFN62" s="81"/>
      <c r="CFO62" s="81"/>
      <c r="CFP62" s="81"/>
      <c r="CFQ62" s="81"/>
      <c r="CFR62" s="81"/>
      <c r="CFS62" s="81"/>
      <c r="CFT62" s="81"/>
      <c r="CFU62" s="81"/>
      <c r="CFV62" s="81"/>
      <c r="CFW62" s="81"/>
      <c r="CFX62" s="81"/>
      <c r="CFY62" s="81"/>
      <c r="CFZ62" s="81"/>
      <c r="CGA62" s="81"/>
      <c r="CGB62" s="81"/>
      <c r="CGC62" s="81"/>
      <c r="CGD62" s="81"/>
      <c r="CGE62" s="81"/>
      <c r="CGF62" s="81"/>
      <c r="CGG62" s="81"/>
      <c r="CGH62" s="81"/>
      <c r="CGI62" s="81"/>
      <c r="CGJ62" s="81"/>
      <c r="CGK62" s="81"/>
      <c r="CGL62" s="81"/>
      <c r="CGM62" s="81"/>
      <c r="CGN62" s="81"/>
      <c r="CGO62" s="81"/>
      <c r="CGP62" s="81"/>
      <c r="CGQ62" s="81"/>
      <c r="CGR62" s="81"/>
      <c r="CGS62" s="81"/>
      <c r="CGT62" s="81"/>
      <c r="CGU62" s="81"/>
      <c r="CGV62" s="81"/>
      <c r="CGW62" s="81"/>
      <c r="CGX62" s="81"/>
      <c r="CGY62" s="81"/>
      <c r="CGZ62" s="81"/>
      <c r="CHA62" s="81"/>
      <c r="CHB62" s="81"/>
      <c r="CHC62" s="81"/>
      <c r="CHD62" s="81"/>
      <c r="CHE62" s="81"/>
      <c r="CHF62" s="81"/>
      <c r="CHG62" s="81"/>
      <c r="CHH62" s="81"/>
      <c r="CHI62" s="81"/>
      <c r="CHJ62" s="81"/>
      <c r="CHK62" s="81"/>
      <c r="CHL62" s="81"/>
      <c r="CHM62" s="81"/>
      <c r="CHN62" s="81"/>
      <c r="CHO62" s="81"/>
      <c r="CHP62" s="81"/>
      <c r="CHQ62" s="81"/>
      <c r="CHR62" s="81"/>
      <c r="CHS62" s="81"/>
      <c r="CHT62" s="81"/>
      <c r="CHU62" s="81"/>
      <c r="CHV62" s="81"/>
      <c r="CHW62" s="81"/>
      <c r="CHX62" s="81"/>
      <c r="CHY62" s="81"/>
      <c r="CHZ62" s="81"/>
      <c r="CIA62" s="81"/>
      <c r="CIB62" s="81"/>
      <c r="CIC62" s="81"/>
      <c r="CID62" s="81"/>
      <c r="CIE62" s="81"/>
      <c r="CIF62" s="81"/>
      <c r="CIG62" s="81"/>
      <c r="CIH62" s="81"/>
      <c r="CII62" s="81"/>
      <c r="CIJ62" s="81"/>
      <c r="CIK62" s="81"/>
      <c r="CIL62" s="81"/>
      <c r="CIM62" s="81"/>
      <c r="CIN62" s="81"/>
      <c r="CIO62" s="81"/>
      <c r="CIP62" s="81"/>
      <c r="CIQ62" s="81"/>
      <c r="CIR62" s="81"/>
      <c r="CIS62" s="81"/>
      <c r="CIT62" s="81"/>
      <c r="CIU62" s="81"/>
      <c r="CIV62" s="81"/>
      <c r="CIW62" s="81"/>
      <c r="CIX62" s="81"/>
      <c r="CIY62" s="81"/>
      <c r="CIZ62" s="81"/>
      <c r="CJA62" s="81"/>
      <c r="CJB62" s="81"/>
      <c r="CJC62" s="81"/>
      <c r="CJD62" s="81"/>
      <c r="CJE62" s="81"/>
      <c r="CJF62" s="81"/>
      <c r="CJG62" s="81"/>
      <c r="CJH62" s="81"/>
      <c r="CJI62" s="81"/>
      <c r="CJJ62" s="81"/>
      <c r="CJK62" s="81"/>
      <c r="CJL62" s="81"/>
      <c r="CJM62" s="81"/>
      <c r="CJN62" s="81"/>
      <c r="CJO62" s="81"/>
      <c r="CJP62" s="81"/>
      <c r="CJQ62" s="81"/>
      <c r="CJR62" s="81"/>
      <c r="CJS62" s="81"/>
      <c r="CJT62" s="81"/>
      <c r="CJU62" s="81"/>
      <c r="CJV62" s="81"/>
      <c r="CJW62" s="81"/>
      <c r="CJX62" s="81"/>
      <c r="CJY62" s="81"/>
      <c r="CJZ62" s="81"/>
      <c r="CKA62" s="81"/>
      <c r="CKB62" s="81"/>
      <c r="CKC62" s="81"/>
      <c r="CKD62" s="81"/>
      <c r="CKE62" s="81"/>
      <c r="CKF62" s="81"/>
      <c r="CKG62" s="81"/>
      <c r="CKH62" s="81"/>
      <c r="CKI62" s="81"/>
      <c r="CKJ62" s="81"/>
      <c r="CKK62" s="81"/>
      <c r="CKL62" s="81"/>
      <c r="CKM62" s="81"/>
      <c r="CKN62" s="81"/>
      <c r="CKO62" s="81"/>
      <c r="CKP62" s="81"/>
      <c r="CKQ62" s="81"/>
      <c r="CKR62" s="81"/>
      <c r="CKS62" s="81"/>
      <c r="CKT62" s="81"/>
      <c r="CKU62" s="81"/>
      <c r="CKV62" s="81"/>
      <c r="CKW62" s="81"/>
      <c r="CKX62" s="81"/>
      <c r="CKY62" s="81"/>
      <c r="CKZ62" s="81"/>
      <c r="CLA62" s="81"/>
      <c r="CLB62" s="81"/>
      <c r="CLC62" s="81"/>
      <c r="CLD62" s="81"/>
      <c r="CLE62" s="81"/>
      <c r="CLF62" s="81"/>
      <c r="CLG62" s="81"/>
      <c r="CLH62" s="81"/>
      <c r="CLI62" s="81"/>
      <c r="CLJ62" s="81"/>
      <c r="CLK62" s="81"/>
      <c r="CLL62" s="81"/>
      <c r="CLM62" s="81"/>
      <c r="CLN62" s="81"/>
      <c r="CLO62" s="81"/>
      <c r="CLP62" s="81"/>
      <c r="CLQ62" s="81"/>
      <c r="CLR62" s="81"/>
      <c r="CLS62" s="81"/>
      <c r="CLT62" s="81"/>
      <c r="CLU62" s="81"/>
      <c r="CLV62" s="81"/>
      <c r="CLW62" s="81"/>
      <c r="CLX62" s="81"/>
      <c r="CLY62" s="81"/>
      <c r="CLZ62" s="81"/>
      <c r="CMA62" s="81"/>
      <c r="CMB62" s="81"/>
      <c r="CMC62" s="81"/>
      <c r="CMD62" s="81"/>
      <c r="CME62" s="81"/>
      <c r="CMF62" s="81"/>
      <c r="CMG62" s="81"/>
      <c r="CMH62" s="81"/>
      <c r="CMI62" s="81"/>
      <c r="CMJ62" s="81"/>
      <c r="CMK62" s="81"/>
      <c r="CML62" s="81"/>
      <c r="CMM62" s="81"/>
      <c r="CMN62" s="81"/>
      <c r="CMO62" s="81"/>
      <c r="CMP62" s="81"/>
      <c r="CMQ62" s="81"/>
      <c r="CMR62" s="81"/>
      <c r="CMS62" s="81"/>
      <c r="CMT62" s="81"/>
      <c r="CMU62" s="81"/>
      <c r="CMV62" s="81"/>
      <c r="CMW62" s="81"/>
      <c r="CMX62" s="81"/>
      <c r="CMY62" s="81"/>
      <c r="CMZ62" s="81"/>
      <c r="CNA62" s="81"/>
      <c r="CNB62" s="81"/>
      <c r="CNC62" s="81"/>
      <c r="CND62" s="81"/>
      <c r="CNE62" s="81"/>
      <c r="CNF62" s="81"/>
      <c r="CNG62" s="81"/>
      <c r="CNH62" s="81"/>
      <c r="CNI62" s="81"/>
      <c r="CNJ62" s="81"/>
      <c r="CNK62" s="81"/>
      <c r="CNL62" s="81"/>
      <c r="CNM62" s="81"/>
      <c r="CNN62" s="81"/>
      <c r="CNO62" s="81"/>
      <c r="CNP62" s="81"/>
      <c r="CNQ62" s="81"/>
      <c r="CNR62" s="81"/>
      <c r="CNS62" s="81"/>
      <c r="CNT62" s="81"/>
      <c r="CNU62" s="81"/>
      <c r="CNV62" s="81"/>
      <c r="CNW62" s="81"/>
      <c r="CNX62" s="81"/>
      <c r="CNY62" s="81"/>
      <c r="CNZ62" s="81"/>
      <c r="COA62" s="81"/>
      <c r="COB62" s="81"/>
      <c r="COC62" s="81"/>
      <c r="COD62" s="81"/>
      <c r="COE62" s="81"/>
      <c r="COF62" s="81"/>
      <c r="COG62" s="81"/>
      <c r="COH62" s="81"/>
      <c r="COI62" s="81"/>
      <c r="COJ62" s="81"/>
      <c r="COK62" s="81"/>
      <c r="COL62" s="81"/>
      <c r="COM62" s="81"/>
      <c r="CON62" s="81"/>
      <c r="COO62" s="81"/>
      <c r="COP62" s="81"/>
      <c r="COQ62" s="81"/>
      <c r="COR62" s="81"/>
      <c r="COS62" s="81"/>
      <c r="COT62" s="81"/>
      <c r="COU62" s="81"/>
      <c r="COV62" s="81"/>
      <c r="COW62" s="81"/>
      <c r="COX62" s="81"/>
      <c r="COY62" s="81"/>
      <c r="COZ62" s="81"/>
      <c r="CPA62" s="81"/>
      <c r="CPB62" s="81"/>
      <c r="CPC62" s="81"/>
      <c r="CPD62" s="81"/>
      <c r="CPE62" s="81"/>
      <c r="CPF62" s="81"/>
      <c r="CPG62" s="81"/>
      <c r="CPH62" s="81"/>
      <c r="CPI62" s="81"/>
      <c r="CPJ62" s="81"/>
      <c r="CPK62" s="81"/>
      <c r="CPL62" s="81"/>
      <c r="CPM62" s="81"/>
      <c r="CPN62" s="81"/>
      <c r="CPO62" s="81"/>
      <c r="CPP62" s="81"/>
      <c r="CPQ62" s="81"/>
      <c r="CPR62" s="81"/>
      <c r="CPS62" s="81"/>
      <c r="CPT62" s="81"/>
      <c r="CPU62" s="81"/>
      <c r="CPV62" s="81"/>
      <c r="CPW62" s="81"/>
      <c r="CPX62" s="81"/>
      <c r="CPY62" s="81"/>
      <c r="CPZ62" s="81"/>
      <c r="CQA62" s="81"/>
      <c r="CQB62" s="81"/>
      <c r="CQC62" s="81"/>
      <c r="CQD62" s="81"/>
      <c r="CQE62" s="81"/>
      <c r="CQF62" s="81"/>
      <c r="CQG62" s="81"/>
      <c r="CQH62" s="81"/>
      <c r="CQI62" s="81"/>
      <c r="CQJ62" s="81"/>
      <c r="CQK62" s="81"/>
      <c r="CQL62" s="81"/>
      <c r="CQM62" s="81"/>
      <c r="CQN62" s="81"/>
      <c r="CQO62" s="81"/>
      <c r="CQP62" s="81"/>
      <c r="CQQ62" s="81"/>
      <c r="CQR62" s="81"/>
      <c r="CQS62" s="81"/>
      <c r="CQT62" s="81"/>
      <c r="CQU62" s="81"/>
      <c r="CQV62" s="81"/>
      <c r="CQW62" s="81"/>
      <c r="CQX62" s="81"/>
      <c r="CQY62" s="81"/>
      <c r="CQZ62" s="81"/>
      <c r="CRA62" s="81"/>
      <c r="CRB62" s="81"/>
      <c r="CRC62" s="81"/>
      <c r="CRD62" s="81"/>
      <c r="CRE62" s="81"/>
      <c r="CRF62" s="81"/>
      <c r="CRG62" s="81"/>
      <c r="CRH62" s="81"/>
      <c r="CRI62" s="81"/>
      <c r="CRJ62" s="81"/>
      <c r="CRK62" s="81"/>
      <c r="CRL62" s="81"/>
      <c r="CRM62" s="81"/>
      <c r="CRN62" s="81"/>
      <c r="CRO62" s="81"/>
      <c r="CRP62" s="81"/>
      <c r="CRQ62" s="81"/>
      <c r="CRR62" s="81"/>
      <c r="CRS62" s="81"/>
      <c r="CRT62" s="81"/>
      <c r="CRU62" s="81"/>
      <c r="CRV62" s="81"/>
      <c r="CRW62" s="81"/>
      <c r="CRX62" s="81"/>
      <c r="CRY62" s="81"/>
      <c r="CRZ62" s="81"/>
      <c r="CSA62" s="81"/>
      <c r="CSB62" s="81"/>
      <c r="CSC62" s="81"/>
      <c r="CSD62" s="81"/>
      <c r="CSE62" s="81"/>
      <c r="CSF62" s="81"/>
      <c r="CSG62" s="81"/>
      <c r="CSH62" s="81"/>
      <c r="CSI62" s="81"/>
      <c r="CSJ62" s="81"/>
      <c r="CSK62" s="81"/>
      <c r="CSL62" s="81"/>
      <c r="CSM62" s="81"/>
      <c r="CSN62" s="81"/>
      <c r="CSO62" s="81"/>
      <c r="CSP62" s="81"/>
      <c r="CSQ62" s="81"/>
      <c r="CSR62" s="81"/>
      <c r="CSS62" s="81"/>
      <c r="CST62" s="81"/>
      <c r="CSU62" s="81"/>
      <c r="CSV62" s="81"/>
      <c r="CSW62" s="81"/>
      <c r="CSX62" s="81"/>
      <c r="CSY62" s="81"/>
      <c r="CSZ62" s="81"/>
      <c r="CTA62" s="81"/>
      <c r="CTB62" s="81"/>
      <c r="CTC62" s="81"/>
      <c r="CTD62" s="81"/>
      <c r="CTE62" s="81"/>
      <c r="CTF62" s="81"/>
      <c r="CTG62" s="81"/>
      <c r="CTH62" s="81"/>
      <c r="CTI62" s="81"/>
      <c r="CTJ62" s="81"/>
      <c r="CTK62" s="81"/>
      <c r="CTL62" s="81"/>
      <c r="CTM62" s="81"/>
      <c r="CTN62" s="81"/>
      <c r="CTO62" s="81"/>
      <c r="CTP62" s="81"/>
      <c r="CTQ62" s="81"/>
      <c r="CTR62" s="81"/>
      <c r="CTS62" s="81"/>
      <c r="CTT62" s="81"/>
      <c r="CTU62" s="81"/>
      <c r="CTV62" s="81"/>
      <c r="CTW62" s="81"/>
      <c r="CTX62" s="81"/>
      <c r="CTY62" s="81"/>
      <c r="CTZ62" s="81"/>
      <c r="CUA62" s="81"/>
      <c r="CUB62" s="81"/>
      <c r="CUC62" s="81"/>
      <c r="CUD62" s="81"/>
      <c r="CUE62" s="81"/>
      <c r="CUF62" s="81"/>
      <c r="CUG62" s="81"/>
      <c r="CUH62" s="81"/>
      <c r="CUI62" s="81"/>
      <c r="CUJ62" s="81"/>
      <c r="CUK62" s="81"/>
      <c r="CUL62" s="81"/>
      <c r="CUM62" s="81"/>
      <c r="CUN62" s="81"/>
      <c r="CUO62" s="81"/>
      <c r="CUP62" s="81"/>
      <c r="CUQ62" s="81"/>
      <c r="CUR62" s="81"/>
      <c r="CUS62" s="81"/>
      <c r="CUT62" s="81"/>
      <c r="CUU62" s="81"/>
      <c r="CUV62" s="81"/>
      <c r="CUW62" s="81"/>
      <c r="CUX62" s="81"/>
      <c r="CUY62" s="81"/>
      <c r="CUZ62" s="81"/>
      <c r="CVA62" s="81"/>
      <c r="CVB62" s="81"/>
      <c r="CVC62" s="81"/>
      <c r="CVD62" s="81"/>
      <c r="CVE62" s="81"/>
      <c r="CVF62" s="81"/>
      <c r="CVG62" s="81"/>
      <c r="CVH62" s="81"/>
      <c r="CVI62" s="81"/>
      <c r="CVJ62" s="81"/>
      <c r="CVK62" s="81"/>
      <c r="CVL62" s="81"/>
      <c r="CVM62" s="81"/>
      <c r="CVN62" s="81"/>
      <c r="CVO62" s="81"/>
      <c r="CVP62" s="81"/>
      <c r="CVQ62" s="81"/>
      <c r="CVR62" s="81"/>
      <c r="CVS62" s="81"/>
      <c r="CVT62" s="81"/>
      <c r="CVU62" s="81"/>
      <c r="CVV62" s="81"/>
      <c r="CVW62" s="81"/>
      <c r="CVX62" s="81"/>
      <c r="CVY62" s="81"/>
      <c r="CVZ62" s="81"/>
      <c r="CWA62" s="81"/>
      <c r="CWB62" s="81"/>
      <c r="CWC62" s="81"/>
      <c r="CWD62" s="81"/>
      <c r="CWE62" s="81"/>
      <c r="CWF62" s="81"/>
      <c r="CWG62" s="81"/>
      <c r="CWH62" s="81"/>
      <c r="CWI62" s="81"/>
      <c r="CWJ62" s="81"/>
      <c r="CWK62" s="81"/>
      <c r="CWL62" s="81"/>
      <c r="CWM62" s="81"/>
      <c r="CWN62" s="81"/>
      <c r="CWO62" s="81"/>
      <c r="CWP62" s="81"/>
      <c r="CWQ62" s="81"/>
      <c r="CWR62" s="81"/>
      <c r="CWS62" s="81"/>
      <c r="CWT62" s="81"/>
      <c r="CWU62" s="81"/>
      <c r="CWV62" s="81"/>
      <c r="CWW62" s="81"/>
      <c r="CWX62" s="81"/>
      <c r="CWY62" s="81"/>
      <c r="CWZ62" s="81"/>
      <c r="CXA62" s="81"/>
      <c r="CXB62" s="81"/>
      <c r="CXC62" s="81"/>
      <c r="CXD62" s="81"/>
      <c r="CXE62" s="81"/>
      <c r="CXF62" s="81"/>
      <c r="CXG62" s="81"/>
      <c r="CXH62" s="81"/>
      <c r="CXI62" s="81"/>
      <c r="CXJ62" s="81"/>
      <c r="CXK62" s="81"/>
      <c r="CXL62" s="81"/>
      <c r="CXM62" s="81"/>
      <c r="CXN62" s="81"/>
      <c r="CXO62" s="81"/>
      <c r="CXP62" s="81"/>
      <c r="CXQ62" s="81"/>
      <c r="CXR62" s="81"/>
      <c r="CXS62" s="81"/>
      <c r="CXT62" s="81"/>
      <c r="CXU62" s="81"/>
      <c r="CXV62" s="81"/>
      <c r="CXW62" s="81"/>
      <c r="CXX62" s="81"/>
      <c r="CXY62" s="81"/>
      <c r="CXZ62" s="81"/>
      <c r="CYA62" s="81"/>
      <c r="CYB62" s="81"/>
      <c r="CYC62" s="81"/>
      <c r="CYD62" s="81"/>
      <c r="CYE62" s="81"/>
      <c r="CYF62" s="81"/>
      <c r="CYG62" s="81"/>
      <c r="CYH62" s="81"/>
      <c r="CYI62" s="81"/>
      <c r="CYJ62" s="81"/>
      <c r="CYK62" s="81"/>
      <c r="CYL62" s="81"/>
      <c r="CYM62" s="81"/>
      <c r="CYN62" s="81"/>
      <c r="CYO62" s="81"/>
      <c r="CYP62" s="81"/>
      <c r="CYQ62" s="81"/>
      <c r="CYR62" s="81"/>
      <c r="CYS62" s="81"/>
      <c r="CYT62" s="81"/>
      <c r="CYU62" s="81"/>
      <c r="CYV62" s="81"/>
      <c r="CYW62" s="81"/>
      <c r="CYX62" s="81"/>
      <c r="CYY62" s="81"/>
      <c r="CYZ62" s="81"/>
      <c r="CZA62" s="81"/>
      <c r="CZB62" s="81"/>
      <c r="CZC62" s="81"/>
      <c r="CZD62" s="81"/>
      <c r="CZE62" s="81"/>
      <c r="CZF62" s="81"/>
      <c r="CZG62" s="81"/>
      <c r="CZH62" s="81"/>
      <c r="CZI62" s="81"/>
      <c r="CZJ62" s="81"/>
      <c r="CZK62" s="81"/>
      <c r="CZL62" s="81"/>
      <c r="CZM62" s="81"/>
      <c r="CZN62" s="81"/>
      <c r="CZO62" s="81"/>
      <c r="CZP62" s="81"/>
      <c r="CZQ62" s="81"/>
      <c r="CZR62" s="81"/>
      <c r="CZS62" s="81"/>
      <c r="CZT62" s="81"/>
      <c r="CZU62" s="81"/>
      <c r="CZV62" s="81"/>
      <c r="CZW62" s="81"/>
      <c r="CZX62" s="81"/>
      <c r="CZY62" s="81"/>
      <c r="CZZ62" s="81"/>
      <c r="DAA62" s="81"/>
      <c r="DAB62" s="81"/>
      <c r="DAC62" s="81"/>
      <c r="DAD62" s="81"/>
      <c r="DAE62" s="81"/>
      <c r="DAF62" s="81"/>
      <c r="DAG62" s="81"/>
      <c r="DAH62" s="81"/>
      <c r="DAI62" s="81"/>
      <c r="DAJ62" s="81"/>
      <c r="DAK62" s="81"/>
      <c r="DAL62" s="81"/>
      <c r="DAM62" s="81"/>
      <c r="DAN62" s="81"/>
      <c r="DAO62" s="81"/>
      <c r="DAP62" s="81"/>
      <c r="DAQ62" s="81"/>
      <c r="DAR62" s="81"/>
      <c r="DAS62" s="81"/>
      <c r="DAT62" s="81"/>
      <c r="DAU62" s="81"/>
      <c r="DAV62" s="81"/>
      <c r="DAW62" s="81"/>
      <c r="DAX62" s="81"/>
      <c r="DAY62" s="81"/>
      <c r="DAZ62" s="81"/>
      <c r="DBA62" s="81"/>
      <c r="DBB62" s="81"/>
      <c r="DBC62" s="81"/>
      <c r="DBD62" s="81"/>
      <c r="DBE62" s="81"/>
      <c r="DBF62" s="81"/>
      <c r="DBG62" s="81"/>
      <c r="DBH62" s="81"/>
      <c r="DBI62" s="81"/>
      <c r="DBJ62" s="81"/>
      <c r="DBK62" s="81"/>
      <c r="DBL62" s="81"/>
      <c r="DBM62" s="81"/>
      <c r="DBN62" s="81"/>
      <c r="DBO62" s="81"/>
      <c r="DBP62" s="81"/>
      <c r="DBQ62" s="81"/>
      <c r="DBR62" s="81"/>
      <c r="DBS62" s="81"/>
      <c r="DBT62" s="81"/>
      <c r="DBU62" s="81"/>
      <c r="DBV62" s="81"/>
      <c r="DBW62" s="81"/>
      <c r="DBX62" s="81"/>
      <c r="DBY62" s="81"/>
      <c r="DBZ62" s="81"/>
      <c r="DCA62" s="81"/>
      <c r="DCB62" s="81"/>
      <c r="DCC62" s="81"/>
      <c r="DCD62" s="81"/>
      <c r="DCE62" s="81"/>
      <c r="DCF62" s="81"/>
      <c r="DCG62" s="81"/>
      <c r="DCH62" s="81"/>
      <c r="DCI62" s="81"/>
      <c r="DCJ62" s="81"/>
      <c r="DCK62" s="81"/>
      <c r="DCL62" s="81"/>
      <c r="DCM62" s="81"/>
      <c r="DCN62" s="81"/>
      <c r="DCO62" s="81"/>
      <c r="DCP62" s="81"/>
      <c r="DCQ62" s="81"/>
      <c r="DCR62" s="81"/>
      <c r="DCS62" s="81"/>
      <c r="DCT62" s="81"/>
      <c r="DCU62" s="81"/>
      <c r="DCV62" s="81"/>
      <c r="DCW62" s="81"/>
      <c r="DCX62" s="81"/>
      <c r="DCY62" s="81"/>
      <c r="DCZ62" s="81"/>
      <c r="DDA62" s="81"/>
      <c r="DDB62" s="81"/>
      <c r="DDC62" s="81"/>
      <c r="DDD62" s="81"/>
      <c r="DDE62" s="81"/>
      <c r="DDF62" s="81"/>
      <c r="DDG62" s="81"/>
      <c r="DDH62" s="81"/>
      <c r="DDI62" s="81"/>
      <c r="DDJ62" s="81"/>
      <c r="VWQ62" s="81"/>
      <c r="VWR62" s="81"/>
      <c r="VWS62" s="81"/>
      <c r="VWT62" s="81"/>
      <c r="VWU62" s="81"/>
      <c r="VWV62" s="81"/>
      <c r="VWW62" s="81"/>
      <c r="VWX62" s="81"/>
      <c r="VWY62" s="81"/>
      <c r="VWZ62" s="81"/>
      <c r="VXA62" s="81"/>
      <c r="VXB62" s="81"/>
      <c r="VXC62" s="81"/>
      <c r="VXD62" s="81"/>
      <c r="VXE62" s="81"/>
      <c r="VXF62" s="81"/>
      <c r="VXG62" s="81"/>
      <c r="VXH62" s="81"/>
      <c r="VXI62" s="81"/>
      <c r="VXJ62" s="81"/>
      <c r="VXK62" s="81"/>
      <c r="VXL62" s="81"/>
      <c r="VXM62" s="81"/>
      <c r="VXN62" s="81"/>
      <c r="VXO62" s="81"/>
      <c r="VXP62" s="81"/>
      <c r="VXQ62" s="81"/>
      <c r="VXR62" s="81"/>
      <c r="VXS62" s="81"/>
      <c r="VXT62" s="81"/>
      <c r="VXU62" s="81"/>
      <c r="VXV62" s="81"/>
      <c r="VXW62" s="81"/>
      <c r="VXX62" s="81"/>
      <c r="VXY62" s="81"/>
      <c r="VXZ62" s="81"/>
      <c r="VYA62" s="81"/>
      <c r="VYB62" s="81"/>
      <c r="VYC62" s="81"/>
      <c r="VYD62" s="81"/>
      <c r="VYE62" s="81"/>
      <c r="VYF62" s="81"/>
      <c r="VYG62" s="81"/>
      <c r="VYH62" s="81"/>
      <c r="VYI62" s="81"/>
      <c r="VYJ62" s="81"/>
      <c r="VYK62" s="81"/>
      <c r="VYL62" s="81"/>
      <c r="VYM62" s="81"/>
      <c r="VYN62" s="81"/>
      <c r="VYO62" s="81"/>
      <c r="VYP62" s="81"/>
      <c r="VYQ62" s="81"/>
      <c r="VYR62" s="81"/>
      <c r="VYS62" s="81"/>
      <c r="VYT62" s="81"/>
      <c r="VYU62" s="81"/>
      <c r="VYV62" s="81"/>
      <c r="VYW62" s="81"/>
      <c r="VYX62" s="81"/>
      <c r="VYY62" s="81"/>
      <c r="VYZ62" s="81"/>
      <c r="VZA62" s="81"/>
      <c r="VZB62" s="81"/>
      <c r="VZC62" s="81"/>
      <c r="VZD62" s="81"/>
      <c r="VZE62" s="81"/>
      <c r="VZF62" s="81"/>
      <c r="VZG62" s="81"/>
      <c r="VZH62" s="81"/>
      <c r="VZI62" s="81"/>
      <c r="VZJ62" s="81"/>
      <c r="VZK62" s="81"/>
      <c r="VZL62" s="81"/>
      <c r="VZM62" s="81"/>
      <c r="VZN62" s="81"/>
      <c r="VZO62" s="81"/>
      <c r="VZP62" s="81"/>
      <c r="VZQ62" s="81"/>
      <c r="VZR62" s="81"/>
      <c r="VZS62" s="81"/>
      <c r="VZT62" s="81"/>
      <c r="VZU62" s="81"/>
      <c r="VZV62" s="81"/>
      <c r="VZW62" s="81"/>
      <c r="VZX62" s="81"/>
      <c r="VZY62" s="81"/>
      <c r="VZZ62" s="81"/>
      <c r="WAA62" s="81"/>
      <c r="WAB62" s="81"/>
      <c r="WAC62" s="81"/>
      <c r="WAD62" s="81"/>
      <c r="WAE62" s="81"/>
      <c r="WAF62" s="81"/>
      <c r="WAG62" s="81"/>
      <c r="WAH62" s="81"/>
      <c r="WAI62" s="81"/>
      <c r="WAJ62" s="81"/>
      <c r="WAK62" s="81"/>
      <c r="WAL62" s="81"/>
      <c r="WAM62" s="81"/>
      <c r="WAN62" s="81"/>
      <c r="WAO62" s="81"/>
      <c r="WAP62" s="81"/>
      <c r="WAQ62" s="81"/>
      <c r="WAR62" s="81"/>
      <c r="WAS62" s="81"/>
      <c r="WAT62" s="81"/>
      <c r="WAU62" s="81"/>
      <c r="WAV62" s="81"/>
      <c r="WAW62" s="81"/>
      <c r="WAX62" s="81"/>
      <c r="WAY62" s="81"/>
      <c r="WAZ62" s="81"/>
      <c r="WBA62" s="81"/>
      <c r="WBB62" s="81"/>
      <c r="WBC62" s="81"/>
      <c r="WBD62" s="81"/>
      <c r="WBE62" s="81"/>
      <c r="WBF62" s="81"/>
      <c r="WBG62" s="81"/>
      <c r="WBH62" s="81"/>
      <c r="WBI62" s="81"/>
      <c r="WBJ62" s="81"/>
      <c r="WBK62" s="81"/>
      <c r="WBL62" s="81"/>
      <c r="WBM62" s="81"/>
      <c r="WBN62" s="81"/>
      <c r="WBO62" s="81"/>
      <c r="WBP62" s="81"/>
      <c r="WBQ62" s="81"/>
      <c r="WBR62" s="81"/>
      <c r="WBS62" s="81"/>
      <c r="WBT62" s="81"/>
      <c r="WBU62" s="81"/>
      <c r="WBV62" s="81"/>
      <c r="WBW62" s="81"/>
      <c r="WBX62" s="81"/>
      <c r="WBY62" s="81"/>
      <c r="WBZ62" s="81"/>
      <c r="WCA62" s="81"/>
      <c r="WCB62" s="81"/>
      <c r="WCC62" s="81"/>
      <c r="WCD62" s="81"/>
      <c r="WCE62" s="81"/>
      <c r="WCF62" s="81"/>
      <c r="WCG62" s="81"/>
      <c r="WCH62" s="81"/>
      <c r="WCI62" s="81"/>
      <c r="WCJ62" s="81"/>
      <c r="WCK62" s="81"/>
      <c r="WCL62" s="81"/>
      <c r="WCM62" s="81"/>
      <c r="WCN62" s="81"/>
      <c r="WCO62" s="81"/>
      <c r="WCP62" s="81"/>
      <c r="WCQ62" s="81"/>
      <c r="WCR62" s="81"/>
      <c r="WCS62" s="81"/>
      <c r="WCT62" s="81"/>
      <c r="WCU62" s="81"/>
      <c r="WCV62" s="81"/>
      <c r="WCW62" s="81"/>
      <c r="WCX62" s="81"/>
      <c r="WCY62" s="81"/>
      <c r="WCZ62" s="81"/>
      <c r="WDA62" s="81"/>
      <c r="WDB62" s="81"/>
      <c r="WDC62" s="81"/>
      <c r="WDD62" s="81"/>
      <c r="WDE62" s="81"/>
      <c r="WDF62" s="81"/>
      <c r="WDG62" s="81"/>
      <c r="WDH62" s="81"/>
      <c r="WDI62" s="81"/>
      <c r="WDJ62" s="81"/>
      <c r="WDK62" s="81"/>
      <c r="WDL62" s="81"/>
      <c r="WDM62" s="81"/>
      <c r="WDN62" s="81"/>
      <c r="WDO62" s="81"/>
      <c r="WDP62" s="81"/>
      <c r="WDQ62" s="81"/>
      <c r="WDR62" s="81"/>
      <c r="WDS62" s="81"/>
      <c r="WDT62" s="81"/>
      <c r="WDU62" s="81"/>
      <c r="WDV62" s="81"/>
      <c r="WDW62" s="81"/>
      <c r="WDX62" s="81"/>
      <c r="WDY62" s="81"/>
      <c r="WDZ62" s="81"/>
      <c r="WEA62" s="81"/>
      <c r="WEB62" s="81"/>
      <c r="WEC62" s="81"/>
      <c r="WED62" s="81"/>
      <c r="WEE62" s="81"/>
      <c r="WEF62" s="81"/>
      <c r="WEG62" s="81"/>
      <c r="WEH62" s="81"/>
      <c r="WEI62" s="81"/>
      <c r="WEJ62" s="81"/>
      <c r="WEK62" s="81"/>
      <c r="WEL62" s="81"/>
      <c r="WEM62" s="81"/>
      <c r="WEN62" s="81"/>
      <c r="WEO62" s="81"/>
      <c r="WEP62" s="81"/>
      <c r="WEQ62" s="81"/>
      <c r="WER62" s="81"/>
      <c r="WES62" s="81"/>
      <c r="WET62" s="81"/>
      <c r="WEU62" s="81"/>
      <c r="WEV62" s="81"/>
      <c r="WEW62" s="81"/>
      <c r="WEX62" s="81"/>
      <c r="WEY62" s="81"/>
      <c r="WEZ62" s="81"/>
      <c r="WFA62" s="81"/>
      <c r="WFB62" s="81"/>
      <c r="WFC62" s="81"/>
      <c r="WFD62" s="81"/>
      <c r="WFE62" s="81"/>
      <c r="WFF62" s="81"/>
      <c r="WFG62" s="81"/>
      <c r="WFH62" s="81"/>
      <c r="WFI62" s="81"/>
      <c r="WFJ62" s="81"/>
      <c r="WFK62" s="81"/>
      <c r="WFL62" s="81"/>
      <c r="WFM62" s="81"/>
      <c r="WFN62" s="81"/>
      <c r="WFO62" s="81"/>
      <c r="WFP62" s="81"/>
      <c r="WFQ62" s="81"/>
      <c r="WFR62" s="81"/>
      <c r="WFS62" s="81"/>
      <c r="WFT62" s="81"/>
      <c r="WFU62" s="81"/>
      <c r="WFV62" s="81"/>
      <c r="WFW62" s="81"/>
      <c r="WFX62" s="81"/>
      <c r="WFY62" s="81"/>
      <c r="WFZ62" s="81"/>
      <c r="WGA62" s="81"/>
      <c r="WGB62" s="81"/>
      <c r="WGC62" s="81"/>
      <c r="WGD62" s="81"/>
      <c r="WGE62" s="81"/>
      <c r="WGF62" s="81"/>
      <c r="WGG62" s="81"/>
      <c r="WGH62" s="81"/>
      <c r="WGI62" s="81"/>
      <c r="WGJ62" s="81"/>
      <c r="WGK62" s="81"/>
      <c r="WGL62" s="81"/>
      <c r="WGM62" s="81"/>
      <c r="WGN62" s="81"/>
      <c r="WGO62" s="81"/>
      <c r="WGP62" s="81"/>
      <c r="WGQ62" s="81"/>
      <c r="WGR62" s="81"/>
      <c r="WGS62" s="81"/>
      <c r="WGT62" s="81"/>
      <c r="WGU62" s="81"/>
      <c r="WGV62" s="81"/>
      <c r="WGW62" s="81"/>
      <c r="WGX62" s="81"/>
      <c r="WGY62" s="81"/>
      <c r="WGZ62" s="81"/>
      <c r="WHA62" s="81"/>
      <c r="WHB62" s="81"/>
      <c r="WHC62" s="81"/>
      <c r="WHD62" s="81"/>
      <c r="WHE62" s="81"/>
      <c r="WHF62" s="81"/>
      <c r="WHG62" s="81"/>
      <c r="WHH62" s="81"/>
      <c r="WHI62" s="81"/>
      <c r="WHJ62" s="81"/>
      <c r="WHK62" s="81"/>
      <c r="WHL62" s="81"/>
      <c r="WHM62" s="81"/>
      <c r="WHN62" s="81"/>
      <c r="WHO62" s="81"/>
      <c r="WHP62" s="81"/>
      <c r="WHQ62" s="81"/>
      <c r="WHR62" s="81"/>
      <c r="WHS62" s="81"/>
      <c r="WHT62" s="81"/>
      <c r="WHU62" s="81"/>
      <c r="WHV62" s="81"/>
      <c r="WHW62" s="81"/>
      <c r="WHX62" s="81"/>
      <c r="WHY62" s="81"/>
      <c r="WHZ62" s="81"/>
      <c r="WIA62" s="81"/>
      <c r="WIB62" s="81"/>
      <c r="WIC62" s="81"/>
      <c r="WID62" s="81"/>
      <c r="WIE62" s="81"/>
      <c r="WIF62" s="81"/>
      <c r="WIG62" s="81"/>
      <c r="WIH62" s="81"/>
      <c r="WII62" s="81"/>
      <c r="WIJ62" s="81"/>
      <c r="WIK62" s="81"/>
      <c r="WIL62" s="81"/>
      <c r="WIM62" s="81"/>
      <c r="WIN62" s="81"/>
      <c r="WIO62" s="81"/>
      <c r="WIP62" s="81"/>
      <c r="WIQ62" s="81"/>
      <c r="WIR62" s="81"/>
      <c r="WIS62" s="81"/>
      <c r="WIT62" s="81"/>
      <c r="WIU62" s="81"/>
      <c r="WIV62" s="81"/>
      <c r="WIW62" s="81"/>
      <c r="WIX62" s="81"/>
      <c r="WIY62" s="81"/>
      <c r="WIZ62" s="81"/>
      <c r="WJA62" s="81"/>
      <c r="WJB62" s="81"/>
      <c r="WJC62" s="81"/>
      <c r="WJD62" s="81"/>
      <c r="WJE62" s="81"/>
      <c r="WJF62" s="81"/>
      <c r="WJG62" s="81"/>
      <c r="WJH62" s="81"/>
      <c r="WJI62" s="81"/>
      <c r="WJJ62" s="81"/>
      <c r="WJK62" s="81"/>
      <c r="WJL62" s="81"/>
      <c r="WJM62" s="81"/>
      <c r="WJN62" s="81"/>
      <c r="WJO62" s="81"/>
      <c r="WJP62" s="81"/>
      <c r="WJQ62" s="81"/>
      <c r="WJR62" s="81"/>
      <c r="WJS62" s="81"/>
      <c r="WJT62" s="81"/>
      <c r="WJU62" s="81"/>
      <c r="WJV62" s="81"/>
      <c r="WJW62" s="81"/>
      <c r="WJX62" s="81"/>
      <c r="WJY62" s="81"/>
      <c r="WJZ62" s="81"/>
      <c r="WKA62" s="81"/>
      <c r="WKB62" s="81"/>
      <c r="WKC62" s="81"/>
      <c r="WKD62" s="81"/>
      <c r="WKE62" s="81"/>
      <c r="WKF62" s="81"/>
      <c r="WKG62" s="81"/>
      <c r="WKH62" s="81"/>
      <c r="WKI62" s="81"/>
      <c r="WKJ62" s="81"/>
      <c r="WKK62" s="81"/>
      <c r="WKL62" s="81"/>
      <c r="WKM62" s="81"/>
      <c r="WKN62" s="81"/>
      <c r="WKO62" s="81"/>
      <c r="WKP62" s="81"/>
      <c r="WKQ62" s="81"/>
      <c r="WKR62" s="81"/>
      <c r="WKS62" s="81"/>
      <c r="WKT62" s="81"/>
      <c r="WKU62" s="81"/>
      <c r="WKV62" s="81"/>
      <c r="WKW62" s="81"/>
      <c r="WKX62" s="81"/>
      <c r="WKY62" s="81"/>
      <c r="WKZ62" s="81"/>
      <c r="WLA62" s="81"/>
      <c r="WLB62" s="81"/>
      <c r="WLC62" s="81"/>
      <c r="WLD62" s="81"/>
      <c r="WLE62" s="81"/>
      <c r="WLF62" s="81"/>
      <c r="WLG62" s="81"/>
      <c r="WLH62" s="81"/>
      <c r="WLI62" s="81"/>
      <c r="WLJ62" s="81"/>
      <c r="WLK62" s="81"/>
      <c r="WLL62" s="81"/>
      <c r="WLM62" s="81"/>
      <c r="WLN62" s="81"/>
      <c r="WLO62" s="81"/>
      <c r="WLP62" s="81"/>
      <c r="WLQ62" s="81"/>
      <c r="WLR62" s="81"/>
      <c r="WLS62" s="81"/>
      <c r="WLT62" s="81"/>
      <c r="WLU62" s="81"/>
      <c r="WLV62" s="81"/>
      <c r="WLW62" s="81"/>
      <c r="WLX62" s="81"/>
      <c r="WLY62" s="81"/>
      <c r="WLZ62" s="81"/>
      <c r="WMA62" s="81"/>
      <c r="WMB62" s="81"/>
      <c r="WMC62" s="81"/>
      <c r="WMD62" s="81"/>
      <c r="WME62" s="81"/>
      <c r="WMF62" s="81"/>
      <c r="WMG62" s="81"/>
      <c r="WMH62" s="81"/>
      <c r="WMI62" s="81"/>
      <c r="WMJ62" s="81"/>
      <c r="WMK62" s="81"/>
      <c r="WML62" s="81"/>
      <c r="WMM62" s="81"/>
      <c r="WMN62" s="81"/>
      <c r="WMO62" s="81"/>
      <c r="WMP62" s="81"/>
      <c r="WMQ62" s="81"/>
      <c r="WMR62" s="81"/>
      <c r="WMS62" s="81"/>
      <c r="WMT62" s="81"/>
      <c r="WMU62" s="81"/>
      <c r="WMV62" s="81"/>
      <c r="WMW62" s="81"/>
      <c r="WMX62" s="81"/>
      <c r="WMY62" s="81"/>
      <c r="WMZ62" s="81"/>
      <c r="WNA62" s="81"/>
      <c r="WNB62" s="81"/>
      <c r="WNC62" s="81"/>
      <c r="WND62" s="81"/>
      <c r="WNE62" s="81"/>
      <c r="WNF62" s="81"/>
      <c r="WNG62" s="81"/>
      <c r="WNH62" s="81"/>
      <c r="WNI62" s="81"/>
      <c r="WNJ62" s="81"/>
      <c r="WNK62" s="81"/>
      <c r="WNL62" s="81"/>
      <c r="WNM62" s="81"/>
      <c r="WNN62" s="81"/>
      <c r="WNO62" s="81"/>
      <c r="WNP62" s="81"/>
      <c r="WNQ62" s="81"/>
      <c r="WNR62" s="81"/>
      <c r="WNS62" s="81"/>
      <c r="WNT62" s="81"/>
      <c r="WNU62" s="81"/>
      <c r="WNV62" s="81"/>
      <c r="WNW62" s="81"/>
      <c r="WNX62" s="81"/>
      <c r="WNY62" s="81"/>
      <c r="WNZ62" s="81"/>
      <c r="WOA62" s="81"/>
      <c r="WOB62" s="81"/>
      <c r="WOC62" s="81"/>
      <c r="WOD62" s="81"/>
      <c r="WOE62" s="81"/>
      <c r="WOF62" s="81"/>
      <c r="WOG62" s="81"/>
      <c r="WOH62" s="81"/>
      <c r="WOI62" s="81"/>
      <c r="WOJ62" s="81"/>
      <c r="WOK62" s="81"/>
      <c r="WOL62" s="81"/>
      <c r="WOM62" s="81"/>
      <c r="WON62" s="81"/>
      <c r="WOO62" s="81"/>
      <c r="WOP62" s="81"/>
      <c r="WOQ62" s="81"/>
      <c r="WOR62" s="81"/>
      <c r="WOS62" s="81"/>
      <c r="WOT62" s="81"/>
      <c r="WOU62" s="81"/>
      <c r="WOV62" s="81"/>
      <c r="WOW62" s="81"/>
      <c r="WOX62" s="81"/>
      <c r="WOY62" s="81"/>
      <c r="WOZ62" s="81"/>
      <c r="WPA62" s="81"/>
      <c r="WPB62" s="81"/>
      <c r="WPC62" s="81"/>
      <c r="WPD62" s="81"/>
      <c r="WPE62" s="81"/>
      <c r="WPF62" s="81"/>
      <c r="WPG62" s="81"/>
      <c r="WPH62" s="81"/>
      <c r="WPI62" s="81"/>
      <c r="WPJ62" s="81"/>
      <c r="WPK62" s="81"/>
      <c r="WPL62" s="81"/>
      <c r="WPM62" s="81"/>
      <c r="WPN62" s="81"/>
      <c r="WPO62" s="81"/>
      <c r="WPP62" s="81"/>
      <c r="WPQ62" s="81"/>
      <c r="WPR62" s="81"/>
      <c r="WPS62" s="81"/>
      <c r="WPT62" s="81"/>
      <c r="WPU62" s="81"/>
      <c r="WPV62" s="81"/>
      <c r="WPW62" s="81"/>
      <c r="WPX62" s="81"/>
      <c r="WPY62" s="81"/>
      <c r="WPZ62" s="81"/>
      <c r="WQA62" s="81"/>
      <c r="WQB62" s="81"/>
      <c r="WQC62" s="81"/>
      <c r="WQD62" s="81"/>
      <c r="WQE62" s="81"/>
      <c r="WQF62" s="81"/>
      <c r="WQG62" s="81"/>
      <c r="WQH62" s="81"/>
      <c r="WQI62" s="81"/>
      <c r="WQJ62" s="81"/>
      <c r="WQK62" s="81"/>
      <c r="WQL62" s="81"/>
      <c r="WQM62" s="81"/>
      <c r="WQN62" s="81"/>
      <c r="WQO62" s="81"/>
      <c r="WQP62" s="81"/>
      <c r="WQQ62" s="81"/>
      <c r="WQR62" s="81"/>
      <c r="WQS62" s="81"/>
      <c r="WQT62" s="81"/>
      <c r="WQU62" s="81"/>
      <c r="WQV62" s="81"/>
      <c r="WQW62" s="81"/>
      <c r="WQX62" s="81"/>
      <c r="WQY62" s="81"/>
      <c r="WQZ62" s="81"/>
      <c r="WRA62" s="81"/>
      <c r="WRB62" s="81"/>
      <c r="WRC62" s="81"/>
      <c r="WRD62" s="81"/>
      <c r="WRE62" s="81"/>
      <c r="WRF62" s="81"/>
      <c r="WRG62" s="81"/>
      <c r="WRH62" s="81"/>
      <c r="WRI62" s="81"/>
      <c r="WRJ62" s="81"/>
      <c r="WRK62" s="81"/>
      <c r="WRL62" s="81"/>
      <c r="WRM62" s="81"/>
      <c r="WRN62" s="81"/>
      <c r="WRO62" s="81"/>
      <c r="WRP62" s="81"/>
      <c r="WRQ62" s="81"/>
      <c r="WRR62" s="81"/>
      <c r="WRS62" s="81"/>
      <c r="WRT62" s="81"/>
      <c r="WRU62" s="81"/>
      <c r="WRV62" s="81"/>
      <c r="WRW62" s="81"/>
      <c r="WRX62" s="81"/>
      <c r="WRY62" s="81"/>
      <c r="WRZ62" s="81"/>
      <c r="WSA62" s="81"/>
      <c r="WSB62" s="81"/>
      <c r="WSC62" s="81"/>
      <c r="WSD62" s="81"/>
      <c r="WSE62" s="81"/>
      <c r="WSF62" s="81"/>
      <c r="WSG62" s="81"/>
      <c r="WSH62" s="81"/>
      <c r="WSI62" s="81"/>
      <c r="WSJ62" s="81"/>
      <c r="WSK62" s="81"/>
      <c r="WSL62" s="81"/>
      <c r="WSM62" s="81"/>
      <c r="WSN62" s="81"/>
      <c r="WSO62" s="81"/>
      <c r="WSP62" s="81"/>
      <c r="WSQ62" s="81"/>
      <c r="WSR62" s="81"/>
      <c r="WSS62" s="81"/>
      <c r="WST62" s="81"/>
      <c r="WSU62" s="81"/>
      <c r="WSV62" s="81"/>
      <c r="WSW62" s="81"/>
      <c r="WSX62" s="81"/>
      <c r="WSY62" s="81"/>
      <c r="WSZ62" s="81"/>
      <c r="WTA62" s="81"/>
      <c r="WTB62" s="81"/>
      <c r="WTC62" s="81"/>
      <c r="WTD62" s="81"/>
      <c r="WTE62" s="81"/>
      <c r="WTF62" s="81"/>
      <c r="WTG62" s="81"/>
      <c r="WTH62" s="81"/>
      <c r="WTI62" s="81"/>
      <c r="WTJ62" s="81"/>
      <c r="WTK62" s="81"/>
      <c r="WTL62" s="81"/>
      <c r="WTM62" s="81"/>
      <c r="WTN62" s="81"/>
      <c r="WTO62" s="81"/>
      <c r="WTP62" s="81"/>
      <c r="WTQ62" s="81"/>
      <c r="WTR62" s="81"/>
      <c r="WTS62" s="81"/>
      <c r="WTT62" s="81"/>
      <c r="WTU62" s="81"/>
      <c r="WTV62" s="81"/>
      <c r="WTW62" s="81"/>
      <c r="WTX62" s="81"/>
      <c r="WTY62" s="81"/>
      <c r="WTZ62" s="81"/>
      <c r="WUA62" s="81"/>
      <c r="WUB62" s="81"/>
      <c r="WUC62" s="81"/>
      <c r="WUD62" s="81"/>
      <c r="WUE62" s="81"/>
      <c r="WUF62" s="81"/>
      <c r="WUG62" s="81"/>
      <c r="WUH62" s="81"/>
      <c r="WUI62" s="81"/>
      <c r="WUJ62" s="81"/>
      <c r="WUK62" s="81"/>
      <c r="WUL62" s="81"/>
      <c r="WUM62" s="81"/>
      <c r="WUN62" s="81"/>
      <c r="WUO62" s="81"/>
      <c r="WUP62" s="81"/>
      <c r="WUQ62" s="81"/>
      <c r="WUR62" s="81"/>
      <c r="WUS62" s="81"/>
      <c r="WUT62" s="81"/>
      <c r="WUU62" s="81"/>
      <c r="WUV62" s="81"/>
      <c r="WUW62" s="81"/>
      <c r="WUX62" s="81"/>
      <c r="WUY62" s="81"/>
      <c r="WUZ62" s="81"/>
      <c r="WVA62" s="81"/>
      <c r="WVB62" s="81"/>
      <c r="WVC62" s="81"/>
      <c r="WVD62" s="81"/>
      <c r="WVE62" s="81"/>
      <c r="WVF62" s="81"/>
      <c r="WVG62" s="81"/>
      <c r="WVH62" s="81"/>
      <c r="WVI62" s="81"/>
      <c r="WVJ62" s="81"/>
      <c r="WVK62" s="81"/>
      <c r="WVL62" s="81"/>
      <c r="WVM62" s="81"/>
      <c r="WVN62" s="81"/>
      <c r="WVO62" s="81"/>
      <c r="WVP62" s="81"/>
      <c r="WVQ62" s="81"/>
      <c r="WVR62" s="81"/>
      <c r="WVS62" s="81"/>
      <c r="WVT62" s="81"/>
      <c r="WVU62" s="81"/>
      <c r="WVV62" s="81"/>
      <c r="WVW62" s="81"/>
      <c r="WVX62" s="81"/>
      <c r="WVY62" s="81"/>
      <c r="WVZ62" s="81"/>
      <c r="WWA62" s="81"/>
      <c r="WWB62" s="81"/>
      <c r="WWC62" s="81"/>
      <c r="WWD62" s="81"/>
      <c r="WWE62" s="81"/>
      <c r="WWF62" s="81"/>
      <c r="WWG62" s="81"/>
      <c r="WWH62" s="81"/>
      <c r="WWI62" s="81"/>
      <c r="WWJ62" s="81"/>
      <c r="WWK62" s="81"/>
      <c r="WWL62" s="81"/>
      <c r="WWM62" s="81"/>
      <c r="WWN62" s="81"/>
      <c r="WWO62" s="81"/>
      <c r="WWP62" s="81"/>
      <c r="WWQ62" s="81"/>
      <c r="WWR62" s="81"/>
      <c r="WWS62" s="81"/>
      <c r="WWT62" s="81"/>
      <c r="WWU62" s="81"/>
      <c r="WWV62" s="81"/>
      <c r="WWW62" s="81"/>
      <c r="WWX62" s="81"/>
      <c r="WWY62" s="81"/>
      <c r="WWZ62" s="81"/>
      <c r="WXA62" s="81"/>
      <c r="WXB62" s="81"/>
      <c r="WXC62" s="81"/>
      <c r="WXD62" s="81"/>
      <c r="WXE62" s="81"/>
      <c r="WXF62" s="81"/>
      <c r="WXG62" s="81"/>
      <c r="WXH62" s="81"/>
      <c r="WXI62" s="81"/>
      <c r="WXJ62" s="81"/>
      <c r="WXK62" s="81"/>
      <c r="WXL62" s="81"/>
      <c r="WXM62" s="81"/>
      <c r="WXN62" s="81"/>
      <c r="WXO62" s="81"/>
      <c r="WXP62" s="81"/>
      <c r="WXQ62" s="81"/>
      <c r="WXR62" s="81"/>
      <c r="WXS62" s="81"/>
      <c r="WXT62" s="81"/>
      <c r="WXU62" s="81"/>
      <c r="WXV62" s="81"/>
      <c r="WXW62" s="81"/>
      <c r="WXX62" s="81"/>
      <c r="WXY62" s="81"/>
      <c r="WXZ62" s="81"/>
      <c r="WYA62" s="81"/>
      <c r="WYB62" s="81"/>
      <c r="WYC62" s="81"/>
      <c r="WYD62" s="81"/>
      <c r="WYE62" s="81"/>
      <c r="WYF62" s="81"/>
      <c r="WYG62" s="81"/>
      <c r="WYH62" s="81"/>
      <c r="WYI62" s="81"/>
      <c r="WYJ62" s="81"/>
      <c r="WYK62" s="81"/>
      <c r="WYL62" s="81"/>
      <c r="WYM62" s="81"/>
      <c r="WYN62" s="81"/>
      <c r="WYO62" s="81"/>
      <c r="WYP62" s="81"/>
      <c r="WYQ62" s="81"/>
      <c r="WYR62" s="81"/>
      <c r="WYS62" s="81"/>
      <c r="WYT62" s="81"/>
      <c r="WYU62" s="81"/>
      <c r="WYV62" s="81"/>
      <c r="WYW62" s="81"/>
      <c r="WYX62" s="81"/>
      <c r="WYY62" s="81"/>
      <c r="WYZ62" s="81"/>
      <c r="WZA62" s="81"/>
      <c r="WZB62" s="81"/>
      <c r="WZC62" s="81"/>
      <c r="WZD62" s="81"/>
      <c r="WZE62" s="81"/>
      <c r="WZF62" s="81"/>
      <c r="WZG62" s="81"/>
      <c r="WZH62" s="81"/>
      <c r="WZI62" s="81"/>
      <c r="WZJ62" s="81"/>
      <c r="WZK62" s="81"/>
      <c r="WZL62" s="81"/>
      <c r="WZM62" s="81"/>
      <c r="WZN62" s="81"/>
      <c r="WZO62" s="81"/>
      <c r="WZP62" s="81"/>
      <c r="WZQ62" s="81"/>
      <c r="WZR62" s="81"/>
      <c r="WZS62" s="81"/>
      <c r="WZT62" s="81"/>
      <c r="WZU62" s="81"/>
      <c r="WZV62" s="81"/>
      <c r="WZW62" s="81"/>
      <c r="WZX62" s="81"/>
      <c r="WZY62" s="81"/>
      <c r="WZZ62" s="81"/>
      <c r="XAA62" s="81"/>
      <c r="XAB62" s="81"/>
      <c r="XAC62" s="81"/>
      <c r="XAD62" s="81"/>
      <c r="XAE62" s="81"/>
      <c r="XAF62" s="81"/>
      <c r="XAG62" s="81"/>
      <c r="XAH62" s="81"/>
      <c r="XAI62" s="81"/>
      <c r="XAJ62" s="81"/>
      <c r="XAK62" s="81"/>
      <c r="XAL62" s="81"/>
      <c r="XAM62" s="81"/>
      <c r="XAN62" s="81"/>
      <c r="XAO62" s="81"/>
      <c r="XAP62" s="81"/>
      <c r="XAQ62" s="81"/>
      <c r="XAR62" s="81"/>
      <c r="XAS62" s="81"/>
      <c r="XAT62" s="81"/>
      <c r="XAU62" s="81"/>
      <c r="XAV62" s="81"/>
      <c r="XAW62" s="81"/>
      <c r="XAX62" s="81"/>
      <c r="XAY62" s="81"/>
      <c r="XAZ62" s="81"/>
      <c r="XBA62" s="81"/>
      <c r="XBB62" s="81"/>
      <c r="XBC62" s="81"/>
      <c r="XBD62" s="81"/>
      <c r="XBE62" s="81"/>
      <c r="XBF62" s="81"/>
      <c r="XBG62" s="81"/>
      <c r="XBH62" s="81"/>
      <c r="XBI62" s="81"/>
      <c r="XBJ62" s="81"/>
      <c r="XBK62" s="81"/>
      <c r="XBL62" s="81"/>
      <c r="XBM62" s="81"/>
      <c r="XBN62" s="81"/>
      <c r="XBO62" s="81"/>
      <c r="XBP62" s="81"/>
      <c r="XBQ62" s="81"/>
      <c r="XBR62" s="81"/>
      <c r="XBS62" s="81"/>
      <c r="XBT62" s="81"/>
      <c r="XBU62" s="81"/>
      <c r="XBV62" s="81"/>
      <c r="XBW62" s="81"/>
      <c r="XBX62" s="81"/>
      <c r="XBY62" s="81"/>
      <c r="XBZ62" s="81"/>
      <c r="XCA62" s="81"/>
      <c r="XCB62" s="81"/>
      <c r="XCC62" s="81"/>
      <c r="XCD62" s="81"/>
      <c r="XCE62" s="81"/>
      <c r="XCF62" s="81"/>
      <c r="XCG62" s="81"/>
      <c r="XCH62" s="81"/>
      <c r="XCI62" s="81"/>
      <c r="XCJ62" s="81"/>
      <c r="XCK62" s="81"/>
      <c r="XCL62" s="81"/>
      <c r="XCM62" s="81"/>
      <c r="XCN62" s="81"/>
      <c r="XCO62" s="81"/>
      <c r="XCP62" s="81"/>
      <c r="XCQ62" s="81"/>
      <c r="XCR62" s="81"/>
      <c r="XCS62" s="81"/>
      <c r="XCT62" s="81"/>
      <c r="XCU62" s="81"/>
      <c r="XCV62" s="81"/>
      <c r="XCW62" s="81"/>
      <c r="XCX62" s="81"/>
      <c r="XCY62" s="81"/>
      <c r="XCZ62" s="81"/>
      <c r="XDA62" s="81"/>
      <c r="XDB62" s="81"/>
      <c r="XDC62" s="81"/>
      <c r="XDD62" s="81"/>
      <c r="XDE62" s="81"/>
      <c r="XDF62" s="81"/>
      <c r="XDG62" s="81"/>
      <c r="XDH62" s="81"/>
      <c r="XDI62" s="81"/>
      <c r="XDJ62" s="81"/>
      <c r="XDK62" s="81"/>
      <c r="XDL62" s="81"/>
      <c r="XDM62" s="81"/>
      <c r="XDN62" s="81"/>
      <c r="XDO62" s="81"/>
      <c r="XDP62" s="81"/>
      <c r="XDQ62" s="81"/>
      <c r="XDR62" s="81"/>
      <c r="XDS62" s="81"/>
      <c r="XDT62" s="81"/>
      <c r="XDU62" s="81"/>
      <c r="XDV62" s="81"/>
      <c r="XDW62" s="81"/>
      <c r="XDX62" s="81"/>
      <c r="XDY62" s="81"/>
      <c r="XDZ62" s="81"/>
      <c r="XEA62" s="81"/>
      <c r="XEB62" s="81"/>
      <c r="XEC62" s="81"/>
      <c r="XED62" s="81"/>
      <c r="XEE62" s="81"/>
      <c r="XEF62" s="81"/>
      <c r="XEG62" s="81"/>
      <c r="XEH62" s="81"/>
      <c r="XEI62" s="81"/>
      <c r="XEJ62" s="81"/>
      <c r="XEK62" s="81"/>
      <c r="XEL62" s="81"/>
      <c r="XEM62" s="81"/>
      <c r="XEN62" s="81"/>
      <c r="XEO62" s="81"/>
      <c r="XEP62" s="81"/>
      <c r="XEQ62" s="81"/>
      <c r="XER62" s="81"/>
      <c r="XES62" s="81"/>
      <c r="XET62" s="81"/>
      <c r="XEU62" s="81"/>
      <c r="XEV62" s="81"/>
      <c r="XEW62" s="81"/>
      <c r="XEX62" s="81"/>
      <c r="XEY62" s="81"/>
      <c r="XEZ62" s="81"/>
      <c r="XFA62" s="81"/>
      <c r="XFB62" s="81"/>
      <c r="XFC62" s="81"/>
      <c r="XFD62" s="81"/>
    </row>
    <row r="63" spans="1:2818 15233:16384" x14ac:dyDescent="0.25">
      <c r="MU63" s="81"/>
      <c r="MV63" s="81"/>
      <c r="MW63" s="81"/>
      <c r="MX63" s="81"/>
      <c r="MY63" s="81"/>
      <c r="MZ63" s="81"/>
      <c r="NA63" s="81"/>
      <c r="NB63" s="81"/>
      <c r="NC63" s="81"/>
      <c r="ND63" s="81"/>
      <c r="NE63" s="81"/>
      <c r="NF63" s="81"/>
      <c r="NG63" s="81"/>
      <c r="NH63" s="81"/>
      <c r="NI63" s="81"/>
      <c r="NJ63" s="81"/>
      <c r="NK63" s="81"/>
      <c r="NL63" s="81"/>
      <c r="NM63" s="81"/>
      <c r="NN63" s="81"/>
      <c r="NO63" s="81"/>
      <c r="NP63" s="81"/>
      <c r="NQ63" s="81"/>
      <c r="NR63" s="81"/>
      <c r="NS63" s="81"/>
      <c r="NT63" s="81"/>
      <c r="NU63" s="81"/>
      <c r="NV63" s="81"/>
      <c r="NW63" s="81"/>
      <c r="NX63" s="81"/>
      <c r="NY63" s="81"/>
      <c r="NZ63" s="81"/>
      <c r="OA63" s="81"/>
      <c r="OB63" s="81"/>
      <c r="OC63" s="81"/>
      <c r="OD63" s="81"/>
      <c r="OE63" s="81"/>
      <c r="OF63" s="81"/>
      <c r="OG63" s="81"/>
      <c r="OH63" s="81"/>
      <c r="OI63" s="81"/>
      <c r="OJ63" s="81"/>
      <c r="OK63" s="81"/>
      <c r="OL63" s="81"/>
      <c r="OM63" s="81"/>
      <c r="ON63" s="81"/>
      <c r="OO63" s="81"/>
      <c r="OP63" s="81"/>
      <c r="OQ63" s="81"/>
      <c r="OR63" s="81"/>
      <c r="OS63" s="81"/>
      <c r="OT63" s="81"/>
      <c r="OU63" s="81"/>
      <c r="OV63" s="81"/>
      <c r="OW63" s="81"/>
      <c r="OX63" s="81"/>
      <c r="OY63" s="81"/>
      <c r="OZ63" s="81"/>
      <c r="PA63" s="81"/>
      <c r="PB63" s="81"/>
      <c r="PC63" s="81"/>
      <c r="PD63" s="81"/>
      <c r="PE63" s="81"/>
      <c r="PF63" s="81"/>
      <c r="PG63" s="81"/>
      <c r="PH63" s="81"/>
      <c r="PI63" s="81"/>
      <c r="PJ63" s="81"/>
      <c r="PK63" s="81"/>
      <c r="PL63" s="81"/>
      <c r="PM63" s="81"/>
      <c r="PN63" s="81"/>
      <c r="PO63" s="81"/>
      <c r="PP63" s="81"/>
      <c r="PQ63" s="81"/>
      <c r="PR63" s="81"/>
      <c r="PS63" s="81"/>
      <c r="PT63" s="81"/>
      <c r="PU63" s="81"/>
      <c r="PV63" s="81"/>
      <c r="PW63" s="81"/>
      <c r="PX63" s="81"/>
      <c r="PY63" s="81"/>
      <c r="PZ63" s="81"/>
      <c r="QA63" s="81"/>
      <c r="QB63" s="81"/>
      <c r="QC63" s="81"/>
      <c r="QD63" s="81"/>
      <c r="QE63" s="81"/>
      <c r="QF63" s="81"/>
      <c r="QG63" s="81"/>
      <c r="QH63" s="81"/>
      <c r="QI63" s="81"/>
      <c r="QJ63" s="81"/>
      <c r="QK63" s="81"/>
      <c r="QL63" s="81"/>
      <c r="QM63" s="81"/>
      <c r="QN63" s="81"/>
      <c r="QO63" s="81"/>
      <c r="QP63" s="81"/>
      <c r="QQ63" s="81"/>
      <c r="QR63" s="81"/>
      <c r="QS63" s="81"/>
      <c r="QT63" s="81"/>
      <c r="QU63" s="81"/>
      <c r="QV63" s="81"/>
      <c r="QW63" s="81"/>
      <c r="QX63" s="81"/>
      <c r="QY63" s="81"/>
      <c r="QZ63" s="81"/>
      <c r="RA63" s="81"/>
      <c r="RB63" s="81"/>
      <c r="RC63" s="81"/>
      <c r="RD63" s="81"/>
      <c r="RE63" s="81"/>
      <c r="RF63" s="81"/>
      <c r="RG63" s="81"/>
      <c r="RH63" s="81"/>
      <c r="RI63" s="81"/>
      <c r="RJ63" s="81"/>
      <c r="RK63" s="81"/>
      <c r="RL63" s="81"/>
      <c r="RM63" s="81"/>
      <c r="RN63" s="81"/>
      <c r="RO63" s="81"/>
      <c r="RP63" s="81"/>
      <c r="RQ63" s="81"/>
      <c r="RR63" s="81"/>
      <c r="RS63" s="81"/>
      <c r="RT63" s="81"/>
      <c r="RU63" s="81"/>
      <c r="RV63" s="81"/>
      <c r="RW63" s="81"/>
      <c r="RX63" s="81"/>
      <c r="RY63" s="81"/>
      <c r="RZ63" s="81"/>
      <c r="SA63" s="81"/>
      <c r="SB63" s="81"/>
      <c r="SC63" s="81"/>
      <c r="SD63" s="81"/>
      <c r="SE63" s="81"/>
      <c r="SF63" s="81"/>
      <c r="SG63" s="81"/>
      <c r="SH63" s="81"/>
      <c r="SI63" s="81"/>
      <c r="SJ63" s="81"/>
      <c r="SK63" s="81"/>
      <c r="SL63" s="81"/>
      <c r="SM63" s="81"/>
      <c r="SN63" s="81"/>
      <c r="SO63" s="81"/>
      <c r="SP63" s="81"/>
      <c r="SQ63" s="81"/>
      <c r="SR63" s="81"/>
      <c r="SS63" s="81"/>
      <c r="ST63" s="81"/>
      <c r="SU63" s="81"/>
      <c r="SV63" s="81"/>
      <c r="SW63" s="81"/>
      <c r="SX63" s="81"/>
      <c r="SY63" s="81"/>
      <c r="SZ63" s="81"/>
      <c r="TA63" s="81"/>
      <c r="TB63" s="81"/>
      <c r="TC63" s="81"/>
      <c r="TD63" s="81"/>
      <c r="TE63" s="81"/>
      <c r="TF63" s="81"/>
      <c r="TG63" s="81"/>
      <c r="TH63" s="81"/>
      <c r="TI63" s="81"/>
      <c r="TJ63" s="81"/>
      <c r="TK63" s="81"/>
      <c r="TL63" s="81"/>
      <c r="TM63" s="81"/>
      <c r="TN63" s="81"/>
      <c r="TO63" s="81"/>
      <c r="TP63" s="81"/>
      <c r="TQ63" s="81"/>
      <c r="TR63" s="81"/>
      <c r="TS63" s="81"/>
      <c r="TT63" s="81"/>
      <c r="TU63" s="81"/>
      <c r="TV63" s="81"/>
      <c r="TW63" s="81"/>
      <c r="TX63" s="81"/>
      <c r="TY63" s="81"/>
      <c r="TZ63" s="81"/>
      <c r="UA63" s="81"/>
      <c r="UB63" s="81"/>
      <c r="UC63" s="81"/>
      <c r="UD63" s="81"/>
      <c r="UE63" s="81"/>
      <c r="UF63" s="81"/>
      <c r="UG63" s="81"/>
      <c r="UH63" s="81"/>
      <c r="UI63" s="81"/>
      <c r="UJ63" s="81"/>
      <c r="UK63" s="81"/>
      <c r="UL63" s="81"/>
      <c r="UM63" s="81"/>
      <c r="UN63" s="81"/>
      <c r="UO63" s="81"/>
      <c r="UP63" s="81"/>
      <c r="UQ63" s="81"/>
      <c r="UR63" s="81"/>
      <c r="US63" s="81"/>
      <c r="UT63" s="81"/>
      <c r="UU63" s="81"/>
      <c r="UV63" s="81"/>
      <c r="UW63" s="81"/>
      <c r="UX63" s="81"/>
      <c r="UY63" s="81"/>
      <c r="UZ63" s="81"/>
      <c r="VA63" s="81"/>
      <c r="VB63" s="81"/>
      <c r="VC63" s="81"/>
      <c r="VD63" s="81"/>
      <c r="VE63" s="81"/>
      <c r="VF63" s="81"/>
      <c r="VG63" s="81"/>
      <c r="VH63" s="81"/>
      <c r="VI63" s="81"/>
      <c r="VJ63" s="81"/>
      <c r="VK63" s="81"/>
      <c r="VL63" s="81"/>
      <c r="VM63" s="81"/>
      <c r="VN63" s="81"/>
      <c r="VO63" s="81"/>
      <c r="VP63" s="81"/>
      <c r="VQ63" s="81"/>
      <c r="VR63" s="81"/>
      <c r="VS63" s="81"/>
      <c r="VT63" s="81"/>
      <c r="VU63" s="81"/>
      <c r="VV63" s="81"/>
      <c r="VW63" s="81"/>
      <c r="VX63" s="81"/>
      <c r="VY63" s="81"/>
      <c r="VZ63" s="81"/>
      <c r="WA63" s="81"/>
      <c r="WB63" s="81"/>
      <c r="WC63" s="81"/>
      <c r="WD63" s="81"/>
      <c r="WE63" s="81"/>
      <c r="WF63" s="81"/>
      <c r="WG63" s="81"/>
      <c r="WH63" s="81"/>
      <c r="WI63" s="81"/>
      <c r="WJ63" s="81"/>
      <c r="WK63" s="81"/>
      <c r="WL63" s="81"/>
      <c r="WM63" s="81"/>
      <c r="WN63" s="81"/>
      <c r="WO63" s="81"/>
      <c r="WP63" s="81"/>
      <c r="WQ63" s="81"/>
      <c r="WR63" s="81"/>
      <c r="WS63" s="81"/>
      <c r="WT63" s="81"/>
      <c r="WU63" s="81"/>
      <c r="WV63" s="81"/>
      <c r="WW63" s="81"/>
      <c r="WX63" s="81"/>
      <c r="WY63" s="81"/>
      <c r="WZ63" s="81"/>
      <c r="XA63" s="81"/>
      <c r="XB63" s="81"/>
      <c r="XC63" s="81"/>
      <c r="XD63" s="81"/>
      <c r="XE63" s="81"/>
      <c r="XF63" s="81"/>
      <c r="XG63" s="81"/>
      <c r="XH63" s="81"/>
      <c r="XI63" s="81"/>
      <c r="XJ63" s="81"/>
      <c r="XK63" s="81"/>
      <c r="XL63" s="81"/>
      <c r="XM63" s="81"/>
      <c r="XN63" s="81"/>
      <c r="XO63" s="81"/>
      <c r="XP63" s="81"/>
      <c r="XQ63" s="81"/>
      <c r="XR63" s="81"/>
      <c r="XS63" s="81"/>
      <c r="XT63" s="81"/>
      <c r="XU63" s="81"/>
      <c r="XV63" s="81"/>
      <c r="XW63" s="81"/>
      <c r="XX63" s="81"/>
      <c r="XY63" s="81"/>
      <c r="XZ63" s="81"/>
      <c r="YA63" s="81"/>
      <c r="YB63" s="81"/>
      <c r="YC63" s="81"/>
      <c r="YD63" s="81"/>
      <c r="YE63" s="81"/>
      <c r="YF63" s="81"/>
      <c r="YG63" s="81"/>
      <c r="YH63" s="81"/>
      <c r="YI63" s="81"/>
      <c r="YJ63" s="81"/>
      <c r="YK63" s="81"/>
      <c r="YL63" s="81"/>
      <c r="YM63" s="81"/>
      <c r="YN63" s="81"/>
      <c r="YO63" s="81"/>
      <c r="YP63" s="81"/>
      <c r="YQ63" s="81"/>
      <c r="YR63" s="81"/>
      <c r="YS63" s="81"/>
      <c r="YT63" s="81"/>
      <c r="YU63" s="81"/>
      <c r="YV63" s="81"/>
      <c r="YW63" s="81"/>
      <c r="YX63" s="81"/>
      <c r="YY63" s="81"/>
      <c r="YZ63" s="81"/>
      <c r="ZA63" s="81"/>
      <c r="ZB63" s="81"/>
      <c r="ZC63" s="81"/>
      <c r="ZD63" s="81"/>
      <c r="ZE63" s="81"/>
      <c r="ZF63" s="81"/>
      <c r="ZG63" s="81"/>
      <c r="ZH63" s="81"/>
      <c r="ZI63" s="81"/>
      <c r="ZJ63" s="81"/>
      <c r="ZK63" s="81"/>
      <c r="ZL63" s="81"/>
      <c r="ZM63" s="81"/>
      <c r="ZN63" s="81"/>
      <c r="ZO63" s="81"/>
      <c r="ZP63" s="81"/>
      <c r="ZQ63" s="81"/>
      <c r="ZR63" s="81"/>
      <c r="ZS63" s="81"/>
      <c r="ZT63" s="81"/>
      <c r="ZU63" s="81"/>
      <c r="ZV63" s="81"/>
      <c r="ZW63" s="81"/>
      <c r="ZX63" s="81"/>
      <c r="ZY63" s="81"/>
      <c r="ZZ63" s="81"/>
      <c r="AAA63" s="81"/>
      <c r="AAB63" s="81"/>
      <c r="AAC63" s="81"/>
      <c r="AAD63" s="81"/>
      <c r="AAE63" s="81"/>
      <c r="AAF63" s="81"/>
      <c r="AAG63" s="81"/>
      <c r="AAH63" s="81"/>
      <c r="AAI63" s="81"/>
      <c r="AAJ63" s="81"/>
      <c r="AAK63" s="81"/>
      <c r="AAL63" s="81"/>
      <c r="AAM63" s="81"/>
      <c r="AAN63" s="81"/>
      <c r="AAO63" s="81"/>
      <c r="AAP63" s="81"/>
      <c r="AAQ63" s="81"/>
      <c r="AAR63" s="81"/>
      <c r="AAS63" s="81"/>
      <c r="AAT63" s="81"/>
      <c r="AAU63" s="81"/>
      <c r="AAV63" s="81"/>
      <c r="AAW63" s="81"/>
      <c r="AAX63" s="81"/>
      <c r="AAY63" s="81"/>
      <c r="AAZ63" s="81"/>
      <c r="ABA63" s="81"/>
      <c r="ABB63" s="81"/>
      <c r="ABC63" s="81"/>
      <c r="ABD63" s="81"/>
      <c r="ABE63" s="81"/>
      <c r="ABF63" s="81"/>
      <c r="ABG63" s="81"/>
      <c r="ABH63" s="81"/>
      <c r="ABI63" s="81"/>
      <c r="ABJ63" s="81"/>
      <c r="ABK63" s="81"/>
      <c r="ABL63" s="81"/>
      <c r="ABM63" s="81"/>
      <c r="ABN63" s="81"/>
      <c r="ABO63" s="81"/>
      <c r="ABP63" s="81"/>
      <c r="ABQ63" s="81"/>
      <c r="ABR63" s="81"/>
      <c r="ABS63" s="81"/>
      <c r="ABT63" s="81"/>
      <c r="ABU63" s="81"/>
      <c r="ABV63" s="81"/>
      <c r="ABW63" s="81"/>
      <c r="ABX63" s="81"/>
      <c r="ABY63" s="81"/>
      <c r="ABZ63" s="81"/>
      <c r="ACA63" s="81"/>
      <c r="ACB63" s="81"/>
      <c r="ACC63" s="81"/>
      <c r="ACD63" s="81"/>
      <c r="ACE63" s="81"/>
      <c r="ACF63" s="81"/>
      <c r="ACG63" s="81"/>
      <c r="ACH63" s="81"/>
      <c r="ACI63" s="81"/>
      <c r="ACJ63" s="81"/>
      <c r="ACK63" s="81"/>
      <c r="ACL63" s="81"/>
      <c r="ACM63" s="81"/>
      <c r="ACN63" s="81"/>
      <c r="ACO63" s="81"/>
      <c r="ACP63" s="81"/>
      <c r="ACQ63" s="81"/>
      <c r="ACR63" s="81"/>
      <c r="ACS63" s="81"/>
      <c r="ACT63" s="81"/>
      <c r="ACU63" s="81"/>
      <c r="ACV63" s="81"/>
      <c r="ACW63" s="81"/>
      <c r="ACX63" s="81"/>
      <c r="ACY63" s="81"/>
      <c r="ACZ63" s="81"/>
      <c r="ADA63" s="81"/>
      <c r="ADB63" s="81"/>
      <c r="ADC63" s="81"/>
      <c r="ADD63" s="81"/>
      <c r="ADE63" s="81"/>
      <c r="ADF63" s="81"/>
      <c r="ADG63" s="81"/>
      <c r="ADH63" s="81"/>
      <c r="ADI63" s="81"/>
      <c r="ADJ63" s="81"/>
      <c r="ADK63" s="81"/>
      <c r="ADL63" s="81"/>
      <c r="ADM63" s="81"/>
      <c r="ADN63" s="81"/>
      <c r="ADO63" s="81"/>
      <c r="ADP63" s="81"/>
      <c r="ADQ63" s="81"/>
      <c r="ADR63" s="81"/>
      <c r="ADS63" s="81"/>
      <c r="ADT63" s="81"/>
      <c r="ADU63" s="81"/>
      <c r="ADV63" s="81"/>
      <c r="ADW63" s="81"/>
      <c r="ADX63" s="81"/>
      <c r="ADY63" s="81"/>
      <c r="ADZ63" s="81"/>
      <c r="AEA63" s="81"/>
      <c r="AEB63" s="81"/>
      <c r="AEC63" s="81"/>
      <c r="AED63" s="81"/>
      <c r="AEE63" s="81"/>
      <c r="AEF63" s="81"/>
      <c r="AEG63" s="81"/>
      <c r="AEH63" s="81"/>
      <c r="AEI63" s="81"/>
      <c r="AEJ63" s="81"/>
      <c r="AEK63" s="81"/>
      <c r="AEL63" s="81"/>
      <c r="AEM63" s="81"/>
      <c r="AEN63" s="81"/>
      <c r="AEO63" s="81"/>
      <c r="AEP63" s="81"/>
      <c r="AEQ63" s="81"/>
      <c r="AER63" s="81"/>
      <c r="AES63" s="81"/>
      <c r="AET63" s="81"/>
      <c r="AEU63" s="81"/>
      <c r="AEV63" s="81"/>
      <c r="AEW63" s="81"/>
      <c r="AEX63" s="81"/>
      <c r="AEY63" s="81"/>
      <c r="AEZ63" s="81"/>
      <c r="AFA63" s="81"/>
      <c r="AFB63" s="81"/>
      <c r="AFC63" s="81"/>
      <c r="AFD63" s="81"/>
      <c r="AFE63" s="81"/>
      <c r="AFF63" s="81"/>
      <c r="AFG63" s="81"/>
      <c r="AFH63" s="81"/>
      <c r="AFI63" s="81"/>
      <c r="AFJ63" s="81"/>
      <c r="AFK63" s="81"/>
      <c r="AFL63" s="81"/>
      <c r="AFM63" s="81"/>
      <c r="AFN63" s="81"/>
      <c r="AFO63" s="81"/>
      <c r="AFP63" s="81"/>
      <c r="AFQ63" s="81"/>
      <c r="AFR63" s="81"/>
      <c r="AFS63" s="81"/>
      <c r="AFT63" s="81"/>
      <c r="AFU63" s="81"/>
      <c r="AFV63" s="81"/>
      <c r="AFW63" s="81"/>
      <c r="AFX63" s="81"/>
      <c r="AFY63" s="81"/>
      <c r="AFZ63" s="81"/>
      <c r="AGA63" s="81"/>
      <c r="AGB63" s="81"/>
      <c r="AGC63" s="81"/>
      <c r="AGD63" s="81"/>
      <c r="AGE63" s="81"/>
      <c r="AGF63" s="81"/>
      <c r="AGG63" s="81"/>
      <c r="AGH63" s="81"/>
      <c r="AGI63" s="81"/>
      <c r="AGJ63" s="81"/>
      <c r="AGK63" s="81"/>
      <c r="AGL63" s="81"/>
      <c r="AGM63" s="81"/>
      <c r="AGN63" s="81"/>
      <c r="AGO63" s="81"/>
      <c r="AGP63" s="81"/>
      <c r="AGQ63" s="81"/>
      <c r="AGR63" s="81"/>
      <c r="AGS63" s="81"/>
      <c r="AGT63" s="81"/>
      <c r="AGU63" s="81"/>
      <c r="AGV63" s="81"/>
      <c r="AGW63" s="81"/>
      <c r="AGX63" s="81"/>
      <c r="AGY63" s="81"/>
      <c r="AGZ63" s="81"/>
      <c r="AHA63" s="81"/>
      <c r="AHB63" s="81"/>
      <c r="AHC63" s="81"/>
      <c r="AHD63" s="81"/>
      <c r="AHE63" s="81"/>
      <c r="AHF63" s="81"/>
      <c r="AHG63" s="81"/>
      <c r="AHH63" s="81"/>
      <c r="AHI63" s="81"/>
      <c r="AHJ63" s="81"/>
      <c r="AHK63" s="81"/>
      <c r="AHL63" s="81"/>
      <c r="AHM63" s="81"/>
      <c r="AHN63" s="81"/>
      <c r="AHO63" s="81"/>
      <c r="AHP63" s="81"/>
      <c r="AHQ63" s="81"/>
      <c r="AHR63" s="81"/>
      <c r="AHS63" s="81"/>
      <c r="AHT63" s="81"/>
      <c r="AHU63" s="81"/>
      <c r="AHV63" s="81"/>
      <c r="AHW63" s="81"/>
      <c r="AHX63" s="81"/>
      <c r="AHY63" s="81"/>
      <c r="AHZ63" s="81"/>
      <c r="AIA63" s="81"/>
      <c r="AIB63" s="81"/>
      <c r="AIC63" s="81"/>
      <c r="AID63" s="81"/>
      <c r="AIE63" s="81"/>
      <c r="AIF63" s="81"/>
      <c r="AIG63" s="81"/>
      <c r="AIH63" s="81"/>
      <c r="AII63" s="81"/>
      <c r="AIJ63" s="81"/>
      <c r="AIK63" s="81"/>
      <c r="AIL63" s="81"/>
      <c r="AIM63" s="81"/>
      <c r="AIN63" s="81"/>
      <c r="AIO63" s="81"/>
      <c r="AIP63" s="81"/>
      <c r="AIQ63" s="81"/>
      <c r="AIR63" s="81"/>
      <c r="AIS63" s="81"/>
      <c r="AIT63" s="81"/>
      <c r="AIU63" s="81"/>
      <c r="AIV63" s="81"/>
      <c r="AIW63" s="81"/>
      <c r="AIX63" s="81"/>
      <c r="AIY63" s="81"/>
      <c r="AIZ63" s="81"/>
      <c r="AJA63" s="81"/>
      <c r="AJB63" s="81"/>
      <c r="AJC63" s="81"/>
      <c r="AJD63" s="81"/>
      <c r="AJE63" s="81"/>
      <c r="AJF63" s="81"/>
      <c r="AJG63" s="81"/>
      <c r="AJH63" s="81"/>
      <c r="AJI63" s="81"/>
      <c r="AJJ63" s="81"/>
      <c r="AJK63" s="81"/>
      <c r="AJL63" s="81"/>
      <c r="AJM63" s="81"/>
      <c r="AJN63" s="81"/>
      <c r="AJO63" s="81"/>
      <c r="AJP63" s="81"/>
      <c r="AJQ63" s="81"/>
      <c r="AJR63" s="81"/>
      <c r="AJS63" s="81"/>
      <c r="AJT63" s="81"/>
      <c r="AJU63" s="81"/>
      <c r="AJV63" s="81"/>
      <c r="AJW63" s="81"/>
      <c r="AJX63" s="81"/>
      <c r="AJY63" s="81"/>
      <c r="AJZ63" s="81"/>
      <c r="AKA63" s="81"/>
      <c r="AKB63" s="81"/>
      <c r="AKC63" s="81"/>
      <c r="AKD63" s="81"/>
      <c r="AKE63" s="81"/>
      <c r="AKF63" s="81"/>
      <c r="AKG63" s="81"/>
      <c r="AKH63" s="81"/>
      <c r="AKI63" s="81"/>
      <c r="AKJ63" s="81"/>
      <c r="AKK63" s="81"/>
      <c r="AKL63" s="81"/>
      <c r="AKM63" s="81"/>
      <c r="AKN63" s="81"/>
      <c r="AKO63" s="81"/>
      <c r="AKP63" s="81"/>
      <c r="AKQ63" s="81"/>
      <c r="AKR63" s="81"/>
      <c r="AKS63" s="81"/>
      <c r="AKT63" s="81"/>
      <c r="AKU63" s="81"/>
      <c r="AKV63" s="81"/>
      <c r="AKW63" s="81"/>
      <c r="AKX63" s="81"/>
      <c r="AKY63" s="81"/>
      <c r="AKZ63" s="81"/>
      <c r="ALA63" s="81"/>
      <c r="ALB63" s="81"/>
      <c r="ALC63" s="81"/>
      <c r="ALD63" s="81"/>
      <c r="ALE63" s="81"/>
      <c r="ALF63" s="81"/>
      <c r="ALG63" s="81"/>
      <c r="ALH63" s="81"/>
      <c r="ALI63" s="81"/>
      <c r="ALJ63" s="81"/>
      <c r="ALK63" s="81"/>
      <c r="ALL63" s="81"/>
      <c r="ALM63" s="81"/>
      <c r="ALN63" s="81"/>
      <c r="ALO63" s="81"/>
      <c r="ALP63" s="81"/>
      <c r="ALQ63" s="81"/>
      <c r="ALR63" s="81"/>
      <c r="ALS63" s="81"/>
      <c r="ALT63" s="81"/>
      <c r="ALU63" s="81"/>
      <c r="ALV63" s="81"/>
      <c r="ALW63" s="81"/>
      <c r="ALX63" s="81"/>
      <c r="ALY63" s="81"/>
      <c r="ALZ63" s="81"/>
      <c r="AMA63" s="81"/>
      <c r="AMB63" s="81"/>
      <c r="AMC63" s="81"/>
      <c r="AMD63" s="81"/>
      <c r="AME63" s="81"/>
      <c r="AMF63" s="81"/>
      <c r="AMG63" s="81"/>
      <c r="AMH63" s="81"/>
      <c r="AMI63" s="81"/>
      <c r="AMJ63" s="81"/>
      <c r="AMK63" s="81"/>
      <c r="AML63" s="81"/>
      <c r="AMM63" s="81"/>
      <c r="AMN63" s="81"/>
      <c r="AMO63" s="81"/>
      <c r="AMP63" s="81"/>
      <c r="AMQ63" s="81"/>
      <c r="AMR63" s="81"/>
      <c r="AMS63" s="81"/>
      <c r="AMT63" s="81"/>
      <c r="AMU63" s="81"/>
      <c r="AMV63" s="81"/>
      <c r="AMW63" s="81"/>
      <c r="AMX63" s="81"/>
      <c r="AMY63" s="81"/>
      <c r="AMZ63" s="81"/>
      <c r="ANA63" s="81"/>
      <c r="ANB63" s="81"/>
      <c r="ANC63" s="81"/>
      <c r="AND63" s="81"/>
      <c r="ANE63" s="81"/>
      <c r="ANF63" s="81"/>
      <c r="ANG63" s="81"/>
      <c r="ANH63" s="81"/>
      <c r="ANI63" s="81"/>
      <c r="ANJ63" s="81"/>
      <c r="ANK63" s="81"/>
      <c r="ANL63" s="81"/>
      <c r="ANM63" s="81"/>
      <c r="ANN63" s="81"/>
      <c r="ANO63" s="81"/>
      <c r="ANP63" s="81"/>
      <c r="ANQ63" s="81"/>
      <c r="ANR63" s="81"/>
      <c r="ANS63" s="81"/>
      <c r="ANT63" s="81"/>
      <c r="ANU63" s="81"/>
      <c r="ANV63" s="81"/>
      <c r="ANW63" s="81"/>
      <c r="ANX63" s="81"/>
      <c r="ANY63" s="81"/>
      <c r="ANZ63" s="81"/>
      <c r="AOA63" s="81"/>
      <c r="AOB63" s="81"/>
      <c r="AOC63" s="81"/>
      <c r="AOD63" s="81"/>
      <c r="AOE63" s="81"/>
      <c r="AOF63" s="81"/>
      <c r="AOG63" s="81"/>
      <c r="AOH63" s="81"/>
      <c r="AOI63" s="81"/>
      <c r="AOJ63" s="81"/>
      <c r="AOK63" s="81"/>
      <c r="AOL63" s="81"/>
      <c r="AOM63" s="81"/>
      <c r="AON63" s="81"/>
      <c r="AOO63" s="81"/>
      <c r="AOP63" s="81"/>
      <c r="AOQ63" s="81"/>
      <c r="AOR63" s="81"/>
      <c r="AOS63" s="81"/>
      <c r="AOT63" s="81"/>
      <c r="AOU63" s="81"/>
      <c r="AOV63" s="81"/>
      <c r="AOW63" s="81"/>
      <c r="AOX63" s="81"/>
      <c r="AOY63" s="81"/>
      <c r="AOZ63" s="81"/>
      <c r="APA63" s="81"/>
      <c r="APB63" s="81"/>
      <c r="APC63" s="81"/>
      <c r="APD63" s="81"/>
      <c r="APE63" s="81"/>
      <c r="APF63" s="81"/>
      <c r="APG63" s="81"/>
      <c r="APH63" s="81"/>
      <c r="API63" s="81"/>
      <c r="APJ63" s="81"/>
      <c r="APK63" s="81"/>
      <c r="APL63" s="81"/>
      <c r="APM63" s="81"/>
      <c r="APN63" s="81"/>
      <c r="APO63" s="81"/>
      <c r="APP63" s="81"/>
      <c r="APQ63" s="81"/>
      <c r="APR63" s="81"/>
      <c r="APS63" s="81"/>
      <c r="APT63" s="81"/>
      <c r="APU63" s="81"/>
      <c r="APV63" s="81"/>
      <c r="APW63" s="81"/>
      <c r="APX63" s="81"/>
      <c r="APY63" s="81"/>
      <c r="APZ63" s="81"/>
      <c r="AQA63" s="81"/>
      <c r="AQB63" s="81"/>
      <c r="AQC63" s="81"/>
      <c r="AQD63" s="81"/>
      <c r="AQE63" s="81"/>
      <c r="AQF63" s="81"/>
      <c r="AQG63" s="81"/>
      <c r="AQH63" s="81"/>
      <c r="AQI63" s="81"/>
      <c r="AQJ63" s="81"/>
      <c r="AQK63" s="81"/>
      <c r="AQL63" s="81"/>
      <c r="AQM63" s="81"/>
      <c r="AQN63" s="81"/>
      <c r="AQO63" s="81"/>
      <c r="AQP63" s="81"/>
      <c r="AQQ63" s="81"/>
      <c r="AQR63" s="81"/>
      <c r="AQS63" s="81"/>
      <c r="AQT63" s="81"/>
      <c r="AQU63" s="81"/>
      <c r="AQV63" s="81"/>
      <c r="AQW63" s="81"/>
      <c r="AQX63" s="81"/>
      <c r="AQY63" s="81"/>
      <c r="AQZ63" s="81"/>
      <c r="ARA63" s="81"/>
      <c r="ARB63" s="81"/>
      <c r="ARC63" s="81"/>
      <c r="ARD63" s="81"/>
      <c r="ARE63" s="81"/>
      <c r="ARF63" s="81"/>
      <c r="ARG63" s="81"/>
      <c r="ARH63" s="81"/>
      <c r="ARI63" s="81"/>
      <c r="ARJ63" s="81"/>
      <c r="ARK63" s="81"/>
      <c r="ARL63" s="81"/>
      <c r="ARM63" s="81"/>
      <c r="ARN63" s="81"/>
      <c r="ARO63" s="81"/>
      <c r="ARP63" s="81"/>
      <c r="ARQ63" s="81"/>
      <c r="ARR63" s="81"/>
      <c r="ARS63" s="81"/>
      <c r="ART63" s="81"/>
      <c r="ARU63" s="81"/>
      <c r="ARV63" s="81"/>
      <c r="ARW63" s="81"/>
      <c r="ARX63" s="81"/>
      <c r="ARY63" s="81"/>
      <c r="ARZ63" s="81"/>
      <c r="ASA63" s="81"/>
      <c r="ASB63" s="81"/>
      <c r="ASC63" s="81"/>
      <c r="ASD63" s="81"/>
      <c r="ASE63" s="81"/>
      <c r="ASF63" s="81"/>
      <c r="ASG63" s="81"/>
      <c r="ASH63" s="81"/>
      <c r="ASI63" s="81"/>
      <c r="ASJ63" s="81"/>
      <c r="ASK63" s="81"/>
      <c r="ASL63" s="81"/>
      <c r="ASM63" s="81"/>
      <c r="ASN63" s="81"/>
      <c r="ASO63" s="81"/>
      <c r="ASP63" s="81"/>
      <c r="ASQ63" s="81"/>
      <c r="ASR63" s="81"/>
      <c r="ASS63" s="81"/>
      <c r="AST63" s="81"/>
      <c r="ASU63" s="81"/>
      <c r="ASV63" s="81"/>
      <c r="ASW63" s="81"/>
      <c r="ASX63" s="81"/>
      <c r="ASY63" s="81"/>
      <c r="ASZ63" s="81"/>
      <c r="ATA63" s="81"/>
      <c r="ATB63" s="81"/>
      <c r="ATC63" s="81"/>
      <c r="ATD63" s="81"/>
      <c r="ATE63" s="81"/>
      <c r="ATF63" s="81"/>
      <c r="ATG63" s="81"/>
      <c r="ATH63" s="81"/>
      <c r="ATI63" s="81"/>
      <c r="ATJ63" s="81"/>
      <c r="ATK63" s="81"/>
      <c r="ATL63" s="81"/>
      <c r="ATM63" s="81"/>
      <c r="ATN63" s="81"/>
      <c r="ATO63" s="81"/>
      <c r="ATP63" s="81"/>
      <c r="ATQ63" s="81"/>
      <c r="ATR63" s="81"/>
      <c r="ATS63" s="81"/>
      <c r="ATT63" s="81"/>
      <c r="ATU63" s="81"/>
      <c r="ATV63" s="81"/>
      <c r="ATW63" s="81"/>
      <c r="ATX63" s="81"/>
      <c r="ATY63" s="81"/>
      <c r="ATZ63" s="81"/>
      <c r="AUA63" s="81"/>
      <c r="AUB63" s="81"/>
      <c r="AUC63" s="81"/>
      <c r="AUD63" s="81"/>
      <c r="AUE63" s="81"/>
      <c r="AUF63" s="81"/>
      <c r="AUG63" s="81"/>
      <c r="AUH63" s="81"/>
      <c r="AUI63" s="81"/>
      <c r="AUJ63" s="81"/>
      <c r="AUK63" s="81"/>
      <c r="AUL63" s="81"/>
      <c r="AUM63" s="81"/>
      <c r="AUN63" s="81"/>
      <c r="AUO63" s="81"/>
      <c r="AUP63" s="81"/>
      <c r="AUQ63" s="81"/>
      <c r="AUR63" s="81"/>
      <c r="AUS63" s="81"/>
      <c r="AUT63" s="81"/>
      <c r="AUU63" s="81"/>
      <c r="AUV63" s="81"/>
      <c r="AUW63" s="81"/>
      <c r="AUX63" s="81"/>
      <c r="AUY63" s="81"/>
      <c r="AUZ63" s="81"/>
      <c r="AVA63" s="81"/>
      <c r="AVB63" s="81"/>
      <c r="AVC63" s="81"/>
      <c r="AVD63" s="81"/>
      <c r="AVE63" s="81"/>
      <c r="AVF63" s="81"/>
      <c r="AVG63" s="81"/>
      <c r="AVH63" s="81"/>
      <c r="AVI63" s="81"/>
      <c r="AVJ63" s="81"/>
      <c r="AVK63" s="81"/>
      <c r="AVL63" s="81"/>
      <c r="AVM63" s="81"/>
      <c r="AVN63" s="81"/>
      <c r="AVO63" s="81"/>
      <c r="AVP63" s="81"/>
      <c r="AVQ63" s="81"/>
      <c r="AVR63" s="81"/>
      <c r="AVS63" s="81"/>
      <c r="AVT63" s="81"/>
      <c r="AVU63" s="81"/>
      <c r="AVV63" s="81"/>
      <c r="AVW63" s="81"/>
      <c r="AVX63" s="81"/>
      <c r="AVY63" s="81"/>
      <c r="AVZ63" s="81"/>
      <c r="AWA63" s="81"/>
      <c r="AWB63" s="81"/>
      <c r="AWC63" s="81"/>
      <c r="AWD63" s="81"/>
      <c r="AWE63" s="81"/>
      <c r="AWF63" s="81"/>
      <c r="AWG63" s="81"/>
      <c r="AWH63" s="81"/>
      <c r="AWI63" s="81"/>
      <c r="AWJ63" s="81"/>
      <c r="AWK63" s="81"/>
      <c r="AWL63" s="81"/>
      <c r="AWM63" s="81"/>
      <c r="AWN63" s="81"/>
      <c r="AWO63" s="81"/>
      <c r="AWP63" s="81"/>
      <c r="AWQ63" s="81"/>
      <c r="AWR63" s="81"/>
      <c r="AWS63" s="81"/>
      <c r="AWT63" s="81"/>
      <c r="AWU63" s="81"/>
      <c r="AWV63" s="81"/>
      <c r="AWW63" s="81"/>
      <c r="AWX63" s="81"/>
      <c r="AWY63" s="81"/>
      <c r="AWZ63" s="81"/>
      <c r="AXA63" s="81"/>
      <c r="AXB63" s="81"/>
      <c r="AXC63" s="81"/>
      <c r="AXD63" s="81"/>
      <c r="AXE63" s="81"/>
      <c r="AXF63" s="81"/>
      <c r="AXG63" s="81"/>
      <c r="AXH63" s="81"/>
      <c r="AXI63" s="81"/>
      <c r="AXJ63" s="81"/>
      <c r="AXK63" s="81"/>
      <c r="AXL63" s="81"/>
      <c r="AXM63" s="81"/>
      <c r="AXN63" s="81"/>
      <c r="AXO63" s="81"/>
      <c r="AXP63" s="81"/>
      <c r="AXQ63" s="81"/>
      <c r="AXR63" s="81"/>
      <c r="AXS63" s="81"/>
      <c r="AXT63" s="81"/>
      <c r="AXU63" s="81"/>
      <c r="AXV63" s="81"/>
      <c r="AXW63" s="81"/>
      <c r="AXX63" s="81"/>
      <c r="AXY63" s="81"/>
      <c r="AXZ63" s="81"/>
      <c r="AYA63" s="81"/>
      <c r="AYB63" s="81"/>
      <c r="AYC63" s="81"/>
      <c r="AYD63" s="81"/>
      <c r="AYE63" s="81"/>
      <c r="AYF63" s="81"/>
      <c r="AYG63" s="81"/>
      <c r="AYH63" s="81"/>
      <c r="AYI63" s="81"/>
      <c r="AYJ63" s="81"/>
      <c r="AYK63" s="81"/>
      <c r="AYL63" s="81"/>
      <c r="AYM63" s="81"/>
      <c r="AYN63" s="81"/>
      <c r="AYO63" s="81"/>
      <c r="AYP63" s="81"/>
      <c r="AYQ63" s="81"/>
      <c r="AYR63" s="81"/>
      <c r="AYS63" s="81"/>
      <c r="AYT63" s="81"/>
      <c r="AYU63" s="81"/>
      <c r="AYV63" s="81"/>
      <c r="AYW63" s="81"/>
      <c r="AYX63" s="81"/>
      <c r="AYY63" s="81"/>
      <c r="AYZ63" s="81"/>
      <c r="AZA63" s="81"/>
      <c r="AZB63" s="81"/>
      <c r="AZC63" s="81"/>
      <c r="AZD63" s="81"/>
      <c r="AZE63" s="81"/>
      <c r="AZF63" s="81"/>
      <c r="AZG63" s="81"/>
      <c r="AZH63" s="81"/>
      <c r="AZI63" s="81"/>
      <c r="AZJ63" s="81"/>
      <c r="AZK63" s="81"/>
      <c r="AZL63" s="81"/>
      <c r="AZM63" s="81"/>
      <c r="AZN63" s="81"/>
      <c r="AZO63" s="81"/>
      <c r="AZP63" s="81"/>
      <c r="AZQ63" s="81"/>
      <c r="AZR63" s="81"/>
      <c r="AZS63" s="81"/>
      <c r="AZT63" s="81"/>
      <c r="AZU63" s="81"/>
      <c r="AZV63" s="81"/>
      <c r="AZW63" s="81"/>
      <c r="AZX63" s="81"/>
      <c r="AZY63" s="81"/>
      <c r="AZZ63" s="81"/>
      <c r="BAA63" s="81"/>
      <c r="BAB63" s="81"/>
      <c r="BAC63" s="81"/>
      <c r="BAD63" s="81"/>
      <c r="BAE63" s="81"/>
      <c r="BAF63" s="81"/>
      <c r="BAG63" s="81"/>
      <c r="BAH63" s="81"/>
      <c r="BAI63" s="81"/>
      <c r="BAJ63" s="81"/>
      <c r="BAK63" s="81"/>
      <c r="BAL63" s="81"/>
      <c r="BAM63" s="81"/>
      <c r="BAN63" s="81"/>
      <c r="BAO63" s="81"/>
      <c r="BAP63" s="81"/>
      <c r="BAQ63" s="81"/>
      <c r="BAR63" s="81"/>
      <c r="BAS63" s="81"/>
      <c r="BAT63" s="81"/>
      <c r="BAU63" s="81"/>
      <c r="BAV63" s="81"/>
      <c r="BAW63" s="81"/>
      <c r="BAX63" s="81"/>
      <c r="BAY63" s="81"/>
      <c r="BAZ63" s="81"/>
      <c r="BBA63" s="81"/>
      <c r="BBB63" s="81"/>
      <c r="BBC63" s="81"/>
      <c r="BBD63" s="81"/>
      <c r="BBE63" s="81"/>
      <c r="BBF63" s="81"/>
      <c r="BBG63" s="81"/>
      <c r="BBH63" s="81"/>
      <c r="BBI63" s="81"/>
      <c r="BBJ63" s="81"/>
      <c r="BBK63" s="81"/>
      <c r="BBL63" s="81"/>
      <c r="BBM63" s="81"/>
      <c r="BBN63" s="81"/>
      <c r="BBO63" s="81"/>
      <c r="BBP63" s="81"/>
      <c r="BBQ63" s="81"/>
      <c r="BBR63" s="81"/>
      <c r="BBS63" s="81"/>
      <c r="BBT63" s="81"/>
      <c r="BBU63" s="81"/>
      <c r="BBV63" s="81"/>
      <c r="BBW63" s="81"/>
      <c r="BBX63" s="81"/>
      <c r="BBY63" s="81"/>
      <c r="BBZ63" s="81"/>
      <c r="BCA63" s="81"/>
      <c r="BCB63" s="81"/>
      <c r="BCC63" s="81"/>
      <c r="BCD63" s="81"/>
      <c r="BCE63" s="81"/>
      <c r="BCF63" s="81"/>
      <c r="BCG63" s="81"/>
      <c r="BCH63" s="81"/>
      <c r="BCI63" s="81"/>
      <c r="BCJ63" s="81"/>
      <c r="BCK63" s="81"/>
      <c r="BCL63" s="81"/>
      <c r="BCM63" s="81"/>
      <c r="BCN63" s="81"/>
      <c r="BCO63" s="81"/>
      <c r="BCP63" s="81"/>
      <c r="BCQ63" s="81"/>
      <c r="BCR63" s="81"/>
      <c r="BCS63" s="81"/>
      <c r="BCT63" s="81"/>
      <c r="BCU63" s="81"/>
      <c r="BCV63" s="81"/>
      <c r="BCW63" s="81"/>
      <c r="BCX63" s="81"/>
      <c r="BCY63" s="81"/>
      <c r="BCZ63" s="81"/>
      <c r="BDA63" s="81"/>
      <c r="BDB63" s="81"/>
      <c r="BDC63" s="81"/>
      <c r="BDD63" s="81"/>
      <c r="BDE63" s="81"/>
      <c r="BDF63" s="81"/>
      <c r="BDG63" s="81"/>
      <c r="BDH63" s="81"/>
      <c r="BDI63" s="81"/>
      <c r="BDJ63" s="81"/>
      <c r="BDK63" s="81"/>
      <c r="BDL63" s="81"/>
      <c r="BDM63" s="81"/>
      <c r="BDN63" s="81"/>
      <c r="BDO63" s="81"/>
      <c r="BDP63" s="81"/>
      <c r="BDQ63" s="81"/>
      <c r="BDR63" s="81"/>
      <c r="BDS63" s="81"/>
      <c r="BDT63" s="81"/>
      <c r="BDU63" s="81"/>
      <c r="BDV63" s="81"/>
      <c r="BDW63" s="81"/>
      <c r="BDX63" s="81"/>
      <c r="BDY63" s="81"/>
      <c r="BDZ63" s="81"/>
      <c r="BEA63" s="81"/>
      <c r="BEB63" s="81"/>
      <c r="BEC63" s="81"/>
      <c r="BED63" s="81"/>
      <c r="BEE63" s="81"/>
      <c r="BEF63" s="81"/>
      <c r="BEG63" s="81"/>
      <c r="BEH63" s="81"/>
      <c r="BEI63" s="81"/>
      <c r="BEJ63" s="81"/>
      <c r="BEK63" s="81"/>
      <c r="BEL63" s="81"/>
      <c r="BEM63" s="81"/>
      <c r="BEN63" s="81"/>
      <c r="BEO63" s="81"/>
      <c r="BEP63" s="81"/>
      <c r="BEQ63" s="81"/>
      <c r="BER63" s="81"/>
      <c r="BES63" s="81"/>
      <c r="BET63" s="81"/>
      <c r="BEU63" s="81"/>
      <c r="BEV63" s="81"/>
      <c r="BEW63" s="81"/>
      <c r="BEX63" s="81"/>
      <c r="BEY63" s="81"/>
      <c r="BEZ63" s="81"/>
      <c r="BFA63" s="81"/>
      <c r="BFB63" s="81"/>
      <c r="BFC63" s="81"/>
      <c r="BFD63" s="81"/>
      <c r="BFE63" s="81"/>
      <c r="BFF63" s="81"/>
      <c r="BFG63" s="81"/>
      <c r="BFH63" s="81"/>
      <c r="BFI63" s="81"/>
      <c r="BFJ63" s="81"/>
      <c r="BFK63" s="81"/>
      <c r="BFL63" s="81"/>
      <c r="BFM63" s="81"/>
      <c r="BFN63" s="81"/>
      <c r="BFO63" s="81"/>
      <c r="BFP63" s="81"/>
      <c r="BFQ63" s="81"/>
      <c r="BFR63" s="81"/>
      <c r="BFS63" s="81"/>
      <c r="BFT63" s="81"/>
      <c r="BFU63" s="81"/>
      <c r="BFV63" s="81"/>
      <c r="BFW63" s="81"/>
      <c r="BFX63" s="81"/>
      <c r="BFY63" s="81"/>
      <c r="BFZ63" s="81"/>
      <c r="BGA63" s="81"/>
      <c r="BGB63" s="81"/>
      <c r="BGC63" s="81"/>
      <c r="BGD63" s="81"/>
      <c r="BGE63" s="81"/>
      <c r="BGF63" s="81"/>
      <c r="BGG63" s="81"/>
      <c r="BGH63" s="81"/>
      <c r="BGI63" s="81"/>
      <c r="BGJ63" s="81"/>
      <c r="BGK63" s="81"/>
      <c r="BGL63" s="81"/>
      <c r="BGM63" s="81"/>
      <c r="BGN63" s="81"/>
      <c r="BGO63" s="81"/>
      <c r="BGP63" s="81"/>
      <c r="BGQ63" s="81"/>
      <c r="BGR63" s="81"/>
      <c r="BGS63" s="81"/>
      <c r="BGT63" s="81"/>
      <c r="BGU63" s="81"/>
      <c r="BGV63" s="81"/>
      <c r="BGW63" s="81"/>
      <c r="BGX63" s="81"/>
      <c r="BGY63" s="81"/>
      <c r="BGZ63" s="81"/>
      <c r="BHA63" s="81"/>
      <c r="BHB63" s="81"/>
      <c r="BHC63" s="81"/>
      <c r="BHD63" s="81"/>
      <c r="BHE63" s="81"/>
      <c r="BHF63" s="81"/>
      <c r="BHG63" s="81"/>
      <c r="BHH63" s="81"/>
      <c r="BHI63" s="81"/>
      <c r="BHJ63" s="81"/>
      <c r="BHK63" s="81"/>
      <c r="BHL63" s="81"/>
      <c r="BHM63" s="81"/>
      <c r="BHN63" s="81"/>
      <c r="BHO63" s="81"/>
      <c r="BHP63" s="81"/>
      <c r="BHQ63" s="81"/>
      <c r="BHR63" s="81"/>
      <c r="BHS63" s="81"/>
      <c r="BHT63" s="81"/>
      <c r="BHU63" s="81"/>
      <c r="BHV63" s="81"/>
      <c r="BHW63" s="81"/>
      <c r="BHX63" s="81"/>
      <c r="BHY63" s="81"/>
      <c r="BHZ63" s="81"/>
      <c r="BIA63" s="81"/>
      <c r="BIB63" s="81"/>
      <c r="BIC63" s="81"/>
      <c r="BID63" s="81"/>
      <c r="BIE63" s="81"/>
      <c r="BIF63" s="81"/>
      <c r="BIG63" s="81"/>
      <c r="BIH63" s="81"/>
      <c r="BII63" s="81"/>
      <c r="BIJ63" s="81"/>
      <c r="BIK63" s="81"/>
      <c r="BIL63" s="81"/>
      <c r="BIM63" s="81"/>
      <c r="BIN63" s="81"/>
      <c r="BIO63" s="81"/>
      <c r="BIP63" s="81"/>
      <c r="BIQ63" s="81"/>
      <c r="BIR63" s="81"/>
      <c r="BIS63" s="81"/>
      <c r="BIT63" s="81"/>
      <c r="BIU63" s="81"/>
      <c r="BIV63" s="81"/>
      <c r="BIW63" s="81"/>
      <c r="BIX63" s="81"/>
      <c r="BIY63" s="81"/>
      <c r="BIZ63" s="81"/>
      <c r="BJA63" s="81"/>
      <c r="BJB63" s="81"/>
      <c r="BJC63" s="81"/>
      <c r="BJD63" s="81"/>
      <c r="BJE63" s="81"/>
      <c r="BJF63" s="81"/>
      <c r="BJG63" s="81"/>
      <c r="BJH63" s="81"/>
      <c r="BJI63" s="81"/>
      <c r="BJJ63" s="81"/>
      <c r="BJK63" s="81"/>
      <c r="BJL63" s="81"/>
      <c r="BJM63" s="81"/>
      <c r="BJN63" s="81"/>
      <c r="BJO63" s="81"/>
      <c r="BJP63" s="81"/>
      <c r="BJQ63" s="81"/>
      <c r="BJR63" s="81"/>
      <c r="BJS63" s="81"/>
      <c r="BJT63" s="81"/>
      <c r="BJU63" s="81"/>
      <c r="BJV63" s="81"/>
      <c r="BJW63" s="81"/>
      <c r="BJX63" s="81"/>
      <c r="BJY63" s="81"/>
      <c r="BJZ63" s="81"/>
      <c r="BKA63" s="81"/>
      <c r="BKB63" s="81"/>
      <c r="BKC63" s="81"/>
      <c r="BKD63" s="81"/>
      <c r="BKE63" s="81"/>
      <c r="BKF63" s="81"/>
      <c r="BKG63" s="81"/>
      <c r="BKH63" s="81"/>
      <c r="BKI63" s="81"/>
      <c r="BKJ63" s="81"/>
      <c r="BKK63" s="81"/>
      <c r="BKL63" s="81"/>
      <c r="BKM63" s="81"/>
      <c r="BKN63" s="81"/>
      <c r="BKO63" s="81"/>
      <c r="BKP63" s="81"/>
      <c r="BKQ63" s="81"/>
      <c r="BKR63" s="81"/>
      <c r="BKS63" s="81"/>
      <c r="BKT63" s="81"/>
      <c r="BKU63" s="81"/>
      <c r="BKV63" s="81"/>
      <c r="BKW63" s="81"/>
      <c r="BKX63" s="81"/>
      <c r="BKY63" s="81"/>
      <c r="BKZ63" s="81"/>
      <c r="BLA63" s="81"/>
      <c r="BLB63" s="81"/>
      <c r="BLC63" s="81"/>
      <c r="BLD63" s="81"/>
      <c r="BLE63" s="81"/>
      <c r="BLF63" s="81"/>
      <c r="BLG63" s="81"/>
      <c r="BLH63" s="81"/>
      <c r="BLI63" s="81"/>
      <c r="BLJ63" s="81"/>
      <c r="BLK63" s="81"/>
      <c r="BLL63" s="81"/>
      <c r="BLM63" s="81"/>
      <c r="BLN63" s="81"/>
      <c r="BLO63" s="81"/>
      <c r="BLP63" s="81"/>
      <c r="BLQ63" s="81"/>
      <c r="BLR63" s="81"/>
      <c r="BLS63" s="81"/>
      <c r="BLT63" s="81"/>
      <c r="BLU63" s="81"/>
      <c r="BLV63" s="81"/>
      <c r="BLW63" s="81"/>
      <c r="BLX63" s="81"/>
      <c r="BLY63" s="81"/>
      <c r="BLZ63" s="81"/>
      <c r="BMA63" s="81"/>
      <c r="BMB63" s="81"/>
      <c r="BMC63" s="81"/>
      <c r="BMD63" s="81"/>
      <c r="BME63" s="81"/>
      <c r="BMF63" s="81"/>
      <c r="BMG63" s="81"/>
      <c r="BMH63" s="81"/>
      <c r="BMI63" s="81"/>
      <c r="BMJ63" s="81"/>
      <c r="BMK63" s="81"/>
      <c r="BML63" s="81"/>
      <c r="BMM63" s="81"/>
      <c r="BMN63" s="81"/>
      <c r="BMO63" s="81"/>
      <c r="BMP63" s="81"/>
      <c r="BMQ63" s="81"/>
      <c r="BMR63" s="81"/>
      <c r="BMS63" s="81"/>
      <c r="BMT63" s="81"/>
      <c r="BMU63" s="81"/>
      <c r="BMV63" s="81"/>
      <c r="BMW63" s="81"/>
      <c r="BMX63" s="81"/>
      <c r="BMY63" s="81"/>
      <c r="BMZ63" s="81"/>
      <c r="BNA63" s="81"/>
      <c r="BNB63" s="81"/>
      <c r="BNC63" s="81"/>
      <c r="BND63" s="81"/>
      <c r="BNE63" s="81"/>
      <c r="BNF63" s="81"/>
      <c r="BNG63" s="81"/>
      <c r="BNH63" s="81"/>
      <c r="BNI63" s="81"/>
      <c r="BNJ63" s="81"/>
      <c r="BNK63" s="81"/>
      <c r="BNL63" s="81"/>
      <c r="BNM63" s="81"/>
      <c r="BNN63" s="81"/>
      <c r="BNO63" s="81"/>
      <c r="BNP63" s="81"/>
      <c r="BNQ63" s="81"/>
      <c r="BNR63" s="81"/>
      <c r="BNS63" s="81"/>
      <c r="BNT63" s="81"/>
      <c r="BNU63" s="81"/>
      <c r="BNV63" s="81"/>
      <c r="BNW63" s="81"/>
      <c r="BNX63" s="81"/>
      <c r="BNY63" s="81"/>
      <c r="BNZ63" s="81"/>
      <c r="BOA63" s="81"/>
      <c r="BOB63" s="81"/>
      <c r="BOC63" s="81"/>
      <c r="BOD63" s="81"/>
      <c r="BOE63" s="81"/>
      <c r="BOF63" s="81"/>
      <c r="BOG63" s="81"/>
      <c r="BOH63" s="81"/>
      <c r="BOI63" s="81"/>
      <c r="BOJ63" s="81"/>
      <c r="BOK63" s="81"/>
      <c r="BOL63" s="81"/>
      <c r="BOM63" s="81"/>
      <c r="BON63" s="81"/>
      <c r="BOO63" s="81"/>
      <c r="BOP63" s="81"/>
      <c r="BOQ63" s="81"/>
      <c r="BOR63" s="81"/>
      <c r="BOS63" s="81"/>
      <c r="BOT63" s="81"/>
      <c r="BOU63" s="81"/>
      <c r="BOV63" s="81"/>
      <c r="BOW63" s="81"/>
      <c r="BOX63" s="81"/>
      <c r="BOY63" s="81"/>
      <c r="BOZ63" s="81"/>
      <c r="BPA63" s="81"/>
      <c r="BPB63" s="81"/>
      <c r="BPC63" s="81"/>
      <c r="BPD63" s="81"/>
      <c r="BPE63" s="81"/>
      <c r="BPF63" s="81"/>
      <c r="BPG63" s="81"/>
      <c r="BPH63" s="81"/>
      <c r="BPI63" s="81"/>
      <c r="BPJ63" s="81"/>
      <c r="BPK63" s="81"/>
      <c r="BPL63" s="81"/>
      <c r="BPM63" s="81"/>
      <c r="BPN63" s="81"/>
      <c r="BPO63" s="81"/>
      <c r="BPP63" s="81"/>
      <c r="BPQ63" s="81"/>
      <c r="BPR63" s="81"/>
      <c r="BPS63" s="81"/>
      <c r="BPT63" s="81"/>
      <c r="BPU63" s="81"/>
      <c r="BPV63" s="81"/>
      <c r="BPW63" s="81"/>
      <c r="BPX63" s="81"/>
      <c r="BPY63" s="81"/>
      <c r="BPZ63" s="81"/>
      <c r="BQA63" s="81"/>
      <c r="BQB63" s="81"/>
      <c r="BQC63" s="81"/>
      <c r="BQD63" s="81"/>
      <c r="BQE63" s="81"/>
      <c r="BQF63" s="81"/>
      <c r="BQG63" s="81"/>
      <c r="BQH63" s="81"/>
      <c r="BQI63" s="81"/>
      <c r="BQJ63" s="81"/>
      <c r="BQK63" s="81"/>
      <c r="BQL63" s="81"/>
      <c r="BQM63" s="81"/>
      <c r="BQN63" s="81"/>
      <c r="BQO63" s="81"/>
      <c r="BQP63" s="81"/>
      <c r="BQQ63" s="81"/>
      <c r="BQR63" s="81"/>
      <c r="BQS63" s="81"/>
      <c r="BQT63" s="81"/>
      <c r="BQU63" s="81"/>
      <c r="BQV63" s="81"/>
      <c r="BQW63" s="81"/>
      <c r="BQX63" s="81"/>
      <c r="BQY63" s="81"/>
      <c r="BQZ63" s="81"/>
      <c r="BRA63" s="81"/>
      <c r="BRB63" s="81"/>
      <c r="BRC63" s="81"/>
      <c r="BRD63" s="81"/>
      <c r="BRE63" s="81"/>
      <c r="BRF63" s="81"/>
      <c r="BRG63" s="81"/>
      <c r="BRH63" s="81"/>
      <c r="BRI63" s="81"/>
      <c r="BRJ63" s="81"/>
      <c r="BRK63" s="81"/>
      <c r="BRL63" s="81"/>
      <c r="BRM63" s="81"/>
      <c r="BRN63" s="81"/>
      <c r="BRO63" s="81"/>
      <c r="BRP63" s="81"/>
      <c r="BRQ63" s="81"/>
      <c r="BRR63" s="81"/>
      <c r="BRS63" s="81"/>
      <c r="BRT63" s="81"/>
      <c r="BRU63" s="81"/>
      <c r="BRV63" s="81"/>
      <c r="BRW63" s="81"/>
      <c r="BRX63" s="81"/>
      <c r="BRY63" s="81"/>
      <c r="BRZ63" s="81"/>
      <c r="BSA63" s="81"/>
      <c r="BSB63" s="81"/>
      <c r="BSC63" s="81"/>
      <c r="BSD63" s="81"/>
      <c r="BSE63" s="81"/>
      <c r="BSF63" s="81"/>
      <c r="BSG63" s="81"/>
      <c r="BSH63" s="81"/>
      <c r="BSI63" s="81"/>
      <c r="BSJ63" s="81"/>
      <c r="BSK63" s="81"/>
      <c r="BSL63" s="81"/>
      <c r="BSM63" s="81"/>
      <c r="BSN63" s="81"/>
      <c r="BSO63" s="81"/>
      <c r="BSP63" s="81"/>
      <c r="BSQ63" s="81"/>
      <c r="BSR63" s="81"/>
      <c r="BSS63" s="81"/>
      <c r="BST63" s="81"/>
      <c r="BSU63" s="81"/>
      <c r="BSV63" s="81"/>
      <c r="BSW63" s="81"/>
      <c r="BSX63" s="81"/>
      <c r="BSY63" s="81"/>
      <c r="BSZ63" s="81"/>
      <c r="BTA63" s="81"/>
      <c r="BTB63" s="81"/>
      <c r="BTC63" s="81"/>
      <c r="BTD63" s="81"/>
      <c r="BTE63" s="81"/>
      <c r="BTF63" s="81"/>
      <c r="BTG63" s="81"/>
      <c r="BTH63" s="81"/>
      <c r="BTI63" s="81"/>
      <c r="BTJ63" s="81"/>
      <c r="BTK63" s="81"/>
      <c r="BTL63" s="81"/>
      <c r="BTM63" s="81"/>
      <c r="BTN63" s="81"/>
      <c r="BTO63" s="81"/>
      <c r="BTP63" s="81"/>
      <c r="BTQ63" s="81"/>
      <c r="BTR63" s="81"/>
      <c r="BTS63" s="81"/>
      <c r="BTT63" s="81"/>
      <c r="BTU63" s="81"/>
      <c r="BTV63" s="81"/>
      <c r="BTW63" s="81"/>
      <c r="BTX63" s="81"/>
      <c r="BTY63" s="81"/>
      <c r="BTZ63" s="81"/>
      <c r="BUA63" s="81"/>
      <c r="BUB63" s="81"/>
      <c r="BUC63" s="81"/>
      <c r="BUD63" s="81"/>
      <c r="BUE63" s="81"/>
      <c r="BUF63" s="81"/>
      <c r="BUG63" s="81"/>
      <c r="BUH63" s="81"/>
      <c r="BUI63" s="81"/>
      <c r="BUJ63" s="81"/>
      <c r="BUK63" s="81"/>
      <c r="BUL63" s="81"/>
      <c r="BUM63" s="81"/>
      <c r="BUN63" s="81"/>
      <c r="BUO63" s="81"/>
      <c r="BUP63" s="81"/>
      <c r="BUQ63" s="81"/>
      <c r="BUR63" s="81"/>
      <c r="BUS63" s="81"/>
      <c r="BUT63" s="81"/>
      <c r="BUU63" s="81"/>
      <c r="BUV63" s="81"/>
      <c r="BUW63" s="81"/>
      <c r="BUX63" s="81"/>
      <c r="BUY63" s="81"/>
      <c r="BUZ63" s="81"/>
      <c r="BVA63" s="81"/>
      <c r="BVB63" s="81"/>
      <c r="BVC63" s="81"/>
      <c r="BVD63" s="81"/>
      <c r="BVE63" s="81"/>
      <c r="BVF63" s="81"/>
      <c r="BVG63" s="81"/>
      <c r="BVH63" s="81"/>
      <c r="BVI63" s="81"/>
      <c r="BVJ63" s="81"/>
      <c r="BVK63" s="81"/>
      <c r="BVL63" s="81"/>
      <c r="BVM63" s="81"/>
      <c r="BVN63" s="81"/>
      <c r="BVO63" s="81"/>
      <c r="BVP63" s="81"/>
      <c r="BVQ63" s="81"/>
      <c r="BVR63" s="81"/>
      <c r="BVS63" s="81"/>
      <c r="BVT63" s="81"/>
      <c r="BVU63" s="81"/>
      <c r="BVV63" s="81"/>
      <c r="BVW63" s="81"/>
      <c r="BVX63" s="81"/>
      <c r="BVY63" s="81"/>
      <c r="BVZ63" s="81"/>
      <c r="BWA63" s="81"/>
      <c r="BWB63" s="81"/>
      <c r="BWC63" s="81"/>
      <c r="BWD63" s="81"/>
      <c r="BWE63" s="81"/>
      <c r="BWF63" s="81"/>
      <c r="BWG63" s="81"/>
      <c r="BWH63" s="81"/>
      <c r="BWI63" s="81"/>
      <c r="BWJ63" s="81"/>
      <c r="BWK63" s="81"/>
      <c r="BWL63" s="81"/>
      <c r="BWM63" s="81"/>
      <c r="BWN63" s="81"/>
      <c r="BWO63" s="81"/>
      <c r="BWP63" s="81"/>
      <c r="BWQ63" s="81"/>
      <c r="BWR63" s="81"/>
      <c r="BWS63" s="81"/>
      <c r="BWT63" s="81"/>
      <c r="BWU63" s="81"/>
      <c r="BWV63" s="81"/>
      <c r="BWW63" s="81"/>
      <c r="BWX63" s="81"/>
      <c r="BWY63" s="81"/>
      <c r="BWZ63" s="81"/>
      <c r="BXA63" s="81"/>
      <c r="BXB63" s="81"/>
      <c r="BXC63" s="81"/>
      <c r="BXD63" s="81"/>
      <c r="BXE63" s="81"/>
      <c r="BXF63" s="81"/>
      <c r="BXG63" s="81"/>
      <c r="BXH63" s="81"/>
      <c r="BXI63" s="81"/>
      <c r="BXJ63" s="81"/>
      <c r="BXK63" s="81"/>
      <c r="BXL63" s="81"/>
      <c r="BXM63" s="81"/>
      <c r="BXN63" s="81"/>
      <c r="BXO63" s="81"/>
      <c r="BXP63" s="81"/>
      <c r="BXQ63" s="81"/>
      <c r="BXR63" s="81"/>
      <c r="BXS63" s="81"/>
      <c r="BXT63" s="81"/>
      <c r="BXU63" s="81"/>
      <c r="BXV63" s="81"/>
      <c r="BXW63" s="81"/>
      <c r="BXX63" s="81"/>
      <c r="BXY63" s="81"/>
      <c r="BXZ63" s="81"/>
      <c r="BYA63" s="81"/>
      <c r="BYB63" s="81"/>
      <c r="BYC63" s="81"/>
      <c r="BYD63" s="81"/>
      <c r="BYE63" s="81"/>
      <c r="BYF63" s="81"/>
      <c r="BYG63" s="81"/>
      <c r="BYH63" s="81"/>
      <c r="BYI63" s="81"/>
      <c r="BYJ63" s="81"/>
      <c r="BYK63" s="81"/>
      <c r="BYL63" s="81"/>
      <c r="BYM63" s="81"/>
      <c r="BYN63" s="81"/>
      <c r="BYO63" s="81"/>
      <c r="BYP63" s="81"/>
      <c r="BYQ63" s="81"/>
      <c r="BYR63" s="81"/>
      <c r="BYS63" s="81"/>
      <c r="BYT63" s="81"/>
      <c r="BYU63" s="81"/>
      <c r="BYV63" s="81"/>
      <c r="BYW63" s="81"/>
      <c r="BYX63" s="81"/>
      <c r="BYY63" s="81"/>
      <c r="BYZ63" s="81"/>
      <c r="BZA63" s="81"/>
      <c r="BZB63" s="81"/>
      <c r="BZC63" s="81"/>
      <c r="BZD63" s="81"/>
      <c r="BZE63" s="81"/>
      <c r="BZF63" s="81"/>
      <c r="BZG63" s="81"/>
      <c r="BZH63" s="81"/>
      <c r="BZI63" s="81"/>
      <c r="BZJ63" s="81"/>
      <c r="BZK63" s="81"/>
      <c r="BZL63" s="81"/>
      <c r="BZM63" s="81"/>
      <c r="BZN63" s="81"/>
      <c r="BZO63" s="81"/>
      <c r="BZP63" s="81"/>
      <c r="BZQ63" s="81"/>
      <c r="BZR63" s="81"/>
      <c r="BZS63" s="81"/>
      <c r="BZT63" s="81"/>
      <c r="BZU63" s="81"/>
      <c r="BZV63" s="81"/>
      <c r="BZW63" s="81"/>
      <c r="BZX63" s="81"/>
      <c r="BZY63" s="81"/>
      <c r="BZZ63" s="81"/>
      <c r="CAA63" s="81"/>
      <c r="CAB63" s="81"/>
      <c r="CAC63" s="81"/>
      <c r="CAD63" s="81"/>
      <c r="CAE63" s="81"/>
      <c r="CAF63" s="81"/>
      <c r="CAG63" s="81"/>
      <c r="CAH63" s="81"/>
      <c r="CAI63" s="81"/>
      <c r="CAJ63" s="81"/>
      <c r="CAK63" s="81"/>
      <c r="CAL63" s="81"/>
      <c r="CAM63" s="81"/>
      <c r="CAN63" s="81"/>
      <c r="CAO63" s="81"/>
      <c r="CAP63" s="81"/>
      <c r="CAQ63" s="81"/>
      <c r="CAR63" s="81"/>
      <c r="CAS63" s="81"/>
      <c r="CAT63" s="81"/>
      <c r="CAU63" s="81"/>
      <c r="CAV63" s="81"/>
      <c r="CAW63" s="81"/>
      <c r="CAX63" s="81"/>
      <c r="CAY63" s="81"/>
      <c r="CAZ63" s="81"/>
      <c r="CBA63" s="81"/>
      <c r="CBB63" s="81"/>
      <c r="CBC63" s="81"/>
      <c r="CBD63" s="81"/>
      <c r="CBE63" s="81"/>
      <c r="CBF63" s="81"/>
      <c r="CBG63" s="81"/>
      <c r="CBH63" s="81"/>
      <c r="CBI63" s="81"/>
      <c r="CBJ63" s="81"/>
      <c r="CBK63" s="81"/>
      <c r="CBL63" s="81"/>
      <c r="CBM63" s="81"/>
      <c r="CBN63" s="81"/>
      <c r="CBO63" s="81"/>
      <c r="CBP63" s="81"/>
      <c r="CBQ63" s="81"/>
      <c r="CBR63" s="81"/>
      <c r="CBS63" s="81"/>
      <c r="CBT63" s="81"/>
      <c r="CBU63" s="81"/>
      <c r="CBV63" s="81"/>
      <c r="CBW63" s="81"/>
      <c r="CBX63" s="81"/>
      <c r="CBY63" s="81"/>
      <c r="CBZ63" s="81"/>
      <c r="CCA63" s="81"/>
      <c r="CCB63" s="81"/>
      <c r="CCC63" s="81"/>
      <c r="CCD63" s="81"/>
      <c r="CCE63" s="81"/>
      <c r="CCF63" s="81"/>
      <c r="CCG63" s="81"/>
      <c r="CCH63" s="81"/>
      <c r="CCI63" s="81"/>
      <c r="CCJ63" s="81"/>
      <c r="CCK63" s="81"/>
      <c r="CCL63" s="81"/>
      <c r="CCM63" s="81"/>
      <c r="CCN63" s="81"/>
      <c r="CCO63" s="81"/>
      <c r="CCP63" s="81"/>
      <c r="CCQ63" s="81"/>
      <c r="CCR63" s="81"/>
      <c r="CCS63" s="81"/>
      <c r="CCT63" s="81"/>
      <c r="CCU63" s="81"/>
      <c r="CCV63" s="81"/>
      <c r="CCW63" s="81"/>
      <c r="CCX63" s="81"/>
      <c r="CCY63" s="81"/>
      <c r="CCZ63" s="81"/>
      <c r="CDA63" s="81"/>
      <c r="CDB63" s="81"/>
      <c r="CDC63" s="81"/>
      <c r="CDD63" s="81"/>
      <c r="CDE63" s="81"/>
      <c r="CDF63" s="81"/>
      <c r="CDG63" s="81"/>
      <c r="CDH63" s="81"/>
      <c r="CDI63" s="81"/>
      <c r="CDJ63" s="81"/>
      <c r="CDK63" s="81"/>
      <c r="CDL63" s="81"/>
      <c r="CDM63" s="81"/>
      <c r="CDN63" s="81"/>
      <c r="CDO63" s="81"/>
      <c r="CDP63" s="81"/>
      <c r="CDQ63" s="81"/>
      <c r="CDR63" s="81"/>
      <c r="CDS63" s="81"/>
      <c r="CDT63" s="81"/>
      <c r="CDU63" s="81"/>
      <c r="CDV63" s="81"/>
      <c r="CDW63" s="81"/>
      <c r="CDX63" s="81"/>
      <c r="CDY63" s="81"/>
      <c r="CDZ63" s="81"/>
      <c r="CEA63" s="81"/>
      <c r="CEB63" s="81"/>
      <c r="CEC63" s="81"/>
      <c r="CED63" s="81"/>
      <c r="CEE63" s="81"/>
      <c r="CEF63" s="81"/>
      <c r="CEG63" s="81"/>
      <c r="CEH63" s="81"/>
      <c r="CEI63" s="81"/>
      <c r="CEJ63" s="81"/>
      <c r="CEK63" s="81"/>
      <c r="CEL63" s="81"/>
      <c r="CEM63" s="81"/>
      <c r="CEN63" s="81"/>
      <c r="CEO63" s="81"/>
      <c r="CEP63" s="81"/>
      <c r="CEQ63" s="81"/>
      <c r="CER63" s="81"/>
      <c r="CES63" s="81"/>
      <c r="CET63" s="81"/>
      <c r="CEU63" s="81"/>
      <c r="CEV63" s="81"/>
      <c r="CEW63" s="81"/>
      <c r="CEX63" s="81"/>
      <c r="CEY63" s="81"/>
      <c r="CEZ63" s="81"/>
      <c r="CFA63" s="81"/>
      <c r="CFB63" s="81"/>
      <c r="CFC63" s="81"/>
      <c r="CFD63" s="81"/>
      <c r="CFE63" s="81"/>
      <c r="CFF63" s="81"/>
      <c r="CFG63" s="81"/>
      <c r="CFH63" s="81"/>
      <c r="CFI63" s="81"/>
      <c r="CFJ63" s="81"/>
      <c r="CFK63" s="81"/>
      <c r="CFL63" s="81"/>
      <c r="CFM63" s="81"/>
      <c r="CFN63" s="81"/>
      <c r="CFO63" s="81"/>
      <c r="CFP63" s="81"/>
      <c r="CFQ63" s="81"/>
      <c r="CFR63" s="81"/>
      <c r="CFS63" s="81"/>
      <c r="CFT63" s="81"/>
      <c r="CFU63" s="81"/>
      <c r="CFV63" s="81"/>
      <c r="CFW63" s="81"/>
      <c r="CFX63" s="81"/>
      <c r="CFY63" s="81"/>
      <c r="CFZ63" s="81"/>
      <c r="CGA63" s="81"/>
      <c r="CGB63" s="81"/>
      <c r="CGC63" s="81"/>
      <c r="CGD63" s="81"/>
      <c r="CGE63" s="81"/>
      <c r="CGF63" s="81"/>
      <c r="CGG63" s="81"/>
      <c r="CGH63" s="81"/>
      <c r="CGI63" s="81"/>
      <c r="CGJ63" s="81"/>
      <c r="CGK63" s="81"/>
      <c r="CGL63" s="81"/>
      <c r="CGM63" s="81"/>
      <c r="CGN63" s="81"/>
      <c r="CGO63" s="81"/>
      <c r="CGP63" s="81"/>
      <c r="CGQ63" s="81"/>
      <c r="CGR63" s="81"/>
      <c r="CGS63" s="81"/>
      <c r="CGT63" s="81"/>
      <c r="CGU63" s="81"/>
      <c r="CGV63" s="81"/>
      <c r="CGW63" s="81"/>
      <c r="CGX63" s="81"/>
      <c r="CGY63" s="81"/>
      <c r="CGZ63" s="81"/>
      <c r="CHA63" s="81"/>
      <c r="CHB63" s="81"/>
      <c r="CHC63" s="81"/>
      <c r="CHD63" s="81"/>
      <c r="CHE63" s="81"/>
      <c r="CHF63" s="81"/>
      <c r="CHG63" s="81"/>
      <c r="CHH63" s="81"/>
      <c r="CHI63" s="81"/>
      <c r="CHJ63" s="81"/>
      <c r="CHK63" s="81"/>
      <c r="CHL63" s="81"/>
      <c r="CHM63" s="81"/>
      <c r="CHN63" s="81"/>
      <c r="CHO63" s="81"/>
      <c r="CHP63" s="81"/>
      <c r="CHQ63" s="81"/>
      <c r="CHR63" s="81"/>
      <c r="CHS63" s="81"/>
      <c r="CHT63" s="81"/>
      <c r="CHU63" s="81"/>
      <c r="CHV63" s="81"/>
      <c r="CHW63" s="81"/>
      <c r="CHX63" s="81"/>
      <c r="CHY63" s="81"/>
      <c r="CHZ63" s="81"/>
      <c r="CIA63" s="81"/>
      <c r="CIB63" s="81"/>
      <c r="CIC63" s="81"/>
      <c r="CID63" s="81"/>
      <c r="CIE63" s="81"/>
      <c r="CIF63" s="81"/>
      <c r="CIG63" s="81"/>
      <c r="CIH63" s="81"/>
      <c r="CII63" s="81"/>
      <c r="CIJ63" s="81"/>
      <c r="CIK63" s="81"/>
      <c r="CIL63" s="81"/>
      <c r="CIM63" s="81"/>
      <c r="CIN63" s="81"/>
      <c r="CIO63" s="81"/>
      <c r="CIP63" s="81"/>
      <c r="CIQ63" s="81"/>
      <c r="CIR63" s="81"/>
      <c r="CIS63" s="81"/>
      <c r="CIT63" s="81"/>
      <c r="CIU63" s="81"/>
      <c r="CIV63" s="81"/>
      <c r="CIW63" s="81"/>
      <c r="CIX63" s="81"/>
      <c r="CIY63" s="81"/>
      <c r="CIZ63" s="81"/>
      <c r="CJA63" s="81"/>
      <c r="CJB63" s="81"/>
      <c r="CJC63" s="81"/>
      <c r="CJD63" s="81"/>
      <c r="CJE63" s="81"/>
      <c r="CJF63" s="81"/>
      <c r="CJG63" s="81"/>
      <c r="CJH63" s="81"/>
      <c r="CJI63" s="81"/>
      <c r="CJJ63" s="81"/>
      <c r="CJK63" s="81"/>
      <c r="CJL63" s="81"/>
      <c r="CJM63" s="81"/>
      <c r="CJN63" s="81"/>
      <c r="CJO63" s="81"/>
      <c r="CJP63" s="81"/>
      <c r="CJQ63" s="81"/>
      <c r="CJR63" s="81"/>
      <c r="CJS63" s="81"/>
      <c r="CJT63" s="81"/>
      <c r="CJU63" s="81"/>
      <c r="CJV63" s="81"/>
      <c r="CJW63" s="81"/>
      <c r="CJX63" s="81"/>
      <c r="CJY63" s="81"/>
      <c r="CJZ63" s="81"/>
      <c r="CKA63" s="81"/>
      <c r="CKB63" s="81"/>
      <c r="CKC63" s="81"/>
      <c r="CKD63" s="81"/>
      <c r="CKE63" s="81"/>
      <c r="CKF63" s="81"/>
      <c r="CKG63" s="81"/>
      <c r="CKH63" s="81"/>
      <c r="CKI63" s="81"/>
      <c r="CKJ63" s="81"/>
      <c r="CKK63" s="81"/>
      <c r="CKL63" s="81"/>
      <c r="CKM63" s="81"/>
      <c r="CKN63" s="81"/>
      <c r="CKO63" s="81"/>
      <c r="CKP63" s="81"/>
      <c r="CKQ63" s="81"/>
      <c r="CKR63" s="81"/>
      <c r="CKS63" s="81"/>
      <c r="CKT63" s="81"/>
      <c r="CKU63" s="81"/>
      <c r="CKV63" s="81"/>
      <c r="CKW63" s="81"/>
      <c r="CKX63" s="81"/>
      <c r="CKY63" s="81"/>
      <c r="CKZ63" s="81"/>
      <c r="CLA63" s="81"/>
      <c r="CLB63" s="81"/>
      <c r="CLC63" s="81"/>
      <c r="CLD63" s="81"/>
      <c r="CLE63" s="81"/>
      <c r="CLF63" s="81"/>
      <c r="CLG63" s="81"/>
      <c r="CLH63" s="81"/>
      <c r="CLI63" s="81"/>
      <c r="CLJ63" s="81"/>
      <c r="CLK63" s="81"/>
      <c r="CLL63" s="81"/>
      <c r="CLM63" s="81"/>
      <c r="CLN63" s="81"/>
      <c r="CLO63" s="81"/>
      <c r="CLP63" s="81"/>
      <c r="CLQ63" s="81"/>
      <c r="CLR63" s="81"/>
      <c r="CLS63" s="81"/>
      <c r="CLT63" s="81"/>
      <c r="CLU63" s="81"/>
      <c r="CLV63" s="81"/>
      <c r="CLW63" s="81"/>
      <c r="CLX63" s="81"/>
      <c r="CLY63" s="81"/>
      <c r="CLZ63" s="81"/>
      <c r="CMA63" s="81"/>
      <c r="CMB63" s="81"/>
      <c r="CMC63" s="81"/>
      <c r="CMD63" s="81"/>
      <c r="CME63" s="81"/>
      <c r="CMF63" s="81"/>
      <c r="CMG63" s="81"/>
      <c r="CMH63" s="81"/>
      <c r="CMI63" s="81"/>
      <c r="CMJ63" s="81"/>
      <c r="CMK63" s="81"/>
      <c r="CML63" s="81"/>
      <c r="CMM63" s="81"/>
      <c r="CMN63" s="81"/>
      <c r="CMO63" s="81"/>
      <c r="CMP63" s="81"/>
      <c r="CMQ63" s="81"/>
      <c r="CMR63" s="81"/>
      <c r="CMS63" s="81"/>
      <c r="CMT63" s="81"/>
      <c r="CMU63" s="81"/>
      <c r="CMV63" s="81"/>
      <c r="CMW63" s="81"/>
      <c r="CMX63" s="81"/>
      <c r="CMY63" s="81"/>
      <c r="CMZ63" s="81"/>
      <c r="CNA63" s="81"/>
      <c r="CNB63" s="81"/>
      <c r="CNC63" s="81"/>
      <c r="CND63" s="81"/>
      <c r="CNE63" s="81"/>
      <c r="CNF63" s="81"/>
      <c r="CNG63" s="81"/>
      <c r="CNH63" s="81"/>
      <c r="CNI63" s="81"/>
      <c r="CNJ63" s="81"/>
      <c r="CNK63" s="81"/>
      <c r="CNL63" s="81"/>
      <c r="CNM63" s="81"/>
      <c r="CNN63" s="81"/>
      <c r="CNO63" s="81"/>
      <c r="CNP63" s="81"/>
      <c r="CNQ63" s="81"/>
      <c r="CNR63" s="81"/>
      <c r="CNS63" s="81"/>
      <c r="CNT63" s="81"/>
      <c r="CNU63" s="81"/>
      <c r="CNV63" s="81"/>
      <c r="CNW63" s="81"/>
      <c r="CNX63" s="81"/>
      <c r="CNY63" s="81"/>
      <c r="CNZ63" s="81"/>
      <c r="COA63" s="81"/>
      <c r="COB63" s="81"/>
      <c r="COC63" s="81"/>
      <c r="COD63" s="81"/>
      <c r="COE63" s="81"/>
      <c r="COF63" s="81"/>
      <c r="COG63" s="81"/>
      <c r="COH63" s="81"/>
      <c r="COI63" s="81"/>
      <c r="COJ63" s="81"/>
      <c r="COK63" s="81"/>
      <c r="COL63" s="81"/>
      <c r="COM63" s="81"/>
      <c r="CON63" s="81"/>
      <c r="COO63" s="81"/>
      <c r="COP63" s="81"/>
      <c r="COQ63" s="81"/>
      <c r="COR63" s="81"/>
      <c r="COS63" s="81"/>
      <c r="COT63" s="81"/>
      <c r="COU63" s="81"/>
      <c r="COV63" s="81"/>
      <c r="COW63" s="81"/>
      <c r="COX63" s="81"/>
      <c r="COY63" s="81"/>
      <c r="COZ63" s="81"/>
      <c r="CPA63" s="81"/>
      <c r="CPB63" s="81"/>
      <c r="CPC63" s="81"/>
      <c r="CPD63" s="81"/>
      <c r="CPE63" s="81"/>
      <c r="CPF63" s="81"/>
      <c r="CPG63" s="81"/>
      <c r="CPH63" s="81"/>
      <c r="CPI63" s="81"/>
      <c r="CPJ63" s="81"/>
      <c r="CPK63" s="81"/>
      <c r="CPL63" s="81"/>
      <c r="CPM63" s="81"/>
      <c r="CPN63" s="81"/>
      <c r="CPO63" s="81"/>
      <c r="CPP63" s="81"/>
      <c r="CPQ63" s="81"/>
      <c r="CPR63" s="81"/>
      <c r="CPS63" s="81"/>
      <c r="CPT63" s="81"/>
      <c r="CPU63" s="81"/>
      <c r="CPV63" s="81"/>
      <c r="CPW63" s="81"/>
      <c r="CPX63" s="81"/>
      <c r="CPY63" s="81"/>
      <c r="CPZ63" s="81"/>
      <c r="CQA63" s="81"/>
      <c r="CQB63" s="81"/>
      <c r="CQC63" s="81"/>
      <c r="CQD63" s="81"/>
      <c r="CQE63" s="81"/>
      <c r="CQF63" s="81"/>
      <c r="CQG63" s="81"/>
      <c r="CQH63" s="81"/>
      <c r="CQI63" s="81"/>
      <c r="CQJ63" s="81"/>
      <c r="CQK63" s="81"/>
      <c r="CQL63" s="81"/>
      <c r="CQM63" s="81"/>
      <c r="CQN63" s="81"/>
      <c r="CQO63" s="81"/>
      <c r="CQP63" s="81"/>
      <c r="CQQ63" s="81"/>
      <c r="CQR63" s="81"/>
      <c r="CQS63" s="81"/>
      <c r="CQT63" s="81"/>
      <c r="CQU63" s="81"/>
      <c r="CQV63" s="81"/>
      <c r="CQW63" s="81"/>
      <c r="CQX63" s="81"/>
      <c r="CQY63" s="81"/>
      <c r="CQZ63" s="81"/>
      <c r="CRA63" s="81"/>
      <c r="CRB63" s="81"/>
      <c r="CRC63" s="81"/>
      <c r="CRD63" s="81"/>
      <c r="CRE63" s="81"/>
      <c r="CRF63" s="81"/>
      <c r="CRG63" s="81"/>
      <c r="CRH63" s="81"/>
      <c r="CRI63" s="81"/>
      <c r="CRJ63" s="81"/>
      <c r="CRK63" s="81"/>
      <c r="CRL63" s="81"/>
      <c r="CRM63" s="81"/>
      <c r="CRN63" s="81"/>
      <c r="CRO63" s="81"/>
      <c r="CRP63" s="81"/>
      <c r="CRQ63" s="81"/>
      <c r="CRR63" s="81"/>
      <c r="CRS63" s="81"/>
      <c r="CRT63" s="81"/>
      <c r="CRU63" s="81"/>
      <c r="CRV63" s="81"/>
      <c r="CRW63" s="81"/>
      <c r="CRX63" s="81"/>
      <c r="CRY63" s="81"/>
      <c r="CRZ63" s="81"/>
      <c r="CSA63" s="81"/>
      <c r="CSB63" s="81"/>
      <c r="CSC63" s="81"/>
      <c r="CSD63" s="81"/>
      <c r="CSE63" s="81"/>
      <c r="CSF63" s="81"/>
      <c r="CSG63" s="81"/>
      <c r="CSH63" s="81"/>
      <c r="CSI63" s="81"/>
      <c r="CSJ63" s="81"/>
      <c r="CSK63" s="81"/>
      <c r="CSL63" s="81"/>
      <c r="CSM63" s="81"/>
      <c r="CSN63" s="81"/>
      <c r="CSO63" s="81"/>
      <c r="CSP63" s="81"/>
      <c r="CSQ63" s="81"/>
      <c r="CSR63" s="81"/>
      <c r="CSS63" s="81"/>
      <c r="CST63" s="81"/>
      <c r="CSU63" s="81"/>
      <c r="CSV63" s="81"/>
      <c r="CSW63" s="81"/>
      <c r="CSX63" s="81"/>
      <c r="CSY63" s="81"/>
      <c r="CSZ63" s="81"/>
      <c r="CTA63" s="81"/>
      <c r="CTB63" s="81"/>
      <c r="CTC63" s="81"/>
      <c r="CTD63" s="81"/>
      <c r="CTE63" s="81"/>
      <c r="CTF63" s="81"/>
      <c r="CTG63" s="81"/>
      <c r="CTH63" s="81"/>
      <c r="CTI63" s="81"/>
      <c r="CTJ63" s="81"/>
      <c r="CTK63" s="81"/>
      <c r="CTL63" s="81"/>
      <c r="CTM63" s="81"/>
      <c r="CTN63" s="81"/>
      <c r="CTO63" s="81"/>
      <c r="CTP63" s="81"/>
      <c r="CTQ63" s="81"/>
      <c r="CTR63" s="81"/>
      <c r="CTS63" s="81"/>
      <c r="CTT63" s="81"/>
      <c r="CTU63" s="81"/>
      <c r="CTV63" s="81"/>
      <c r="CTW63" s="81"/>
      <c r="CTX63" s="81"/>
      <c r="CTY63" s="81"/>
      <c r="CTZ63" s="81"/>
      <c r="CUA63" s="81"/>
      <c r="CUB63" s="81"/>
      <c r="CUC63" s="81"/>
      <c r="CUD63" s="81"/>
      <c r="CUE63" s="81"/>
      <c r="CUF63" s="81"/>
      <c r="CUG63" s="81"/>
      <c r="CUH63" s="81"/>
      <c r="CUI63" s="81"/>
      <c r="CUJ63" s="81"/>
      <c r="CUK63" s="81"/>
      <c r="CUL63" s="81"/>
      <c r="CUM63" s="81"/>
      <c r="CUN63" s="81"/>
      <c r="CUO63" s="81"/>
      <c r="CUP63" s="81"/>
      <c r="CUQ63" s="81"/>
      <c r="CUR63" s="81"/>
      <c r="CUS63" s="81"/>
      <c r="CUT63" s="81"/>
      <c r="CUU63" s="81"/>
      <c r="CUV63" s="81"/>
      <c r="CUW63" s="81"/>
      <c r="CUX63" s="81"/>
      <c r="CUY63" s="81"/>
      <c r="CUZ63" s="81"/>
      <c r="CVA63" s="81"/>
      <c r="CVB63" s="81"/>
      <c r="CVC63" s="81"/>
      <c r="CVD63" s="81"/>
      <c r="CVE63" s="81"/>
      <c r="CVF63" s="81"/>
      <c r="CVG63" s="81"/>
      <c r="CVH63" s="81"/>
      <c r="CVI63" s="81"/>
      <c r="CVJ63" s="81"/>
      <c r="CVK63" s="81"/>
      <c r="CVL63" s="81"/>
      <c r="CVM63" s="81"/>
      <c r="CVN63" s="81"/>
      <c r="CVO63" s="81"/>
      <c r="CVP63" s="81"/>
      <c r="CVQ63" s="81"/>
      <c r="CVR63" s="81"/>
      <c r="CVS63" s="81"/>
      <c r="CVT63" s="81"/>
      <c r="CVU63" s="81"/>
      <c r="CVV63" s="81"/>
      <c r="CVW63" s="81"/>
      <c r="CVX63" s="81"/>
      <c r="CVY63" s="81"/>
      <c r="CVZ63" s="81"/>
      <c r="CWA63" s="81"/>
      <c r="CWB63" s="81"/>
      <c r="CWC63" s="81"/>
      <c r="CWD63" s="81"/>
      <c r="CWE63" s="81"/>
      <c r="CWF63" s="81"/>
      <c r="CWG63" s="81"/>
      <c r="CWH63" s="81"/>
      <c r="CWI63" s="81"/>
      <c r="CWJ63" s="81"/>
      <c r="CWK63" s="81"/>
      <c r="CWL63" s="81"/>
      <c r="CWM63" s="81"/>
      <c r="CWN63" s="81"/>
      <c r="CWO63" s="81"/>
      <c r="CWP63" s="81"/>
      <c r="CWQ63" s="81"/>
      <c r="CWR63" s="81"/>
      <c r="CWS63" s="81"/>
      <c r="CWT63" s="81"/>
      <c r="CWU63" s="81"/>
      <c r="CWV63" s="81"/>
      <c r="CWW63" s="81"/>
      <c r="CWX63" s="81"/>
      <c r="CWY63" s="81"/>
      <c r="CWZ63" s="81"/>
      <c r="CXA63" s="81"/>
      <c r="CXB63" s="81"/>
      <c r="CXC63" s="81"/>
      <c r="CXD63" s="81"/>
      <c r="CXE63" s="81"/>
      <c r="CXF63" s="81"/>
      <c r="CXG63" s="81"/>
      <c r="CXH63" s="81"/>
      <c r="CXI63" s="81"/>
      <c r="CXJ63" s="81"/>
      <c r="CXK63" s="81"/>
      <c r="CXL63" s="81"/>
      <c r="CXM63" s="81"/>
      <c r="CXN63" s="81"/>
      <c r="CXO63" s="81"/>
      <c r="CXP63" s="81"/>
      <c r="CXQ63" s="81"/>
      <c r="CXR63" s="81"/>
      <c r="CXS63" s="81"/>
      <c r="CXT63" s="81"/>
      <c r="CXU63" s="81"/>
      <c r="CXV63" s="81"/>
      <c r="CXW63" s="81"/>
      <c r="CXX63" s="81"/>
      <c r="CXY63" s="81"/>
      <c r="CXZ63" s="81"/>
      <c r="CYA63" s="81"/>
      <c r="CYB63" s="81"/>
      <c r="CYC63" s="81"/>
      <c r="CYD63" s="81"/>
      <c r="CYE63" s="81"/>
      <c r="CYF63" s="81"/>
      <c r="CYG63" s="81"/>
      <c r="CYH63" s="81"/>
      <c r="CYI63" s="81"/>
      <c r="CYJ63" s="81"/>
      <c r="CYK63" s="81"/>
      <c r="CYL63" s="81"/>
      <c r="CYM63" s="81"/>
      <c r="CYN63" s="81"/>
      <c r="CYO63" s="81"/>
      <c r="CYP63" s="81"/>
      <c r="CYQ63" s="81"/>
      <c r="CYR63" s="81"/>
      <c r="CYS63" s="81"/>
      <c r="CYT63" s="81"/>
      <c r="CYU63" s="81"/>
      <c r="CYV63" s="81"/>
      <c r="CYW63" s="81"/>
      <c r="CYX63" s="81"/>
      <c r="CYY63" s="81"/>
      <c r="CYZ63" s="81"/>
      <c r="CZA63" s="81"/>
      <c r="CZB63" s="81"/>
      <c r="CZC63" s="81"/>
      <c r="CZD63" s="81"/>
      <c r="CZE63" s="81"/>
      <c r="CZF63" s="81"/>
      <c r="CZG63" s="81"/>
      <c r="CZH63" s="81"/>
      <c r="CZI63" s="81"/>
      <c r="CZJ63" s="81"/>
      <c r="CZK63" s="81"/>
      <c r="CZL63" s="81"/>
      <c r="CZM63" s="81"/>
      <c r="CZN63" s="81"/>
      <c r="CZO63" s="81"/>
      <c r="CZP63" s="81"/>
      <c r="CZQ63" s="81"/>
      <c r="CZR63" s="81"/>
      <c r="CZS63" s="81"/>
      <c r="CZT63" s="81"/>
      <c r="CZU63" s="81"/>
      <c r="CZV63" s="81"/>
      <c r="CZW63" s="81"/>
      <c r="CZX63" s="81"/>
      <c r="CZY63" s="81"/>
      <c r="CZZ63" s="81"/>
      <c r="DAA63" s="81"/>
      <c r="DAB63" s="81"/>
      <c r="DAC63" s="81"/>
      <c r="DAD63" s="81"/>
      <c r="DAE63" s="81"/>
      <c r="DAF63" s="81"/>
      <c r="DAG63" s="81"/>
      <c r="DAH63" s="81"/>
      <c r="DAI63" s="81"/>
      <c r="DAJ63" s="81"/>
      <c r="DAK63" s="81"/>
      <c r="DAL63" s="81"/>
      <c r="DAM63" s="81"/>
      <c r="DAN63" s="81"/>
      <c r="DAO63" s="81"/>
      <c r="DAP63" s="81"/>
      <c r="DAQ63" s="81"/>
      <c r="DAR63" s="81"/>
      <c r="DAS63" s="81"/>
      <c r="DAT63" s="81"/>
      <c r="DAU63" s="81"/>
      <c r="DAV63" s="81"/>
      <c r="DAW63" s="81"/>
      <c r="DAX63" s="81"/>
      <c r="DAY63" s="81"/>
      <c r="DAZ63" s="81"/>
      <c r="DBA63" s="81"/>
      <c r="DBB63" s="81"/>
      <c r="DBC63" s="81"/>
      <c r="DBD63" s="81"/>
      <c r="DBE63" s="81"/>
      <c r="DBF63" s="81"/>
      <c r="DBG63" s="81"/>
      <c r="DBH63" s="81"/>
      <c r="DBI63" s="81"/>
      <c r="DBJ63" s="81"/>
      <c r="DBK63" s="81"/>
      <c r="DBL63" s="81"/>
      <c r="DBM63" s="81"/>
      <c r="DBN63" s="81"/>
      <c r="DBO63" s="81"/>
      <c r="DBP63" s="81"/>
      <c r="DBQ63" s="81"/>
      <c r="DBR63" s="81"/>
      <c r="DBS63" s="81"/>
      <c r="DBT63" s="81"/>
      <c r="DBU63" s="81"/>
      <c r="DBV63" s="81"/>
      <c r="DBW63" s="81"/>
      <c r="DBX63" s="81"/>
      <c r="DBY63" s="81"/>
      <c r="DBZ63" s="81"/>
      <c r="DCA63" s="81"/>
      <c r="DCB63" s="81"/>
      <c r="DCC63" s="81"/>
      <c r="DCD63" s="81"/>
      <c r="DCE63" s="81"/>
      <c r="DCF63" s="81"/>
      <c r="DCG63" s="81"/>
      <c r="DCH63" s="81"/>
      <c r="DCI63" s="81"/>
      <c r="DCJ63" s="81"/>
      <c r="DCK63" s="81"/>
      <c r="DCL63" s="81"/>
      <c r="DCM63" s="81"/>
      <c r="DCN63" s="81"/>
      <c r="DCO63" s="81"/>
      <c r="DCP63" s="81"/>
      <c r="DCQ63" s="81"/>
      <c r="DCR63" s="81"/>
      <c r="DCS63" s="81"/>
      <c r="DCT63" s="81"/>
      <c r="DCU63" s="81"/>
      <c r="DCV63" s="81"/>
      <c r="DCW63" s="81"/>
      <c r="DCX63" s="81"/>
      <c r="DCY63" s="81"/>
      <c r="DCZ63" s="81"/>
      <c r="DDA63" s="81"/>
      <c r="DDB63" s="81"/>
      <c r="DDC63" s="81"/>
      <c r="DDD63" s="81"/>
      <c r="DDE63" s="81"/>
      <c r="DDF63" s="81"/>
      <c r="DDG63" s="81"/>
      <c r="DDH63" s="81"/>
      <c r="DDI63" s="81"/>
      <c r="DDJ63" s="81"/>
      <c r="VWQ63" s="81"/>
      <c r="VWR63" s="81"/>
      <c r="VWS63" s="81"/>
      <c r="VWT63" s="81"/>
      <c r="VWU63" s="81"/>
      <c r="VWV63" s="81"/>
      <c r="VWW63" s="81"/>
      <c r="VWX63" s="81"/>
      <c r="VWY63" s="81"/>
      <c r="VWZ63" s="81"/>
      <c r="VXA63" s="81"/>
      <c r="VXB63" s="81"/>
      <c r="VXC63" s="81"/>
      <c r="VXD63" s="81"/>
      <c r="VXE63" s="81"/>
      <c r="VXF63" s="81"/>
      <c r="VXG63" s="81"/>
      <c r="VXH63" s="81"/>
      <c r="VXI63" s="81"/>
      <c r="VXJ63" s="81"/>
      <c r="VXK63" s="81"/>
      <c r="VXL63" s="81"/>
      <c r="VXM63" s="81"/>
      <c r="VXN63" s="81"/>
      <c r="VXO63" s="81"/>
      <c r="VXP63" s="81"/>
      <c r="VXQ63" s="81"/>
      <c r="VXR63" s="81"/>
      <c r="VXS63" s="81"/>
      <c r="VXT63" s="81"/>
      <c r="VXU63" s="81"/>
      <c r="VXV63" s="81"/>
      <c r="VXW63" s="81"/>
      <c r="VXX63" s="81"/>
      <c r="VXY63" s="81"/>
      <c r="VXZ63" s="81"/>
      <c r="VYA63" s="81"/>
      <c r="VYB63" s="81"/>
      <c r="VYC63" s="81"/>
      <c r="VYD63" s="81"/>
      <c r="VYE63" s="81"/>
      <c r="VYF63" s="81"/>
      <c r="VYG63" s="81"/>
      <c r="VYH63" s="81"/>
      <c r="VYI63" s="81"/>
      <c r="VYJ63" s="81"/>
      <c r="VYK63" s="81"/>
      <c r="VYL63" s="81"/>
      <c r="VYM63" s="81"/>
      <c r="VYN63" s="81"/>
      <c r="VYO63" s="81"/>
      <c r="VYP63" s="81"/>
      <c r="VYQ63" s="81"/>
      <c r="VYR63" s="81"/>
      <c r="VYS63" s="81"/>
      <c r="VYT63" s="81"/>
      <c r="VYU63" s="81"/>
      <c r="VYV63" s="81"/>
      <c r="VYW63" s="81"/>
      <c r="VYX63" s="81"/>
      <c r="VYY63" s="81"/>
      <c r="VYZ63" s="81"/>
      <c r="VZA63" s="81"/>
      <c r="VZB63" s="81"/>
      <c r="VZC63" s="81"/>
      <c r="VZD63" s="81"/>
      <c r="VZE63" s="81"/>
      <c r="VZF63" s="81"/>
      <c r="VZG63" s="81"/>
      <c r="VZH63" s="81"/>
      <c r="VZI63" s="81"/>
      <c r="VZJ63" s="81"/>
      <c r="VZK63" s="81"/>
      <c r="VZL63" s="81"/>
      <c r="VZM63" s="81"/>
      <c r="VZN63" s="81"/>
      <c r="VZO63" s="81"/>
      <c r="VZP63" s="81"/>
      <c r="VZQ63" s="81"/>
      <c r="VZR63" s="81"/>
      <c r="VZS63" s="81"/>
      <c r="VZT63" s="81"/>
      <c r="VZU63" s="81"/>
      <c r="VZV63" s="81"/>
      <c r="VZW63" s="81"/>
      <c r="VZX63" s="81"/>
      <c r="VZY63" s="81"/>
      <c r="VZZ63" s="81"/>
      <c r="WAA63" s="81"/>
      <c r="WAB63" s="81"/>
      <c r="WAC63" s="81"/>
      <c r="WAD63" s="81"/>
      <c r="WAE63" s="81"/>
      <c r="WAF63" s="81"/>
      <c r="WAG63" s="81"/>
      <c r="WAH63" s="81"/>
      <c r="WAI63" s="81"/>
      <c r="WAJ63" s="81"/>
      <c r="WAK63" s="81"/>
      <c r="WAL63" s="81"/>
      <c r="WAM63" s="81"/>
      <c r="WAN63" s="81"/>
      <c r="WAO63" s="81"/>
      <c r="WAP63" s="81"/>
      <c r="WAQ63" s="81"/>
      <c r="WAR63" s="81"/>
      <c r="WAS63" s="81"/>
      <c r="WAT63" s="81"/>
      <c r="WAU63" s="81"/>
      <c r="WAV63" s="81"/>
      <c r="WAW63" s="81"/>
      <c r="WAX63" s="81"/>
      <c r="WAY63" s="81"/>
      <c r="WAZ63" s="81"/>
      <c r="WBA63" s="81"/>
      <c r="WBB63" s="81"/>
      <c r="WBC63" s="81"/>
      <c r="WBD63" s="81"/>
      <c r="WBE63" s="81"/>
      <c r="WBF63" s="81"/>
      <c r="WBG63" s="81"/>
      <c r="WBH63" s="81"/>
      <c r="WBI63" s="81"/>
      <c r="WBJ63" s="81"/>
      <c r="WBK63" s="81"/>
      <c r="WBL63" s="81"/>
      <c r="WBM63" s="81"/>
      <c r="WBN63" s="81"/>
      <c r="WBO63" s="81"/>
      <c r="WBP63" s="81"/>
      <c r="WBQ63" s="81"/>
      <c r="WBR63" s="81"/>
      <c r="WBS63" s="81"/>
      <c r="WBT63" s="81"/>
      <c r="WBU63" s="81"/>
      <c r="WBV63" s="81"/>
      <c r="WBW63" s="81"/>
      <c r="WBX63" s="81"/>
      <c r="WBY63" s="81"/>
      <c r="WBZ63" s="81"/>
      <c r="WCA63" s="81"/>
      <c r="WCB63" s="81"/>
      <c r="WCC63" s="81"/>
      <c r="WCD63" s="81"/>
      <c r="WCE63" s="81"/>
      <c r="WCF63" s="81"/>
      <c r="WCG63" s="81"/>
      <c r="WCH63" s="81"/>
      <c r="WCI63" s="81"/>
      <c r="WCJ63" s="81"/>
      <c r="WCK63" s="81"/>
      <c r="WCL63" s="81"/>
      <c r="WCM63" s="81"/>
      <c r="WCN63" s="81"/>
      <c r="WCO63" s="81"/>
      <c r="WCP63" s="81"/>
      <c r="WCQ63" s="81"/>
      <c r="WCR63" s="81"/>
      <c r="WCS63" s="81"/>
      <c r="WCT63" s="81"/>
      <c r="WCU63" s="81"/>
      <c r="WCV63" s="81"/>
      <c r="WCW63" s="81"/>
      <c r="WCX63" s="81"/>
      <c r="WCY63" s="81"/>
      <c r="WCZ63" s="81"/>
      <c r="WDA63" s="81"/>
      <c r="WDB63" s="81"/>
      <c r="WDC63" s="81"/>
      <c r="WDD63" s="81"/>
      <c r="WDE63" s="81"/>
      <c r="WDF63" s="81"/>
      <c r="WDG63" s="81"/>
      <c r="WDH63" s="81"/>
      <c r="WDI63" s="81"/>
      <c r="WDJ63" s="81"/>
      <c r="WDK63" s="81"/>
      <c r="WDL63" s="81"/>
      <c r="WDM63" s="81"/>
      <c r="WDN63" s="81"/>
      <c r="WDO63" s="81"/>
      <c r="WDP63" s="81"/>
      <c r="WDQ63" s="81"/>
      <c r="WDR63" s="81"/>
      <c r="WDS63" s="81"/>
      <c r="WDT63" s="81"/>
      <c r="WDU63" s="81"/>
      <c r="WDV63" s="81"/>
      <c r="WDW63" s="81"/>
      <c r="WDX63" s="81"/>
      <c r="WDY63" s="81"/>
      <c r="WDZ63" s="81"/>
      <c r="WEA63" s="81"/>
      <c r="WEB63" s="81"/>
      <c r="WEC63" s="81"/>
      <c r="WED63" s="81"/>
      <c r="WEE63" s="81"/>
      <c r="WEF63" s="81"/>
      <c r="WEG63" s="81"/>
      <c r="WEH63" s="81"/>
      <c r="WEI63" s="81"/>
      <c r="WEJ63" s="81"/>
      <c r="WEK63" s="81"/>
      <c r="WEL63" s="81"/>
      <c r="WEM63" s="81"/>
      <c r="WEN63" s="81"/>
      <c r="WEO63" s="81"/>
      <c r="WEP63" s="81"/>
      <c r="WEQ63" s="81"/>
      <c r="WER63" s="81"/>
      <c r="WES63" s="81"/>
      <c r="WET63" s="81"/>
      <c r="WEU63" s="81"/>
      <c r="WEV63" s="81"/>
      <c r="WEW63" s="81"/>
      <c r="WEX63" s="81"/>
      <c r="WEY63" s="81"/>
      <c r="WEZ63" s="81"/>
      <c r="WFA63" s="81"/>
      <c r="WFB63" s="81"/>
      <c r="WFC63" s="81"/>
      <c r="WFD63" s="81"/>
      <c r="WFE63" s="81"/>
      <c r="WFF63" s="81"/>
      <c r="WFG63" s="81"/>
      <c r="WFH63" s="81"/>
      <c r="WFI63" s="81"/>
      <c r="WFJ63" s="81"/>
      <c r="WFK63" s="81"/>
      <c r="WFL63" s="81"/>
      <c r="WFM63" s="81"/>
      <c r="WFN63" s="81"/>
      <c r="WFO63" s="81"/>
      <c r="WFP63" s="81"/>
      <c r="WFQ63" s="81"/>
      <c r="WFR63" s="81"/>
      <c r="WFS63" s="81"/>
      <c r="WFT63" s="81"/>
      <c r="WFU63" s="81"/>
      <c r="WFV63" s="81"/>
      <c r="WFW63" s="81"/>
      <c r="WFX63" s="81"/>
      <c r="WFY63" s="81"/>
      <c r="WFZ63" s="81"/>
      <c r="WGA63" s="81"/>
      <c r="WGB63" s="81"/>
      <c r="WGC63" s="81"/>
      <c r="WGD63" s="81"/>
      <c r="WGE63" s="81"/>
      <c r="WGF63" s="81"/>
      <c r="WGG63" s="81"/>
      <c r="WGH63" s="81"/>
      <c r="WGI63" s="81"/>
      <c r="WGJ63" s="81"/>
      <c r="WGK63" s="81"/>
      <c r="WGL63" s="81"/>
      <c r="WGM63" s="81"/>
      <c r="WGN63" s="81"/>
      <c r="WGO63" s="81"/>
      <c r="WGP63" s="81"/>
      <c r="WGQ63" s="81"/>
      <c r="WGR63" s="81"/>
      <c r="WGS63" s="81"/>
      <c r="WGT63" s="81"/>
      <c r="WGU63" s="81"/>
      <c r="WGV63" s="81"/>
      <c r="WGW63" s="81"/>
      <c r="WGX63" s="81"/>
      <c r="WGY63" s="81"/>
      <c r="WGZ63" s="81"/>
      <c r="WHA63" s="81"/>
      <c r="WHB63" s="81"/>
      <c r="WHC63" s="81"/>
      <c r="WHD63" s="81"/>
      <c r="WHE63" s="81"/>
      <c r="WHF63" s="81"/>
      <c r="WHG63" s="81"/>
      <c r="WHH63" s="81"/>
      <c r="WHI63" s="81"/>
      <c r="WHJ63" s="81"/>
      <c r="WHK63" s="81"/>
      <c r="WHL63" s="81"/>
      <c r="WHM63" s="81"/>
      <c r="WHN63" s="81"/>
      <c r="WHO63" s="81"/>
      <c r="WHP63" s="81"/>
      <c r="WHQ63" s="81"/>
      <c r="WHR63" s="81"/>
      <c r="WHS63" s="81"/>
      <c r="WHT63" s="81"/>
      <c r="WHU63" s="81"/>
      <c r="WHV63" s="81"/>
      <c r="WHW63" s="81"/>
      <c r="WHX63" s="81"/>
      <c r="WHY63" s="81"/>
      <c r="WHZ63" s="81"/>
      <c r="WIA63" s="81"/>
      <c r="WIB63" s="81"/>
      <c r="WIC63" s="81"/>
      <c r="WID63" s="81"/>
      <c r="WIE63" s="81"/>
      <c r="WIF63" s="81"/>
      <c r="WIG63" s="81"/>
      <c r="WIH63" s="81"/>
      <c r="WII63" s="81"/>
      <c r="WIJ63" s="81"/>
      <c r="WIK63" s="81"/>
      <c r="WIL63" s="81"/>
      <c r="WIM63" s="81"/>
      <c r="WIN63" s="81"/>
      <c r="WIO63" s="81"/>
      <c r="WIP63" s="81"/>
      <c r="WIQ63" s="81"/>
      <c r="WIR63" s="81"/>
      <c r="WIS63" s="81"/>
      <c r="WIT63" s="81"/>
      <c r="WIU63" s="81"/>
      <c r="WIV63" s="81"/>
      <c r="WIW63" s="81"/>
      <c r="WIX63" s="81"/>
      <c r="WIY63" s="81"/>
      <c r="WIZ63" s="81"/>
      <c r="WJA63" s="81"/>
      <c r="WJB63" s="81"/>
      <c r="WJC63" s="81"/>
      <c r="WJD63" s="81"/>
      <c r="WJE63" s="81"/>
      <c r="WJF63" s="81"/>
      <c r="WJG63" s="81"/>
      <c r="WJH63" s="81"/>
      <c r="WJI63" s="81"/>
      <c r="WJJ63" s="81"/>
      <c r="WJK63" s="81"/>
      <c r="WJL63" s="81"/>
      <c r="WJM63" s="81"/>
      <c r="WJN63" s="81"/>
      <c r="WJO63" s="81"/>
      <c r="WJP63" s="81"/>
      <c r="WJQ63" s="81"/>
      <c r="WJR63" s="81"/>
      <c r="WJS63" s="81"/>
      <c r="WJT63" s="81"/>
      <c r="WJU63" s="81"/>
      <c r="WJV63" s="81"/>
      <c r="WJW63" s="81"/>
      <c r="WJX63" s="81"/>
      <c r="WJY63" s="81"/>
      <c r="WJZ63" s="81"/>
      <c r="WKA63" s="81"/>
      <c r="WKB63" s="81"/>
      <c r="WKC63" s="81"/>
      <c r="WKD63" s="81"/>
      <c r="WKE63" s="81"/>
      <c r="WKF63" s="81"/>
      <c r="WKG63" s="81"/>
      <c r="WKH63" s="81"/>
      <c r="WKI63" s="81"/>
      <c r="WKJ63" s="81"/>
      <c r="WKK63" s="81"/>
      <c r="WKL63" s="81"/>
      <c r="WKM63" s="81"/>
      <c r="WKN63" s="81"/>
      <c r="WKO63" s="81"/>
      <c r="WKP63" s="81"/>
      <c r="WKQ63" s="81"/>
      <c r="WKR63" s="81"/>
      <c r="WKS63" s="81"/>
      <c r="WKT63" s="81"/>
      <c r="WKU63" s="81"/>
      <c r="WKV63" s="81"/>
      <c r="WKW63" s="81"/>
      <c r="WKX63" s="81"/>
      <c r="WKY63" s="81"/>
      <c r="WKZ63" s="81"/>
      <c r="WLA63" s="81"/>
      <c r="WLB63" s="81"/>
      <c r="WLC63" s="81"/>
      <c r="WLD63" s="81"/>
      <c r="WLE63" s="81"/>
      <c r="WLF63" s="81"/>
      <c r="WLG63" s="81"/>
      <c r="WLH63" s="81"/>
      <c r="WLI63" s="81"/>
      <c r="WLJ63" s="81"/>
      <c r="WLK63" s="81"/>
      <c r="WLL63" s="81"/>
      <c r="WLM63" s="81"/>
      <c r="WLN63" s="81"/>
      <c r="WLO63" s="81"/>
      <c r="WLP63" s="81"/>
      <c r="WLQ63" s="81"/>
      <c r="WLR63" s="81"/>
      <c r="WLS63" s="81"/>
      <c r="WLT63" s="81"/>
      <c r="WLU63" s="81"/>
      <c r="WLV63" s="81"/>
      <c r="WLW63" s="81"/>
      <c r="WLX63" s="81"/>
      <c r="WLY63" s="81"/>
      <c r="WLZ63" s="81"/>
      <c r="WMA63" s="81"/>
      <c r="WMB63" s="81"/>
      <c r="WMC63" s="81"/>
      <c r="WMD63" s="81"/>
      <c r="WME63" s="81"/>
      <c r="WMF63" s="81"/>
      <c r="WMG63" s="81"/>
      <c r="WMH63" s="81"/>
      <c r="WMI63" s="81"/>
      <c r="WMJ63" s="81"/>
      <c r="WMK63" s="81"/>
      <c r="WML63" s="81"/>
      <c r="WMM63" s="81"/>
      <c r="WMN63" s="81"/>
      <c r="WMO63" s="81"/>
      <c r="WMP63" s="81"/>
      <c r="WMQ63" s="81"/>
      <c r="WMR63" s="81"/>
      <c r="WMS63" s="81"/>
      <c r="WMT63" s="81"/>
      <c r="WMU63" s="81"/>
      <c r="WMV63" s="81"/>
      <c r="WMW63" s="81"/>
      <c r="WMX63" s="81"/>
      <c r="WMY63" s="81"/>
      <c r="WMZ63" s="81"/>
      <c r="WNA63" s="81"/>
      <c r="WNB63" s="81"/>
      <c r="WNC63" s="81"/>
      <c r="WND63" s="81"/>
      <c r="WNE63" s="81"/>
      <c r="WNF63" s="81"/>
      <c r="WNG63" s="81"/>
      <c r="WNH63" s="81"/>
      <c r="WNI63" s="81"/>
      <c r="WNJ63" s="81"/>
      <c r="WNK63" s="81"/>
      <c r="WNL63" s="81"/>
      <c r="WNM63" s="81"/>
      <c r="WNN63" s="81"/>
      <c r="WNO63" s="81"/>
      <c r="WNP63" s="81"/>
      <c r="WNQ63" s="81"/>
      <c r="WNR63" s="81"/>
      <c r="WNS63" s="81"/>
      <c r="WNT63" s="81"/>
      <c r="WNU63" s="81"/>
      <c r="WNV63" s="81"/>
      <c r="WNW63" s="81"/>
      <c r="WNX63" s="81"/>
      <c r="WNY63" s="81"/>
      <c r="WNZ63" s="81"/>
      <c r="WOA63" s="81"/>
      <c r="WOB63" s="81"/>
      <c r="WOC63" s="81"/>
      <c r="WOD63" s="81"/>
      <c r="WOE63" s="81"/>
      <c r="WOF63" s="81"/>
      <c r="WOG63" s="81"/>
      <c r="WOH63" s="81"/>
      <c r="WOI63" s="81"/>
      <c r="WOJ63" s="81"/>
      <c r="WOK63" s="81"/>
      <c r="WOL63" s="81"/>
      <c r="WOM63" s="81"/>
      <c r="WON63" s="81"/>
      <c r="WOO63" s="81"/>
      <c r="WOP63" s="81"/>
      <c r="WOQ63" s="81"/>
      <c r="WOR63" s="81"/>
      <c r="WOS63" s="81"/>
      <c r="WOT63" s="81"/>
      <c r="WOU63" s="81"/>
      <c r="WOV63" s="81"/>
      <c r="WOW63" s="81"/>
      <c r="WOX63" s="81"/>
      <c r="WOY63" s="81"/>
      <c r="WOZ63" s="81"/>
      <c r="WPA63" s="81"/>
      <c r="WPB63" s="81"/>
      <c r="WPC63" s="81"/>
      <c r="WPD63" s="81"/>
      <c r="WPE63" s="81"/>
      <c r="WPF63" s="81"/>
      <c r="WPG63" s="81"/>
      <c r="WPH63" s="81"/>
      <c r="WPI63" s="81"/>
      <c r="WPJ63" s="81"/>
      <c r="WPK63" s="81"/>
      <c r="WPL63" s="81"/>
      <c r="WPM63" s="81"/>
      <c r="WPN63" s="81"/>
      <c r="WPO63" s="81"/>
      <c r="WPP63" s="81"/>
      <c r="WPQ63" s="81"/>
      <c r="WPR63" s="81"/>
      <c r="WPS63" s="81"/>
      <c r="WPT63" s="81"/>
      <c r="WPU63" s="81"/>
      <c r="WPV63" s="81"/>
      <c r="WPW63" s="81"/>
      <c r="WPX63" s="81"/>
      <c r="WPY63" s="81"/>
      <c r="WPZ63" s="81"/>
      <c r="WQA63" s="81"/>
      <c r="WQB63" s="81"/>
      <c r="WQC63" s="81"/>
      <c r="WQD63" s="81"/>
      <c r="WQE63" s="81"/>
      <c r="WQF63" s="81"/>
      <c r="WQG63" s="81"/>
      <c r="WQH63" s="81"/>
      <c r="WQI63" s="81"/>
      <c r="WQJ63" s="81"/>
      <c r="WQK63" s="81"/>
      <c r="WQL63" s="81"/>
      <c r="WQM63" s="81"/>
      <c r="WQN63" s="81"/>
      <c r="WQO63" s="81"/>
      <c r="WQP63" s="81"/>
      <c r="WQQ63" s="81"/>
      <c r="WQR63" s="81"/>
      <c r="WQS63" s="81"/>
      <c r="WQT63" s="81"/>
      <c r="WQU63" s="81"/>
      <c r="WQV63" s="81"/>
      <c r="WQW63" s="81"/>
      <c r="WQX63" s="81"/>
      <c r="WQY63" s="81"/>
      <c r="WQZ63" s="81"/>
      <c r="WRA63" s="81"/>
      <c r="WRB63" s="81"/>
      <c r="WRC63" s="81"/>
      <c r="WRD63" s="81"/>
      <c r="WRE63" s="81"/>
      <c r="WRF63" s="81"/>
      <c r="WRG63" s="81"/>
      <c r="WRH63" s="81"/>
      <c r="WRI63" s="81"/>
      <c r="WRJ63" s="81"/>
      <c r="WRK63" s="81"/>
      <c r="WRL63" s="81"/>
      <c r="WRM63" s="81"/>
      <c r="WRN63" s="81"/>
      <c r="WRO63" s="81"/>
      <c r="WRP63" s="81"/>
      <c r="WRQ63" s="81"/>
      <c r="WRR63" s="81"/>
      <c r="WRS63" s="81"/>
      <c r="WRT63" s="81"/>
      <c r="WRU63" s="81"/>
      <c r="WRV63" s="81"/>
      <c r="WRW63" s="81"/>
      <c r="WRX63" s="81"/>
      <c r="WRY63" s="81"/>
      <c r="WRZ63" s="81"/>
      <c r="WSA63" s="81"/>
      <c r="WSB63" s="81"/>
      <c r="WSC63" s="81"/>
      <c r="WSD63" s="81"/>
      <c r="WSE63" s="81"/>
      <c r="WSF63" s="81"/>
      <c r="WSG63" s="81"/>
      <c r="WSH63" s="81"/>
      <c r="WSI63" s="81"/>
      <c r="WSJ63" s="81"/>
      <c r="WSK63" s="81"/>
      <c r="WSL63" s="81"/>
      <c r="WSM63" s="81"/>
      <c r="WSN63" s="81"/>
      <c r="WSO63" s="81"/>
      <c r="WSP63" s="81"/>
      <c r="WSQ63" s="81"/>
      <c r="WSR63" s="81"/>
      <c r="WSS63" s="81"/>
      <c r="WST63" s="81"/>
      <c r="WSU63" s="81"/>
      <c r="WSV63" s="81"/>
      <c r="WSW63" s="81"/>
      <c r="WSX63" s="81"/>
      <c r="WSY63" s="81"/>
      <c r="WSZ63" s="81"/>
      <c r="WTA63" s="81"/>
      <c r="WTB63" s="81"/>
      <c r="WTC63" s="81"/>
      <c r="WTD63" s="81"/>
      <c r="WTE63" s="81"/>
      <c r="WTF63" s="81"/>
      <c r="WTG63" s="81"/>
      <c r="WTH63" s="81"/>
      <c r="WTI63" s="81"/>
      <c r="WTJ63" s="81"/>
      <c r="WTK63" s="81"/>
      <c r="WTL63" s="81"/>
      <c r="WTM63" s="81"/>
      <c r="WTN63" s="81"/>
      <c r="WTO63" s="81"/>
      <c r="WTP63" s="81"/>
      <c r="WTQ63" s="81"/>
      <c r="WTR63" s="81"/>
      <c r="WTS63" s="81"/>
      <c r="WTT63" s="81"/>
      <c r="WTU63" s="81"/>
      <c r="WTV63" s="81"/>
      <c r="WTW63" s="81"/>
      <c r="WTX63" s="81"/>
      <c r="WTY63" s="81"/>
      <c r="WTZ63" s="81"/>
      <c r="WUA63" s="81"/>
      <c r="WUB63" s="81"/>
      <c r="WUC63" s="81"/>
      <c r="WUD63" s="81"/>
      <c r="WUE63" s="81"/>
      <c r="WUF63" s="81"/>
      <c r="WUG63" s="81"/>
      <c r="WUH63" s="81"/>
      <c r="WUI63" s="81"/>
      <c r="WUJ63" s="81"/>
      <c r="WUK63" s="81"/>
      <c r="WUL63" s="81"/>
      <c r="WUM63" s="81"/>
      <c r="WUN63" s="81"/>
      <c r="WUO63" s="81"/>
      <c r="WUP63" s="81"/>
      <c r="WUQ63" s="81"/>
      <c r="WUR63" s="81"/>
      <c r="WUS63" s="81"/>
      <c r="WUT63" s="81"/>
      <c r="WUU63" s="81"/>
      <c r="WUV63" s="81"/>
      <c r="WUW63" s="81"/>
      <c r="WUX63" s="81"/>
      <c r="WUY63" s="81"/>
      <c r="WUZ63" s="81"/>
      <c r="WVA63" s="81"/>
      <c r="WVB63" s="81"/>
      <c r="WVC63" s="81"/>
      <c r="WVD63" s="81"/>
      <c r="WVE63" s="81"/>
      <c r="WVF63" s="81"/>
      <c r="WVG63" s="81"/>
      <c r="WVH63" s="81"/>
      <c r="WVI63" s="81"/>
      <c r="WVJ63" s="81"/>
      <c r="WVK63" s="81"/>
      <c r="WVL63" s="81"/>
      <c r="WVM63" s="81"/>
      <c r="WVN63" s="81"/>
      <c r="WVO63" s="81"/>
      <c r="WVP63" s="81"/>
      <c r="WVQ63" s="81"/>
      <c r="WVR63" s="81"/>
      <c r="WVS63" s="81"/>
      <c r="WVT63" s="81"/>
      <c r="WVU63" s="81"/>
      <c r="WVV63" s="81"/>
      <c r="WVW63" s="81"/>
      <c r="WVX63" s="81"/>
      <c r="WVY63" s="81"/>
      <c r="WVZ63" s="81"/>
      <c r="WWA63" s="81"/>
      <c r="WWB63" s="81"/>
      <c r="WWC63" s="81"/>
      <c r="WWD63" s="81"/>
      <c r="WWE63" s="81"/>
      <c r="WWF63" s="81"/>
      <c r="WWG63" s="81"/>
      <c r="WWH63" s="81"/>
      <c r="WWI63" s="81"/>
      <c r="WWJ63" s="81"/>
      <c r="WWK63" s="81"/>
      <c r="WWL63" s="81"/>
      <c r="WWM63" s="81"/>
      <c r="WWN63" s="81"/>
      <c r="WWO63" s="81"/>
      <c r="WWP63" s="81"/>
      <c r="WWQ63" s="81"/>
      <c r="WWR63" s="81"/>
      <c r="WWS63" s="81"/>
      <c r="WWT63" s="81"/>
      <c r="WWU63" s="81"/>
      <c r="WWV63" s="81"/>
      <c r="WWW63" s="81"/>
      <c r="WWX63" s="81"/>
      <c r="WWY63" s="81"/>
      <c r="WWZ63" s="81"/>
      <c r="WXA63" s="81"/>
      <c r="WXB63" s="81"/>
      <c r="WXC63" s="81"/>
      <c r="WXD63" s="81"/>
      <c r="WXE63" s="81"/>
      <c r="WXF63" s="81"/>
      <c r="WXG63" s="81"/>
      <c r="WXH63" s="81"/>
      <c r="WXI63" s="81"/>
      <c r="WXJ63" s="81"/>
      <c r="WXK63" s="81"/>
      <c r="WXL63" s="81"/>
      <c r="WXM63" s="81"/>
      <c r="WXN63" s="81"/>
      <c r="WXO63" s="81"/>
      <c r="WXP63" s="81"/>
      <c r="WXQ63" s="81"/>
      <c r="WXR63" s="81"/>
      <c r="WXS63" s="81"/>
      <c r="WXT63" s="81"/>
      <c r="WXU63" s="81"/>
      <c r="WXV63" s="81"/>
      <c r="WXW63" s="81"/>
      <c r="WXX63" s="81"/>
      <c r="WXY63" s="81"/>
      <c r="WXZ63" s="81"/>
      <c r="WYA63" s="81"/>
      <c r="WYB63" s="81"/>
      <c r="WYC63" s="81"/>
      <c r="WYD63" s="81"/>
      <c r="WYE63" s="81"/>
      <c r="WYF63" s="81"/>
      <c r="WYG63" s="81"/>
      <c r="WYH63" s="81"/>
      <c r="WYI63" s="81"/>
      <c r="WYJ63" s="81"/>
      <c r="WYK63" s="81"/>
      <c r="WYL63" s="81"/>
      <c r="WYM63" s="81"/>
      <c r="WYN63" s="81"/>
      <c r="WYO63" s="81"/>
      <c r="WYP63" s="81"/>
      <c r="WYQ63" s="81"/>
      <c r="WYR63" s="81"/>
      <c r="WYS63" s="81"/>
      <c r="WYT63" s="81"/>
      <c r="WYU63" s="81"/>
      <c r="WYV63" s="81"/>
      <c r="WYW63" s="81"/>
      <c r="WYX63" s="81"/>
      <c r="WYY63" s="81"/>
      <c r="WYZ63" s="81"/>
      <c r="WZA63" s="81"/>
      <c r="WZB63" s="81"/>
      <c r="WZC63" s="81"/>
      <c r="WZD63" s="81"/>
      <c r="WZE63" s="81"/>
      <c r="WZF63" s="81"/>
      <c r="WZG63" s="81"/>
      <c r="WZH63" s="81"/>
      <c r="WZI63" s="81"/>
      <c r="WZJ63" s="81"/>
      <c r="WZK63" s="81"/>
      <c r="WZL63" s="81"/>
      <c r="WZM63" s="81"/>
      <c r="WZN63" s="81"/>
      <c r="WZO63" s="81"/>
      <c r="WZP63" s="81"/>
      <c r="WZQ63" s="81"/>
      <c r="WZR63" s="81"/>
      <c r="WZS63" s="81"/>
      <c r="WZT63" s="81"/>
      <c r="WZU63" s="81"/>
      <c r="WZV63" s="81"/>
      <c r="WZW63" s="81"/>
      <c r="WZX63" s="81"/>
      <c r="WZY63" s="81"/>
      <c r="WZZ63" s="81"/>
      <c r="XAA63" s="81"/>
      <c r="XAB63" s="81"/>
      <c r="XAC63" s="81"/>
      <c r="XAD63" s="81"/>
      <c r="XAE63" s="81"/>
      <c r="XAF63" s="81"/>
      <c r="XAG63" s="81"/>
      <c r="XAH63" s="81"/>
      <c r="XAI63" s="81"/>
      <c r="XAJ63" s="81"/>
      <c r="XAK63" s="81"/>
      <c r="XAL63" s="81"/>
      <c r="XAM63" s="81"/>
      <c r="XAN63" s="81"/>
      <c r="XAO63" s="81"/>
      <c r="XAP63" s="81"/>
      <c r="XAQ63" s="81"/>
      <c r="XAR63" s="81"/>
      <c r="XAS63" s="81"/>
      <c r="XAT63" s="81"/>
      <c r="XAU63" s="81"/>
      <c r="XAV63" s="81"/>
      <c r="XAW63" s="81"/>
      <c r="XAX63" s="81"/>
      <c r="XAY63" s="81"/>
      <c r="XAZ63" s="81"/>
      <c r="XBA63" s="81"/>
      <c r="XBB63" s="81"/>
      <c r="XBC63" s="81"/>
      <c r="XBD63" s="81"/>
      <c r="XBE63" s="81"/>
      <c r="XBF63" s="81"/>
      <c r="XBG63" s="81"/>
      <c r="XBH63" s="81"/>
      <c r="XBI63" s="81"/>
      <c r="XBJ63" s="81"/>
      <c r="XBK63" s="81"/>
      <c r="XBL63" s="81"/>
      <c r="XBM63" s="81"/>
      <c r="XBN63" s="81"/>
      <c r="XBO63" s="81"/>
      <c r="XBP63" s="81"/>
      <c r="XBQ63" s="81"/>
      <c r="XBR63" s="81"/>
      <c r="XBS63" s="81"/>
      <c r="XBT63" s="81"/>
      <c r="XBU63" s="81"/>
      <c r="XBV63" s="81"/>
      <c r="XBW63" s="81"/>
      <c r="XBX63" s="81"/>
      <c r="XBY63" s="81"/>
      <c r="XBZ63" s="81"/>
      <c r="XCA63" s="81"/>
      <c r="XCB63" s="81"/>
      <c r="XCC63" s="81"/>
      <c r="XCD63" s="81"/>
      <c r="XCE63" s="81"/>
      <c r="XCF63" s="81"/>
      <c r="XCG63" s="81"/>
      <c r="XCH63" s="81"/>
      <c r="XCI63" s="81"/>
      <c r="XCJ63" s="81"/>
      <c r="XCK63" s="81"/>
      <c r="XCL63" s="81"/>
      <c r="XCM63" s="81"/>
      <c r="XCN63" s="81"/>
      <c r="XCO63" s="81"/>
      <c r="XCP63" s="81"/>
      <c r="XCQ63" s="81"/>
      <c r="XCR63" s="81"/>
      <c r="XCS63" s="81"/>
      <c r="XCT63" s="81"/>
      <c r="XCU63" s="81"/>
      <c r="XCV63" s="81"/>
      <c r="XCW63" s="81"/>
      <c r="XCX63" s="81"/>
      <c r="XCY63" s="81"/>
      <c r="XCZ63" s="81"/>
      <c r="XDA63" s="81"/>
      <c r="XDB63" s="81"/>
      <c r="XDC63" s="81"/>
      <c r="XDD63" s="81"/>
      <c r="XDE63" s="81"/>
      <c r="XDF63" s="81"/>
      <c r="XDG63" s="81"/>
      <c r="XDH63" s="81"/>
      <c r="XDI63" s="81"/>
      <c r="XDJ63" s="81"/>
      <c r="XDK63" s="81"/>
      <c r="XDL63" s="81"/>
      <c r="XDM63" s="81"/>
      <c r="XDN63" s="81"/>
      <c r="XDO63" s="81"/>
      <c r="XDP63" s="81"/>
      <c r="XDQ63" s="81"/>
      <c r="XDR63" s="81"/>
      <c r="XDS63" s="81"/>
      <c r="XDT63" s="81"/>
      <c r="XDU63" s="81"/>
      <c r="XDV63" s="81"/>
      <c r="XDW63" s="81"/>
      <c r="XDX63" s="81"/>
      <c r="XDY63" s="81"/>
      <c r="XDZ63" s="81"/>
      <c r="XEA63" s="81"/>
      <c r="XEB63" s="81"/>
      <c r="XEC63" s="81"/>
      <c r="XED63" s="81"/>
      <c r="XEE63" s="81"/>
      <c r="XEF63" s="81"/>
      <c r="XEG63" s="81"/>
      <c r="XEH63" s="81"/>
      <c r="XEI63" s="81"/>
      <c r="XEJ63" s="81"/>
      <c r="XEK63" s="81"/>
      <c r="XEL63" s="81"/>
      <c r="XEM63" s="81"/>
      <c r="XEN63" s="81"/>
      <c r="XEO63" s="81"/>
      <c r="XEP63" s="81"/>
      <c r="XEQ63" s="81"/>
      <c r="XER63" s="81"/>
      <c r="XES63" s="81"/>
      <c r="XET63" s="81"/>
      <c r="XEU63" s="81"/>
      <c r="XEV63" s="81"/>
      <c r="XEW63" s="81"/>
      <c r="XEX63" s="81"/>
      <c r="XEY63" s="81"/>
      <c r="XEZ63" s="81"/>
      <c r="XFA63" s="81"/>
      <c r="XFB63" s="81"/>
      <c r="XFC63" s="81"/>
      <c r="XFD63" s="81"/>
    </row>
    <row r="64" spans="1:2818 15233:16384" x14ac:dyDescent="0.25">
      <c r="MU64" s="81"/>
      <c r="MV64" s="81"/>
      <c r="MW64" s="81"/>
      <c r="MX64" s="81"/>
      <c r="MY64" s="81"/>
      <c r="MZ64" s="81"/>
      <c r="NA64" s="81"/>
      <c r="NB64" s="81"/>
      <c r="NC64" s="81"/>
      <c r="ND64" s="81"/>
      <c r="NE64" s="81"/>
      <c r="NF64" s="81"/>
      <c r="NG64" s="81"/>
      <c r="NH64" s="81"/>
      <c r="NI64" s="81"/>
      <c r="NJ64" s="81"/>
      <c r="NK64" s="81"/>
      <c r="NL64" s="81"/>
      <c r="NM64" s="81"/>
      <c r="NN64" s="81"/>
      <c r="NO64" s="81"/>
      <c r="NP64" s="81"/>
      <c r="NQ64" s="81"/>
      <c r="NR64" s="81"/>
      <c r="NS64" s="81"/>
      <c r="NT64" s="81"/>
      <c r="NU64" s="81"/>
      <c r="NV64" s="81"/>
      <c r="NW64" s="81"/>
      <c r="NX64" s="81"/>
      <c r="NY64" s="81"/>
      <c r="NZ64" s="81"/>
      <c r="OA64" s="81"/>
      <c r="OB64" s="81"/>
      <c r="OC64" s="81"/>
      <c r="OD64" s="81"/>
      <c r="OE64" s="81"/>
      <c r="OF64" s="81"/>
      <c r="OG64" s="81"/>
      <c r="OH64" s="81"/>
      <c r="OI64" s="81"/>
      <c r="OJ64" s="81"/>
      <c r="OK64" s="81"/>
      <c r="OL64" s="81"/>
      <c r="OM64" s="81"/>
      <c r="ON64" s="81"/>
      <c r="OO64" s="81"/>
      <c r="OP64" s="81"/>
      <c r="OQ64" s="81"/>
      <c r="OR64" s="81"/>
      <c r="OS64" s="81"/>
      <c r="OT64" s="81"/>
      <c r="OU64" s="81"/>
      <c r="OV64" s="81"/>
      <c r="OW64" s="81"/>
      <c r="OX64" s="81"/>
      <c r="OY64" s="81"/>
      <c r="OZ64" s="81"/>
      <c r="PA64" s="81"/>
      <c r="PB64" s="81"/>
      <c r="PC64" s="81"/>
      <c r="PD64" s="81"/>
      <c r="PE64" s="81"/>
      <c r="PF64" s="81"/>
      <c r="PG64" s="81"/>
      <c r="PH64" s="81"/>
      <c r="PI64" s="81"/>
      <c r="PJ64" s="81"/>
      <c r="PK64" s="81"/>
      <c r="PL64" s="81"/>
      <c r="PM64" s="81"/>
      <c r="PN64" s="81"/>
      <c r="PO64" s="81"/>
      <c r="PP64" s="81"/>
      <c r="PQ64" s="81"/>
      <c r="PR64" s="81"/>
      <c r="PS64" s="81"/>
      <c r="PT64" s="81"/>
      <c r="PU64" s="81"/>
      <c r="PV64" s="81"/>
      <c r="PW64" s="81"/>
      <c r="PX64" s="81"/>
      <c r="PY64" s="81"/>
      <c r="PZ64" s="81"/>
      <c r="QA64" s="81"/>
      <c r="QB64" s="81"/>
      <c r="QC64" s="81"/>
      <c r="QD64" s="81"/>
      <c r="QE64" s="81"/>
      <c r="QF64" s="81"/>
      <c r="QG64" s="81"/>
      <c r="QH64" s="81"/>
      <c r="QI64" s="81"/>
      <c r="QJ64" s="81"/>
      <c r="QK64" s="81"/>
      <c r="QL64" s="81"/>
      <c r="QM64" s="81"/>
      <c r="QN64" s="81"/>
      <c r="QO64" s="81"/>
      <c r="QP64" s="81"/>
      <c r="QQ64" s="81"/>
      <c r="QR64" s="81"/>
      <c r="QS64" s="81"/>
      <c r="QT64" s="81"/>
      <c r="QU64" s="81"/>
      <c r="QV64" s="81"/>
      <c r="QW64" s="81"/>
      <c r="QX64" s="81"/>
      <c r="QY64" s="81"/>
      <c r="QZ64" s="81"/>
      <c r="RA64" s="81"/>
      <c r="RB64" s="81"/>
      <c r="RC64" s="81"/>
      <c r="RD64" s="81"/>
      <c r="RE64" s="81"/>
      <c r="RF64" s="81"/>
      <c r="RG64" s="81"/>
      <c r="RH64" s="81"/>
      <c r="RI64" s="81"/>
      <c r="RJ64" s="81"/>
      <c r="RK64" s="81"/>
      <c r="RL64" s="81"/>
      <c r="RM64" s="81"/>
      <c r="RN64" s="81"/>
      <c r="RO64" s="81"/>
      <c r="RP64" s="81"/>
      <c r="RQ64" s="81"/>
      <c r="RR64" s="81"/>
      <c r="RS64" s="81"/>
      <c r="RT64" s="81"/>
      <c r="RU64" s="81"/>
      <c r="RV64" s="81"/>
      <c r="RW64" s="81"/>
      <c r="RX64" s="81"/>
      <c r="RY64" s="81"/>
      <c r="RZ64" s="81"/>
      <c r="SA64" s="81"/>
      <c r="SB64" s="81"/>
      <c r="SC64" s="81"/>
      <c r="SD64" s="81"/>
      <c r="SE64" s="81"/>
      <c r="SF64" s="81"/>
      <c r="SG64" s="81"/>
      <c r="SH64" s="81"/>
      <c r="SI64" s="81"/>
      <c r="SJ64" s="81"/>
      <c r="SK64" s="81"/>
      <c r="SL64" s="81"/>
      <c r="SM64" s="81"/>
      <c r="SN64" s="81"/>
      <c r="SO64" s="81"/>
      <c r="SP64" s="81"/>
      <c r="SQ64" s="81"/>
      <c r="SR64" s="81"/>
      <c r="SS64" s="81"/>
      <c r="ST64" s="81"/>
      <c r="SU64" s="81"/>
      <c r="SV64" s="81"/>
      <c r="SW64" s="81"/>
      <c r="SX64" s="81"/>
      <c r="SY64" s="81"/>
      <c r="SZ64" s="81"/>
      <c r="TA64" s="81"/>
      <c r="TB64" s="81"/>
      <c r="TC64" s="81"/>
      <c r="TD64" s="81"/>
      <c r="TE64" s="81"/>
      <c r="TF64" s="81"/>
      <c r="TG64" s="81"/>
      <c r="TH64" s="81"/>
      <c r="TI64" s="81"/>
      <c r="TJ64" s="81"/>
      <c r="TK64" s="81"/>
      <c r="TL64" s="81"/>
      <c r="TM64" s="81"/>
      <c r="TN64" s="81"/>
      <c r="TO64" s="81"/>
      <c r="TP64" s="81"/>
      <c r="TQ64" s="81"/>
      <c r="TR64" s="81"/>
      <c r="TS64" s="81"/>
      <c r="TT64" s="81"/>
      <c r="TU64" s="81"/>
      <c r="TV64" s="81"/>
      <c r="TW64" s="81"/>
      <c r="TX64" s="81"/>
      <c r="TY64" s="81"/>
      <c r="TZ64" s="81"/>
      <c r="UA64" s="81"/>
      <c r="UB64" s="81"/>
      <c r="UC64" s="81"/>
      <c r="UD64" s="81"/>
      <c r="UE64" s="81"/>
      <c r="UF64" s="81"/>
      <c r="UG64" s="81"/>
      <c r="UH64" s="81"/>
      <c r="UI64" s="81"/>
      <c r="UJ64" s="81"/>
      <c r="UK64" s="81"/>
      <c r="UL64" s="81"/>
      <c r="UM64" s="81"/>
      <c r="UN64" s="81"/>
      <c r="UO64" s="81"/>
      <c r="UP64" s="81"/>
      <c r="UQ64" s="81"/>
      <c r="UR64" s="81"/>
      <c r="US64" s="81"/>
      <c r="UT64" s="81"/>
      <c r="UU64" s="81"/>
      <c r="UV64" s="81"/>
      <c r="UW64" s="81"/>
      <c r="UX64" s="81"/>
      <c r="UY64" s="81"/>
      <c r="UZ64" s="81"/>
      <c r="VA64" s="81"/>
      <c r="VB64" s="81"/>
      <c r="VC64" s="81"/>
      <c r="VD64" s="81"/>
      <c r="VE64" s="81"/>
      <c r="VF64" s="81"/>
      <c r="VG64" s="81"/>
      <c r="VH64" s="81"/>
      <c r="VI64" s="81"/>
      <c r="VJ64" s="81"/>
      <c r="VK64" s="81"/>
      <c r="VL64" s="81"/>
      <c r="VM64" s="81"/>
      <c r="VN64" s="81"/>
      <c r="VO64" s="81"/>
      <c r="VP64" s="81"/>
      <c r="VQ64" s="81"/>
      <c r="VR64" s="81"/>
      <c r="VS64" s="81"/>
      <c r="VT64" s="81"/>
      <c r="VU64" s="81"/>
      <c r="VV64" s="81"/>
      <c r="VW64" s="81"/>
      <c r="VX64" s="81"/>
      <c r="VY64" s="81"/>
      <c r="VZ64" s="81"/>
      <c r="WA64" s="81"/>
      <c r="WB64" s="81"/>
      <c r="WC64" s="81"/>
      <c r="WD64" s="81"/>
      <c r="WE64" s="81"/>
      <c r="WF64" s="81"/>
      <c r="WG64" s="81"/>
      <c r="WH64" s="81"/>
      <c r="WI64" s="81"/>
      <c r="WJ64" s="81"/>
      <c r="WK64" s="81"/>
      <c r="WL64" s="81"/>
      <c r="WM64" s="81"/>
      <c r="WN64" s="81"/>
      <c r="WO64" s="81"/>
      <c r="WP64" s="81"/>
      <c r="WQ64" s="81"/>
      <c r="WR64" s="81"/>
      <c r="WS64" s="81"/>
      <c r="WT64" s="81"/>
      <c r="WU64" s="81"/>
      <c r="WV64" s="81"/>
      <c r="WW64" s="81"/>
      <c r="WX64" s="81"/>
      <c r="WY64" s="81"/>
      <c r="WZ64" s="81"/>
      <c r="XA64" s="81"/>
      <c r="XB64" s="81"/>
      <c r="XC64" s="81"/>
      <c r="XD64" s="81"/>
      <c r="XE64" s="81"/>
      <c r="XF64" s="81"/>
      <c r="XG64" s="81"/>
      <c r="XH64" s="81"/>
      <c r="XI64" s="81"/>
      <c r="XJ64" s="81"/>
      <c r="XK64" s="81"/>
      <c r="XL64" s="81"/>
      <c r="XM64" s="81"/>
      <c r="XN64" s="81"/>
      <c r="XO64" s="81"/>
      <c r="XP64" s="81"/>
      <c r="XQ64" s="81"/>
      <c r="XR64" s="81"/>
      <c r="XS64" s="81"/>
      <c r="XT64" s="81"/>
      <c r="XU64" s="81"/>
      <c r="XV64" s="81"/>
      <c r="XW64" s="81"/>
      <c r="XX64" s="81"/>
      <c r="XY64" s="81"/>
      <c r="XZ64" s="81"/>
      <c r="YA64" s="81"/>
      <c r="YB64" s="81"/>
      <c r="YC64" s="81"/>
      <c r="YD64" s="81"/>
      <c r="YE64" s="81"/>
      <c r="YF64" s="81"/>
      <c r="YG64" s="81"/>
      <c r="YH64" s="81"/>
      <c r="YI64" s="81"/>
      <c r="YJ64" s="81"/>
      <c r="YK64" s="81"/>
      <c r="YL64" s="81"/>
      <c r="YM64" s="81"/>
      <c r="YN64" s="81"/>
      <c r="YO64" s="81"/>
      <c r="YP64" s="81"/>
      <c r="YQ64" s="81"/>
      <c r="YR64" s="81"/>
      <c r="YS64" s="81"/>
      <c r="YT64" s="81"/>
      <c r="YU64" s="81"/>
      <c r="YV64" s="81"/>
      <c r="YW64" s="81"/>
      <c r="YX64" s="81"/>
      <c r="YY64" s="81"/>
      <c r="YZ64" s="81"/>
      <c r="ZA64" s="81"/>
      <c r="ZB64" s="81"/>
      <c r="ZC64" s="81"/>
      <c r="ZD64" s="81"/>
      <c r="ZE64" s="81"/>
      <c r="ZF64" s="81"/>
      <c r="ZG64" s="81"/>
      <c r="ZH64" s="81"/>
      <c r="ZI64" s="81"/>
      <c r="ZJ64" s="81"/>
      <c r="ZK64" s="81"/>
      <c r="ZL64" s="81"/>
      <c r="ZM64" s="81"/>
      <c r="ZN64" s="81"/>
      <c r="ZO64" s="81"/>
      <c r="ZP64" s="81"/>
      <c r="ZQ64" s="81"/>
      <c r="ZR64" s="81"/>
      <c r="ZS64" s="81"/>
      <c r="ZT64" s="81"/>
      <c r="ZU64" s="81"/>
      <c r="ZV64" s="81"/>
      <c r="ZW64" s="81"/>
      <c r="ZX64" s="81"/>
      <c r="ZY64" s="81"/>
      <c r="ZZ64" s="81"/>
      <c r="AAA64" s="81"/>
      <c r="AAB64" s="81"/>
      <c r="AAC64" s="81"/>
      <c r="AAD64" s="81"/>
      <c r="AAE64" s="81"/>
      <c r="AAF64" s="81"/>
      <c r="AAG64" s="81"/>
      <c r="AAH64" s="81"/>
      <c r="AAI64" s="81"/>
      <c r="AAJ64" s="81"/>
      <c r="AAK64" s="81"/>
      <c r="AAL64" s="81"/>
      <c r="AAM64" s="81"/>
      <c r="AAN64" s="81"/>
      <c r="AAO64" s="81"/>
      <c r="AAP64" s="81"/>
      <c r="AAQ64" s="81"/>
      <c r="AAR64" s="81"/>
      <c r="AAS64" s="81"/>
      <c r="AAT64" s="81"/>
      <c r="AAU64" s="81"/>
      <c r="AAV64" s="81"/>
      <c r="AAW64" s="81"/>
      <c r="AAX64" s="81"/>
      <c r="AAY64" s="81"/>
      <c r="AAZ64" s="81"/>
      <c r="ABA64" s="81"/>
      <c r="ABB64" s="81"/>
      <c r="ABC64" s="81"/>
      <c r="ABD64" s="81"/>
      <c r="ABE64" s="81"/>
      <c r="ABF64" s="81"/>
      <c r="ABG64" s="81"/>
      <c r="ABH64" s="81"/>
      <c r="ABI64" s="81"/>
      <c r="ABJ64" s="81"/>
      <c r="ABK64" s="81"/>
      <c r="ABL64" s="81"/>
      <c r="ABM64" s="81"/>
      <c r="ABN64" s="81"/>
      <c r="ABO64" s="81"/>
      <c r="ABP64" s="81"/>
      <c r="ABQ64" s="81"/>
      <c r="ABR64" s="81"/>
      <c r="ABS64" s="81"/>
      <c r="ABT64" s="81"/>
      <c r="ABU64" s="81"/>
      <c r="ABV64" s="81"/>
      <c r="ABW64" s="81"/>
      <c r="ABX64" s="81"/>
      <c r="ABY64" s="81"/>
      <c r="ABZ64" s="81"/>
      <c r="ACA64" s="81"/>
      <c r="ACB64" s="81"/>
      <c r="ACC64" s="81"/>
      <c r="ACD64" s="81"/>
      <c r="ACE64" s="81"/>
      <c r="ACF64" s="81"/>
      <c r="ACG64" s="81"/>
      <c r="ACH64" s="81"/>
      <c r="ACI64" s="81"/>
      <c r="ACJ64" s="81"/>
      <c r="ACK64" s="81"/>
      <c r="ACL64" s="81"/>
      <c r="ACM64" s="81"/>
      <c r="ACN64" s="81"/>
      <c r="ACO64" s="81"/>
      <c r="ACP64" s="81"/>
      <c r="ACQ64" s="81"/>
      <c r="ACR64" s="81"/>
      <c r="ACS64" s="81"/>
      <c r="ACT64" s="81"/>
      <c r="ACU64" s="81"/>
      <c r="ACV64" s="81"/>
      <c r="ACW64" s="81"/>
      <c r="ACX64" s="81"/>
      <c r="ACY64" s="81"/>
      <c r="ACZ64" s="81"/>
      <c r="ADA64" s="81"/>
      <c r="ADB64" s="81"/>
      <c r="ADC64" s="81"/>
      <c r="ADD64" s="81"/>
      <c r="ADE64" s="81"/>
      <c r="ADF64" s="81"/>
      <c r="ADG64" s="81"/>
      <c r="ADH64" s="81"/>
      <c r="ADI64" s="81"/>
      <c r="ADJ64" s="81"/>
      <c r="ADK64" s="81"/>
      <c r="ADL64" s="81"/>
      <c r="ADM64" s="81"/>
      <c r="ADN64" s="81"/>
      <c r="ADO64" s="81"/>
      <c r="ADP64" s="81"/>
      <c r="ADQ64" s="81"/>
      <c r="ADR64" s="81"/>
      <c r="ADS64" s="81"/>
      <c r="ADT64" s="81"/>
      <c r="ADU64" s="81"/>
      <c r="ADV64" s="81"/>
      <c r="ADW64" s="81"/>
      <c r="ADX64" s="81"/>
      <c r="ADY64" s="81"/>
      <c r="ADZ64" s="81"/>
      <c r="AEA64" s="81"/>
      <c r="AEB64" s="81"/>
      <c r="AEC64" s="81"/>
      <c r="AED64" s="81"/>
      <c r="AEE64" s="81"/>
      <c r="AEF64" s="81"/>
      <c r="AEG64" s="81"/>
      <c r="AEH64" s="81"/>
      <c r="AEI64" s="81"/>
      <c r="AEJ64" s="81"/>
      <c r="AEK64" s="81"/>
      <c r="AEL64" s="81"/>
      <c r="AEM64" s="81"/>
      <c r="AEN64" s="81"/>
      <c r="AEO64" s="81"/>
      <c r="AEP64" s="81"/>
      <c r="AEQ64" s="81"/>
      <c r="AER64" s="81"/>
      <c r="AES64" s="81"/>
      <c r="AET64" s="81"/>
      <c r="AEU64" s="81"/>
      <c r="AEV64" s="81"/>
      <c r="AEW64" s="81"/>
      <c r="AEX64" s="81"/>
      <c r="AEY64" s="81"/>
      <c r="AEZ64" s="81"/>
      <c r="AFA64" s="81"/>
      <c r="AFB64" s="81"/>
      <c r="AFC64" s="81"/>
      <c r="AFD64" s="81"/>
      <c r="AFE64" s="81"/>
      <c r="AFF64" s="81"/>
      <c r="AFG64" s="81"/>
      <c r="AFH64" s="81"/>
      <c r="AFI64" s="81"/>
      <c r="AFJ64" s="81"/>
      <c r="AFK64" s="81"/>
      <c r="AFL64" s="81"/>
      <c r="AFM64" s="81"/>
      <c r="AFN64" s="81"/>
      <c r="AFO64" s="81"/>
      <c r="AFP64" s="81"/>
      <c r="AFQ64" s="81"/>
      <c r="AFR64" s="81"/>
      <c r="AFS64" s="81"/>
      <c r="AFT64" s="81"/>
      <c r="AFU64" s="81"/>
      <c r="AFV64" s="81"/>
      <c r="AFW64" s="81"/>
      <c r="AFX64" s="81"/>
      <c r="AFY64" s="81"/>
      <c r="AFZ64" s="81"/>
      <c r="AGA64" s="81"/>
      <c r="AGB64" s="81"/>
      <c r="AGC64" s="81"/>
      <c r="AGD64" s="81"/>
      <c r="AGE64" s="81"/>
      <c r="AGF64" s="81"/>
      <c r="AGG64" s="81"/>
      <c r="AGH64" s="81"/>
      <c r="AGI64" s="81"/>
      <c r="AGJ64" s="81"/>
      <c r="AGK64" s="81"/>
      <c r="AGL64" s="81"/>
      <c r="AGM64" s="81"/>
      <c r="AGN64" s="81"/>
      <c r="AGO64" s="81"/>
      <c r="AGP64" s="81"/>
      <c r="AGQ64" s="81"/>
      <c r="AGR64" s="81"/>
      <c r="AGS64" s="81"/>
      <c r="AGT64" s="81"/>
      <c r="AGU64" s="81"/>
      <c r="AGV64" s="81"/>
      <c r="AGW64" s="81"/>
      <c r="AGX64" s="81"/>
      <c r="AGY64" s="81"/>
      <c r="AGZ64" s="81"/>
      <c r="AHA64" s="81"/>
      <c r="AHB64" s="81"/>
      <c r="AHC64" s="81"/>
      <c r="AHD64" s="81"/>
      <c r="AHE64" s="81"/>
      <c r="AHF64" s="81"/>
      <c r="AHG64" s="81"/>
      <c r="AHH64" s="81"/>
      <c r="AHI64" s="81"/>
      <c r="AHJ64" s="81"/>
      <c r="AHK64" s="81"/>
      <c r="AHL64" s="81"/>
      <c r="AHM64" s="81"/>
      <c r="AHN64" s="81"/>
      <c r="AHO64" s="81"/>
      <c r="AHP64" s="81"/>
      <c r="AHQ64" s="81"/>
      <c r="AHR64" s="81"/>
      <c r="AHS64" s="81"/>
      <c r="AHT64" s="81"/>
      <c r="AHU64" s="81"/>
      <c r="AHV64" s="81"/>
      <c r="AHW64" s="81"/>
      <c r="AHX64" s="81"/>
      <c r="AHY64" s="81"/>
      <c r="AHZ64" s="81"/>
      <c r="AIA64" s="81"/>
      <c r="AIB64" s="81"/>
      <c r="AIC64" s="81"/>
      <c r="AID64" s="81"/>
      <c r="AIE64" s="81"/>
      <c r="AIF64" s="81"/>
      <c r="AIG64" s="81"/>
      <c r="AIH64" s="81"/>
      <c r="AII64" s="81"/>
      <c r="AIJ64" s="81"/>
      <c r="AIK64" s="81"/>
      <c r="AIL64" s="81"/>
      <c r="AIM64" s="81"/>
      <c r="AIN64" s="81"/>
      <c r="AIO64" s="81"/>
      <c r="AIP64" s="81"/>
      <c r="AIQ64" s="81"/>
      <c r="AIR64" s="81"/>
      <c r="AIS64" s="81"/>
      <c r="AIT64" s="81"/>
      <c r="AIU64" s="81"/>
      <c r="AIV64" s="81"/>
      <c r="AIW64" s="81"/>
      <c r="AIX64" s="81"/>
      <c r="AIY64" s="81"/>
      <c r="AIZ64" s="81"/>
      <c r="AJA64" s="81"/>
      <c r="AJB64" s="81"/>
      <c r="AJC64" s="81"/>
      <c r="AJD64" s="81"/>
      <c r="AJE64" s="81"/>
      <c r="AJF64" s="81"/>
      <c r="AJG64" s="81"/>
      <c r="AJH64" s="81"/>
      <c r="AJI64" s="81"/>
      <c r="AJJ64" s="81"/>
      <c r="AJK64" s="81"/>
      <c r="AJL64" s="81"/>
      <c r="AJM64" s="81"/>
      <c r="AJN64" s="81"/>
      <c r="AJO64" s="81"/>
      <c r="AJP64" s="81"/>
      <c r="AJQ64" s="81"/>
      <c r="AJR64" s="81"/>
      <c r="AJS64" s="81"/>
      <c r="AJT64" s="81"/>
      <c r="AJU64" s="81"/>
      <c r="AJV64" s="81"/>
      <c r="AJW64" s="81"/>
      <c r="AJX64" s="81"/>
      <c r="AJY64" s="81"/>
      <c r="AJZ64" s="81"/>
      <c r="AKA64" s="81"/>
      <c r="AKB64" s="81"/>
      <c r="AKC64" s="81"/>
      <c r="AKD64" s="81"/>
      <c r="AKE64" s="81"/>
      <c r="AKF64" s="81"/>
      <c r="AKG64" s="81"/>
      <c r="AKH64" s="81"/>
      <c r="AKI64" s="81"/>
      <c r="AKJ64" s="81"/>
      <c r="AKK64" s="81"/>
      <c r="AKL64" s="81"/>
      <c r="AKM64" s="81"/>
      <c r="AKN64" s="81"/>
      <c r="AKO64" s="81"/>
      <c r="AKP64" s="81"/>
      <c r="AKQ64" s="81"/>
      <c r="AKR64" s="81"/>
      <c r="AKS64" s="81"/>
      <c r="AKT64" s="81"/>
      <c r="AKU64" s="81"/>
      <c r="AKV64" s="81"/>
      <c r="AKW64" s="81"/>
      <c r="AKX64" s="81"/>
      <c r="AKY64" s="81"/>
      <c r="AKZ64" s="81"/>
      <c r="ALA64" s="81"/>
      <c r="ALB64" s="81"/>
      <c r="ALC64" s="81"/>
      <c r="ALD64" s="81"/>
      <c r="ALE64" s="81"/>
      <c r="ALF64" s="81"/>
      <c r="ALG64" s="81"/>
      <c r="ALH64" s="81"/>
      <c r="ALI64" s="81"/>
      <c r="ALJ64" s="81"/>
      <c r="ALK64" s="81"/>
      <c r="ALL64" s="81"/>
      <c r="ALM64" s="81"/>
      <c r="ALN64" s="81"/>
      <c r="ALO64" s="81"/>
      <c r="ALP64" s="81"/>
      <c r="ALQ64" s="81"/>
      <c r="ALR64" s="81"/>
      <c r="ALS64" s="81"/>
      <c r="ALT64" s="81"/>
      <c r="ALU64" s="81"/>
      <c r="ALV64" s="81"/>
      <c r="ALW64" s="81"/>
      <c r="ALX64" s="81"/>
      <c r="ALY64" s="81"/>
      <c r="ALZ64" s="81"/>
      <c r="AMA64" s="81"/>
      <c r="AMB64" s="81"/>
      <c r="AMC64" s="81"/>
      <c r="AMD64" s="81"/>
      <c r="AME64" s="81"/>
      <c r="AMF64" s="81"/>
      <c r="AMG64" s="81"/>
      <c r="AMH64" s="81"/>
      <c r="AMI64" s="81"/>
      <c r="AMJ64" s="81"/>
      <c r="AMK64" s="81"/>
      <c r="AML64" s="81"/>
      <c r="AMM64" s="81"/>
      <c r="AMN64" s="81"/>
      <c r="AMO64" s="81"/>
      <c r="AMP64" s="81"/>
      <c r="AMQ64" s="81"/>
      <c r="AMR64" s="81"/>
      <c r="AMS64" s="81"/>
      <c r="AMT64" s="81"/>
      <c r="AMU64" s="81"/>
      <c r="AMV64" s="81"/>
      <c r="AMW64" s="81"/>
      <c r="AMX64" s="81"/>
      <c r="AMY64" s="81"/>
      <c r="AMZ64" s="81"/>
      <c r="ANA64" s="81"/>
      <c r="ANB64" s="81"/>
      <c r="ANC64" s="81"/>
      <c r="AND64" s="81"/>
      <c r="ANE64" s="81"/>
      <c r="ANF64" s="81"/>
      <c r="ANG64" s="81"/>
      <c r="ANH64" s="81"/>
      <c r="ANI64" s="81"/>
      <c r="ANJ64" s="81"/>
      <c r="ANK64" s="81"/>
      <c r="ANL64" s="81"/>
      <c r="ANM64" s="81"/>
      <c r="ANN64" s="81"/>
      <c r="ANO64" s="81"/>
      <c r="ANP64" s="81"/>
      <c r="ANQ64" s="81"/>
      <c r="ANR64" s="81"/>
      <c r="ANS64" s="81"/>
      <c r="ANT64" s="81"/>
      <c r="ANU64" s="81"/>
      <c r="ANV64" s="81"/>
      <c r="ANW64" s="81"/>
      <c r="ANX64" s="81"/>
      <c r="ANY64" s="81"/>
      <c r="ANZ64" s="81"/>
      <c r="AOA64" s="81"/>
      <c r="AOB64" s="81"/>
      <c r="AOC64" s="81"/>
      <c r="AOD64" s="81"/>
      <c r="AOE64" s="81"/>
      <c r="AOF64" s="81"/>
      <c r="AOG64" s="81"/>
      <c r="AOH64" s="81"/>
      <c r="AOI64" s="81"/>
      <c r="AOJ64" s="81"/>
      <c r="AOK64" s="81"/>
      <c r="AOL64" s="81"/>
      <c r="AOM64" s="81"/>
      <c r="AON64" s="81"/>
      <c r="AOO64" s="81"/>
      <c r="AOP64" s="81"/>
      <c r="AOQ64" s="81"/>
      <c r="AOR64" s="81"/>
      <c r="AOS64" s="81"/>
      <c r="AOT64" s="81"/>
      <c r="AOU64" s="81"/>
      <c r="AOV64" s="81"/>
      <c r="AOW64" s="81"/>
      <c r="AOX64" s="81"/>
      <c r="AOY64" s="81"/>
      <c r="AOZ64" s="81"/>
      <c r="APA64" s="81"/>
      <c r="APB64" s="81"/>
      <c r="APC64" s="81"/>
      <c r="APD64" s="81"/>
      <c r="APE64" s="81"/>
      <c r="APF64" s="81"/>
      <c r="APG64" s="81"/>
      <c r="APH64" s="81"/>
      <c r="API64" s="81"/>
      <c r="APJ64" s="81"/>
      <c r="APK64" s="81"/>
      <c r="APL64" s="81"/>
      <c r="APM64" s="81"/>
      <c r="APN64" s="81"/>
      <c r="APO64" s="81"/>
      <c r="APP64" s="81"/>
      <c r="APQ64" s="81"/>
      <c r="APR64" s="81"/>
      <c r="APS64" s="81"/>
      <c r="APT64" s="81"/>
      <c r="APU64" s="81"/>
      <c r="APV64" s="81"/>
      <c r="APW64" s="81"/>
      <c r="APX64" s="81"/>
      <c r="APY64" s="81"/>
      <c r="APZ64" s="81"/>
      <c r="AQA64" s="81"/>
      <c r="AQB64" s="81"/>
      <c r="AQC64" s="81"/>
      <c r="AQD64" s="81"/>
      <c r="AQE64" s="81"/>
      <c r="AQF64" s="81"/>
      <c r="AQG64" s="81"/>
      <c r="AQH64" s="81"/>
      <c r="AQI64" s="81"/>
      <c r="AQJ64" s="81"/>
      <c r="AQK64" s="81"/>
      <c r="AQL64" s="81"/>
      <c r="AQM64" s="81"/>
      <c r="AQN64" s="81"/>
      <c r="AQO64" s="81"/>
      <c r="AQP64" s="81"/>
      <c r="AQQ64" s="81"/>
      <c r="AQR64" s="81"/>
      <c r="AQS64" s="81"/>
      <c r="AQT64" s="81"/>
      <c r="AQU64" s="81"/>
      <c r="AQV64" s="81"/>
      <c r="AQW64" s="81"/>
      <c r="AQX64" s="81"/>
      <c r="AQY64" s="81"/>
      <c r="AQZ64" s="81"/>
      <c r="ARA64" s="81"/>
      <c r="ARB64" s="81"/>
      <c r="ARC64" s="81"/>
      <c r="ARD64" s="81"/>
      <c r="ARE64" s="81"/>
      <c r="ARF64" s="81"/>
      <c r="ARG64" s="81"/>
      <c r="ARH64" s="81"/>
      <c r="ARI64" s="81"/>
      <c r="ARJ64" s="81"/>
      <c r="ARK64" s="81"/>
      <c r="ARL64" s="81"/>
      <c r="ARM64" s="81"/>
      <c r="ARN64" s="81"/>
      <c r="ARO64" s="81"/>
      <c r="ARP64" s="81"/>
      <c r="ARQ64" s="81"/>
      <c r="ARR64" s="81"/>
      <c r="ARS64" s="81"/>
      <c r="ART64" s="81"/>
      <c r="ARU64" s="81"/>
      <c r="ARV64" s="81"/>
      <c r="ARW64" s="81"/>
      <c r="ARX64" s="81"/>
      <c r="ARY64" s="81"/>
      <c r="ARZ64" s="81"/>
      <c r="ASA64" s="81"/>
      <c r="ASB64" s="81"/>
      <c r="ASC64" s="81"/>
      <c r="ASD64" s="81"/>
      <c r="ASE64" s="81"/>
      <c r="ASF64" s="81"/>
      <c r="ASG64" s="81"/>
      <c r="ASH64" s="81"/>
      <c r="ASI64" s="81"/>
      <c r="ASJ64" s="81"/>
      <c r="ASK64" s="81"/>
      <c r="ASL64" s="81"/>
      <c r="ASM64" s="81"/>
      <c r="ASN64" s="81"/>
      <c r="ASO64" s="81"/>
      <c r="ASP64" s="81"/>
      <c r="ASQ64" s="81"/>
      <c r="ASR64" s="81"/>
      <c r="ASS64" s="81"/>
      <c r="AST64" s="81"/>
      <c r="ASU64" s="81"/>
      <c r="ASV64" s="81"/>
      <c r="ASW64" s="81"/>
      <c r="ASX64" s="81"/>
      <c r="ASY64" s="81"/>
      <c r="ASZ64" s="81"/>
      <c r="ATA64" s="81"/>
      <c r="ATB64" s="81"/>
      <c r="ATC64" s="81"/>
      <c r="ATD64" s="81"/>
      <c r="ATE64" s="81"/>
      <c r="ATF64" s="81"/>
      <c r="ATG64" s="81"/>
      <c r="ATH64" s="81"/>
      <c r="ATI64" s="81"/>
      <c r="ATJ64" s="81"/>
      <c r="ATK64" s="81"/>
      <c r="ATL64" s="81"/>
      <c r="ATM64" s="81"/>
      <c r="ATN64" s="81"/>
      <c r="ATO64" s="81"/>
      <c r="ATP64" s="81"/>
      <c r="ATQ64" s="81"/>
      <c r="ATR64" s="81"/>
      <c r="ATS64" s="81"/>
      <c r="ATT64" s="81"/>
      <c r="ATU64" s="81"/>
      <c r="ATV64" s="81"/>
      <c r="ATW64" s="81"/>
      <c r="ATX64" s="81"/>
      <c r="ATY64" s="81"/>
      <c r="ATZ64" s="81"/>
      <c r="AUA64" s="81"/>
      <c r="AUB64" s="81"/>
      <c r="AUC64" s="81"/>
      <c r="AUD64" s="81"/>
      <c r="AUE64" s="81"/>
      <c r="AUF64" s="81"/>
      <c r="AUG64" s="81"/>
      <c r="AUH64" s="81"/>
      <c r="AUI64" s="81"/>
      <c r="AUJ64" s="81"/>
      <c r="AUK64" s="81"/>
      <c r="AUL64" s="81"/>
      <c r="AUM64" s="81"/>
      <c r="AUN64" s="81"/>
      <c r="AUO64" s="81"/>
      <c r="AUP64" s="81"/>
      <c r="AUQ64" s="81"/>
      <c r="AUR64" s="81"/>
      <c r="AUS64" s="81"/>
      <c r="AUT64" s="81"/>
      <c r="AUU64" s="81"/>
      <c r="AUV64" s="81"/>
      <c r="AUW64" s="81"/>
      <c r="AUX64" s="81"/>
      <c r="AUY64" s="81"/>
      <c r="AUZ64" s="81"/>
      <c r="AVA64" s="81"/>
      <c r="AVB64" s="81"/>
      <c r="AVC64" s="81"/>
      <c r="AVD64" s="81"/>
      <c r="AVE64" s="81"/>
      <c r="AVF64" s="81"/>
      <c r="AVG64" s="81"/>
      <c r="AVH64" s="81"/>
      <c r="AVI64" s="81"/>
      <c r="AVJ64" s="81"/>
      <c r="AVK64" s="81"/>
      <c r="AVL64" s="81"/>
      <c r="AVM64" s="81"/>
      <c r="AVN64" s="81"/>
      <c r="AVO64" s="81"/>
      <c r="AVP64" s="81"/>
      <c r="AVQ64" s="81"/>
      <c r="AVR64" s="81"/>
      <c r="AVS64" s="81"/>
      <c r="AVT64" s="81"/>
      <c r="AVU64" s="81"/>
      <c r="AVV64" s="81"/>
      <c r="AVW64" s="81"/>
      <c r="AVX64" s="81"/>
      <c r="AVY64" s="81"/>
      <c r="AVZ64" s="81"/>
      <c r="AWA64" s="81"/>
      <c r="AWB64" s="81"/>
      <c r="AWC64" s="81"/>
      <c r="AWD64" s="81"/>
      <c r="AWE64" s="81"/>
      <c r="AWF64" s="81"/>
      <c r="AWG64" s="81"/>
      <c r="AWH64" s="81"/>
      <c r="AWI64" s="81"/>
      <c r="AWJ64" s="81"/>
      <c r="AWK64" s="81"/>
      <c r="AWL64" s="81"/>
      <c r="AWM64" s="81"/>
      <c r="AWN64" s="81"/>
      <c r="AWO64" s="81"/>
      <c r="AWP64" s="81"/>
      <c r="AWQ64" s="81"/>
      <c r="AWR64" s="81"/>
      <c r="AWS64" s="81"/>
      <c r="AWT64" s="81"/>
      <c r="AWU64" s="81"/>
      <c r="AWV64" s="81"/>
      <c r="AWW64" s="81"/>
      <c r="AWX64" s="81"/>
      <c r="AWY64" s="81"/>
      <c r="AWZ64" s="81"/>
      <c r="AXA64" s="81"/>
      <c r="AXB64" s="81"/>
      <c r="AXC64" s="81"/>
      <c r="AXD64" s="81"/>
      <c r="AXE64" s="81"/>
      <c r="AXF64" s="81"/>
      <c r="AXG64" s="81"/>
      <c r="AXH64" s="81"/>
      <c r="AXI64" s="81"/>
      <c r="AXJ64" s="81"/>
      <c r="AXK64" s="81"/>
      <c r="AXL64" s="81"/>
      <c r="AXM64" s="81"/>
      <c r="AXN64" s="81"/>
      <c r="AXO64" s="81"/>
      <c r="AXP64" s="81"/>
      <c r="AXQ64" s="81"/>
      <c r="AXR64" s="81"/>
      <c r="AXS64" s="81"/>
      <c r="AXT64" s="81"/>
      <c r="AXU64" s="81"/>
      <c r="AXV64" s="81"/>
      <c r="AXW64" s="81"/>
      <c r="AXX64" s="81"/>
      <c r="AXY64" s="81"/>
      <c r="AXZ64" s="81"/>
      <c r="AYA64" s="81"/>
      <c r="AYB64" s="81"/>
      <c r="AYC64" s="81"/>
      <c r="AYD64" s="81"/>
      <c r="AYE64" s="81"/>
      <c r="AYF64" s="81"/>
      <c r="AYG64" s="81"/>
      <c r="AYH64" s="81"/>
      <c r="AYI64" s="81"/>
      <c r="AYJ64" s="81"/>
      <c r="AYK64" s="81"/>
      <c r="AYL64" s="81"/>
      <c r="AYM64" s="81"/>
      <c r="AYN64" s="81"/>
      <c r="AYO64" s="81"/>
      <c r="AYP64" s="81"/>
      <c r="AYQ64" s="81"/>
      <c r="AYR64" s="81"/>
      <c r="AYS64" s="81"/>
      <c r="AYT64" s="81"/>
      <c r="AYU64" s="81"/>
      <c r="AYV64" s="81"/>
      <c r="AYW64" s="81"/>
      <c r="AYX64" s="81"/>
      <c r="AYY64" s="81"/>
      <c r="AYZ64" s="81"/>
      <c r="AZA64" s="81"/>
      <c r="AZB64" s="81"/>
      <c r="AZC64" s="81"/>
      <c r="AZD64" s="81"/>
      <c r="AZE64" s="81"/>
      <c r="AZF64" s="81"/>
      <c r="AZG64" s="81"/>
      <c r="AZH64" s="81"/>
      <c r="AZI64" s="81"/>
      <c r="AZJ64" s="81"/>
      <c r="AZK64" s="81"/>
      <c r="AZL64" s="81"/>
      <c r="AZM64" s="81"/>
      <c r="AZN64" s="81"/>
      <c r="AZO64" s="81"/>
      <c r="AZP64" s="81"/>
      <c r="AZQ64" s="81"/>
      <c r="AZR64" s="81"/>
      <c r="AZS64" s="81"/>
      <c r="AZT64" s="81"/>
      <c r="AZU64" s="81"/>
      <c r="AZV64" s="81"/>
      <c r="AZW64" s="81"/>
      <c r="AZX64" s="81"/>
      <c r="AZY64" s="81"/>
      <c r="AZZ64" s="81"/>
      <c r="BAA64" s="81"/>
      <c r="BAB64" s="81"/>
      <c r="BAC64" s="81"/>
      <c r="BAD64" s="81"/>
      <c r="BAE64" s="81"/>
      <c r="BAF64" s="81"/>
      <c r="BAG64" s="81"/>
      <c r="BAH64" s="81"/>
      <c r="BAI64" s="81"/>
      <c r="BAJ64" s="81"/>
      <c r="BAK64" s="81"/>
      <c r="BAL64" s="81"/>
      <c r="BAM64" s="81"/>
      <c r="BAN64" s="81"/>
      <c r="BAO64" s="81"/>
      <c r="BAP64" s="81"/>
      <c r="BAQ64" s="81"/>
      <c r="BAR64" s="81"/>
      <c r="BAS64" s="81"/>
      <c r="BAT64" s="81"/>
      <c r="BAU64" s="81"/>
      <c r="BAV64" s="81"/>
      <c r="BAW64" s="81"/>
      <c r="BAX64" s="81"/>
      <c r="BAY64" s="81"/>
      <c r="BAZ64" s="81"/>
      <c r="BBA64" s="81"/>
      <c r="BBB64" s="81"/>
      <c r="BBC64" s="81"/>
      <c r="BBD64" s="81"/>
      <c r="BBE64" s="81"/>
      <c r="BBF64" s="81"/>
      <c r="BBG64" s="81"/>
      <c r="BBH64" s="81"/>
      <c r="BBI64" s="81"/>
      <c r="BBJ64" s="81"/>
      <c r="BBK64" s="81"/>
      <c r="BBL64" s="81"/>
      <c r="BBM64" s="81"/>
      <c r="BBN64" s="81"/>
      <c r="BBO64" s="81"/>
      <c r="BBP64" s="81"/>
      <c r="BBQ64" s="81"/>
      <c r="BBR64" s="81"/>
      <c r="BBS64" s="81"/>
      <c r="BBT64" s="81"/>
      <c r="BBU64" s="81"/>
      <c r="BBV64" s="81"/>
      <c r="BBW64" s="81"/>
      <c r="BBX64" s="81"/>
      <c r="BBY64" s="81"/>
      <c r="BBZ64" s="81"/>
      <c r="BCA64" s="81"/>
      <c r="BCB64" s="81"/>
      <c r="BCC64" s="81"/>
      <c r="BCD64" s="81"/>
      <c r="BCE64" s="81"/>
      <c r="BCF64" s="81"/>
      <c r="BCG64" s="81"/>
      <c r="BCH64" s="81"/>
      <c r="BCI64" s="81"/>
      <c r="BCJ64" s="81"/>
      <c r="BCK64" s="81"/>
      <c r="BCL64" s="81"/>
      <c r="BCM64" s="81"/>
      <c r="BCN64" s="81"/>
      <c r="BCO64" s="81"/>
      <c r="BCP64" s="81"/>
      <c r="BCQ64" s="81"/>
      <c r="BCR64" s="81"/>
      <c r="BCS64" s="81"/>
      <c r="BCT64" s="81"/>
      <c r="BCU64" s="81"/>
      <c r="BCV64" s="81"/>
      <c r="BCW64" s="81"/>
      <c r="BCX64" s="81"/>
      <c r="BCY64" s="81"/>
      <c r="BCZ64" s="81"/>
      <c r="BDA64" s="81"/>
      <c r="BDB64" s="81"/>
      <c r="BDC64" s="81"/>
      <c r="BDD64" s="81"/>
      <c r="BDE64" s="81"/>
      <c r="BDF64" s="81"/>
      <c r="BDG64" s="81"/>
      <c r="BDH64" s="81"/>
      <c r="BDI64" s="81"/>
      <c r="BDJ64" s="81"/>
      <c r="BDK64" s="81"/>
      <c r="BDL64" s="81"/>
      <c r="BDM64" s="81"/>
      <c r="BDN64" s="81"/>
      <c r="BDO64" s="81"/>
      <c r="BDP64" s="81"/>
      <c r="BDQ64" s="81"/>
      <c r="BDR64" s="81"/>
      <c r="BDS64" s="81"/>
      <c r="BDT64" s="81"/>
      <c r="BDU64" s="81"/>
      <c r="BDV64" s="81"/>
      <c r="BDW64" s="81"/>
      <c r="BDX64" s="81"/>
      <c r="BDY64" s="81"/>
      <c r="BDZ64" s="81"/>
      <c r="BEA64" s="81"/>
      <c r="BEB64" s="81"/>
      <c r="BEC64" s="81"/>
      <c r="BED64" s="81"/>
      <c r="BEE64" s="81"/>
      <c r="BEF64" s="81"/>
      <c r="BEG64" s="81"/>
      <c r="BEH64" s="81"/>
      <c r="BEI64" s="81"/>
      <c r="BEJ64" s="81"/>
      <c r="BEK64" s="81"/>
      <c r="BEL64" s="81"/>
      <c r="BEM64" s="81"/>
      <c r="BEN64" s="81"/>
      <c r="BEO64" s="81"/>
      <c r="BEP64" s="81"/>
      <c r="BEQ64" s="81"/>
      <c r="BER64" s="81"/>
      <c r="BES64" s="81"/>
      <c r="BET64" s="81"/>
      <c r="BEU64" s="81"/>
      <c r="BEV64" s="81"/>
      <c r="BEW64" s="81"/>
      <c r="BEX64" s="81"/>
      <c r="BEY64" s="81"/>
      <c r="BEZ64" s="81"/>
      <c r="BFA64" s="81"/>
      <c r="BFB64" s="81"/>
      <c r="BFC64" s="81"/>
      <c r="BFD64" s="81"/>
      <c r="BFE64" s="81"/>
      <c r="BFF64" s="81"/>
      <c r="BFG64" s="81"/>
      <c r="BFH64" s="81"/>
      <c r="BFI64" s="81"/>
      <c r="BFJ64" s="81"/>
      <c r="BFK64" s="81"/>
      <c r="BFL64" s="81"/>
      <c r="BFM64" s="81"/>
      <c r="BFN64" s="81"/>
      <c r="BFO64" s="81"/>
      <c r="BFP64" s="81"/>
      <c r="BFQ64" s="81"/>
      <c r="BFR64" s="81"/>
      <c r="BFS64" s="81"/>
      <c r="BFT64" s="81"/>
      <c r="BFU64" s="81"/>
      <c r="BFV64" s="81"/>
      <c r="BFW64" s="81"/>
      <c r="BFX64" s="81"/>
      <c r="BFY64" s="81"/>
      <c r="BFZ64" s="81"/>
      <c r="BGA64" s="81"/>
      <c r="BGB64" s="81"/>
      <c r="BGC64" s="81"/>
      <c r="BGD64" s="81"/>
      <c r="BGE64" s="81"/>
      <c r="BGF64" s="81"/>
      <c r="BGG64" s="81"/>
      <c r="BGH64" s="81"/>
      <c r="BGI64" s="81"/>
      <c r="BGJ64" s="81"/>
      <c r="BGK64" s="81"/>
      <c r="BGL64" s="81"/>
      <c r="BGM64" s="81"/>
      <c r="BGN64" s="81"/>
      <c r="BGO64" s="81"/>
      <c r="BGP64" s="81"/>
      <c r="BGQ64" s="81"/>
      <c r="BGR64" s="81"/>
      <c r="BGS64" s="81"/>
      <c r="BGT64" s="81"/>
      <c r="BGU64" s="81"/>
      <c r="BGV64" s="81"/>
      <c r="BGW64" s="81"/>
      <c r="BGX64" s="81"/>
      <c r="BGY64" s="81"/>
      <c r="BGZ64" s="81"/>
      <c r="BHA64" s="81"/>
      <c r="BHB64" s="81"/>
      <c r="BHC64" s="81"/>
      <c r="BHD64" s="81"/>
      <c r="BHE64" s="81"/>
      <c r="BHF64" s="81"/>
      <c r="BHG64" s="81"/>
      <c r="BHH64" s="81"/>
      <c r="BHI64" s="81"/>
      <c r="BHJ64" s="81"/>
      <c r="BHK64" s="81"/>
      <c r="BHL64" s="81"/>
      <c r="BHM64" s="81"/>
      <c r="BHN64" s="81"/>
      <c r="BHO64" s="81"/>
      <c r="BHP64" s="81"/>
      <c r="BHQ64" s="81"/>
      <c r="BHR64" s="81"/>
      <c r="BHS64" s="81"/>
      <c r="BHT64" s="81"/>
      <c r="BHU64" s="81"/>
      <c r="BHV64" s="81"/>
      <c r="BHW64" s="81"/>
      <c r="BHX64" s="81"/>
      <c r="BHY64" s="81"/>
      <c r="BHZ64" s="81"/>
      <c r="BIA64" s="81"/>
      <c r="BIB64" s="81"/>
      <c r="BIC64" s="81"/>
      <c r="BID64" s="81"/>
      <c r="BIE64" s="81"/>
      <c r="BIF64" s="81"/>
      <c r="BIG64" s="81"/>
      <c r="BIH64" s="81"/>
      <c r="BII64" s="81"/>
      <c r="BIJ64" s="81"/>
      <c r="BIK64" s="81"/>
      <c r="BIL64" s="81"/>
      <c r="BIM64" s="81"/>
      <c r="BIN64" s="81"/>
      <c r="BIO64" s="81"/>
      <c r="BIP64" s="81"/>
      <c r="BIQ64" s="81"/>
      <c r="BIR64" s="81"/>
      <c r="BIS64" s="81"/>
      <c r="BIT64" s="81"/>
      <c r="BIU64" s="81"/>
      <c r="BIV64" s="81"/>
      <c r="BIW64" s="81"/>
      <c r="BIX64" s="81"/>
      <c r="BIY64" s="81"/>
      <c r="BIZ64" s="81"/>
      <c r="BJA64" s="81"/>
      <c r="BJB64" s="81"/>
      <c r="BJC64" s="81"/>
      <c r="BJD64" s="81"/>
      <c r="BJE64" s="81"/>
      <c r="BJF64" s="81"/>
      <c r="BJG64" s="81"/>
      <c r="BJH64" s="81"/>
      <c r="BJI64" s="81"/>
      <c r="BJJ64" s="81"/>
      <c r="BJK64" s="81"/>
      <c r="BJL64" s="81"/>
      <c r="BJM64" s="81"/>
      <c r="BJN64" s="81"/>
      <c r="BJO64" s="81"/>
      <c r="BJP64" s="81"/>
      <c r="BJQ64" s="81"/>
      <c r="BJR64" s="81"/>
      <c r="BJS64" s="81"/>
      <c r="BJT64" s="81"/>
      <c r="BJU64" s="81"/>
      <c r="BJV64" s="81"/>
      <c r="BJW64" s="81"/>
      <c r="BJX64" s="81"/>
      <c r="BJY64" s="81"/>
      <c r="BJZ64" s="81"/>
      <c r="BKA64" s="81"/>
      <c r="BKB64" s="81"/>
      <c r="BKC64" s="81"/>
      <c r="BKD64" s="81"/>
      <c r="BKE64" s="81"/>
      <c r="BKF64" s="81"/>
      <c r="BKG64" s="81"/>
      <c r="BKH64" s="81"/>
      <c r="BKI64" s="81"/>
      <c r="BKJ64" s="81"/>
      <c r="BKK64" s="81"/>
      <c r="BKL64" s="81"/>
      <c r="BKM64" s="81"/>
      <c r="BKN64" s="81"/>
      <c r="BKO64" s="81"/>
      <c r="BKP64" s="81"/>
      <c r="BKQ64" s="81"/>
      <c r="BKR64" s="81"/>
      <c r="BKS64" s="81"/>
      <c r="BKT64" s="81"/>
      <c r="BKU64" s="81"/>
      <c r="BKV64" s="81"/>
      <c r="BKW64" s="81"/>
      <c r="BKX64" s="81"/>
      <c r="BKY64" s="81"/>
      <c r="BKZ64" s="81"/>
      <c r="BLA64" s="81"/>
      <c r="BLB64" s="81"/>
      <c r="BLC64" s="81"/>
      <c r="BLD64" s="81"/>
      <c r="BLE64" s="81"/>
      <c r="BLF64" s="81"/>
      <c r="BLG64" s="81"/>
      <c r="BLH64" s="81"/>
      <c r="BLI64" s="81"/>
      <c r="BLJ64" s="81"/>
      <c r="BLK64" s="81"/>
      <c r="BLL64" s="81"/>
      <c r="BLM64" s="81"/>
      <c r="BLN64" s="81"/>
      <c r="BLO64" s="81"/>
      <c r="BLP64" s="81"/>
      <c r="BLQ64" s="81"/>
      <c r="BLR64" s="81"/>
      <c r="BLS64" s="81"/>
      <c r="BLT64" s="81"/>
      <c r="BLU64" s="81"/>
      <c r="BLV64" s="81"/>
      <c r="BLW64" s="81"/>
      <c r="BLX64" s="81"/>
      <c r="BLY64" s="81"/>
      <c r="BLZ64" s="81"/>
      <c r="BMA64" s="81"/>
      <c r="BMB64" s="81"/>
      <c r="BMC64" s="81"/>
      <c r="BMD64" s="81"/>
      <c r="BME64" s="81"/>
      <c r="BMF64" s="81"/>
      <c r="BMG64" s="81"/>
      <c r="BMH64" s="81"/>
      <c r="BMI64" s="81"/>
      <c r="BMJ64" s="81"/>
      <c r="BMK64" s="81"/>
      <c r="BML64" s="81"/>
      <c r="BMM64" s="81"/>
      <c r="BMN64" s="81"/>
      <c r="BMO64" s="81"/>
      <c r="BMP64" s="81"/>
      <c r="BMQ64" s="81"/>
      <c r="BMR64" s="81"/>
      <c r="BMS64" s="81"/>
      <c r="BMT64" s="81"/>
      <c r="BMU64" s="81"/>
      <c r="BMV64" s="81"/>
      <c r="BMW64" s="81"/>
      <c r="BMX64" s="81"/>
      <c r="BMY64" s="81"/>
      <c r="BMZ64" s="81"/>
      <c r="BNA64" s="81"/>
      <c r="BNB64" s="81"/>
      <c r="BNC64" s="81"/>
      <c r="BND64" s="81"/>
      <c r="BNE64" s="81"/>
      <c r="BNF64" s="81"/>
      <c r="BNG64" s="81"/>
      <c r="BNH64" s="81"/>
      <c r="BNI64" s="81"/>
      <c r="BNJ64" s="81"/>
      <c r="BNK64" s="81"/>
      <c r="BNL64" s="81"/>
      <c r="BNM64" s="81"/>
      <c r="BNN64" s="81"/>
      <c r="BNO64" s="81"/>
      <c r="BNP64" s="81"/>
      <c r="BNQ64" s="81"/>
      <c r="BNR64" s="81"/>
      <c r="BNS64" s="81"/>
      <c r="BNT64" s="81"/>
      <c r="BNU64" s="81"/>
      <c r="BNV64" s="81"/>
      <c r="BNW64" s="81"/>
      <c r="BNX64" s="81"/>
      <c r="BNY64" s="81"/>
      <c r="BNZ64" s="81"/>
      <c r="BOA64" s="81"/>
      <c r="BOB64" s="81"/>
      <c r="BOC64" s="81"/>
      <c r="BOD64" s="81"/>
      <c r="BOE64" s="81"/>
      <c r="BOF64" s="81"/>
      <c r="BOG64" s="81"/>
      <c r="BOH64" s="81"/>
      <c r="BOI64" s="81"/>
      <c r="BOJ64" s="81"/>
      <c r="BOK64" s="81"/>
      <c r="BOL64" s="81"/>
      <c r="BOM64" s="81"/>
      <c r="BON64" s="81"/>
      <c r="BOO64" s="81"/>
      <c r="BOP64" s="81"/>
      <c r="BOQ64" s="81"/>
      <c r="BOR64" s="81"/>
      <c r="BOS64" s="81"/>
      <c r="BOT64" s="81"/>
      <c r="BOU64" s="81"/>
      <c r="BOV64" s="81"/>
      <c r="BOW64" s="81"/>
      <c r="BOX64" s="81"/>
      <c r="BOY64" s="81"/>
      <c r="BOZ64" s="81"/>
      <c r="BPA64" s="81"/>
      <c r="BPB64" s="81"/>
      <c r="BPC64" s="81"/>
      <c r="BPD64" s="81"/>
      <c r="BPE64" s="81"/>
      <c r="BPF64" s="81"/>
      <c r="BPG64" s="81"/>
      <c r="BPH64" s="81"/>
      <c r="BPI64" s="81"/>
      <c r="BPJ64" s="81"/>
      <c r="BPK64" s="81"/>
      <c r="BPL64" s="81"/>
      <c r="BPM64" s="81"/>
      <c r="BPN64" s="81"/>
      <c r="BPO64" s="81"/>
      <c r="BPP64" s="81"/>
      <c r="BPQ64" s="81"/>
      <c r="BPR64" s="81"/>
      <c r="BPS64" s="81"/>
      <c r="BPT64" s="81"/>
      <c r="BPU64" s="81"/>
      <c r="BPV64" s="81"/>
      <c r="BPW64" s="81"/>
      <c r="BPX64" s="81"/>
      <c r="BPY64" s="81"/>
      <c r="BPZ64" s="81"/>
      <c r="BQA64" s="81"/>
      <c r="BQB64" s="81"/>
      <c r="BQC64" s="81"/>
      <c r="BQD64" s="81"/>
      <c r="BQE64" s="81"/>
      <c r="BQF64" s="81"/>
      <c r="BQG64" s="81"/>
      <c r="BQH64" s="81"/>
      <c r="BQI64" s="81"/>
      <c r="BQJ64" s="81"/>
      <c r="BQK64" s="81"/>
      <c r="BQL64" s="81"/>
      <c r="BQM64" s="81"/>
      <c r="BQN64" s="81"/>
      <c r="BQO64" s="81"/>
      <c r="BQP64" s="81"/>
      <c r="BQQ64" s="81"/>
      <c r="BQR64" s="81"/>
      <c r="BQS64" s="81"/>
      <c r="BQT64" s="81"/>
      <c r="BQU64" s="81"/>
      <c r="BQV64" s="81"/>
      <c r="BQW64" s="81"/>
      <c r="BQX64" s="81"/>
      <c r="BQY64" s="81"/>
      <c r="BQZ64" s="81"/>
      <c r="BRA64" s="81"/>
      <c r="BRB64" s="81"/>
      <c r="BRC64" s="81"/>
      <c r="BRD64" s="81"/>
      <c r="BRE64" s="81"/>
      <c r="BRF64" s="81"/>
      <c r="BRG64" s="81"/>
      <c r="BRH64" s="81"/>
      <c r="BRI64" s="81"/>
      <c r="BRJ64" s="81"/>
      <c r="BRK64" s="81"/>
      <c r="BRL64" s="81"/>
      <c r="BRM64" s="81"/>
      <c r="BRN64" s="81"/>
      <c r="BRO64" s="81"/>
      <c r="BRP64" s="81"/>
      <c r="BRQ64" s="81"/>
      <c r="BRR64" s="81"/>
      <c r="BRS64" s="81"/>
      <c r="BRT64" s="81"/>
      <c r="BRU64" s="81"/>
      <c r="BRV64" s="81"/>
      <c r="BRW64" s="81"/>
      <c r="BRX64" s="81"/>
      <c r="BRY64" s="81"/>
      <c r="BRZ64" s="81"/>
      <c r="BSA64" s="81"/>
      <c r="BSB64" s="81"/>
      <c r="BSC64" s="81"/>
      <c r="BSD64" s="81"/>
      <c r="BSE64" s="81"/>
      <c r="BSF64" s="81"/>
      <c r="BSG64" s="81"/>
      <c r="BSH64" s="81"/>
      <c r="BSI64" s="81"/>
      <c r="BSJ64" s="81"/>
      <c r="BSK64" s="81"/>
      <c r="BSL64" s="81"/>
      <c r="BSM64" s="81"/>
      <c r="BSN64" s="81"/>
      <c r="BSO64" s="81"/>
      <c r="BSP64" s="81"/>
      <c r="BSQ64" s="81"/>
      <c r="BSR64" s="81"/>
      <c r="BSS64" s="81"/>
      <c r="BST64" s="81"/>
      <c r="BSU64" s="81"/>
      <c r="BSV64" s="81"/>
      <c r="BSW64" s="81"/>
      <c r="BSX64" s="81"/>
      <c r="BSY64" s="81"/>
      <c r="BSZ64" s="81"/>
      <c r="BTA64" s="81"/>
      <c r="BTB64" s="81"/>
      <c r="BTC64" s="81"/>
      <c r="BTD64" s="81"/>
      <c r="BTE64" s="81"/>
      <c r="BTF64" s="81"/>
      <c r="BTG64" s="81"/>
      <c r="BTH64" s="81"/>
      <c r="BTI64" s="81"/>
      <c r="BTJ64" s="81"/>
      <c r="BTK64" s="81"/>
      <c r="BTL64" s="81"/>
      <c r="BTM64" s="81"/>
      <c r="BTN64" s="81"/>
      <c r="BTO64" s="81"/>
      <c r="BTP64" s="81"/>
      <c r="BTQ64" s="81"/>
      <c r="BTR64" s="81"/>
      <c r="BTS64" s="81"/>
      <c r="BTT64" s="81"/>
      <c r="BTU64" s="81"/>
      <c r="BTV64" s="81"/>
      <c r="BTW64" s="81"/>
      <c r="BTX64" s="81"/>
      <c r="BTY64" s="81"/>
      <c r="BTZ64" s="81"/>
      <c r="BUA64" s="81"/>
      <c r="BUB64" s="81"/>
      <c r="BUC64" s="81"/>
      <c r="BUD64" s="81"/>
      <c r="BUE64" s="81"/>
      <c r="BUF64" s="81"/>
      <c r="BUG64" s="81"/>
      <c r="BUH64" s="81"/>
      <c r="BUI64" s="81"/>
      <c r="BUJ64" s="81"/>
      <c r="BUK64" s="81"/>
      <c r="BUL64" s="81"/>
      <c r="BUM64" s="81"/>
      <c r="BUN64" s="81"/>
      <c r="BUO64" s="81"/>
      <c r="BUP64" s="81"/>
      <c r="BUQ64" s="81"/>
      <c r="BUR64" s="81"/>
      <c r="BUS64" s="81"/>
      <c r="BUT64" s="81"/>
      <c r="BUU64" s="81"/>
      <c r="BUV64" s="81"/>
      <c r="BUW64" s="81"/>
      <c r="BUX64" s="81"/>
      <c r="BUY64" s="81"/>
      <c r="BUZ64" s="81"/>
      <c r="BVA64" s="81"/>
      <c r="BVB64" s="81"/>
      <c r="BVC64" s="81"/>
      <c r="BVD64" s="81"/>
      <c r="BVE64" s="81"/>
      <c r="BVF64" s="81"/>
      <c r="BVG64" s="81"/>
      <c r="BVH64" s="81"/>
      <c r="BVI64" s="81"/>
      <c r="BVJ64" s="81"/>
      <c r="BVK64" s="81"/>
      <c r="BVL64" s="81"/>
      <c r="BVM64" s="81"/>
      <c r="BVN64" s="81"/>
      <c r="BVO64" s="81"/>
      <c r="BVP64" s="81"/>
      <c r="BVQ64" s="81"/>
      <c r="BVR64" s="81"/>
      <c r="BVS64" s="81"/>
      <c r="BVT64" s="81"/>
      <c r="BVU64" s="81"/>
      <c r="BVV64" s="81"/>
      <c r="BVW64" s="81"/>
      <c r="BVX64" s="81"/>
      <c r="BVY64" s="81"/>
      <c r="BVZ64" s="81"/>
      <c r="BWA64" s="81"/>
      <c r="BWB64" s="81"/>
      <c r="BWC64" s="81"/>
      <c r="BWD64" s="81"/>
      <c r="BWE64" s="81"/>
      <c r="BWF64" s="81"/>
      <c r="BWG64" s="81"/>
      <c r="BWH64" s="81"/>
      <c r="BWI64" s="81"/>
      <c r="BWJ64" s="81"/>
      <c r="BWK64" s="81"/>
      <c r="BWL64" s="81"/>
      <c r="BWM64" s="81"/>
      <c r="BWN64" s="81"/>
      <c r="BWO64" s="81"/>
      <c r="BWP64" s="81"/>
      <c r="BWQ64" s="81"/>
      <c r="BWR64" s="81"/>
      <c r="BWS64" s="81"/>
      <c r="BWT64" s="81"/>
      <c r="BWU64" s="81"/>
      <c r="BWV64" s="81"/>
      <c r="BWW64" s="81"/>
      <c r="BWX64" s="81"/>
      <c r="BWY64" s="81"/>
      <c r="BWZ64" s="81"/>
      <c r="BXA64" s="81"/>
      <c r="BXB64" s="81"/>
      <c r="BXC64" s="81"/>
      <c r="BXD64" s="81"/>
      <c r="BXE64" s="81"/>
      <c r="BXF64" s="81"/>
      <c r="BXG64" s="81"/>
      <c r="BXH64" s="81"/>
      <c r="BXI64" s="81"/>
      <c r="BXJ64" s="81"/>
      <c r="BXK64" s="81"/>
      <c r="BXL64" s="81"/>
      <c r="BXM64" s="81"/>
      <c r="BXN64" s="81"/>
      <c r="BXO64" s="81"/>
      <c r="BXP64" s="81"/>
      <c r="BXQ64" s="81"/>
      <c r="BXR64" s="81"/>
      <c r="BXS64" s="81"/>
      <c r="BXT64" s="81"/>
      <c r="BXU64" s="81"/>
      <c r="BXV64" s="81"/>
      <c r="BXW64" s="81"/>
      <c r="BXX64" s="81"/>
      <c r="BXY64" s="81"/>
      <c r="BXZ64" s="81"/>
      <c r="BYA64" s="81"/>
      <c r="BYB64" s="81"/>
      <c r="BYC64" s="81"/>
      <c r="BYD64" s="81"/>
      <c r="BYE64" s="81"/>
      <c r="BYF64" s="81"/>
      <c r="BYG64" s="81"/>
      <c r="BYH64" s="81"/>
      <c r="BYI64" s="81"/>
      <c r="BYJ64" s="81"/>
      <c r="BYK64" s="81"/>
      <c r="BYL64" s="81"/>
      <c r="BYM64" s="81"/>
      <c r="BYN64" s="81"/>
      <c r="BYO64" s="81"/>
      <c r="BYP64" s="81"/>
      <c r="BYQ64" s="81"/>
      <c r="BYR64" s="81"/>
      <c r="BYS64" s="81"/>
      <c r="BYT64" s="81"/>
      <c r="BYU64" s="81"/>
      <c r="BYV64" s="81"/>
      <c r="BYW64" s="81"/>
      <c r="BYX64" s="81"/>
      <c r="BYY64" s="81"/>
      <c r="BYZ64" s="81"/>
      <c r="BZA64" s="81"/>
      <c r="BZB64" s="81"/>
      <c r="BZC64" s="81"/>
      <c r="BZD64" s="81"/>
      <c r="BZE64" s="81"/>
      <c r="BZF64" s="81"/>
      <c r="BZG64" s="81"/>
      <c r="BZH64" s="81"/>
      <c r="BZI64" s="81"/>
      <c r="BZJ64" s="81"/>
      <c r="BZK64" s="81"/>
      <c r="BZL64" s="81"/>
      <c r="BZM64" s="81"/>
      <c r="BZN64" s="81"/>
      <c r="BZO64" s="81"/>
      <c r="BZP64" s="81"/>
      <c r="BZQ64" s="81"/>
      <c r="BZR64" s="81"/>
      <c r="BZS64" s="81"/>
      <c r="BZT64" s="81"/>
      <c r="BZU64" s="81"/>
      <c r="BZV64" s="81"/>
      <c r="BZW64" s="81"/>
      <c r="BZX64" s="81"/>
      <c r="BZY64" s="81"/>
      <c r="BZZ64" s="81"/>
      <c r="CAA64" s="81"/>
      <c r="CAB64" s="81"/>
      <c r="CAC64" s="81"/>
      <c r="CAD64" s="81"/>
      <c r="CAE64" s="81"/>
      <c r="CAF64" s="81"/>
      <c r="CAG64" s="81"/>
      <c r="CAH64" s="81"/>
      <c r="CAI64" s="81"/>
      <c r="CAJ64" s="81"/>
      <c r="CAK64" s="81"/>
      <c r="CAL64" s="81"/>
      <c r="CAM64" s="81"/>
      <c r="CAN64" s="81"/>
      <c r="CAO64" s="81"/>
      <c r="CAP64" s="81"/>
      <c r="CAQ64" s="81"/>
      <c r="CAR64" s="81"/>
      <c r="CAS64" s="81"/>
      <c r="CAT64" s="81"/>
      <c r="CAU64" s="81"/>
      <c r="CAV64" s="81"/>
      <c r="CAW64" s="81"/>
      <c r="CAX64" s="81"/>
      <c r="CAY64" s="81"/>
      <c r="CAZ64" s="81"/>
      <c r="CBA64" s="81"/>
      <c r="CBB64" s="81"/>
      <c r="CBC64" s="81"/>
      <c r="CBD64" s="81"/>
      <c r="CBE64" s="81"/>
      <c r="CBF64" s="81"/>
      <c r="CBG64" s="81"/>
      <c r="CBH64" s="81"/>
      <c r="CBI64" s="81"/>
      <c r="CBJ64" s="81"/>
      <c r="CBK64" s="81"/>
      <c r="CBL64" s="81"/>
      <c r="CBM64" s="81"/>
      <c r="CBN64" s="81"/>
      <c r="CBO64" s="81"/>
      <c r="CBP64" s="81"/>
      <c r="CBQ64" s="81"/>
      <c r="CBR64" s="81"/>
      <c r="CBS64" s="81"/>
      <c r="CBT64" s="81"/>
      <c r="CBU64" s="81"/>
      <c r="CBV64" s="81"/>
      <c r="CBW64" s="81"/>
      <c r="CBX64" s="81"/>
      <c r="CBY64" s="81"/>
      <c r="CBZ64" s="81"/>
      <c r="CCA64" s="81"/>
      <c r="CCB64" s="81"/>
      <c r="CCC64" s="81"/>
      <c r="CCD64" s="81"/>
      <c r="CCE64" s="81"/>
      <c r="CCF64" s="81"/>
      <c r="CCG64" s="81"/>
      <c r="CCH64" s="81"/>
      <c r="CCI64" s="81"/>
      <c r="CCJ64" s="81"/>
      <c r="CCK64" s="81"/>
      <c r="CCL64" s="81"/>
      <c r="CCM64" s="81"/>
      <c r="CCN64" s="81"/>
      <c r="CCO64" s="81"/>
      <c r="CCP64" s="81"/>
      <c r="CCQ64" s="81"/>
      <c r="CCR64" s="81"/>
      <c r="CCS64" s="81"/>
      <c r="CCT64" s="81"/>
      <c r="CCU64" s="81"/>
      <c r="CCV64" s="81"/>
      <c r="CCW64" s="81"/>
      <c r="CCX64" s="81"/>
      <c r="CCY64" s="81"/>
      <c r="CCZ64" s="81"/>
      <c r="CDA64" s="81"/>
      <c r="CDB64" s="81"/>
      <c r="CDC64" s="81"/>
      <c r="CDD64" s="81"/>
      <c r="CDE64" s="81"/>
      <c r="CDF64" s="81"/>
      <c r="CDG64" s="81"/>
      <c r="CDH64" s="81"/>
      <c r="CDI64" s="81"/>
      <c r="CDJ64" s="81"/>
      <c r="CDK64" s="81"/>
      <c r="CDL64" s="81"/>
      <c r="CDM64" s="81"/>
      <c r="CDN64" s="81"/>
      <c r="CDO64" s="81"/>
      <c r="CDP64" s="81"/>
      <c r="CDQ64" s="81"/>
      <c r="CDR64" s="81"/>
      <c r="CDS64" s="81"/>
      <c r="CDT64" s="81"/>
      <c r="CDU64" s="81"/>
      <c r="CDV64" s="81"/>
      <c r="CDW64" s="81"/>
      <c r="CDX64" s="81"/>
      <c r="CDY64" s="81"/>
      <c r="CDZ64" s="81"/>
      <c r="CEA64" s="81"/>
      <c r="CEB64" s="81"/>
      <c r="CEC64" s="81"/>
      <c r="CED64" s="81"/>
      <c r="CEE64" s="81"/>
      <c r="CEF64" s="81"/>
      <c r="CEG64" s="81"/>
      <c r="CEH64" s="81"/>
      <c r="CEI64" s="81"/>
      <c r="CEJ64" s="81"/>
      <c r="CEK64" s="81"/>
      <c r="CEL64" s="81"/>
      <c r="CEM64" s="81"/>
      <c r="CEN64" s="81"/>
      <c r="CEO64" s="81"/>
      <c r="CEP64" s="81"/>
      <c r="CEQ64" s="81"/>
      <c r="CER64" s="81"/>
      <c r="CES64" s="81"/>
      <c r="CET64" s="81"/>
      <c r="CEU64" s="81"/>
      <c r="CEV64" s="81"/>
      <c r="CEW64" s="81"/>
      <c r="CEX64" s="81"/>
      <c r="CEY64" s="81"/>
      <c r="CEZ64" s="81"/>
      <c r="CFA64" s="81"/>
      <c r="CFB64" s="81"/>
      <c r="CFC64" s="81"/>
      <c r="CFD64" s="81"/>
      <c r="CFE64" s="81"/>
      <c r="CFF64" s="81"/>
      <c r="CFG64" s="81"/>
      <c r="CFH64" s="81"/>
      <c r="CFI64" s="81"/>
      <c r="CFJ64" s="81"/>
      <c r="CFK64" s="81"/>
      <c r="CFL64" s="81"/>
      <c r="CFM64" s="81"/>
      <c r="CFN64" s="81"/>
      <c r="CFO64" s="81"/>
      <c r="CFP64" s="81"/>
      <c r="CFQ64" s="81"/>
      <c r="CFR64" s="81"/>
      <c r="CFS64" s="81"/>
      <c r="CFT64" s="81"/>
      <c r="CFU64" s="81"/>
      <c r="CFV64" s="81"/>
      <c r="CFW64" s="81"/>
      <c r="CFX64" s="81"/>
      <c r="CFY64" s="81"/>
      <c r="CFZ64" s="81"/>
      <c r="CGA64" s="81"/>
      <c r="CGB64" s="81"/>
      <c r="CGC64" s="81"/>
      <c r="CGD64" s="81"/>
      <c r="CGE64" s="81"/>
      <c r="CGF64" s="81"/>
      <c r="CGG64" s="81"/>
      <c r="CGH64" s="81"/>
      <c r="CGI64" s="81"/>
      <c r="CGJ64" s="81"/>
      <c r="CGK64" s="81"/>
      <c r="CGL64" s="81"/>
      <c r="CGM64" s="81"/>
      <c r="CGN64" s="81"/>
      <c r="CGO64" s="81"/>
      <c r="CGP64" s="81"/>
      <c r="CGQ64" s="81"/>
      <c r="CGR64" s="81"/>
      <c r="CGS64" s="81"/>
      <c r="CGT64" s="81"/>
      <c r="CGU64" s="81"/>
      <c r="CGV64" s="81"/>
      <c r="CGW64" s="81"/>
      <c r="CGX64" s="81"/>
      <c r="CGY64" s="81"/>
      <c r="CGZ64" s="81"/>
      <c r="CHA64" s="81"/>
      <c r="CHB64" s="81"/>
      <c r="CHC64" s="81"/>
      <c r="CHD64" s="81"/>
      <c r="CHE64" s="81"/>
      <c r="CHF64" s="81"/>
      <c r="CHG64" s="81"/>
      <c r="CHH64" s="81"/>
      <c r="CHI64" s="81"/>
      <c r="CHJ64" s="81"/>
      <c r="CHK64" s="81"/>
      <c r="CHL64" s="81"/>
      <c r="CHM64" s="81"/>
      <c r="CHN64" s="81"/>
      <c r="CHO64" s="81"/>
      <c r="CHP64" s="81"/>
      <c r="CHQ64" s="81"/>
      <c r="CHR64" s="81"/>
      <c r="CHS64" s="81"/>
      <c r="CHT64" s="81"/>
      <c r="CHU64" s="81"/>
      <c r="CHV64" s="81"/>
      <c r="CHW64" s="81"/>
      <c r="CHX64" s="81"/>
      <c r="CHY64" s="81"/>
      <c r="CHZ64" s="81"/>
      <c r="CIA64" s="81"/>
      <c r="CIB64" s="81"/>
      <c r="CIC64" s="81"/>
      <c r="CID64" s="81"/>
      <c r="CIE64" s="81"/>
      <c r="CIF64" s="81"/>
      <c r="CIG64" s="81"/>
      <c r="CIH64" s="81"/>
      <c r="CII64" s="81"/>
      <c r="CIJ64" s="81"/>
      <c r="CIK64" s="81"/>
      <c r="CIL64" s="81"/>
      <c r="CIM64" s="81"/>
      <c r="CIN64" s="81"/>
      <c r="CIO64" s="81"/>
      <c r="CIP64" s="81"/>
      <c r="CIQ64" s="81"/>
      <c r="CIR64" s="81"/>
      <c r="CIS64" s="81"/>
      <c r="CIT64" s="81"/>
      <c r="CIU64" s="81"/>
      <c r="CIV64" s="81"/>
      <c r="CIW64" s="81"/>
      <c r="CIX64" s="81"/>
      <c r="CIY64" s="81"/>
      <c r="CIZ64" s="81"/>
      <c r="CJA64" s="81"/>
      <c r="CJB64" s="81"/>
      <c r="CJC64" s="81"/>
      <c r="CJD64" s="81"/>
      <c r="CJE64" s="81"/>
      <c r="CJF64" s="81"/>
      <c r="CJG64" s="81"/>
      <c r="CJH64" s="81"/>
      <c r="CJI64" s="81"/>
      <c r="CJJ64" s="81"/>
      <c r="CJK64" s="81"/>
      <c r="CJL64" s="81"/>
      <c r="CJM64" s="81"/>
      <c r="CJN64" s="81"/>
      <c r="CJO64" s="81"/>
      <c r="CJP64" s="81"/>
      <c r="CJQ64" s="81"/>
      <c r="CJR64" s="81"/>
      <c r="CJS64" s="81"/>
      <c r="CJT64" s="81"/>
      <c r="CJU64" s="81"/>
      <c r="CJV64" s="81"/>
      <c r="CJW64" s="81"/>
      <c r="CJX64" s="81"/>
      <c r="CJY64" s="81"/>
      <c r="CJZ64" s="81"/>
      <c r="CKA64" s="81"/>
      <c r="CKB64" s="81"/>
      <c r="CKC64" s="81"/>
      <c r="CKD64" s="81"/>
      <c r="CKE64" s="81"/>
      <c r="CKF64" s="81"/>
      <c r="CKG64" s="81"/>
      <c r="CKH64" s="81"/>
      <c r="CKI64" s="81"/>
      <c r="CKJ64" s="81"/>
      <c r="CKK64" s="81"/>
      <c r="CKL64" s="81"/>
      <c r="CKM64" s="81"/>
      <c r="CKN64" s="81"/>
      <c r="CKO64" s="81"/>
      <c r="CKP64" s="81"/>
      <c r="CKQ64" s="81"/>
      <c r="CKR64" s="81"/>
      <c r="CKS64" s="81"/>
      <c r="CKT64" s="81"/>
      <c r="CKU64" s="81"/>
      <c r="CKV64" s="81"/>
      <c r="CKW64" s="81"/>
      <c r="CKX64" s="81"/>
      <c r="CKY64" s="81"/>
      <c r="CKZ64" s="81"/>
      <c r="CLA64" s="81"/>
      <c r="CLB64" s="81"/>
      <c r="CLC64" s="81"/>
      <c r="CLD64" s="81"/>
      <c r="CLE64" s="81"/>
      <c r="CLF64" s="81"/>
      <c r="CLG64" s="81"/>
      <c r="CLH64" s="81"/>
      <c r="CLI64" s="81"/>
      <c r="CLJ64" s="81"/>
      <c r="CLK64" s="81"/>
      <c r="CLL64" s="81"/>
      <c r="CLM64" s="81"/>
      <c r="CLN64" s="81"/>
      <c r="CLO64" s="81"/>
      <c r="CLP64" s="81"/>
      <c r="CLQ64" s="81"/>
      <c r="CLR64" s="81"/>
      <c r="CLS64" s="81"/>
      <c r="CLT64" s="81"/>
      <c r="CLU64" s="81"/>
      <c r="CLV64" s="81"/>
      <c r="CLW64" s="81"/>
      <c r="CLX64" s="81"/>
      <c r="CLY64" s="81"/>
      <c r="CLZ64" s="81"/>
      <c r="CMA64" s="81"/>
      <c r="CMB64" s="81"/>
      <c r="CMC64" s="81"/>
      <c r="CMD64" s="81"/>
      <c r="CME64" s="81"/>
      <c r="CMF64" s="81"/>
      <c r="CMG64" s="81"/>
      <c r="CMH64" s="81"/>
      <c r="CMI64" s="81"/>
      <c r="CMJ64" s="81"/>
      <c r="CMK64" s="81"/>
      <c r="CML64" s="81"/>
      <c r="CMM64" s="81"/>
      <c r="CMN64" s="81"/>
      <c r="CMO64" s="81"/>
      <c r="CMP64" s="81"/>
      <c r="CMQ64" s="81"/>
      <c r="CMR64" s="81"/>
      <c r="CMS64" s="81"/>
      <c r="CMT64" s="81"/>
      <c r="CMU64" s="81"/>
      <c r="CMV64" s="81"/>
      <c r="CMW64" s="81"/>
      <c r="CMX64" s="81"/>
      <c r="CMY64" s="81"/>
      <c r="CMZ64" s="81"/>
      <c r="CNA64" s="81"/>
      <c r="CNB64" s="81"/>
      <c r="CNC64" s="81"/>
      <c r="CND64" s="81"/>
      <c r="CNE64" s="81"/>
      <c r="CNF64" s="81"/>
      <c r="CNG64" s="81"/>
      <c r="CNH64" s="81"/>
      <c r="CNI64" s="81"/>
      <c r="CNJ64" s="81"/>
      <c r="CNK64" s="81"/>
      <c r="CNL64" s="81"/>
      <c r="CNM64" s="81"/>
      <c r="CNN64" s="81"/>
      <c r="CNO64" s="81"/>
      <c r="CNP64" s="81"/>
      <c r="CNQ64" s="81"/>
      <c r="CNR64" s="81"/>
      <c r="CNS64" s="81"/>
      <c r="CNT64" s="81"/>
      <c r="CNU64" s="81"/>
      <c r="CNV64" s="81"/>
      <c r="CNW64" s="81"/>
      <c r="CNX64" s="81"/>
      <c r="CNY64" s="81"/>
      <c r="CNZ64" s="81"/>
      <c r="COA64" s="81"/>
      <c r="COB64" s="81"/>
      <c r="COC64" s="81"/>
      <c r="COD64" s="81"/>
      <c r="COE64" s="81"/>
      <c r="COF64" s="81"/>
      <c r="COG64" s="81"/>
      <c r="COH64" s="81"/>
      <c r="COI64" s="81"/>
      <c r="COJ64" s="81"/>
      <c r="COK64" s="81"/>
      <c r="COL64" s="81"/>
      <c r="COM64" s="81"/>
      <c r="CON64" s="81"/>
      <c r="COO64" s="81"/>
      <c r="COP64" s="81"/>
      <c r="COQ64" s="81"/>
      <c r="COR64" s="81"/>
      <c r="COS64" s="81"/>
      <c r="COT64" s="81"/>
      <c r="COU64" s="81"/>
      <c r="COV64" s="81"/>
      <c r="COW64" s="81"/>
      <c r="COX64" s="81"/>
      <c r="COY64" s="81"/>
      <c r="COZ64" s="81"/>
      <c r="CPA64" s="81"/>
      <c r="CPB64" s="81"/>
      <c r="CPC64" s="81"/>
      <c r="CPD64" s="81"/>
      <c r="CPE64" s="81"/>
      <c r="CPF64" s="81"/>
      <c r="CPG64" s="81"/>
      <c r="CPH64" s="81"/>
      <c r="CPI64" s="81"/>
      <c r="CPJ64" s="81"/>
      <c r="CPK64" s="81"/>
      <c r="CPL64" s="81"/>
      <c r="CPM64" s="81"/>
      <c r="CPN64" s="81"/>
      <c r="CPO64" s="81"/>
      <c r="CPP64" s="81"/>
      <c r="CPQ64" s="81"/>
      <c r="CPR64" s="81"/>
      <c r="CPS64" s="81"/>
      <c r="CPT64" s="81"/>
      <c r="CPU64" s="81"/>
      <c r="CPV64" s="81"/>
      <c r="CPW64" s="81"/>
      <c r="CPX64" s="81"/>
      <c r="CPY64" s="81"/>
      <c r="CPZ64" s="81"/>
      <c r="CQA64" s="81"/>
      <c r="CQB64" s="81"/>
      <c r="CQC64" s="81"/>
      <c r="CQD64" s="81"/>
      <c r="CQE64" s="81"/>
      <c r="CQF64" s="81"/>
      <c r="CQG64" s="81"/>
      <c r="CQH64" s="81"/>
      <c r="CQI64" s="81"/>
      <c r="CQJ64" s="81"/>
      <c r="CQK64" s="81"/>
      <c r="CQL64" s="81"/>
      <c r="CQM64" s="81"/>
      <c r="CQN64" s="81"/>
      <c r="CQO64" s="81"/>
      <c r="CQP64" s="81"/>
      <c r="CQQ64" s="81"/>
      <c r="CQR64" s="81"/>
      <c r="CQS64" s="81"/>
      <c r="CQT64" s="81"/>
      <c r="CQU64" s="81"/>
      <c r="CQV64" s="81"/>
      <c r="CQW64" s="81"/>
      <c r="CQX64" s="81"/>
      <c r="CQY64" s="81"/>
      <c r="CQZ64" s="81"/>
      <c r="CRA64" s="81"/>
      <c r="CRB64" s="81"/>
      <c r="CRC64" s="81"/>
      <c r="CRD64" s="81"/>
      <c r="CRE64" s="81"/>
      <c r="CRF64" s="81"/>
      <c r="CRG64" s="81"/>
      <c r="CRH64" s="81"/>
      <c r="CRI64" s="81"/>
      <c r="CRJ64" s="81"/>
      <c r="CRK64" s="81"/>
      <c r="CRL64" s="81"/>
      <c r="CRM64" s="81"/>
      <c r="CRN64" s="81"/>
      <c r="CRO64" s="81"/>
      <c r="CRP64" s="81"/>
      <c r="CRQ64" s="81"/>
      <c r="CRR64" s="81"/>
      <c r="CRS64" s="81"/>
      <c r="CRT64" s="81"/>
      <c r="CRU64" s="81"/>
      <c r="CRV64" s="81"/>
      <c r="CRW64" s="81"/>
      <c r="CRX64" s="81"/>
      <c r="CRY64" s="81"/>
      <c r="CRZ64" s="81"/>
      <c r="CSA64" s="81"/>
      <c r="CSB64" s="81"/>
      <c r="CSC64" s="81"/>
      <c r="CSD64" s="81"/>
      <c r="CSE64" s="81"/>
      <c r="CSF64" s="81"/>
      <c r="CSG64" s="81"/>
      <c r="CSH64" s="81"/>
      <c r="CSI64" s="81"/>
      <c r="CSJ64" s="81"/>
      <c r="CSK64" s="81"/>
      <c r="CSL64" s="81"/>
      <c r="CSM64" s="81"/>
      <c r="CSN64" s="81"/>
      <c r="CSO64" s="81"/>
      <c r="CSP64" s="81"/>
      <c r="CSQ64" s="81"/>
      <c r="CSR64" s="81"/>
      <c r="CSS64" s="81"/>
      <c r="CST64" s="81"/>
      <c r="CSU64" s="81"/>
      <c r="CSV64" s="81"/>
      <c r="CSW64" s="81"/>
      <c r="CSX64" s="81"/>
      <c r="CSY64" s="81"/>
      <c r="CSZ64" s="81"/>
      <c r="CTA64" s="81"/>
      <c r="CTB64" s="81"/>
      <c r="CTC64" s="81"/>
      <c r="CTD64" s="81"/>
      <c r="CTE64" s="81"/>
      <c r="CTF64" s="81"/>
      <c r="CTG64" s="81"/>
      <c r="CTH64" s="81"/>
      <c r="CTI64" s="81"/>
      <c r="CTJ64" s="81"/>
      <c r="CTK64" s="81"/>
      <c r="CTL64" s="81"/>
      <c r="CTM64" s="81"/>
      <c r="CTN64" s="81"/>
      <c r="CTO64" s="81"/>
      <c r="CTP64" s="81"/>
      <c r="CTQ64" s="81"/>
      <c r="CTR64" s="81"/>
      <c r="CTS64" s="81"/>
      <c r="CTT64" s="81"/>
      <c r="CTU64" s="81"/>
      <c r="CTV64" s="81"/>
      <c r="CTW64" s="81"/>
      <c r="CTX64" s="81"/>
      <c r="CTY64" s="81"/>
      <c r="CTZ64" s="81"/>
      <c r="CUA64" s="81"/>
      <c r="CUB64" s="81"/>
      <c r="CUC64" s="81"/>
      <c r="CUD64" s="81"/>
      <c r="CUE64" s="81"/>
      <c r="CUF64" s="81"/>
      <c r="CUG64" s="81"/>
      <c r="CUH64" s="81"/>
      <c r="CUI64" s="81"/>
      <c r="CUJ64" s="81"/>
      <c r="CUK64" s="81"/>
      <c r="CUL64" s="81"/>
      <c r="CUM64" s="81"/>
      <c r="CUN64" s="81"/>
      <c r="CUO64" s="81"/>
      <c r="CUP64" s="81"/>
      <c r="CUQ64" s="81"/>
      <c r="CUR64" s="81"/>
      <c r="CUS64" s="81"/>
      <c r="CUT64" s="81"/>
      <c r="CUU64" s="81"/>
      <c r="CUV64" s="81"/>
      <c r="CUW64" s="81"/>
      <c r="CUX64" s="81"/>
      <c r="CUY64" s="81"/>
      <c r="CUZ64" s="81"/>
      <c r="CVA64" s="81"/>
      <c r="CVB64" s="81"/>
      <c r="CVC64" s="81"/>
      <c r="CVD64" s="81"/>
      <c r="CVE64" s="81"/>
      <c r="CVF64" s="81"/>
      <c r="CVG64" s="81"/>
      <c r="CVH64" s="81"/>
      <c r="CVI64" s="81"/>
      <c r="CVJ64" s="81"/>
      <c r="CVK64" s="81"/>
      <c r="CVL64" s="81"/>
      <c r="CVM64" s="81"/>
      <c r="CVN64" s="81"/>
      <c r="CVO64" s="81"/>
      <c r="CVP64" s="81"/>
      <c r="CVQ64" s="81"/>
      <c r="CVR64" s="81"/>
      <c r="CVS64" s="81"/>
      <c r="CVT64" s="81"/>
      <c r="CVU64" s="81"/>
      <c r="CVV64" s="81"/>
      <c r="CVW64" s="81"/>
      <c r="CVX64" s="81"/>
      <c r="CVY64" s="81"/>
      <c r="CVZ64" s="81"/>
      <c r="CWA64" s="81"/>
      <c r="CWB64" s="81"/>
      <c r="CWC64" s="81"/>
      <c r="CWD64" s="81"/>
      <c r="CWE64" s="81"/>
      <c r="CWF64" s="81"/>
      <c r="CWG64" s="81"/>
      <c r="CWH64" s="81"/>
      <c r="CWI64" s="81"/>
      <c r="CWJ64" s="81"/>
      <c r="CWK64" s="81"/>
      <c r="CWL64" s="81"/>
      <c r="CWM64" s="81"/>
      <c r="CWN64" s="81"/>
      <c r="CWO64" s="81"/>
      <c r="CWP64" s="81"/>
      <c r="CWQ64" s="81"/>
      <c r="CWR64" s="81"/>
      <c r="CWS64" s="81"/>
      <c r="CWT64" s="81"/>
      <c r="CWU64" s="81"/>
      <c r="CWV64" s="81"/>
      <c r="CWW64" s="81"/>
      <c r="CWX64" s="81"/>
      <c r="CWY64" s="81"/>
      <c r="CWZ64" s="81"/>
      <c r="CXA64" s="81"/>
      <c r="CXB64" s="81"/>
      <c r="CXC64" s="81"/>
      <c r="CXD64" s="81"/>
      <c r="CXE64" s="81"/>
      <c r="CXF64" s="81"/>
      <c r="CXG64" s="81"/>
      <c r="CXH64" s="81"/>
      <c r="CXI64" s="81"/>
      <c r="CXJ64" s="81"/>
      <c r="CXK64" s="81"/>
      <c r="CXL64" s="81"/>
      <c r="CXM64" s="81"/>
      <c r="CXN64" s="81"/>
      <c r="CXO64" s="81"/>
      <c r="CXP64" s="81"/>
      <c r="CXQ64" s="81"/>
      <c r="CXR64" s="81"/>
      <c r="CXS64" s="81"/>
      <c r="CXT64" s="81"/>
      <c r="CXU64" s="81"/>
      <c r="CXV64" s="81"/>
      <c r="CXW64" s="81"/>
      <c r="CXX64" s="81"/>
      <c r="CXY64" s="81"/>
      <c r="CXZ64" s="81"/>
      <c r="CYA64" s="81"/>
      <c r="CYB64" s="81"/>
      <c r="CYC64" s="81"/>
      <c r="CYD64" s="81"/>
      <c r="CYE64" s="81"/>
      <c r="CYF64" s="81"/>
      <c r="CYG64" s="81"/>
      <c r="CYH64" s="81"/>
      <c r="CYI64" s="81"/>
      <c r="CYJ64" s="81"/>
      <c r="CYK64" s="81"/>
      <c r="CYL64" s="81"/>
      <c r="CYM64" s="81"/>
      <c r="CYN64" s="81"/>
      <c r="CYO64" s="81"/>
      <c r="CYP64" s="81"/>
      <c r="CYQ64" s="81"/>
      <c r="CYR64" s="81"/>
      <c r="CYS64" s="81"/>
      <c r="CYT64" s="81"/>
      <c r="CYU64" s="81"/>
      <c r="CYV64" s="81"/>
      <c r="CYW64" s="81"/>
      <c r="CYX64" s="81"/>
      <c r="CYY64" s="81"/>
      <c r="CYZ64" s="81"/>
      <c r="CZA64" s="81"/>
      <c r="CZB64" s="81"/>
      <c r="CZC64" s="81"/>
      <c r="CZD64" s="81"/>
      <c r="CZE64" s="81"/>
      <c r="CZF64" s="81"/>
      <c r="CZG64" s="81"/>
      <c r="CZH64" s="81"/>
      <c r="CZI64" s="81"/>
      <c r="CZJ64" s="81"/>
      <c r="CZK64" s="81"/>
      <c r="CZL64" s="81"/>
      <c r="CZM64" s="81"/>
      <c r="CZN64" s="81"/>
      <c r="CZO64" s="81"/>
      <c r="CZP64" s="81"/>
      <c r="CZQ64" s="81"/>
      <c r="CZR64" s="81"/>
      <c r="CZS64" s="81"/>
      <c r="CZT64" s="81"/>
      <c r="CZU64" s="81"/>
      <c r="CZV64" s="81"/>
      <c r="CZW64" s="81"/>
      <c r="CZX64" s="81"/>
      <c r="CZY64" s="81"/>
      <c r="CZZ64" s="81"/>
      <c r="DAA64" s="81"/>
      <c r="DAB64" s="81"/>
      <c r="DAC64" s="81"/>
      <c r="DAD64" s="81"/>
      <c r="DAE64" s="81"/>
      <c r="DAF64" s="81"/>
      <c r="DAG64" s="81"/>
      <c r="DAH64" s="81"/>
      <c r="DAI64" s="81"/>
      <c r="DAJ64" s="81"/>
      <c r="DAK64" s="81"/>
      <c r="DAL64" s="81"/>
      <c r="DAM64" s="81"/>
      <c r="DAN64" s="81"/>
      <c r="DAO64" s="81"/>
      <c r="DAP64" s="81"/>
      <c r="DAQ64" s="81"/>
      <c r="DAR64" s="81"/>
      <c r="DAS64" s="81"/>
      <c r="DAT64" s="81"/>
      <c r="DAU64" s="81"/>
      <c r="DAV64" s="81"/>
      <c r="DAW64" s="81"/>
      <c r="DAX64" s="81"/>
      <c r="DAY64" s="81"/>
      <c r="DAZ64" s="81"/>
      <c r="DBA64" s="81"/>
      <c r="DBB64" s="81"/>
      <c r="DBC64" s="81"/>
      <c r="DBD64" s="81"/>
      <c r="DBE64" s="81"/>
      <c r="DBF64" s="81"/>
      <c r="DBG64" s="81"/>
      <c r="DBH64" s="81"/>
      <c r="DBI64" s="81"/>
      <c r="DBJ64" s="81"/>
      <c r="DBK64" s="81"/>
      <c r="DBL64" s="81"/>
      <c r="DBM64" s="81"/>
      <c r="DBN64" s="81"/>
      <c r="DBO64" s="81"/>
      <c r="DBP64" s="81"/>
      <c r="DBQ64" s="81"/>
      <c r="DBR64" s="81"/>
      <c r="DBS64" s="81"/>
      <c r="DBT64" s="81"/>
      <c r="DBU64" s="81"/>
      <c r="DBV64" s="81"/>
      <c r="DBW64" s="81"/>
      <c r="DBX64" s="81"/>
      <c r="DBY64" s="81"/>
      <c r="DBZ64" s="81"/>
      <c r="DCA64" s="81"/>
      <c r="DCB64" s="81"/>
      <c r="DCC64" s="81"/>
      <c r="DCD64" s="81"/>
      <c r="DCE64" s="81"/>
      <c r="DCF64" s="81"/>
      <c r="DCG64" s="81"/>
      <c r="DCH64" s="81"/>
      <c r="DCI64" s="81"/>
      <c r="DCJ64" s="81"/>
      <c r="DCK64" s="81"/>
      <c r="DCL64" s="81"/>
      <c r="DCM64" s="81"/>
      <c r="DCN64" s="81"/>
      <c r="DCO64" s="81"/>
      <c r="DCP64" s="81"/>
      <c r="DCQ64" s="81"/>
      <c r="DCR64" s="81"/>
      <c r="DCS64" s="81"/>
      <c r="DCT64" s="81"/>
      <c r="DCU64" s="81"/>
      <c r="DCV64" s="81"/>
      <c r="DCW64" s="81"/>
      <c r="DCX64" s="81"/>
      <c r="DCY64" s="81"/>
      <c r="DCZ64" s="81"/>
      <c r="DDA64" s="81"/>
      <c r="DDB64" s="81"/>
      <c r="DDC64" s="81"/>
      <c r="DDD64" s="81"/>
      <c r="DDE64" s="81"/>
      <c r="DDF64" s="81"/>
      <c r="DDG64" s="81"/>
      <c r="DDH64" s="81"/>
      <c r="DDI64" s="81"/>
      <c r="DDJ64" s="81"/>
      <c r="VWQ64" s="81"/>
      <c r="VWR64" s="81"/>
      <c r="VWS64" s="81"/>
      <c r="VWT64" s="81"/>
      <c r="VWU64" s="81"/>
      <c r="VWV64" s="81"/>
      <c r="VWW64" s="81"/>
      <c r="VWX64" s="81"/>
      <c r="VWY64" s="81"/>
      <c r="VWZ64" s="81"/>
      <c r="VXA64" s="81"/>
      <c r="VXB64" s="81"/>
      <c r="VXC64" s="81"/>
      <c r="VXD64" s="81"/>
      <c r="VXE64" s="81"/>
      <c r="VXF64" s="81"/>
      <c r="VXG64" s="81"/>
      <c r="VXH64" s="81"/>
      <c r="VXI64" s="81"/>
      <c r="VXJ64" s="81"/>
      <c r="VXK64" s="81"/>
      <c r="VXL64" s="81"/>
      <c r="VXM64" s="81"/>
      <c r="VXN64" s="81"/>
      <c r="VXO64" s="81"/>
      <c r="VXP64" s="81"/>
      <c r="VXQ64" s="81"/>
      <c r="VXR64" s="81"/>
      <c r="VXS64" s="81"/>
      <c r="VXT64" s="81"/>
      <c r="VXU64" s="81"/>
      <c r="VXV64" s="81"/>
      <c r="VXW64" s="81"/>
      <c r="VXX64" s="81"/>
      <c r="VXY64" s="81"/>
      <c r="VXZ64" s="81"/>
      <c r="VYA64" s="81"/>
      <c r="VYB64" s="81"/>
      <c r="VYC64" s="81"/>
      <c r="VYD64" s="81"/>
      <c r="VYE64" s="81"/>
      <c r="VYF64" s="81"/>
      <c r="VYG64" s="81"/>
      <c r="VYH64" s="81"/>
      <c r="VYI64" s="81"/>
      <c r="VYJ64" s="81"/>
      <c r="VYK64" s="81"/>
      <c r="VYL64" s="81"/>
      <c r="VYM64" s="81"/>
      <c r="VYN64" s="81"/>
      <c r="VYO64" s="81"/>
      <c r="VYP64" s="81"/>
      <c r="VYQ64" s="81"/>
      <c r="VYR64" s="81"/>
      <c r="VYS64" s="81"/>
      <c r="VYT64" s="81"/>
      <c r="VYU64" s="81"/>
      <c r="VYV64" s="81"/>
      <c r="VYW64" s="81"/>
      <c r="VYX64" s="81"/>
      <c r="VYY64" s="81"/>
      <c r="VYZ64" s="81"/>
      <c r="VZA64" s="81"/>
      <c r="VZB64" s="81"/>
      <c r="VZC64" s="81"/>
      <c r="VZD64" s="81"/>
      <c r="VZE64" s="81"/>
      <c r="VZF64" s="81"/>
      <c r="VZG64" s="81"/>
      <c r="VZH64" s="81"/>
      <c r="VZI64" s="81"/>
      <c r="VZJ64" s="81"/>
      <c r="VZK64" s="81"/>
      <c r="VZL64" s="81"/>
      <c r="VZM64" s="81"/>
      <c r="VZN64" s="81"/>
      <c r="VZO64" s="81"/>
      <c r="VZP64" s="81"/>
      <c r="VZQ64" s="81"/>
      <c r="VZR64" s="81"/>
      <c r="VZS64" s="81"/>
      <c r="VZT64" s="81"/>
      <c r="VZU64" s="81"/>
      <c r="VZV64" s="81"/>
      <c r="VZW64" s="81"/>
      <c r="VZX64" s="81"/>
      <c r="VZY64" s="81"/>
      <c r="VZZ64" s="81"/>
      <c r="WAA64" s="81"/>
      <c r="WAB64" s="81"/>
      <c r="WAC64" s="81"/>
      <c r="WAD64" s="81"/>
      <c r="WAE64" s="81"/>
      <c r="WAF64" s="81"/>
      <c r="WAG64" s="81"/>
      <c r="WAH64" s="81"/>
      <c r="WAI64" s="81"/>
      <c r="WAJ64" s="81"/>
      <c r="WAK64" s="81"/>
      <c r="WAL64" s="81"/>
      <c r="WAM64" s="81"/>
      <c r="WAN64" s="81"/>
      <c r="WAO64" s="81"/>
      <c r="WAP64" s="81"/>
      <c r="WAQ64" s="81"/>
      <c r="WAR64" s="81"/>
      <c r="WAS64" s="81"/>
      <c r="WAT64" s="81"/>
      <c r="WAU64" s="81"/>
      <c r="WAV64" s="81"/>
      <c r="WAW64" s="81"/>
      <c r="WAX64" s="81"/>
      <c r="WAY64" s="81"/>
      <c r="WAZ64" s="81"/>
      <c r="WBA64" s="81"/>
      <c r="WBB64" s="81"/>
      <c r="WBC64" s="81"/>
      <c r="WBD64" s="81"/>
      <c r="WBE64" s="81"/>
      <c r="WBF64" s="81"/>
      <c r="WBG64" s="81"/>
      <c r="WBH64" s="81"/>
      <c r="WBI64" s="81"/>
      <c r="WBJ64" s="81"/>
      <c r="WBK64" s="81"/>
      <c r="WBL64" s="81"/>
      <c r="WBM64" s="81"/>
      <c r="WBN64" s="81"/>
      <c r="WBO64" s="81"/>
      <c r="WBP64" s="81"/>
      <c r="WBQ64" s="81"/>
      <c r="WBR64" s="81"/>
      <c r="WBS64" s="81"/>
      <c r="WBT64" s="81"/>
      <c r="WBU64" s="81"/>
      <c r="WBV64" s="81"/>
      <c r="WBW64" s="81"/>
      <c r="WBX64" s="81"/>
      <c r="WBY64" s="81"/>
      <c r="WBZ64" s="81"/>
      <c r="WCA64" s="81"/>
      <c r="WCB64" s="81"/>
      <c r="WCC64" s="81"/>
      <c r="WCD64" s="81"/>
      <c r="WCE64" s="81"/>
      <c r="WCF64" s="81"/>
      <c r="WCG64" s="81"/>
      <c r="WCH64" s="81"/>
      <c r="WCI64" s="81"/>
      <c r="WCJ64" s="81"/>
      <c r="WCK64" s="81"/>
      <c r="WCL64" s="81"/>
      <c r="WCM64" s="81"/>
      <c r="WCN64" s="81"/>
      <c r="WCO64" s="81"/>
      <c r="WCP64" s="81"/>
      <c r="WCQ64" s="81"/>
      <c r="WCR64" s="81"/>
      <c r="WCS64" s="81"/>
      <c r="WCT64" s="81"/>
      <c r="WCU64" s="81"/>
      <c r="WCV64" s="81"/>
      <c r="WCW64" s="81"/>
      <c r="WCX64" s="81"/>
      <c r="WCY64" s="81"/>
      <c r="WCZ64" s="81"/>
      <c r="WDA64" s="81"/>
      <c r="WDB64" s="81"/>
      <c r="WDC64" s="81"/>
      <c r="WDD64" s="81"/>
      <c r="WDE64" s="81"/>
      <c r="WDF64" s="81"/>
      <c r="WDG64" s="81"/>
      <c r="WDH64" s="81"/>
      <c r="WDI64" s="81"/>
      <c r="WDJ64" s="81"/>
      <c r="WDK64" s="81"/>
      <c r="WDL64" s="81"/>
      <c r="WDM64" s="81"/>
      <c r="WDN64" s="81"/>
      <c r="WDO64" s="81"/>
      <c r="WDP64" s="81"/>
      <c r="WDQ64" s="81"/>
      <c r="WDR64" s="81"/>
      <c r="WDS64" s="81"/>
      <c r="WDT64" s="81"/>
      <c r="WDU64" s="81"/>
      <c r="WDV64" s="81"/>
      <c r="WDW64" s="81"/>
      <c r="WDX64" s="81"/>
      <c r="WDY64" s="81"/>
      <c r="WDZ64" s="81"/>
      <c r="WEA64" s="81"/>
      <c r="WEB64" s="81"/>
      <c r="WEC64" s="81"/>
      <c r="WED64" s="81"/>
      <c r="WEE64" s="81"/>
      <c r="WEF64" s="81"/>
      <c r="WEG64" s="81"/>
      <c r="WEH64" s="81"/>
      <c r="WEI64" s="81"/>
      <c r="WEJ64" s="81"/>
      <c r="WEK64" s="81"/>
      <c r="WEL64" s="81"/>
      <c r="WEM64" s="81"/>
      <c r="WEN64" s="81"/>
      <c r="WEO64" s="81"/>
      <c r="WEP64" s="81"/>
      <c r="WEQ64" s="81"/>
      <c r="WER64" s="81"/>
      <c r="WES64" s="81"/>
      <c r="WET64" s="81"/>
      <c r="WEU64" s="81"/>
      <c r="WEV64" s="81"/>
      <c r="WEW64" s="81"/>
      <c r="WEX64" s="81"/>
      <c r="WEY64" s="81"/>
      <c r="WEZ64" s="81"/>
      <c r="WFA64" s="81"/>
      <c r="WFB64" s="81"/>
      <c r="WFC64" s="81"/>
      <c r="WFD64" s="81"/>
      <c r="WFE64" s="81"/>
      <c r="WFF64" s="81"/>
      <c r="WFG64" s="81"/>
      <c r="WFH64" s="81"/>
      <c r="WFI64" s="81"/>
      <c r="WFJ64" s="81"/>
      <c r="WFK64" s="81"/>
      <c r="WFL64" s="81"/>
      <c r="WFM64" s="81"/>
      <c r="WFN64" s="81"/>
      <c r="WFO64" s="81"/>
      <c r="WFP64" s="81"/>
      <c r="WFQ64" s="81"/>
      <c r="WFR64" s="81"/>
      <c r="WFS64" s="81"/>
      <c r="WFT64" s="81"/>
      <c r="WFU64" s="81"/>
      <c r="WFV64" s="81"/>
      <c r="WFW64" s="81"/>
      <c r="WFX64" s="81"/>
      <c r="WFY64" s="81"/>
      <c r="WFZ64" s="81"/>
      <c r="WGA64" s="81"/>
      <c r="WGB64" s="81"/>
      <c r="WGC64" s="81"/>
      <c r="WGD64" s="81"/>
      <c r="WGE64" s="81"/>
      <c r="WGF64" s="81"/>
      <c r="WGG64" s="81"/>
      <c r="WGH64" s="81"/>
      <c r="WGI64" s="81"/>
      <c r="WGJ64" s="81"/>
      <c r="WGK64" s="81"/>
      <c r="WGL64" s="81"/>
      <c r="WGM64" s="81"/>
      <c r="WGN64" s="81"/>
      <c r="WGO64" s="81"/>
      <c r="WGP64" s="81"/>
      <c r="WGQ64" s="81"/>
      <c r="WGR64" s="81"/>
      <c r="WGS64" s="81"/>
      <c r="WGT64" s="81"/>
      <c r="WGU64" s="81"/>
      <c r="WGV64" s="81"/>
      <c r="WGW64" s="81"/>
      <c r="WGX64" s="81"/>
      <c r="WGY64" s="81"/>
      <c r="WGZ64" s="81"/>
      <c r="WHA64" s="81"/>
      <c r="WHB64" s="81"/>
      <c r="WHC64" s="81"/>
      <c r="WHD64" s="81"/>
      <c r="WHE64" s="81"/>
      <c r="WHF64" s="81"/>
      <c r="WHG64" s="81"/>
      <c r="WHH64" s="81"/>
      <c r="WHI64" s="81"/>
      <c r="WHJ64" s="81"/>
      <c r="WHK64" s="81"/>
      <c r="WHL64" s="81"/>
      <c r="WHM64" s="81"/>
      <c r="WHN64" s="81"/>
      <c r="WHO64" s="81"/>
      <c r="WHP64" s="81"/>
      <c r="WHQ64" s="81"/>
      <c r="WHR64" s="81"/>
      <c r="WHS64" s="81"/>
      <c r="WHT64" s="81"/>
      <c r="WHU64" s="81"/>
      <c r="WHV64" s="81"/>
      <c r="WHW64" s="81"/>
      <c r="WHX64" s="81"/>
      <c r="WHY64" s="81"/>
      <c r="WHZ64" s="81"/>
      <c r="WIA64" s="81"/>
      <c r="WIB64" s="81"/>
      <c r="WIC64" s="81"/>
      <c r="WID64" s="81"/>
      <c r="WIE64" s="81"/>
      <c r="WIF64" s="81"/>
      <c r="WIG64" s="81"/>
      <c r="WIH64" s="81"/>
      <c r="WII64" s="81"/>
      <c r="WIJ64" s="81"/>
      <c r="WIK64" s="81"/>
      <c r="WIL64" s="81"/>
      <c r="WIM64" s="81"/>
      <c r="WIN64" s="81"/>
      <c r="WIO64" s="81"/>
      <c r="WIP64" s="81"/>
      <c r="WIQ64" s="81"/>
      <c r="WIR64" s="81"/>
      <c r="WIS64" s="81"/>
      <c r="WIT64" s="81"/>
      <c r="WIU64" s="81"/>
      <c r="WIV64" s="81"/>
      <c r="WIW64" s="81"/>
      <c r="WIX64" s="81"/>
      <c r="WIY64" s="81"/>
      <c r="WIZ64" s="81"/>
      <c r="WJA64" s="81"/>
      <c r="WJB64" s="81"/>
      <c r="WJC64" s="81"/>
      <c r="WJD64" s="81"/>
      <c r="WJE64" s="81"/>
      <c r="WJF64" s="81"/>
      <c r="WJG64" s="81"/>
      <c r="WJH64" s="81"/>
      <c r="WJI64" s="81"/>
      <c r="WJJ64" s="81"/>
      <c r="WJK64" s="81"/>
      <c r="WJL64" s="81"/>
      <c r="WJM64" s="81"/>
      <c r="WJN64" s="81"/>
      <c r="WJO64" s="81"/>
      <c r="WJP64" s="81"/>
      <c r="WJQ64" s="81"/>
      <c r="WJR64" s="81"/>
      <c r="WJS64" s="81"/>
      <c r="WJT64" s="81"/>
      <c r="WJU64" s="81"/>
      <c r="WJV64" s="81"/>
      <c r="WJW64" s="81"/>
      <c r="WJX64" s="81"/>
      <c r="WJY64" s="81"/>
      <c r="WJZ64" s="81"/>
      <c r="WKA64" s="81"/>
      <c r="WKB64" s="81"/>
      <c r="WKC64" s="81"/>
      <c r="WKD64" s="81"/>
      <c r="WKE64" s="81"/>
      <c r="WKF64" s="81"/>
      <c r="WKG64" s="81"/>
      <c r="WKH64" s="81"/>
      <c r="WKI64" s="81"/>
      <c r="WKJ64" s="81"/>
      <c r="WKK64" s="81"/>
      <c r="WKL64" s="81"/>
      <c r="WKM64" s="81"/>
      <c r="WKN64" s="81"/>
      <c r="WKO64" s="81"/>
      <c r="WKP64" s="81"/>
      <c r="WKQ64" s="81"/>
      <c r="WKR64" s="81"/>
      <c r="WKS64" s="81"/>
      <c r="WKT64" s="81"/>
      <c r="WKU64" s="81"/>
      <c r="WKV64" s="81"/>
      <c r="WKW64" s="81"/>
      <c r="WKX64" s="81"/>
      <c r="WKY64" s="81"/>
      <c r="WKZ64" s="81"/>
      <c r="WLA64" s="81"/>
      <c r="WLB64" s="81"/>
      <c r="WLC64" s="81"/>
      <c r="WLD64" s="81"/>
      <c r="WLE64" s="81"/>
      <c r="WLF64" s="81"/>
      <c r="WLG64" s="81"/>
      <c r="WLH64" s="81"/>
      <c r="WLI64" s="81"/>
      <c r="WLJ64" s="81"/>
      <c r="WLK64" s="81"/>
      <c r="WLL64" s="81"/>
      <c r="WLM64" s="81"/>
      <c r="WLN64" s="81"/>
      <c r="WLO64" s="81"/>
      <c r="WLP64" s="81"/>
      <c r="WLQ64" s="81"/>
      <c r="WLR64" s="81"/>
      <c r="WLS64" s="81"/>
      <c r="WLT64" s="81"/>
      <c r="WLU64" s="81"/>
      <c r="WLV64" s="81"/>
      <c r="WLW64" s="81"/>
      <c r="WLX64" s="81"/>
      <c r="WLY64" s="81"/>
      <c r="WLZ64" s="81"/>
      <c r="WMA64" s="81"/>
      <c r="WMB64" s="81"/>
      <c r="WMC64" s="81"/>
      <c r="WMD64" s="81"/>
      <c r="WME64" s="81"/>
      <c r="WMF64" s="81"/>
      <c r="WMG64" s="81"/>
      <c r="WMH64" s="81"/>
      <c r="WMI64" s="81"/>
      <c r="WMJ64" s="81"/>
      <c r="WMK64" s="81"/>
      <c r="WML64" s="81"/>
      <c r="WMM64" s="81"/>
      <c r="WMN64" s="81"/>
      <c r="WMO64" s="81"/>
      <c r="WMP64" s="81"/>
      <c r="WMQ64" s="81"/>
      <c r="WMR64" s="81"/>
      <c r="WMS64" s="81"/>
      <c r="WMT64" s="81"/>
      <c r="WMU64" s="81"/>
      <c r="WMV64" s="81"/>
      <c r="WMW64" s="81"/>
      <c r="WMX64" s="81"/>
      <c r="WMY64" s="81"/>
      <c r="WMZ64" s="81"/>
      <c r="WNA64" s="81"/>
      <c r="WNB64" s="81"/>
      <c r="WNC64" s="81"/>
      <c r="WND64" s="81"/>
      <c r="WNE64" s="81"/>
      <c r="WNF64" s="81"/>
      <c r="WNG64" s="81"/>
      <c r="WNH64" s="81"/>
      <c r="WNI64" s="81"/>
      <c r="WNJ64" s="81"/>
      <c r="WNK64" s="81"/>
      <c r="WNL64" s="81"/>
      <c r="WNM64" s="81"/>
      <c r="WNN64" s="81"/>
      <c r="WNO64" s="81"/>
      <c r="WNP64" s="81"/>
      <c r="WNQ64" s="81"/>
      <c r="WNR64" s="81"/>
      <c r="WNS64" s="81"/>
      <c r="WNT64" s="81"/>
      <c r="WNU64" s="81"/>
      <c r="WNV64" s="81"/>
      <c r="WNW64" s="81"/>
      <c r="WNX64" s="81"/>
      <c r="WNY64" s="81"/>
      <c r="WNZ64" s="81"/>
      <c r="WOA64" s="81"/>
      <c r="WOB64" s="81"/>
      <c r="WOC64" s="81"/>
      <c r="WOD64" s="81"/>
      <c r="WOE64" s="81"/>
      <c r="WOF64" s="81"/>
      <c r="WOG64" s="81"/>
      <c r="WOH64" s="81"/>
      <c r="WOI64" s="81"/>
      <c r="WOJ64" s="81"/>
      <c r="WOK64" s="81"/>
      <c r="WOL64" s="81"/>
      <c r="WOM64" s="81"/>
      <c r="WON64" s="81"/>
      <c r="WOO64" s="81"/>
      <c r="WOP64" s="81"/>
      <c r="WOQ64" s="81"/>
      <c r="WOR64" s="81"/>
      <c r="WOS64" s="81"/>
      <c r="WOT64" s="81"/>
      <c r="WOU64" s="81"/>
      <c r="WOV64" s="81"/>
      <c r="WOW64" s="81"/>
      <c r="WOX64" s="81"/>
      <c r="WOY64" s="81"/>
      <c r="WOZ64" s="81"/>
      <c r="WPA64" s="81"/>
      <c r="WPB64" s="81"/>
      <c r="WPC64" s="81"/>
      <c r="WPD64" s="81"/>
      <c r="WPE64" s="81"/>
      <c r="WPF64" s="81"/>
      <c r="WPG64" s="81"/>
      <c r="WPH64" s="81"/>
      <c r="WPI64" s="81"/>
      <c r="WPJ64" s="81"/>
      <c r="WPK64" s="81"/>
      <c r="WPL64" s="81"/>
      <c r="WPM64" s="81"/>
      <c r="WPN64" s="81"/>
      <c r="WPO64" s="81"/>
      <c r="WPP64" s="81"/>
      <c r="WPQ64" s="81"/>
      <c r="WPR64" s="81"/>
      <c r="WPS64" s="81"/>
      <c r="WPT64" s="81"/>
      <c r="WPU64" s="81"/>
      <c r="WPV64" s="81"/>
      <c r="WPW64" s="81"/>
      <c r="WPX64" s="81"/>
      <c r="WPY64" s="81"/>
      <c r="WPZ64" s="81"/>
      <c r="WQA64" s="81"/>
      <c r="WQB64" s="81"/>
      <c r="WQC64" s="81"/>
      <c r="WQD64" s="81"/>
      <c r="WQE64" s="81"/>
      <c r="WQF64" s="81"/>
      <c r="WQG64" s="81"/>
      <c r="WQH64" s="81"/>
      <c r="WQI64" s="81"/>
      <c r="WQJ64" s="81"/>
      <c r="WQK64" s="81"/>
      <c r="WQL64" s="81"/>
      <c r="WQM64" s="81"/>
      <c r="WQN64" s="81"/>
      <c r="WQO64" s="81"/>
      <c r="WQP64" s="81"/>
      <c r="WQQ64" s="81"/>
      <c r="WQR64" s="81"/>
      <c r="WQS64" s="81"/>
      <c r="WQT64" s="81"/>
      <c r="WQU64" s="81"/>
      <c r="WQV64" s="81"/>
      <c r="WQW64" s="81"/>
      <c r="WQX64" s="81"/>
      <c r="WQY64" s="81"/>
      <c r="WQZ64" s="81"/>
      <c r="WRA64" s="81"/>
      <c r="WRB64" s="81"/>
      <c r="WRC64" s="81"/>
      <c r="WRD64" s="81"/>
      <c r="WRE64" s="81"/>
      <c r="WRF64" s="81"/>
      <c r="WRG64" s="81"/>
      <c r="WRH64" s="81"/>
      <c r="WRI64" s="81"/>
      <c r="WRJ64" s="81"/>
      <c r="WRK64" s="81"/>
      <c r="WRL64" s="81"/>
      <c r="WRM64" s="81"/>
      <c r="WRN64" s="81"/>
      <c r="WRO64" s="81"/>
      <c r="WRP64" s="81"/>
      <c r="WRQ64" s="81"/>
      <c r="WRR64" s="81"/>
      <c r="WRS64" s="81"/>
      <c r="WRT64" s="81"/>
      <c r="WRU64" s="81"/>
      <c r="WRV64" s="81"/>
      <c r="WRW64" s="81"/>
      <c r="WRX64" s="81"/>
      <c r="WRY64" s="81"/>
      <c r="WRZ64" s="81"/>
      <c r="WSA64" s="81"/>
      <c r="WSB64" s="81"/>
      <c r="WSC64" s="81"/>
      <c r="WSD64" s="81"/>
      <c r="WSE64" s="81"/>
      <c r="WSF64" s="81"/>
      <c r="WSG64" s="81"/>
      <c r="WSH64" s="81"/>
      <c r="WSI64" s="81"/>
      <c r="WSJ64" s="81"/>
      <c r="WSK64" s="81"/>
      <c r="WSL64" s="81"/>
      <c r="WSM64" s="81"/>
      <c r="WSN64" s="81"/>
      <c r="WSO64" s="81"/>
      <c r="WSP64" s="81"/>
      <c r="WSQ64" s="81"/>
      <c r="WSR64" s="81"/>
      <c r="WSS64" s="81"/>
      <c r="WST64" s="81"/>
      <c r="WSU64" s="81"/>
      <c r="WSV64" s="81"/>
      <c r="WSW64" s="81"/>
      <c r="WSX64" s="81"/>
      <c r="WSY64" s="81"/>
      <c r="WSZ64" s="81"/>
      <c r="WTA64" s="81"/>
      <c r="WTB64" s="81"/>
      <c r="WTC64" s="81"/>
      <c r="WTD64" s="81"/>
      <c r="WTE64" s="81"/>
      <c r="WTF64" s="81"/>
      <c r="WTG64" s="81"/>
      <c r="WTH64" s="81"/>
      <c r="WTI64" s="81"/>
      <c r="WTJ64" s="81"/>
      <c r="WTK64" s="81"/>
      <c r="WTL64" s="81"/>
      <c r="WTM64" s="81"/>
      <c r="WTN64" s="81"/>
      <c r="WTO64" s="81"/>
      <c r="WTP64" s="81"/>
      <c r="WTQ64" s="81"/>
      <c r="WTR64" s="81"/>
      <c r="WTS64" s="81"/>
      <c r="WTT64" s="81"/>
      <c r="WTU64" s="81"/>
      <c r="WTV64" s="81"/>
      <c r="WTW64" s="81"/>
      <c r="WTX64" s="81"/>
      <c r="WTY64" s="81"/>
      <c r="WTZ64" s="81"/>
      <c r="WUA64" s="81"/>
      <c r="WUB64" s="81"/>
      <c r="WUC64" s="81"/>
      <c r="WUD64" s="81"/>
      <c r="WUE64" s="81"/>
      <c r="WUF64" s="81"/>
      <c r="WUG64" s="81"/>
      <c r="WUH64" s="81"/>
      <c r="WUI64" s="81"/>
      <c r="WUJ64" s="81"/>
      <c r="WUK64" s="81"/>
      <c r="WUL64" s="81"/>
      <c r="WUM64" s="81"/>
      <c r="WUN64" s="81"/>
      <c r="WUO64" s="81"/>
      <c r="WUP64" s="81"/>
      <c r="WUQ64" s="81"/>
      <c r="WUR64" s="81"/>
      <c r="WUS64" s="81"/>
      <c r="WUT64" s="81"/>
      <c r="WUU64" s="81"/>
      <c r="WUV64" s="81"/>
      <c r="WUW64" s="81"/>
      <c r="WUX64" s="81"/>
      <c r="WUY64" s="81"/>
      <c r="WUZ64" s="81"/>
      <c r="WVA64" s="81"/>
      <c r="WVB64" s="81"/>
      <c r="WVC64" s="81"/>
      <c r="WVD64" s="81"/>
      <c r="WVE64" s="81"/>
      <c r="WVF64" s="81"/>
      <c r="WVG64" s="81"/>
      <c r="WVH64" s="81"/>
      <c r="WVI64" s="81"/>
      <c r="WVJ64" s="81"/>
      <c r="WVK64" s="81"/>
      <c r="WVL64" s="81"/>
      <c r="WVM64" s="81"/>
      <c r="WVN64" s="81"/>
      <c r="WVO64" s="81"/>
      <c r="WVP64" s="81"/>
      <c r="WVQ64" s="81"/>
      <c r="WVR64" s="81"/>
      <c r="WVS64" s="81"/>
      <c r="WVT64" s="81"/>
      <c r="WVU64" s="81"/>
      <c r="WVV64" s="81"/>
      <c r="WVW64" s="81"/>
      <c r="WVX64" s="81"/>
      <c r="WVY64" s="81"/>
      <c r="WVZ64" s="81"/>
      <c r="WWA64" s="81"/>
      <c r="WWB64" s="81"/>
      <c r="WWC64" s="81"/>
      <c r="WWD64" s="81"/>
      <c r="WWE64" s="81"/>
      <c r="WWF64" s="81"/>
      <c r="WWG64" s="81"/>
      <c r="WWH64" s="81"/>
      <c r="WWI64" s="81"/>
      <c r="WWJ64" s="81"/>
      <c r="WWK64" s="81"/>
      <c r="WWL64" s="81"/>
      <c r="WWM64" s="81"/>
      <c r="WWN64" s="81"/>
      <c r="WWO64" s="81"/>
      <c r="WWP64" s="81"/>
      <c r="WWQ64" s="81"/>
      <c r="WWR64" s="81"/>
      <c r="WWS64" s="81"/>
      <c r="WWT64" s="81"/>
      <c r="WWU64" s="81"/>
      <c r="WWV64" s="81"/>
      <c r="WWW64" s="81"/>
      <c r="WWX64" s="81"/>
      <c r="WWY64" s="81"/>
      <c r="WWZ64" s="81"/>
      <c r="WXA64" s="81"/>
      <c r="WXB64" s="81"/>
      <c r="WXC64" s="81"/>
      <c r="WXD64" s="81"/>
      <c r="WXE64" s="81"/>
      <c r="WXF64" s="81"/>
      <c r="WXG64" s="81"/>
      <c r="WXH64" s="81"/>
      <c r="WXI64" s="81"/>
      <c r="WXJ64" s="81"/>
      <c r="WXK64" s="81"/>
      <c r="WXL64" s="81"/>
      <c r="WXM64" s="81"/>
      <c r="WXN64" s="81"/>
      <c r="WXO64" s="81"/>
      <c r="WXP64" s="81"/>
      <c r="WXQ64" s="81"/>
      <c r="WXR64" s="81"/>
      <c r="WXS64" s="81"/>
      <c r="WXT64" s="81"/>
      <c r="WXU64" s="81"/>
      <c r="WXV64" s="81"/>
      <c r="WXW64" s="81"/>
      <c r="WXX64" s="81"/>
      <c r="WXY64" s="81"/>
      <c r="WXZ64" s="81"/>
      <c r="WYA64" s="81"/>
      <c r="WYB64" s="81"/>
      <c r="WYC64" s="81"/>
      <c r="WYD64" s="81"/>
      <c r="WYE64" s="81"/>
      <c r="WYF64" s="81"/>
      <c r="WYG64" s="81"/>
      <c r="WYH64" s="81"/>
      <c r="WYI64" s="81"/>
      <c r="WYJ64" s="81"/>
      <c r="WYK64" s="81"/>
      <c r="WYL64" s="81"/>
      <c r="WYM64" s="81"/>
      <c r="WYN64" s="81"/>
      <c r="WYO64" s="81"/>
      <c r="WYP64" s="81"/>
      <c r="WYQ64" s="81"/>
      <c r="WYR64" s="81"/>
      <c r="WYS64" s="81"/>
      <c r="WYT64" s="81"/>
      <c r="WYU64" s="81"/>
      <c r="WYV64" s="81"/>
      <c r="WYW64" s="81"/>
      <c r="WYX64" s="81"/>
      <c r="WYY64" s="81"/>
      <c r="WYZ64" s="81"/>
      <c r="WZA64" s="81"/>
      <c r="WZB64" s="81"/>
      <c r="WZC64" s="81"/>
      <c r="WZD64" s="81"/>
      <c r="WZE64" s="81"/>
      <c r="WZF64" s="81"/>
      <c r="WZG64" s="81"/>
      <c r="WZH64" s="81"/>
      <c r="WZI64" s="81"/>
      <c r="WZJ64" s="81"/>
      <c r="WZK64" s="81"/>
      <c r="WZL64" s="81"/>
      <c r="WZM64" s="81"/>
      <c r="WZN64" s="81"/>
      <c r="WZO64" s="81"/>
      <c r="WZP64" s="81"/>
      <c r="WZQ64" s="81"/>
      <c r="WZR64" s="81"/>
      <c r="WZS64" s="81"/>
      <c r="WZT64" s="81"/>
      <c r="WZU64" s="81"/>
      <c r="WZV64" s="81"/>
      <c r="WZW64" s="81"/>
      <c r="WZX64" s="81"/>
      <c r="WZY64" s="81"/>
      <c r="WZZ64" s="81"/>
      <c r="XAA64" s="81"/>
      <c r="XAB64" s="81"/>
      <c r="XAC64" s="81"/>
      <c r="XAD64" s="81"/>
      <c r="XAE64" s="81"/>
      <c r="XAF64" s="81"/>
      <c r="XAG64" s="81"/>
      <c r="XAH64" s="81"/>
      <c r="XAI64" s="81"/>
      <c r="XAJ64" s="81"/>
      <c r="XAK64" s="81"/>
      <c r="XAL64" s="81"/>
      <c r="XAM64" s="81"/>
      <c r="XAN64" s="81"/>
      <c r="XAO64" s="81"/>
      <c r="XAP64" s="81"/>
      <c r="XAQ64" s="81"/>
      <c r="XAR64" s="81"/>
      <c r="XAS64" s="81"/>
      <c r="XAT64" s="81"/>
      <c r="XAU64" s="81"/>
      <c r="XAV64" s="81"/>
      <c r="XAW64" s="81"/>
      <c r="XAX64" s="81"/>
      <c r="XAY64" s="81"/>
      <c r="XAZ64" s="81"/>
      <c r="XBA64" s="81"/>
      <c r="XBB64" s="81"/>
      <c r="XBC64" s="81"/>
      <c r="XBD64" s="81"/>
      <c r="XBE64" s="81"/>
      <c r="XBF64" s="81"/>
      <c r="XBG64" s="81"/>
      <c r="XBH64" s="81"/>
      <c r="XBI64" s="81"/>
      <c r="XBJ64" s="81"/>
      <c r="XBK64" s="81"/>
      <c r="XBL64" s="81"/>
      <c r="XBM64" s="81"/>
      <c r="XBN64" s="81"/>
      <c r="XBO64" s="81"/>
      <c r="XBP64" s="81"/>
      <c r="XBQ64" s="81"/>
      <c r="XBR64" s="81"/>
      <c r="XBS64" s="81"/>
      <c r="XBT64" s="81"/>
      <c r="XBU64" s="81"/>
      <c r="XBV64" s="81"/>
      <c r="XBW64" s="81"/>
      <c r="XBX64" s="81"/>
      <c r="XBY64" s="81"/>
      <c r="XBZ64" s="81"/>
      <c r="XCA64" s="81"/>
      <c r="XCB64" s="81"/>
      <c r="XCC64" s="81"/>
      <c r="XCD64" s="81"/>
      <c r="XCE64" s="81"/>
      <c r="XCF64" s="81"/>
      <c r="XCG64" s="81"/>
      <c r="XCH64" s="81"/>
      <c r="XCI64" s="81"/>
      <c r="XCJ64" s="81"/>
      <c r="XCK64" s="81"/>
      <c r="XCL64" s="81"/>
      <c r="XCM64" s="81"/>
      <c r="XCN64" s="81"/>
      <c r="XCO64" s="81"/>
      <c r="XCP64" s="81"/>
      <c r="XCQ64" s="81"/>
      <c r="XCR64" s="81"/>
      <c r="XCS64" s="81"/>
      <c r="XCT64" s="81"/>
      <c r="XCU64" s="81"/>
      <c r="XCV64" s="81"/>
      <c r="XCW64" s="81"/>
      <c r="XCX64" s="81"/>
      <c r="XCY64" s="81"/>
      <c r="XCZ64" s="81"/>
      <c r="XDA64" s="81"/>
      <c r="XDB64" s="81"/>
      <c r="XDC64" s="81"/>
      <c r="XDD64" s="81"/>
      <c r="XDE64" s="81"/>
      <c r="XDF64" s="81"/>
      <c r="XDG64" s="81"/>
      <c r="XDH64" s="81"/>
      <c r="XDI64" s="81"/>
      <c r="XDJ64" s="81"/>
      <c r="XDK64" s="81"/>
      <c r="XDL64" s="81"/>
      <c r="XDM64" s="81"/>
      <c r="XDN64" s="81"/>
      <c r="XDO64" s="81"/>
      <c r="XDP64" s="81"/>
      <c r="XDQ64" s="81"/>
      <c r="XDR64" s="81"/>
      <c r="XDS64" s="81"/>
      <c r="XDT64" s="81"/>
      <c r="XDU64" s="81"/>
      <c r="XDV64" s="81"/>
      <c r="XDW64" s="81"/>
      <c r="XDX64" s="81"/>
      <c r="XDY64" s="81"/>
      <c r="XDZ64" s="81"/>
      <c r="XEA64" s="81"/>
      <c r="XEB64" s="81"/>
      <c r="XEC64" s="81"/>
      <c r="XED64" s="81"/>
      <c r="XEE64" s="81"/>
      <c r="XEF64" s="81"/>
      <c r="XEG64" s="81"/>
      <c r="XEH64" s="81"/>
      <c r="XEI64" s="81"/>
      <c r="XEJ64" s="81"/>
      <c r="XEK64" s="81"/>
      <c r="XEL64" s="81"/>
      <c r="XEM64" s="81"/>
      <c r="XEN64" s="81"/>
      <c r="XEO64" s="81"/>
      <c r="XEP64" s="81"/>
      <c r="XEQ64" s="81"/>
      <c r="XER64" s="81"/>
      <c r="XES64" s="81"/>
      <c r="XET64" s="81"/>
      <c r="XEU64" s="81"/>
      <c r="XEV64" s="81"/>
      <c r="XEW64" s="81"/>
      <c r="XEX64" s="81"/>
      <c r="XEY64" s="81"/>
      <c r="XEZ64" s="81"/>
      <c r="XFA64" s="81"/>
      <c r="XFB64" s="81"/>
      <c r="XFC64" s="81"/>
      <c r="XFD64" s="81"/>
    </row>
    <row r="65" spans="359:2818 15487:16384" x14ac:dyDescent="0.25">
      <c r="MU65" s="81"/>
      <c r="MV65" s="81"/>
      <c r="MW65" s="81"/>
      <c r="MX65" s="81"/>
      <c r="MY65" s="81"/>
      <c r="MZ65" s="81"/>
      <c r="NA65" s="81"/>
      <c r="NB65" s="81"/>
      <c r="NC65" s="81"/>
      <c r="ND65" s="81"/>
      <c r="NE65" s="81"/>
      <c r="NF65" s="81"/>
      <c r="NG65" s="81"/>
      <c r="NH65" s="81"/>
      <c r="NI65" s="81"/>
      <c r="NJ65" s="81"/>
      <c r="NK65" s="81"/>
      <c r="NL65" s="81"/>
      <c r="NM65" s="81"/>
      <c r="NN65" s="81"/>
      <c r="NO65" s="81"/>
      <c r="NP65" s="81"/>
      <c r="NQ65" s="81"/>
      <c r="NR65" s="81"/>
      <c r="NS65" s="81"/>
      <c r="NT65" s="81"/>
      <c r="NU65" s="81"/>
      <c r="NV65" s="81"/>
      <c r="NW65" s="81"/>
      <c r="NX65" s="81"/>
      <c r="NY65" s="81"/>
      <c r="NZ65" s="81"/>
      <c r="OA65" s="81"/>
      <c r="OB65" s="81"/>
      <c r="OC65" s="81"/>
      <c r="OD65" s="81"/>
      <c r="OE65" s="81"/>
      <c r="OF65" s="81"/>
      <c r="OG65" s="81"/>
      <c r="OH65" s="81"/>
      <c r="OI65" s="81"/>
      <c r="OJ65" s="81"/>
      <c r="OK65" s="81"/>
      <c r="OL65" s="81"/>
      <c r="OM65" s="81"/>
      <c r="ON65" s="81"/>
      <c r="OO65" s="81"/>
      <c r="OP65" s="81"/>
      <c r="OQ65" s="81"/>
      <c r="OR65" s="81"/>
      <c r="OS65" s="81"/>
      <c r="OT65" s="81"/>
      <c r="OU65" s="81"/>
      <c r="OV65" s="81"/>
      <c r="OW65" s="81"/>
      <c r="OX65" s="81"/>
      <c r="OY65" s="81"/>
      <c r="OZ65" s="81"/>
      <c r="PA65" s="81"/>
      <c r="PB65" s="81"/>
      <c r="PC65" s="81"/>
      <c r="PD65" s="81"/>
      <c r="PE65" s="81"/>
      <c r="PF65" s="81"/>
      <c r="PG65" s="81"/>
      <c r="PH65" s="81"/>
      <c r="PI65" s="81"/>
      <c r="PJ65" s="81"/>
      <c r="PK65" s="81"/>
      <c r="PL65" s="81"/>
      <c r="PM65" s="81"/>
      <c r="PN65" s="81"/>
      <c r="PO65" s="81"/>
      <c r="PP65" s="81"/>
      <c r="PQ65" s="81"/>
      <c r="PR65" s="81"/>
      <c r="PS65" s="81"/>
      <c r="PT65" s="81"/>
      <c r="PU65" s="81"/>
      <c r="PV65" s="81"/>
      <c r="PW65" s="81"/>
      <c r="PX65" s="81"/>
      <c r="PY65" s="81"/>
      <c r="PZ65" s="81"/>
      <c r="QA65" s="81"/>
      <c r="QB65" s="81"/>
      <c r="QC65" s="81"/>
      <c r="QD65" s="81"/>
      <c r="QE65" s="81"/>
      <c r="QF65" s="81"/>
      <c r="QG65" s="81"/>
      <c r="QH65" s="81"/>
      <c r="QI65" s="81"/>
      <c r="QJ65" s="81"/>
      <c r="QK65" s="81"/>
      <c r="QL65" s="81"/>
      <c r="QM65" s="81"/>
      <c r="QN65" s="81"/>
      <c r="QO65" s="81"/>
      <c r="QP65" s="81"/>
      <c r="QQ65" s="81"/>
      <c r="QR65" s="81"/>
      <c r="QS65" s="81"/>
      <c r="QT65" s="81"/>
      <c r="QU65" s="81"/>
      <c r="QV65" s="81"/>
      <c r="QW65" s="81"/>
      <c r="QX65" s="81"/>
      <c r="QY65" s="81"/>
      <c r="QZ65" s="81"/>
      <c r="RA65" s="81"/>
      <c r="RB65" s="81"/>
      <c r="RC65" s="81"/>
      <c r="RD65" s="81"/>
      <c r="RE65" s="81"/>
      <c r="RF65" s="81"/>
      <c r="RG65" s="81"/>
      <c r="RH65" s="81"/>
      <c r="RI65" s="81"/>
      <c r="RJ65" s="81"/>
      <c r="RK65" s="81"/>
      <c r="RL65" s="81"/>
      <c r="RM65" s="81"/>
      <c r="RN65" s="81"/>
      <c r="RO65" s="81"/>
      <c r="RP65" s="81"/>
      <c r="RQ65" s="81"/>
      <c r="RR65" s="81"/>
      <c r="RS65" s="81"/>
      <c r="RT65" s="81"/>
      <c r="RU65" s="81"/>
      <c r="RV65" s="81"/>
      <c r="RW65" s="81"/>
      <c r="RX65" s="81"/>
      <c r="RY65" s="81"/>
      <c r="RZ65" s="81"/>
      <c r="SA65" s="81"/>
      <c r="SB65" s="81"/>
      <c r="SC65" s="81"/>
      <c r="SD65" s="81"/>
      <c r="SE65" s="81"/>
      <c r="SF65" s="81"/>
      <c r="SG65" s="81"/>
      <c r="SH65" s="81"/>
      <c r="SI65" s="81"/>
      <c r="SJ65" s="81"/>
      <c r="SK65" s="81"/>
      <c r="SL65" s="81"/>
      <c r="SM65" s="81"/>
      <c r="SN65" s="81"/>
      <c r="SO65" s="81"/>
      <c r="SP65" s="81"/>
      <c r="SQ65" s="81"/>
      <c r="SR65" s="81"/>
      <c r="SS65" s="81"/>
      <c r="ST65" s="81"/>
      <c r="SU65" s="81"/>
      <c r="SV65" s="81"/>
      <c r="SW65" s="81"/>
      <c r="SX65" s="81"/>
      <c r="SY65" s="81"/>
      <c r="SZ65" s="81"/>
      <c r="TA65" s="81"/>
      <c r="TB65" s="81"/>
      <c r="TC65" s="81"/>
      <c r="TD65" s="81"/>
      <c r="TE65" s="81"/>
      <c r="TF65" s="81"/>
      <c r="TG65" s="81"/>
      <c r="TH65" s="81"/>
      <c r="TI65" s="81"/>
      <c r="TJ65" s="81"/>
      <c r="TK65" s="81"/>
      <c r="TL65" s="81"/>
      <c r="TM65" s="81"/>
      <c r="TN65" s="81"/>
      <c r="TO65" s="81"/>
      <c r="TP65" s="81"/>
      <c r="TQ65" s="81"/>
      <c r="TR65" s="81"/>
      <c r="TS65" s="81"/>
      <c r="TT65" s="81"/>
      <c r="TU65" s="81"/>
      <c r="TV65" s="81"/>
      <c r="TW65" s="81"/>
      <c r="TX65" s="81"/>
      <c r="TY65" s="81"/>
      <c r="TZ65" s="81"/>
      <c r="UA65" s="81"/>
      <c r="UB65" s="81"/>
      <c r="UC65" s="81"/>
      <c r="UD65" s="81"/>
      <c r="UE65" s="81"/>
      <c r="UF65" s="81"/>
      <c r="UG65" s="81"/>
      <c r="UH65" s="81"/>
      <c r="UI65" s="81"/>
      <c r="UJ65" s="81"/>
      <c r="UK65" s="81"/>
      <c r="UL65" s="81"/>
      <c r="UM65" s="81"/>
      <c r="UN65" s="81"/>
      <c r="UO65" s="81"/>
      <c r="UP65" s="81"/>
      <c r="UQ65" s="81"/>
      <c r="UR65" s="81"/>
      <c r="US65" s="81"/>
      <c r="UT65" s="81"/>
      <c r="UU65" s="81"/>
      <c r="UV65" s="81"/>
      <c r="UW65" s="81"/>
      <c r="UX65" s="81"/>
      <c r="UY65" s="81"/>
      <c r="UZ65" s="81"/>
      <c r="VA65" s="81"/>
      <c r="VB65" s="81"/>
      <c r="VC65" s="81"/>
      <c r="VD65" s="81"/>
      <c r="VE65" s="81"/>
      <c r="VF65" s="81"/>
      <c r="VG65" s="81"/>
      <c r="VH65" s="81"/>
      <c r="VI65" s="81"/>
      <c r="VJ65" s="81"/>
      <c r="VK65" s="81"/>
      <c r="VL65" s="81"/>
      <c r="VM65" s="81"/>
      <c r="VN65" s="81"/>
      <c r="VO65" s="81"/>
      <c r="VP65" s="81"/>
      <c r="VQ65" s="81"/>
      <c r="VR65" s="81"/>
      <c r="VS65" s="81"/>
      <c r="VT65" s="81"/>
      <c r="VU65" s="81"/>
      <c r="VV65" s="81"/>
      <c r="VW65" s="81"/>
      <c r="VX65" s="81"/>
      <c r="VY65" s="81"/>
      <c r="VZ65" s="81"/>
      <c r="WA65" s="81"/>
      <c r="WB65" s="81"/>
      <c r="WC65" s="81"/>
      <c r="WD65" s="81"/>
      <c r="WE65" s="81"/>
      <c r="WF65" s="81"/>
      <c r="WG65" s="81"/>
      <c r="WH65" s="81"/>
      <c r="WI65" s="81"/>
      <c r="WJ65" s="81"/>
      <c r="WK65" s="81"/>
      <c r="WL65" s="81"/>
      <c r="WM65" s="81"/>
      <c r="WN65" s="81"/>
      <c r="WO65" s="81"/>
      <c r="WP65" s="81"/>
      <c r="WQ65" s="81"/>
      <c r="WR65" s="81"/>
      <c r="WS65" s="81"/>
      <c r="WT65" s="81"/>
      <c r="WU65" s="81"/>
      <c r="WV65" s="81"/>
      <c r="WW65" s="81"/>
      <c r="WX65" s="81"/>
      <c r="WY65" s="81"/>
      <c r="WZ65" s="81"/>
      <c r="XA65" s="81"/>
      <c r="XB65" s="81"/>
      <c r="XC65" s="81"/>
      <c r="XD65" s="81"/>
      <c r="XE65" s="81"/>
      <c r="XF65" s="81"/>
      <c r="XG65" s="81"/>
      <c r="XH65" s="81"/>
      <c r="XI65" s="81"/>
      <c r="XJ65" s="81"/>
      <c r="XK65" s="81"/>
      <c r="XL65" s="81"/>
      <c r="XM65" s="81"/>
      <c r="XN65" s="81"/>
      <c r="XO65" s="81"/>
      <c r="XP65" s="81"/>
      <c r="XQ65" s="81"/>
      <c r="XR65" s="81"/>
      <c r="XS65" s="81"/>
      <c r="XT65" s="81"/>
      <c r="XU65" s="81"/>
      <c r="XV65" s="81"/>
      <c r="XW65" s="81"/>
      <c r="XX65" s="81"/>
      <c r="XY65" s="81"/>
      <c r="XZ65" s="81"/>
      <c r="YA65" s="81"/>
      <c r="YB65" s="81"/>
      <c r="YC65" s="81"/>
      <c r="YD65" s="81"/>
      <c r="YE65" s="81"/>
      <c r="YF65" s="81"/>
      <c r="YG65" s="81"/>
      <c r="YH65" s="81"/>
      <c r="YI65" s="81"/>
      <c r="YJ65" s="81"/>
      <c r="YK65" s="81"/>
      <c r="YL65" s="81"/>
      <c r="YM65" s="81"/>
      <c r="YN65" s="81"/>
      <c r="YO65" s="81"/>
      <c r="YP65" s="81"/>
      <c r="YQ65" s="81"/>
      <c r="YR65" s="81"/>
      <c r="YS65" s="81"/>
      <c r="YT65" s="81"/>
      <c r="YU65" s="81"/>
      <c r="YV65" s="81"/>
      <c r="YW65" s="81"/>
      <c r="YX65" s="81"/>
      <c r="YY65" s="81"/>
      <c r="YZ65" s="81"/>
      <c r="ZA65" s="81"/>
      <c r="ZB65" s="81"/>
      <c r="ZC65" s="81"/>
      <c r="ZD65" s="81"/>
      <c r="ZE65" s="81"/>
      <c r="ZF65" s="81"/>
      <c r="ZG65" s="81"/>
      <c r="ZH65" s="81"/>
      <c r="ZI65" s="81"/>
      <c r="ZJ65" s="81"/>
      <c r="ZK65" s="81"/>
      <c r="ZL65" s="81"/>
      <c r="ZM65" s="81"/>
      <c r="ZN65" s="81"/>
      <c r="ZO65" s="81"/>
      <c r="ZP65" s="81"/>
      <c r="ZQ65" s="81"/>
      <c r="ZR65" s="81"/>
      <c r="ZS65" s="81"/>
      <c r="ZT65" s="81"/>
      <c r="ZU65" s="81"/>
      <c r="ZV65" s="81"/>
      <c r="ZW65" s="81"/>
      <c r="ZX65" s="81"/>
      <c r="ZY65" s="81"/>
      <c r="ZZ65" s="81"/>
      <c r="AAA65" s="81"/>
      <c r="AAB65" s="81"/>
      <c r="AAC65" s="81"/>
      <c r="AAD65" s="81"/>
      <c r="AAE65" s="81"/>
      <c r="AAF65" s="81"/>
      <c r="AAG65" s="81"/>
      <c r="AAH65" s="81"/>
      <c r="AAI65" s="81"/>
      <c r="AAJ65" s="81"/>
      <c r="AAK65" s="81"/>
      <c r="AAL65" s="81"/>
      <c r="AAM65" s="81"/>
      <c r="AAN65" s="81"/>
      <c r="AAO65" s="81"/>
      <c r="AAP65" s="81"/>
      <c r="AAQ65" s="81"/>
      <c r="AAR65" s="81"/>
      <c r="AAS65" s="81"/>
      <c r="AAT65" s="81"/>
      <c r="AAU65" s="81"/>
      <c r="AAV65" s="81"/>
      <c r="AAW65" s="81"/>
      <c r="AAX65" s="81"/>
      <c r="AAY65" s="81"/>
      <c r="AAZ65" s="81"/>
      <c r="ABA65" s="81"/>
      <c r="ABB65" s="81"/>
      <c r="ABC65" s="81"/>
      <c r="ABD65" s="81"/>
      <c r="ABE65" s="81"/>
      <c r="ABF65" s="81"/>
      <c r="ABG65" s="81"/>
      <c r="ABH65" s="81"/>
      <c r="ABI65" s="81"/>
      <c r="ABJ65" s="81"/>
      <c r="ABK65" s="81"/>
      <c r="ABL65" s="81"/>
      <c r="ABM65" s="81"/>
      <c r="ABN65" s="81"/>
      <c r="ABO65" s="81"/>
      <c r="ABP65" s="81"/>
      <c r="ABQ65" s="81"/>
      <c r="ABR65" s="81"/>
      <c r="ABS65" s="81"/>
      <c r="ABT65" s="81"/>
      <c r="ABU65" s="81"/>
      <c r="ABV65" s="81"/>
      <c r="ABW65" s="81"/>
      <c r="ABX65" s="81"/>
      <c r="ABY65" s="81"/>
      <c r="ABZ65" s="81"/>
      <c r="ACA65" s="81"/>
      <c r="ACB65" s="81"/>
      <c r="ACC65" s="81"/>
      <c r="ACD65" s="81"/>
      <c r="ACE65" s="81"/>
      <c r="ACF65" s="81"/>
      <c r="ACG65" s="81"/>
      <c r="ACH65" s="81"/>
      <c r="ACI65" s="81"/>
      <c r="ACJ65" s="81"/>
      <c r="ACK65" s="81"/>
      <c r="ACL65" s="81"/>
      <c r="ACM65" s="81"/>
      <c r="ACN65" s="81"/>
      <c r="ACO65" s="81"/>
      <c r="ACP65" s="81"/>
      <c r="ACQ65" s="81"/>
      <c r="ACR65" s="81"/>
      <c r="ACS65" s="81"/>
      <c r="ACT65" s="81"/>
      <c r="ACU65" s="81"/>
      <c r="ACV65" s="81"/>
      <c r="ACW65" s="81"/>
      <c r="ACX65" s="81"/>
      <c r="ACY65" s="81"/>
      <c r="ACZ65" s="81"/>
      <c r="ADA65" s="81"/>
      <c r="ADB65" s="81"/>
      <c r="ADC65" s="81"/>
      <c r="ADD65" s="81"/>
      <c r="ADE65" s="81"/>
      <c r="ADF65" s="81"/>
      <c r="ADG65" s="81"/>
      <c r="ADH65" s="81"/>
      <c r="ADI65" s="81"/>
      <c r="ADJ65" s="81"/>
      <c r="ADK65" s="81"/>
      <c r="ADL65" s="81"/>
      <c r="ADM65" s="81"/>
      <c r="ADN65" s="81"/>
      <c r="ADO65" s="81"/>
      <c r="ADP65" s="81"/>
      <c r="ADQ65" s="81"/>
      <c r="ADR65" s="81"/>
      <c r="ADS65" s="81"/>
      <c r="ADT65" s="81"/>
      <c r="ADU65" s="81"/>
      <c r="ADV65" s="81"/>
      <c r="ADW65" s="81"/>
      <c r="ADX65" s="81"/>
      <c r="ADY65" s="81"/>
      <c r="ADZ65" s="81"/>
      <c r="AEA65" s="81"/>
      <c r="AEB65" s="81"/>
      <c r="AEC65" s="81"/>
      <c r="AED65" s="81"/>
      <c r="AEE65" s="81"/>
      <c r="AEF65" s="81"/>
      <c r="AEG65" s="81"/>
      <c r="AEH65" s="81"/>
      <c r="AEI65" s="81"/>
      <c r="AEJ65" s="81"/>
      <c r="AEK65" s="81"/>
      <c r="AEL65" s="81"/>
      <c r="AEM65" s="81"/>
      <c r="AEN65" s="81"/>
      <c r="AEO65" s="81"/>
      <c r="AEP65" s="81"/>
      <c r="AEQ65" s="81"/>
      <c r="AER65" s="81"/>
      <c r="AES65" s="81"/>
      <c r="AET65" s="81"/>
      <c r="AEU65" s="81"/>
      <c r="AEV65" s="81"/>
      <c r="AEW65" s="81"/>
      <c r="AEX65" s="81"/>
      <c r="AEY65" s="81"/>
      <c r="AEZ65" s="81"/>
      <c r="AFA65" s="81"/>
      <c r="AFB65" s="81"/>
      <c r="AFC65" s="81"/>
      <c r="AFD65" s="81"/>
      <c r="AFE65" s="81"/>
      <c r="AFF65" s="81"/>
      <c r="AFG65" s="81"/>
      <c r="AFH65" s="81"/>
      <c r="AFI65" s="81"/>
      <c r="AFJ65" s="81"/>
      <c r="AFK65" s="81"/>
      <c r="AFL65" s="81"/>
      <c r="AFM65" s="81"/>
      <c r="AFN65" s="81"/>
      <c r="AFO65" s="81"/>
      <c r="AFP65" s="81"/>
      <c r="AFQ65" s="81"/>
      <c r="AFR65" s="81"/>
      <c r="AFS65" s="81"/>
      <c r="AFT65" s="81"/>
      <c r="AFU65" s="81"/>
      <c r="AFV65" s="81"/>
      <c r="AFW65" s="81"/>
      <c r="AFX65" s="81"/>
      <c r="AFY65" s="81"/>
      <c r="AFZ65" s="81"/>
      <c r="AGA65" s="81"/>
      <c r="AGB65" s="81"/>
      <c r="AGC65" s="81"/>
      <c r="AGD65" s="81"/>
      <c r="AGE65" s="81"/>
      <c r="AGF65" s="81"/>
      <c r="AGG65" s="81"/>
      <c r="AGH65" s="81"/>
      <c r="AGI65" s="81"/>
      <c r="AGJ65" s="81"/>
      <c r="AGK65" s="81"/>
      <c r="AGL65" s="81"/>
      <c r="AGM65" s="81"/>
      <c r="AGN65" s="81"/>
      <c r="AGO65" s="81"/>
      <c r="AGP65" s="81"/>
      <c r="AGQ65" s="81"/>
      <c r="AGR65" s="81"/>
      <c r="AGS65" s="81"/>
      <c r="AGT65" s="81"/>
      <c r="AGU65" s="81"/>
      <c r="AGV65" s="81"/>
      <c r="AGW65" s="81"/>
      <c r="AGX65" s="81"/>
      <c r="AGY65" s="81"/>
      <c r="AGZ65" s="81"/>
      <c r="AHA65" s="81"/>
      <c r="AHB65" s="81"/>
      <c r="AHC65" s="81"/>
      <c r="AHD65" s="81"/>
      <c r="AHE65" s="81"/>
      <c r="AHF65" s="81"/>
      <c r="AHG65" s="81"/>
      <c r="AHH65" s="81"/>
      <c r="AHI65" s="81"/>
      <c r="AHJ65" s="81"/>
      <c r="AHK65" s="81"/>
      <c r="AHL65" s="81"/>
      <c r="AHM65" s="81"/>
      <c r="AHN65" s="81"/>
      <c r="AHO65" s="81"/>
      <c r="AHP65" s="81"/>
      <c r="AHQ65" s="81"/>
      <c r="AHR65" s="81"/>
      <c r="AHS65" s="81"/>
      <c r="AHT65" s="81"/>
      <c r="AHU65" s="81"/>
      <c r="AHV65" s="81"/>
      <c r="AHW65" s="81"/>
      <c r="AHX65" s="81"/>
      <c r="AHY65" s="81"/>
      <c r="AHZ65" s="81"/>
      <c r="AIA65" s="81"/>
      <c r="AIB65" s="81"/>
      <c r="AIC65" s="81"/>
      <c r="AID65" s="81"/>
      <c r="AIE65" s="81"/>
      <c r="AIF65" s="81"/>
      <c r="AIG65" s="81"/>
      <c r="AIH65" s="81"/>
      <c r="AII65" s="81"/>
      <c r="AIJ65" s="81"/>
      <c r="AIK65" s="81"/>
      <c r="AIL65" s="81"/>
      <c r="AIM65" s="81"/>
      <c r="AIN65" s="81"/>
      <c r="AIO65" s="81"/>
      <c r="AIP65" s="81"/>
      <c r="AIQ65" s="81"/>
      <c r="AIR65" s="81"/>
      <c r="AIS65" s="81"/>
      <c r="AIT65" s="81"/>
      <c r="AIU65" s="81"/>
      <c r="AIV65" s="81"/>
      <c r="AIW65" s="81"/>
      <c r="AIX65" s="81"/>
      <c r="AIY65" s="81"/>
      <c r="AIZ65" s="81"/>
      <c r="AJA65" s="81"/>
      <c r="AJB65" s="81"/>
      <c r="AJC65" s="81"/>
      <c r="AJD65" s="81"/>
      <c r="AJE65" s="81"/>
      <c r="AJF65" s="81"/>
      <c r="AJG65" s="81"/>
      <c r="AJH65" s="81"/>
      <c r="AJI65" s="81"/>
      <c r="AJJ65" s="81"/>
      <c r="AJK65" s="81"/>
      <c r="AJL65" s="81"/>
      <c r="AJM65" s="81"/>
      <c r="AJN65" s="81"/>
      <c r="AJO65" s="81"/>
      <c r="AJP65" s="81"/>
      <c r="AJQ65" s="81"/>
      <c r="AJR65" s="81"/>
      <c r="AJS65" s="81"/>
      <c r="AJT65" s="81"/>
      <c r="AJU65" s="81"/>
      <c r="AJV65" s="81"/>
      <c r="AJW65" s="81"/>
      <c r="AJX65" s="81"/>
      <c r="AJY65" s="81"/>
      <c r="AJZ65" s="81"/>
      <c r="AKA65" s="81"/>
      <c r="AKB65" s="81"/>
      <c r="AKC65" s="81"/>
      <c r="AKD65" s="81"/>
      <c r="AKE65" s="81"/>
      <c r="AKF65" s="81"/>
      <c r="AKG65" s="81"/>
      <c r="AKH65" s="81"/>
      <c r="AKI65" s="81"/>
      <c r="AKJ65" s="81"/>
      <c r="AKK65" s="81"/>
      <c r="AKL65" s="81"/>
      <c r="AKM65" s="81"/>
      <c r="AKN65" s="81"/>
      <c r="AKO65" s="81"/>
      <c r="AKP65" s="81"/>
      <c r="AKQ65" s="81"/>
      <c r="AKR65" s="81"/>
      <c r="AKS65" s="81"/>
      <c r="AKT65" s="81"/>
      <c r="AKU65" s="81"/>
      <c r="AKV65" s="81"/>
      <c r="AKW65" s="81"/>
      <c r="AKX65" s="81"/>
      <c r="AKY65" s="81"/>
      <c r="AKZ65" s="81"/>
      <c r="ALA65" s="81"/>
      <c r="ALB65" s="81"/>
      <c r="ALC65" s="81"/>
      <c r="ALD65" s="81"/>
      <c r="ALE65" s="81"/>
      <c r="ALF65" s="81"/>
      <c r="ALG65" s="81"/>
      <c r="ALH65" s="81"/>
      <c r="ALI65" s="81"/>
      <c r="ALJ65" s="81"/>
      <c r="ALK65" s="81"/>
      <c r="ALL65" s="81"/>
      <c r="ALM65" s="81"/>
      <c r="ALN65" s="81"/>
      <c r="ALO65" s="81"/>
      <c r="ALP65" s="81"/>
      <c r="ALQ65" s="81"/>
      <c r="ALR65" s="81"/>
      <c r="ALS65" s="81"/>
      <c r="ALT65" s="81"/>
      <c r="ALU65" s="81"/>
      <c r="ALV65" s="81"/>
      <c r="ALW65" s="81"/>
      <c r="ALX65" s="81"/>
      <c r="ALY65" s="81"/>
      <c r="ALZ65" s="81"/>
      <c r="AMA65" s="81"/>
      <c r="AMB65" s="81"/>
      <c r="AMC65" s="81"/>
      <c r="AMD65" s="81"/>
      <c r="AME65" s="81"/>
      <c r="AMF65" s="81"/>
      <c r="AMG65" s="81"/>
      <c r="AMH65" s="81"/>
      <c r="AMI65" s="81"/>
      <c r="AMJ65" s="81"/>
      <c r="AMK65" s="81"/>
      <c r="AML65" s="81"/>
      <c r="AMM65" s="81"/>
      <c r="AMN65" s="81"/>
      <c r="AMO65" s="81"/>
      <c r="AMP65" s="81"/>
      <c r="AMQ65" s="81"/>
      <c r="AMR65" s="81"/>
      <c r="AMS65" s="81"/>
      <c r="AMT65" s="81"/>
      <c r="AMU65" s="81"/>
      <c r="AMV65" s="81"/>
      <c r="AMW65" s="81"/>
      <c r="AMX65" s="81"/>
      <c r="AMY65" s="81"/>
      <c r="AMZ65" s="81"/>
      <c r="ANA65" s="81"/>
      <c r="ANB65" s="81"/>
      <c r="ANC65" s="81"/>
      <c r="AND65" s="81"/>
      <c r="ANE65" s="81"/>
      <c r="ANF65" s="81"/>
      <c r="ANG65" s="81"/>
      <c r="ANH65" s="81"/>
      <c r="ANI65" s="81"/>
      <c r="ANJ65" s="81"/>
      <c r="ANK65" s="81"/>
      <c r="ANL65" s="81"/>
      <c r="ANM65" s="81"/>
      <c r="ANN65" s="81"/>
      <c r="ANO65" s="81"/>
      <c r="ANP65" s="81"/>
      <c r="ANQ65" s="81"/>
      <c r="ANR65" s="81"/>
      <c r="ANS65" s="81"/>
      <c r="ANT65" s="81"/>
      <c r="ANU65" s="81"/>
      <c r="ANV65" s="81"/>
      <c r="ANW65" s="81"/>
      <c r="ANX65" s="81"/>
      <c r="ANY65" s="81"/>
      <c r="ANZ65" s="81"/>
      <c r="AOA65" s="81"/>
      <c r="AOB65" s="81"/>
      <c r="AOC65" s="81"/>
      <c r="AOD65" s="81"/>
      <c r="AOE65" s="81"/>
      <c r="AOF65" s="81"/>
      <c r="AOG65" s="81"/>
      <c r="AOH65" s="81"/>
      <c r="AOI65" s="81"/>
      <c r="AOJ65" s="81"/>
      <c r="AOK65" s="81"/>
      <c r="AOL65" s="81"/>
      <c r="AOM65" s="81"/>
      <c r="AON65" s="81"/>
      <c r="AOO65" s="81"/>
      <c r="AOP65" s="81"/>
      <c r="AOQ65" s="81"/>
      <c r="AOR65" s="81"/>
      <c r="AOS65" s="81"/>
      <c r="AOT65" s="81"/>
      <c r="AOU65" s="81"/>
      <c r="AOV65" s="81"/>
      <c r="AOW65" s="81"/>
      <c r="AOX65" s="81"/>
      <c r="AOY65" s="81"/>
      <c r="AOZ65" s="81"/>
      <c r="APA65" s="81"/>
      <c r="APB65" s="81"/>
      <c r="APC65" s="81"/>
      <c r="APD65" s="81"/>
      <c r="APE65" s="81"/>
      <c r="APF65" s="81"/>
      <c r="APG65" s="81"/>
      <c r="APH65" s="81"/>
      <c r="API65" s="81"/>
      <c r="APJ65" s="81"/>
      <c r="APK65" s="81"/>
      <c r="APL65" s="81"/>
      <c r="APM65" s="81"/>
      <c r="APN65" s="81"/>
      <c r="APO65" s="81"/>
      <c r="APP65" s="81"/>
      <c r="APQ65" s="81"/>
      <c r="APR65" s="81"/>
      <c r="APS65" s="81"/>
      <c r="APT65" s="81"/>
      <c r="APU65" s="81"/>
      <c r="APV65" s="81"/>
      <c r="APW65" s="81"/>
      <c r="APX65" s="81"/>
      <c r="APY65" s="81"/>
      <c r="APZ65" s="81"/>
      <c r="AQA65" s="81"/>
      <c r="AQB65" s="81"/>
      <c r="AQC65" s="81"/>
      <c r="AQD65" s="81"/>
      <c r="AQE65" s="81"/>
      <c r="AQF65" s="81"/>
      <c r="AQG65" s="81"/>
      <c r="AQH65" s="81"/>
      <c r="AQI65" s="81"/>
      <c r="AQJ65" s="81"/>
      <c r="AQK65" s="81"/>
      <c r="AQL65" s="81"/>
      <c r="AQM65" s="81"/>
      <c r="AQN65" s="81"/>
      <c r="AQO65" s="81"/>
      <c r="AQP65" s="81"/>
      <c r="AQQ65" s="81"/>
      <c r="AQR65" s="81"/>
      <c r="AQS65" s="81"/>
      <c r="AQT65" s="81"/>
      <c r="AQU65" s="81"/>
      <c r="AQV65" s="81"/>
      <c r="AQW65" s="81"/>
      <c r="AQX65" s="81"/>
      <c r="AQY65" s="81"/>
      <c r="AQZ65" s="81"/>
      <c r="ARA65" s="81"/>
      <c r="ARB65" s="81"/>
      <c r="ARC65" s="81"/>
      <c r="ARD65" s="81"/>
      <c r="ARE65" s="81"/>
      <c r="ARF65" s="81"/>
      <c r="ARG65" s="81"/>
      <c r="ARH65" s="81"/>
      <c r="ARI65" s="81"/>
      <c r="ARJ65" s="81"/>
      <c r="ARK65" s="81"/>
      <c r="ARL65" s="81"/>
      <c r="ARM65" s="81"/>
      <c r="ARN65" s="81"/>
      <c r="ARO65" s="81"/>
      <c r="ARP65" s="81"/>
      <c r="ARQ65" s="81"/>
      <c r="ARR65" s="81"/>
      <c r="ARS65" s="81"/>
      <c r="ART65" s="81"/>
      <c r="ARU65" s="81"/>
      <c r="ARV65" s="81"/>
      <c r="ARW65" s="81"/>
      <c r="ARX65" s="81"/>
      <c r="ARY65" s="81"/>
      <c r="ARZ65" s="81"/>
      <c r="ASA65" s="81"/>
      <c r="ASB65" s="81"/>
      <c r="ASC65" s="81"/>
      <c r="ASD65" s="81"/>
      <c r="ASE65" s="81"/>
      <c r="ASF65" s="81"/>
      <c r="ASG65" s="81"/>
      <c r="ASH65" s="81"/>
      <c r="ASI65" s="81"/>
      <c r="ASJ65" s="81"/>
      <c r="ASK65" s="81"/>
      <c r="ASL65" s="81"/>
      <c r="ASM65" s="81"/>
      <c r="ASN65" s="81"/>
      <c r="ASO65" s="81"/>
      <c r="ASP65" s="81"/>
      <c r="ASQ65" s="81"/>
      <c r="ASR65" s="81"/>
      <c r="ASS65" s="81"/>
      <c r="AST65" s="81"/>
      <c r="ASU65" s="81"/>
      <c r="ASV65" s="81"/>
      <c r="ASW65" s="81"/>
      <c r="ASX65" s="81"/>
      <c r="ASY65" s="81"/>
      <c r="ASZ65" s="81"/>
      <c r="ATA65" s="81"/>
      <c r="ATB65" s="81"/>
      <c r="ATC65" s="81"/>
      <c r="ATD65" s="81"/>
      <c r="ATE65" s="81"/>
      <c r="ATF65" s="81"/>
      <c r="ATG65" s="81"/>
      <c r="ATH65" s="81"/>
      <c r="ATI65" s="81"/>
      <c r="ATJ65" s="81"/>
      <c r="ATK65" s="81"/>
      <c r="ATL65" s="81"/>
      <c r="ATM65" s="81"/>
      <c r="ATN65" s="81"/>
      <c r="ATO65" s="81"/>
      <c r="ATP65" s="81"/>
      <c r="ATQ65" s="81"/>
      <c r="ATR65" s="81"/>
      <c r="ATS65" s="81"/>
      <c r="ATT65" s="81"/>
      <c r="ATU65" s="81"/>
      <c r="ATV65" s="81"/>
      <c r="ATW65" s="81"/>
      <c r="ATX65" s="81"/>
      <c r="ATY65" s="81"/>
      <c r="ATZ65" s="81"/>
      <c r="AUA65" s="81"/>
      <c r="AUB65" s="81"/>
      <c r="AUC65" s="81"/>
      <c r="AUD65" s="81"/>
      <c r="AUE65" s="81"/>
      <c r="AUF65" s="81"/>
      <c r="AUG65" s="81"/>
      <c r="AUH65" s="81"/>
      <c r="AUI65" s="81"/>
      <c r="AUJ65" s="81"/>
      <c r="AUK65" s="81"/>
      <c r="AUL65" s="81"/>
      <c r="AUM65" s="81"/>
      <c r="AUN65" s="81"/>
      <c r="AUO65" s="81"/>
      <c r="AUP65" s="81"/>
      <c r="AUQ65" s="81"/>
      <c r="AUR65" s="81"/>
      <c r="AUS65" s="81"/>
      <c r="AUT65" s="81"/>
      <c r="AUU65" s="81"/>
      <c r="AUV65" s="81"/>
      <c r="AUW65" s="81"/>
      <c r="AUX65" s="81"/>
      <c r="AUY65" s="81"/>
      <c r="AUZ65" s="81"/>
      <c r="AVA65" s="81"/>
      <c r="AVB65" s="81"/>
      <c r="AVC65" s="81"/>
      <c r="AVD65" s="81"/>
      <c r="AVE65" s="81"/>
      <c r="AVF65" s="81"/>
      <c r="AVG65" s="81"/>
      <c r="AVH65" s="81"/>
      <c r="AVI65" s="81"/>
      <c r="AVJ65" s="81"/>
      <c r="AVK65" s="81"/>
      <c r="AVL65" s="81"/>
      <c r="AVM65" s="81"/>
      <c r="AVN65" s="81"/>
      <c r="AVO65" s="81"/>
      <c r="AVP65" s="81"/>
      <c r="AVQ65" s="81"/>
      <c r="AVR65" s="81"/>
      <c r="AVS65" s="81"/>
      <c r="AVT65" s="81"/>
      <c r="AVU65" s="81"/>
      <c r="AVV65" s="81"/>
      <c r="AVW65" s="81"/>
      <c r="AVX65" s="81"/>
      <c r="AVY65" s="81"/>
      <c r="AVZ65" s="81"/>
      <c r="AWA65" s="81"/>
      <c r="AWB65" s="81"/>
      <c r="AWC65" s="81"/>
      <c r="AWD65" s="81"/>
      <c r="AWE65" s="81"/>
      <c r="AWF65" s="81"/>
      <c r="AWG65" s="81"/>
      <c r="AWH65" s="81"/>
      <c r="AWI65" s="81"/>
      <c r="AWJ65" s="81"/>
      <c r="AWK65" s="81"/>
      <c r="AWL65" s="81"/>
      <c r="AWM65" s="81"/>
      <c r="AWN65" s="81"/>
      <c r="AWO65" s="81"/>
      <c r="AWP65" s="81"/>
      <c r="AWQ65" s="81"/>
      <c r="AWR65" s="81"/>
      <c r="AWS65" s="81"/>
      <c r="AWT65" s="81"/>
      <c r="AWU65" s="81"/>
      <c r="AWV65" s="81"/>
      <c r="AWW65" s="81"/>
      <c r="AWX65" s="81"/>
      <c r="AWY65" s="81"/>
      <c r="AWZ65" s="81"/>
      <c r="AXA65" s="81"/>
      <c r="AXB65" s="81"/>
      <c r="AXC65" s="81"/>
      <c r="AXD65" s="81"/>
      <c r="AXE65" s="81"/>
      <c r="AXF65" s="81"/>
      <c r="AXG65" s="81"/>
      <c r="AXH65" s="81"/>
      <c r="AXI65" s="81"/>
      <c r="AXJ65" s="81"/>
      <c r="AXK65" s="81"/>
      <c r="AXL65" s="81"/>
      <c r="AXM65" s="81"/>
      <c r="AXN65" s="81"/>
      <c r="AXO65" s="81"/>
      <c r="AXP65" s="81"/>
      <c r="AXQ65" s="81"/>
      <c r="AXR65" s="81"/>
      <c r="AXS65" s="81"/>
      <c r="AXT65" s="81"/>
      <c r="AXU65" s="81"/>
      <c r="AXV65" s="81"/>
      <c r="AXW65" s="81"/>
      <c r="AXX65" s="81"/>
      <c r="AXY65" s="81"/>
      <c r="AXZ65" s="81"/>
      <c r="AYA65" s="81"/>
      <c r="AYB65" s="81"/>
      <c r="AYC65" s="81"/>
      <c r="AYD65" s="81"/>
      <c r="AYE65" s="81"/>
      <c r="AYF65" s="81"/>
      <c r="AYG65" s="81"/>
      <c r="AYH65" s="81"/>
      <c r="AYI65" s="81"/>
      <c r="AYJ65" s="81"/>
      <c r="AYK65" s="81"/>
      <c r="AYL65" s="81"/>
      <c r="AYM65" s="81"/>
      <c r="AYN65" s="81"/>
      <c r="AYO65" s="81"/>
      <c r="AYP65" s="81"/>
      <c r="AYQ65" s="81"/>
      <c r="AYR65" s="81"/>
      <c r="AYS65" s="81"/>
      <c r="AYT65" s="81"/>
      <c r="AYU65" s="81"/>
      <c r="AYV65" s="81"/>
      <c r="AYW65" s="81"/>
      <c r="AYX65" s="81"/>
      <c r="AYY65" s="81"/>
      <c r="AYZ65" s="81"/>
      <c r="AZA65" s="81"/>
      <c r="AZB65" s="81"/>
      <c r="AZC65" s="81"/>
      <c r="AZD65" s="81"/>
      <c r="AZE65" s="81"/>
      <c r="AZF65" s="81"/>
      <c r="AZG65" s="81"/>
      <c r="AZH65" s="81"/>
      <c r="AZI65" s="81"/>
      <c r="AZJ65" s="81"/>
      <c r="AZK65" s="81"/>
      <c r="AZL65" s="81"/>
      <c r="AZM65" s="81"/>
      <c r="AZN65" s="81"/>
      <c r="AZO65" s="81"/>
      <c r="AZP65" s="81"/>
      <c r="AZQ65" s="81"/>
      <c r="AZR65" s="81"/>
      <c r="AZS65" s="81"/>
      <c r="AZT65" s="81"/>
      <c r="AZU65" s="81"/>
      <c r="AZV65" s="81"/>
      <c r="AZW65" s="81"/>
      <c r="AZX65" s="81"/>
      <c r="AZY65" s="81"/>
      <c r="AZZ65" s="81"/>
      <c r="BAA65" s="81"/>
      <c r="BAB65" s="81"/>
      <c r="BAC65" s="81"/>
      <c r="BAD65" s="81"/>
      <c r="BAE65" s="81"/>
      <c r="BAF65" s="81"/>
      <c r="BAG65" s="81"/>
      <c r="BAH65" s="81"/>
      <c r="BAI65" s="81"/>
      <c r="BAJ65" s="81"/>
      <c r="BAK65" s="81"/>
      <c r="BAL65" s="81"/>
      <c r="BAM65" s="81"/>
      <c r="BAN65" s="81"/>
      <c r="BAO65" s="81"/>
      <c r="BAP65" s="81"/>
      <c r="BAQ65" s="81"/>
      <c r="BAR65" s="81"/>
      <c r="BAS65" s="81"/>
      <c r="BAT65" s="81"/>
      <c r="BAU65" s="81"/>
      <c r="BAV65" s="81"/>
      <c r="BAW65" s="81"/>
      <c r="BAX65" s="81"/>
      <c r="BAY65" s="81"/>
      <c r="BAZ65" s="81"/>
      <c r="BBA65" s="81"/>
      <c r="BBB65" s="81"/>
      <c r="BBC65" s="81"/>
      <c r="BBD65" s="81"/>
      <c r="BBE65" s="81"/>
      <c r="BBF65" s="81"/>
      <c r="BBG65" s="81"/>
      <c r="BBH65" s="81"/>
      <c r="BBI65" s="81"/>
      <c r="BBJ65" s="81"/>
      <c r="BBK65" s="81"/>
      <c r="BBL65" s="81"/>
      <c r="BBM65" s="81"/>
      <c r="BBN65" s="81"/>
      <c r="BBO65" s="81"/>
      <c r="BBP65" s="81"/>
      <c r="BBQ65" s="81"/>
      <c r="BBR65" s="81"/>
      <c r="BBS65" s="81"/>
      <c r="BBT65" s="81"/>
      <c r="BBU65" s="81"/>
      <c r="BBV65" s="81"/>
      <c r="BBW65" s="81"/>
      <c r="BBX65" s="81"/>
      <c r="BBY65" s="81"/>
      <c r="BBZ65" s="81"/>
      <c r="BCA65" s="81"/>
      <c r="BCB65" s="81"/>
      <c r="BCC65" s="81"/>
      <c r="BCD65" s="81"/>
      <c r="BCE65" s="81"/>
      <c r="BCF65" s="81"/>
      <c r="BCG65" s="81"/>
      <c r="BCH65" s="81"/>
      <c r="BCI65" s="81"/>
      <c r="BCJ65" s="81"/>
      <c r="BCK65" s="81"/>
      <c r="BCL65" s="81"/>
      <c r="BCM65" s="81"/>
      <c r="BCN65" s="81"/>
      <c r="BCO65" s="81"/>
      <c r="BCP65" s="81"/>
      <c r="BCQ65" s="81"/>
      <c r="BCR65" s="81"/>
      <c r="BCS65" s="81"/>
      <c r="BCT65" s="81"/>
      <c r="BCU65" s="81"/>
      <c r="BCV65" s="81"/>
      <c r="BCW65" s="81"/>
      <c r="BCX65" s="81"/>
      <c r="BCY65" s="81"/>
      <c r="BCZ65" s="81"/>
      <c r="BDA65" s="81"/>
      <c r="BDB65" s="81"/>
      <c r="BDC65" s="81"/>
      <c r="BDD65" s="81"/>
      <c r="BDE65" s="81"/>
      <c r="BDF65" s="81"/>
      <c r="BDG65" s="81"/>
      <c r="BDH65" s="81"/>
      <c r="BDI65" s="81"/>
      <c r="BDJ65" s="81"/>
      <c r="BDK65" s="81"/>
      <c r="BDL65" s="81"/>
      <c r="BDM65" s="81"/>
      <c r="BDN65" s="81"/>
      <c r="BDO65" s="81"/>
      <c r="BDP65" s="81"/>
      <c r="BDQ65" s="81"/>
      <c r="BDR65" s="81"/>
      <c r="BDS65" s="81"/>
      <c r="BDT65" s="81"/>
      <c r="BDU65" s="81"/>
      <c r="BDV65" s="81"/>
      <c r="BDW65" s="81"/>
      <c r="BDX65" s="81"/>
      <c r="BDY65" s="81"/>
      <c r="BDZ65" s="81"/>
      <c r="BEA65" s="81"/>
      <c r="BEB65" s="81"/>
      <c r="BEC65" s="81"/>
      <c r="BED65" s="81"/>
      <c r="BEE65" s="81"/>
      <c r="BEF65" s="81"/>
      <c r="BEG65" s="81"/>
      <c r="BEH65" s="81"/>
      <c r="BEI65" s="81"/>
      <c r="BEJ65" s="81"/>
      <c r="BEK65" s="81"/>
      <c r="BEL65" s="81"/>
      <c r="BEM65" s="81"/>
      <c r="BEN65" s="81"/>
      <c r="BEO65" s="81"/>
      <c r="BEP65" s="81"/>
      <c r="BEQ65" s="81"/>
      <c r="BER65" s="81"/>
      <c r="BES65" s="81"/>
      <c r="BET65" s="81"/>
      <c r="BEU65" s="81"/>
      <c r="BEV65" s="81"/>
      <c r="BEW65" s="81"/>
      <c r="BEX65" s="81"/>
      <c r="BEY65" s="81"/>
      <c r="BEZ65" s="81"/>
      <c r="BFA65" s="81"/>
      <c r="BFB65" s="81"/>
      <c r="BFC65" s="81"/>
      <c r="BFD65" s="81"/>
      <c r="BFE65" s="81"/>
      <c r="BFF65" s="81"/>
      <c r="BFG65" s="81"/>
      <c r="BFH65" s="81"/>
      <c r="BFI65" s="81"/>
      <c r="BFJ65" s="81"/>
      <c r="BFK65" s="81"/>
      <c r="BFL65" s="81"/>
      <c r="BFM65" s="81"/>
      <c r="BFN65" s="81"/>
      <c r="BFO65" s="81"/>
      <c r="BFP65" s="81"/>
      <c r="BFQ65" s="81"/>
      <c r="BFR65" s="81"/>
      <c r="BFS65" s="81"/>
      <c r="BFT65" s="81"/>
      <c r="BFU65" s="81"/>
      <c r="BFV65" s="81"/>
      <c r="BFW65" s="81"/>
      <c r="BFX65" s="81"/>
      <c r="BFY65" s="81"/>
      <c r="BFZ65" s="81"/>
      <c r="BGA65" s="81"/>
      <c r="BGB65" s="81"/>
      <c r="BGC65" s="81"/>
      <c r="BGD65" s="81"/>
      <c r="BGE65" s="81"/>
      <c r="BGF65" s="81"/>
      <c r="BGG65" s="81"/>
      <c r="BGH65" s="81"/>
      <c r="BGI65" s="81"/>
      <c r="BGJ65" s="81"/>
      <c r="BGK65" s="81"/>
      <c r="BGL65" s="81"/>
      <c r="BGM65" s="81"/>
      <c r="BGN65" s="81"/>
      <c r="BGO65" s="81"/>
      <c r="BGP65" s="81"/>
      <c r="BGQ65" s="81"/>
      <c r="BGR65" s="81"/>
      <c r="BGS65" s="81"/>
      <c r="BGT65" s="81"/>
      <c r="BGU65" s="81"/>
      <c r="BGV65" s="81"/>
      <c r="BGW65" s="81"/>
      <c r="BGX65" s="81"/>
      <c r="BGY65" s="81"/>
      <c r="BGZ65" s="81"/>
      <c r="BHA65" s="81"/>
      <c r="BHB65" s="81"/>
      <c r="BHC65" s="81"/>
      <c r="BHD65" s="81"/>
      <c r="BHE65" s="81"/>
      <c r="BHF65" s="81"/>
      <c r="BHG65" s="81"/>
      <c r="BHH65" s="81"/>
      <c r="BHI65" s="81"/>
      <c r="BHJ65" s="81"/>
      <c r="BHK65" s="81"/>
      <c r="BHL65" s="81"/>
      <c r="BHM65" s="81"/>
      <c r="BHN65" s="81"/>
      <c r="BHO65" s="81"/>
      <c r="BHP65" s="81"/>
      <c r="BHQ65" s="81"/>
      <c r="BHR65" s="81"/>
      <c r="BHS65" s="81"/>
      <c r="BHT65" s="81"/>
      <c r="BHU65" s="81"/>
      <c r="BHV65" s="81"/>
      <c r="BHW65" s="81"/>
      <c r="BHX65" s="81"/>
      <c r="BHY65" s="81"/>
      <c r="BHZ65" s="81"/>
      <c r="BIA65" s="81"/>
      <c r="BIB65" s="81"/>
      <c r="BIC65" s="81"/>
      <c r="BID65" s="81"/>
      <c r="BIE65" s="81"/>
      <c r="BIF65" s="81"/>
      <c r="BIG65" s="81"/>
      <c r="BIH65" s="81"/>
      <c r="BII65" s="81"/>
      <c r="BIJ65" s="81"/>
      <c r="BIK65" s="81"/>
      <c r="BIL65" s="81"/>
      <c r="BIM65" s="81"/>
      <c r="BIN65" s="81"/>
      <c r="BIO65" s="81"/>
      <c r="BIP65" s="81"/>
      <c r="BIQ65" s="81"/>
      <c r="BIR65" s="81"/>
      <c r="BIS65" s="81"/>
      <c r="BIT65" s="81"/>
      <c r="BIU65" s="81"/>
      <c r="BIV65" s="81"/>
      <c r="BIW65" s="81"/>
      <c r="BIX65" s="81"/>
      <c r="BIY65" s="81"/>
      <c r="BIZ65" s="81"/>
      <c r="BJA65" s="81"/>
      <c r="BJB65" s="81"/>
      <c r="BJC65" s="81"/>
      <c r="BJD65" s="81"/>
      <c r="BJE65" s="81"/>
      <c r="BJF65" s="81"/>
      <c r="BJG65" s="81"/>
      <c r="BJH65" s="81"/>
      <c r="BJI65" s="81"/>
      <c r="BJJ65" s="81"/>
      <c r="BJK65" s="81"/>
      <c r="BJL65" s="81"/>
      <c r="BJM65" s="81"/>
      <c r="BJN65" s="81"/>
      <c r="BJO65" s="81"/>
      <c r="BJP65" s="81"/>
      <c r="BJQ65" s="81"/>
      <c r="BJR65" s="81"/>
      <c r="BJS65" s="81"/>
      <c r="BJT65" s="81"/>
      <c r="BJU65" s="81"/>
      <c r="BJV65" s="81"/>
      <c r="BJW65" s="81"/>
      <c r="BJX65" s="81"/>
      <c r="BJY65" s="81"/>
      <c r="BJZ65" s="81"/>
      <c r="BKA65" s="81"/>
      <c r="BKB65" s="81"/>
      <c r="BKC65" s="81"/>
      <c r="BKD65" s="81"/>
      <c r="BKE65" s="81"/>
      <c r="BKF65" s="81"/>
      <c r="BKG65" s="81"/>
      <c r="BKH65" s="81"/>
      <c r="BKI65" s="81"/>
      <c r="BKJ65" s="81"/>
      <c r="BKK65" s="81"/>
      <c r="BKL65" s="81"/>
      <c r="BKM65" s="81"/>
      <c r="BKN65" s="81"/>
      <c r="BKO65" s="81"/>
      <c r="BKP65" s="81"/>
      <c r="BKQ65" s="81"/>
      <c r="BKR65" s="81"/>
      <c r="BKS65" s="81"/>
      <c r="BKT65" s="81"/>
      <c r="BKU65" s="81"/>
      <c r="BKV65" s="81"/>
      <c r="BKW65" s="81"/>
      <c r="BKX65" s="81"/>
      <c r="BKY65" s="81"/>
      <c r="BKZ65" s="81"/>
      <c r="BLA65" s="81"/>
      <c r="BLB65" s="81"/>
      <c r="BLC65" s="81"/>
      <c r="BLD65" s="81"/>
      <c r="BLE65" s="81"/>
      <c r="BLF65" s="81"/>
      <c r="BLG65" s="81"/>
      <c r="BLH65" s="81"/>
      <c r="BLI65" s="81"/>
      <c r="BLJ65" s="81"/>
      <c r="BLK65" s="81"/>
      <c r="BLL65" s="81"/>
      <c r="BLM65" s="81"/>
      <c r="BLN65" s="81"/>
      <c r="BLO65" s="81"/>
      <c r="BLP65" s="81"/>
      <c r="BLQ65" s="81"/>
      <c r="BLR65" s="81"/>
      <c r="BLS65" s="81"/>
      <c r="BLT65" s="81"/>
      <c r="BLU65" s="81"/>
      <c r="BLV65" s="81"/>
      <c r="BLW65" s="81"/>
      <c r="BLX65" s="81"/>
      <c r="BLY65" s="81"/>
      <c r="BLZ65" s="81"/>
      <c r="BMA65" s="81"/>
      <c r="BMB65" s="81"/>
      <c r="BMC65" s="81"/>
      <c r="BMD65" s="81"/>
      <c r="BME65" s="81"/>
      <c r="BMF65" s="81"/>
      <c r="BMG65" s="81"/>
      <c r="BMH65" s="81"/>
      <c r="BMI65" s="81"/>
      <c r="BMJ65" s="81"/>
      <c r="BMK65" s="81"/>
      <c r="BML65" s="81"/>
      <c r="BMM65" s="81"/>
      <c r="BMN65" s="81"/>
      <c r="BMO65" s="81"/>
      <c r="BMP65" s="81"/>
      <c r="BMQ65" s="81"/>
      <c r="BMR65" s="81"/>
      <c r="BMS65" s="81"/>
      <c r="BMT65" s="81"/>
      <c r="BMU65" s="81"/>
      <c r="BMV65" s="81"/>
      <c r="BMW65" s="81"/>
      <c r="BMX65" s="81"/>
      <c r="BMY65" s="81"/>
      <c r="BMZ65" s="81"/>
      <c r="BNA65" s="81"/>
      <c r="BNB65" s="81"/>
      <c r="BNC65" s="81"/>
      <c r="BND65" s="81"/>
      <c r="BNE65" s="81"/>
      <c r="BNF65" s="81"/>
      <c r="BNG65" s="81"/>
      <c r="BNH65" s="81"/>
      <c r="BNI65" s="81"/>
      <c r="BNJ65" s="81"/>
      <c r="BNK65" s="81"/>
      <c r="BNL65" s="81"/>
      <c r="BNM65" s="81"/>
      <c r="BNN65" s="81"/>
      <c r="BNO65" s="81"/>
      <c r="BNP65" s="81"/>
      <c r="BNQ65" s="81"/>
      <c r="BNR65" s="81"/>
      <c r="BNS65" s="81"/>
      <c r="BNT65" s="81"/>
      <c r="BNU65" s="81"/>
      <c r="BNV65" s="81"/>
      <c r="BNW65" s="81"/>
      <c r="BNX65" s="81"/>
      <c r="BNY65" s="81"/>
      <c r="BNZ65" s="81"/>
      <c r="BOA65" s="81"/>
      <c r="BOB65" s="81"/>
      <c r="BOC65" s="81"/>
      <c r="BOD65" s="81"/>
      <c r="BOE65" s="81"/>
      <c r="BOF65" s="81"/>
      <c r="BOG65" s="81"/>
      <c r="BOH65" s="81"/>
      <c r="BOI65" s="81"/>
      <c r="BOJ65" s="81"/>
      <c r="BOK65" s="81"/>
      <c r="BOL65" s="81"/>
      <c r="BOM65" s="81"/>
      <c r="BON65" s="81"/>
      <c r="BOO65" s="81"/>
      <c r="BOP65" s="81"/>
      <c r="BOQ65" s="81"/>
      <c r="BOR65" s="81"/>
      <c r="BOS65" s="81"/>
      <c r="BOT65" s="81"/>
      <c r="BOU65" s="81"/>
      <c r="BOV65" s="81"/>
      <c r="BOW65" s="81"/>
      <c r="BOX65" s="81"/>
      <c r="BOY65" s="81"/>
      <c r="BOZ65" s="81"/>
      <c r="BPA65" s="81"/>
      <c r="BPB65" s="81"/>
      <c r="BPC65" s="81"/>
      <c r="BPD65" s="81"/>
      <c r="BPE65" s="81"/>
      <c r="BPF65" s="81"/>
      <c r="BPG65" s="81"/>
      <c r="BPH65" s="81"/>
      <c r="BPI65" s="81"/>
      <c r="BPJ65" s="81"/>
      <c r="BPK65" s="81"/>
      <c r="BPL65" s="81"/>
      <c r="BPM65" s="81"/>
      <c r="BPN65" s="81"/>
      <c r="BPO65" s="81"/>
      <c r="BPP65" s="81"/>
      <c r="BPQ65" s="81"/>
      <c r="BPR65" s="81"/>
      <c r="BPS65" s="81"/>
      <c r="BPT65" s="81"/>
      <c r="BPU65" s="81"/>
      <c r="BPV65" s="81"/>
      <c r="BPW65" s="81"/>
      <c r="BPX65" s="81"/>
      <c r="BPY65" s="81"/>
      <c r="BPZ65" s="81"/>
      <c r="BQA65" s="81"/>
      <c r="BQB65" s="81"/>
      <c r="BQC65" s="81"/>
      <c r="BQD65" s="81"/>
      <c r="BQE65" s="81"/>
      <c r="BQF65" s="81"/>
      <c r="BQG65" s="81"/>
      <c r="BQH65" s="81"/>
      <c r="BQI65" s="81"/>
      <c r="BQJ65" s="81"/>
      <c r="BQK65" s="81"/>
      <c r="BQL65" s="81"/>
      <c r="BQM65" s="81"/>
      <c r="BQN65" s="81"/>
      <c r="BQO65" s="81"/>
      <c r="BQP65" s="81"/>
      <c r="BQQ65" s="81"/>
      <c r="BQR65" s="81"/>
      <c r="BQS65" s="81"/>
      <c r="BQT65" s="81"/>
      <c r="BQU65" s="81"/>
      <c r="BQV65" s="81"/>
      <c r="BQW65" s="81"/>
      <c r="BQX65" s="81"/>
      <c r="BQY65" s="81"/>
      <c r="BQZ65" s="81"/>
      <c r="BRA65" s="81"/>
      <c r="BRB65" s="81"/>
      <c r="BRC65" s="81"/>
      <c r="BRD65" s="81"/>
      <c r="BRE65" s="81"/>
      <c r="BRF65" s="81"/>
      <c r="BRG65" s="81"/>
      <c r="BRH65" s="81"/>
      <c r="BRI65" s="81"/>
      <c r="BRJ65" s="81"/>
      <c r="BRK65" s="81"/>
      <c r="BRL65" s="81"/>
      <c r="BRM65" s="81"/>
      <c r="BRN65" s="81"/>
      <c r="BRO65" s="81"/>
      <c r="BRP65" s="81"/>
      <c r="BRQ65" s="81"/>
      <c r="BRR65" s="81"/>
      <c r="BRS65" s="81"/>
      <c r="BRT65" s="81"/>
      <c r="BRU65" s="81"/>
      <c r="BRV65" s="81"/>
      <c r="BRW65" s="81"/>
      <c r="BRX65" s="81"/>
      <c r="BRY65" s="81"/>
      <c r="BRZ65" s="81"/>
      <c r="BSA65" s="81"/>
      <c r="BSB65" s="81"/>
      <c r="BSC65" s="81"/>
      <c r="BSD65" s="81"/>
      <c r="BSE65" s="81"/>
      <c r="BSF65" s="81"/>
      <c r="BSG65" s="81"/>
      <c r="BSH65" s="81"/>
      <c r="BSI65" s="81"/>
      <c r="BSJ65" s="81"/>
      <c r="BSK65" s="81"/>
      <c r="BSL65" s="81"/>
      <c r="BSM65" s="81"/>
      <c r="BSN65" s="81"/>
      <c r="BSO65" s="81"/>
      <c r="BSP65" s="81"/>
      <c r="BSQ65" s="81"/>
      <c r="BSR65" s="81"/>
      <c r="BSS65" s="81"/>
      <c r="BST65" s="81"/>
      <c r="BSU65" s="81"/>
      <c r="BSV65" s="81"/>
      <c r="BSW65" s="81"/>
      <c r="BSX65" s="81"/>
      <c r="BSY65" s="81"/>
      <c r="BSZ65" s="81"/>
      <c r="BTA65" s="81"/>
      <c r="BTB65" s="81"/>
      <c r="BTC65" s="81"/>
      <c r="BTD65" s="81"/>
      <c r="BTE65" s="81"/>
      <c r="BTF65" s="81"/>
      <c r="BTG65" s="81"/>
      <c r="BTH65" s="81"/>
      <c r="BTI65" s="81"/>
      <c r="BTJ65" s="81"/>
      <c r="BTK65" s="81"/>
      <c r="BTL65" s="81"/>
      <c r="BTM65" s="81"/>
      <c r="BTN65" s="81"/>
      <c r="BTO65" s="81"/>
      <c r="BTP65" s="81"/>
      <c r="BTQ65" s="81"/>
      <c r="BTR65" s="81"/>
      <c r="BTS65" s="81"/>
      <c r="BTT65" s="81"/>
      <c r="BTU65" s="81"/>
      <c r="BTV65" s="81"/>
      <c r="BTW65" s="81"/>
      <c r="BTX65" s="81"/>
      <c r="BTY65" s="81"/>
      <c r="BTZ65" s="81"/>
      <c r="BUA65" s="81"/>
      <c r="BUB65" s="81"/>
      <c r="BUC65" s="81"/>
      <c r="BUD65" s="81"/>
      <c r="BUE65" s="81"/>
      <c r="BUF65" s="81"/>
      <c r="BUG65" s="81"/>
      <c r="BUH65" s="81"/>
      <c r="BUI65" s="81"/>
      <c r="BUJ65" s="81"/>
      <c r="BUK65" s="81"/>
      <c r="BUL65" s="81"/>
      <c r="BUM65" s="81"/>
      <c r="BUN65" s="81"/>
      <c r="BUO65" s="81"/>
      <c r="BUP65" s="81"/>
      <c r="BUQ65" s="81"/>
      <c r="BUR65" s="81"/>
      <c r="BUS65" s="81"/>
      <c r="BUT65" s="81"/>
      <c r="BUU65" s="81"/>
      <c r="BUV65" s="81"/>
      <c r="BUW65" s="81"/>
      <c r="BUX65" s="81"/>
      <c r="BUY65" s="81"/>
      <c r="BUZ65" s="81"/>
      <c r="BVA65" s="81"/>
      <c r="BVB65" s="81"/>
      <c r="BVC65" s="81"/>
      <c r="BVD65" s="81"/>
      <c r="BVE65" s="81"/>
      <c r="BVF65" s="81"/>
      <c r="BVG65" s="81"/>
      <c r="BVH65" s="81"/>
      <c r="BVI65" s="81"/>
      <c r="BVJ65" s="81"/>
      <c r="BVK65" s="81"/>
      <c r="BVL65" s="81"/>
      <c r="BVM65" s="81"/>
      <c r="BVN65" s="81"/>
      <c r="BVO65" s="81"/>
      <c r="BVP65" s="81"/>
      <c r="BVQ65" s="81"/>
      <c r="BVR65" s="81"/>
      <c r="BVS65" s="81"/>
      <c r="BVT65" s="81"/>
      <c r="BVU65" s="81"/>
      <c r="BVV65" s="81"/>
      <c r="BVW65" s="81"/>
      <c r="BVX65" s="81"/>
      <c r="BVY65" s="81"/>
      <c r="BVZ65" s="81"/>
      <c r="BWA65" s="81"/>
      <c r="BWB65" s="81"/>
      <c r="BWC65" s="81"/>
      <c r="BWD65" s="81"/>
      <c r="BWE65" s="81"/>
      <c r="BWF65" s="81"/>
      <c r="BWG65" s="81"/>
      <c r="BWH65" s="81"/>
      <c r="BWI65" s="81"/>
      <c r="BWJ65" s="81"/>
      <c r="BWK65" s="81"/>
      <c r="BWL65" s="81"/>
      <c r="BWM65" s="81"/>
      <c r="BWN65" s="81"/>
      <c r="BWO65" s="81"/>
      <c r="BWP65" s="81"/>
      <c r="BWQ65" s="81"/>
      <c r="BWR65" s="81"/>
      <c r="BWS65" s="81"/>
      <c r="BWT65" s="81"/>
      <c r="BWU65" s="81"/>
      <c r="BWV65" s="81"/>
      <c r="BWW65" s="81"/>
      <c r="BWX65" s="81"/>
      <c r="BWY65" s="81"/>
      <c r="BWZ65" s="81"/>
      <c r="BXA65" s="81"/>
      <c r="BXB65" s="81"/>
      <c r="BXC65" s="81"/>
      <c r="BXD65" s="81"/>
      <c r="BXE65" s="81"/>
      <c r="BXF65" s="81"/>
      <c r="BXG65" s="81"/>
      <c r="BXH65" s="81"/>
      <c r="BXI65" s="81"/>
      <c r="BXJ65" s="81"/>
      <c r="BXK65" s="81"/>
      <c r="BXL65" s="81"/>
      <c r="BXM65" s="81"/>
      <c r="BXN65" s="81"/>
      <c r="BXO65" s="81"/>
      <c r="BXP65" s="81"/>
      <c r="BXQ65" s="81"/>
      <c r="BXR65" s="81"/>
      <c r="BXS65" s="81"/>
      <c r="BXT65" s="81"/>
      <c r="BXU65" s="81"/>
      <c r="BXV65" s="81"/>
      <c r="BXW65" s="81"/>
      <c r="BXX65" s="81"/>
      <c r="BXY65" s="81"/>
      <c r="BXZ65" s="81"/>
      <c r="BYA65" s="81"/>
      <c r="BYB65" s="81"/>
      <c r="BYC65" s="81"/>
      <c r="BYD65" s="81"/>
      <c r="BYE65" s="81"/>
      <c r="BYF65" s="81"/>
      <c r="BYG65" s="81"/>
      <c r="BYH65" s="81"/>
      <c r="BYI65" s="81"/>
      <c r="BYJ65" s="81"/>
      <c r="BYK65" s="81"/>
      <c r="BYL65" s="81"/>
      <c r="BYM65" s="81"/>
      <c r="BYN65" s="81"/>
      <c r="BYO65" s="81"/>
      <c r="BYP65" s="81"/>
      <c r="BYQ65" s="81"/>
      <c r="BYR65" s="81"/>
      <c r="BYS65" s="81"/>
      <c r="BYT65" s="81"/>
      <c r="BYU65" s="81"/>
      <c r="BYV65" s="81"/>
      <c r="BYW65" s="81"/>
      <c r="BYX65" s="81"/>
      <c r="BYY65" s="81"/>
      <c r="BYZ65" s="81"/>
      <c r="BZA65" s="81"/>
      <c r="BZB65" s="81"/>
      <c r="BZC65" s="81"/>
      <c r="BZD65" s="81"/>
      <c r="BZE65" s="81"/>
      <c r="BZF65" s="81"/>
      <c r="BZG65" s="81"/>
      <c r="BZH65" s="81"/>
      <c r="BZI65" s="81"/>
      <c r="BZJ65" s="81"/>
      <c r="BZK65" s="81"/>
      <c r="BZL65" s="81"/>
      <c r="BZM65" s="81"/>
      <c r="BZN65" s="81"/>
      <c r="BZO65" s="81"/>
      <c r="BZP65" s="81"/>
      <c r="BZQ65" s="81"/>
      <c r="BZR65" s="81"/>
      <c r="BZS65" s="81"/>
      <c r="BZT65" s="81"/>
      <c r="BZU65" s="81"/>
      <c r="BZV65" s="81"/>
      <c r="BZW65" s="81"/>
      <c r="BZX65" s="81"/>
      <c r="BZY65" s="81"/>
      <c r="BZZ65" s="81"/>
      <c r="CAA65" s="81"/>
      <c r="CAB65" s="81"/>
      <c r="CAC65" s="81"/>
      <c r="CAD65" s="81"/>
      <c r="CAE65" s="81"/>
      <c r="CAF65" s="81"/>
      <c r="CAG65" s="81"/>
      <c r="CAH65" s="81"/>
      <c r="CAI65" s="81"/>
      <c r="CAJ65" s="81"/>
      <c r="CAK65" s="81"/>
      <c r="CAL65" s="81"/>
      <c r="CAM65" s="81"/>
      <c r="CAN65" s="81"/>
      <c r="CAO65" s="81"/>
      <c r="CAP65" s="81"/>
      <c r="CAQ65" s="81"/>
      <c r="CAR65" s="81"/>
      <c r="CAS65" s="81"/>
      <c r="CAT65" s="81"/>
      <c r="CAU65" s="81"/>
      <c r="CAV65" s="81"/>
      <c r="CAW65" s="81"/>
      <c r="CAX65" s="81"/>
      <c r="CAY65" s="81"/>
      <c r="CAZ65" s="81"/>
      <c r="CBA65" s="81"/>
      <c r="CBB65" s="81"/>
      <c r="CBC65" s="81"/>
      <c r="CBD65" s="81"/>
      <c r="CBE65" s="81"/>
      <c r="CBF65" s="81"/>
      <c r="CBG65" s="81"/>
      <c r="CBH65" s="81"/>
      <c r="CBI65" s="81"/>
      <c r="CBJ65" s="81"/>
      <c r="CBK65" s="81"/>
      <c r="CBL65" s="81"/>
      <c r="CBM65" s="81"/>
      <c r="CBN65" s="81"/>
      <c r="CBO65" s="81"/>
      <c r="CBP65" s="81"/>
      <c r="CBQ65" s="81"/>
      <c r="CBR65" s="81"/>
      <c r="CBS65" s="81"/>
      <c r="CBT65" s="81"/>
      <c r="CBU65" s="81"/>
      <c r="CBV65" s="81"/>
      <c r="CBW65" s="81"/>
      <c r="CBX65" s="81"/>
      <c r="CBY65" s="81"/>
      <c r="CBZ65" s="81"/>
      <c r="CCA65" s="81"/>
      <c r="CCB65" s="81"/>
      <c r="CCC65" s="81"/>
      <c r="CCD65" s="81"/>
      <c r="CCE65" s="81"/>
      <c r="CCF65" s="81"/>
      <c r="CCG65" s="81"/>
      <c r="CCH65" s="81"/>
      <c r="CCI65" s="81"/>
      <c r="CCJ65" s="81"/>
      <c r="CCK65" s="81"/>
      <c r="CCL65" s="81"/>
      <c r="CCM65" s="81"/>
      <c r="CCN65" s="81"/>
      <c r="CCO65" s="81"/>
      <c r="CCP65" s="81"/>
      <c r="CCQ65" s="81"/>
      <c r="CCR65" s="81"/>
      <c r="CCS65" s="81"/>
      <c r="CCT65" s="81"/>
      <c r="CCU65" s="81"/>
      <c r="CCV65" s="81"/>
      <c r="CCW65" s="81"/>
      <c r="CCX65" s="81"/>
      <c r="CCY65" s="81"/>
      <c r="CCZ65" s="81"/>
      <c r="CDA65" s="81"/>
      <c r="CDB65" s="81"/>
      <c r="CDC65" s="81"/>
      <c r="CDD65" s="81"/>
      <c r="CDE65" s="81"/>
      <c r="CDF65" s="81"/>
      <c r="CDG65" s="81"/>
      <c r="CDH65" s="81"/>
      <c r="CDI65" s="81"/>
      <c r="CDJ65" s="81"/>
      <c r="CDK65" s="81"/>
      <c r="CDL65" s="81"/>
      <c r="CDM65" s="81"/>
      <c r="CDN65" s="81"/>
      <c r="CDO65" s="81"/>
      <c r="CDP65" s="81"/>
      <c r="CDQ65" s="81"/>
      <c r="CDR65" s="81"/>
      <c r="CDS65" s="81"/>
      <c r="CDT65" s="81"/>
      <c r="CDU65" s="81"/>
      <c r="CDV65" s="81"/>
      <c r="CDW65" s="81"/>
      <c r="CDX65" s="81"/>
      <c r="CDY65" s="81"/>
      <c r="CDZ65" s="81"/>
      <c r="CEA65" s="81"/>
      <c r="CEB65" s="81"/>
      <c r="CEC65" s="81"/>
      <c r="CED65" s="81"/>
      <c r="CEE65" s="81"/>
      <c r="CEF65" s="81"/>
      <c r="CEG65" s="81"/>
      <c r="CEH65" s="81"/>
      <c r="CEI65" s="81"/>
      <c r="CEJ65" s="81"/>
      <c r="CEK65" s="81"/>
      <c r="CEL65" s="81"/>
      <c r="CEM65" s="81"/>
      <c r="CEN65" s="81"/>
      <c r="CEO65" s="81"/>
      <c r="CEP65" s="81"/>
      <c r="CEQ65" s="81"/>
      <c r="CER65" s="81"/>
      <c r="CES65" s="81"/>
      <c r="CET65" s="81"/>
      <c r="CEU65" s="81"/>
      <c r="CEV65" s="81"/>
      <c r="CEW65" s="81"/>
      <c r="CEX65" s="81"/>
      <c r="CEY65" s="81"/>
      <c r="CEZ65" s="81"/>
      <c r="CFA65" s="81"/>
      <c r="CFB65" s="81"/>
      <c r="CFC65" s="81"/>
      <c r="CFD65" s="81"/>
      <c r="CFE65" s="81"/>
      <c r="CFF65" s="81"/>
      <c r="CFG65" s="81"/>
      <c r="CFH65" s="81"/>
      <c r="CFI65" s="81"/>
      <c r="CFJ65" s="81"/>
      <c r="CFK65" s="81"/>
      <c r="CFL65" s="81"/>
      <c r="CFM65" s="81"/>
      <c r="CFN65" s="81"/>
      <c r="CFO65" s="81"/>
      <c r="CFP65" s="81"/>
      <c r="CFQ65" s="81"/>
      <c r="CFR65" s="81"/>
      <c r="CFS65" s="81"/>
      <c r="CFT65" s="81"/>
      <c r="CFU65" s="81"/>
      <c r="CFV65" s="81"/>
      <c r="CFW65" s="81"/>
      <c r="CFX65" s="81"/>
      <c r="CFY65" s="81"/>
      <c r="CFZ65" s="81"/>
      <c r="CGA65" s="81"/>
      <c r="CGB65" s="81"/>
      <c r="CGC65" s="81"/>
      <c r="CGD65" s="81"/>
      <c r="CGE65" s="81"/>
      <c r="CGF65" s="81"/>
      <c r="CGG65" s="81"/>
      <c r="CGH65" s="81"/>
      <c r="CGI65" s="81"/>
      <c r="CGJ65" s="81"/>
      <c r="CGK65" s="81"/>
      <c r="CGL65" s="81"/>
      <c r="CGM65" s="81"/>
      <c r="CGN65" s="81"/>
      <c r="CGO65" s="81"/>
      <c r="CGP65" s="81"/>
      <c r="CGQ65" s="81"/>
      <c r="CGR65" s="81"/>
      <c r="CGS65" s="81"/>
      <c r="CGT65" s="81"/>
      <c r="CGU65" s="81"/>
      <c r="CGV65" s="81"/>
      <c r="CGW65" s="81"/>
      <c r="CGX65" s="81"/>
      <c r="CGY65" s="81"/>
      <c r="CGZ65" s="81"/>
      <c r="CHA65" s="81"/>
      <c r="CHB65" s="81"/>
      <c r="CHC65" s="81"/>
      <c r="CHD65" s="81"/>
      <c r="CHE65" s="81"/>
      <c r="CHF65" s="81"/>
      <c r="CHG65" s="81"/>
      <c r="CHH65" s="81"/>
      <c r="CHI65" s="81"/>
      <c r="CHJ65" s="81"/>
      <c r="CHK65" s="81"/>
      <c r="CHL65" s="81"/>
      <c r="CHM65" s="81"/>
      <c r="CHN65" s="81"/>
      <c r="CHO65" s="81"/>
      <c r="CHP65" s="81"/>
      <c r="CHQ65" s="81"/>
      <c r="CHR65" s="81"/>
      <c r="CHS65" s="81"/>
      <c r="CHT65" s="81"/>
      <c r="CHU65" s="81"/>
      <c r="CHV65" s="81"/>
      <c r="CHW65" s="81"/>
      <c r="CHX65" s="81"/>
      <c r="CHY65" s="81"/>
      <c r="CHZ65" s="81"/>
      <c r="CIA65" s="81"/>
      <c r="CIB65" s="81"/>
      <c r="CIC65" s="81"/>
      <c r="CID65" s="81"/>
      <c r="CIE65" s="81"/>
      <c r="CIF65" s="81"/>
      <c r="CIG65" s="81"/>
      <c r="CIH65" s="81"/>
      <c r="CII65" s="81"/>
      <c r="CIJ65" s="81"/>
      <c r="CIK65" s="81"/>
      <c r="CIL65" s="81"/>
      <c r="CIM65" s="81"/>
      <c r="CIN65" s="81"/>
      <c r="CIO65" s="81"/>
      <c r="CIP65" s="81"/>
      <c r="CIQ65" s="81"/>
      <c r="CIR65" s="81"/>
      <c r="CIS65" s="81"/>
      <c r="CIT65" s="81"/>
      <c r="CIU65" s="81"/>
      <c r="CIV65" s="81"/>
      <c r="CIW65" s="81"/>
      <c r="CIX65" s="81"/>
      <c r="CIY65" s="81"/>
      <c r="CIZ65" s="81"/>
      <c r="CJA65" s="81"/>
      <c r="CJB65" s="81"/>
      <c r="CJC65" s="81"/>
      <c r="CJD65" s="81"/>
      <c r="CJE65" s="81"/>
      <c r="CJF65" s="81"/>
      <c r="CJG65" s="81"/>
      <c r="CJH65" s="81"/>
      <c r="CJI65" s="81"/>
      <c r="CJJ65" s="81"/>
      <c r="CJK65" s="81"/>
      <c r="CJL65" s="81"/>
      <c r="CJM65" s="81"/>
      <c r="CJN65" s="81"/>
      <c r="CJO65" s="81"/>
      <c r="CJP65" s="81"/>
      <c r="CJQ65" s="81"/>
      <c r="CJR65" s="81"/>
      <c r="CJS65" s="81"/>
      <c r="CJT65" s="81"/>
      <c r="CJU65" s="81"/>
      <c r="CJV65" s="81"/>
      <c r="CJW65" s="81"/>
      <c r="CJX65" s="81"/>
      <c r="CJY65" s="81"/>
      <c r="CJZ65" s="81"/>
      <c r="CKA65" s="81"/>
      <c r="CKB65" s="81"/>
      <c r="CKC65" s="81"/>
      <c r="CKD65" s="81"/>
      <c r="CKE65" s="81"/>
      <c r="CKF65" s="81"/>
      <c r="CKG65" s="81"/>
      <c r="CKH65" s="81"/>
      <c r="CKI65" s="81"/>
      <c r="CKJ65" s="81"/>
      <c r="CKK65" s="81"/>
      <c r="CKL65" s="81"/>
      <c r="CKM65" s="81"/>
      <c r="CKN65" s="81"/>
      <c r="CKO65" s="81"/>
      <c r="CKP65" s="81"/>
      <c r="CKQ65" s="81"/>
      <c r="CKR65" s="81"/>
      <c r="CKS65" s="81"/>
      <c r="CKT65" s="81"/>
      <c r="CKU65" s="81"/>
      <c r="CKV65" s="81"/>
      <c r="CKW65" s="81"/>
      <c r="CKX65" s="81"/>
      <c r="CKY65" s="81"/>
      <c r="CKZ65" s="81"/>
      <c r="CLA65" s="81"/>
      <c r="CLB65" s="81"/>
      <c r="CLC65" s="81"/>
      <c r="CLD65" s="81"/>
      <c r="CLE65" s="81"/>
      <c r="CLF65" s="81"/>
      <c r="CLG65" s="81"/>
      <c r="CLH65" s="81"/>
      <c r="CLI65" s="81"/>
      <c r="CLJ65" s="81"/>
      <c r="CLK65" s="81"/>
      <c r="CLL65" s="81"/>
      <c r="CLM65" s="81"/>
      <c r="CLN65" s="81"/>
      <c r="CLO65" s="81"/>
      <c r="CLP65" s="81"/>
      <c r="CLQ65" s="81"/>
      <c r="CLR65" s="81"/>
      <c r="CLS65" s="81"/>
      <c r="CLT65" s="81"/>
      <c r="CLU65" s="81"/>
      <c r="CLV65" s="81"/>
      <c r="CLW65" s="81"/>
      <c r="CLX65" s="81"/>
      <c r="CLY65" s="81"/>
      <c r="CLZ65" s="81"/>
      <c r="CMA65" s="81"/>
      <c r="CMB65" s="81"/>
      <c r="CMC65" s="81"/>
      <c r="CMD65" s="81"/>
      <c r="CME65" s="81"/>
      <c r="CMF65" s="81"/>
      <c r="CMG65" s="81"/>
      <c r="CMH65" s="81"/>
      <c r="CMI65" s="81"/>
      <c r="CMJ65" s="81"/>
      <c r="CMK65" s="81"/>
      <c r="CML65" s="81"/>
      <c r="CMM65" s="81"/>
      <c r="CMN65" s="81"/>
      <c r="CMO65" s="81"/>
      <c r="CMP65" s="81"/>
      <c r="CMQ65" s="81"/>
      <c r="CMR65" s="81"/>
      <c r="CMS65" s="81"/>
      <c r="CMT65" s="81"/>
      <c r="CMU65" s="81"/>
      <c r="CMV65" s="81"/>
      <c r="CMW65" s="81"/>
      <c r="CMX65" s="81"/>
      <c r="CMY65" s="81"/>
      <c r="CMZ65" s="81"/>
      <c r="CNA65" s="81"/>
      <c r="CNB65" s="81"/>
      <c r="CNC65" s="81"/>
      <c r="CND65" s="81"/>
      <c r="CNE65" s="81"/>
      <c r="CNF65" s="81"/>
      <c r="CNG65" s="81"/>
      <c r="CNH65" s="81"/>
      <c r="CNI65" s="81"/>
      <c r="CNJ65" s="81"/>
      <c r="CNK65" s="81"/>
      <c r="CNL65" s="81"/>
      <c r="CNM65" s="81"/>
      <c r="CNN65" s="81"/>
      <c r="CNO65" s="81"/>
      <c r="CNP65" s="81"/>
      <c r="CNQ65" s="81"/>
      <c r="CNR65" s="81"/>
      <c r="CNS65" s="81"/>
      <c r="CNT65" s="81"/>
      <c r="CNU65" s="81"/>
      <c r="CNV65" s="81"/>
      <c r="CNW65" s="81"/>
      <c r="CNX65" s="81"/>
      <c r="CNY65" s="81"/>
      <c r="CNZ65" s="81"/>
      <c r="COA65" s="81"/>
      <c r="COB65" s="81"/>
      <c r="COC65" s="81"/>
      <c r="COD65" s="81"/>
      <c r="COE65" s="81"/>
      <c r="COF65" s="81"/>
      <c r="COG65" s="81"/>
      <c r="COH65" s="81"/>
      <c r="COI65" s="81"/>
      <c r="COJ65" s="81"/>
      <c r="COK65" s="81"/>
      <c r="COL65" s="81"/>
      <c r="COM65" s="81"/>
      <c r="CON65" s="81"/>
      <c r="COO65" s="81"/>
      <c r="COP65" s="81"/>
      <c r="COQ65" s="81"/>
      <c r="COR65" s="81"/>
      <c r="COS65" s="81"/>
      <c r="COT65" s="81"/>
      <c r="COU65" s="81"/>
      <c r="COV65" s="81"/>
      <c r="COW65" s="81"/>
      <c r="COX65" s="81"/>
      <c r="COY65" s="81"/>
      <c r="COZ65" s="81"/>
      <c r="CPA65" s="81"/>
      <c r="CPB65" s="81"/>
      <c r="CPC65" s="81"/>
      <c r="CPD65" s="81"/>
      <c r="CPE65" s="81"/>
      <c r="CPF65" s="81"/>
      <c r="CPG65" s="81"/>
      <c r="CPH65" s="81"/>
      <c r="CPI65" s="81"/>
      <c r="CPJ65" s="81"/>
      <c r="CPK65" s="81"/>
      <c r="CPL65" s="81"/>
      <c r="CPM65" s="81"/>
      <c r="CPN65" s="81"/>
      <c r="CPO65" s="81"/>
      <c r="CPP65" s="81"/>
      <c r="CPQ65" s="81"/>
      <c r="CPR65" s="81"/>
      <c r="CPS65" s="81"/>
      <c r="CPT65" s="81"/>
      <c r="CPU65" s="81"/>
      <c r="CPV65" s="81"/>
      <c r="CPW65" s="81"/>
      <c r="CPX65" s="81"/>
      <c r="CPY65" s="81"/>
      <c r="CPZ65" s="81"/>
      <c r="CQA65" s="81"/>
      <c r="CQB65" s="81"/>
      <c r="CQC65" s="81"/>
      <c r="CQD65" s="81"/>
      <c r="CQE65" s="81"/>
      <c r="CQF65" s="81"/>
      <c r="CQG65" s="81"/>
      <c r="CQH65" s="81"/>
      <c r="CQI65" s="81"/>
      <c r="CQJ65" s="81"/>
      <c r="CQK65" s="81"/>
      <c r="CQL65" s="81"/>
      <c r="CQM65" s="81"/>
      <c r="CQN65" s="81"/>
      <c r="CQO65" s="81"/>
      <c r="CQP65" s="81"/>
      <c r="CQQ65" s="81"/>
      <c r="CQR65" s="81"/>
      <c r="CQS65" s="81"/>
      <c r="CQT65" s="81"/>
      <c r="CQU65" s="81"/>
      <c r="CQV65" s="81"/>
      <c r="CQW65" s="81"/>
      <c r="CQX65" s="81"/>
      <c r="CQY65" s="81"/>
      <c r="CQZ65" s="81"/>
      <c r="CRA65" s="81"/>
      <c r="CRB65" s="81"/>
      <c r="CRC65" s="81"/>
      <c r="CRD65" s="81"/>
      <c r="CRE65" s="81"/>
      <c r="CRF65" s="81"/>
      <c r="CRG65" s="81"/>
      <c r="CRH65" s="81"/>
      <c r="CRI65" s="81"/>
      <c r="CRJ65" s="81"/>
      <c r="CRK65" s="81"/>
      <c r="CRL65" s="81"/>
      <c r="CRM65" s="81"/>
      <c r="CRN65" s="81"/>
      <c r="CRO65" s="81"/>
      <c r="CRP65" s="81"/>
      <c r="CRQ65" s="81"/>
      <c r="CRR65" s="81"/>
      <c r="CRS65" s="81"/>
      <c r="CRT65" s="81"/>
      <c r="CRU65" s="81"/>
      <c r="CRV65" s="81"/>
      <c r="CRW65" s="81"/>
      <c r="CRX65" s="81"/>
      <c r="CRY65" s="81"/>
      <c r="CRZ65" s="81"/>
      <c r="CSA65" s="81"/>
      <c r="CSB65" s="81"/>
      <c r="CSC65" s="81"/>
      <c r="CSD65" s="81"/>
      <c r="CSE65" s="81"/>
      <c r="CSF65" s="81"/>
      <c r="CSG65" s="81"/>
      <c r="CSH65" s="81"/>
      <c r="CSI65" s="81"/>
      <c r="CSJ65" s="81"/>
      <c r="CSK65" s="81"/>
      <c r="CSL65" s="81"/>
      <c r="CSM65" s="81"/>
      <c r="CSN65" s="81"/>
      <c r="CSO65" s="81"/>
      <c r="CSP65" s="81"/>
      <c r="CSQ65" s="81"/>
      <c r="CSR65" s="81"/>
      <c r="CSS65" s="81"/>
      <c r="CST65" s="81"/>
      <c r="CSU65" s="81"/>
      <c r="CSV65" s="81"/>
      <c r="CSW65" s="81"/>
      <c r="CSX65" s="81"/>
      <c r="CSY65" s="81"/>
      <c r="CSZ65" s="81"/>
      <c r="CTA65" s="81"/>
      <c r="CTB65" s="81"/>
      <c r="CTC65" s="81"/>
      <c r="CTD65" s="81"/>
      <c r="CTE65" s="81"/>
      <c r="CTF65" s="81"/>
      <c r="CTG65" s="81"/>
      <c r="CTH65" s="81"/>
      <c r="CTI65" s="81"/>
      <c r="CTJ65" s="81"/>
      <c r="CTK65" s="81"/>
      <c r="CTL65" s="81"/>
      <c r="CTM65" s="81"/>
      <c r="CTN65" s="81"/>
      <c r="CTO65" s="81"/>
      <c r="CTP65" s="81"/>
      <c r="CTQ65" s="81"/>
      <c r="CTR65" s="81"/>
      <c r="CTS65" s="81"/>
      <c r="CTT65" s="81"/>
      <c r="CTU65" s="81"/>
      <c r="CTV65" s="81"/>
      <c r="CTW65" s="81"/>
      <c r="CTX65" s="81"/>
      <c r="CTY65" s="81"/>
      <c r="CTZ65" s="81"/>
      <c r="CUA65" s="81"/>
      <c r="CUB65" s="81"/>
      <c r="CUC65" s="81"/>
      <c r="CUD65" s="81"/>
      <c r="CUE65" s="81"/>
      <c r="CUF65" s="81"/>
      <c r="CUG65" s="81"/>
      <c r="CUH65" s="81"/>
      <c r="CUI65" s="81"/>
      <c r="CUJ65" s="81"/>
      <c r="CUK65" s="81"/>
      <c r="CUL65" s="81"/>
      <c r="CUM65" s="81"/>
      <c r="CUN65" s="81"/>
      <c r="CUO65" s="81"/>
      <c r="CUP65" s="81"/>
      <c r="CUQ65" s="81"/>
      <c r="CUR65" s="81"/>
      <c r="CUS65" s="81"/>
      <c r="CUT65" s="81"/>
      <c r="CUU65" s="81"/>
      <c r="CUV65" s="81"/>
      <c r="CUW65" s="81"/>
      <c r="CUX65" s="81"/>
      <c r="CUY65" s="81"/>
      <c r="CUZ65" s="81"/>
      <c r="CVA65" s="81"/>
      <c r="CVB65" s="81"/>
      <c r="CVC65" s="81"/>
      <c r="CVD65" s="81"/>
      <c r="CVE65" s="81"/>
      <c r="CVF65" s="81"/>
      <c r="CVG65" s="81"/>
      <c r="CVH65" s="81"/>
      <c r="CVI65" s="81"/>
      <c r="CVJ65" s="81"/>
      <c r="CVK65" s="81"/>
      <c r="CVL65" s="81"/>
      <c r="CVM65" s="81"/>
      <c r="CVN65" s="81"/>
      <c r="CVO65" s="81"/>
      <c r="CVP65" s="81"/>
      <c r="CVQ65" s="81"/>
      <c r="CVR65" s="81"/>
      <c r="CVS65" s="81"/>
      <c r="CVT65" s="81"/>
      <c r="CVU65" s="81"/>
      <c r="CVV65" s="81"/>
      <c r="CVW65" s="81"/>
      <c r="CVX65" s="81"/>
      <c r="CVY65" s="81"/>
      <c r="CVZ65" s="81"/>
      <c r="CWA65" s="81"/>
      <c r="CWB65" s="81"/>
      <c r="CWC65" s="81"/>
      <c r="CWD65" s="81"/>
      <c r="CWE65" s="81"/>
      <c r="CWF65" s="81"/>
      <c r="CWG65" s="81"/>
      <c r="CWH65" s="81"/>
      <c r="CWI65" s="81"/>
      <c r="CWJ65" s="81"/>
      <c r="CWK65" s="81"/>
      <c r="CWL65" s="81"/>
      <c r="CWM65" s="81"/>
      <c r="CWN65" s="81"/>
      <c r="CWO65" s="81"/>
      <c r="CWP65" s="81"/>
      <c r="CWQ65" s="81"/>
      <c r="CWR65" s="81"/>
      <c r="CWS65" s="81"/>
      <c r="CWT65" s="81"/>
      <c r="CWU65" s="81"/>
      <c r="CWV65" s="81"/>
      <c r="CWW65" s="81"/>
      <c r="CWX65" s="81"/>
      <c r="CWY65" s="81"/>
      <c r="CWZ65" s="81"/>
      <c r="CXA65" s="81"/>
      <c r="CXB65" s="81"/>
      <c r="CXC65" s="81"/>
      <c r="CXD65" s="81"/>
      <c r="CXE65" s="81"/>
      <c r="CXF65" s="81"/>
      <c r="CXG65" s="81"/>
      <c r="CXH65" s="81"/>
      <c r="CXI65" s="81"/>
      <c r="CXJ65" s="81"/>
      <c r="CXK65" s="81"/>
      <c r="CXL65" s="81"/>
      <c r="CXM65" s="81"/>
      <c r="CXN65" s="81"/>
      <c r="CXO65" s="81"/>
      <c r="CXP65" s="81"/>
      <c r="CXQ65" s="81"/>
      <c r="CXR65" s="81"/>
      <c r="CXS65" s="81"/>
      <c r="CXT65" s="81"/>
      <c r="CXU65" s="81"/>
      <c r="CXV65" s="81"/>
      <c r="CXW65" s="81"/>
      <c r="CXX65" s="81"/>
      <c r="CXY65" s="81"/>
      <c r="CXZ65" s="81"/>
      <c r="CYA65" s="81"/>
      <c r="CYB65" s="81"/>
      <c r="CYC65" s="81"/>
      <c r="CYD65" s="81"/>
      <c r="CYE65" s="81"/>
      <c r="CYF65" s="81"/>
      <c r="CYG65" s="81"/>
      <c r="CYH65" s="81"/>
      <c r="CYI65" s="81"/>
      <c r="CYJ65" s="81"/>
      <c r="CYK65" s="81"/>
      <c r="CYL65" s="81"/>
      <c r="CYM65" s="81"/>
      <c r="CYN65" s="81"/>
      <c r="CYO65" s="81"/>
      <c r="CYP65" s="81"/>
      <c r="CYQ65" s="81"/>
      <c r="CYR65" s="81"/>
      <c r="CYS65" s="81"/>
      <c r="CYT65" s="81"/>
      <c r="CYU65" s="81"/>
      <c r="CYV65" s="81"/>
      <c r="CYW65" s="81"/>
      <c r="CYX65" s="81"/>
      <c r="CYY65" s="81"/>
      <c r="CYZ65" s="81"/>
      <c r="CZA65" s="81"/>
      <c r="CZB65" s="81"/>
      <c r="CZC65" s="81"/>
      <c r="CZD65" s="81"/>
      <c r="CZE65" s="81"/>
      <c r="CZF65" s="81"/>
      <c r="CZG65" s="81"/>
      <c r="CZH65" s="81"/>
      <c r="CZI65" s="81"/>
      <c r="CZJ65" s="81"/>
      <c r="CZK65" s="81"/>
      <c r="CZL65" s="81"/>
      <c r="CZM65" s="81"/>
      <c r="CZN65" s="81"/>
      <c r="CZO65" s="81"/>
      <c r="CZP65" s="81"/>
      <c r="CZQ65" s="81"/>
      <c r="CZR65" s="81"/>
      <c r="CZS65" s="81"/>
      <c r="CZT65" s="81"/>
      <c r="CZU65" s="81"/>
      <c r="CZV65" s="81"/>
      <c r="CZW65" s="81"/>
      <c r="CZX65" s="81"/>
      <c r="CZY65" s="81"/>
      <c r="CZZ65" s="81"/>
      <c r="DAA65" s="81"/>
      <c r="DAB65" s="81"/>
      <c r="DAC65" s="81"/>
      <c r="DAD65" s="81"/>
      <c r="DAE65" s="81"/>
      <c r="DAF65" s="81"/>
      <c r="DAG65" s="81"/>
      <c r="DAH65" s="81"/>
      <c r="DAI65" s="81"/>
      <c r="DAJ65" s="81"/>
      <c r="DAK65" s="81"/>
      <c r="DAL65" s="81"/>
      <c r="DAM65" s="81"/>
      <c r="DAN65" s="81"/>
      <c r="DAO65" s="81"/>
      <c r="DAP65" s="81"/>
      <c r="DAQ65" s="81"/>
      <c r="DAR65" s="81"/>
      <c r="DAS65" s="81"/>
      <c r="DAT65" s="81"/>
      <c r="DAU65" s="81"/>
      <c r="DAV65" s="81"/>
      <c r="DAW65" s="81"/>
      <c r="DAX65" s="81"/>
      <c r="DAY65" s="81"/>
      <c r="DAZ65" s="81"/>
      <c r="DBA65" s="81"/>
      <c r="DBB65" s="81"/>
      <c r="DBC65" s="81"/>
      <c r="DBD65" s="81"/>
      <c r="DBE65" s="81"/>
      <c r="DBF65" s="81"/>
      <c r="DBG65" s="81"/>
      <c r="DBH65" s="81"/>
      <c r="DBI65" s="81"/>
      <c r="DBJ65" s="81"/>
      <c r="DBK65" s="81"/>
      <c r="DBL65" s="81"/>
      <c r="DBM65" s="81"/>
      <c r="DBN65" s="81"/>
      <c r="DBO65" s="81"/>
      <c r="DBP65" s="81"/>
      <c r="DBQ65" s="81"/>
      <c r="DBR65" s="81"/>
      <c r="DBS65" s="81"/>
      <c r="DBT65" s="81"/>
      <c r="DBU65" s="81"/>
      <c r="DBV65" s="81"/>
      <c r="DBW65" s="81"/>
      <c r="DBX65" s="81"/>
      <c r="DBY65" s="81"/>
      <c r="DBZ65" s="81"/>
      <c r="DCA65" s="81"/>
      <c r="DCB65" s="81"/>
      <c r="DCC65" s="81"/>
      <c r="DCD65" s="81"/>
      <c r="DCE65" s="81"/>
      <c r="DCF65" s="81"/>
      <c r="DCG65" s="81"/>
      <c r="DCH65" s="81"/>
      <c r="DCI65" s="81"/>
      <c r="DCJ65" s="81"/>
      <c r="DCK65" s="81"/>
      <c r="DCL65" s="81"/>
      <c r="DCM65" s="81"/>
      <c r="DCN65" s="81"/>
      <c r="DCO65" s="81"/>
      <c r="DCP65" s="81"/>
      <c r="DCQ65" s="81"/>
      <c r="DCR65" s="81"/>
      <c r="DCS65" s="81"/>
      <c r="DCT65" s="81"/>
      <c r="DCU65" s="81"/>
      <c r="DCV65" s="81"/>
      <c r="DCW65" s="81"/>
      <c r="DCX65" s="81"/>
      <c r="DCY65" s="81"/>
      <c r="DCZ65" s="81"/>
      <c r="DDA65" s="81"/>
      <c r="DDB65" s="81"/>
      <c r="DDC65" s="81"/>
      <c r="DDD65" s="81"/>
      <c r="DDE65" s="81"/>
      <c r="DDF65" s="81"/>
      <c r="DDG65" s="81"/>
      <c r="DDH65" s="81"/>
      <c r="DDI65" s="81"/>
      <c r="DDJ65" s="81"/>
      <c r="VWQ65" s="81"/>
      <c r="VWR65" s="81"/>
      <c r="VWS65" s="81"/>
      <c r="VWT65" s="81"/>
      <c r="VWU65" s="81"/>
      <c r="VWV65" s="81"/>
      <c r="VWW65" s="81"/>
      <c r="VWX65" s="81"/>
      <c r="VWY65" s="81"/>
      <c r="VWZ65" s="81"/>
      <c r="VXA65" s="81"/>
      <c r="VXB65" s="81"/>
      <c r="VXC65" s="81"/>
      <c r="VXD65" s="81"/>
      <c r="VXE65" s="81"/>
      <c r="VXF65" s="81"/>
      <c r="VXG65" s="81"/>
      <c r="VXH65" s="81"/>
      <c r="VXI65" s="81"/>
      <c r="VXJ65" s="81"/>
      <c r="VXK65" s="81"/>
      <c r="VXL65" s="81"/>
      <c r="VXM65" s="81"/>
      <c r="VXN65" s="81"/>
      <c r="VXO65" s="81"/>
      <c r="VXP65" s="81"/>
      <c r="VXQ65" s="81"/>
      <c r="VXR65" s="81"/>
      <c r="VXS65" s="81"/>
      <c r="VXT65" s="81"/>
      <c r="VXU65" s="81"/>
      <c r="VXV65" s="81"/>
      <c r="VXW65" s="81"/>
      <c r="VXX65" s="81"/>
      <c r="VXY65" s="81"/>
      <c r="VXZ65" s="81"/>
      <c r="VYA65" s="81"/>
      <c r="VYB65" s="81"/>
      <c r="VYC65" s="81"/>
      <c r="VYD65" s="81"/>
      <c r="VYE65" s="81"/>
      <c r="VYF65" s="81"/>
      <c r="VYG65" s="81"/>
      <c r="VYH65" s="81"/>
      <c r="VYI65" s="81"/>
      <c r="VYJ65" s="81"/>
      <c r="VYK65" s="81"/>
      <c r="VYL65" s="81"/>
      <c r="VYM65" s="81"/>
      <c r="VYN65" s="81"/>
      <c r="VYO65" s="81"/>
      <c r="VYP65" s="81"/>
      <c r="VYQ65" s="81"/>
      <c r="VYR65" s="81"/>
      <c r="VYS65" s="81"/>
      <c r="VYT65" s="81"/>
      <c r="VYU65" s="81"/>
      <c r="VYV65" s="81"/>
      <c r="VYW65" s="81"/>
      <c r="VYX65" s="81"/>
      <c r="VYY65" s="81"/>
      <c r="VYZ65" s="81"/>
      <c r="VZA65" s="81"/>
      <c r="VZB65" s="81"/>
      <c r="VZC65" s="81"/>
      <c r="VZD65" s="81"/>
      <c r="VZE65" s="81"/>
      <c r="VZF65" s="81"/>
      <c r="VZG65" s="81"/>
      <c r="VZH65" s="81"/>
      <c r="VZI65" s="81"/>
      <c r="VZJ65" s="81"/>
      <c r="VZK65" s="81"/>
      <c r="VZL65" s="81"/>
      <c r="VZM65" s="81"/>
      <c r="VZN65" s="81"/>
      <c r="VZO65" s="81"/>
      <c r="VZP65" s="81"/>
      <c r="VZQ65" s="81"/>
      <c r="VZR65" s="81"/>
      <c r="VZS65" s="81"/>
      <c r="VZT65" s="81"/>
      <c r="VZU65" s="81"/>
      <c r="VZV65" s="81"/>
      <c r="VZW65" s="81"/>
      <c r="VZX65" s="81"/>
      <c r="VZY65" s="81"/>
      <c r="VZZ65" s="81"/>
      <c r="WAA65" s="81"/>
      <c r="WAB65" s="81"/>
      <c r="WAC65" s="81"/>
      <c r="WAD65" s="81"/>
      <c r="WAE65" s="81"/>
      <c r="WAF65" s="81"/>
      <c r="WAG65" s="81"/>
      <c r="WAH65" s="81"/>
      <c r="WAI65" s="81"/>
      <c r="WAJ65" s="81"/>
      <c r="WAK65" s="81"/>
      <c r="WAL65" s="81"/>
      <c r="WAM65" s="81"/>
      <c r="WAN65" s="81"/>
      <c r="WAO65" s="81"/>
      <c r="WAP65" s="81"/>
      <c r="WAQ65" s="81"/>
      <c r="WAR65" s="81"/>
      <c r="WAS65" s="81"/>
      <c r="WAT65" s="81"/>
      <c r="WAU65" s="81"/>
      <c r="WAV65" s="81"/>
      <c r="WAW65" s="81"/>
      <c r="WAX65" s="81"/>
      <c r="WAY65" s="81"/>
      <c r="WAZ65" s="81"/>
      <c r="WBA65" s="81"/>
      <c r="WBB65" s="81"/>
      <c r="WBC65" s="81"/>
      <c r="WBD65" s="81"/>
      <c r="WBE65" s="81"/>
      <c r="WBF65" s="81"/>
      <c r="WBG65" s="81"/>
      <c r="WBH65" s="81"/>
      <c r="WBI65" s="81"/>
      <c r="WBJ65" s="81"/>
      <c r="WBK65" s="81"/>
      <c r="WBL65" s="81"/>
      <c r="WBM65" s="81"/>
      <c r="WBN65" s="81"/>
      <c r="WBO65" s="81"/>
      <c r="WBP65" s="81"/>
      <c r="WBQ65" s="81"/>
      <c r="WBR65" s="81"/>
      <c r="WBS65" s="81"/>
      <c r="WBT65" s="81"/>
      <c r="WBU65" s="81"/>
      <c r="WBV65" s="81"/>
      <c r="WBW65" s="81"/>
      <c r="WBX65" s="81"/>
      <c r="WBY65" s="81"/>
      <c r="WBZ65" s="81"/>
      <c r="WCA65" s="81"/>
      <c r="WCB65" s="81"/>
      <c r="WCC65" s="81"/>
      <c r="WCD65" s="81"/>
      <c r="WCE65" s="81"/>
      <c r="WCF65" s="81"/>
      <c r="WCG65" s="81"/>
      <c r="WCH65" s="81"/>
      <c r="WCI65" s="81"/>
      <c r="WCJ65" s="81"/>
      <c r="WCK65" s="81"/>
      <c r="WCL65" s="81"/>
      <c r="WCM65" s="81"/>
      <c r="WCN65" s="81"/>
      <c r="WCO65" s="81"/>
      <c r="WCP65" s="81"/>
      <c r="WCQ65" s="81"/>
      <c r="WCR65" s="81"/>
      <c r="WCS65" s="81"/>
      <c r="WCT65" s="81"/>
      <c r="WCU65" s="81"/>
      <c r="WCV65" s="81"/>
      <c r="WCW65" s="81"/>
      <c r="WCX65" s="81"/>
      <c r="WCY65" s="81"/>
      <c r="WCZ65" s="81"/>
      <c r="WDA65" s="81"/>
      <c r="WDB65" s="81"/>
      <c r="WDC65" s="81"/>
      <c r="WDD65" s="81"/>
      <c r="WDE65" s="81"/>
      <c r="WDF65" s="81"/>
      <c r="WDG65" s="81"/>
      <c r="WDH65" s="81"/>
      <c r="WDI65" s="81"/>
      <c r="WDJ65" s="81"/>
      <c r="WDK65" s="81"/>
      <c r="WDL65" s="81"/>
      <c r="WDM65" s="81"/>
      <c r="WDN65" s="81"/>
      <c r="WDO65" s="81"/>
      <c r="WDP65" s="81"/>
      <c r="WDQ65" s="81"/>
      <c r="WDR65" s="81"/>
      <c r="WDS65" s="81"/>
      <c r="WDT65" s="81"/>
      <c r="WDU65" s="81"/>
      <c r="WDV65" s="81"/>
      <c r="WDW65" s="81"/>
      <c r="WDX65" s="81"/>
      <c r="WDY65" s="81"/>
      <c r="WDZ65" s="81"/>
      <c r="WEA65" s="81"/>
      <c r="WEB65" s="81"/>
      <c r="WEC65" s="81"/>
      <c r="WED65" s="81"/>
      <c r="WEE65" s="81"/>
      <c r="WEF65" s="81"/>
      <c r="WEG65" s="81"/>
      <c r="WEH65" s="81"/>
      <c r="WEI65" s="81"/>
      <c r="WEJ65" s="81"/>
      <c r="WEK65" s="81"/>
      <c r="WEL65" s="81"/>
      <c r="WEM65" s="81"/>
      <c r="WEN65" s="81"/>
      <c r="WEO65" s="81"/>
      <c r="WEP65" s="81"/>
      <c r="WEQ65" s="81"/>
      <c r="WER65" s="81"/>
      <c r="WES65" s="81"/>
      <c r="WET65" s="81"/>
      <c r="WEU65" s="81"/>
      <c r="WEV65" s="81"/>
      <c r="WEW65" s="81"/>
      <c r="WEX65" s="81"/>
      <c r="WEY65" s="81"/>
      <c r="WEZ65" s="81"/>
      <c r="WFA65" s="81"/>
      <c r="WFB65" s="81"/>
      <c r="WFC65" s="81"/>
      <c r="WFD65" s="81"/>
      <c r="WFE65" s="81"/>
      <c r="WFF65" s="81"/>
      <c r="WFG65" s="81"/>
      <c r="WFH65" s="81"/>
      <c r="WFI65" s="81"/>
      <c r="WFJ65" s="81"/>
      <c r="WFK65" s="81"/>
      <c r="WFL65" s="81"/>
      <c r="WFM65" s="81"/>
      <c r="WFN65" s="81"/>
      <c r="WFO65" s="81"/>
      <c r="WFP65" s="81"/>
      <c r="WFQ65" s="81"/>
      <c r="WFR65" s="81"/>
      <c r="WFS65" s="81"/>
      <c r="WFT65" s="81"/>
      <c r="WFU65" s="81"/>
      <c r="WFV65" s="81"/>
      <c r="WFW65" s="81"/>
      <c r="WFX65" s="81"/>
      <c r="WFY65" s="81"/>
      <c r="WFZ65" s="81"/>
      <c r="WGA65" s="81"/>
      <c r="WGB65" s="81"/>
      <c r="WGC65" s="81"/>
      <c r="WGD65" s="81"/>
      <c r="WGE65" s="81"/>
      <c r="WGF65" s="81"/>
      <c r="WGG65" s="81"/>
      <c r="WGH65" s="81"/>
      <c r="WGI65" s="81"/>
      <c r="WGJ65" s="81"/>
      <c r="WGK65" s="81"/>
      <c r="WGL65" s="81"/>
      <c r="WGM65" s="81"/>
      <c r="WGN65" s="81"/>
      <c r="WGO65" s="81"/>
      <c r="WGP65" s="81"/>
      <c r="WGQ65" s="81"/>
      <c r="WGR65" s="81"/>
      <c r="WGS65" s="81"/>
      <c r="WGT65" s="81"/>
      <c r="WGU65" s="81"/>
      <c r="WGV65" s="81"/>
      <c r="WGW65" s="81"/>
      <c r="WGX65" s="81"/>
      <c r="WGY65" s="81"/>
      <c r="WGZ65" s="81"/>
      <c r="WHA65" s="81"/>
      <c r="WHB65" s="81"/>
      <c r="WHC65" s="81"/>
      <c r="WHD65" s="81"/>
      <c r="WHE65" s="81"/>
      <c r="WHF65" s="81"/>
      <c r="WHG65" s="81"/>
      <c r="WHH65" s="81"/>
      <c r="WHI65" s="81"/>
      <c r="WHJ65" s="81"/>
      <c r="WHK65" s="81"/>
      <c r="WHL65" s="81"/>
      <c r="WHM65" s="81"/>
      <c r="WHN65" s="81"/>
      <c r="WHO65" s="81"/>
      <c r="WHP65" s="81"/>
      <c r="WHQ65" s="81"/>
      <c r="WHR65" s="81"/>
      <c r="WHS65" s="81"/>
      <c r="WHT65" s="81"/>
      <c r="WHU65" s="81"/>
      <c r="WHV65" s="81"/>
      <c r="WHW65" s="81"/>
      <c r="WHX65" s="81"/>
      <c r="WHY65" s="81"/>
      <c r="WHZ65" s="81"/>
      <c r="WIA65" s="81"/>
      <c r="WIB65" s="81"/>
      <c r="WIC65" s="81"/>
      <c r="WID65" s="81"/>
      <c r="WIE65" s="81"/>
      <c r="WIF65" s="81"/>
      <c r="WIG65" s="81"/>
      <c r="WIH65" s="81"/>
      <c r="WII65" s="81"/>
      <c r="WIJ65" s="81"/>
      <c r="WIK65" s="81"/>
      <c r="WIL65" s="81"/>
      <c r="WIM65" s="81"/>
      <c r="WIN65" s="81"/>
      <c r="WIO65" s="81"/>
      <c r="WIP65" s="81"/>
      <c r="WIQ65" s="81"/>
      <c r="WIR65" s="81"/>
      <c r="WIS65" s="81"/>
      <c r="WIT65" s="81"/>
      <c r="WIU65" s="81"/>
      <c r="WIV65" s="81"/>
      <c r="WIW65" s="81"/>
      <c r="WIX65" s="81"/>
      <c r="WIY65" s="81"/>
      <c r="WIZ65" s="81"/>
      <c r="WJA65" s="81"/>
      <c r="WJB65" s="81"/>
      <c r="WJC65" s="81"/>
      <c r="WJD65" s="81"/>
      <c r="WJE65" s="81"/>
      <c r="WJF65" s="81"/>
      <c r="WJG65" s="81"/>
      <c r="WJH65" s="81"/>
      <c r="WJI65" s="81"/>
      <c r="WJJ65" s="81"/>
      <c r="WJK65" s="81"/>
      <c r="WJL65" s="81"/>
      <c r="WJM65" s="81"/>
      <c r="WJN65" s="81"/>
      <c r="WJO65" s="81"/>
      <c r="WJP65" s="81"/>
      <c r="WJQ65" s="81"/>
      <c r="WJR65" s="81"/>
      <c r="WJS65" s="81"/>
      <c r="WJT65" s="81"/>
      <c r="WJU65" s="81"/>
      <c r="WJV65" s="81"/>
      <c r="WJW65" s="81"/>
      <c r="WJX65" s="81"/>
      <c r="WJY65" s="81"/>
      <c r="WJZ65" s="81"/>
      <c r="WKA65" s="81"/>
      <c r="WKB65" s="81"/>
      <c r="WKC65" s="81"/>
      <c r="WKD65" s="81"/>
      <c r="WKE65" s="81"/>
      <c r="WKF65" s="81"/>
      <c r="WKG65" s="81"/>
      <c r="WKH65" s="81"/>
      <c r="WKI65" s="81"/>
      <c r="WKJ65" s="81"/>
      <c r="WKK65" s="81"/>
      <c r="WKL65" s="81"/>
      <c r="WKM65" s="81"/>
      <c r="WKN65" s="81"/>
      <c r="WKO65" s="81"/>
      <c r="WKP65" s="81"/>
      <c r="WKQ65" s="81"/>
      <c r="WKR65" s="81"/>
      <c r="WKS65" s="81"/>
      <c r="WKT65" s="81"/>
      <c r="WKU65" s="81"/>
      <c r="WKV65" s="81"/>
      <c r="WKW65" s="81"/>
      <c r="WKX65" s="81"/>
      <c r="WKY65" s="81"/>
      <c r="WKZ65" s="81"/>
      <c r="WLA65" s="81"/>
      <c r="WLB65" s="81"/>
      <c r="WLC65" s="81"/>
      <c r="WLD65" s="81"/>
      <c r="WLE65" s="81"/>
      <c r="WLF65" s="81"/>
      <c r="WLG65" s="81"/>
      <c r="WLH65" s="81"/>
      <c r="WLI65" s="81"/>
      <c r="WLJ65" s="81"/>
      <c r="WLK65" s="81"/>
      <c r="WLL65" s="81"/>
      <c r="WLM65" s="81"/>
      <c r="WLN65" s="81"/>
      <c r="WLO65" s="81"/>
      <c r="WLP65" s="81"/>
      <c r="WLQ65" s="81"/>
      <c r="WLR65" s="81"/>
      <c r="WLS65" s="81"/>
      <c r="WLT65" s="81"/>
      <c r="WLU65" s="81"/>
      <c r="WLV65" s="81"/>
      <c r="WLW65" s="81"/>
      <c r="WLX65" s="81"/>
      <c r="WLY65" s="81"/>
      <c r="WLZ65" s="81"/>
      <c r="WMA65" s="81"/>
      <c r="WMB65" s="81"/>
      <c r="WMC65" s="81"/>
      <c r="WMD65" s="81"/>
      <c r="WME65" s="81"/>
      <c r="WMF65" s="81"/>
      <c r="WMG65" s="81"/>
      <c r="WMH65" s="81"/>
      <c r="WMI65" s="81"/>
      <c r="WMJ65" s="81"/>
      <c r="WMK65" s="81"/>
      <c r="WML65" s="81"/>
      <c r="WMM65" s="81"/>
      <c r="WMN65" s="81"/>
      <c r="WMO65" s="81"/>
      <c r="WMP65" s="81"/>
      <c r="WMQ65" s="81"/>
      <c r="WMR65" s="81"/>
      <c r="WMS65" s="81"/>
      <c r="WMT65" s="81"/>
      <c r="WMU65" s="81"/>
      <c r="WMV65" s="81"/>
      <c r="WMW65" s="81"/>
      <c r="WMX65" s="81"/>
      <c r="WMY65" s="81"/>
      <c r="WMZ65" s="81"/>
      <c r="WNA65" s="81"/>
      <c r="WNB65" s="81"/>
      <c r="WNC65" s="81"/>
      <c r="WND65" s="81"/>
      <c r="WNE65" s="81"/>
      <c r="WNF65" s="81"/>
      <c r="WNG65" s="81"/>
      <c r="WNH65" s="81"/>
      <c r="WNI65" s="81"/>
      <c r="WNJ65" s="81"/>
      <c r="WNK65" s="81"/>
      <c r="WNL65" s="81"/>
      <c r="WNM65" s="81"/>
      <c r="WNN65" s="81"/>
      <c r="WNO65" s="81"/>
      <c r="WNP65" s="81"/>
      <c r="WNQ65" s="81"/>
      <c r="WNR65" s="81"/>
      <c r="WNS65" s="81"/>
      <c r="WNT65" s="81"/>
      <c r="WNU65" s="81"/>
      <c r="WNV65" s="81"/>
      <c r="WNW65" s="81"/>
      <c r="WNX65" s="81"/>
      <c r="WNY65" s="81"/>
      <c r="WNZ65" s="81"/>
      <c r="WOA65" s="81"/>
      <c r="WOB65" s="81"/>
      <c r="WOC65" s="81"/>
      <c r="WOD65" s="81"/>
      <c r="WOE65" s="81"/>
      <c r="WOF65" s="81"/>
      <c r="WOG65" s="81"/>
      <c r="WOH65" s="81"/>
      <c r="WOI65" s="81"/>
      <c r="WOJ65" s="81"/>
      <c r="WOK65" s="81"/>
      <c r="WOL65" s="81"/>
      <c r="WOM65" s="81"/>
      <c r="WON65" s="81"/>
      <c r="WOO65" s="81"/>
      <c r="WOP65" s="81"/>
      <c r="WOQ65" s="81"/>
      <c r="WOR65" s="81"/>
      <c r="WOS65" s="81"/>
      <c r="WOT65" s="81"/>
      <c r="WOU65" s="81"/>
      <c r="WOV65" s="81"/>
      <c r="WOW65" s="81"/>
      <c r="WOX65" s="81"/>
      <c r="WOY65" s="81"/>
      <c r="WOZ65" s="81"/>
      <c r="WPA65" s="81"/>
      <c r="WPB65" s="81"/>
      <c r="WPC65" s="81"/>
      <c r="WPD65" s="81"/>
      <c r="WPE65" s="81"/>
      <c r="WPF65" s="81"/>
      <c r="WPG65" s="81"/>
      <c r="WPH65" s="81"/>
      <c r="WPI65" s="81"/>
      <c r="WPJ65" s="81"/>
      <c r="WPK65" s="81"/>
      <c r="WPL65" s="81"/>
      <c r="WPM65" s="81"/>
      <c r="WPN65" s="81"/>
      <c r="WPO65" s="81"/>
      <c r="WPP65" s="81"/>
      <c r="WPQ65" s="81"/>
      <c r="WPR65" s="81"/>
      <c r="WPS65" s="81"/>
      <c r="WPT65" s="81"/>
      <c r="WPU65" s="81"/>
      <c r="WPV65" s="81"/>
      <c r="WPW65" s="81"/>
      <c r="WPX65" s="81"/>
      <c r="WPY65" s="81"/>
      <c r="WPZ65" s="81"/>
      <c r="WQA65" s="81"/>
      <c r="WQB65" s="81"/>
      <c r="WQC65" s="81"/>
      <c r="WQD65" s="81"/>
      <c r="WQE65" s="81"/>
      <c r="WQF65" s="81"/>
      <c r="WQG65" s="81"/>
      <c r="WQH65" s="81"/>
      <c r="WQI65" s="81"/>
      <c r="WQJ65" s="81"/>
      <c r="WQK65" s="81"/>
      <c r="WQL65" s="81"/>
      <c r="WQM65" s="81"/>
      <c r="WQN65" s="81"/>
      <c r="WQO65" s="81"/>
      <c r="WQP65" s="81"/>
      <c r="WQQ65" s="81"/>
      <c r="WQR65" s="81"/>
      <c r="WQS65" s="81"/>
      <c r="WQT65" s="81"/>
      <c r="WQU65" s="81"/>
      <c r="WQV65" s="81"/>
      <c r="WQW65" s="81"/>
      <c r="WQX65" s="81"/>
      <c r="WQY65" s="81"/>
      <c r="WQZ65" s="81"/>
      <c r="WRA65" s="81"/>
      <c r="WRB65" s="81"/>
      <c r="WRC65" s="81"/>
      <c r="WRD65" s="81"/>
      <c r="WRE65" s="81"/>
      <c r="WRF65" s="81"/>
      <c r="WRG65" s="81"/>
      <c r="WRH65" s="81"/>
      <c r="WRI65" s="81"/>
      <c r="WRJ65" s="81"/>
      <c r="WRK65" s="81"/>
      <c r="WRL65" s="81"/>
      <c r="WRM65" s="81"/>
      <c r="WRN65" s="81"/>
      <c r="WRO65" s="81"/>
      <c r="WRP65" s="81"/>
      <c r="WRQ65" s="81"/>
      <c r="WRR65" s="81"/>
      <c r="WRS65" s="81"/>
      <c r="WRT65" s="81"/>
      <c r="WRU65" s="81"/>
      <c r="WRV65" s="81"/>
      <c r="WRW65" s="81"/>
      <c r="WRX65" s="81"/>
      <c r="WRY65" s="81"/>
      <c r="WRZ65" s="81"/>
      <c r="WSA65" s="81"/>
      <c r="WSB65" s="81"/>
      <c r="WSC65" s="81"/>
      <c r="WSD65" s="81"/>
      <c r="WSE65" s="81"/>
      <c r="WSF65" s="81"/>
      <c r="WSG65" s="81"/>
      <c r="WSH65" s="81"/>
      <c r="WSI65" s="81"/>
      <c r="WSJ65" s="81"/>
      <c r="WSK65" s="81"/>
      <c r="WSL65" s="81"/>
      <c r="WSM65" s="81"/>
      <c r="WSN65" s="81"/>
      <c r="WSO65" s="81"/>
      <c r="WSP65" s="81"/>
      <c r="WSQ65" s="81"/>
      <c r="WSR65" s="81"/>
      <c r="WSS65" s="81"/>
      <c r="WST65" s="81"/>
      <c r="WSU65" s="81"/>
      <c r="WSV65" s="81"/>
      <c r="WSW65" s="81"/>
      <c r="WSX65" s="81"/>
      <c r="WSY65" s="81"/>
      <c r="WSZ65" s="81"/>
      <c r="WTA65" s="81"/>
      <c r="WTB65" s="81"/>
      <c r="WTC65" s="81"/>
      <c r="WTD65" s="81"/>
      <c r="WTE65" s="81"/>
      <c r="WTF65" s="81"/>
      <c r="WTG65" s="81"/>
      <c r="WTH65" s="81"/>
      <c r="WTI65" s="81"/>
      <c r="WTJ65" s="81"/>
      <c r="WTK65" s="81"/>
      <c r="WTL65" s="81"/>
      <c r="WTM65" s="81"/>
      <c r="WTN65" s="81"/>
      <c r="WTO65" s="81"/>
      <c r="WTP65" s="81"/>
      <c r="WTQ65" s="81"/>
      <c r="WTR65" s="81"/>
      <c r="WTS65" s="81"/>
      <c r="WTT65" s="81"/>
      <c r="WTU65" s="81"/>
      <c r="WTV65" s="81"/>
      <c r="WTW65" s="81"/>
      <c r="WTX65" s="81"/>
      <c r="WTY65" s="81"/>
      <c r="WTZ65" s="81"/>
      <c r="WUA65" s="81"/>
      <c r="WUB65" s="81"/>
      <c r="WUC65" s="81"/>
      <c r="WUD65" s="81"/>
      <c r="WUE65" s="81"/>
      <c r="WUF65" s="81"/>
      <c r="WUG65" s="81"/>
      <c r="WUH65" s="81"/>
      <c r="WUI65" s="81"/>
      <c r="WUJ65" s="81"/>
      <c r="WUK65" s="81"/>
      <c r="WUL65" s="81"/>
      <c r="WUM65" s="81"/>
      <c r="WUN65" s="81"/>
      <c r="WUO65" s="81"/>
      <c r="WUP65" s="81"/>
      <c r="WUQ65" s="81"/>
      <c r="WUR65" s="81"/>
      <c r="WUS65" s="81"/>
      <c r="WUT65" s="81"/>
      <c r="WUU65" s="81"/>
      <c r="WUV65" s="81"/>
      <c r="WUW65" s="81"/>
      <c r="WUX65" s="81"/>
      <c r="WUY65" s="81"/>
      <c r="WUZ65" s="81"/>
      <c r="WVA65" s="81"/>
      <c r="WVB65" s="81"/>
      <c r="WVC65" s="81"/>
      <c r="WVD65" s="81"/>
      <c r="WVE65" s="81"/>
      <c r="WVF65" s="81"/>
      <c r="WVG65" s="81"/>
      <c r="WVH65" s="81"/>
      <c r="WVI65" s="81"/>
      <c r="WVJ65" s="81"/>
      <c r="WVK65" s="81"/>
      <c r="WVL65" s="81"/>
      <c r="WVM65" s="81"/>
      <c r="WVN65" s="81"/>
      <c r="WVO65" s="81"/>
      <c r="WVP65" s="81"/>
      <c r="WVQ65" s="81"/>
      <c r="WVR65" s="81"/>
      <c r="WVS65" s="81"/>
      <c r="WVT65" s="81"/>
      <c r="WVU65" s="81"/>
      <c r="WVV65" s="81"/>
      <c r="WVW65" s="81"/>
      <c r="WVX65" s="81"/>
      <c r="WVY65" s="81"/>
      <c r="WVZ65" s="81"/>
      <c r="WWA65" s="81"/>
      <c r="WWB65" s="81"/>
      <c r="WWC65" s="81"/>
      <c r="WWD65" s="81"/>
      <c r="WWE65" s="81"/>
      <c r="WWF65" s="81"/>
      <c r="WWG65" s="81"/>
      <c r="WWH65" s="81"/>
      <c r="WWI65" s="81"/>
      <c r="WWJ65" s="81"/>
      <c r="WWK65" s="81"/>
      <c r="WWL65" s="81"/>
      <c r="WWM65" s="81"/>
      <c r="WWN65" s="81"/>
      <c r="WWO65" s="81"/>
      <c r="WWP65" s="81"/>
      <c r="WWQ65" s="81"/>
      <c r="WWR65" s="81"/>
      <c r="WWS65" s="81"/>
      <c r="WWT65" s="81"/>
      <c r="WWU65" s="81"/>
      <c r="WWV65" s="81"/>
      <c r="WWW65" s="81"/>
      <c r="WWX65" s="81"/>
      <c r="WWY65" s="81"/>
      <c r="WWZ65" s="81"/>
      <c r="WXA65" s="81"/>
      <c r="WXB65" s="81"/>
      <c r="WXC65" s="81"/>
      <c r="WXD65" s="81"/>
      <c r="WXE65" s="81"/>
      <c r="WXF65" s="81"/>
      <c r="WXG65" s="81"/>
      <c r="WXH65" s="81"/>
      <c r="WXI65" s="81"/>
      <c r="WXJ65" s="81"/>
      <c r="WXK65" s="81"/>
      <c r="WXL65" s="81"/>
      <c r="WXM65" s="81"/>
      <c r="WXN65" s="81"/>
      <c r="WXO65" s="81"/>
      <c r="WXP65" s="81"/>
      <c r="WXQ65" s="81"/>
      <c r="WXR65" s="81"/>
      <c r="WXS65" s="81"/>
      <c r="WXT65" s="81"/>
      <c r="WXU65" s="81"/>
      <c r="WXV65" s="81"/>
      <c r="WXW65" s="81"/>
      <c r="WXX65" s="81"/>
      <c r="WXY65" s="81"/>
      <c r="WXZ65" s="81"/>
      <c r="WYA65" s="81"/>
      <c r="WYB65" s="81"/>
      <c r="WYC65" s="81"/>
      <c r="WYD65" s="81"/>
      <c r="WYE65" s="81"/>
      <c r="WYF65" s="81"/>
      <c r="WYG65" s="81"/>
      <c r="WYH65" s="81"/>
      <c r="WYI65" s="81"/>
      <c r="WYJ65" s="81"/>
      <c r="WYK65" s="81"/>
      <c r="WYL65" s="81"/>
      <c r="WYM65" s="81"/>
      <c r="WYN65" s="81"/>
      <c r="WYO65" s="81"/>
      <c r="WYP65" s="81"/>
      <c r="WYQ65" s="81"/>
      <c r="WYR65" s="81"/>
      <c r="WYS65" s="81"/>
      <c r="WYT65" s="81"/>
      <c r="WYU65" s="81"/>
      <c r="WYV65" s="81"/>
      <c r="WYW65" s="81"/>
      <c r="WYX65" s="81"/>
      <c r="WYY65" s="81"/>
      <c r="WYZ65" s="81"/>
      <c r="WZA65" s="81"/>
      <c r="WZB65" s="81"/>
      <c r="WZC65" s="81"/>
      <c r="WZD65" s="81"/>
      <c r="WZE65" s="81"/>
      <c r="WZF65" s="81"/>
      <c r="WZG65" s="81"/>
      <c r="WZH65" s="81"/>
      <c r="WZI65" s="81"/>
      <c r="WZJ65" s="81"/>
      <c r="WZK65" s="81"/>
      <c r="WZL65" s="81"/>
      <c r="WZM65" s="81"/>
      <c r="WZN65" s="81"/>
      <c r="WZO65" s="81"/>
      <c r="WZP65" s="81"/>
      <c r="WZQ65" s="81"/>
      <c r="WZR65" s="81"/>
      <c r="WZS65" s="81"/>
      <c r="WZT65" s="81"/>
      <c r="WZU65" s="81"/>
      <c r="WZV65" s="81"/>
      <c r="WZW65" s="81"/>
      <c r="WZX65" s="81"/>
      <c r="WZY65" s="81"/>
      <c r="WZZ65" s="81"/>
      <c r="XAA65" s="81"/>
      <c r="XAB65" s="81"/>
      <c r="XAC65" s="81"/>
      <c r="XAD65" s="81"/>
      <c r="XAE65" s="81"/>
      <c r="XAF65" s="81"/>
      <c r="XAG65" s="81"/>
      <c r="XAH65" s="81"/>
      <c r="XAI65" s="81"/>
      <c r="XAJ65" s="81"/>
      <c r="XAK65" s="81"/>
      <c r="XAL65" s="81"/>
      <c r="XAM65" s="81"/>
      <c r="XAN65" s="81"/>
      <c r="XAO65" s="81"/>
      <c r="XAP65" s="81"/>
      <c r="XAQ65" s="81"/>
      <c r="XAR65" s="81"/>
      <c r="XAS65" s="81"/>
      <c r="XAT65" s="81"/>
      <c r="XAU65" s="81"/>
      <c r="XAV65" s="81"/>
      <c r="XAW65" s="81"/>
      <c r="XAX65" s="81"/>
      <c r="XAY65" s="81"/>
      <c r="XAZ65" s="81"/>
      <c r="XBA65" s="81"/>
      <c r="XBB65" s="81"/>
      <c r="XBC65" s="81"/>
      <c r="XBD65" s="81"/>
      <c r="XBE65" s="81"/>
      <c r="XBF65" s="81"/>
      <c r="XBG65" s="81"/>
      <c r="XBH65" s="81"/>
      <c r="XBI65" s="81"/>
      <c r="XBJ65" s="81"/>
      <c r="XBK65" s="81"/>
      <c r="XBL65" s="81"/>
      <c r="XBM65" s="81"/>
      <c r="XBN65" s="81"/>
      <c r="XBO65" s="81"/>
      <c r="XBP65" s="81"/>
      <c r="XBQ65" s="81"/>
      <c r="XBR65" s="81"/>
      <c r="XBS65" s="81"/>
      <c r="XBT65" s="81"/>
      <c r="XBU65" s="81"/>
      <c r="XBV65" s="81"/>
      <c r="XBW65" s="81"/>
      <c r="XBX65" s="81"/>
      <c r="XBY65" s="81"/>
      <c r="XBZ65" s="81"/>
      <c r="XCA65" s="81"/>
      <c r="XCB65" s="81"/>
      <c r="XCC65" s="81"/>
      <c r="XCD65" s="81"/>
      <c r="XCE65" s="81"/>
      <c r="XCF65" s="81"/>
      <c r="XCG65" s="81"/>
      <c r="XCH65" s="81"/>
      <c r="XCI65" s="81"/>
      <c r="XCJ65" s="81"/>
      <c r="XCK65" s="81"/>
      <c r="XCL65" s="81"/>
      <c r="XCM65" s="81"/>
      <c r="XCN65" s="81"/>
      <c r="XCO65" s="81"/>
      <c r="XCP65" s="81"/>
      <c r="XCQ65" s="81"/>
      <c r="XCR65" s="81"/>
      <c r="XCS65" s="81"/>
      <c r="XCT65" s="81"/>
      <c r="XCU65" s="81"/>
      <c r="XCV65" s="81"/>
      <c r="XCW65" s="81"/>
      <c r="XCX65" s="81"/>
      <c r="XCY65" s="81"/>
      <c r="XCZ65" s="81"/>
      <c r="XDA65" s="81"/>
      <c r="XDB65" s="81"/>
      <c r="XDC65" s="81"/>
      <c r="XDD65" s="81"/>
      <c r="XDE65" s="81"/>
      <c r="XDF65" s="81"/>
      <c r="XDG65" s="81"/>
      <c r="XDH65" s="81"/>
      <c r="XDI65" s="81"/>
      <c r="XDJ65" s="81"/>
      <c r="XDK65" s="81"/>
      <c r="XDL65" s="81"/>
      <c r="XDM65" s="81"/>
      <c r="XDN65" s="81"/>
      <c r="XDO65" s="81"/>
      <c r="XDP65" s="81"/>
      <c r="XDQ65" s="81"/>
      <c r="XDR65" s="81"/>
      <c r="XDS65" s="81"/>
      <c r="XDT65" s="81"/>
      <c r="XDU65" s="81"/>
      <c r="XDV65" s="81"/>
      <c r="XDW65" s="81"/>
      <c r="XDX65" s="81"/>
      <c r="XDY65" s="81"/>
      <c r="XDZ65" s="81"/>
      <c r="XEA65" s="81"/>
      <c r="XEB65" s="81"/>
      <c r="XEC65" s="81"/>
      <c r="XED65" s="81"/>
      <c r="XEE65" s="81"/>
      <c r="XEF65" s="81"/>
      <c r="XEG65" s="81"/>
      <c r="XEH65" s="81"/>
      <c r="XEI65" s="81"/>
      <c r="XEJ65" s="81"/>
      <c r="XEK65" s="81"/>
      <c r="XEL65" s="81"/>
      <c r="XEM65" s="81"/>
      <c r="XEN65" s="81"/>
      <c r="XEO65" s="81"/>
      <c r="XEP65" s="81"/>
      <c r="XEQ65" s="81"/>
      <c r="XER65" s="81"/>
      <c r="XES65" s="81"/>
      <c r="XET65" s="81"/>
      <c r="XEU65" s="81"/>
      <c r="XEV65" s="81"/>
      <c r="XEW65" s="81"/>
      <c r="XEX65" s="81"/>
      <c r="XEY65" s="81"/>
      <c r="XEZ65" s="81"/>
      <c r="XFA65" s="81"/>
      <c r="XFB65" s="81"/>
      <c r="XFC65" s="81"/>
      <c r="XFD65" s="81"/>
    </row>
    <row r="66" spans="359:2818 15487:16384" x14ac:dyDescent="0.25">
      <c r="MU66" s="81"/>
      <c r="MV66" s="81"/>
      <c r="MW66" s="81"/>
      <c r="MX66" s="81"/>
      <c r="MY66" s="81"/>
      <c r="MZ66" s="81"/>
      <c r="NA66" s="81"/>
      <c r="NB66" s="81"/>
      <c r="NC66" s="81"/>
      <c r="ND66" s="81"/>
      <c r="NE66" s="81"/>
      <c r="NF66" s="81"/>
      <c r="NG66" s="81"/>
      <c r="NH66" s="81"/>
      <c r="NI66" s="81"/>
      <c r="NJ66" s="81"/>
      <c r="NK66" s="81"/>
      <c r="NL66" s="81"/>
      <c r="NM66" s="81"/>
      <c r="NN66" s="81"/>
      <c r="NO66" s="81"/>
      <c r="NP66" s="81"/>
      <c r="NQ66" s="81"/>
      <c r="NR66" s="81"/>
      <c r="NS66" s="81"/>
      <c r="NT66" s="81"/>
      <c r="NU66" s="81"/>
      <c r="NV66" s="81"/>
      <c r="NW66" s="81"/>
      <c r="NX66" s="81"/>
      <c r="NY66" s="81"/>
      <c r="NZ66" s="81"/>
      <c r="OA66" s="81"/>
      <c r="OB66" s="81"/>
      <c r="OC66" s="81"/>
      <c r="OD66" s="81"/>
      <c r="OE66" s="81"/>
      <c r="OF66" s="81"/>
      <c r="OG66" s="81"/>
      <c r="OH66" s="81"/>
      <c r="OI66" s="81"/>
      <c r="OJ66" s="81"/>
      <c r="OK66" s="81"/>
      <c r="OL66" s="81"/>
      <c r="OM66" s="81"/>
      <c r="ON66" s="81"/>
      <c r="OO66" s="81"/>
      <c r="OP66" s="81"/>
      <c r="OQ66" s="81"/>
      <c r="OR66" s="81"/>
      <c r="OS66" s="81"/>
      <c r="OT66" s="81"/>
      <c r="OU66" s="81"/>
      <c r="OV66" s="81"/>
      <c r="OW66" s="81"/>
      <c r="OX66" s="81"/>
      <c r="OY66" s="81"/>
      <c r="OZ66" s="81"/>
      <c r="PA66" s="81"/>
      <c r="PB66" s="81"/>
      <c r="PC66" s="81"/>
      <c r="PD66" s="81"/>
      <c r="PE66" s="81"/>
      <c r="PF66" s="81"/>
      <c r="PG66" s="81"/>
      <c r="PH66" s="81"/>
      <c r="PI66" s="81"/>
      <c r="PJ66" s="81"/>
      <c r="PK66" s="81"/>
      <c r="PL66" s="81"/>
      <c r="PM66" s="81"/>
      <c r="PN66" s="81"/>
      <c r="PO66" s="81"/>
      <c r="PP66" s="81"/>
      <c r="PQ66" s="81"/>
      <c r="PR66" s="81"/>
      <c r="PS66" s="81"/>
      <c r="PT66" s="81"/>
      <c r="PU66" s="81"/>
      <c r="PV66" s="81"/>
      <c r="PW66" s="81"/>
      <c r="PX66" s="81"/>
      <c r="PY66" s="81"/>
      <c r="PZ66" s="81"/>
      <c r="QA66" s="81"/>
      <c r="QB66" s="81"/>
      <c r="QC66" s="81"/>
      <c r="QD66" s="81"/>
      <c r="QE66" s="81"/>
      <c r="QF66" s="81"/>
      <c r="QG66" s="81"/>
      <c r="QH66" s="81"/>
      <c r="QI66" s="81"/>
      <c r="QJ66" s="81"/>
      <c r="QK66" s="81"/>
      <c r="QL66" s="81"/>
      <c r="QM66" s="81"/>
      <c r="QN66" s="81"/>
      <c r="QO66" s="81"/>
      <c r="QP66" s="81"/>
      <c r="QQ66" s="81"/>
      <c r="QR66" s="81"/>
      <c r="QS66" s="81"/>
      <c r="QT66" s="81"/>
      <c r="QU66" s="81"/>
      <c r="QV66" s="81"/>
      <c r="QW66" s="81"/>
      <c r="QX66" s="81"/>
      <c r="QY66" s="81"/>
      <c r="QZ66" s="81"/>
      <c r="RA66" s="81"/>
      <c r="RB66" s="81"/>
      <c r="RC66" s="81"/>
      <c r="RD66" s="81"/>
      <c r="RE66" s="81"/>
      <c r="RF66" s="81"/>
      <c r="RG66" s="81"/>
      <c r="RH66" s="81"/>
      <c r="RI66" s="81"/>
      <c r="RJ66" s="81"/>
      <c r="RK66" s="81"/>
      <c r="RL66" s="81"/>
      <c r="RM66" s="81"/>
      <c r="RN66" s="81"/>
      <c r="RO66" s="81"/>
      <c r="RP66" s="81"/>
      <c r="RQ66" s="81"/>
      <c r="RR66" s="81"/>
      <c r="RS66" s="81"/>
      <c r="RT66" s="81"/>
      <c r="RU66" s="81"/>
      <c r="RV66" s="81"/>
      <c r="RW66" s="81"/>
      <c r="RX66" s="81"/>
      <c r="RY66" s="81"/>
      <c r="RZ66" s="81"/>
      <c r="SA66" s="81"/>
      <c r="SB66" s="81"/>
      <c r="SC66" s="81"/>
      <c r="SD66" s="81"/>
      <c r="SE66" s="81"/>
      <c r="SF66" s="81"/>
      <c r="SG66" s="81"/>
      <c r="SH66" s="81"/>
      <c r="SI66" s="81"/>
      <c r="SJ66" s="81"/>
      <c r="SK66" s="81"/>
      <c r="SL66" s="81"/>
      <c r="SM66" s="81"/>
      <c r="SN66" s="81"/>
      <c r="SO66" s="81"/>
      <c r="SP66" s="81"/>
      <c r="SQ66" s="81"/>
      <c r="SR66" s="81"/>
      <c r="SS66" s="81"/>
      <c r="ST66" s="81"/>
      <c r="SU66" s="81"/>
      <c r="SV66" s="81"/>
      <c r="SW66" s="81"/>
      <c r="SX66" s="81"/>
      <c r="SY66" s="81"/>
      <c r="SZ66" s="81"/>
      <c r="TA66" s="81"/>
      <c r="TB66" s="81"/>
      <c r="TC66" s="81"/>
      <c r="TD66" s="81"/>
      <c r="TE66" s="81"/>
      <c r="TF66" s="81"/>
      <c r="TG66" s="81"/>
      <c r="TH66" s="81"/>
      <c r="TI66" s="81"/>
      <c r="TJ66" s="81"/>
      <c r="TK66" s="81"/>
      <c r="TL66" s="81"/>
      <c r="TM66" s="81"/>
      <c r="TN66" s="81"/>
      <c r="TO66" s="81"/>
      <c r="TP66" s="81"/>
      <c r="TQ66" s="81"/>
      <c r="TR66" s="81"/>
      <c r="TS66" s="81"/>
      <c r="TT66" s="81"/>
      <c r="TU66" s="81"/>
      <c r="TV66" s="81"/>
      <c r="TW66" s="81"/>
      <c r="TX66" s="81"/>
      <c r="TY66" s="81"/>
      <c r="TZ66" s="81"/>
      <c r="UA66" s="81"/>
      <c r="UB66" s="81"/>
      <c r="UC66" s="81"/>
      <c r="UD66" s="81"/>
      <c r="UE66" s="81"/>
      <c r="UF66" s="81"/>
      <c r="UG66" s="81"/>
      <c r="UH66" s="81"/>
      <c r="UI66" s="81"/>
      <c r="UJ66" s="81"/>
      <c r="UK66" s="81"/>
      <c r="UL66" s="81"/>
      <c r="UM66" s="81"/>
      <c r="UN66" s="81"/>
      <c r="UO66" s="81"/>
      <c r="UP66" s="81"/>
      <c r="UQ66" s="81"/>
      <c r="UR66" s="81"/>
      <c r="US66" s="81"/>
      <c r="UT66" s="81"/>
      <c r="UU66" s="81"/>
      <c r="UV66" s="81"/>
      <c r="UW66" s="81"/>
      <c r="UX66" s="81"/>
      <c r="UY66" s="81"/>
      <c r="UZ66" s="81"/>
      <c r="VA66" s="81"/>
      <c r="VB66" s="81"/>
      <c r="VC66" s="81"/>
      <c r="VD66" s="81"/>
      <c r="VE66" s="81"/>
      <c r="VF66" s="81"/>
      <c r="VG66" s="81"/>
      <c r="VH66" s="81"/>
      <c r="VI66" s="81"/>
      <c r="VJ66" s="81"/>
      <c r="VK66" s="81"/>
      <c r="VL66" s="81"/>
      <c r="VM66" s="81"/>
      <c r="VN66" s="81"/>
      <c r="VO66" s="81"/>
      <c r="VP66" s="81"/>
      <c r="VQ66" s="81"/>
      <c r="VR66" s="81"/>
      <c r="VS66" s="81"/>
      <c r="VT66" s="81"/>
      <c r="VU66" s="81"/>
      <c r="VV66" s="81"/>
      <c r="VW66" s="81"/>
      <c r="VX66" s="81"/>
      <c r="VY66" s="81"/>
      <c r="VZ66" s="81"/>
      <c r="WA66" s="81"/>
      <c r="WB66" s="81"/>
      <c r="WC66" s="81"/>
      <c r="WD66" s="81"/>
      <c r="WE66" s="81"/>
      <c r="WF66" s="81"/>
      <c r="WG66" s="81"/>
      <c r="WH66" s="81"/>
      <c r="WI66" s="81"/>
      <c r="WJ66" s="81"/>
      <c r="WK66" s="81"/>
      <c r="WL66" s="81"/>
      <c r="WM66" s="81"/>
      <c r="WN66" s="81"/>
      <c r="WO66" s="81"/>
      <c r="WP66" s="81"/>
      <c r="WQ66" s="81"/>
      <c r="WR66" s="81"/>
      <c r="WS66" s="81"/>
      <c r="WT66" s="81"/>
      <c r="WU66" s="81"/>
      <c r="WV66" s="81"/>
      <c r="WW66" s="81"/>
      <c r="WX66" s="81"/>
      <c r="WY66" s="81"/>
      <c r="WZ66" s="81"/>
      <c r="XA66" s="81"/>
      <c r="XB66" s="81"/>
      <c r="XC66" s="81"/>
      <c r="XD66" s="81"/>
      <c r="XE66" s="81"/>
      <c r="XF66" s="81"/>
      <c r="XG66" s="81"/>
      <c r="XH66" s="81"/>
      <c r="XI66" s="81"/>
      <c r="XJ66" s="81"/>
      <c r="XK66" s="81"/>
      <c r="XL66" s="81"/>
      <c r="XM66" s="81"/>
      <c r="XN66" s="81"/>
      <c r="XO66" s="81"/>
      <c r="XP66" s="81"/>
      <c r="XQ66" s="81"/>
      <c r="XR66" s="81"/>
      <c r="XS66" s="81"/>
      <c r="XT66" s="81"/>
      <c r="XU66" s="81"/>
      <c r="XV66" s="81"/>
      <c r="XW66" s="81"/>
      <c r="XX66" s="81"/>
      <c r="XY66" s="81"/>
      <c r="XZ66" s="81"/>
      <c r="YA66" s="81"/>
      <c r="YB66" s="81"/>
      <c r="YC66" s="81"/>
      <c r="YD66" s="81"/>
      <c r="YE66" s="81"/>
      <c r="YF66" s="81"/>
      <c r="YG66" s="81"/>
      <c r="YH66" s="81"/>
      <c r="YI66" s="81"/>
      <c r="YJ66" s="81"/>
      <c r="YK66" s="81"/>
      <c r="YL66" s="81"/>
      <c r="YM66" s="81"/>
      <c r="YN66" s="81"/>
      <c r="YO66" s="81"/>
      <c r="YP66" s="81"/>
      <c r="YQ66" s="81"/>
      <c r="YR66" s="81"/>
      <c r="YS66" s="81"/>
      <c r="YT66" s="81"/>
      <c r="YU66" s="81"/>
      <c r="YV66" s="81"/>
      <c r="YW66" s="81"/>
      <c r="YX66" s="81"/>
      <c r="YY66" s="81"/>
      <c r="YZ66" s="81"/>
      <c r="ZA66" s="81"/>
      <c r="ZB66" s="81"/>
      <c r="ZC66" s="81"/>
      <c r="ZD66" s="81"/>
      <c r="ZE66" s="81"/>
      <c r="ZF66" s="81"/>
      <c r="ZG66" s="81"/>
      <c r="ZH66" s="81"/>
      <c r="ZI66" s="81"/>
      <c r="ZJ66" s="81"/>
      <c r="ZK66" s="81"/>
      <c r="ZL66" s="81"/>
      <c r="ZM66" s="81"/>
      <c r="ZN66" s="81"/>
      <c r="ZO66" s="81"/>
      <c r="ZP66" s="81"/>
      <c r="ZQ66" s="81"/>
      <c r="ZR66" s="81"/>
      <c r="ZS66" s="81"/>
      <c r="ZT66" s="81"/>
      <c r="ZU66" s="81"/>
      <c r="ZV66" s="81"/>
      <c r="ZW66" s="81"/>
      <c r="ZX66" s="81"/>
      <c r="ZY66" s="81"/>
      <c r="ZZ66" s="81"/>
      <c r="AAA66" s="81"/>
      <c r="AAB66" s="81"/>
      <c r="AAC66" s="81"/>
      <c r="AAD66" s="81"/>
      <c r="AAE66" s="81"/>
      <c r="AAF66" s="81"/>
      <c r="AAG66" s="81"/>
      <c r="AAH66" s="81"/>
      <c r="AAI66" s="81"/>
      <c r="AAJ66" s="81"/>
      <c r="AAK66" s="81"/>
      <c r="AAL66" s="81"/>
      <c r="AAM66" s="81"/>
      <c r="AAN66" s="81"/>
      <c r="AAO66" s="81"/>
      <c r="AAP66" s="81"/>
      <c r="AAQ66" s="81"/>
      <c r="AAR66" s="81"/>
      <c r="AAS66" s="81"/>
      <c r="AAT66" s="81"/>
      <c r="AAU66" s="81"/>
      <c r="AAV66" s="81"/>
      <c r="AAW66" s="81"/>
      <c r="AAX66" s="81"/>
      <c r="AAY66" s="81"/>
      <c r="AAZ66" s="81"/>
      <c r="ABA66" s="81"/>
      <c r="ABB66" s="81"/>
      <c r="ABC66" s="81"/>
      <c r="ABD66" s="81"/>
      <c r="ABE66" s="81"/>
      <c r="ABF66" s="81"/>
      <c r="ABG66" s="81"/>
      <c r="ABH66" s="81"/>
      <c r="ABI66" s="81"/>
      <c r="ABJ66" s="81"/>
      <c r="ABK66" s="81"/>
      <c r="ABL66" s="81"/>
      <c r="ABM66" s="81"/>
      <c r="ABN66" s="81"/>
      <c r="ABO66" s="81"/>
      <c r="ABP66" s="81"/>
      <c r="ABQ66" s="81"/>
      <c r="ABR66" s="81"/>
      <c r="ABS66" s="81"/>
      <c r="ABT66" s="81"/>
      <c r="ABU66" s="81"/>
      <c r="ABV66" s="81"/>
      <c r="ABW66" s="81"/>
      <c r="ABX66" s="81"/>
      <c r="ABY66" s="81"/>
      <c r="ABZ66" s="81"/>
      <c r="ACA66" s="81"/>
      <c r="ACB66" s="81"/>
      <c r="ACC66" s="81"/>
      <c r="ACD66" s="81"/>
      <c r="ACE66" s="81"/>
      <c r="ACF66" s="81"/>
      <c r="ACG66" s="81"/>
      <c r="ACH66" s="81"/>
      <c r="ACI66" s="81"/>
      <c r="ACJ66" s="81"/>
      <c r="ACK66" s="81"/>
      <c r="ACL66" s="81"/>
      <c r="ACM66" s="81"/>
      <c r="ACN66" s="81"/>
      <c r="ACO66" s="81"/>
      <c r="ACP66" s="81"/>
      <c r="ACQ66" s="81"/>
      <c r="ACR66" s="81"/>
      <c r="ACS66" s="81"/>
      <c r="ACT66" s="81"/>
      <c r="ACU66" s="81"/>
      <c r="ACV66" s="81"/>
      <c r="ACW66" s="81"/>
      <c r="ACX66" s="81"/>
      <c r="ACY66" s="81"/>
      <c r="ACZ66" s="81"/>
      <c r="ADA66" s="81"/>
      <c r="ADB66" s="81"/>
      <c r="ADC66" s="81"/>
      <c r="ADD66" s="81"/>
      <c r="ADE66" s="81"/>
      <c r="ADF66" s="81"/>
      <c r="ADG66" s="81"/>
      <c r="ADH66" s="81"/>
      <c r="ADI66" s="81"/>
      <c r="ADJ66" s="81"/>
      <c r="ADK66" s="81"/>
      <c r="ADL66" s="81"/>
      <c r="ADM66" s="81"/>
      <c r="ADN66" s="81"/>
      <c r="ADO66" s="81"/>
      <c r="ADP66" s="81"/>
      <c r="ADQ66" s="81"/>
      <c r="ADR66" s="81"/>
      <c r="ADS66" s="81"/>
      <c r="ADT66" s="81"/>
      <c r="ADU66" s="81"/>
      <c r="ADV66" s="81"/>
      <c r="ADW66" s="81"/>
      <c r="ADX66" s="81"/>
      <c r="ADY66" s="81"/>
      <c r="ADZ66" s="81"/>
      <c r="AEA66" s="81"/>
      <c r="AEB66" s="81"/>
      <c r="AEC66" s="81"/>
      <c r="AED66" s="81"/>
      <c r="AEE66" s="81"/>
      <c r="AEF66" s="81"/>
      <c r="AEG66" s="81"/>
      <c r="AEH66" s="81"/>
      <c r="AEI66" s="81"/>
      <c r="AEJ66" s="81"/>
      <c r="AEK66" s="81"/>
      <c r="AEL66" s="81"/>
      <c r="AEM66" s="81"/>
      <c r="AEN66" s="81"/>
      <c r="AEO66" s="81"/>
      <c r="AEP66" s="81"/>
      <c r="AEQ66" s="81"/>
      <c r="AER66" s="81"/>
      <c r="AES66" s="81"/>
      <c r="AET66" s="81"/>
      <c r="AEU66" s="81"/>
      <c r="AEV66" s="81"/>
      <c r="AEW66" s="81"/>
      <c r="AEX66" s="81"/>
      <c r="AEY66" s="81"/>
      <c r="AEZ66" s="81"/>
      <c r="AFA66" s="81"/>
      <c r="AFB66" s="81"/>
      <c r="AFC66" s="81"/>
      <c r="AFD66" s="81"/>
      <c r="AFE66" s="81"/>
      <c r="AFF66" s="81"/>
      <c r="AFG66" s="81"/>
      <c r="AFH66" s="81"/>
      <c r="AFI66" s="81"/>
      <c r="AFJ66" s="81"/>
      <c r="AFK66" s="81"/>
      <c r="AFL66" s="81"/>
      <c r="AFM66" s="81"/>
      <c r="AFN66" s="81"/>
      <c r="AFO66" s="81"/>
      <c r="AFP66" s="81"/>
      <c r="AFQ66" s="81"/>
      <c r="AFR66" s="81"/>
      <c r="AFS66" s="81"/>
      <c r="AFT66" s="81"/>
      <c r="AFU66" s="81"/>
      <c r="AFV66" s="81"/>
      <c r="AFW66" s="81"/>
      <c r="AFX66" s="81"/>
      <c r="AFY66" s="81"/>
      <c r="AFZ66" s="81"/>
      <c r="AGA66" s="81"/>
      <c r="AGB66" s="81"/>
      <c r="AGC66" s="81"/>
      <c r="AGD66" s="81"/>
      <c r="AGE66" s="81"/>
      <c r="AGF66" s="81"/>
      <c r="AGG66" s="81"/>
      <c r="AGH66" s="81"/>
      <c r="AGI66" s="81"/>
      <c r="AGJ66" s="81"/>
      <c r="AGK66" s="81"/>
      <c r="AGL66" s="81"/>
      <c r="AGM66" s="81"/>
      <c r="AGN66" s="81"/>
      <c r="AGO66" s="81"/>
      <c r="AGP66" s="81"/>
      <c r="AGQ66" s="81"/>
      <c r="AGR66" s="81"/>
      <c r="AGS66" s="81"/>
      <c r="AGT66" s="81"/>
      <c r="AGU66" s="81"/>
      <c r="AGV66" s="81"/>
      <c r="AGW66" s="81"/>
      <c r="AGX66" s="81"/>
      <c r="AGY66" s="81"/>
      <c r="AGZ66" s="81"/>
      <c r="AHA66" s="81"/>
      <c r="AHB66" s="81"/>
      <c r="AHC66" s="81"/>
      <c r="AHD66" s="81"/>
      <c r="AHE66" s="81"/>
      <c r="AHF66" s="81"/>
      <c r="AHG66" s="81"/>
      <c r="AHH66" s="81"/>
      <c r="AHI66" s="81"/>
      <c r="AHJ66" s="81"/>
      <c r="AHK66" s="81"/>
      <c r="AHL66" s="81"/>
      <c r="AHM66" s="81"/>
      <c r="AHN66" s="81"/>
      <c r="AHO66" s="81"/>
      <c r="AHP66" s="81"/>
      <c r="AHQ66" s="81"/>
      <c r="AHR66" s="81"/>
      <c r="AHS66" s="81"/>
      <c r="AHT66" s="81"/>
      <c r="AHU66" s="81"/>
      <c r="AHV66" s="81"/>
      <c r="AHW66" s="81"/>
      <c r="AHX66" s="81"/>
      <c r="AHY66" s="81"/>
      <c r="AHZ66" s="81"/>
      <c r="AIA66" s="81"/>
      <c r="AIB66" s="81"/>
      <c r="AIC66" s="81"/>
      <c r="AID66" s="81"/>
      <c r="AIE66" s="81"/>
      <c r="AIF66" s="81"/>
      <c r="AIG66" s="81"/>
      <c r="AIH66" s="81"/>
      <c r="AII66" s="81"/>
      <c r="AIJ66" s="81"/>
      <c r="AIK66" s="81"/>
      <c r="AIL66" s="81"/>
      <c r="AIM66" s="81"/>
      <c r="AIN66" s="81"/>
      <c r="AIO66" s="81"/>
      <c r="AIP66" s="81"/>
      <c r="AIQ66" s="81"/>
      <c r="AIR66" s="81"/>
      <c r="AIS66" s="81"/>
      <c r="AIT66" s="81"/>
      <c r="AIU66" s="81"/>
      <c r="AIV66" s="81"/>
      <c r="AIW66" s="81"/>
      <c r="AIX66" s="81"/>
      <c r="AIY66" s="81"/>
      <c r="AIZ66" s="81"/>
      <c r="AJA66" s="81"/>
      <c r="AJB66" s="81"/>
      <c r="AJC66" s="81"/>
      <c r="AJD66" s="81"/>
      <c r="AJE66" s="81"/>
      <c r="AJF66" s="81"/>
      <c r="AJG66" s="81"/>
      <c r="AJH66" s="81"/>
      <c r="AJI66" s="81"/>
      <c r="AJJ66" s="81"/>
      <c r="AJK66" s="81"/>
      <c r="AJL66" s="81"/>
      <c r="AJM66" s="81"/>
      <c r="AJN66" s="81"/>
      <c r="AJO66" s="81"/>
      <c r="AJP66" s="81"/>
      <c r="AJQ66" s="81"/>
      <c r="AJR66" s="81"/>
      <c r="AJS66" s="81"/>
      <c r="AJT66" s="81"/>
      <c r="AJU66" s="81"/>
      <c r="AJV66" s="81"/>
      <c r="AJW66" s="81"/>
      <c r="AJX66" s="81"/>
      <c r="AJY66" s="81"/>
      <c r="AJZ66" s="81"/>
      <c r="AKA66" s="81"/>
      <c r="AKB66" s="81"/>
      <c r="AKC66" s="81"/>
      <c r="AKD66" s="81"/>
      <c r="AKE66" s="81"/>
      <c r="AKF66" s="81"/>
      <c r="AKG66" s="81"/>
      <c r="AKH66" s="81"/>
      <c r="AKI66" s="81"/>
      <c r="AKJ66" s="81"/>
      <c r="AKK66" s="81"/>
      <c r="AKL66" s="81"/>
      <c r="AKM66" s="81"/>
      <c r="AKN66" s="81"/>
      <c r="AKO66" s="81"/>
      <c r="AKP66" s="81"/>
      <c r="AKQ66" s="81"/>
      <c r="AKR66" s="81"/>
      <c r="AKS66" s="81"/>
      <c r="AKT66" s="81"/>
      <c r="AKU66" s="81"/>
      <c r="AKV66" s="81"/>
      <c r="AKW66" s="81"/>
      <c r="AKX66" s="81"/>
      <c r="AKY66" s="81"/>
      <c r="AKZ66" s="81"/>
      <c r="ALA66" s="81"/>
      <c r="ALB66" s="81"/>
      <c r="ALC66" s="81"/>
      <c r="ALD66" s="81"/>
      <c r="ALE66" s="81"/>
      <c r="ALF66" s="81"/>
      <c r="ALG66" s="81"/>
      <c r="ALH66" s="81"/>
      <c r="ALI66" s="81"/>
      <c r="ALJ66" s="81"/>
      <c r="ALK66" s="81"/>
      <c r="ALL66" s="81"/>
      <c r="ALM66" s="81"/>
      <c r="ALN66" s="81"/>
      <c r="ALO66" s="81"/>
      <c r="ALP66" s="81"/>
      <c r="ALQ66" s="81"/>
      <c r="ALR66" s="81"/>
      <c r="ALS66" s="81"/>
      <c r="ALT66" s="81"/>
      <c r="ALU66" s="81"/>
      <c r="ALV66" s="81"/>
      <c r="ALW66" s="81"/>
      <c r="ALX66" s="81"/>
      <c r="ALY66" s="81"/>
      <c r="ALZ66" s="81"/>
      <c r="AMA66" s="81"/>
      <c r="AMB66" s="81"/>
      <c r="AMC66" s="81"/>
      <c r="AMD66" s="81"/>
      <c r="AME66" s="81"/>
      <c r="AMF66" s="81"/>
      <c r="AMG66" s="81"/>
      <c r="AMH66" s="81"/>
      <c r="AMI66" s="81"/>
      <c r="AMJ66" s="81"/>
      <c r="AMK66" s="81"/>
      <c r="AML66" s="81"/>
      <c r="AMM66" s="81"/>
      <c r="AMN66" s="81"/>
      <c r="AMO66" s="81"/>
      <c r="AMP66" s="81"/>
      <c r="AMQ66" s="81"/>
      <c r="AMR66" s="81"/>
      <c r="AMS66" s="81"/>
      <c r="AMT66" s="81"/>
      <c r="AMU66" s="81"/>
      <c r="AMV66" s="81"/>
      <c r="AMW66" s="81"/>
      <c r="AMX66" s="81"/>
      <c r="AMY66" s="81"/>
      <c r="AMZ66" s="81"/>
      <c r="ANA66" s="81"/>
      <c r="ANB66" s="81"/>
      <c r="ANC66" s="81"/>
      <c r="AND66" s="81"/>
      <c r="ANE66" s="81"/>
      <c r="ANF66" s="81"/>
      <c r="ANG66" s="81"/>
      <c r="ANH66" s="81"/>
      <c r="ANI66" s="81"/>
      <c r="ANJ66" s="81"/>
      <c r="ANK66" s="81"/>
      <c r="ANL66" s="81"/>
      <c r="ANM66" s="81"/>
      <c r="ANN66" s="81"/>
      <c r="ANO66" s="81"/>
      <c r="ANP66" s="81"/>
      <c r="ANQ66" s="81"/>
      <c r="ANR66" s="81"/>
      <c r="ANS66" s="81"/>
      <c r="ANT66" s="81"/>
      <c r="ANU66" s="81"/>
      <c r="ANV66" s="81"/>
      <c r="ANW66" s="81"/>
      <c r="ANX66" s="81"/>
      <c r="ANY66" s="81"/>
      <c r="ANZ66" s="81"/>
      <c r="AOA66" s="81"/>
      <c r="AOB66" s="81"/>
      <c r="AOC66" s="81"/>
      <c r="AOD66" s="81"/>
      <c r="AOE66" s="81"/>
      <c r="AOF66" s="81"/>
      <c r="AOG66" s="81"/>
      <c r="AOH66" s="81"/>
      <c r="AOI66" s="81"/>
      <c r="AOJ66" s="81"/>
      <c r="AOK66" s="81"/>
      <c r="AOL66" s="81"/>
      <c r="AOM66" s="81"/>
      <c r="AON66" s="81"/>
      <c r="AOO66" s="81"/>
      <c r="AOP66" s="81"/>
      <c r="AOQ66" s="81"/>
      <c r="AOR66" s="81"/>
      <c r="AOS66" s="81"/>
      <c r="AOT66" s="81"/>
      <c r="AOU66" s="81"/>
      <c r="AOV66" s="81"/>
      <c r="AOW66" s="81"/>
      <c r="AOX66" s="81"/>
      <c r="AOY66" s="81"/>
      <c r="AOZ66" s="81"/>
      <c r="APA66" s="81"/>
      <c r="APB66" s="81"/>
      <c r="APC66" s="81"/>
      <c r="APD66" s="81"/>
      <c r="APE66" s="81"/>
      <c r="APF66" s="81"/>
      <c r="APG66" s="81"/>
      <c r="APH66" s="81"/>
      <c r="API66" s="81"/>
      <c r="APJ66" s="81"/>
      <c r="APK66" s="81"/>
      <c r="APL66" s="81"/>
      <c r="APM66" s="81"/>
      <c r="APN66" s="81"/>
      <c r="APO66" s="81"/>
      <c r="APP66" s="81"/>
      <c r="APQ66" s="81"/>
      <c r="APR66" s="81"/>
      <c r="APS66" s="81"/>
      <c r="APT66" s="81"/>
      <c r="APU66" s="81"/>
      <c r="APV66" s="81"/>
      <c r="APW66" s="81"/>
      <c r="APX66" s="81"/>
      <c r="APY66" s="81"/>
      <c r="APZ66" s="81"/>
      <c r="AQA66" s="81"/>
      <c r="AQB66" s="81"/>
      <c r="AQC66" s="81"/>
      <c r="AQD66" s="81"/>
      <c r="AQE66" s="81"/>
      <c r="AQF66" s="81"/>
      <c r="AQG66" s="81"/>
      <c r="AQH66" s="81"/>
      <c r="AQI66" s="81"/>
      <c r="AQJ66" s="81"/>
      <c r="AQK66" s="81"/>
      <c r="AQL66" s="81"/>
      <c r="AQM66" s="81"/>
      <c r="AQN66" s="81"/>
      <c r="AQO66" s="81"/>
      <c r="AQP66" s="81"/>
      <c r="AQQ66" s="81"/>
      <c r="AQR66" s="81"/>
      <c r="AQS66" s="81"/>
      <c r="AQT66" s="81"/>
      <c r="AQU66" s="81"/>
      <c r="AQV66" s="81"/>
      <c r="AQW66" s="81"/>
      <c r="AQX66" s="81"/>
      <c r="AQY66" s="81"/>
      <c r="AQZ66" s="81"/>
      <c r="ARA66" s="81"/>
      <c r="ARB66" s="81"/>
      <c r="ARC66" s="81"/>
      <c r="ARD66" s="81"/>
      <c r="ARE66" s="81"/>
      <c r="ARF66" s="81"/>
      <c r="ARG66" s="81"/>
      <c r="ARH66" s="81"/>
      <c r="ARI66" s="81"/>
      <c r="ARJ66" s="81"/>
      <c r="ARK66" s="81"/>
      <c r="ARL66" s="81"/>
      <c r="ARM66" s="81"/>
      <c r="ARN66" s="81"/>
      <c r="ARO66" s="81"/>
      <c r="ARP66" s="81"/>
      <c r="ARQ66" s="81"/>
      <c r="ARR66" s="81"/>
      <c r="ARS66" s="81"/>
      <c r="ART66" s="81"/>
      <c r="ARU66" s="81"/>
      <c r="ARV66" s="81"/>
      <c r="ARW66" s="81"/>
      <c r="ARX66" s="81"/>
      <c r="ARY66" s="81"/>
      <c r="ARZ66" s="81"/>
      <c r="ASA66" s="81"/>
      <c r="ASB66" s="81"/>
      <c r="ASC66" s="81"/>
      <c r="ASD66" s="81"/>
      <c r="ASE66" s="81"/>
      <c r="ASF66" s="81"/>
      <c r="ASG66" s="81"/>
      <c r="ASH66" s="81"/>
      <c r="ASI66" s="81"/>
      <c r="ASJ66" s="81"/>
      <c r="ASK66" s="81"/>
      <c r="ASL66" s="81"/>
      <c r="ASM66" s="81"/>
      <c r="ASN66" s="81"/>
      <c r="ASO66" s="81"/>
      <c r="ASP66" s="81"/>
      <c r="ASQ66" s="81"/>
      <c r="ASR66" s="81"/>
      <c r="ASS66" s="81"/>
      <c r="AST66" s="81"/>
      <c r="ASU66" s="81"/>
      <c r="ASV66" s="81"/>
      <c r="ASW66" s="81"/>
      <c r="ASX66" s="81"/>
      <c r="ASY66" s="81"/>
      <c r="ASZ66" s="81"/>
      <c r="ATA66" s="81"/>
      <c r="ATB66" s="81"/>
      <c r="ATC66" s="81"/>
      <c r="ATD66" s="81"/>
      <c r="ATE66" s="81"/>
      <c r="ATF66" s="81"/>
      <c r="ATG66" s="81"/>
      <c r="ATH66" s="81"/>
      <c r="ATI66" s="81"/>
      <c r="ATJ66" s="81"/>
      <c r="ATK66" s="81"/>
      <c r="ATL66" s="81"/>
      <c r="ATM66" s="81"/>
      <c r="ATN66" s="81"/>
      <c r="ATO66" s="81"/>
      <c r="ATP66" s="81"/>
      <c r="ATQ66" s="81"/>
      <c r="ATR66" s="81"/>
      <c r="ATS66" s="81"/>
      <c r="ATT66" s="81"/>
      <c r="ATU66" s="81"/>
      <c r="ATV66" s="81"/>
      <c r="ATW66" s="81"/>
      <c r="ATX66" s="81"/>
      <c r="ATY66" s="81"/>
      <c r="ATZ66" s="81"/>
      <c r="AUA66" s="81"/>
      <c r="AUB66" s="81"/>
      <c r="AUC66" s="81"/>
      <c r="AUD66" s="81"/>
      <c r="AUE66" s="81"/>
      <c r="AUF66" s="81"/>
      <c r="AUG66" s="81"/>
      <c r="AUH66" s="81"/>
      <c r="AUI66" s="81"/>
      <c r="AUJ66" s="81"/>
      <c r="AUK66" s="81"/>
      <c r="AUL66" s="81"/>
      <c r="AUM66" s="81"/>
      <c r="AUN66" s="81"/>
      <c r="AUO66" s="81"/>
      <c r="AUP66" s="81"/>
      <c r="AUQ66" s="81"/>
      <c r="AUR66" s="81"/>
      <c r="AUS66" s="81"/>
      <c r="AUT66" s="81"/>
      <c r="AUU66" s="81"/>
      <c r="AUV66" s="81"/>
      <c r="AUW66" s="81"/>
      <c r="AUX66" s="81"/>
      <c r="AUY66" s="81"/>
      <c r="AUZ66" s="81"/>
      <c r="AVA66" s="81"/>
      <c r="AVB66" s="81"/>
      <c r="AVC66" s="81"/>
      <c r="AVD66" s="81"/>
      <c r="AVE66" s="81"/>
      <c r="AVF66" s="81"/>
      <c r="AVG66" s="81"/>
      <c r="AVH66" s="81"/>
      <c r="AVI66" s="81"/>
      <c r="AVJ66" s="81"/>
      <c r="AVK66" s="81"/>
      <c r="AVL66" s="81"/>
      <c r="AVM66" s="81"/>
      <c r="AVN66" s="81"/>
      <c r="AVO66" s="81"/>
      <c r="AVP66" s="81"/>
      <c r="AVQ66" s="81"/>
      <c r="AVR66" s="81"/>
      <c r="AVS66" s="81"/>
      <c r="AVT66" s="81"/>
      <c r="AVU66" s="81"/>
      <c r="AVV66" s="81"/>
      <c r="AVW66" s="81"/>
      <c r="AVX66" s="81"/>
      <c r="AVY66" s="81"/>
      <c r="AVZ66" s="81"/>
      <c r="AWA66" s="81"/>
      <c r="AWB66" s="81"/>
      <c r="AWC66" s="81"/>
      <c r="AWD66" s="81"/>
      <c r="AWE66" s="81"/>
      <c r="AWF66" s="81"/>
      <c r="AWG66" s="81"/>
      <c r="AWH66" s="81"/>
      <c r="AWI66" s="81"/>
      <c r="AWJ66" s="81"/>
      <c r="AWK66" s="81"/>
      <c r="AWL66" s="81"/>
      <c r="AWM66" s="81"/>
      <c r="AWN66" s="81"/>
      <c r="AWO66" s="81"/>
      <c r="AWP66" s="81"/>
      <c r="AWQ66" s="81"/>
      <c r="AWR66" s="81"/>
      <c r="AWS66" s="81"/>
      <c r="AWT66" s="81"/>
      <c r="AWU66" s="81"/>
      <c r="AWV66" s="81"/>
      <c r="AWW66" s="81"/>
      <c r="AWX66" s="81"/>
      <c r="AWY66" s="81"/>
      <c r="AWZ66" s="81"/>
      <c r="AXA66" s="81"/>
      <c r="AXB66" s="81"/>
      <c r="AXC66" s="81"/>
      <c r="AXD66" s="81"/>
      <c r="AXE66" s="81"/>
      <c r="AXF66" s="81"/>
      <c r="AXG66" s="81"/>
      <c r="AXH66" s="81"/>
      <c r="AXI66" s="81"/>
      <c r="AXJ66" s="81"/>
      <c r="AXK66" s="81"/>
      <c r="AXL66" s="81"/>
      <c r="AXM66" s="81"/>
      <c r="AXN66" s="81"/>
      <c r="AXO66" s="81"/>
      <c r="AXP66" s="81"/>
      <c r="AXQ66" s="81"/>
      <c r="AXR66" s="81"/>
      <c r="AXS66" s="81"/>
      <c r="AXT66" s="81"/>
      <c r="AXU66" s="81"/>
      <c r="AXV66" s="81"/>
      <c r="AXW66" s="81"/>
      <c r="AXX66" s="81"/>
      <c r="AXY66" s="81"/>
      <c r="AXZ66" s="81"/>
      <c r="AYA66" s="81"/>
      <c r="AYB66" s="81"/>
      <c r="AYC66" s="81"/>
      <c r="AYD66" s="81"/>
      <c r="AYE66" s="81"/>
      <c r="AYF66" s="81"/>
      <c r="AYG66" s="81"/>
      <c r="AYH66" s="81"/>
      <c r="AYI66" s="81"/>
      <c r="AYJ66" s="81"/>
      <c r="AYK66" s="81"/>
      <c r="AYL66" s="81"/>
      <c r="AYM66" s="81"/>
      <c r="AYN66" s="81"/>
      <c r="AYO66" s="81"/>
      <c r="AYP66" s="81"/>
      <c r="AYQ66" s="81"/>
      <c r="AYR66" s="81"/>
      <c r="AYS66" s="81"/>
      <c r="AYT66" s="81"/>
      <c r="AYU66" s="81"/>
      <c r="AYV66" s="81"/>
      <c r="AYW66" s="81"/>
      <c r="AYX66" s="81"/>
      <c r="AYY66" s="81"/>
      <c r="AYZ66" s="81"/>
      <c r="AZA66" s="81"/>
      <c r="AZB66" s="81"/>
      <c r="AZC66" s="81"/>
      <c r="AZD66" s="81"/>
      <c r="AZE66" s="81"/>
      <c r="AZF66" s="81"/>
      <c r="AZG66" s="81"/>
      <c r="AZH66" s="81"/>
      <c r="AZI66" s="81"/>
      <c r="AZJ66" s="81"/>
      <c r="AZK66" s="81"/>
      <c r="AZL66" s="81"/>
      <c r="AZM66" s="81"/>
      <c r="AZN66" s="81"/>
      <c r="AZO66" s="81"/>
      <c r="AZP66" s="81"/>
      <c r="AZQ66" s="81"/>
      <c r="AZR66" s="81"/>
      <c r="AZS66" s="81"/>
      <c r="AZT66" s="81"/>
      <c r="AZU66" s="81"/>
      <c r="AZV66" s="81"/>
      <c r="AZW66" s="81"/>
      <c r="AZX66" s="81"/>
      <c r="AZY66" s="81"/>
      <c r="AZZ66" s="81"/>
      <c r="BAA66" s="81"/>
      <c r="BAB66" s="81"/>
      <c r="BAC66" s="81"/>
      <c r="BAD66" s="81"/>
      <c r="BAE66" s="81"/>
      <c r="BAF66" s="81"/>
      <c r="BAG66" s="81"/>
      <c r="BAH66" s="81"/>
      <c r="BAI66" s="81"/>
      <c r="BAJ66" s="81"/>
      <c r="BAK66" s="81"/>
      <c r="BAL66" s="81"/>
      <c r="BAM66" s="81"/>
      <c r="BAN66" s="81"/>
      <c r="BAO66" s="81"/>
      <c r="BAP66" s="81"/>
      <c r="BAQ66" s="81"/>
      <c r="BAR66" s="81"/>
      <c r="BAS66" s="81"/>
      <c r="BAT66" s="81"/>
      <c r="BAU66" s="81"/>
      <c r="BAV66" s="81"/>
      <c r="BAW66" s="81"/>
      <c r="BAX66" s="81"/>
      <c r="BAY66" s="81"/>
      <c r="BAZ66" s="81"/>
      <c r="BBA66" s="81"/>
      <c r="BBB66" s="81"/>
      <c r="BBC66" s="81"/>
      <c r="BBD66" s="81"/>
      <c r="BBE66" s="81"/>
      <c r="BBF66" s="81"/>
      <c r="BBG66" s="81"/>
      <c r="BBH66" s="81"/>
      <c r="BBI66" s="81"/>
      <c r="BBJ66" s="81"/>
      <c r="BBK66" s="81"/>
      <c r="BBL66" s="81"/>
      <c r="BBM66" s="81"/>
      <c r="BBN66" s="81"/>
      <c r="BBO66" s="81"/>
      <c r="BBP66" s="81"/>
      <c r="BBQ66" s="81"/>
      <c r="BBR66" s="81"/>
      <c r="BBS66" s="81"/>
      <c r="BBT66" s="81"/>
      <c r="BBU66" s="81"/>
      <c r="BBV66" s="81"/>
      <c r="BBW66" s="81"/>
      <c r="BBX66" s="81"/>
      <c r="BBY66" s="81"/>
      <c r="BBZ66" s="81"/>
      <c r="BCA66" s="81"/>
      <c r="BCB66" s="81"/>
      <c r="BCC66" s="81"/>
      <c r="BCD66" s="81"/>
      <c r="BCE66" s="81"/>
      <c r="BCF66" s="81"/>
      <c r="BCG66" s="81"/>
      <c r="BCH66" s="81"/>
      <c r="BCI66" s="81"/>
      <c r="BCJ66" s="81"/>
      <c r="BCK66" s="81"/>
      <c r="BCL66" s="81"/>
      <c r="BCM66" s="81"/>
      <c r="BCN66" s="81"/>
      <c r="BCO66" s="81"/>
      <c r="BCP66" s="81"/>
      <c r="BCQ66" s="81"/>
      <c r="BCR66" s="81"/>
      <c r="BCS66" s="81"/>
      <c r="BCT66" s="81"/>
      <c r="BCU66" s="81"/>
      <c r="BCV66" s="81"/>
      <c r="BCW66" s="81"/>
      <c r="BCX66" s="81"/>
      <c r="BCY66" s="81"/>
      <c r="BCZ66" s="81"/>
      <c r="BDA66" s="81"/>
      <c r="BDB66" s="81"/>
      <c r="BDC66" s="81"/>
      <c r="BDD66" s="81"/>
      <c r="BDE66" s="81"/>
      <c r="BDF66" s="81"/>
      <c r="BDG66" s="81"/>
      <c r="BDH66" s="81"/>
      <c r="BDI66" s="81"/>
      <c r="BDJ66" s="81"/>
      <c r="BDK66" s="81"/>
      <c r="BDL66" s="81"/>
      <c r="BDM66" s="81"/>
      <c r="BDN66" s="81"/>
      <c r="BDO66" s="81"/>
      <c r="BDP66" s="81"/>
      <c r="BDQ66" s="81"/>
      <c r="BDR66" s="81"/>
      <c r="BDS66" s="81"/>
      <c r="BDT66" s="81"/>
      <c r="BDU66" s="81"/>
      <c r="BDV66" s="81"/>
      <c r="BDW66" s="81"/>
      <c r="BDX66" s="81"/>
      <c r="BDY66" s="81"/>
      <c r="BDZ66" s="81"/>
      <c r="BEA66" s="81"/>
      <c r="BEB66" s="81"/>
      <c r="BEC66" s="81"/>
      <c r="BED66" s="81"/>
      <c r="BEE66" s="81"/>
      <c r="BEF66" s="81"/>
      <c r="BEG66" s="81"/>
      <c r="BEH66" s="81"/>
      <c r="BEI66" s="81"/>
      <c r="BEJ66" s="81"/>
      <c r="BEK66" s="81"/>
      <c r="BEL66" s="81"/>
      <c r="BEM66" s="81"/>
      <c r="BEN66" s="81"/>
      <c r="BEO66" s="81"/>
      <c r="BEP66" s="81"/>
      <c r="BEQ66" s="81"/>
      <c r="BER66" s="81"/>
      <c r="BES66" s="81"/>
      <c r="BET66" s="81"/>
      <c r="BEU66" s="81"/>
      <c r="BEV66" s="81"/>
      <c r="BEW66" s="81"/>
      <c r="BEX66" s="81"/>
      <c r="BEY66" s="81"/>
      <c r="BEZ66" s="81"/>
      <c r="BFA66" s="81"/>
      <c r="BFB66" s="81"/>
      <c r="BFC66" s="81"/>
      <c r="BFD66" s="81"/>
      <c r="BFE66" s="81"/>
      <c r="BFF66" s="81"/>
      <c r="BFG66" s="81"/>
      <c r="BFH66" s="81"/>
      <c r="BFI66" s="81"/>
      <c r="BFJ66" s="81"/>
      <c r="BFK66" s="81"/>
      <c r="BFL66" s="81"/>
      <c r="BFM66" s="81"/>
      <c r="BFN66" s="81"/>
      <c r="BFO66" s="81"/>
      <c r="BFP66" s="81"/>
      <c r="BFQ66" s="81"/>
      <c r="BFR66" s="81"/>
      <c r="BFS66" s="81"/>
      <c r="BFT66" s="81"/>
      <c r="BFU66" s="81"/>
      <c r="BFV66" s="81"/>
      <c r="BFW66" s="81"/>
      <c r="BFX66" s="81"/>
      <c r="BFY66" s="81"/>
      <c r="BFZ66" s="81"/>
      <c r="BGA66" s="81"/>
      <c r="BGB66" s="81"/>
      <c r="BGC66" s="81"/>
      <c r="BGD66" s="81"/>
      <c r="BGE66" s="81"/>
      <c r="BGF66" s="81"/>
      <c r="BGG66" s="81"/>
      <c r="BGH66" s="81"/>
      <c r="BGI66" s="81"/>
      <c r="BGJ66" s="81"/>
      <c r="BGK66" s="81"/>
      <c r="BGL66" s="81"/>
      <c r="BGM66" s="81"/>
      <c r="BGN66" s="81"/>
      <c r="BGO66" s="81"/>
      <c r="BGP66" s="81"/>
      <c r="BGQ66" s="81"/>
      <c r="BGR66" s="81"/>
      <c r="BGS66" s="81"/>
      <c r="BGT66" s="81"/>
      <c r="BGU66" s="81"/>
      <c r="BGV66" s="81"/>
      <c r="BGW66" s="81"/>
      <c r="BGX66" s="81"/>
      <c r="BGY66" s="81"/>
      <c r="BGZ66" s="81"/>
      <c r="BHA66" s="81"/>
      <c r="BHB66" s="81"/>
      <c r="BHC66" s="81"/>
      <c r="BHD66" s="81"/>
      <c r="BHE66" s="81"/>
      <c r="BHF66" s="81"/>
      <c r="BHG66" s="81"/>
      <c r="BHH66" s="81"/>
      <c r="BHI66" s="81"/>
      <c r="BHJ66" s="81"/>
      <c r="BHK66" s="81"/>
      <c r="BHL66" s="81"/>
      <c r="BHM66" s="81"/>
      <c r="BHN66" s="81"/>
      <c r="BHO66" s="81"/>
      <c r="BHP66" s="81"/>
      <c r="BHQ66" s="81"/>
      <c r="BHR66" s="81"/>
      <c r="BHS66" s="81"/>
      <c r="BHT66" s="81"/>
      <c r="BHU66" s="81"/>
      <c r="BHV66" s="81"/>
      <c r="BHW66" s="81"/>
      <c r="BHX66" s="81"/>
      <c r="BHY66" s="81"/>
      <c r="BHZ66" s="81"/>
      <c r="BIA66" s="81"/>
      <c r="BIB66" s="81"/>
      <c r="BIC66" s="81"/>
      <c r="BID66" s="81"/>
      <c r="BIE66" s="81"/>
      <c r="BIF66" s="81"/>
      <c r="BIG66" s="81"/>
      <c r="BIH66" s="81"/>
      <c r="BII66" s="81"/>
      <c r="BIJ66" s="81"/>
      <c r="BIK66" s="81"/>
      <c r="BIL66" s="81"/>
      <c r="BIM66" s="81"/>
      <c r="BIN66" s="81"/>
      <c r="BIO66" s="81"/>
      <c r="BIP66" s="81"/>
      <c r="BIQ66" s="81"/>
      <c r="BIR66" s="81"/>
      <c r="BIS66" s="81"/>
      <c r="BIT66" s="81"/>
      <c r="BIU66" s="81"/>
      <c r="BIV66" s="81"/>
      <c r="BIW66" s="81"/>
      <c r="BIX66" s="81"/>
      <c r="BIY66" s="81"/>
      <c r="BIZ66" s="81"/>
      <c r="BJA66" s="81"/>
      <c r="BJB66" s="81"/>
      <c r="BJC66" s="81"/>
      <c r="BJD66" s="81"/>
      <c r="BJE66" s="81"/>
      <c r="BJF66" s="81"/>
      <c r="BJG66" s="81"/>
      <c r="BJH66" s="81"/>
      <c r="BJI66" s="81"/>
      <c r="BJJ66" s="81"/>
      <c r="BJK66" s="81"/>
      <c r="BJL66" s="81"/>
      <c r="BJM66" s="81"/>
      <c r="BJN66" s="81"/>
      <c r="BJO66" s="81"/>
      <c r="BJP66" s="81"/>
      <c r="BJQ66" s="81"/>
      <c r="BJR66" s="81"/>
      <c r="BJS66" s="81"/>
      <c r="BJT66" s="81"/>
      <c r="BJU66" s="81"/>
      <c r="BJV66" s="81"/>
      <c r="BJW66" s="81"/>
      <c r="BJX66" s="81"/>
      <c r="BJY66" s="81"/>
      <c r="BJZ66" s="81"/>
      <c r="BKA66" s="81"/>
      <c r="BKB66" s="81"/>
      <c r="BKC66" s="81"/>
      <c r="BKD66" s="81"/>
      <c r="BKE66" s="81"/>
      <c r="BKF66" s="81"/>
      <c r="BKG66" s="81"/>
      <c r="BKH66" s="81"/>
      <c r="BKI66" s="81"/>
      <c r="BKJ66" s="81"/>
      <c r="BKK66" s="81"/>
      <c r="BKL66" s="81"/>
      <c r="BKM66" s="81"/>
      <c r="BKN66" s="81"/>
      <c r="BKO66" s="81"/>
      <c r="BKP66" s="81"/>
      <c r="BKQ66" s="81"/>
      <c r="BKR66" s="81"/>
      <c r="BKS66" s="81"/>
      <c r="BKT66" s="81"/>
      <c r="BKU66" s="81"/>
      <c r="BKV66" s="81"/>
      <c r="BKW66" s="81"/>
      <c r="BKX66" s="81"/>
      <c r="BKY66" s="81"/>
      <c r="BKZ66" s="81"/>
      <c r="BLA66" s="81"/>
      <c r="BLB66" s="81"/>
      <c r="BLC66" s="81"/>
      <c r="BLD66" s="81"/>
      <c r="BLE66" s="81"/>
      <c r="BLF66" s="81"/>
      <c r="BLG66" s="81"/>
      <c r="BLH66" s="81"/>
      <c r="BLI66" s="81"/>
      <c r="BLJ66" s="81"/>
      <c r="BLK66" s="81"/>
      <c r="BLL66" s="81"/>
      <c r="BLM66" s="81"/>
      <c r="BLN66" s="81"/>
      <c r="BLO66" s="81"/>
      <c r="BLP66" s="81"/>
      <c r="BLQ66" s="81"/>
      <c r="BLR66" s="81"/>
      <c r="BLS66" s="81"/>
      <c r="BLT66" s="81"/>
      <c r="BLU66" s="81"/>
      <c r="BLV66" s="81"/>
      <c r="BLW66" s="81"/>
      <c r="BLX66" s="81"/>
      <c r="BLY66" s="81"/>
      <c r="BLZ66" s="81"/>
      <c r="BMA66" s="81"/>
      <c r="BMB66" s="81"/>
      <c r="BMC66" s="81"/>
      <c r="BMD66" s="81"/>
      <c r="BME66" s="81"/>
      <c r="BMF66" s="81"/>
      <c r="BMG66" s="81"/>
      <c r="BMH66" s="81"/>
      <c r="BMI66" s="81"/>
      <c r="BMJ66" s="81"/>
      <c r="BMK66" s="81"/>
      <c r="BML66" s="81"/>
      <c r="BMM66" s="81"/>
      <c r="BMN66" s="81"/>
      <c r="BMO66" s="81"/>
      <c r="BMP66" s="81"/>
      <c r="BMQ66" s="81"/>
      <c r="BMR66" s="81"/>
      <c r="BMS66" s="81"/>
      <c r="BMT66" s="81"/>
      <c r="BMU66" s="81"/>
      <c r="BMV66" s="81"/>
      <c r="BMW66" s="81"/>
      <c r="BMX66" s="81"/>
      <c r="BMY66" s="81"/>
      <c r="BMZ66" s="81"/>
      <c r="BNA66" s="81"/>
      <c r="BNB66" s="81"/>
      <c r="BNC66" s="81"/>
      <c r="BND66" s="81"/>
      <c r="BNE66" s="81"/>
      <c r="BNF66" s="81"/>
      <c r="BNG66" s="81"/>
      <c r="BNH66" s="81"/>
      <c r="BNI66" s="81"/>
      <c r="BNJ66" s="81"/>
      <c r="BNK66" s="81"/>
      <c r="BNL66" s="81"/>
      <c r="BNM66" s="81"/>
      <c r="BNN66" s="81"/>
      <c r="BNO66" s="81"/>
      <c r="BNP66" s="81"/>
      <c r="BNQ66" s="81"/>
      <c r="BNR66" s="81"/>
      <c r="BNS66" s="81"/>
      <c r="BNT66" s="81"/>
      <c r="BNU66" s="81"/>
      <c r="BNV66" s="81"/>
      <c r="BNW66" s="81"/>
      <c r="BNX66" s="81"/>
      <c r="BNY66" s="81"/>
      <c r="BNZ66" s="81"/>
      <c r="BOA66" s="81"/>
      <c r="BOB66" s="81"/>
      <c r="BOC66" s="81"/>
      <c r="BOD66" s="81"/>
      <c r="BOE66" s="81"/>
      <c r="BOF66" s="81"/>
      <c r="BOG66" s="81"/>
      <c r="BOH66" s="81"/>
      <c r="BOI66" s="81"/>
      <c r="BOJ66" s="81"/>
      <c r="BOK66" s="81"/>
      <c r="BOL66" s="81"/>
      <c r="BOM66" s="81"/>
      <c r="BON66" s="81"/>
      <c r="BOO66" s="81"/>
      <c r="BOP66" s="81"/>
      <c r="BOQ66" s="81"/>
      <c r="BOR66" s="81"/>
      <c r="BOS66" s="81"/>
      <c r="BOT66" s="81"/>
      <c r="BOU66" s="81"/>
      <c r="BOV66" s="81"/>
      <c r="BOW66" s="81"/>
      <c r="BOX66" s="81"/>
      <c r="BOY66" s="81"/>
      <c r="BOZ66" s="81"/>
      <c r="BPA66" s="81"/>
      <c r="BPB66" s="81"/>
      <c r="BPC66" s="81"/>
      <c r="BPD66" s="81"/>
      <c r="BPE66" s="81"/>
      <c r="BPF66" s="81"/>
      <c r="BPG66" s="81"/>
      <c r="BPH66" s="81"/>
      <c r="BPI66" s="81"/>
      <c r="BPJ66" s="81"/>
      <c r="BPK66" s="81"/>
      <c r="BPL66" s="81"/>
      <c r="BPM66" s="81"/>
      <c r="BPN66" s="81"/>
      <c r="BPO66" s="81"/>
      <c r="BPP66" s="81"/>
      <c r="BPQ66" s="81"/>
      <c r="BPR66" s="81"/>
      <c r="BPS66" s="81"/>
      <c r="BPT66" s="81"/>
      <c r="BPU66" s="81"/>
      <c r="BPV66" s="81"/>
      <c r="BPW66" s="81"/>
      <c r="BPX66" s="81"/>
      <c r="BPY66" s="81"/>
      <c r="BPZ66" s="81"/>
      <c r="BQA66" s="81"/>
      <c r="BQB66" s="81"/>
      <c r="BQC66" s="81"/>
      <c r="BQD66" s="81"/>
      <c r="BQE66" s="81"/>
      <c r="BQF66" s="81"/>
      <c r="BQG66" s="81"/>
      <c r="BQH66" s="81"/>
      <c r="BQI66" s="81"/>
      <c r="BQJ66" s="81"/>
      <c r="BQK66" s="81"/>
      <c r="BQL66" s="81"/>
      <c r="BQM66" s="81"/>
      <c r="BQN66" s="81"/>
      <c r="BQO66" s="81"/>
      <c r="BQP66" s="81"/>
      <c r="BQQ66" s="81"/>
      <c r="BQR66" s="81"/>
      <c r="BQS66" s="81"/>
      <c r="BQT66" s="81"/>
      <c r="BQU66" s="81"/>
      <c r="BQV66" s="81"/>
      <c r="BQW66" s="81"/>
      <c r="BQX66" s="81"/>
      <c r="BQY66" s="81"/>
      <c r="BQZ66" s="81"/>
      <c r="BRA66" s="81"/>
      <c r="BRB66" s="81"/>
      <c r="BRC66" s="81"/>
      <c r="BRD66" s="81"/>
      <c r="BRE66" s="81"/>
      <c r="BRF66" s="81"/>
      <c r="BRG66" s="81"/>
      <c r="BRH66" s="81"/>
      <c r="BRI66" s="81"/>
      <c r="BRJ66" s="81"/>
      <c r="BRK66" s="81"/>
      <c r="BRL66" s="81"/>
      <c r="BRM66" s="81"/>
      <c r="BRN66" s="81"/>
      <c r="BRO66" s="81"/>
      <c r="BRP66" s="81"/>
      <c r="BRQ66" s="81"/>
      <c r="BRR66" s="81"/>
      <c r="BRS66" s="81"/>
      <c r="BRT66" s="81"/>
      <c r="BRU66" s="81"/>
      <c r="BRV66" s="81"/>
      <c r="BRW66" s="81"/>
      <c r="BRX66" s="81"/>
      <c r="BRY66" s="81"/>
      <c r="BRZ66" s="81"/>
      <c r="BSA66" s="81"/>
      <c r="BSB66" s="81"/>
      <c r="BSC66" s="81"/>
      <c r="BSD66" s="81"/>
      <c r="BSE66" s="81"/>
      <c r="BSF66" s="81"/>
      <c r="BSG66" s="81"/>
      <c r="BSH66" s="81"/>
      <c r="BSI66" s="81"/>
      <c r="BSJ66" s="81"/>
      <c r="BSK66" s="81"/>
      <c r="BSL66" s="81"/>
      <c r="BSM66" s="81"/>
      <c r="BSN66" s="81"/>
      <c r="BSO66" s="81"/>
      <c r="BSP66" s="81"/>
      <c r="BSQ66" s="81"/>
      <c r="BSR66" s="81"/>
      <c r="BSS66" s="81"/>
      <c r="BST66" s="81"/>
      <c r="BSU66" s="81"/>
      <c r="BSV66" s="81"/>
      <c r="BSW66" s="81"/>
      <c r="BSX66" s="81"/>
      <c r="BSY66" s="81"/>
      <c r="BSZ66" s="81"/>
      <c r="BTA66" s="81"/>
      <c r="BTB66" s="81"/>
      <c r="BTC66" s="81"/>
      <c r="BTD66" s="81"/>
      <c r="BTE66" s="81"/>
      <c r="BTF66" s="81"/>
      <c r="BTG66" s="81"/>
      <c r="BTH66" s="81"/>
      <c r="BTI66" s="81"/>
      <c r="BTJ66" s="81"/>
      <c r="BTK66" s="81"/>
      <c r="BTL66" s="81"/>
      <c r="BTM66" s="81"/>
      <c r="BTN66" s="81"/>
      <c r="BTO66" s="81"/>
      <c r="BTP66" s="81"/>
      <c r="BTQ66" s="81"/>
      <c r="BTR66" s="81"/>
      <c r="BTS66" s="81"/>
      <c r="BTT66" s="81"/>
      <c r="BTU66" s="81"/>
      <c r="BTV66" s="81"/>
      <c r="BTW66" s="81"/>
      <c r="BTX66" s="81"/>
      <c r="BTY66" s="81"/>
      <c r="BTZ66" s="81"/>
      <c r="BUA66" s="81"/>
      <c r="BUB66" s="81"/>
      <c r="BUC66" s="81"/>
      <c r="BUD66" s="81"/>
      <c r="BUE66" s="81"/>
      <c r="BUF66" s="81"/>
      <c r="BUG66" s="81"/>
      <c r="BUH66" s="81"/>
      <c r="BUI66" s="81"/>
      <c r="BUJ66" s="81"/>
      <c r="BUK66" s="81"/>
      <c r="BUL66" s="81"/>
      <c r="BUM66" s="81"/>
      <c r="BUN66" s="81"/>
      <c r="BUO66" s="81"/>
      <c r="BUP66" s="81"/>
      <c r="BUQ66" s="81"/>
      <c r="BUR66" s="81"/>
      <c r="BUS66" s="81"/>
      <c r="BUT66" s="81"/>
      <c r="BUU66" s="81"/>
      <c r="BUV66" s="81"/>
      <c r="BUW66" s="81"/>
      <c r="BUX66" s="81"/>
      <c r="BUY66" s="81"/>
      <c r="BUZ66" s="81"/>
      <c r="BVA66" s="81"/>
      <c r="BVB66" s="81"/>
      <c r="BVC66" s="81"/>
      <c r="BVD66" s="81"/>
      <c r="BVE66" s="81"/>
      <c r="BVF66" s="81"/>
      <c r="BVG66" s="81"/>
      <c r="BVH66" s="81"/>
      <c r="BVI66" s="81"/>
      <c r="BVJ66" s="81"/>
      <c r="BVK66" s="81"/>
      <c r="BVL66" s="81"/>
      <c r="BVM66" s="81"/>
      <c r="BVN66" s="81"/>
      <c r="BVO66" s="81"/>
      <c r="BVP66" s="81"/>
      <c r="BVQ66" s="81"/>
      <c r="BVR66" s="81"/>
      <c r="BVS66" s="81"/>
      <c r="BVT66" s="81"/>
      <c r="BVU66" s="81"/>
      <c r="BVV66" s="81"/>
      <c r="BVW66" s="81"/>
      <c r="BVX66" s="81"/>
      <c r="BVY66" s="81"/>
      <c r="BVZ66" s="81"/>
      <c r="BWA66" s="81"/>
      <c r="BWB66" s="81"/>
      <c r="BWC66" s="81"/>
      <c r="BWD66" s="81"/>
      <c r="BWE66" s="81"/>
      <c r="BWF66" s="81"/>
      <c r="BWG66" s="81"/>
      <c r="BWH66" s="81"/>
      <c r="BWI66" s="81"/>
      <c r="BWJ66" s="81"/>
      <c r="BWK66" s="81"/>
      <c r="BWL66" s="81"/>
      <c r="BWM66" s="81"/>
      <c r="BWN66" s="81"/>
      <c r="BWO66" s="81"/>
      <c r="BWP66" s="81"/>
      <c r="BWQ66" s="81"/>
      <c r="BWR66" s="81"/>
      <c r="BWS66" s="81"/>
      <c r="BWT66" s="81"/>
      <c r="BWU66" s="81"/>
      <c r="BWV66" s="81"/>
      <c r="BWW66" s="81"/>
      <c r="BWX66" s="81"/>
      <c r="BWY66" s="81"/>
      <c r="BWZ66" s="81"/>
      <c r="BXA66" s="81"/>
      <c r="BXB66" s="81"/>
      <c r="BXC66" s="81"/>
      <c r="BXD66" s="81"/>
      <c r="BXE66" s="81"/>
      <c r="BXF66" s="81"/>
      <c r="BXG66" s="81"/>
      <c r="BXH66" s="81"/>
      <c r="BXI66" s="81"/>
      <c r="BXJ66" s="81"/>
      <c r="BXK66" s="81"/>
      <c r="BXL66" s="81"/>
      <c r="BXM66" s="81"/>
      <c r="BXN66" s="81"/>
      <c r="BXO66" s="81"/>
      <c r="BXP66" s="81"/>
      <c r="BXQ66" s="81"/>
      <c r="BXR66" s="81"/>
      <c r="BXS66" s="81"/>
      <c r="BXT66" s="81"/>
      <c r="BXU66" s="81"/>
      <c r="BXV66" s="81"/>
      <c r="BXW66" s="81"/>
      <c r="BXX66" s="81"/>
      <c r="BXY66" s="81"/>
      <c r="BXZ66" s="81"/>
      <c r="BYA66" s="81"/>
      <c r="BYB66" s="81"/>
      <c r="BYC66" s="81"/>
      <c r="BYD66" s="81"/>
      <c r="BYE66" s="81"/>
      <c r="BYF66" s="81"/>
      <c r="BYG66" s="81"/>
      <c r="BYH66" s="81"/>
      <c r="BYI66" s="81"/>
      <c r="BYJ66" s="81"/>
      <c r="BYK66" s="81"/>
      <c r="BYL66" s="81"/>
      <c r="BYM66" s="81"/>
      <c r="BYN66" s="81"/>
      <c r="BYO66" s="81"/>
      <c r="BYP66" s="81"/>
      <c r="BYQ66" s="81"/>
      <c r="BYR66" s="81"/>
      <c r="BYS66" s="81"/>
      <c r="BYT66" s="81"/>
      <c r="BYU66" s="81"/>
      <c r="BYV66" s="81"/>
      <c r="BYW66" s="81"/>
      <c r="BYX66" s="81"/>
      <c r="BYY66" s="81"/>
      <c r="BYZ66" s="81"/>
      <c r="BZA66" s="81"/>
      <c r="BZB66" s="81"/>
      <c r="BZC66" s="81"/>
      <c r="BZD66" s="81"/>
      <c r="BZE66" s="81"/>
      <c r="BZF66" s="81"/>
      <c r="BZG66" s="81"/>
      <c r="BZH66" s="81"/>
      <c r="BZI66" s="81"/>
      <c r="BZJ66" s="81"/>
      <c r="BZK66" s="81"/>
      <c r="BZL66" s="81"/>
      <c r="BZM66" s="81"/>
      <c r="BZN66" s="81"/>
      <c r="BZO66" s="81"/>
      <c r="BZP66" s="81"/>
      <c r="BZQ66" s="81"/>
      <c r="BZR66" s="81"/>
      <c r="BZS66" s="81"/>
      <c r="BZT66" s="81"/>
      <c r="BZU66" s="81"/>
      <c r="BZV66" s="81"/>
      <c r="BZW66" s="81"/>
      <c r="BZX66" s="81"/>
      <c r="BZY66" s="81"/>
      <c r="BZZ66" s="81"/>
      <c r="CAA66" s="81"/>
      <c r="CAB66" s="81"/>
      <c r="CAC66" s="81"/>
      <c r="CAD66" s="81"/>
      <c r="CAE66" s="81"/>
      <c r="CAF66" s="81"/>
      <c r="CAG66" s="81"/>
      <c r="CAH66" s="81"/>
      <c r="CAI66" s="81"/>
      <c r="CAJ66" s="81"/>
      <c r="CAK66" s="81"/>
      <c r="CAL66" s="81"/>
      <c r="CAM66" s="81"/>
      <c r="CAN66" s="81"/>
      <c r="CAO66" s="81"/>
      <c r="CAP66" s="81"/>
      <c r="CAQ66" s="81"/>
      <c r="CAR66" s="81"/>
      <c r="CAS66" s="81"/>
      <c r="CAT66" s="81"/>
      <c r="CAU66" s="81"/>
      <c r="CAV66" s="81"/>
      <c r="CAW66" s="81"/>
      <c r="CAX66" s="81"/>
      <c r="CAY66" s="81"/>
      <c r="CAZ66" s="81"/>
      <c r="CBA66" s="81"/>
      <c r="CBB66" s="81"/>
      <c r="CBC66" s="81"/>
      <c r="CBD66" s="81"/>
      <c r="CBE66" s="81"/>
      <c r="CBF66" s="81"/>
      <c r="CBG66" s="81"/>
      <c r="CBH66" s="81"/>
      <c r="CBI66" s="81"/>
      <c r="CBJ66" s="81"/>
      <c r="CBK66" s="81"/>
      <c r="CBL66" s="81"/>
      <c r="CBM66" s="81"/>
      <c r="CBN66" s="81"/>
      <c r="CBO66" s="81"/>
      <c r="CBP66" s="81"/>
      <c r="CBQ66" s="81"/>
      <c r="CBR66" s="81"/>
      <c r="CBS66" s="81"/>
      <c r="CBT66" s="81"/>
      <c r="CBU66" s="81"/>
      <c r="CBV66" s="81"/>
      <c r="CBW66" s="81"/>
      <c r="CBX66" s="81"/>
      <c r="CBY66" s="81"/>
      <c r="CBZ66" s="81"/>
      <c r="CCA66" s="81"/>
      <c r="CCB66" s="81"/>
      <c r="CCC66" s="81"/>
      <c r="CCD66" s="81"/>
      <c r="CCE66" s="81"/>
      <c r="CCF66" s="81"/>
      <c r="CCG66" s="81"/>
      <c r="CCH66" s="81"/>
      <c r="CCI66" s="81"/>
      <c r="CCJ66" s="81"/>
      <c r="CCK66" s="81"/>
      <c r="CCL66" s="81"/>
      <c r="CCM66" s="81"/>
      <c r="CCN66" s="81"/>
      <c r="CCO66" s="81"/>
      <c r="CCP66" s="81"/>
      <c r="CCQ66" s="81"/>
      <c r="CCR66" s="81"/>
      <c r="CCS66" s="81"/>
      <c r="CCT66" s="81"/>
      <c r="CCU66" s="81"/>
      <c r="CCV66" s="81"/>
      <c r="CCW66" s="81"/>
      <c r="CCX66" s="81"/>
      <c r="CCY66" s="81"/>
      <c r="CCZ66" s="81"/>
      <c r="CDA66" s="81"/>
      <c r="CDB66" s="81"/>
      <c r="CDC66" s="81"/>
      <c r="CDD66" s="81"/>
      <c r="CDE66" s="81"/>
      <c r="CDF66" s="81"/>
      <c r="CDG66" s="81"/>
      <c r="CDH66" s="81"/>
      <c r="CDI66" s="81"/>
      <c r="CDJ66" s="81"/>
      <c r="CDK66" s="81"/>
      <c r="CDL66" s="81"/>
      <c r="CDM66" s="81"/>
      <c r="CDN66" s="81"/>
      <c r="CDO66" s="81"/>
      <c r="CDP66" s="81"/>
      <c r="CDQ66" s="81"/>
      <c r="CDR66" s="81"/>
      <c r="CDS66" s="81"/>
      <c r="CDT66" s="81"/>
      <c r="CDU66" s="81"/>
      <c r="CDV66" s="81"/>
      <c r="CDW66" s="81"/>
      <c r="CDX66" s="81"/>
      <c r="CDY66" s="81"/>
      <c r="CDZ66" s="81"/>
      <c r="CEA66" s="81"/>
      <c r="CEB66" s="81"/>
      <c r="CEC66" s="81"/>
      <c r="CED66" s="81"/>
      <c r="CEE66" s="81"/>
      <c r="CEF66" s="81"/>
      <c r="CEG66" s="81"/>
      <c r="CEH66" s="81"/>
      <c r="CEI66" s="81"/>
      <c r="CEJ66" s="81"/>
      <c r="CEK66" s="81"/>
      <c r="CEL66" s="81"/>
      <c r="CEM66" s="81"/>
      <c r="CEN66" s="81"/>
      <c r="CEO66" s="81"/>
      <c r="CEP66" s="81"/>
      <c r="CEQ66" s="81"/>
      <c r="CER66" s="81"/>
      <c r="CES66" s="81"/>
      <c r="CET66" s="81"/>
      <c r="CEU66" s="81"/>
      <c r="CEV66" s="81"/>
      <c r="CEW66" s="81"/>
      <c r="CEX66" s="81"/>
      <c r="CEY66" s="81"/>
      <c r="CEZ66" s="81"/>
      <c r="CFA66" s="81"/>
      <c r="CFB66" s="81"/>
      <c r="CFC66" s="81"/>
      <c r="CFD66" s="81"/>
      <c r="CFE66" s="81"/>
      <c r="CFF66" s="81"/>
      <c r="CFG66" s="81"/>
      <c r="CFH66" s="81"/>
      <c r="CFI66" s="81"/>
      <c r="CFJ66" s="81"/>
      <c r="CFK66" s="81"/>
      <c r="CFL66" s="81"/>
      <c r="CFM66" s="81"/>
      <c r="CFN66" s="81"/>
      <c r="CFO66" s="81"/>
      <c r="CFP66" s="81"/>
      <c r="CFQ66" s="81"/>
      <c r="CFR66" s="81"/>
      <c r="CFS66" s="81"/>
      <c r="CFT66" s="81"/>
      <c r="CFU66" s="81"/>
      <c r="CFV66" s="81"/>
      <c r="CFW66" s="81"/>
      <c r="CFX66" s="81"/>
      <c r="CFY66" s="81"/>
      <c r="CFZ66" s="81"/>
      <c r="CGA66" s="81"/>
      <c r="CGB66" s="81"/>
      <c r="CGC66" s="81"/>
      <c r="CGD66" s="81"/>
      <c r="CGE66" s="81"/>
      <c r="CGF66" s="81"/>
      <c r="CGG66" s="81"/>
      <c r="CGH66" s="81"/>
      <c r="CGI66" s="81"/>
      <c r="CGJ66" s="81"/>
      <c r="CGK66" s="81"/>
      <c r="CGL66" s="81"/>
      <c r="CGM66" s="81"/>
      <c r="CGN66" s="81"/>
      <c r="CGO66" s="81"/>
      <c r="CGP66" s="81"/>
      <c r="CGQ66" s="81"/>
      <c r="CGR66" s="81"/>
      <c r="CGS66" s="81"/>
      <c r="CGT66" s="81"/>
      <c r="CGU66" s="81"/>
      <c r="CGV66" s="81"/>
      <c r="CGW66" s="81"/>
      <c r="CGX66" s="81"/>
      <c r="CGY66" s="81"/>
      <c r="CGZ66" s="81"/>
      <c r="CHA66" s="81"/>
      <c r="CHB66" s="81"/>
      <c r="CHC66" s="81"/>
      <c r="CHD66" s="81"/>
      <c r="CHE66" s="81"/>
      <c r="CHF66" s="81"/>
      <c r="CHG66" s="81"/>
      <c r="CHH66" s="81"/>
      <c r="CHI66" s="81"/>
      <c r="CHJ66" s="81"/>
      <c r="CHK66" s="81"/>
      <c r="CHL66" s="81"/>
      <c r="CHM66" s="81"/>
      <c r="CHN66" s="81"/>
      <c r="CHO66" s="81"/>
      <c r="CHP66" s="81"/>
      <c r="CHQ66" s="81"/>
      <c r="CHR66" s="81"/>
      <c r="CHS66" s="81"/>
      <c r="CHT66" s="81"/>
      <c r="CHU66" s="81"/>
      <c r="CHV66" s="81"/>
      <c r="CHW66" s="81"/>
      <c r="CHX66" s="81"/>
      <c r="CHY66" s="81"/>
      <c r="CHZ66" s="81"/>
      <c r="CIA66" s="81"/>
      <c r="CIB66" s="81"/>
      <c r="CIC66" s="81"/>
      <c r="CID66" s="81"/>
      <c r="CIE66" s="81"/>
      <c r="CIF66" s="81"/>
      <c r="CIG66" s="81"/>
      <c r="CIH66" s="81"/>
      <c r="CII66" s="81"/>
      <c r="CIJ66" s="81"/>
      <c r="CIK66" s="81"/>
      <c r="CIL66" s="81"/>
      <c r="CIM66" s="81"/>
      <c r="CIN66" s="81"/>
      <c r="CIO66" s="81"/>
      <c r="CIP66" s="81"/>
      <c r="CIQ66" s="81"/>
      <c r="CIR66" s="81"/>
      <c r="CIS66" s="81"/>
      <c r="CIT66" s="81"/>
      <c r="CIU66" s="81"/>
      <c r="CIV66" s="81"/>
      <c r="CIW66" s="81"/>
      <c r="CIX66" s="81"/>
      <c r="CIY66" s="81"/>
      <c r="CIZ66" s="81"/>
      <c r="CJA66" s="81"/>
      <c r="CJB66" s="81"/>
      <c r="CJC66" s="81"/>
      <c r="CJD66" s="81"/>
      <c r="CJE66" s="81"/>
      <c r="CJF66" s="81"/>
      <c r="CJG66" s="81"/>
      <c r="CJH66" s="81"/>
      <c r="CJI66" s="81"/>
      <c r="CJJ66" s="81"/>
      <c r="CJK66" s="81"/>
      <c r="CJL66" s="81"/>
      <c r="CJM66" s="81"/>
      <c r="CJN66" s="81"/>
      <c r="CJO66" s="81"/>
      <c r="CJP66" s="81"/>
      <c r="CJQ66" s="81"/>
      <c r="CJR66" s="81"/>
      <c r="CJS66" s="81"/>
      <c r="CJT66" s="81"/>
      <c r="CJU66" s="81"/>
      <c r="CJV66" s="81"/>
      <c r="CJW66" s="81"/>
      <c r="CJX66" s="81"/>
      <c r="CJY66" s="81"/>
      <c r="CJZ66" s="81"/>
      <c r="CKA66" s="81"/>
      <c r="CKB66" s="81"/>
      <c r="CKC66" s="81"/>
      <c r="CKD66" s="81"/>
      <c r="CKE66" s="81"/>
      <c r="CKF66" s="81"/>
      <c r="CKG66" s="81"/>
      <c r="CKH66" s="81"/>
      <c r="CKI66" s="81"/>
      <c r="CKJ66" s="81"/>
      <c r="CKK66" s="81"/>
      <c r="CKL66" s="81"/>
      <c r="CKM66" s="81"/>
      <c r="CKN66" s="81"/>
      <c r="CKO66" s="81"/>
      <c r="CKP66" s="81"/>
      <c r="CKQ66" s="81"/>
      <c r="CKR66" s="81"/>
      <c r="CKS66" s="81"/>
      <c r="CKT66" s="81"/>
      <c r="CKU66" s="81"/>
      <c r="CKV66" s="81"/>
      <c r="CKW66" s="81"/>
      <c r="CKX66" s="81"/>
      <c r="CKY66" s="81"/>
      <c r="CKZ66" s="81"/>
      <c r="CLA66" s="81"/>
      <c r="CLB66" s="81"/>
      <c r="CLC66" s="81"/>
      <c r="CLD66" s="81"/>
      <c r="CLE66" s="81"/>
      <c r="CLF66" s="81"/>
      <c r="CLG66" s="81"/>
      <c r="CLH66" s="81"/>
      <c r="CLI66" s="81"/>
      <c r="CLJ66" s="81"/>
      <c r="CLK66" s="81"/>
      <c r="CLL66" s="81"/>
      <c r="CLM66" s="81"/>
      <c r="CLN66" s="81"/>
      <c r="CLO66" s="81"/>
      <c r="CLP66" s="81"/>
      <c r="CLQ66" s="81"/>
      <c r="CLR66" s="81"/>
      <c r="CLS66" s="81"/>
      <c r="CLT66" s="81"/>
      <c r="CLU66" s="81"/>
      <c r="CLV66" s="81"/>
      <c r="CLW66" s="81"/>
      <c r="CLX66" s="81"/>
      <c r="CLY66" s="81"/>
      <c r="CLZ66" s="81"/>
      <c r="CMA66" s="81"/>
      <c r="CMB66" s="81"/>
      <c r="CMC66" s="81"/>
      <c r="CMD66" s="81"/>
      <c r="CME66" s="81"/>
      <c r="CMF66" s="81"/>
      <c r="CMG66" s="81"/>
      <c r="CMH66" s="81"/>
      <c r="CMI66" s="81"/>
      <c r="CMJ66" s="81"/>
      <c r="CMK66" s="81"/>
      <c r="CML66" s="81"/>
      <c r="CMM66" s="81"/>
      <c r="CMN66" s="81"/>
      <c r="CMO66" s="81"/>
      <c r="CMP66" s="81"/>
      <c r="CMQ66" s="81"/>
      <c r="CMR66" s="81"/>
      <c r="CMS66" s="81"/>
      <c r="CMT66" s="81"/>
      <c r="CMU66" s="81"/>
      <c r="CMV66" s="81"/>
      <c r="CMW66" s="81"/>
      <c r="CMX66" s="81"/>
      <c r="CMY66" s="81"/>
      <c r="CMZ66" s="81"/>
      <c r="CNA66" s="81"/>
      <c r="CNB66" s="81"/>
      <c r="CNC66" s="81"/>
      <c r="CND66" s="81"/>
      <c r="CNE66" s="81"/>
      <c r="CNF66" s="81"/>
      <c r="CNG66" s="81"/>
      <c r="CNH66" s="81"/>
      <c r="CNI66" s="81"/>
      <c r="CNJ66" s="81"/>
      <c r="CNK66" s="81"/>
      <c r="CNL66" s="81"/>
      <c r="CNM66" s="81"/>
      <c r="CNN66" s="81"/>
      <c r="CNO66" s="81"/>
      <c r="CNP66" s="81"/>
      <c r="CNQ66" s="81"/>
      <c r="CNR66" s="81"/>
      <c r="CNS66" s="81"/>
      <c r="CNT66" s="81"/>
      <c r="CNU66" s="81"/>
      <c r="CNV66" s="81"/>
      <c r="CNW66" s="81"/>
      <c r="CNX66" s="81"/>
      <c r="CNY66" s="81"/>
      <c r="CNZ66" s="81"/>
      <c r="COA66" s="81"/>
      <c r="COB66" s="81"/>
      <c r="COC66" s="81"/>
      <c r="COD66" s="81"/>
      <c r="COE66" s="81"/>
      <c r="COF66" s="81"/>
      <c r="COG66" s="81"/>
      <c r="COH66" s="81"/>
      <c r="COI66" s="81"/>
      <c r="COJ66" s="81"/>
      <c r="COK66" s="81"/>
      <c r="COL66" s="81"/>
      <c r="COM66" s="81"/>
      <c r="CON66" s="81"/>
      <c r="COO66" s="81"/>
      <c r="COP66" s="81"/>
      <c r="COQ66" s="81"/>
      <c r="COR66" s="81"/>
      <c r="COS66" s="81"/>
      <c r="COT66" s="81"/>
      <c r="COU66" s="81"/>
      <c r="COV66" s="81"/>
      <c r="COW66" s="81"/>
      <c r="COX66" s="81"/>
      <c r="COY66" s="81"/>
      <c r="COZ66" s="81"/>
      <c r="CPA66" s="81"/>
      <c r="CPB66" s="81"/>
      <c r="CPC66" s="81"/>
      <c r="CPD66" s="81"/>
      <c r="CPE66" s="81"/>
      <c r="CPF66" s="81"/>
      <c r="CPG66" s="81"/>
      <c r="CPH66" s="81"/>
      <c r="CPI66" s="81"/>
      <c r="CPJ66" s="81"/>
      <c r="CPK66" s="81"/>
      <c r="CPL66" s="81"/>
      <c r="CPM66" s="81"/>
      <c r="CPN66" s="81"/>
      <c r="CPO66" s="81"/>
      <c r="CPP66" s="81"/>
      <c r="CPQ66" s="81"/>
      <c r="CPR66" s="81"/>
      <c r="CPS66" s="81"/>
      <c r="CPT66" s="81"/>
      <c r="CPU66" s="81"/>
      <c r="CPV66" s="81"/>
      <c r="CPW66" s="81"/>
      <c r="CPX66" s="81"/>
      <c r="CPY66" s="81"/>
      <c r="CPZ66" s="81"/>
      <c r="CQA66" s="81"/>
      <c r="CQB66" s="81"/>
      <c r="CQC66" s="81"/>
      <c r="CQD66" s="81"/>
      <c r="CQE66" s="81"/>
      <c r="CQF66" s="81"/>
      <c r="CQG66" s="81"/>
      <c r="CQH66" s="81"/>
      <c r="CQI66" s="81"/>
      <c r="CQJ66" s="81"/>
      <c r="CQK66" s="81"/>
      <c r="CQL66" s="81"/>
      <c r="CQM66" s="81"/>
      <c r="CQN66" s="81"/>
      <c r="CQO66" s="81"/>
      <c r="CQP66" s="81"/>
      <c r="CQQ66" s="81"/>
      <c r="CQR66" s="81"/>
      <c r="CQS66" s="81"/>
      <c r="CQT66" s="81"/>
      <c r="CQU66" s="81"/>
      <c r="CQV66" s="81"/>
      <c r="CQW66" s="81"/>
      <c r="CQX66" s="81"/>
      <c r="CQY66" s="81"/>
      <c r="CQZ66" s="81"/>
      <c r="CRA66" s="81"/>
      <c r="CRB66" s="81"/>
      <c r="CRC66" s="81"/>
      <c r="CRD66" s="81"/>
      <c r="CRE66" s="81"/>
      <c r="CRF66" s="81"/>
      <c r="CRG66" s="81"/>
      <c r="CRH66" s="81"/>
      <c r="CRI66" s="81"/>
      <c r="CRJ66" s="81"/>
      <c r="CRK66" s="81"/>
      <c r="CRL66" s="81"/>
      <c r="CRM66" s="81"/>
      <c r="CRN66" s="81"/>
      <c r="CRO66" s="81"/>
      <c r="CRP66" s="81"/>
      <c r="CRQ66" s="81"/>
      <c r="CRR66" s="81"/>
      <c r="CRS66" s="81"/>
      <c r="CRT66" s="81"/>
      <c r="CRU66" s="81"/>
      <c r="CRV66" s="81"/>
      <c r="CRW66" s="81"/>
      <c r="CRX66" s="81"/>
      <c r="CRY66" s="81"/>
      <c r="CRZ66" s="81"/>
      <c r="CSA66" s="81"/>
      <c r="CSB66" s="81"/>
      <c r="CSC66" s="81"/>
      <c r="CSD66" s="81"/>
      <c r="CSE66" s="81"/>
      <c r="CSF66" s="81"/>
      <c r="CSG66" s="81"/>
      <c r="CSH66" s="81"/>
      <c r="CSI66" s="81"/>
      <c r="CSJ66" s="81"/>
      <c r="CSK66" s="81"/>
      <c r="CSL66" s="81"/>
      <c r="CSM66" s="81"/>
      <c r="CSN66" s="81"/>
      <c r="CSO66" s="81"/>
      <c r="CSP66" s="81"/>
      <c r="CSQ66" s="81"/>
      <c r="CSR66" s="81"/>
      <c r="CSS66" s="81"/>
      <c r="CST66" s="81"/>
      <c r="CSU66" s="81"/>
      <c r="CSV66" s="81"/>
      <c r="CSW66" s="81"/>
      <c r="CSX66" s="81"/>
      <c r="CSY66" s="81"/>
      <c r="CSZ66" s="81"/>
      <c r="CTA66" s="81"/>
      <c r="CTB66" s="81"/>
      <c r="CTC66" s="81"/>
      <c r="CTD66" s="81"/>
      <c r="CTE66" s="81"/>
      <c r="CTF66" s="81"/>
      <c r="CTG66" s="81"/>
      <c r="CTH66" s="81"/>
      <c r="CTI66" s="81"/>
      <c r="CTJ66" s="81"/>
      <c r="CTK66" s="81"/>
      <c r="CTL66" s="81"/>
      <c r="CTM66" s="81"/>
      <c r="CTN66" s="81"/>
      <c r="CTO66" s="81"/>
      <c r="CTP66" s="81"/>
      <c r="CTQ66" s="81"/>
      <c r="CTR66" s="81"/>
      <c r="CTS66" s="81"/>
      <c r="CTT66" s="81"/>
      <c r="CTU66" s="81"/>
      <c r="CTV66" s="81"/>
      <c r="CTW66" s="81"/>
      <c r="CTX66" s="81"/>
      <c r="CTY66" s="81"/>
      <c r="CTZ66" s="81"/>
      <c r="CUA66" s="81"/>
      <c r="CUB66" s="81"/>
      <c r="CUC66" s="81"/>
      <c r="CUD66" s="81"/>
      <c r="CUE66" s="81"/>
      <c r="CUF66" s="81"/>
      <c r="CUG66" s="81"/>
      <c r="CUH66" s="81"/>
      <c r="CUI66" s="81"/>
      <c r="CUJ66" s="81"/>
      <c r="CUK66" s="81"/>
      <c r="CUL66" s="81"/>
      <c r="CUM66" s="81"/>
      <c r="CUN66" s="81"/>
      <c r="CUO66" s="81"/>
      <c r="CUP66" s="81"/>
      <c r="CUQ66" s="81"/>
      <c r="CUR66" s="81"/>
      <c r="CUS66" s="81"/>
      <c r="CUT66" s="81"/>
      <c r="CUU66" s="81"/>
      <c r="CUV66" s="81"/>
      <c r="CUW66" s="81"/>
      <c r="CUX66" s="81"/>
      <c r="CUY66" s="81"/>
      <c r="CUZ66" s="81"/>
      <c r="CVA66" s="81"/>
      <c r="CVB66" s="81"/>
      <c r="CVC66" s="81"/>
      <c r="CVD66" s="81"/>
      <c r="CVE66" s="81"/>
      <c r="CVF66" s="81"/>
      <c r="CVG66" s="81"/>
      <c r="CVH66" s="81"/>
      <c r="CVI66" s="81"/>
      <c r="CVJ66" s="81"/>
      <c r="CVK66" s="81"/>
      <c r="CVL66" s="81"/>
      <c r="CVM66" s="81"/>
      <c r="CVN66" s="81"/>
      <c r="CVO66" s="81"/>
      <c r="CVP66" s="81"/>
      <c r="CVQ66" s="81"/>
      <c r="CVR66" s="81"/>
      <c r="CVS66" s="81"/>
      <c r="CVT66" s="81"/>
      <c r="CVU66" s="81"/>
      <c r="CVV66" s="81"/>
      <c r="CVW66" s="81"/>
      <c r="CVX66" s="81"/>
      <c r="CVY66" s="81"/>
      <c r="CVZ66" s="81"/>
      <c r="CWA66" s="81"/>
      <c r="CWB66" s="81"/>
      <c r="CWC66" s="81"/>
      <c r="CWD66" s="81"/>
      <c r="CWE66" s="81"/>
      <c r="CWF66" s="81"/>
      <c r="CWG66" s="81"/>
      <c r="CWH66" s="81"/>
      <c r="CWI66" s="81"/>
      <c r="CWJ66" s="81"/>
      <c r="CWK66" s="81"/>
      <c r="CWL66" s="81"/>
      <c r="CWM66" s="81"/>
      <c r="CWN66" s="81"/>
      <c r="CWO66" s="81"/>
      <c r="CWP66" s="81"/>
      <c r="CWQ66" s="81"/>
      <c r="CWR66" s="81"/>
      <c r="CWS66" s="81"/>
      <c r="CWT66" s="81"/>
      <c r="CWU66" s="81"/>
      <c r="CWV66" s="81"/>
      <c r="CWW66" s="81"/>
      <c r="CWX66" s="81"/>
      <c r="CWY66" s="81"/>
      <c r="CWZ66" s="81"/>
      <c r="CXA66" s="81"/>
      <c r="CXB66" s="81"/>
      <c r="CXC66" s="81"/>
      <c r="CXD66" s="81"/>
      <c r="CXE66" s="81"/>
      <c r="CXF66" s="81"/>
      <c r="CXG66" s="81"/>
      <c r="CXH66" s="81"/>
      <c r="CXI66" s="81"/>
      <c r="CXJ66" s="81"/>
      <c r="CXK66" s="81"/>
      <c r="CXL66" s="81"/>
      <c r="CXM66" s="81"/>
      <c r="CXN66" s="81"/>
      <c r="CXO66" s="81"/>
      <c r="CXP66" s="81"/>
      <c r="CXQ66" s="81"/>
      <c r="CXR66" s="81"/>
      <c r="CXS66" s="81"/>
      <c r="CXT66" s="81"/>
      <c r="CXU66" s="81"/>
      <c r="CXV66" s="81"/>
      <c r="CXW66" s="81"/>
      <c r="CXX66" s="81"/>
      <c r="CXY66" s="81"/>
      <c r="CXZ66" s="81"/>
      <c r="CYA66" s="81"/>
      <c r="CYB66" s="81"/>
      <c r="CYC66" s="81"/>
      <c r="CYD66" s="81"/>
      <c r="CYE66" s="81"/>
      <c r="CYF66" s="81"/>
      <c r="CYG66" s="81"/>
      <c r="CYH66" s="81"/>
      <c r="CYI66" s="81"/>
      <c r="CYJ66" s="81"/>
      <c r="CYK66" s="81"/>
      <c r="CYL66" s="81"/>
      <c r="CYM66" s="81"/>
      <c r="CYN66" s="81"/>
      <c r="CYO66" s="81"/>
      <c r="CYP66" s="81"/>
      <c r="CYQ66" s="81"/>
      <c r="CYR66" s="81"/>
      <c r="CYS66" s="81"/>
      <c r="CYT66" s="81"/>
      <c r="CYU66" s="81"/>
      <c r="CYV66" s="81"/>
      <c r="CYW66" s="81"/>
      <c r="CYX66" s="81"/>
      <c r="CYY66" s="81"/>
      <c r="CYZ66" s="81"/>
      <c r="CZA66" s="81"/>
      <c r="CZB66" s="81"/>
      <c r="CZC66" s="81"/>
      <c r="CZD66" s="81"/>
      <c r="CZE66" s="81"/>
      <c r="CZF66" s="81"/>
      <c r="CZG66" s="81"/>
      <c r="CZH66" s="81"/>
      <c r="CZI66" s="81"/>
      <c r="CZJ66" s="81"/>
      <c r="CZK66" s="81"/>
      <c r="CZL66" s="81"/>
      <c r="CZM66" s="81"/>
      <c r="CZN66" s="81"/>
      <c r="CZO66" s="81"/>
      <c r="CZP66" s="81"/>
      <c r="CZQ66" s="81"/>
      <c r="CZR66" s="81"/>
      <c r="CZS66" s="81"/>
      <c r="CZT66" s="81"/>
      <c r="CZU66" s="81"/>
      <c r="CZV66" s="81"/>
      <c r="CZW66" s="81"/>
      <c r="CZX66" s="81"/>
      <c r="CZY66" s="81"/>
      <c r="CZZ66" s="81"/>
      <c r="DAA66" s="81"/>
      <c r="DAB66" s="81"/>
      <c r="DAC66" s="81"/>
      <c r="DAD66" s="81"/>
      <c r="DAE66" s="81"/>
      <c r="DAF66" s="81"/>
      <c r="DAG66" s="81"/>
      <c r="DAH66" s="81"/>
      <c r="DAI66" s="81"/>
      <c r="DAJ66" s="81"/>
      <c r="DAK66" s="81"/>
      <c r="DAL66" s="81"/>
      <c r="DAM66" s="81"/>
      <c r="DAN66" s="81"/>
      <c r="DAO66" s="81"/>
      <c r="DAP66" s="81"/>
      <c r="DAQ66" s="81"/>
      <c r="DAR66" s="81"/>
      <c r="DAS66" s="81"/>
      <c r="DAT66" s="81"/>
      <c r="DAU66" s="81"/>
      <c r="DAV66" s="81"/>
      <c r="DAW66" s="81"/>
      <c r="DAX66" s="81"/>
      <c r="DAY66" s="81"/>
      <c r="DAZ66" s="81"/>
      <c r="DBA66" s="81"/>
      <c r="DBB66" s="81"/>
      <c r="DBC66" s="81"/>
      <c r="DBD66" s="81"/>
      <c r="DBE66" s="81"/>
      <c r="DBF66" s="81"/>
      <c r="DBG66" s="81"/>
      <c r="DBH66" s="81"/>
      <c r="DBI66" s="81"/>
      <c r="DBJ66" s="81"/>
      <c r="DBK66" s="81"/>
      <c r="DBL66" s="81"/>
      <c r="DBM66" s="81"/>
      <c r="DBN66" s="81"/>
      <c r="DBO66" s="81"/>
      <c r="DBP66" s="81"/>
      <c r="DBQ66" s="81"/>
      <c r="DBR66" s="81"/>
      <c r="DBS66" s="81"/>
      <c r="DBT66" s="81"/>
      <c r="DBU66" s="81"/>
      <c r="DBV66" s="81"/>
      <c r="DBW66" s="81"/>
      <c r="DBX66" s="81"/>
      <c r="DBY66" s="81"/>
      <c r="DBZ66" s="81"/>
      <c r="DCA66" s="81"/>
      <c r="DCB66" s="81"/>
      <c r="DCC66" s="81"/>
      <c r="DCD66" s="81"/>
      <c r="DCE66" s="81"/>
      <c r="DCF66" s="81"/>
      <c r="DCG66" s="81"/>
      <c r="DCH66" s="81"/>
      <c r="DCI66" s="81"/>
      <c r="DCJ66" s="81"/>
      <c r="DCK66" s="81"/>
      <c r="DCL66" s="81"/>
      <c r="DCM66" s="81"/>
      <c r="DCN66" s="81"/>
      <c r="DCO66" s="81"/>
      <c r="DCP66" s="81"/>
      <c r="DCQ66" s="81"/>
      <c r="DCR66" s="81"/>
      <c r="DCS66" s="81"/>
      <c r="DCT66" s="81"/>
      <c r="DCU66" s="81"/>
      <c r="DCV66" s="81"/>
      <c r="DCW66" s="81"/>
      <c r="DCX66" s="81"/>
      <c r="DCY66" s="81"/>
      <c r="DCZ66" s="81"/>
      <c r="DDA66" s="81"/>
      <c r="DDB66" s="81"/>
      <c r="DDC66" s="81"/>
      <c r="DDD66" s="81"/>
      <c r="DDE66" s="81"/>
      <c r="DDF66" s="81"/>
      <c r="DDG66" s="81"/>
      <c r="DDH66" s="81"/>
      <c r="DDI66" s="81"/>
      <c r="DDJ66" s="81"/>
      <c r="VWQ66" s="81"/>
      <c r="VWR66" s="81"/>
      <c r="VWS66" s="81"/>
      <c r="VWT66" s="81"/>
      <c r="VWU66" s="81"/>
      <c r="VWV66" s="81"/>
      <c r="VWW66" s="81"/>
      <c r="VWX66" s="81"/>
      <c r="VWY66" s="81"/>
      <c r="VWZ66" s="81"/>
      <c r="VXA66" s="81"/>
      <c r="VXB66" s="81"/>
      <c r="VXC66" s="81"/>
      <c r="VXD66" s="81"/>
      <c r="VXE66" s="81"/>
      <c r="VXF66" s="81"/>
      <c r="VXG66" s="81"/>
      <c r="VXH66" s="81"/>
      <c r="VXI66" s="81"/>
      <c r="VXJ66" s="81"/>
      <c r="VXK66" s="81"/>
      <c r="VXL66" s="81"/>
      <c r="VXM66" s="81"/>
      <c r="VXN66" s="81"/>
      <c r="VXO66" s="81"/>
      <c r="VXP66" s="81"/>
      <c r="VXQ66" s="81"/>
      <c r="VXR66" s="81"/>
      <c r="VXS66" s="81"/>
      <c r="VXT66" s="81"/>
      <c r="VXU66" s="81"/>
      <c r="VXV66" s="81"/>
      <c r="VXW66" s="81"/>
      <c r="VXX66" s="81"/>
      <c r="VXY66" s="81"/>
      <c r="VXZ66" s="81"/>
      <c r="VYA66" s="81"/>
      <c r="VYB66" s="81"/>
      <c r="VYC66" s="81"/>
      <c r="VYD66" s="81"/>
      <c r="VYE66" s="81"/>
      <c r="VYF66" s="81"/>
      <c r="VYG66" s="81"/>
      <c r="VYH66" s="81"/>
      <c r="VYI66" s="81"/>
      <c r="VYJ66" s="81"/>
      <c r="VYK66" s="81"/>
      <c r="VYL66" s="81"/>
      <c r="VYM66" s="81"/>
      <c r="VYN66" s="81"/>
      <c r="VYO66" s="81"/>
      <c r="VYP66" s="81"/>
      <c r="VYQ66" s="81"/>
      <c r="VYR66" s="81"/>
      <c r="VYS66" s="81"/>
      <c r="VYT66" s="81"/>
      <c r="VYU66" s="81"/>
      <c r="VYV66" s="81"/>
      <c r="VYW66" s="81"/>
      <c r="VYX66" s="81"/>
      <c r="VYY66" s="81"/>
      <c r="VYZ66" s="81"/>
      <c r="VZA66" s="81"/>
      <c r="VZB66" s="81"/>
      <c r="VZC66" s="81"/>
      <c r="VZD66" s="81"/>
      <c r="VZE66" s="81"/>
      <c r="VZF66" s="81"/>
      <c r="VZG66" s="81"/>
      <c r="VZH66" s="81"/>
      <c r="VZI66" s="81"/>
      <c r="VZJ66" s="81"/>
      <c r="VZK66" s="81"/>
      <c r="VZL66" s="81"/>
      <c r="VZM66" s="81"/>
      <c r="VZN66" s="81"/>
      <c r="VZO66" s="81"/>
      <c r="VZP66" s="81"/>
      <c r="VZQ66" s="81"/>
      <c r="VZR66" s="81"/>
      <c r="VZS66" s="81"/>
      <c r="VZT66" s="81"/>
      <c r="VZU66" s="81"/>
      <c r="VZV66" s="81"/>
      <c r="VZW66" s="81"/>
      <c r="VZX66" s="81"/>
      <c r="VZY66" s="81"/>
      <c r="VZZ66" s="81"/>
      <c r="WAA66" s="81"/>
      <c r="WAB66" s="81"/>
      <c r="WAC66" s="81"/>
      <c r="WAD66" s="81"/>
      <c r="WAE66" s="81"/>
      <c r="WAF66" s="81"/>
      <c r="WAG66" s="81"/>
      <c r="WAH66" s="81"/>
      <c r="WAI66" s="81"/>
      <c r="WAJ66" s="81"/>
      <c r="WAK66" s="81"/>
      <c r="WAL66" s="81"/>
      <c r="WAM66" s="81"/>
      <c r="WAN66" s="81"/>
      <c r="WAO66" s="81"/>
      <c r="WAP66" s="81"/>
      <c r="WAQ66" s="81"/>
      <c r="WAR66" s="81"/>
      <c r="WAS66" s="81"/>
      <c r="WAT66" s="81"/>
      <c r="WAU66" s="81"/>
      <c r="WAV66" s="81"/>
      <c r="WAW66" s="81"/>
      <c r="WAX66" s="81"/>
      <c r="WAY66" s="81"/>
      <c r="WAZ66" s="81"/>
      <c r="WBA66" s="81"/>
      <c r="WBB66" s="81"/>
      <c r="WBC66" s="81"/>
      <c r="WBD66" s="81"/>
      <c r="WBE66" s="81"/>
      <c r="WBF66" s="81"/>
      <c r="WBG66" s="81"/>
      <c r="WBH66" s="81"/>
      <c r="WBI66" s="81"/>
      <c r="WBJ66" s="81"/>
      <c r="WBK66" s="81"/>
      <c r="WBL66" s="81"/>
      <c r="WBM66" s="81"/>
      <c r="WBN66" s="81"/>
      <c r="WBO66" s="81"/>
      <c r="WBP66" s="81"/>
      <c r="WBQ66" s="81"/>
      <c r="WBR66" s="81"/>
      <c r="WBS66" s="81"/>
      <c r="WBT66" s="81"/>
      <c r="WBU66" s="81"/>
      <c r="WBV66" s="81"/>
      <c r="WBW66" s="81"/>
      <c r="WBX66" s="81"/>
      <c r="WBY66" s="81"/>
      <c r="WBZ66" s="81"/>
      <c r="WCA66" s="81"/>
      <c r="WCB66" s="81"/>
      <c r="WCC66" s="81"/>
      <c r="WCD66" s="81"/>
      <c r="WCE66" s="81"/>
      <c r="WCF66" s="81"/>
      <c r="WCG66" s="81"/>
      <c r="WCH66" s="81"/>
      <c r="WCI66" s="81"/>
      <c r="WCJ66" s="81"/>
      <c r="WCK66" s="81"/>
      <c r="WCL66" s="81"/>
      <c r="WCM66" s="81"/>
      <c r="WCN66" s="81"/>
      <c r="WCO66" s="81"/>
      <c r="WCP66" s="81"/>
      <c r="WCQ66" s="81"/>
      <c r="WCR66" s="81"/>
      <c r="WCS66" s="81"/>
      <c r="WCT66" s="81"/>
      <c r="WCU66" s="81"/>
      <c r="WCV66" s="81"/>
      <c r="WCW66" s="81"/>
      <c r="WCX66" s="81"/>
      <c r="WCY66" s="81"/>
      <c r="WCZ66" s="81"/>
      <c r="WDA66" s="81"/>
      <c r="WDB66" s="81"/>
      <c r="WDC66" s="81"/>
      <c r="WDD66" s="81"/>
      <c r="WDE66" s="81"/>
      <c r="WDF66" s="81"/>
      <c r="WDG66" s="81"/>
      <c r="WDH66" s="81"/>
      <c r="WDI66" s="81"/>
      <c r="WDJ66" s="81"/>
      <c r="WDK66" s="81"/>
      <c r="WDL66" s="81"/>
      <c r="WDM66" s="81"/>
      <c r="WDN66" s="81"/>
      <c r="WDO66" s="81"/>
      <c r="WDP66" s="81"/>
      <c r="WDQ66" s="81"/>
      <c r="WDR66" s="81"/>
      <c r="WDS66" s="81"/>
      <c r="WDT66" s="81"/>
      <c r="WDU66" s="81"/>
      <c r="WDV66" s="81"/>
      <c r="WDW66" s="81"/>
      <c r="WDX66" s="81"/>
      <c r="WDY66" s="81"/>
      <c r="WDZ66" s="81"/>
      <c r="WEA66" s="81"/>
      <c r="WEB66" s="81"/>
      <c r="WEC66" s="81"/>
      <c r="WED66" s="81"/>
      <c r="WEE66" s="81"/>
      <c r="WEF66" s="81"/>
      <c r="WEG66" s="81"/>
      <c r="WEH66" s="81"/>
      <c r="WEI66" s="81"/>
      <c r="WEJ66" s="81"/>
      <c r="WEK66" s="81"/>
      <c r="WEL66" s="81"/>
      <c r="WEM66" s="81"/>
      <c r="WEN66" s="81"/>
      <c r="WEO66" s="81"/>
      <c r="WEP66" s="81"/>
      <c r="WEQ66" s="81"/>
      <c r="WER66" s="81"/>
      <c r="WES66" s="81"/>
      <c r="WET66" s="81"/>
      <c r="WEU66" s="81"/>
      <c r="WEV66" s="81"/>
      <c r="WEW66" s="81"/>
      <c r="WEX66" s="81"/>
      <c r="WEY66" s="81"/>
      <c r="WEZ66" s="81"/>
      <c r="WFA66" s="81"/>
      <c r="WFB66" s="81"/>
      <c r="WFC66" s="81"/>
      <c r="WFD66" s="81"/>
      <c r="WFE66" s="81"/>
      <c r="WFF66" s="81"/>
      <c r="WFG66" s="81"/>
      <c r="WFH66" s="81"/>
      <c r="WFI66" s="81"/>
      <c r="WFJ66" s="81"/>
      <c r="WFK66" s="81"/>
      <c r="WFL66" s="81"/>
      <c r="WFM66" s="81"/>
      <c r="WFN66" s="81"/>
      <c r="WFO66" s="81"/>
      <c r="WFP66" s="81"/>
      <c r="WFQ66" s="81"/>
      <c r="WFR66" s="81"/>
      <c r="WFS66" s="81"/>
      <c r="WFT66" s="81"/>
      <c r="WFU66" s="81"/>
      <c r="WFV66" s="81"/>
      <c r="WFW66" s="81"/>
      <c r="WFX66" s="81"/>
      <c r="WFY66" s="81"/>
      <c r="WFZ66" s="81"/>
      <c r="WGA66" s="81"/>
      <c r="WGB66" s="81"/>
      <c r="WGC66" s="81"/>
      <c r="WGD66" s="81"/>
      <c r="WGE66" s="81"/>
      <c r="WGF66" s="81"/>
      <c r="WGG66" s="81"/>
      <c r="WGH66" s="81"/>
      <c r="WGI66" s="81"/>
      <c r="WGJ66" s="81"/>
      <c r="WGK66" s="81"/>
      <c r="WGL66" s="81"/>
      <c r="WGM66" s="81"/>
      <c r="WGN66" s="81"/>
      <c r="WGO66" s="81"/>
      <c r="WGP66" s="81"/>
      <c r="WGQ66" s="81"/>
      <c r="WGR66" s="81"/>
      <c r="WGS66" s="81"/>
      <c r="WGT66" s="81"/>
      <c r="WGU66" s="81"/>
      <c r="WGV66" s="81"/>
      <c r="WGW66" s="81"/>
      <c r="WGX66" s="81"/>
      <c r="WGY66" s="81"/>
      <c r="WGZ66" s="81"/>
      <c r="WHA66" s="81"/>
      <c r="WHB66" s="81"/>
      <c r="WHC66" s="81"/>
      <c r="WHD66" s="81"/>
      <c r="WHE66" s="81"/>
      <c r="WHF66" s="81"/>
      <c r="WHG66" s="81"/>
      <c r="WHH66" s="81"/>
      <c r="WHI66" s="81"/>
      <c r="WHJ66" s="81"/>
      <c r="WHK66" s="81"/>
      <c r="WHL66" s="81"/>
      <c r="WHM66" s="81"/>
      <c r="WHN66" s="81"/>
      <c r="WHO66" s="81"/>
      <c r="WHP66" s="81"/>
      <c r="WHQ66" s="81"/>
      <c r="WHR66" s="81"/>
      <c r="WHS66" s="81"/>
      <c r="WHT66" s="81"/>
      <c r="WHU66" s="81"/>
      <c r="WHV66" s="81"/>
      <c r="WHW66" s="81"/>
      <c r="WHX66" s="81"/>
      <c r="WHY66" s="81"/>
      <c r="WHZ66" s="81"/>
      <c r="WIA66" s="81"/>
      <c r="WIB66" s="81"/>
      <c r="WIC66" s="81"/>
      <c r="WID66" s="81"/>
      <c r="WIE66" s="81"/>
      <c r="WIF66" s="81"/>
      <c r="WIG66" s="81"/>
      <c r="WIH66" s="81"/>
      <c r="WII66" s="81"/>
      <c r="WIJ66" s="81"/>
      <c r="WIK66" s="81"/>
      <c r="WIL66" s="81"/>
      <c r="WIM66" s="81"/>
      <c r="WIN66" s="81"/>
      <c r="WIO66" s="81"/>
      <c r="WIP66" s="81"/>
      <c r="WIQ66" s="81"/>
      <c r="WIR66" s="81"/>
      <c r="WIS66" s="81"/>
      <c r="WIT66" s="81"/>
      <c r="WIU66" s="81"/>
      <c r="WIV66" s="81"/>
      <c r="WIW66" s="81"/>
      <c r="WIX66" s="81"/>
      <c r="WIY66" s="81"/>
      <c r="WIZ66" s="81"/>
      <c r="WJA66" s="81"/>
      <c r="WJB66" s="81"/>
      <c r="WJC66" s="81"/>
      <c r="WJD66" s="81"/>
      <c r="WJE66" s="81"/>
      <c r="WJF66" s="81"/>
      <c r="WJG66" s="81"/>
      <c r="WJH66" s="81"/>
      <c r="WJI66" s="81"/>
      <c r="WJJ66" s="81"/>
      <c r="WJK66" s="81"/>
      <c r="WJL66" s="81"/>
      <c r="WJM66" s="81"/>
      <c r="WJN66" s="81"/>
      <c r="WJO66" s="81"/>
      <c r="WJP66" s="81"/>
      <c r="WJQ66" s="81"/>
      <c r="WJR66" s="81"/>
      <c r="WJS66" s="81"/>
      <c r="WJT66" s="81"/>
      <c r="WJU66" s="81"/>
      <c r="WJV66" s="81"/>
      <c r="WJW66" s="81"/>
      <c r="WJX66" s="81"/>
      <c r="WJY66" s="81"/>
      <c r="WJZ66" s="81"/>
      <c r="WKA66" s="81"/>
      <c r="WKB66" s="81"/>
      <c r="WKC66" s="81"/>
      <c r="WKD66" s="81"/>
      <c r="WKE66" s="81"/>
      <c r="WKF66" s="81"/>
      <c r="WKG66" s="81"/>
      <c r="WKH66" s="81"/>
      <c r="WKI66" s="81"/>
      <c r="WKJ66" s="81"/>
      <c r="WKK66" s="81"/>
      <c r="WKL66" s="81"/>
      <c r="WKM66" s="81"/>
      <c r="WKN66" s="81"/>
      <c r="WKO66" s="81"/>
      <c r="WKP66" s="81"/>
      <c r="WKQ66" s="81"/>
      <c r="WKR66" s="81"/>
      <c r="WKS66" s="81"/>
      <c r="WKT66" s="81"/>
      <c r="WKU66" s="81"/>
      <c r="WKV66" s="81"/>
      <c r="WKW66" s="81"/>
      <c r="WKX66" s="81"/>
      <c r="WKY66" s="81"/>
      <c r="WKZ66" s="81"/>
      <c r="WLA66" s="81"/>
      <c r="WLB66" s="81"/>
      <c r="WLC66" s="81"/>
      <c r="WLD66" s="81"/>
      <c r="WLE66" s="81"/>
      <c r="WLF66" s="81"/>
      <c r="WLG66" s="81"/>
      <c r="WLH66" s="81"/>
      <c r="WLI66" s="81"/>
      <c r="WLJ66" s="81"/>
      <c r="WLK66" s="81"/>
      <c r="WLL66" s="81"/>
      <c r="WLM66" s="81"/>
      <c r="WLN66" s="81"/>
      <c r="WLO66" s="81"/>
      <c r="WLP66" s="81"/>
      <c r="WLQ66" s="81"/>
      <c r="WLR66" s="81"/>
      <c r="WLS66" s="81"/>
      <c r="WLT66" s="81"/>
      <c r="WLU66" s="81"/>
      <c r="WLV66" s="81"/>
      <c r="WLW66" s="81"/>
      <c r="WLX66" s="81"/>
      <c r="WLY66" s="81"/>
      <c r="WLZ66" s="81"/>
      <c r="WMA66" s="81"/>
      <c r="WMB66" s="81"/>
      <c r="WMC66" s="81"/>
      <c r="WMD66" s="81"/>
      <c r="WME66" s="81"/>
      <c r="WMF66" s="81"/>
      <c r="WMG66" s="81"/>
      <c r="WMH66" s="81"/>
      <c r="WMI66" s="81"/>
      <c r="WMJ66" s="81"/>
      <c r="WMK66" s="81"/>
      <c r="WML66" s="81"/>
      <c r="WMM66" s="81"/>
      <c r="WMN66" s="81"/>
      <c r="WMO66" s="81"/>
      <c r="WMP66" s="81"/>
      <c r="WMQ66" s="81"/>
      <c r="WMR66" s="81"/>
      <c r="WMS66" s="81"/>
      <c r="WMT66" s="81"/>
      <c r="WMU66" s="81"/>
      <c r="WMV66" s="81"/>
      <c r="WMW66" s="81"/>
      <c r="WMX66" s="81"/>
      <c r="WMY66" s="81"/>
      <c r="WMZ66" s="81"/>
      <c r="WNA66" s="81"/>
      <c r="WNB66" s="81"/>
      <c r="WNC66" s="81"/>
      <c r="WND66" s="81"/>
      <c r="WNE66" s="81"/>
      <c r="WNF66" s="81"/>
      <c r="WNG66" s="81"/>
      <c r="WNH66" s="81"/>
      <c r="WNI66" s="81"/>
      <c r="WNJ66" s="81"/>
      <c r="WNK66" s="81"/>
      <c r="WNL66" s="81"/>
      <c r="WNM66" s="81"/>
      <c r="WNN66" s="81"/>
      <c r="WNO66" s="81"/>
      <c r="WNP66" s="81"/>
      <c r="WNQ66" s="81"/>
      <c r="WNR66" s="81"/>
      <c r="WNS66" s="81"/>
      <c r="WNT66" s="81"/>
      <c r="WNU66" s="81"/>
      <c r="WNV66" s="81"/>
      <c r="WNW66" s="81"/>
      <c r="WNX66" s="81"/>
      <c r="WNY66" s="81"/>
      <c r="WNZ66" s="81"/>
      <c r="WOA66" s="81"/>
      <c r="WOB66" s="81"/>
      <c r="WOC66" s="81"/>
      <c r="WOD66" s="81"/>
      <c r="WOE66" s="81"/>
      <c r="WOF66" s="81"/>
      <c r="WOG66" s="81"/>
      <c r="WOH66" s="81"/>
      <c r="WOI66" s="81"/>
      <c r="WOJ66" s="81"/>
      <c r="WOK66" s="81"/>
      <c r="WOL66" s="81"/>
      <c r="WOM66" s="81"/>
      <c r="WON66" s="81"/>
      <c r="WOO66" s="81"/>
      <c r="WOP66" s="81"/>
      <c r="WOQ66" s="81"/>
      <c r="WOR66" s="81"/>
      <c r="WOS66" s="81"/>
      <c r="WOT66" s="81"/>
      <c r="WOU66" s="81"/>
      <c r="WOV66" s="81"/>
      <c r="WOW66" s="81"/>
      <c r="WOX66" s="81"/>
      <c r="WOY66" s="81"/>
      <c r="WOZ66" s="81"/>
      <c r="WPA66" s="81"/>
      <c r="WPB66" s="81"/>
      <c r="WPC66" s="81"/>
      <c r="WPD66" s="81"/>
      <c r="WPE66" s="81"/>
      <c r="WPF66" s="81"/>
      <c r="WPG66" s="81"/>
      <c r="WPH66" s="81"/>
      <c r="WPI66" s="81"/>
      <c r="WPJ66" s="81"/>
      <c r="WPK66" s="81"/>
      <c r="WPL66" s="81"/>
      <c r="WPM66" s="81"/>
      <c r="WPN66" s="81"/>
      <c r="WPO66" s="81"/>
      <c r="WPP66" s="81"/>
      <c r="WPQ66" s="81"/>
      <c r="WPR66" s="81"/>
      <c r="WPS66" s="81"/>
      <c r="WPT66" s="81"/>
      <c r="WPU66" s="81"/>
      <c r="WPV66" s="81"/>
      <c r="WPW66" s="81"/>
      <c r="WPX66" s="81"/>
      <c r="WPY66" s="81"/>
      <c r="WPZ66" s="81"/>
      <c r="WQA66" s="81"/>
      <c r="WQB66" s="81"/>
      <c r="WQC66" s="81"/>
      <c r="WQD66" s="81"/>
      <c r="WQE66" s="81"/>
      <c r="WQF66" s="81"/>
      <c r="WQG66" s="81"/>
      <c r="WQH66" s="81"/>
      <c r="WQI66" s="81"/>
      <c r="WQJ66" s="81"/>
      <c r="WQK66" s="81"/>
      <c r="WQL66" s="81"/>
      <c r="WQM66" s="81"/>
      <c r="WQN66" s="81"/>
      <c r="WQO66" s="81"/>
      <c r="WQP66" s="81"/>
      <c r="WQQ66" s="81"/>
      <c r="WQR66" s="81"/>
      <c r="WQS66" s="81"/>
      <c r="WQT66" s="81"/>
      <c r="WQU66" s="81"/>
      <c r="WQV66" s="81"/>
      <c r="WQW66" s="81"/>
      <c r="WQX66" s="81"/>
      <c r="WQY66" s="81"/>
      <c r="WQZ66" s="81"/>
      <c r="WRA66" s="81"/>
      <c r="WRB66" s="81"/>
      <c r="WRC66" s="81"/>
      <c r="WRD66" s="81"/>
      <c r="WRE66" s="81"/>
      <c r="WRF66" s="81"/>
      <c r="WRG66" s="81"/>
      <c r="WRH66" s="81"/>
      <c r="WRI66" s="81"/>
      <c r="WRJ66" s="81"/>
      <c r="WRK66" s="81"/>
      <c r="WRL66" s="81"/>
      <c r="WRM66" s="81"/>
      <c r="WRN66" s="81"/>
      <c r="WRO66" s="81"/>
      <c r="WRP66" s="81"/>
      <c r="WRQ66" s="81"/>
      <c r="WRR66" s="81"/>
      <c r="WRS66" s="81"/>
      <c r="WRT66" s="81"/>
      <c r="WRU66" s="81"/>
      <c r="WRV66" s="81"/>
      <c r="WRW66" s="81"/>
      <c r="WRX66" s="81"/>
      <c r="WRY66" s="81"/>
      <c r="WRZ66" s="81"/>
      <c r="WSA66" s="81"/>
      <c r="WSB66" s="81"/>
      <c r="WSC66" s="81"/>
      <c r="WSD66" s="81"/>
      <c r="WSE66" s="81"/>
      <c r="WSF66" s="81"/>
      <c r="WSG66" s="81"/>
      <c r="WSH66" s="81"/>
      <c r="WSI66" s="81"/>
      <c r="WSJ66" s="81"/>
      <c r="WSK66" s="81"/>
      <c r="WSL66" s="81"/>
      <c r="WSM66" s="81"/>
      <c r="WSN66" s="81"/>
      <c r="WSO66" s="81"/>
      <c r="WSP66" s="81"/>
      <c r="WSQ66" s="81"/>
      <c r="WSR66" s="81"/>
      <c r="WSS66" s="81"/>
      <c r="WST66" s="81"/>
      <c r="WSU66" s="81"/>
      <c r="WSV66" s="81"/>
      <c r="WSW66" s="81"/>
      <c r="WSX66" s="81"/>
      <c r="WSY66" s="81"/>
      <c r="WSZ66" s="81"/>
      <c r="WTA66" s="81"/>
      <c r="WTB66" s="81"/>
      <c r="WTC66" s="81"/>
      <c r="WTD66" s="81"/>
      <c r="WTE66" s="81"/>
      <c r="WTF66" s="81"/>
      <c r="WTG66" s="81"/>
      <c r="WTH66" s="81"/>
      <c r="WTI66" s="81"/>
      <c r="WTJ66" s="81"/>
      <c r="WTK66" s="81"/>
      <c r="WTL66" s="81"/>
      <c r="WTM66" s="81"/>
      <c r="WTN66" s="81"/>
      <c r="WTO66" s="81"/>
      <c r="WTP66" s="81"/>
      <c r="WTQ66" s="81"/>
      <c r="WTR66" s="81"/>
      <c r="WTS66" s="81"/>
      <c r="WTT66" s="81"/>
      <c r="WTU66" s="81"/>
      <c r="WTV66" s="81"/>
      <c r="WTW66" s="81"/>
      <c r="WTX66" s="81"/>
      <c r="WTY66" s="81"/>
      <c r="WTZ66" s="81"/>
      <c r="WUA66" s="81"/>
      <c r="WUB66" s="81"/>
      <c r="WUC66" s="81"/>
      <c r="WUD66" s="81"/>
      <c r="WUE66" s="81"/>
      <c r="WUF66" s="81"/>
      <c r="WUG66" s="81"/>
      <c r="WUH66" s="81"/>
      <c r="WUI66" s="81"/>
      <c r="WUJ66" s="81"/>
      <c r="WUK66" s="81"/>
      <c r="WUL66" s="81"/>
      <c r="WUM66" s="81"/>
      <c r="WUN66" s="81"/>
      <c r="WUO66" s="81"/>
      <c r="WUP66" s="81"/>
      <c r="WUQ66" s="81"/>
      <c r="WUR66" s="81"/>
      <c r="WUS66" s="81"/>
      <c r="WUT66" s="81"/>
      <c r="WUU66" s="81"/>
      <c r="WUV66" s="81"/>
      <c r="WUW66" s="81"/>
      <c r="WUX66" s="81"/>
      <c r="WUY66" s="81"/>
      <c r="WUZ66" s="81"/>
      <c r="WVA66" s="81"/>
      <c r="WVB66" s="81"/>
      <c r="WVC66" s="81"/>
      <c r="WVD66" s="81"/>
      <c r="WVE66" s="81"/>
      <c r="WVF66" s="81"/>
      <c r="WVG66" s="81"/>
      <c r="WVH66" s="81"/>
      <c r="WVI66" s="81"/>
      <c r="WVJ66" s="81"/>
      <c r="WVK66" s="81"/>
      <c r="WVL66" s="81"/>
      <c r="WVM66" s="81"/>
      <c r="WVN66" s="81"/>
      <c r="WVO66" s="81"/>
      <c r="WVP66" s="81"/>
      <c r="WVQ66" s="81"/>
      <c r="WVR66" s="81"/>
      <c r="WVS66" s="81"/>
      <c r="WVT66" s="81"/>
      <c r="WVU66" s="81"/>
      <c r="WVV66" s="81"/>
      <c r="WVW66" s="81"/>
      <c r="WVX66" s="81"/>
      <c r="WVY66" s="81"/>
      <c r="WVZ66" s="81"/>
      <c r="WWA66" s="81"/>
      <c r="WWB66" s="81"/>
      <c r="WWC66" s="81"/>
      <c r="WWD66" s="81"/>
      <c r="WWE66" s="81"/>
      <c r="WWF66" s="81"/>
      <c r="WWG66" s="81"/>
      <c r="WWH66" s="81"/>
      <c r="WWI66" s="81"/>
      <c r="WWJ66" s="81"/>
      <c r="WWK66" s="81"/>
      <c r="WWL66" s="81"/>
      <c r="WWM66" s="81"/>
      <c r="WWN66" s="81"/>
      <c r="WWO66" s="81"/>
      <c r="WWP66" s="81"/>
      <c r="WWQ66" s="81"/>
      <c r="WWR66" s="81"/>
      <c r="WWS66" s="81"/>
      <c r="WWT66" s="81"/>
      <c r="WWU66" s="81"/>
      <c r="WWV66" s="81"/>
      <c r="WWW66" s="81"/>
      <c r="WWX66" s="81"/>
      <c r="WWY66" s="81"/>
      <c r="WWZ66" s="81"/>
      <c r="WXA66" s="81"/>
      <c r="WXB66" s="81"/>
      <c r="WXC66" s="81"/>
      <c r="WXD66" s="81"/>
      <c r="WXE66" s="81"/>
      <c r="WXF66" s="81"/>
      <c r="WXG66" s="81"/>
      <c r="WXH66" s="81"/>
      <c r="WXI66" s="81"/>
      <c r="WXJ66" s="81"/>
      <c r="WXK66" s="81"/>
      <c r="WXL66" s="81"/>
      <c r="WXM66" s="81"/>
      <c r="WXN66" s="81"/>
      <c r="WXO66" s="81"/>
      <c r="WXP66" s="81"/>
      <c r="WXQ66" s="81"/>
      <c r="WXR66" s="81"/>
      <c r="WXS66" s="81"/>
      <c r="WXT66" s="81"/>
      <c r="WXU66" s="81"/>
      <c r="WXV66" s="81"/>
      <c r="WXW66" s="81"/>
      <c r="WXX66" s="81"/>
      <c r="WXY66" s="81"/>
      <c r="WXZ66" s="81"/>
      <c r="WYA66" s="81"/>
      <c r="WYB66" s="81"/>
      <c r="WYC66" s="81"/>
      <c r="WYD66" s="81"/>
      <c r="WYE66" s="81"/>
      <c r="WYF66" s="81"/>
      <c r="WYG66" s="81"/>
      <c r="WYH66" s="81"/>
      <c r="WYI66" s="81"/>
      <c r="WYJ66" s="81"/>
      <c r="WYK66" s="81"/>
      <c r="WYL66" s="81"/>
      <c r="WYM66" s="81"/>
      <c r="WYN66" s="81"/>
      <c r="WYO66" s="81"/>
      <c r="WYP66" s="81"/>
      <c r="WYQ66" s="81"/>
      <c r="WYR66" s="81"/>
      <c r="WYS66" s="81"/>
      <c r="WYT66" s="81"/>
      <c r="WYU66" s="81"/>
      <c r="WYV66" s="81"/>
      <c r="WYW66" s="81"/>
      <c r="WYX66" s="81"/>
      <c r="WYY66" s="81"/>
      <c r="WYZ66" s="81"/>
      <c r="WZA66" s="81"/>
      <c r="WZB66" s="81"/>
      <c r="WZC66" s="81"/>
      <c r="WZD66" s="81"/>
      <c r="WZE66" s="81"/>
      <c r="WZF66" s="81"/>
      <c r="WZG66" s="81"/>
      <c r="WZH66" s="81"/>
      <c r="WZI66" s="81"/>
      <c r="WZJ66" s="81"/>
      <c r="WZK66" s="81"/>
      <c r="WZL66" s="81"/>
      <c r="WZM66" s="81"/>
      <c r="WZN66" s="81"/>
      <c r="WZO66" s="81"/>
      <c r="WZP66" s="81"/>
      <c r="WZQ66" s="81"/>
      <c r="WZR66" s="81"/>
      <c r="WZS66" s="81"/>
      <c r="WZT66" s="81"/>
      <c r="WZU66" s="81"/>
      <c r="WZV66" s="81"/>
      <c r="WZW66" s="81"/>
      <c r="WZX66" s="81"/>
      <c r="WZY66" s="81"/>
      <c r="WZZ66" s="81"/>
      <c r="XAA66" s="81"/>
      <c r="XAB66" s="81"/>
      <c r="XAC66" s="81"/>
      <c r="XAD66" s="81"/>
      <c r="XAE66" s="81"/>
      <c r="XAF66" s="81"/>
      <c r="XAG66" s="81"/>
      <c r="XAH66" s="81"/>
      <c r="XAI66" s="81"/>
      <c r="XAJ66" s="81"/>
      <c r="XAK66" s="81"/>
      <c r="XAL66" s="81"/>
      <c r="XAM66" s="81"/>
      <c r="XAN66" s="81"/>
      <c r="XAO66" s="81"/>
      <c r="XAP66" s="81"/>
      <c r="XAQ66" s="81"/>
      <c r="XAR66" s="81"/>
      <c r="XAS66" s="81"/>
      <c r="XAT66" s="81"/>
      <c r="XAU66" s="81"/>
      <c r="XAV66" s="81"/>
      <c r="XAW66" s="81"/>
      <c r="XAX66" s="81"/>
      <c r="XAY66" s="81"/>
      <c r="XAZ66" s="81"/>
      <c r="XBA66" s="81"/>
      <c r="XBB66" s="81"/>
      <c r="XBC66" s="81"/>
      <c r="XBD66" s="81"/>
      <c r="XBE66" s="81"/>
      <c r="XBF66" s="81"/>
      <c r="XBG66" s="81"/>
      <c r="XBH66" s="81"/>
      <c r="XBI66" s="81"/>
      <c r="XBJ66" s="81"/>
      <c r="XBK66" s="81"/>
      <c r="XBL66" s="81"/>
      <c r="XBM66" s="81"/>
      <c r="XBN66" s="81"/>
      <c r="XBO66" s="81"/>
      <c r="XBP66" s="81"/>
      <c r="XBQ66" s="81"/>
      <c r="XBR66" s="81"/>
      <c r="XBS66" s="81"/>
      <c r="XBT66" s="81"/>
      <c r="XBU66" s="81"/>
      <c r="XBV66" s="81"/>
      <c r="XBW66" s="81"/>
      <c r="XBX66" s="81"/>
      <c r="XBY66" s="81"/>
      <c r="XBZ66" s="81"/>
      <c r="XCA66" s="81"/>
      <c r="XCB66" s="81"/>
      <c r="XCC66" s="81"/>
      <c r="XCD66" s="81"/>
      <c r="XCE66" s="81"/>
      <c r="XCF66" s="81"/>
      <c r="XCG66" s="81"/>
      <c r="XCH66" s="81"/>
      <c r="XCI66" s="81"/>
      <c r="XCJ66" s="81"/>
      <c r="XCK66" s="81"/>
      <c r="XCL66" s="81"/>
      <c r="XCM66" s="81"/>
      <c r="XCN66" s="81"/>
      <c r="XCO66" s="81"/>
      <c r="XCP66" s="81"/>
      <c r="XCQ66" s="81"/>
      <c r="XCR66" s="81"/>
      <c r="XCS66" s="81"/>
      <c r="XCT66" s="81"/>
      <c r="XCU66" s="81"/>
      <c r="XCV66" s="81"/>
      <c r="XCW66" s="81"/>
      <c r="XCX66" s="81"/>
      <c r="XCY66" s="81"/>
      <c r="XCZ66" s="81"/>
      <c r="XDA66" s="81"/>
      <c r="XDB66" s="81"/>
      <c r="XDC66" s="81"/>
      <c r="XDD66" s="81"/>
      <c r="XDE66" s="81"/>
      <c r="XDF66" s="81"/>
      <c r="XDG66" s="81"/>
      <c r="XDH66" s="81"/>
      <c r="XDI66" s="81"/>
      <c r="XDJ66" s="81"/>
      <c r="XDK66" s="81"/>
      <c r="XDL66" s="81"/>
      <c r="XDM66" s="81"/>
      <c r="XDN66" s="81"/>
      <c r="XDO66" s="81"/>
      <c r="XDP66" s="81"/>
      <c r="XDQ66" s="81"/>
      <c r="XDR66" s="81"/>
      <c r="XDS66" s="81"/>
      <c r="XDT66" s="81"/>
      <c r="XDU66" s="81"/>
      <c r="XDV66" s="81"/>
      <c r="XDW66" s="81"/>
      <c r="XDX66" s="81"/>
      <c r="XDY66" s="81"/>
      <c r="XDZ66" s="81"/>
      <c r="XEA66" s="81"/>
      <c r="XEB66" s="81"/>
      <c r="XEC66" s="81"/>
      <c r="XED66" s="81"/>
      <c r="XEE66" s="81"/>
      <c r="XEF66" s="81"/>
      <c r="XEG66" s="81"/>
      <c r="XEH66" s="81"/>
      <c r="XEI66" s="81"/>
      <c r="XEJ66" s="81"/>
      <c r="XEK66" s="81"/>
      <c r="XEL66" s="81"/>
      <c r="XEM66" s="81"/>
      <c r="XEN66" s="81"/>
      <c r="XEO66" s="81"/>
      <c r="XEP66" s="81"/>
      <c r="XEQ66" s="81"/>
      <c r="XER66" s="81"/>
      <c r="XES66" s="81"/>
      <c r="XET66" s="81"/>
      <c r="XEU66" s="81"/>
      <c r="XEV66" s="81"/>
      <c r="XEW66" s="81"/>
      <c r="XEX66" s="81"/>
      <c r="XEY66" s="81"/>
      <c r="XEZ66" s="81"/>
      <c r="XFA66" s="81"/>
      <c r="XFB66" s="81"/>
      <c r="XFC66" s="81"/>
      <c r="XFD66" s="81"/>
    </row>
    <row r="67" spans="359:2818 15487:16384" x14ac:dyDescent="0.25">
      <c r="MU67" s="81"/>
      <c r="MV67" s="81"/>
      <c r="MW67" s="81"/>
      <c r="MX67" s="81"/>
      <c r="MY67" s="81"/>
      <c r="MZ67" s="81"/>
      <c r="NA67" s="81"/>
      <c r="NB67" s="81"/>
      <c r="NC67" s="81"/>
      <c r="ND67" s="81"/>
      <c r="NE67" s="81"/>
      <c r="NF67" s="81"/>
      <c r="NG67" s="81"/>
      <c r="NH67" s="81"/>
      <c r="NI67" s="81"/>
      <c r="NJ67" s="81"/>
      <c r="NK67" s="81"/>
      <c r="NL67" s="81"/>
      <c r="NM67" s="81"/>
      <c r="NN67" s="81"/>
      <c r="NO67" s="81"/>
      <c r="NP67" s="81"/>
      <c r="NQ67" s="81"/>
      <c r="NR67" s="81"/>
      <c r="NS67" s="81"/>
      <c r="NT67" s="81"/>
      <c r="NU67" s="81"/>
      <c r="NV67" s="81"/>
      <c r="NW67" s="81"/>
      <c r="NX67" s="81"/>
      <c r="NY67" s="81"/>
      <c r="NZ67" s="81"/>
      <c r="OA67" s="81"/>
      <c r="OB67" s="81"/>
      <c r="OC67" s="81"/>
      <c r="OD67" s="81"/>
      <c r="OE67" s="81"/>
      <c r="OF67" s="81"/>
      <c r="OG67" s="81"/>
      <c r="OH67" s="81"/>
      <c r="OI67" s="81"/>
      <c r="OJ67" s="81"/>
      <c r="OK67" s="81"/>
      <c r="OL67" s="81"/>
      <c r="OM67" s="81"/>
      <c r="ON67" s="81"/>
      <c r="OO67" s="81"/>
      <c r="OP67" s="81"/>
      <c r="OQ67" s="81"/>
      <c r="OR67" s="81"/>
      <c r="OS67" s="81"/>
      <c r="OT67" s="81"/>
      <c r="OU67" s="81"/>
      <c r="OV67" s="81"/>
      <c r="OW67" s="81"/>
      <c r="OX67" s="81"/>
      <c r="OY67" s="81"/>
      <c r="OZ67" s="81"/>
      <c r="PA67" s="81"/>
      <c r="PB67" s="81"/>
      <c r="PC67" s="81"/>
      <c r="PD67" s="81"/>
      <c r="PE67" s="81"/>
      <c r="PF67" s="81"/>
      <c r="PG67" s="81"/>
      <c r="PH67" s="81"/>
      <c r="PI67" s="81"/>
      <c r="PJ67" s="81"/>
      <c r="PK67" s="81"/>
      <c r="PL67" s="81"/>
      <c r="PM67" s="81"/>
      <c r="PN67" s="81"/>
      <c r="PO67" s="81"/>
      <c r="PP67" s="81"/>
      <c r="PQ67" s="81"/>
      <c r="PR67" s="81"/>
      <c r="PS67" s="81"/>
      <c r="PT67" s="81"/>
      <c r="PU67" s="81"/>
      <c r="PV67" s="81"/>
      <c r="PW67" s="81"/>
      <c r="PX67" s="81"/>
      <c r="PY67" s="81"/>
      <c r="PZ67" s="81"/>
      <c r="QA67" s="81"/>
      <c r="QB67" s="81"/>
      <c r="QC67" s="81"/>
      <c r="QD67" s="81"/>
      <c r="QE67" s="81"/>
      <c r="QF67" s="81"/>
      <c r="QG67" s="81"/>
      <c r="QH67" s="81"/>
      <c r="QI67" s="81"/>
      <c r="QJ67" s="81"/>
      <c r="QK67" s="81"/>
      <c r="QL67" s="81"/>
      <c r="QM67" s="81"/>
      <c r="QN67" s="81"/>
      <c r="QO67" s="81"/>
      <c r="QP67" s="81"/>
      <c r="QQ67" s="81"/>
      <c r="QR67" s="81"/>
      <c r="QS67" s="81"/>
      <c r="QT67" s="81"/>
      <c r="QU67" s="81"/>
      <c r="QV67" s="81"/>
      <c r="QW67" s="81"/>
      <c r="QX67" s="81"/>
      <c r="QY67" s="81"/>
      <c r="QZ67" s="81"/>
      <c r="RA67" s="81"/>
      <c r="RB67" s="81"/>
      <c r="RC67" s="81"/>
      <c r="RD67" s="81"/>
      <c r="RE67" s="81"/>
      <c r="RF67" s="81"/>
      <c r="RG67" s="81"/>
      <c r="RH67" s="81"/>
      <c r="RI67" s="81"/>
      <c r="RJ67" s="81"/>
      <c r="RK67" s="81"/>
      <c r="RL67" s="81"/>
      <c r="RM67" s="81"/>
      <c r="RN67" s="81"/>
      <c r="RO67" s="81"/>
      <c r="RP67" s="81"/>
      <c r="RQ67" s="81"/>
      <c r="RR67" s="81"/>
      <c r="RS67" s="81"/>
      <c r="RT67" s="81"/>
      <c r="RU67" s="81"/>
      <c r="RV67" s="81"/>
      <c r="RW67" s="81"/>
      <c r="RX67" s="81"/>
      <c r="RY67" s="81"/>
      <c r="RZ67" s="81"/>
      <c r="SA67" s="81"/>
      <c r="SB67" s="81"/>
      <c r="SC67" s="81"/>
      <c r="SD67" s="81"/>
      <c r="SE67" s="81"/>
      <c r="SF67" s="81"/>
      <c r="SG67" s="81"/>
      <c r="SH67" s="81"/>
      <c r="SI67" s="81"/>
      <c r="SJ67" s="81"/>
      <c r="SK67" s="81"/>
      <c r="SL67" s="81"/>
      <c r="SM67" s="81"/>
      <c r="SN67" s="81"/>
      <c r="SO67" s="81"/>
      <c r="SP67" s="81"/>
      <c r="SQ67" s="81"/>
      <c r="SR67" s="81"/>
      <c r="SS67" s="81"/>
      <c r="ST67" s="81"/>
      <c r="SU67" s="81"/>
      <c r="SV67" s="81"/>
      <c r="SW67" s="81"/>
      <c r="SX67" s="81"/>
      <c r="SY67" s="81"/>
      <c r="SZ67" s="81"/>
      <c r="TA67" s="81"/>
      <c r="TB67" s="81"/>
      <c r="TC67" s="81"/>
      <c r="TD67" s="81"/>
      <c r="TE67" s="81"/>
      <c r="TF67" s="81"/>
      <c r="TG67" s="81"/>
      <c r="TH67" s="81"/>
      <c r="TI67" s="81"/>
      <c r="TJ67" s="81"/>
      <c r="TK67" s="81"/>
      <c r="TL67" s="81"/>
      <c r="TM67" s="81"/>
      <c r="TN67" s="81"/>
      <c r="TO67" s="81"/>
      <c r="TP67" s="81"/>
      <c r="TQ67" s="81"/>
      <c r="TR67" s="81"/>
      <c r="TS67" s="81"/>
      <c r="TT67" s="81"/>
      <c r="TU67" s="81"/>
      <c r="TV67" s="81"/>
      <c r="TW67" s="81"/>
      <c r="TX67" s="81"/>
      <c r="TY67" s="81"/>
      <c r="TZ67" s="81"/>
      <c r="UA67" s="81"/>
      <c r="UB67" s="81"/>
      <c r="UC67" s="81"/>
      <c r="UD67" s="81"/>
      <c r="UE67" s="81"/>
      <c r="UF67" s="81"/>
      <c r="UG67" s="81"/>
      <c r="UH67" s="81"/>
      <c r="UI67" s="81"/>
      <c r="UJ67" s="81"/>
      <c r="UK67" s="81"/>
      <c r="UL67" s="81"/>
      <c r="UM67" s="81"/>
      <c r="UN67" s="81"/>
      <c r="UO67" s="81"/>
      <c r="UP67" s="81"/>
      <c r="UQ67" s="81"/>
      <c r="UR67" s="81"/>
      <c r="US67" s="81"/>
      <c r="UT67" s="81"/>
      <c r="UU67" s="81"/>
      <c r="UV67" s="81"/>
      <c r="UW67" s="81"/>
      <c r="UX67" s="81"/>
      <c r="UY67" s="81"/>
      <c r="UZ67" s="81"/>
      <c r="VA67" s="81"/>
      <c r="VB67" s="81"/>
      <c r="VC67" s="81"/>
      <c r="VD67" s="81"/>
      <c r="VE67" s="81"/>
      <c r="VF67" s="81"/>
      <c r="VG67" s="81"/>
      <c r="VH67" s="81"/>
      <c r="VI67" s="81"/>
      <c r="VJ67" s="81"/>
      <c r="VK67" s="81"/>
      <c r="VL67" s="81"/>
      <c r="VM67" s="81"/>
      <c r="VN67" s="81"/>
      <c r="VO67" s="81"/>
      <c r="VP67" s="81"/>
      <c r="VQ67" s="81"/>
      <c r="VR67" s="81"/>
      <c r="VS67" s="81"/>
      <c r="VT67" s="81"/>
      <c r="VU67" s="81"/>
      <c r="VV67" s="81"/>
      <c r="VW67" s="81"/>
      <c r="VX67" s="81"/>
      <c r="VY67" s="81"/>
      <c r="VZ67" s="81"/>
      <c r="WA67" s="81"/>
      <c r="WB67" s="81"/>
      <c r="WC67" s="81"/>
      <c r="WD67" s="81"/>
      <c r="WE67" s="81"/>
      <c r="WF67" s="81"/>
      <c r="WG67" s="81"/>
      <c r="WH67" s="81"/>
      <c r="WI67" s="81"/>
      <c r="WJ67" s="81"/>
      <c r="WK67" s="81"/>
      <c r="WL67" s="81"/>
      <c r="WM67" s="81"/>
      <c r="WN67" s="81"/>
      <c r="WO67" s="81"/>
      <c r="WP67" s="81"/>
      <c r="WQ67" s="81"/>
      <c r="WR67" s="81"/>
      <c r="WS67" s="81"/>
      <c r="WT67" s="81"/>
      <c r="WU67" s="81"/>
      <c r="WV67" s="81"/>
      <c r="WW67" s="81"/>
      <c r="WX67" s="81"/>
      <c r="WY67" s="81"/>
      <c r="WZ67" s="81"/>
      <c r="XA67" s="81"/>
      <c r="XB67" s="81"/>
      <c r="XC67" s="81"/>
      <c r="XD67" s="81"/>
      <c r="XE67" s="81"/>
      <c r="XF67" s="81"/>
      <c r="XG67" s="81"/>
      <c r="XH67" s="81"/>
      <c r="XI67" s="81"/>
      <c r="XJ67" s="81"/>
      <c r="XK67" s="81"/>
      <c r="XL67" s="81"/>
      <c r="XM67" s="81"/>
      <c r="XN67" s="81"/>
      <c r="XO67" s="81"/>
      <c r="XP67" s="81"/>
      <c r="XQ67" s="81"/>
      <c r="XR67" s="81"/>
      <c r="XS67" s="81"/>
      <c r="XT67" s="81"/>
      <c r="XU67" s="81"/>
      <c r="XV67" s="81"/>
      <c r="XW67" s="81"/>
      <c r="XX67" s="81"/>
      <c r="XY67" s="81"/>
      <c r="XZ67" s="81"/>
      <c r="YA67" s="81"/>
      <c r="YB67" s="81"/>
      <c r="YC67" s="81"/>
      <c r="YD67" s="81"/>
      <c r="YE67" s="81"/>
      <c r="YF67" s="81"/>
      <c r="YG67" s="81"/>
      <c r="YH67" s="81"/>
      <c r="YI67" s="81"/>
      <c r="YJ67" s="81"/>
      <c r="YK67" s="81"/>
      <c r="YL67" s="81"/>
      <c r="YM67" s="81"/>
      <c r="YN67" s="81"/>
      <c r="YO67" s="81"/>
      <c r="YP67" s="81"/>
      <c r="YQ67" s="81"/>
      <c r="YR67" s="81"/>
      <c r="YS67" s="81"/>
      <c r="YT67" s="81"/>
      <c r="YU67" s="81"/>
      <c r="YV67" s="81"/>
      <c r="YW67" s="81"/>
      <c r="YX67" s="81"/>
      <c r="YY67" s="81"/>
      <c r="YZ67" s="81"/>
      <c r="ZA67" s="81"/>
      <c r="ZB67" s="81"/>
      <c r="ZC67" s="81"/>
      <c r="ZD67" s="81"/>
      <c r="ZE67" s="81"/>
      <c r="ZF67" s="81"/>
      <c r="ZG67" s="81"/>
      <c r="ZH67" s="81"/>
      <c r="ZI67" s="81"/>
      <c r="ZJ67" s="81"/>
      <c r="ZK67" s="81"/>
      <c r="ZL67" s="81"/>
      <c r="ZM67" s="81"/>
      <c r="ZN67" s="81"/>
      <c r="ZO67" s="81"/>
      <c r="ZP67" s="81"/>
      <c r="ZQ67" s="81"/>
      <c r="ZR67" s="81"/>
      <c r="ZS67" s="81"/>
      <c r="ZT67" s="81"/>
      <c r="ZU67" s="81"/>
      <c r="ZV67" s="81"/>
      <c r="ZW67" s="81"/>
      <c r="ZX67" s="81"/>
      <c r="ZY67" s="81"/>
      <c r="ZZ67" s="81"/>
      <c r="AAA67" s="81"/>
      <c r="AAB67" s="81"/>
      <c r="AAC67" s="81"/>
      <c r="AAD67" s="81"/>
      <c r="AAE67" s="81"/>
      <c r="AAF67" s="81"/>
      <c r="AAG67" s="81"/>
      <c r="AAH67" s="81"/>
      <c r="AAI67" s="81"/>
      <c r="AAJ67" s="81"/>
      <c r="AAK67" s="81"/>
      <c r="AAL67" s="81"/>
      <c r="AAM67" s="81"/>
      <c r="AAN67" s="81"/>
      <c r="AAO67" s="81"/>
      <c r="AAP67" s="81"/>
      <c r="AAQ67" s="81"/>
      <c r="AAR67" s="81"/>
      <c r="AAS67" s="81"/>
      <c r="AAT67" s="81"/>
      <c r="AAU67" s="81"/>
      <c r="AAV67" s="81"/>
      <c r="AAW67" s="81"/>
      <c r="AAX67" s="81"/>
      <c r="AAY67" s="81"/>
      <c r="AAZ67" s="81"/>
      <c r="ABA67" s="81"/>
      <c r="ABB67" s="81"/>
      <c r="ABC67" s="81"/>
      <c r="ABD67" s="81"/>
      <c r="ABE67" s="81"/>
      <c r="ABF67" s="81"/>
      <c r="ABG67" s="81"/>
      <c r="ABH67" s="81"/>
      <c r="ABI67" s="81"/>
      <c r="ABJ67" s="81"/>
      <c r="ABK67" s="81"/>
      <c r="ABL67" s="81"/>
      <c r="ABM67" s="81"/>
      <c r="ABN67" s="81"/>
      <c r="ABO67" s="81"/>
      <c r="ABP67" s="81"/>
      <c r="ABQ67" s="81"/>
      <c r="ABR67" s="81"/>
      <c r="ABS67" s="81"/>
      <c r="ABT67" s="81"/>
      <c r="ABU67" s="81"/>
      <c r="ABV67" s="81"/>
      <c r="ABW67" s="81"/>
      <c r="ABX67" s="81"/>
      <c r="ABY67" s="81"/>
      <c r="ABZ67" s="81"/>
      <c r="ACA67" s="81"/>
      <c r="ACB67" s="81"/>
      <c r="ACC67" s="81"/>
      <c r="ACD67" s="81"/>
      <c r="ACE67" s="81"/>
      <c r="ACF67" s="81"/>
      <c r="ACG67" s="81"/>
      <c r="ACH67" s="81"/>
      <c r="ACI67" s="81"/>
      <c r="ACJ67" s="81"/>
      <c r="ACK67" s="81"/>
      <c r="ACL67" s="81"/>
      <c r="ACM67" s="81"/>
      <c r="ACN67" s="81"/>
      <c r="ACO67" s="81"/>
      <c r="ACP67" s="81"/>
      <c r="ACQ67" s="81"/>
      <c r="ACR67" s="81"/>
      <c r="ACS67" s="81"/>
      <c r="ACT67" s="81"/>
      <c r="ACU67" s="81"/>
      <c r="ACV67" s="81"/>
      <c r="ACW67" s="81"/>
      <c r="ACX67" s="81"/>
      <c r="ACY67" s="81"/>
      <c r="ACZ67" s="81"/>
      <c r="ADA67" s="81"/>
      <c r="ADB67" s="81"/>
      <c r="ADC67" s="81"/>
      <c r="ADD67" s="81"/>
      <c r="ADE67" s="81"/>
      <c r="ADF67" s="81"/>
      <c r="ADG67" s="81"/>
      <c r="ADH67" s="81"/>
      <c r="ADI67" s="81"/>
      <c r="ADJ67" s="81"/>
      <c r="ADK67" s="81"/>
      <c r="ADL67" s="81"/>
      <c r="ADM67" s="81"/>
      <c r="ADN67" s="81"/>
      <c r="ADO67" s="81"/>
      <c r="ADP67" s="81"/>
      <c r="ADQ67" s="81"/>
      <c r="ADR67" s="81"/>
      <c r="ADS67" s="81"/>
      <c r="ADT67" s="81"/>
      <c r="ADU67" s="81"/>
      <c r="ADV67" s="81"/>
      <c r="ADW67" s="81"/>
      <c r="ADX67" s="81"/>
      <c r="ADY67" s="81"/>
      <c r="ADZ67" s="81"/>
      <c r="AEA67" s="81"/>
      <c r="AEB67" s="81"/>
      <c r="AEC67" s="81"/>
      <c r="AED67" s="81"/>
      <c r="AEE67" s="81"/>
      <c r="AEF67" s="81"/>
      <c r="AEG67" s="81"/>
      <c r="AEH67" s="81"/>
      <c r="AEI67" s="81"/>
      <c r="AEJ67" s="81"/>
      <c r="AEK67" s="81"/>
      <c r="AEL67" s="81"/>
      <c r="AEM67" s="81"/>
      <c r="AEN67" s="81"/>
      <c r="AEO67" s="81"/>
      <c r="AEP67" s="81"/>
      <c r="AEQ67" s="81"/>
      <c r="AER67" s="81"/>
      <c r="AES67" s="81"/>
      <c r="AET67" s="81"/>
      <c r="AEU67" s="81"/>
      <c r="AEV67" s="81"/>
      <c r="AEW67" s="81"/>
      <c r="AEX67" s="81"/>
      <c r="AEY67" s="81"/>
      <c r="AEZ67" s="81"/>
      <c r="AFA67" s="81"/>
      <c r="AFB67" s="81"/>
      <c r="AFC67" s="81"/>
      <c r="AFD67" s="81"/>
      <c r="AFE67" s="81"/>
      <c r="AFF67" s="81"/>
      <c r="AFG67" s="81"/>
      <c r="AFH67" s="81"/>
      <c r="AFI67" s="81"/>
      <c r="AFJ67" s="81"/>
      <c r="AFK67" s="81"/>
      <c r="AFL67" s="81"/>
      <c r="AFM67" s="81"/>
      <c r="AFN67" s="81"/>
      <c r="AFO67" s="81"/>
      <c r="AFP67" s="81"/>
      <c r="AFQ67" s="81"/>
      <c r="AFR67" s="81"/>
      <c r="AFS67" s="81"/>
      <c r="AFT67" s="81"/>
      <c r="AFU67" s="81"/>
      <c r="AFV67" s="81"/>
      <c r="AFW67" s="81"/>
      <c r="AFX67" s="81"/>
      <c r="AFY67" s="81"/>
      <c r="AFZ67" s="81"/>
      <c r="AGA67" s="81"/>
      <c r="AGB67" s="81"/>
      <c r="AGC67" s="81"/>
      <c r="AGD67" s="81"/>
      <c r="AGE67" s="81"/>
      <c r="AGF67" s="81"/>
      <c r="AGG67" s="81"/>
      <c r="AGH67" s="81"/>
      <c r="AGI67" s="81"/>
      <c r="AGJ67" s="81"/>
      <c r="AGK67" s="81"/>
      <c r="AGL67" s="81"/>
      <c r="AGM67" s="81"/>
      <c r="AGN67" s="81"/>
      <c r="AGO67" s="81"/>
      <c r="AGP67" s="81"/>
      <c r="AGQ67" s="81"/>
      <c r="AGR67" s="81"/>
      <c r="AGS67" s="81"/>
      <c r="AGT67" s="81"/>
      <c r="AGU67" s="81"/>
      <c r="AGV67" s="81"/>
      <c r="AGW67" s="81"/>
      <c r="AGX67" s="81"/>
      <c r="AGY67" s="81"/>
      <c r="AGZ67" s="81"/>
      <c r="AHA67" s="81"/>
      <c r="AHB67" s="81"/>
      <c r="AHC67" s="81"/>
      <c r="AHD67" s="81"/>
      <c r="AHE67" s="81"/>
      <c r="AHF67" s="81"/>
      <c r="AHG67" s="81"/>
      <c r="AHH67" s="81"/>
      <c r="AHI67" s="81"/>
      <c r="AHJ67" s="81"/>
      <c r="AHK67" s="81"/>
      <c r="AHL67" s="81"/>
      <c r="AHM67" s="81"/>
      <c r="AHN67" s="81"/>
      <c r="AHO67" s="81"/>
      <c r="AHP67" s="81"/>
      <c r="AHQ67" s="81"/>
      <c r="AHR67" s="81"/>
      <c r="AHS67" s="81"/>
      <c r="AHT67" s="81"/>
      <c r="AHU67" s="81"/>
      <c r="AHV67" s="81"/>
      <c r="AHW67" s="81"/>
      <c r="AHX67" s="81"/>
      <c r="AHY67" s="81"/>
      <c r="AHZ67" s="81"/>
      <c r="AIA67" s="81"/>
      <c r="AIB67" s="81"/>
      <c r="AIC67" s="81"/>
      <c r="AID67" s="81"/>
      <c r="AIE67" s="81"/>
      <c r="AIF67" s="81"/>
      <c r="AIG67" s="81"/>
      <c r="AIH67" s="81"/>
      <c r="AII67" s="81"/>
      <c r="AIJ67" s="81"/>
      <c r="AIK67" s="81"/>
      <c r="AIL67" s="81"/>
      <c r="AIM67" s="81"/>
      <c r="AIN67" s="81"/>
      <c r="AIO67" s="81"/>
      <c r="AIP67" s="81"/>
      <c r="AIQ67" s="81"/>
      <c r="AIR67" s="81"/>
      <c r="AIS67" s="81"/>
      <c r="AIT67" s="81"/>
      <c r="AIU67" s="81"/>
      <c r="AIV67" s="81"/>
      <c r="AIW67" s="81"/>
      <c r="AIX67" s="81"/>
      <c r="AIY67" s="81"/>
      <c r="AIZ67" s="81"/>
      <c r="AJA67" s="81"/>
      <c r="AJB67" s="81"/>
      <c r="AJC67" s="81"/>
      <c r="AJD67" s="81"/>
      <c r="AJE67" s="81"/>
      <c r="AJF67" s="81"/>
      <c r="AJG67" s="81"/>
      <c r="AJH67" s="81"/>
      <c r="AJI67" s="81"/>
      <c r="AJJ67" s="81"/>
      <c r="AJK67" s="81"/>
      <c r="AJL67" s="81"/>
      <c r="AJM67" s="81"/>
      <c r="AJN67" s="81"/>
      <c r="AJO67" s="81"/>
      <c r="AJP67" s="81"/>
      <c r="AJQ67" s="81"/>
      <c r="AJR67" s="81"/>
      <c r="AJS67" s="81"/>
      <c r="AJT67" s="81"/>
      <c r="AJU67" s="81"/>
      <c r="AJV67" s="81"/>
      <c r="AJW67" s="81"/>
      <c r="AJX67" s="81"/>
      <c r="AJY67" s="81"/>
      <c r="AJZ67" s="81"/>
      <c r="AKA67" s="81"/>
      <c r="AKB67" s="81"/>
      <c r="AKC67" s="81"/>
      <c r="AKD67" s="81"/>
      <c r="AKE67" s="81"/>
      <c r="AKF67" s="81"/>
      <c r="AKG67" s="81"/>
      <c r="AKH67" s="81"/>
      <c r="AKI67" s="81"/>
      <c r="AKJ67" s="81"/>
      <c r="AKK67" s="81"/>
      <c r="AKL67" s="81"/>
      <c r="AKM67" s="81"/>
      <c r="AKN67" s="81"/>
      <c r="AKO67" s="81"/>
      <c r="AKP67" s="81"/>
      <c r="AKQ67" s="81"/>
      <c r="AKR67" s="81"/>
      <c r="AKS67" s="81"/>
      <c r="AKT67" s="81"/>
      <c r="AKU67" s="81"/>
      <c r="AKV67" s="81"/>
      <c r="AKW67" s="81"/>
      <c r="AKX67" s="81"/>
      <c r="AKY67" s="81"/>
      <c r="AKZ67" s="81"/>
      <c r="ALA67" s="81"/>
      <c r="ALB67" s="81"/>
      <c r="ALC67" s="81"/>
      <c r="ALD67" s="81"/>
      <c r="ALE67" s="81"/>
      <c r="ALF67" s="81"/>
      <c r="ALG67" s="81"/>
      <c r="ALH67" s="81"/>
      <c r="ALI67" s="81"/>
      <c r="ALJ67" s="81"/>
      <c r="ALK67" s="81"/>
      <c r="ALL67" s="81"/>
      <c r="ALM67" s="81"/>
      <c r="ALN67" s="81"/>
      <c r="ALO67" s="81"/>
      <c r="ALP67" s="81"/>
      <c r="ALQ67" s="81"/>
      <c r="ALR67" s="81"/>
      <c r="ALS67" s="81"/>
      <c r="ALT67" s="81"/>
      <c r="ALU67" s="81"/>
      <c r="ALV67" s="81"/>
      <c r="ALW67" s="81"/>
      <c r="ALX67" s="81"/>
      <c r="ALY67" s="81"/>
      <c r="ALZ67" s="81"/>
      <c r="AMA67" s="81"/>
      <c r="AMB67" s="81"/>
      <c r="AMC67" s="81"/>
      <c r="AMD67" s="81"/>
      <c r="AME67" s="81"/>
      <c r="AMF67" s="81"/>
      <c r="AMG67" s="81"/>
      <c r="AMH67" s="81"/>
      <c r="AMI67" s="81"/>
      <c r="AMJ67" s="81"/>
      <c r="AMK67" s="81"/>
      <c r="AML67" s="81"/>
      <c r="AMM67" s="81"/>
      <c r="AMN67" s="81"/>
      <c r="AMO67" s="81"/>
      <c r="AMP67" s="81"/>
      <c r="AMQ67" s="81"/>
      <c r="AMR67" s="81"/>
      <c r="AMS67" s="81"/>
      <c r="AMT67" s="81"/>
      <c r="AMU67" s="81"/>
      <c r="AMV67" s="81"/>
      <c r="AMW67" s="81"/>
      <c r="AMX67" s="81"/>
      <c r="AMY67" s="81"/>
      <c r="AMZ67" s="81"/>
      <c r="ANA67" s="81"/>
      <c r="ANB67" s="81"/>
      <c r="ANC67" s="81"/>
      <c r="AND67" s="81"/>
      <c r="ANE67" s="81"/>
      <c r="ANF67" s="81"/>
      <c r="ANG67" s="81"/>
      <c r="ANH67" s="81"/>
      <c r="ANI67" s="81"/>
      <c r="ANJ67" s="81"/>
      <c r="ANK67" s="81"/>
      <c r="ANL67" s="81"/>
      <c r="ANM67" s="81"/>
      <c r="ANN67" s="81"/>
      <c r="ANO67" s="81"/>
      <c r="ANP67" s="81"/>
      <c r="ANQ67" s="81"/>
      <c r="ANR67" s="81"/>
      <c r="ANS67" s="81"/>
      <c r="ANT67" s="81"/>
      <c r="ANU67" s="81"/>
      <c r="ANV67" s="81"/>
      <c r="ANW67" s="81"/>
      <c r="ANX67" s="81"/>
      <c r="ANY67" s="81"/>
      <c r="ANZ67" s="81"/>
      <c r="AOA67" s="81"/>
      <c r="AOB67" s="81"/>
      <c r="AOC67" s="81"/>
      <c r="AOD67" s="81"/>
      <c r="AOE67" s="81"/>
      <c r="AOF67" s="81"/>
      <c r="AOG67" s="81"/>
      <c r="AOH67" s="81"/>
      <c r="AOI67" s="81"/>
      <c r="AOJ67" s="81"/>
      <c r="AOK67" s="81"/>
      <c r="AOL67" s="81"/>
      <c r="AOM67" s="81"/>
      <c r="AON67" s="81"/>
      <c r="AOO67" s="81"/>
      <c r="AOP67" s="81"/>
      <c r="AOQ67" s="81"/>
      <c r="AOR67" s="81"/>
      <c r="AOS67" s="81"/>
      <c r="AOT67" s="81"/>
      <c r="AOU67" s="81"/>
      <c r="AOV67" s="81"/>
      <c r="AOW67" s="81"/>
      <c r="AOX67" s="81"/>
      <c r="AOY67" s="81"/>
      <c r="AOZ67" s="81"/>
      <c r="APA67" s="81"/>
      <c r="APB67" s="81"/>
      <c r="APC67" s="81"/>
      <c r="APD67" s="81"/>
      <c r="APE67" s="81"/>
      <c r="APF67" s="81"/>
      <c r="APG67" s="81"/>
      <c r="APH67" s="81"/>
      <c r="API67" s="81"/>
      <c r="APJ67" s="81"/>
      <c r="APK67" s="81"/>
      <c r="APL67" s="81"/>
      <c r="APM67" s="81"/>
      <c r="APN67" s="81"/>
      <c r="APO67" s="81"/>
      <c r="APP67" s="81"/>
      <c r="APQ67" s="81"/>
      <c r="APR67" s="81"/>
      <c r="APS67" s="81"/>
      <c r="APT67" s="81"/>
      <c r="APU67" s="81"/>
      <c r="APV67" s="81"/>
      <c r="APW67" s="81"/>
      <c r="APX67" s="81"/>
      <c r="APY67" s="81"/>
      <c r="APZ67" s="81"/>
      <c r="AQA67" s="81"/>
      <c r="AQB67" s="81"/>
      <c r="AQC67" s="81"/>
      <c r="AQD67" s="81"/>
      <c r="AQE67" s="81"/>
      <c r="AQF67" s="81"/>
      <c r="AQG67" s="81"/>
      <c r="AQH67" s="81"/>
      <c r="AQI67" s="81"/>
      <c r="AQJ67" s="81"/>
      <c r="AQK67" s="81"/>
      <c r="AQL67" s="81"/>
      <c r="AQM67" s="81"/>
      <c r="AQN67" s="81"/>
      <c r="AQO67" s="81"/>
      <c r="AQP67" s="81"/>
      <c r="AQQ67" s="81"/>
      <c r="AQR67" s="81"/>
      <c r="AQS67" s="81"/>
      <c r="AQT67" s="81"/>
      <c r="AQU67" s="81"/>
      <c r="AQV67" s="81"/>
      <c r="AQW67" s="81"/>
      <c r="AQX67" s="81"/>
      <c r="AQY67" s="81"/>
      <c r="AQZ67" s="81"/>
      <c r="ARA67" s="81"/>
      <c r="ARB67" s="81"/>
      <c r="ARC67" s="81"/>
      <c r="ARD67" s="81"/>
      <c r="ARE67" s="81"/>
      <c r="ARF67" s="81"/>
      <c r="ARG67" s="81"/>
      <c r="ARH67" s="81"/>
      <c r="ARI67" s="81"/>
      <c r="ARJ67" s="81"/>
      <c r="ARK67" s="81"/>
      <c r="ARL67" s="81"/>
      <c r="ARM67" s="81"/>
      <c r="ARN67" s="81"/>
      <c r="ARO67" s="81"/>
      <c r="ARP67" s="81"/>
      <c r="ARQ67" s="81"/>
      <c r="ARR67" s="81"/>
      <c r="ARS67" s="81"/>
      <c r="ART67" s="81"/>
      <c r="ARU67" s="81"/>
      <c r="ARV67" s="81"/>
      <c r="ARW67" s="81"/>
      <c r="ARX67" s="81"/>
      <c r="ARY67" s="81"/>
      <c r="ARZ67" s="81"/>
      <c r="ASA67" s="81"/>
      <c r="ASB67" s="81"/>
      <c r="ASC67" s="81"/>
      <c r="ASD67" s="81"/>
      <c r="ASE67" s="81"/>
      <c r="ASF67" s="81"/>
      <c r="ASG67" s="81"/>
      <c r="ASH67" s="81"/>
      <c r="ASI67" s="81"/>
      <c r="ASJ67" s="81"/>
      <c r="ASK67" s="81"/>
      <c r="ASL67" s="81"/>
      <c r="ASM67" s="81"/>
      <c r="ASN67" s="81"/>
      <c r="ASO67" s="81"/>
      <c r="ASP67" s="81"/>
      <c r="ASQ67" s="81"/>
      <c r="ASR67" s="81"/>
      <c r="ASS67" s="81"/>
      <c r="AST67" s="81"/>
      <c r="ASU67" s="81"/>
      <c r="ASV67" s="81"/>
      <c r="ASW67" s="81"/>
      <c r="ASX67" s="81"/>
      <c r="ASY67" s="81"/>
      <c r="ASZ67" s="81"/>
      <c r="ATA67" s="81"/>
      <c r="ATB67" s="81"/>
      <c r="ATC67" s="81"/>
      <c r="ATD67" s="81"/>
      <c r="ATE67" s="81"/>
      <c r="ATF67" s="81"/>
      <c r="ATG67" s="81"/>
      <c r="ATH67" s="81"/>
      <c r="ATI67" s="81"/>
      <c r="ATJ67" s="81"/>
      <c r="ATK67" s="81"/>
      <c r="ATL67" s="81"/>
      <c r="ATM67" s="81"/>
      <c r="ATN67" s="81"/>
      <c r="ATO67" s="81"/>
      <c r="ATP67" s="81"/>
      <c r="ATQ67" s="81"/>
      <c r="ATR67" s="81"/>
      <c r="ATS67" s="81"/>
      <c r="ATT67" s="81"/>
      <c r="ATU67" s="81"/>
      <c r="ATV67" s="81"/>
      <c r="ATW67" s="81"/>
      <c r="ATX67" s="81"/>
      <c r="ATY67" s="81"/>
      <c r="ATZ67" s="81"/>
      <c r="AUA67" s="81"/>
      <c r="AUB67" s="81"/>
      <c r="AUC67" s="81"/>
      <c r="AUD67" s="81"/>
      <c r="AUE67" s="81"/>
      <c r="AUF67" s="81"/>
      <c r="AUG67" s="81"/>
      <c r="AUH67" s="81"/>
      <c r="AUI67" s="81"/>
      <c r="AUJ67" s="81"/>
      <c r="AUK67" s="81"/>
      <c r="AUL67" s="81"/>
      <c r="AUM67" s="81"/>
      <c r="AUN67" s="81"/>
      <c r="AUO67" s="81"/>
      <c r="AUP67" s="81"/>
      <c r="AUQ67" s="81"/>
      <c r="AUR67" s="81"/>
      <c r="AUS67" s="81"/>
      <c r="AUT67" s="81"/>
      <c r="AUU67" s="81"/>
      <c r="AUV67" s="81"/>
      <c r="AUW67" s="81"/>
      <c r="AUX67" s="81"/>
      <c r="AUY67" s="81"/>
      <c r="AUZ67" s="81"/>
      <c r="AVA67" s="81"/>
      <c r="AVB67" s="81"/>
      <c r="AVC67" s="81"/>
      <c r="AVD67" s="81"/>
      <c r="AVE67" s="81"/>
      <c r="AVF67" s="81"/>
      <c r="AVG67" s="81"/>
      <c r="AVH67" s="81"/>
      <c r="AVI67" s="81"/>
      <c r="AVJ67" s="81"/>
      <c r="AVK67" s="81"/>
      <c r="AVL67" s="81"/>
      <c r="AVM67" s="81"/>
      <c r="AVN67" s="81"/>
      <c r="AVO67" s="81"/>
      <c r="AVP67" s="81"/>
      <c r="AVQ67" s="81"/>
      <c r="AVR67" s="81"/>
      <c r="AVS67" s="81"/>
      <c r="AVT67" s="81"/>
      <c r="AVU67" s="81"/>
      <c r="AVV67" s="81"/>
      <c r="AVW67" s="81"/>
      <c r="AVX67" s="81"/>
      <c r="AVY67" s="81"/>
      <c r="AVZ67" s="81"/>
      <c r="AWA67" s="81"/>
      <c r="AWB67" s="81"/>
      <c r="AWC67" s="81"/>
      <c r="AWD67" s="81"/>
      <c r="AWE67" s="81"/>
      <c r="AWF67" s="81"/>
      <c r="AWG67" s="81"/>
      <c r="AWH67" s="81"/>
      <c r="AWI67" s="81"/>
      <c r="AWJ67" s="81"/>
      <c r="AWK67" s="81"/>
      <c r="AWL67" s="81"/>
      <c r="AWM67" s="81"/>
      <c r="AWN67" s="81"/>
      <c r="AWO67" s="81"/>
      <c r="AWP67" s="81"/>
      <c r="AWQ67" s="81"/>
      <c r="AWR67" s="81"/>
      <c r="AWS67" s="81"/>
      <c r="AWT67" s="81"/>
      <c r="AWU67" s="81"/>
      <c r="AWV67" s="81"/>
      <c r="AWW67" s="81"/>
      <c r="AWX67" s="81"/>
      <c r="AWY67" s="81"/>
      <c r="AWZ67" s="81"/>
      <c r="AXA67" s="81"/>
      <c r="AXB67" s="81"/>
      <c r="AXC67" s="81"/>
      <c r="AXD67" s="81"/>
      <c r="AXE67" s="81"/>
      <c r="AXF67" s="81"/>
      <c r="AXG67" s="81"/>
      <c r="AXH67" s="81"/>
      <c r="AXI67" s="81"/>
      <c r="AXJ67" s="81"/>
      <c r="AXK67" s="81"/>
      <c r="AXL67" s="81"/>
      <c r="AXM67" s="81"/>
      <c r="AXN67" s="81"/>
      <c r="AXO67" s="81"/>
      <c r="AXP67" s="81"/>
      <c r="AXQ67" s="81"/>
      <c r="AXR67" s="81"/>
      <c r="AXS67" s="81"/>
      <c r="AXT67" s="81"/>
      <c r="AXU67" s="81"/>
      <c r="AXV67" s="81"/>
      <c r="AXW67" s="81"/>
      <c r="AXX67" s="81"/>
      <c r="AXY67" s="81"/>
      <c r="AXZ67" s="81"/>
      <c r="AYA67" s="81"/>
      <c r="AYB67" s="81"/>
      <c r="AYC67" s="81"/>
      <c r="AYD67" s="81"/>
      <c r="AYE67" s="81"/>
      <c r="AYF67" s="81"/>
      <c r="AYG67" s="81"/>
      <c r="AYH67" s="81"/>
      <c r="AYI67" s="81"/>
      <c r="AYJ67" s="81"/>
      <c r="AYK67" s="81"/>
      <c r="AYL67" s="81"/>
      <c r="AYM67" s="81"/>
      <c r="AYN67" s="81"/>
      <c r="AYO67" s="81"/>
      <c r="AYP67" s="81"/>
      <c r="AYQ67" s="81"/>
      <c r="AYR67" s="81"/>
      <c r="AYS67" s="81"/>
      <c r="AYT67" s="81"/>
      <c r="AYU67" s="81"/>
      <c r="AYV67" s="81"/>
      <c r="AYW67" s="81"/>
      <c r="AYX67" s="81"/>
      <c r="AYY67" s="81"/>
      <c r="AYZ67" s="81"/>
      <c r="AZA67" s="81"/>
      <c r="AZB67" s="81"/>
      <c r="AZC67" s="81"/>
      <c r="AZD67" s="81"/>
      <c r="AZE67" s="81"/>
      <c r="AZF67" s="81"/>
      <c r="AZG67" s="81"/>
      <c r="AZH67" s="81"/>
      <c r="AZI67" s="81"/>
      <c r="AZJ67" s="81"/>
      <c r="AZK67" s="81"/>
      <c r="AZL67" s="81"/>
      <c r="AZM67" s="81"/>
      <c r="AZN67" s="81"/>
      <c r="AZO67" s="81"/>
      <c r="AZP67" s="81"/>
      <c r="AZQ67" s="81"/>
      <c r="AZR67" s="81"/>
      <c r="AZS67" s="81"/>
      <c r="AZT67" s="81"/>
      <c r="AZU67" s="81"/>
      <c r="AZV67" s="81"/>
      <c r="AZW67" s="81"/>
      <c r="AZX67" s="81"/>
      <c r="AZY67" s="81"/>
      <c r="AZZ67" s="81"/>
      <c r="BAA67" s="81"/>
      <c r="BAB67" s="81"/>
      <c r="BAC67" s="81"/>
      <c r="BAD67" s="81"/>
      <c r="BAE67" s="81"/>
      <c r="BAF67" s="81"/>
      <c r="BAG67" s="81"/>
      <c r="BAH67" s="81"/>
      <c r="BAI67" s="81"/>
      <c r="BAJ67" s="81"/>
      <c r="BAK67" s="81"/>
      <c r="BAL67" s="81"/>
      <c r="BAM67" s="81"/>
      <c r="BAN67" s="81"/>
      <c r="BAO67" s="81"/>
      <c r="BAP67" s="81"/>
      <c r="BAQ67" s="81"/>
      <c r="BAR67" s="81"/>
      <c r="BAS67" s="81"/>
      <c r="BAT67" s="81"/>
      <c r="BAU67" s="81"/>
      <c r="BAV67" s="81"/>
      <c r="BAW67" s="81"/>
      <c r="BAX67" s="81"/>
      <c r="BAY67" s="81"/>
      <c r="BAZ67" s="81"/>
      <c r="BBA67" s="81"/>
      <c r="BBB67" s="81"/>
      <c r="BBC67" s="81"/>
      <c r="BBD67" s="81"/>
      <c r="BBE67" s="81"/>
      <c r="BBF67" s="81"/>
      <c r="BBG67" s="81"/>
      <c r="BBH67" s="81"/>
      <c r="BBI67" s="81"/>
      <c r="BBJ67" s="81"/>
      <c r="BBK67" s="81"/>
      <c r="BBL67" s="81"/>
      <c r="BBM67" s="81"/>
      <c r="BBN67" s="81"/>
      <c r="BBO67" s="81"/>
      <c r="BBP67" s="81"/>
      <c r="BBQ67" s="81"/>
      <c r="BBR67" s="81"/>
      <c r="BBS67" s="81"/>
      <c r="BBT67" s="81"/>
      <c r="BBU67" s="81"/>
      <c r="BBV67" s="81"/>
      <c r="BBW67" s="81"/>
      <c r="BBX67" s="81"/>
      <c r="BBY67" s="81"/>
      <c r="BBZ67" s="81"/>
      <c r="BCA67" s="81"/>
      <c r="BCB67" s="81"/>
      <c r="BCC67" s="81"/>
      <c r="BCD67" s="81"/>
      <c r="BCE67" s="81"/>
      <c r="BCF67" s="81"/>
      <c r="BCG67" s="81"/>
      <c r="BCH67" s="81"/>
      <c r="BCI67" s="81"/>
      <c r="BCJ67" s="81"/>
      <c r="BCK67" s="81"/>
      <c r="BCL67" s="81"/>
      <c r="BCM67" s="81"/>
      <c r="BCN67" s="81"/>
      <c r="BCO67" s="81"/>
      <c r="BCP67" s="81"/>
      <c r="BCQ67" s="81"/>
      <c r="BCR67" s="81"/>
      <c r="BCS67" s="81"/>
      <c r="BCT67" s="81"/>
      <c r="BCU67" s="81"/>
      <c r="BCV67" s="81"/>
      <c r="BCW67" s="81"/>
      <c r="BCX67" s="81"/>
      <c r="BCY67" s="81"/>
      <c r="BCZ67" s="81"/>
      <c r="BDA67" s="81"/>
      <c r="BDB67" s="81"/>
      <c r="BDC67" s="81"/>
      <c r="BDD67" s="81"/>
      <c r="BDE67" s="81"/>
      <c r="BDF67" s="81"/>
      <c r="BDG67" s="81"/>
      <c r="BDH67" s="81"/>
      <c r="BDI67" s="81"/>
      <c r="BDJ67" s="81"/>
      <c r="BDK67" s="81"/>
      <c r="BDL67" s="81"/>
      <c r="BDM67" s="81"/>
      <c r="BDN67" s="81"/>
      <c r="BDO67" s="81"/>
      <c r="BDP67" s="81"/>
      <c r="BDQ67" s="81"/>
      <c r="BDR67" s="81"/>
      <c r="BDS67" s="81"/>
      <c r="BDT67" s="81"/>
      <c r="BDU67" s="81"/>
      <c r="BDV67" s="81"/>
      <c r="BDW67" s="81"/>
      <c r="BDX67" s="81"/>
      <c r="BDY67" s="81"/>
      <c r="BDZ67" s="81"/>
      <c r="BEA67" s="81"/>
      <c r="BEB67" s="81"/>
      <c r="BEC67" s="81"/>
      <c r="BED67" s="81"/>
      <c r="BEE67" s="81"/>
      <c r="BEF67" s="81"/>
      <c r="BEG67" s="81"/>
      <c r="BEH67" s="81"/>
      <c r="BEI67" s="81"/>
      <c r="BEJ67" s="81"/>
      <c r="BEK67" s="81"/>
      <c r="BEL67" s="81"/>
      <c r="BEM67" s="81"/>
      <c r="BEN67" s="81"/>
      <c r="BEO67" s="81"/>
      <c r="BEP67" s="81"/>
      <c r="BEQ67" s="81"/>
      <c r="BER67" s="81"/>
      <c r="BES67" s="81"/>
      <c r="BET67" s="81"/>
      <c r="BEU67" s="81"/>
      <c r="BEV67" s="81"/>
      <c r="BEW67" s="81"/>
      <c r="BEX67" s="81"/>
      <c r="BEY67" s="81"/>
      <c r="BEZ67" s="81"/>
      <c r="BFA67" s="81"/>
      <c r="BFB67" s="81"/>
      <c r="BFC67" s="81"/>
      <c r="BFD67" s="81"/>
      <c r="BFE67" s="81"/>
      <c r="BFF67" s="81"/>
      <c r="BFG67" s="81"/>
      <c r="BFH67" s="81"/>
      <c r="BFI67" s="81"/>
      <c r="BFJ67" s="81"/>
      <c r="BFK67" s="81"/>
      <c r="BFL67" s="81"/>
      <c r="BFM67" s="81"/>
      <c r="BFN67" s="81"/>
      <c r="BFO67" s="81"/>
      <c r="BFP67" s="81"/>
      <c r="BFQ67" s="81"/>
      <c r="BFR67" s="81"/>
      <c r="BFS67" s="81"/>
      <c r="BFT67" s="81"/>
      <c r="BFU67" s="81"/>
      <c r="BFV67" s="81"/>
      <c r="BFW67" s="81"/>
      <c r="BFX67" s="81"/>
      <c r="BFY67" s="81"/>
      <c r="BFZ67" s="81"/>
      <c r="BGA67" s="81"/>
      <c r="BGB67" s="81"/>
      <c r="BGC67" s="81"/>
      <c r="BGD67" s="81"/>
      <c r="BGE67" s="81"/>
      <c r="BGF67" s="81"/>
      <c r="BGG67" s="81"/>
      <c r="BGH67" s="81"/>
      <c r="BGI67" s="81"/>
      <c r="BGJ67" s="81"/>
      <c r="BGK67" s="81"/>
      <c r="BGL67" s="81"/>
      <c r="BGM67" s="81"/>
      <c r="BGN67" s="81"/>
      <c r="BGO67" s="81"/>
      <c r="BGP67" s="81"/>
      <c r="BGQ67" s="81"/>
      <c r="BGR67" s="81"/>
      <c r="BGS67" s="81"/>
      <c r="BGT67" s="81"/>
      <c r="BGU67" s="81"/>
      <c r="BGV67" s="81"/>
      <c r="BGW67" s="81"/>
      <c r="BGX67" s="81"/>
      <c r="BGY67" s="81"/>
      <c r="BGZ67" s="81"/>
      <c r="BHA67" s="81"/>
      <c r="BHB67" s="81"/>
      <c r="BHC67" s="81"/>
      <c r="BHD67" s="81"/>
      <c r="BHE67" s="81"/>
      <c r="BHF67" s="81"/>
      <c r="BHG67" s="81"/>
      <c r="BHH67" s="81"/>
      <c r="BHI67" s="81"/>
      <c r="BHJ67" s="81"/>
      <c r="BHK67" s="81"/>
      <c r="BHL67" s="81"/>
      <c r="BHM67" s="81"/>
      <c r="BHN67" s="81"/>
      <c r="BHO67" s="81"/>
      <c r="BHP67" s="81"/>
      <c r="BHQ67" s="81"/>
      <c r="BHR67" s="81"/>
      <c r="BHS67" s="81"/>
      <c r="BHT67" s="81"/>
      <c r="BHU67" s="81"/>
      <c r="BHV67" s="81"/>
      <c r="BHW67" s="81"/>
      <c r="BHX67" s="81"/>
      <c r="BHY67" s="81"/>
      <c r="BHZ67" s="81"/>
      <c r="BIA67" s="81"/>
      <c r="BIB67" s="81"/>
      <c r="BIC67" s="81"/>
      <c r="BID67" s="81"/>
      <c r="BIE67" s="81"/>
      <c r="BIF67" s="81"/>
      <c r="BIG67" s="81"/>
      <c r="BIH67" s="81"/>
      <c r="BII67" s="81"/>
      <c r="BIJ67" s="81"/>
      <c r="BIK67" s="81"/>
      <c r="BIL67" s="81"/>
      <c r="BIM67" s="81"/>
      <c r="BIN67" s="81"/>
      <c r="BIO67" s="81"/>
      <c r="BIP67" s="81"/>
      <c r="BIQ67" s="81"/>
      <c r="BIR67" s="81"/>
      <c r="BIS67" s="81"/>
      <c r="BIT67" s="81"/>
      <c r="BIU67" s="81"/>
      <c r="BIV67" s="81"/>
      <c r="BIW67" s="81"/>
      <c r="BIX67" s="81"/>
      <c r="BIY67" s="81"/>
      <c r="BIZ67" s="81"/>
      <c r="BJA67" s="81"/>
      <c r="BJB67" s="81"/>
      <c r="BJC67" s="81"/>
      <c r="BJD67" s="81"/>
      <c r="BJE67" s="81"/>
      <c r="BJF67" s="81"/>
      <c r="BJG67" s="81"/>
      <c r="BJH67" s="81"/>
      <c r="BJI67" s="81"/>
      <c r="BJJ67" s="81"/>
      <c r="BJK67" s="81"/>
      <c r="BJL67" s="81"/>
      <c r="BJM67" s="81"/>
      <c r="BJN67" s="81"/>
      <c r="BJO67" s="81"/>
      <c r="BJP67" s="81"/>
      <c r="BJQ67" s="81"/>
      <c r="BJR67" s="81"/>
      <c r="BJS67" s="81"/>
      <c r="BJT67" s="81"/>
      <c r="BJU67" s="81"/>
      <c r="BJV67" s="81"/>
      <c r="BJW67" s="81"/>
      <c r="BJX67" s="81"/>
      <c r="BJY67" s="81"/>
      <c r="BJZ67" s="81"/>
      <c r="BKA67" s="81"/>
      <c r="BKB67" s="81"/>
      <c r="BKC67" s="81"/>
      <c r="BKD67" s="81"/>
      <c r="BKE67" s="81"/>
      <c r="BKF67" s="81"/>
      <c r="BKG67" s="81"/>
      <c r="BKH67" s="81"/>
      <c r="BKI67" s="81"/>
      <c r="BKJ67" s="81"/>
      <c r="BKK67" s="81"/>
      <c r="BKL67" s="81"/>
      <c r="BKM67" s="81"/>
      <c r="BKN67" s="81"/>
      <c r="BKO67" s="81"/>
      <c r="BKP67" s="81"/>
      <c r="BKQ67" s="81"/>
      <c r="BKR67" s="81"/>
      <c r="BKS67" s="81"/>
      <c r="BKT67" s="81"/>
      <c r="BKU67" s="81"/>
      <c r="BKV67" s="81"/>
      <c r="BKW67" s="81"/>
      <c r="BKX67" s="81"/>
      <c r="BKY67" s="81"/>
      <c r="BKZ67" s="81"/>
      <c r="BLA67" s="81"/>
      <c r="BLB67" s="81"/>
      <c r="BLC67" s="81"/>
      <c r="BLD67" s="81"/>
      <c r="BLE67" s="81"/>
      <c r="BLF67" s="81"/>
      <c r="BLG67" s="81"/>
      <c r="BLH67" s="81"/>
      <c r="BLI67" s="81"/>
      <c r="BLJ67" s="81"/>
      <c r="BLK67" s="81"/>
      <c r="BLL67" s="81"/>
      <c r="BLM67" s="81"/>
      <c r="BLN67" s="81"/>
      <c r="BLO67" s="81"/>
      <c r="BLP67" s="81"/>
      <c r="BLQ67" s="81"/>
      <c r="BLR67" s="81"/>
      <c r="BLS67" s="81"/>
      <c r="BLT67" s="81"/>
      <c r="BLU67" s="81"/>
      <c r="BLV67" s="81"/>
      <c r="BLW67" s="81"/>
      <c r="BLX67" s="81"/>
      <c r="BLY67" s="81"/>
      <c r="BLZ67" s="81"/>
      <c r="BMA67" s="81"/>
      <c r="BMB67" s="81"/>
      <c r="BMC67" s="81"/>
      <c r="BMD67" s="81"/>
      <c r="BME67" s="81"/>
      <c r="BMF67" s="81"/>
      <c r="BMG67" s="81"/>
      <c r="BMH67" s="81"/>
      <c r="BMI67" s="81"/>
      <c r="BMJ67" s="81"/>
      <c r="BMK67" s="81"/>
      <c r="BML67" s="81"/>
      <c r="BMM67" s="81"/>
      <c r="BMN67" s="81"/>
      <c r="BMO67" s="81"/>
      <c r="BMP67" s="81"/>
      <c r="BMQ67" s="81"/>
      <c r="BMR67" s="81"/>
      <c r="BMS67" s="81"/>
      <c r="BMT67" s="81"/>
      <c r="BMU67" s="81"/>
      <c r="BMV67" s="81"/>
      <c r="BMW67" s="81"/>
      <c r="BMX67" s="81"/>
      <c r="BMY67" s="81"/>
      <c r="BMZ67" s="81"/>
      <c r="BNA67" s="81"/>
      <c r="BNB67" s="81"/>
      <c r="BNC67" s="81"/>
      <c r="BND67" s="81"/>
      <c r="BNE67" s="81"/>
      <c r="BNF67" s="81"/>
      <c r="BNG67" s="81"/>
      <c r="BNH67" s="81"/>
      <c r="BNI67" s="81"/>
      <c r="BNJ67" s="81"/>
      <c r="BNK67" s="81"/>
      <c r="BNL67" s="81"/>
      <c r="BNM67" s="81"/>
      <c r="BNN67" s="81"/>
      <c r="BNO67" s="81"/>
      <c r="BNP67" s="81"/>
      <c r="BNQ67" s="81"/>
      <c r="BNR67" s="81"/>
      <c r="BNS67" s="81"/>
      <c r="BNT67" s="81"/>
      <c r="BNU67" s="81"/>
      <c r="BNV67" s="81"/>
      <c r="BNW67" s="81"/>
      <c r="BNX67" s="81"/>
      <c r="BNY67" s="81"/>
      <c r="BNZ67" s="81"/>
      <c r="BOA67" s="81"/>
      <c r="BOB67" s="81"/>
      <c r="BOC67" s="81"/>
      <c r="BOD67" s="81"/>
      <c r="BOE67" s="81"/>
      <c r="BOF67" s="81"/>
      <c r="BOG67" s="81"/>
      <c r="BOH67" s="81"/>
      <c r="BOI67" s="81"/>
      <c r="BOJ67" s="81"/>
      <c r="BOK67" s="81"/>
      <c r="BOL67" s="81"/>
      <c r="BOM67" s="81"/>
      <c r="BON67" s="81"/>
      <c r="BOO67" s="81"/>
      <c r="BOP67" s="81"/>
      <c r="BOQ67" s="81"/>
      <c r="BOR67" s="81"/>
      <c r="BOS67" s="81"/>
      <c r="BOT67" s="81"/>
      <c r="BOU67" s="81"/>
      <c r="BOV67" s="81"/>
      <c r="BOW67" s="81"/>
      <c r="BOX67" s="81"/>
      <c r="BOY67" s="81"/>
      <c r="BOZ67" s="81"/>
      <c r="BPA67" s="81"/>
      <c r="BPB67" s="81"/>
      <c r="BPC67" s="81"/>
      <c r="BPD67" s="81"/>
      <c r="BPE67" s="81"/>
      <c r="BPF67" s="81"/>
      <c r="BPG67" s="81"/>
      <c r="BPH67" s="81"/>
      <c r="BPI67" s="81"/>
      <c r="BPJ67" s="81"/>
      <c r="BPK67" s="81"/>
      <c r="BPL67" s="81"/>
      <c r="BPM67" s="81"/>
      <c r="BPN67" s="81"/>
      <c r="BPO67" s="81"/>
      <c r="BPP67" s="81"/>
      <c r="BPQ67" s="81"/>
      <c r="BPR67" s="81"/>
      <c r="BPS67" s="81"/>
      <c r="BPT67" s="81"/>
      <c r="BPU67" s="81"/>
      <c r="BPV67" s="81"/>
      <c r="BPW67" s="81"/>
      <c r="BPX67" s="81"/>
      <c r="BPY67" s="81"/>
      <c r="BPZ67" s="81"/>
      <c r="BQA67" s="81"/>
      <c r="BQB67" s="81"/>
      <c r="BQC67" s="81"/>
      <c r="BQD67" s="81"/>
      <c r="BQE67" s="81"/>
      <c r="BQF67" s="81"/>
      <c r="BQG67" s="81"/>
      <c r="BQH67" s="81"/>
      <c r="BQI67" s="81"/>
      <c r="BQJ67" s="81"/>
      <c r="BQK67" s="81"/>
      <c r="BQL67" s="81"/>
      <c r="BQM67" s="81"/>
      <c r="BQN67" s="81"/>
      <c r="BQO67" s="81"/>
      <c r="BQP67" s="81"/>
      <c r="BQQ67" s="81"/>
      <c r="BQR67" s="81"/>
      <c r="BQS67" s="81"/>
      <c r="BQT67" s="81"/>
      <c r="BQU67" s="81"/>
      <c r="BQV67" s="81"/>
      <c r="BQW67" s="81"/>
      <c r="BQX67" s="81"/>
      <c r="BQY67" s="81"/>
      <c r="BQZ67" s="81"/>
      <c r="BRA67" s="81"/>
      <c r="BRB67" s="81"/>
      <c r="BRC67" s="81"/>
      <c r="BRD67" s="81"/>
      <c r="BRE67" s="81"/>
      <c r="BRF67" s="81"/>
      <c r="BRG67" s="81"/>
      <c r="BRH67" s="81"/>
      <c r="BRI67" s="81"/>
      <c r="BRJ67" s="81"/>
      <c r="BRK67" s="81"/>
      <c r="BRL67" s="81"/>
      <c r="BRM67" s="81"/>
      <c r="BRN67" s="81"/>
      <c r="BRO67" s="81"/>
      <c r="BRP67" s="81"/>
      <c r="BRQ67" s="81"/>
      <c r="BRR67" s="81"/>
      <c r="BRS67" s="81"/>
      <c r="BRT67" s="81"/>
      <c r="BRU67" s="81"/>
      <c r="BRV67" s="81"/>
      <c r="BRW67" s="81"/>
      <c r="BRX67" s="81"/>
      <c r="BRY67" s="81"/>
      <c r="BRZ67" s="81"/>
      <c r="BSA67" s="81"/>
      <c r="BSB67" s="81"/>
      <c r="BSC67" s="81"/>
      <c r="BSD67" s="81"/>
      <c r="BSE67" s="81"/>
      <c r="BSF67" s="81"/>
      <c r="BSG67" s="81"/>
      <c r="BSH67" s="81"/>
      <c r="BSI67" s="81"/>
      <c r="BSJ67" s="81"/>
      <c r="BSK67" s="81"/>
      <c r="BSL67" s="81"/>
      <c r="BSM67" s="81"/>
      <c r="BSN67" s="81"/>
      <c r="BSO67" s="81"/>
      <c r="BSP67" s="81"/>
      <c r="BSQ67" s="81"/>
      <c r="BSR67" s="81"/>
      <c r="BSS67" s="81"/>
      <c r="BST67" s="81"/>
      <c r="BSU67" s="81"/>
      <c r="BSV67" s="81"/>
      <c r="BSW67" s="81"/>
      <c r="BSX67" s="81"/>
      <c r="BSY67" s="81"/>
      <c r="BSZ67" s="81"/>
      <c r="BTA67" s="81"/>
      <c r="BTB67" s="81"/>
      <c r="BTC67" s="81"/>
      <c r="BTD67" s="81"/>
      <c r="BTE67" s="81"/>
      <c r="BTF67" s="81"/>
      <c r="BTG67" s="81"/>
      <c r="BTH67" s="81"/>
      <c r="BTI67" s="81"/>
      <c r="BTJ67" s="81"/>
      <c r="BTK67" s="81"/>
      <c r="BTL67" s="81"/>
      <c r="BTM67" s="81"/>
      <c r="BTN67" s="81"/>
      <c r="BTO67" s="81"/>
      <c r="BTP67" s="81"/>
      <c r="BTQ67" s="81"/>
      <c r="BTR67" s="81"/>
      <c r="BTS67" s="81"/>
      <c r="BTT67" s="81"/>
      <c r="BTU67" s="81"/>
      <c r="BTV67" s="81"/>
      <c r="BTW67" s="81"/>
      <c r="BTX67" s="81"/>
      <c r="BTY67" s="81"/>
      <c r="BTZ67" s="81"/>
      <c r="BUA67" s="81"/>
      <c r="BUB67" s="81"/>
      <c r="BUC67" s="81"/>
      <c r="BUD67" s="81"/>
      <c r="BUE67" s="81"/>
      <c r="BUF67" s="81"/>
      <c r="BUG67" s="81"/>
      <c r="BUH67" s="81"/>
      <c r="BUI67" s="81"/>
      <c r="BUJ67" s="81"/>
      <c r="BUK67" s="81"/>
      <c r="BUL67" s="81"/>
      <c r="BUM67" s="81"/>
      <c r="BUN67" s="81"/>
      <c r="BUO67" s="81"/>
      <c r="BUP67" s="81"/>
      <c r="BUQ67" s="81"/>
      <c r="BUR67" s="81"/>
      <c r="BUS67" s="81"/>
      <c r="BUT67" s="81"/>
      <c r="BUU67" s="81"/>
      <c r="BUV67" s="81"/>
      <c r="BUW67" s="81"/>
      <c r="BUX67" s="81"/>
      <c r="BUY67" s="81"/>
      <c r="BUZ67" s="81"/>
      <c r="BVA67" s="81"/>
      <c r="BVB67" s="81"/>
      <c r="BVC67" s="81"/>
      <c r="BVD67" s="81"/>
      <c r="BVE67" s="81"/>
      <c r="BVF67" s="81"/>
      <c r="BVG67" s="81"/>
      <c r="BVH67" s="81"/>
      <c r="BVI67" s="81"/>
      <c r="BVJ67" s="81"/>
      <c r="BVK67" s="81"/>
      <c r="BVL67" s="81"/>
      <c r="BVM67" s="81"/>
      <c r="BVN67" s="81"/>
      <c r="BVO67" s="81"/>
      <c r="BVP67" s="81"/>
      <c r="BVQ67" s="81"/>
      <c r="BVR67" s="81"/>
      <c r="BVS67" s="81"/>
      <c r="BVT67" s="81"/>
      <c r="BVU67" s="81"/>
      <c r="BVV67" s="81"/>
      <c r="BVW67" s="81"/>
      <c r="BVX67" s="81"/>
      <c r="BVY67" s="81"/>
      <c r="BVZ67" s="81"/>
      <c r="BWA67" s="81"/>
      <c r="BWB67" s="81"/>
      <c r="BWC67" s="81"/>
      <c r="BWD67" s="81"/>
      <c r="BWE67" s="81"/>
      <c r="BWF67" s="81"/>
      <c r="BWG67" s="81"/>
      <c r="BWH67" s="81"/>
      <c r="BWI67" s="81"/>
      <c r="BWJ67" s="81"/>
      <c r="BWK67" s="81"/>
      <c r="BWL67" s="81"/>
      <c r="BWM67" s="81"/>
      <c r="BWN67" s="81"/>
      <c r="BWO67" s="81"/>
      <c r="BWP67" s="81"/>
      <c r="BWQ67" s="81"/>
      <c r="BWR67" s="81"/>
      <c r="BWS67" s="81"/>
      <c r="BWT67" s="81"/>
      <c r="BWU67" s="81"/>
      <c r="BWV67" s="81"/>
      <c r="BWW67" s="81"/>
      <c r="BWX67" s="81"/>
      <c r="BWY67" s="81"/>
      <c r="BWZ67" s="81"/>
      <c r="BXA67" s="81"/>
      <c r="BXB67" s="81"/>
      <c r="BXC67" s="81"/>
      <c r="BXD67" s="81"/>
      <c r="BXE67" s="81"/>
      <c r="BXF67" s="81"/>
      <c r="BXG67" s="81"/>
      <c r="BXH67" s="81"/>
      <c r="BXI67" s="81"/>
      <c r="BXJ67" s="81"/>
      <c r="BXK67" s="81"/>
      <c r="BXL67" s="81"/>
      <c r="BXM67" s="81"/>
      <c r="BXN67" s="81"/>
      <c r="BXO67" s="81"/>
      <c r="BXP67" s="81"/>
      <c r="BXQ67" s="81"/>
      <c r="BXR67" s="81"/>
      <c r="BXS67" s="81"/>
      <c r="BXT67" s="81"/>
      <c r="BXU67" s="81"/>
      <c r="BXV67" s="81"/>
      <c r="BXW67" s="81"/>
      <c r="BXX67" s="81"/>
      <c r="BXY67" s="81"/>
      <c r="BXZ67" s="81"/>
      <c r="BYA67" s="81"/>
      <c r="BYB67" s="81"/>
      <c r="BYC67" s="81"/>
      <c r="BYD67" s="81"/>
      <c r="BYE67" s="81"/>
      <c r="BYF67" s="81"/>
      <c r="BYG67" s="81"/>
      <c r="BYH67" s="81"/>
      <c r="BYI67" s="81"/>
      <c r="BYJ67" s="81"/>
      <c r="BYK67" s="81"/>
      <c r="BYL67" s="81"/>
      <c r="BYM67" s="81"/>
      <c r="BYN67" s="81"/>
      <c r="BYO67" s="81"/>
      <c r="BYP67" s="81"/>
      <c r="BYQ67" s="81"/>
      <c r="BYR67" s="81"/>
      <c r="BYS67" s="81"/>
      <c r="BYT67" s="81"/>
      <c r="BYU67" s="81"/>
      <c r="BYV67" s="81"/>
      <c r="BYW67" s="81"/>
      <c r="BYX67" s="81"/>
      <c r="BYY67" s="81"/>
      <c r="BYZ67" s="81"/>
      <c r="BZA67" s="81"/>
      <c r="BZB67" s="81"/>
      <c r="BZC67" s="81"/>
      <c r="BZD67" s="81"/>
      <c r="BZE67" s="81"/>
      <c r="BZF67" s="81"/>
      <c r="BZG67" s="81"/>
      <c r="BZH67" s="81"/>
      <c r="BZI67" s="81"/>
      <c r="BZJ67" s="81"/>
      <c r="BZK67" s="81"/>
      <c r="BZL67" s="81"/>
      <c r="BZM67" s="81"/>
      <c r="BZN67" s="81"/>
      <c r="BZO67" s="81"/>
      <c r="BZP67" s="81"/>
      <c r="BZQ67" s="81"/>
      <c r="BZR67" s="81"/>
      <c r="BZS67" s="81"/>
      <c r="BZT67" s="81"/>
      <c r="BZU67" s="81"/>
      <c r="BZV67" s="81"/>
      <c r="BZW67" s="81"/>
      <c r="BZX67" s="81"/>
      <c r="BZY67" s="81"/>
      <c r="BZZ67" s="81"/>
      <c r="CAA67" s="81"/>
      <c r="CAB67" s="81"/>
      <c r="CAC67" s="81"/>
      <c r="CAD67" s="81"/>
      <c r="CAE67" s="81"/>
      <c r="CAF67" s="81"/>
      <c r="CAG67" s="81"/>
      <c r="CAH67" s="81"/>
      <c r="CAI67" s="81"/>
      <c r="CAJ67" s="81"/>
      <c r="CAK67" s="81"/>
      <c r="CAL67" s="81"/>
      <c r="CAM67" s="81"/>
      <c r="CAN67" s="81"/>
      <c r="CAO67" s="81"/>
      <c r="CAP67" s="81"/>
      <c r="CAQ67" s="81"/>
      <c r="CAR67" s="81"/>
      <c r="CAS67" s="81"/>
      <c r="CAT67" s="81"/>
      <c r="CAU67" s="81"/>
      <c r="CAV67" s="81"/>
      <c r="CAW67" s="81"/>
      <c r="CAX67" s="81"/>
      <c r="CAY67" s="81"/>
      <c r="CAZ67" s="81"/>
      <c r="CBA67" s="81"/>
      <c r="CBB67" s="81"/>
      <c r="CBC67" s="81"/>
      <c r="CBD67" s="81"/>
      <c r="CBE67" s="81"/>
      <c r="CBF67" s="81"/>
      <c r="CBG67" s="81"/>
      <c r="CBH67" s="81"/>
      <c r="CBI67" s="81"/>
      <c r="CBJ67" s="81"/>
      <c r="CBK67" s="81"/>
      <c r="CBL67" s="81"/>
      <c r="CBM67" s="81"/>
      <c r="CBN67" s="81"/>
      <c r="CBO67" s="81"/>
      <c r="CBP67" s="81"/>
      <c r="CBQ67" s="81"/>
      <c r="CBR67" s="81"/>
      <c r="CBS67" s="81"/>
      <c r="CBT67" s="81"/>
      <c r="CBU67" s="81"/>
      <c r="CBV67" s="81"/>
      <c r="CBW67" s="81"/>
      <c r="CBX67" s="81"/>
      <c r="CBY67" s="81"/>
      <c r="CBZ67" s="81"/>
      <c r="CCA67" s="81"/>
      <c r="CCB67" s="81"/>
      <c r="CCC67" s="81"/>
      <c r="CCD67" s="81"/>
      <c r="CCE67" s="81"/>
      <c r="CCF67" s="81"/>
      <c r="CCG67" s="81"/>
      <c r="CCH67" s="81"/>
      <c r="CCI67" s="81"/>
      <c r="CCJ67" s="81"/>
      <c r="CCK67" s="81"/>
      <c r="CCL67" s="81"/>
      <c r="CCM67" s="81"/>
      <c r="CCN67" s="81"/>
      <c r="CCO67" s="81"/>
      <c r="CCP67" s="81"/>
      <c r="CCQ67" s="81"/>
      <c r="CCR67" s="81"/>
      <c r="CCS67" s="81"/>
      <c r="CCT67" s="81"/>
      <c r="CCU67" s="81"/>
      <c r="CCV67" s="81"/>
      <c r="CCW67" s="81"/>
      <c r="CCX67" s="81"/>
      <c r="CCY67" s="81"/>
      <c r="CCZ67" s="81"/>
      <c r="CDA67" s="81"/>
      <c r="CDB67" s="81"/>
      <c r="CDC67" s="81"/>
      <c r="CDD67" s="81"/>
      <c r="CDE67" s="81"/>
      <c r="CDF67" s="81"/>
      <c r="CDG67" s="81"/>
      <c r="CDH67" s="81"/>
      <c r="CDI67" s="81"/>
      <c r="CDJ67" s="81"/>
      <c r="CDK67" s="81"/>
      <c r="CDL67" s="81"/>
      <c r="CDM67" s="81"/>
      <c r="CDN67" s="81"/>
      <c r="CDO67" s="81"/>
      <c r="CDP67" s="81"/>
      <c r="CDQ67" s="81"/>
      <c r="CDR67" s="81"/>
      <c r="CDS67" s="81"/>
      <c r="CDT67" s="81"/>
      <c r="CDU67" s="81"/>
      <c r="CDV67" s="81"/>
      <c r="CDW67" s="81"/>
      <c r="CDX67" s="81"/>
      <c r="CDY67" s="81"/>
      <c r="CDZ67" s="81"/>
      <c r="CEA67" s="81"/>
      <c r="CEB67" s="81"/>
      <c r="CEC67" s="81"/>
      <c r="CED67" s="81"/>
      <c r="CEE67" s="81"/>
      <c r="CEF67" s="81"/>
      <c r="CEG67" s="81"/>
      <c r="CEH67" s="81"/>
      <c r="CEI67" s="81"/>
      <c r="CEJ67" s="81"/>
      <c r="CEK67" s="81"/>
      <c r="CEL67" s="81"/>
      <c r="CEM67" s="81"/>
      <c r="CEN67" s="81"/>
      <c r="CEO67" s="81"/>
      <c r="CEP67" s="81"/>
      <c r="CEQ67" s="81"/>
      <c r="CER67" s="81"/>
      <c r="CES67" s="81"/>
      <c r="CET67" s="81"/>
      <c r="CEU67" s="81"/>
      <c r="CEV67" s="81"/>
      <c r="CEW67" s="81"/>
      <c r="CEX67" s="81"/>
      <c r="CEY67" s="81"/>
      <c r="CEZ67" s="81"/>
      <c r="CFA67" s="81"/>
      <c r="CFB67" s="81"/>
      <c r="CFC67" s="81"/>
      <c r="CFD67" s="81"/>
      <c r="CFE67" s="81"/>
      <c r="CFF67" s="81"/>
      <c r="CFG67" s="81"/>
      <c r="CFH67" s="81"/>
      <c r="CFI67" s="81"/>
      <c r="CFJ67" s="81"/>
      <c r="CFK67" s="81"/>
      <c r="CFL67" s="81"/>
      <c r="CFM67" s="81"/>
      <c r="CFN67" s="81"/>
      <c r="CFO67" s="81"/>
      <c r="CFP67" s="81"/>
      <c r="CFQ67" s="81"/>
      <c r="CFR67" s="81"/>
      <c r="CFS67" s="81"/>
      <c r="CFT67" s="81"/>
      <c r="CFU67" s="81"/>
      <c r="CFV67" s="81"/>
      <c r="CFW67" s="81"/>
      <c r="CFX67" s="81"/>
      <c r="CFY67" s="81"/>
      <c r="CFZ67" s="81"/>
      <c r="CGA67" s="81"/>
      <c r="CGB67" s="81"/>
      <c r="CGC67" s="81"/>
      <c r="CGD67" s="81"/>
      <c r="CGE67" s="81"/>
      <c r="CGF67" s="81"/>
      <c r="CGG67" s="81"/>
      <c r="CGH67" s="81"/>
      <c r="CGI67" s="81"/>
      <c r="CGJ67" s="81"/>
      <c r="CGK67" s="81"/>
      <c r="CGL67" s="81"/>
      <c r="CGM67" s="81"/>
      <c r="CGN67" s="81"/>
      <c r="CGO67" s="81"/>
      <c r="CGP67" s="81"/>
      <c r="CGQ67" s="81"/>
      <c r="CGR67" s="81"/>
      <c r="CGS67" s="81"/>
      <c r="CGT67" s="81"/>
      <c r="CGU67" s="81"/>
      <c r="CGV67" s="81"/>
      <c r="CGW67" s="81"/>
      <c r="CGX67" s="81"/>
      <c r="CGY67" s="81"/>
      <c r="CGZ67" s="81"/>
      <c r="CHA67" s="81"/>
      <c r="CHB67" s="81"/>
      <c r="CHC67" s="81"/>
      <c r="CHD67" s="81"/>
      <c r="CHE67" s="81"/>
      <c r="CHF67" s="81"/>
      <c r="CHG67" s="81"/>
      <c r="CHH67" s="81"/>
      <c r="CHI67" s="81"/>
      <c r="CHJ67" s="81"/>
      <c r="CHK67" s="81"/>
      <c r="CHL67" s="81"/>
      <c r="CHM67" s="81"/>
      <c r="CHN67" s="81"/>
      <c r="CHO67" s="81"/>
      <c r="CHP67" s="81"/>
      <c r="CHQ67" s="81"/>
      <c r="CHR67" s="81"/>
      <c r="CHS67" s="81"/>
      <c r="CHT67" s="81"/>
      <c r="CHU67" s="81"/>
      <c r="CHV67" s="81"/>
      <c r="CHW67" s="81"/>
      <c r="CHX67" s="81"/>
      <c r="CHY67" s="81"/>
      <c r="CHZ67" s="81"/>
      <c r="CIA67" s="81"/>
      <c r="CIB67" s="81"/>
      <c r="CIC67" s="81"/>
      <c r="CID67" s="81"/>
      <c r="CIE67" s="81"/>
      <c r="CIF67" s="81"/>
      <c r="CIG67" s="81"/>
      <c r="CIH67" s="81"/>
      <c r="CII67" s="81"/>
      <c r="CIJ67" s="81"/>
      <c r="CIK67" s="81"/>
      <c r="CIL67" s="81"/>
      <c r="CIM67" s="81"/>
      <c r="CIN67" s="81"/>
      <c r="CIO67" s="81"/>
      <c r="CIP67" s="81"/>
      <c r="CIQ67" s="81"/>
      <c r="CIR67" s="81"/>
      <c r="CIS67" s="81"/>
      <c r="CIT67" s="81"/>
      <c r="CIU67" s="81"/>
      <c r="CIV67" s="81"/>
      <c r="CIW67" s="81"/>
      <c r="CIX67" s="81"/>
      <c r="CIY67" s="81"/>
      <c r="CIZ67" s="81"/>
      <c r="CJA67" s="81"/>
      <c r="CJB67" s="81"/>
      <c r="CJC67" s="81"/>
      <c r="CJD67" s="81"/>
      <c r="CJE67" s="81"/>
      <c r="CJF67" s="81"/>
      <c r="CJG67" s="81"/>
      <c r="CJH67" s="81"/>
      <c r="CJI67" s="81"/>
      <c r="CJJ67" s="81"/>
      <c r="CJK67" s="81"/>
      <c r="CJL67" s="81"/>
      <c r="CJM67" s="81"/>
      <c r="CJN67" s="81"/>
      <c r="CJO67" s="81"/>
      <c r="CJP67" s="81"/>
      <c r="CJQ67" s="81"/>
      <c r="CJR67" s="81"/>
      <c r="CJS67" s="81"/>
      <c r="CJT67" s="81"/>
      <c r="CJU67" s="81"/>
      <c r="CJV67" s="81"/>
      <c r="CJW67" s="81"/>
      <c r="CJX67" s="81"/>
      <c r="CJY67" s="81"/>
      <c r="CJZ67" s="81"/>
      <c r="CKA67" s="81"/>
      <c r="CKB67" s="81"/>
      <c r="CKC67" s="81"/>
      <c r="CKD67" s="81"/>
      <c r="CKE67" s="81"/>
      <c r="CKF67" s="81"/>
      <c r="CKG67" s="81"/>
      <c r="CKH67" s="81"/>
      <c r="CKI67" s="81"/>
      <c r="CKJ67" s="81"/>
      <c r="CKK67" s="81"/>
      <c r="CKL67" s="81"/>
      <c r="CKM67" s="81"/>
      <c r="CKN67" s="81"/>
      <c r="CKO67" s="81"/>
      <c r="CKP67" s="81"/>
      <c r="CKQ67" s="81"/>
      <c r="CKR67" s="81"/>
      <c r="CKS67" s="81"/>
      <c r="CKT67" s="81"/>
      <c r="CKU67" s="81"/>
      <c r="CKV67" s="81"/>
      <c r="CKW67" s="81"/>
      <c r="CKX67" s="81"/>
      <c r="CKY67" s="81"/>
      <c r="CKZ67" s="81"/>
      <c r="CLA67" s="81"/>
      <c r="CLB67" s="81"/>
      <c r="CLC67" s="81"/>
      <c r="CLD67" s="81"/>
      <c r="CLE67" s="81"/>
      <c r="CLF67" s="81"/>
      <c r="CLG67" s="81"/>
      <c r="CLH67" s="81"/>
      <c r="CLI67" s="81"/>
      <c r="CLJ67" s="81"/>
      <c r="CLK67" s="81"/>
      <c r="CLL67" s="81"/>
      <c r="CLM67" s="81"/>
      <c r="CLN67" s="81"/>
      <c r="CLO67" s="81"/>
      <c r="CLP67" s="81"/>
      <c r="CLQ67" s="81"/>
      <c r="CLR67" s="81"/>
      <c r="CLS67" s="81"/>
      <c r="CLT67" s="81"/>
      <c r="CLU67" s="81"/>
      <c r="CLV67" s="81"/>
      <c r="CLW67" s="81"/>
      <c r="CLX67" s="81"/>
      <c r="CLY67" s="81"/>
      <c r="CLZ67" s="81"/>
      <c r="CMA67" s="81"/>
      <c r="CMB67" s="81"/>
      <c r="CMC67" s="81"/>
      <c r="CMD67" s="81"/>
      <c r="CME67" s="81"/>
      <c r="CMF67" s="81"/>
      <c r="CMG67" s="81"/>
      <c r="CMH67" s="81"/>
      <c r="CMI67" s="81"/>
      <c r="CMJ67" s="81"/>
      <c r="CMK67" s="81"/>
      <c r="CML67" s="81"/>
      <c r="CMM67" s="81"/>
      <c r="CMN67" s="81"/>
      <c r="CMO67" s="81"/>
      <c r="CMP67" s="81"/>
      <c r="CMQ67" s="81"/>
      <c r="CMR67" s="81"/>
      <c r="CMS67" s="81"/>
      <c r="CMT67" s="81"/>
      <c r="CMU67" s="81"/>
      <c r="CMV67" s="81"/>
      <c r="CMW67" s="81"/>
      <c r="CMX67" s="81"/>
      <c r="CMY67" s="81"/>
      <c r="CMZ67" s="81"/>
      <c r="CNA67" s="81"/>
      <c r="CNB67" s="81"/>
      <c r="CNC67" s="81"/>
      <c r="CND67" s="81"/>
      <c r="CNE67" s="81"/>
      <c r="CNF67" s="81"/>
      <c r="CNG67" s="81"/>
      <c r="CNH67" s="81"/>
      <c r="CNI67" s="81"/>
      <c r="CNJ67" s="81"/>
      <c r="CNK67" s="81"/>
      <c r="CNL67" s="81"/>
      <c r="CNM67" s="81"/>
      <c r="CNN67" s="81"/>
      <c r="CNO67" s="81"/>
      <c r="CNP67" s="81"/>
      <c r="CNQ67" s="81"/>
      <c r="CNR67" s="81"/>
      <c r="CNS67" s="81"/>
      <c r="CNT67" s="81"/>
      <c r="CNU67" s="81"/>
      <c r="CNV67" s="81"/>
      <c r="CNW67" s="81"/>
      <c r="CNX67" s="81"/>
      <c r="CNY67" s="81"/>
      <c r="CNZ67" s="81"/>
      <c r="COA67" s="81"/>
      <c r="COB67" s="81"/>
      <c r="COC67" s="81"/>
      <c r="COD67" s="81"/>
      <c r="COE67" s="81"/>
      <c r="COF67" s="81"/>
      <c r="COG67" s="81"/>
      <c r="COH67" s="81"/>
      <c r="COI67" s="81"/>
      <c r="COJ67" s="81"/>
      <c r="COK67" s="81"/>
      <c r="COL67" s="81"/>
      <c r="COM67" s="81"/>
      <c r="CON67" s="81"/>
      <c r="COO67" s="81"/>
      <c r="COP67" s="81"/>
      <c r="COQ67" s="81"/>
      <c r="COR67" s="81"/>
      <c r="COS67" s="81"/>
      <c r="COT67" s="81"/>
      <c r="COU67" s="81"/>
      <c r="COV67" s="81"/>
      <c r="COW67" s="81"/>
      <c r="COX67" s="81"/>
      <c r="COY67" s="81"/>
      <c r="COZ67" s="81"/>
      <c r="CPA67" s="81"/>
      <c r="CPB67" s="81"/>
      <c r="CPC67" s="81"/>
      <c r="CPD67" s="81"/>
      <c r="CPE67" s="81"/>
      <c r="CPF67" s="81"/>
      <c r="CPG67" s="81"/>
      <c r="CPH67" s="81"/>
      <c r="CPI67" s="81"/>
      <c r="CPJ67" s="81"/>
      <c r="CPK67" s="81"/>
      <c r="CPL67" s="81"/>
      <c r="CPM67" s="81"/>
      <c r="CPN67" s="81"/>
      <c r="CPO67" s="81"/>
      <c r="CPP67" s="81"/>
      <c r="CPQ67" s="81"/>
      <c r="CPR67" s="81"/>
      <c r="CPS67" s="81"/>
      <c r="CPT67" s="81"/>
      <c r="CPU67" s="81"/>
      <c r="CPV67" s="81"/>
      <c r="CPW67" s="81"/>
      <c r="CPX67" s="81"/>
      <c r="CPY67" s="81"/>
      <c r="CPZ67" s="81"/>
      <c r="CQA67" s="81"/>
      <c r="CQB67" s="81"/>
      <c r="CQC67" s="81"/>
      <c r="CQD67" s="81"/>
      <c r="CQE67" s="81"/>
      <c r="CQF67" s="81"/>
      <c r="CQG67" s="81"/>
      <c r="CQH67" s="81"/>
      <c r="CQI67" s="81"/>
      <c r="CQJ67" s="81"/>
      <c r="CQK67" s="81"/>
      <c r="CQL67" s="81"/>
      <c r="CQM67" s="81"/>
      <c r="CQN67" s="81"/>
      <c r="CQO67" s="81"/>
      <c r="CQP67" s="81"/>
      <c r="CQQ67" s="81"/>
      <c r="CQR67" s="81"/>
      <c r="CQS67" s="81"/>
      <c r="CQT67" s="81"/>
      <c r="CQU67" s="81"/>
      <c r="CQV67" s="81"/>
      <c r="CQW67" s="81"/>
      <c r="CQX67" s="81"/>
      <c r="CQY67" s="81"/>
      <c r="CQZ67" s="81"/>
      <c r="CRA67" s="81"/>
      <c r="CRB67" s="81"/>
      <c r="CRC67" s="81"/>
      <c r="CRD67" s="81"/>
      <c r="CRE67" s="81"/>
      <c r="CRF67" s="81"/>
      <c r="CRG67" s="81"/>
      <c r="CRH67" s="81"/>
      <c r="CRI67" s="81"/>
      <c r="CRJ67" s="81"/>
      <c r="CRK67" s="81"/>
      <c r="CRL67" s="81"/>
      <c r="CRM67" s="81"/>
      <c r="CRN67" s="81"/>
      <c r="CRO67" s="81"/>
      <c r="CRP67" s="81"/>
      <c r="CRQ67" s="81"/>
      <c r="CRR67" s="81"/>
      <c r="CRS67" s="81"/>
      <c r="CRT67" s="81"/>
      <c r="CRU67" s="81"/>
      <c r="CRV67" s="81"/>
      <c r="CRW67" s="81"/>
      <c r="CRX67" s="81"/>
      <c r="CRY67" s="81"/>
      <c r="CRZ67" s="81"/>
      <c r="CSA67" s="81"/>
      <c r="CSB67" s="81"/>
      <c r="CSC67" s="81"/>
      <c r="CSD67" s="81"/>
      <c r="CSE67" s="81"/>
      <c r="CSF67" s="81"/>
      <c r="CSG67" s="81"/>
      <c r="CSH67" s="81"/>
      <c r="CSI67" s="81"/>
      <c r="CSJ67" s="81"/>
      <c r="CSK67" s="81"/>
      <c r="CSL67" s="81"/>
      <c r="CSM67" s="81"/>
      <c r="CSN67" s="81"/>
      <c r="CSO67" s="81"/>
      <c r="CSP67" s="81"/>
      <c r="CSQ67" s="81"/>
      <c r="CSR67" s="81"/>
      <c r="CSS67" s="81"/>
      <c r="CST67" s="81"/>
      <c r="CSU67" s="81"/>
      <c r="CSV67" s="81"/>
      <c r="CSW67" s="81"/>
      <c r="CSX67" s="81"/>
      <c r="CSY67" s="81"/>
      <c r="CSZ67" s="81"/>
      <c r="CTA67" s="81"/>
      <c r="CTB67" s="81"/>
      <c r="CTC67" s="81"/>
      <c r="CTD67" s="81"/>
      <c r="CTE67" s="81"/>
      <c r="CTF67" s="81"/>
      <c r="CTG67" s="81"/>
      <c r="CTH67" s="81"/>
      <c r="CTI67" s="81"/>
      <c r="CTJ67" s="81"/>
      <c r="CTK67" s="81"/>
      <c r="CTL67" s="81"/>
      <c r="CTM67" s="81"/>
      <c r="CTN67" s="81"/>
      <c r="CTO67" s="81"/>
      <c r="CTP67" s="81"/>
      <c r="CTQ67" s="81"/>
      <c r="CTR67" s="81"/>
      <c r="CTS67" s="81"/>
      <c r="CTT67" s="81"/>
      <c r="CTU67" s="81"/>
      <c r="CTV67" s="81"/>
      <c r="CTW67" s="81"/>
      <c r="CTX67" s="81"/>
      <c r="CTY67" s="81"/>
      <c r="CTZ67" s="81"/>
      <c r="CUA67" s="81"/>
      <c r="CUB67" s="81"/>
      <c r="CUC67" s="81"/>
      <c r="CUD67" s="81"/>
      <c r="CUE67" s="81"/>
      <c r="CUF67" s="81"/>
      <c r="CUG67" s="81"/>
      <c r="CUH67" s="81"/>
      <c r="CUI67" s="81"/>
      <c r="CUJ67" s="81"/>
      <c r="CUK67" s="81"/>
      <c r="CUL67" s="81"/>
      <c r="CUM67" s="81"/>
      <c r="CUN67" s="81"/>
      <c r="CUO67" s="81"/>
      <c r="CUP67" s="81"/>
      <c r="CUQ67" s="81"/>
      <c r="CUR67" s="81"/>
      <c r="CUS67" s="81"/>
      <c r="CUT67" s="81"/>
      <c r="CUU67" s="81"/>
      <c r="CUV67" s="81"/>
      <c r="CUW67" s="81"/>
      <c r="CUX67" s="81"/>
      <c r="CUY67" s="81"/>
      <c r="CUZ67" s="81"/>
      <c r="CVA67" s="81"/>
      <c r="CVB67" s="81"/>
      <c r="CVC67" s="81"/>
      <c r="CVD67" s="81"/>
      <c r="CVE67" s="81"/>
      <c r="CVF67" s="81"/>
      <c r="CVG67" s="81"/>
      <c r="CVH67" s="81"/>
      <c r="CVI67" s="81"/>
      <c r="CVJ67" s="81"/>
      <c r="CVK67" s="81"/>
      <c r="CVL67" s="81"/>
      <c r="CVM67" s="81"/>
      <c r="CVN67" s="81"/>
      <c r="CVO67" s="81"/>
      <c r="CVP67" s="81"/>
      <c r="CVQ67" s="81"/>
      <c r="CVR67" s="81"/>
      <c r="CVS67" s="81"/>
      <c r="CVT67" s="81"/>
      <c r="CVU67" s="81"/>
      <c r="CVV67" s="81"/>
      <c r="CVW67" s="81"/>
      <c r="CVX67" s="81"/>
      <c r="CVY67" s="81"/>
      <c r="CVZ67" s="81"/>
      <c r="CWA67" s="81"/>
      <c r="CWB67" s="81"/>
      <c r="CWC67" s="81"/>
      <c r="CWD67" s="81"/>
      <c r="CWE67" s="81"/>
      <c r="CWF67" s="81"/>
      <c r="CWG67" s="81"/>
      <c r="CWH67" s="81"/>
      <c r="CWI67" s="81"/>
      <c r="CWJ67" s="81"/>
      <c r="CWK67" s="81"/>
      <c r="CWL67" s="81"/>
      <c r="CWM67" s="81"/>
      <c r="CWN67" s="81"/>
      <c r="CWO67" s="81"/>
      <c r="CWP67" s="81"/>
      <c r="CWQ67" s="81"/>
      <c r="CWR67" s="81"/>
      <c r="CWS67" s="81"/>
      <c r="CWT67" s="81"/>
      <c r="CWU67" s="81"/>
      <c r="CWV67" s="81"/>
      <c r="CWW67" s="81"/>
      <c r="CWX67" s="81"/>
      <c r="CWY67" s="81"/>
      <c r="CWZ67" s="81"/>
      <c r="CXA67" s="81"/>
      <c r="CXB67" s="81"/>
      <c r="CXC67" s="81"/>
      <c r="CXD67" s="81"/>
      <c r="CXE67" s="81"/>
      <c r="CXF67" s="81"/>
      <c r="CXG67" s="81"/>
      <c r="CXH67" s="81"/>
      <c r="CXI67" s="81"/>
      <c r="CXJ67" s="81"/>
      <c r="CXK67" s="81"/>
      <c r="CXL67" s="81"/>
      <c r="CXM67" s="81"/>
      <c r="CXN67" s="81"/>
      <c r="CXO67" s="81"/>
      <c r="CXP67" s="81"/>
      <c r="CXQ67" s="81"/>
      <c r="CXR67" s="81"/>
      <c r="CXS67" s="81"/>
      <c r="CXT67" s="81"/>
      <c r="CXU67" s="81"/>
      <c r="CXV67" s="81"/>
      <c r="CXW67" s="81"/>
      <c r="CXX67" s="81"/>
      <c r="CXY67" s="81"/>
      <c r="CXZ67" s="81"/>
      <c r="CYA67" s="81"/>
      <c r="CYB67" s="81"/>
      <c r="CYC67" s="81"/>
      <c r="CYD67" s="81"/>
      <c r="CYE67" s="81"/>
      <c r="CYF67" s="81"/>
      <c r="CYG67" s="81"/>
      <c r="CYH67" s="81"/>
      <c r="CYI67" s="81"/>
      <c r="CYJ67" s="81"/>
      <c r="CYK67" s="81"/>
      <c r="CYL67" s="81"/>
      <c r="CYM67" s="81"/>
      <c r="CYN67" s="81"/>
      <c r="CYO67" s="81"/>
      <c r="CYP67" s="81"/>
      <c r="CYQ67" s="81"/>
      <c r="CYR67" s="81"/>
      <c r="CYS67" s="81"/>
      <c r="CYT67" s="81"/>
      <c r="CYU67" s="81"/>
      <c r="CYV67" s="81"/>
      <c r="CYW67" s="81"/>
      <c r="CYX67" s="81"/>
      <c r="CYY67" s="81"/>
      <c r="CYZ67" s="81"/>
      <c r="CZA67" s="81"/>
      <c r="CZB67" s="81"/>
      <c r="CZC67" s="81"/>
      <c r="CZD67" s="81"/>
      <c r="CZE67" s="81"/>
      <c r="CZF67" s="81"/>
      <c r="CZG67" s="81"/>
      <c r="CZH67" s="81"/>
      <c r="CZI67" s="81"/>
      <c r="CZJ67" s="81"/>
      <c r="CZK67" s="81"/>
      <c r="CZL67" s="81"/>
      <c r="CZM67" s="81"/>
      <c r="CZN67" s="81"/>
      <c r="CZO67" s="81"/>
      <c r="CZP67" s="81"/>
      <c r="CZQ67" s="81"/>
      <c r="CZR67" s="81"/>
      <c r="CZS67" s="81"/>
      <c r="CZT67" s="81"/>
      <c r="CZU67" s="81"/>
      <c r="CZV67" s="81"/>
      <c r="CZW67" s="81"/>
      <c r="CZX67" s="81"/>
      <c r="CZY67" s="81"/>
      <c r="CZZ67" s="81"/>
      <c r="DAA67" s="81"/>
      <c r="DAB67" s="81"/>
      <c r="DAC67" s="81"/>
      <c r="DAD67" s="81"/>
      <c r="DAE67" s="81"/>
      <c r="DAF67" s="81"/>
      <c r="DAG67" s="81"/>
      <c r="DAH67" s="81"/>
      <c r="DAI67" s="81"/>
      <c r="DAJ67" s="81"/>
      <c r="DAK67" s="81"/>
      <c r="DAL67" s="81"/>
      <c r="DAM67" s="81"/>
      <c r="DAN67" s="81"/>
      <c r="DAO67" s="81"/>
      <c r="DAP67" s="81"/>
      <c r="DAQ67" s="81"/>
      <c r="DAR67" s="81"/>
      <c r="DAS67" s="81"/>
      <c r="DAT67" s="81"/>
      <c r="DAU67" s="81"/>
      <c r="DAV67" s="81"/>
      <c r="DAW67" s="81"/>
      <c r="DAX67" s="81"/>
      <c r="DAY67" s="81"/>
      <c r="DAZ67" s="81"/>
      <c r="DBA67" s="81"/>
      <c r="DBB67" s="81"/>
      <c r="DBC67" s="81"/>
      <c r="DBD67" s="81"/>
      <c r="DBE67" s="81"/>
      <c r="DBF67" s="81"/>
      <c r="DBG67" s="81"/>
      <c r="DBH67" s="81"/>
      <c r="DBI67" s="81"/>
      <c r="DBJ67" s="81"/>
      <c r="DBK67" s="81"/>
      <c r="DBL67" s="81"/>
      <c r="DBM67" s="81"/>
      <c r="DBN67" s="81"/>
      <c r="DBO67" s="81"/>
      <c r="DBP67" s="81"/>
      <c r="DBQ67" s="81"/>
      <c r="DBR67" s="81"/>
      <c r="DBS67" s="81"/>
      <c r="DBT67" s="81"/>
      <c r="DBU67" s="81"/>
      <c r="DBV67" s="81"/>
      <c r="DBW67" s="81"/>
      <c r="DBX67" s="81"/>
      <c r="DBY67" s="81"/>
      <c r="DBZ67" s="81"/>
      <c r="DCA67" s="81"/>
      <c r="DCB67" s="81"/>
      <c r="DCC67" s="81"/>
      <c r="DCD67" s="81"/>
      <c r="DCE67" s="81"/>
      <c r="DCF67" s="81"/>
      <c r="DCG67" s="81"/>
      <c r="DCH67" s="81"/>
      <c r="DCI67" s="81"/>
      <c r="DCJ67" s="81"/>
      <c r="DCK67" s="81"/>
      <c r="DCL67" s="81"/>
      <c r="DCM67" s="81"/>
      <c r="DCN67" s="81"/>
      <c r="DCO67" s="81"/>
      <c r="DCP67" s="81"/>
      <c r="DCQ67" s="81"/>
      <c r="DCR67" s="81"/>
      <c r="DCS67" s="81"/>
      <c r="DCT67" s="81"/>
      <c r="DCU67" s="81"/>
      <c r="DCV67" s="81"/>
      <c r="DCW67" s="81"/>
      <c r="DCX67" s="81"/>
      <c r="DCY67" s="81"/>
      <c r="DCZ67" s="81"/>
      <c r="DDA67" s="81"/>
      <c r="DDB67" s="81"/>
      <c r="DDC67" s="81"/>
      <c r="DDD67" s="81"/>
      <c r="DDE67" s="81"/>
      <c r="DDF67" s="81"/>
      <c r="DDG67" s="81"/>
      <c r="DDH67" s="81"/>
      <c r="DDI67" s="81"/>
      <c r="DDJ67" s="81"/>
      <c r="VWQ67" s="81"/>
      <c r="VWR67" s="81"/>
      <c r="VWS67" s="81"/>
      <c r="VWT67" s="81"/>
      <c r="VWU67" s="81"/>
      <c r="VWV67" s="81"/>
      <c r="VWW67" s="81"/>
      <c r="VWX67" s="81"/>
      <c r="VWY67" s="81"/>
      <c r="VWZ67" s="81"/>
      <c r="VXA67" s="81"/>
      <c r="VXB67" s="81"/>
      <c r="VXC67" s="81"/>
      <c r="VXD67" s="81"/>
      <c r="VXE67" s="81"/>
      <c r="VXF67" s="81"/>
      <c r="VXG67" s="81"/>
      <c r="VXH67" s="81"/>
      <c r="VXI67" s="81"/>
      <c r="VXJ67" s="81"/>
      <c r="VXK67" s="81"/>
      <c r="VXL67" s="81"/>
      <c r="VXM67" s="81"/>
      <c r="VXN67" s="81"/>
      <c r="VXO67" s="81"/>
      <c r="VXP67" s="81"/>
      <c r="VXQ67" s="81"/>
      <c r="VXR67" s="81"/>
      <c r="VXS67" s="81"/>
      <c r="VXT67" s="81"/>
      <c r="VXU67" s="81"/>
      <c r="VXV67" s="81"/>
      <c r="VXW67" s="81"/>
      <c r="VXX67" s="81"/>
      <c r="VXY67" s="81"/>
      <c r="VXZ67" s="81"/>
      <c r="VYA67" s="81"/>
      <c r="VYB67" s="81"/>
      <c r="VYC67" s="81"/>
      <c r="VYD67" s="81"/>
      <c r="VYE67" s="81"/>
      <c r="VYF67" s="81"/>
      <c r="VYG67" s="81"/>
      <c r="VYH67" s="81"/>
      <c r="VYI67" s="81"/>
      <c r="VYJ67" s="81"/>
      <c r="VYK67" s="81"/>
      <c r="VYL67" s="81"/>
      <c r="VYM67" s="81"/>
      <c r="VYN67" s="81"/>
      <c r="VYO67" s="81"/>
      <c r="VYP67" s="81"/>
      <c r="VYQ67" s="81"/>
      <c r="VYR67" s="81"/>
      <c r="VYS67" s="81"/>
      <c r="VYT67" s="81"/>
      <c r="VYU67" s="81"/>
      <c r="VYV67" s="81"/>
      <c r="VYW67" s="81"/>
      <c r="VYX67" s="81"/>
      <c r="VYY67" s="81"/>
      <c r="VYZ67" s="81"/>
      <c r="VZA67" s="81"/>
      <c r="VZB67" s="81"/>
      <c r="VZC67" s="81"/>
      <c r="VZD67" s="81"/>
      <c r="VZE67" s="81"/>
      <c r="VZF67" s="81"/>
      <c r="VZG67" s="81"/>
      <c r="VZH67" s="81"/>
      <c r="VZI67" s="81"/>
      <c r="VZJ67" s="81"/>
      <c r="VZK67" s="81"/>
      <c r="VZL67" s="81"/>
      <c r="VZM67" s="81"/>
      <c r="VZN67" s="81"/>
      <c r="VZO67" s="81"/>
      <c r="VZP67" s="81"/>
      <c r="VZQ67" s="81"/>
      <c r="VZR67" s="81"/>
      <c r="VZS67" s="81"/>
      <c r="VZT67" s="81"/>
      <c r="VZU67" s="81"/>
      <c r="VZV67" s="81"/>
      <c r="VZW67" s="81"/>
      <c r="VZX67" s="81"/>
      <c r="VZY67" s="81"/>
      <c r="VZZ67" s="81"/>
      <c r="WAA67" s="81"/>
      <c r="WAB67" s="81"/>
      <c r="WAC67" s="81"/>
      <c r="WAD67" s="81"/>
      <c r="WAE67" s="81"/>
      <c r="WAF67" s="81"/>
      <c r="WAG67" s="81"/>
      <c r="WAH67" s="81"/>
      <c r="WAI67" s="81"/>
      <c r="WAJ67" s="81"/>
      <c r="WAK67" s="81"/>
      <c r="WAL67" s="81"/>
      <c r="WAM67" s="81"/>
      <c r="WAN67" s="81"/>
      <c r="WAO67" s="81"/>
      <c r="WAP67" s="81"/>
      <c r="WAQ67" s="81"/>
      <c r="WAR67" s="81"/>
      <c r="WAS67" s="81"/>
      <c r="WAT67" s="81"/>
      <c r="WAU67" s="81"/>
      <c r="WAV67" s="81"/>
      <c r="WAW67" s="81"/>
      <c r="WAX67" s="81"/>
      <c r="WAY67" s="81"/>
      <c r="WAZ67" s="81"/>
      <c r="WBA67" s="81"/>
      <c r="WBB67" s="81"/>
      <c r="WBC67" s="81"/>
      <c r="WBD67" s="81"/>
      <c r="WBE67" s="81"/>
      <c r="WBF67" s="81"/>
      <c r="WBG67" s="81"/>
      <c r="WBH67" s="81"/>
      <c r="WBI67" s="81"/>
      <c r="WBJ67" s="81"/>
      <c r="WBK67" s="81"/>
      <c r="WBL67" s="81"/>
      <c r="WBM67" s="81"/>
      <c r="WBN67" s="81"/>
      <c r="WBO67" s="81"/>
      <c r="WBP67" s="81"/>
      <c r="WBQ67" s="81"/>
      <c r="WBR67" s="81"/>
      <c r="WBS67" s="81"/>
      <c r="WBT67" s="81"/>
      <c r="WBU67" s="81"/>
      <c r="WBV67" s="81"/>
      <c r="WBW67" s="81"/>
      <c r="WBX67" s="81"/>
      <c r="WBY67" s="81"/>
      <c r="WBZ67" s="81"/>
      <c r="WCA67" s="81"/>
      <c r="WCB67" s="81"/>
      <c r="WCC67" s="81"/>
      <c r="WCD67" s="81"/>
      <c r="WCE67" s="81"/>
      <c r="WCF67" s="81"/>
      <c r="WCG67" s="81"/>
      <c r="WCH67" s="81"/>
      <c r="WCI67" s="81"/>
      <c r="WCJ67" s="81"/>
      <c r="WCK67" s="81"/>
      <c r="WCL67" s="81"/>
      <c r="WCM67" s="81"/>
      <c r="WCN67" s="81"/>
      <c r="WCO67" s="81"/>
      <c r="WCP67" s="81"/>
      <c r="WCQ67" s="81"/>
      <c r="WCR67" s="81"/>
      <c r="WCS67" s="81"/>
      <c r="WCT67" s="81"/>
      <c r="WCU67" s="81"/>
      <c r="WCV67" s="81"/>
      <c r="WCW67" s="81"/>
      <c r="WCX67" s="81"/>
      <c r="WCY67" s="81"/>
      <c r="WCZ67" s="81"/>
      <c r="WDA67" s="81"/>
      <c r="WDB67" s="81"/>
      <c r="WDC67" s="81"/>
      <c r="WDD67" s="81"/>
      <c r="WDE67" s="81"/>
      <c r="WDF67" s="81"/>
      <c r="WDG67" s="81"/>
      <c r="WDH67" s="81"/>
      <c r="WDI67" s="81"/>
      <c r="WDJ67" s="81"/>
      <c r="WDK67" s="81"/>
      <c r="WDL67" s="81"/>
      <c r="WDM67" s="81"/>
      <c r="WDN67" s="81"/>
      <c r="WDO67" s="81"/>
      <c r="WDP67" s="81"/>
      <c r="WDQ67" s="81"/>
      <c r="WDR67" s="81"/>
      <c r="WDS67" s="81"/>
      <c r="WDT67" s="81"/>
      <c r="WDU67" s="81"/>
      <c r="WDV67" s="81"/>
      <c r="WDW67" s="81"/>
      <c r="WDX67" s="81"/>
      <c r="WDY67" s="81"/>
      <c r="WDZ67" s="81"/>
      <c r="WEA67" s="81"/>
      <c r="WEB67" s="81"/>
      <c r="WEC67" s="81"/>
      <c r="WED67" s="81"/>
      <c r="WEE67" s="81"/>
      <c r="WEF67" s="81"/>
      <c r="WEG67" s="81"/>
      <c r="WEH67" s="81"/>
      <c r="WEI67" s="81"/>
      <c r="WEJ67" s="81"/>
      <c r="WEK67" s="81"/>
      <c r="WEL67" s="81"/>
      <c r="WEM67" s="81"/>
      <c r="WEN67" s="81"/>
      <c r="WEO67" s="81"/>
      <c r="WEP67" s="81"/>
      <c r="WEQ67" s="81"/>
      <c r="WER67" s="81"/>
      <c r="WES67" s="81"/>
      <c r="WET67" s="81"/>
      <c r="WEU67" s="81"/>
      <c r="WEV67" s="81"/>
      <c r="WEW67" s="81"/>
      <c r="WEX67" s="81"/>
      <c r="WEY67" s="81"/>
      <c r="WEZ67" s="81"/>
      <c r="WFA67" s="81"/>
      <c r="WFB67" s="81"/>
      <c r="WFC67" s="81"/>
      <c r="WFD67" s="81"/>
      <c r="WFE67" s="81"/>
      <c r="WFF67" s="81"/>
      <c r="WFG67" s="81"/>
      <c r="WFH67" s="81"/>
      <c r="WFI67" s="81"/>
      <c r="WFJ67" s="81"/>
      <c r="WFK67" s="81"/>
      <c r="WFL67" s="81"/>
      <c r="WFM67" s="81"/>
      <c r="WFN67" s="81"/>
      <c r="WFO67" s="81"/>
      <c r="WFP67" s="81"/>
      <c r="WFQ67" s="81"/>
      <c r="WFR67" s="81"/>
      <c r="WFS67" s="81"/>
      <c r="WFT67" s="81"/>
      <c r="WFU67" s="81"/>
      <c r="WFV67" s="81"/>
      <c r="WFW67" s="81"/>
      <c r="WFX67" s="81"/>
      <c r="WFY67" s="81"/>
      <c r="WFZ67" s="81"/>
      <c r="WGA67" s="81"/>
      <c r="WGB67" s="81"/>
      <c r="WGC67" s="81"/>
      <c r="WGD67" s="81"/>
      <c r="WGE67" s="81"/>
      <c r="WGF67" s="81"/>
      <c r="WGG67" s="81"/>
      <c r="WGH67" s="81"/>
      <c r="WGI67" s="81"/>
      <c r="WGJ67" s="81"/>
      <c r="WGK67" s="81"/>
      <c r="WGL67" s="81"/>
      <c r="WGM67" s="81"/>
      <c r="WGN67" s="81"/>
      <c r="WGO67" s="81"/>
      <c r="WGP67" s="81"/>
      <c r="WGQ67" s="81"/>
      <c r="WGR67" s="81"/>
      <c r="WGS67" s="81"/>
      <c r="WGT67" s="81"/>
      <c r="WGU67" s="81"/>
      <c r="WGV67" s="81"/>
      <c r="WGW67" s="81"/>
      <c r="WGX67" s="81"/>
      <c r="WGY67" s="81"/>
      <c r="WGZ67" s="81"/>
      <c r="WHA67" s="81"/>
      <c r="WHB67" s="81"/>
      <c r="WHC67" s="81"/>
      <c r="WHD67" s="81"/>
      <c r="WHE67" s="81"/>
      <c r="WHF67" s="81"/>
      <c r="WHG67" s="81"/>
      <c r="WHH67" s="81"/>
      <c r="WHI67" s="81"/>
      <c r="WHJ67" s="81"/>
      <c r="WHK67" s="81"/>
      <c r="WHL67" s="81"/>
      <c r="WHM67" s="81"/>
      <c r="WHN67" s="81"/>
      <c r="WHO67" s="81"/>
      <c r="WHP67" s="81"/>
      <c r="WHQ67" s="81"/>
      <c r="WHR67" s="81"/>
      <c r="WHS67" s="81"/>
      <c r="WHT67" s="81"/>
      <c r="WHU67" s="81"/>
      <c r="WHV67" s="81"/>
      <c r="WHW67" s="81"/>
      <c r="WHX67" s="81"/>
      <c r="WHY67" s="81"/>
      <c r="WHZ67" s="81"/>
      <c r="WIA67" s="81"/>
      <c r="WIB67" s="81"/>
      <c r="WIC67" s="81"/>
      <c r="WID67" s="81"/>
      <c r="WIE67" s="81"/>
      <c r="WIF67" s="81"/>
      <c r="WIG67" s="81"/>
      <c r="WIH67" s="81"/>
      <c r="WII67" s="81"/>
      <c r="WIJ67" s="81"/>
      <c r="WIK67" s="81"/>
      <c r="WIL67" s="81"/>
      <c r="WIM67" s="81"/>
      <c r="WIN67" s="81"/>
      <c r="WIO67" s="81"/>
      <c r="WIP67" s="81"/>
      <c r="WIQ67" s="81"/>
      <c r="WIR67" s="81"/>
      <c r="WIS67" s="81"/>
      <c r="WIT67" s="81"/>
      <c r="WIU67" s="81"/>
      <c r="WIV67" s="81"/>
      <c r="WIW67" s="81"/>
      <c r="WIX67" s="81"/>
      <c r="WIY67" s="81"/>
      <c r="WIZ67" s="81"/>
      <c r="WJA67" s="81"/>
      <c r="WJB67" s="81"/>
      <c r="WJC67" s="81"/>
      <c r="WJD67" s="81"/>
      <c r="WJE67" s="81"/>
      <c r="WJF67" s="81"/>
      <c r="WJG67" s="81"/>
      <c r="WJH67" s="81"/>
      <c r="WJI67" s="81"/>
      <c r="WJJ67" s="81"/>
      <c r="WJK67" s="81"/>
      <c r="WJL67" s="81"/>
      <c r="WJM67" s="81"/>
      <c r="WJN67" s="81"/>
      <c r="WJO67" s="81"/>
      <c r="WJP67" s="81"/>
      <c r="WJQ67" s="81"/>
      <c r="WJR67" s="81"/>
      <c r="WJS67" s="81"/>
      <c r="WJT67" s="81"/>
      <c r="WJU67" s="81"/>
      <c r="WJV67" s="81"/>
      <c r="WJW67" s="81"/>
      <c r="WJX67" s="81"/>
      <c r="WJY67" s="81"/>
      <c r="WJZ67" s="81"/>
      <c r="WKA67" s="81"/>
      <c r="WKB67" s="81"/>
      <c r="WKC67" s="81"/>
      <c r="WKD67" s="81"/>
      <c r="WKE67" s="81"/>
      <c r="WKF67" s="81"/>
      <c r="WKG67" s="81"/>
      <c r="WKH67" s="81"/>
      <c r="WKI67" s="81"/>
      <c r="WKJ67" s="81"/>
      <c r="WKK67" s="81"/>
      <c r="WKL67" s="81"/>
      <c r="WKM67" s="81"/>
      <c r="WKN67" s="81"/>
      <c r="WKO67" s="81"/>
      <c r="WKP67" s="81"/>
      <c r="WKQ67" s="81"/>
      <c r="WKR67" s="81"/>
      <c r="WKS67" s="81"/>
      <c r="WKT67" s="81"/>
      <c r="WKU67" s="81"/>
      <c r="WKV67" s="81"/>
      <c r="WKW67" s="81"/>
      <c r="WKX67" s="81"/>
      <c r="WKY67" s="81"/>
      <c r="WKZ67" s="81"/>
      <c r="WLA67" s="81"/>
      <c r="WLB67" s="81"/>
      <c r="WLC67" s="81"/>
      <c r="WLD67" s="81"/>
      <c r="WLE67" s="81"/>
      <c r="WLF67" s="81"/>
      <c r="WLG67" s="81"/>
      <c r="WLH67" s="81"/>
      <c r="WLI67" s="81"/>
      <c r="WLJ67" s="81"/>
      <c r="WLK67" s="81"/>
      <c r="WLL67" s="81"/>
      <c r="WLM67" s="81"/>
      <c r="WLN67" s="81"/>
      <c r="WLO67" s="81"/>
      <c r="WLP67" s="81"/>
      <c r="WLQ67" s="81"/>
      <c r="WLR67" s="81"/>
      <c r="WLS67" s="81"/>
      <c r="WLT67" s="81"/>
      <c r="WLU67" s="81"/>
      <c r="WLV67" s="81"/>
      <c r="WLW67" s="81"/>
      <c r="WLX67" s="81"/>
      <c r="WLY67" s="81"/>
      <c r="WLZ67" s="81"/>
      <c r="WMA67" s="81"/>
      <c r="WMB67" s="81"/>
      <c r="WMC67" s="81"/>
      <c r="WMD67" s="81"/>
      <c r="WME67" s="81"/>
      <c r="WMF67" s="81"/>
      <c r="WMG67" s="81"/>
      <c r="WMH67" s="81"/>
      <c r="WMI67" s="81"/>
      <c r="WMJ67" s="81"/>
      <c r="WMK67" s="81"/>
      <c r="WML67" s="81"/>
      <c r="WMM67" s="81"/>
      <c r="WMN67" s="81"/>
      <c r="WMO67" s="81"/>
      <c r="WMP67" s="81"/>
      <c r="WMQ67" s="81"/>
      <c r="WMR67" s="81"/>
      <c r="WMS67" s="81"/>
      <c r="WMT67" s="81"/>
      <c r="WMU67" s="81"/>
      <c r="WMV67" s="81"/>
      <c r="WMW67" s="81"/>
      <c r="WMX67" s="81"/>
      <c r="WMY67" s="81"/>
      <c r="WMZ67" s="81"/>
      <c r="WNA67" s="81"/>
      <c r="WNB67" s="81"/>
      <c r="WNC67" s="81"/>
      <c r="WND67" s="81"/>
      <c r="WNE67" s="81"/>
      <c r="WNF67" s="81"/>
      <c r="WNG67" s="81"/>
      <c r="WNH67" s="81"/>
      <c r="WNI67" s="81"/>
      <c r="WNJ67" s="81"/>
      <c r="WNK67" s="81"/>
      <c r="WNL67" s="81"/>
      <c r="WNM67" s="81"/>
      <c r="WNN67" s="81"/>
      <c r="WNO67" s="81"/>
      <c r="WNP67" s="81"/>
      <c r="WNQ67" s="81"/>
      <c r="WNR67" s="81"/>
      <c r="WNS67" s="81"/>
      <c r="WNT67" s="81"/>
      <c r="WNU67" s="81"/>
      <c r="WNV67" s="81"/>
      <c r="WNW67" s="81"/>
      <c r="WNX67" s="81"/>
      <c r="WNY67" s="81"/>
      <c r="WNZ67" s="81"/>
      <c r="WOA67" s="81"/>
      <c r="WOB67" s="81"/>
      <c r="WOC67" s="81"/>
      <c r="WOD67" s="81"/>
      <c r="WOE67" s="81"/>
      <c r="WOF67" s="81"/>
      <c r="WOG67" s="81"/>
      <c r="WOH67" s="81"/>
      <c r="WOI67" s="81"/>
      <c r="WOJ67" s="81"/>
      <c r="WOK67" s="81"/>
      <c r="WOL67" s="81"/>
      <c r="WOM67" s="81"/>
      <c r="WON67" s="81"/>
      <c r="WOO67" s="81"/>
      <c r="WOP67" s="81"/>
      <c r="WOQ67" s="81"/>
      <c r="WOR67" s="81"/>
      <c r="WOS67" s="81"/>
      <c r="WOT67" s="81"/>
      <c r="WOU67" s="81"/>
      <c r="WOV67" s="81"/>
      <c r="WOW67" s="81"/>
      <c r="WOX67" s="81"/>
      <c r="WOY67" s="81"/>
      <c r="WOZ67" s="81"/>
      <c r="WPA67" s="81"/>
      <c r="WPB67" s="81"/>
      <c r="WPC67" s="81"/>
      <c r="WPD67" s="81"/>
      <c r="WPE67" s="81"/>
      <c r="WPF67" s="81"/>
      <c r="WPG67" s="81"/>
      <c r="WPH67" s="81"/>
      <c r="WPI67" s="81"/>
      <c r="WPJ67" s="81"/>
      <c r="WPK67" s="81"/>
      <c r="WPL67" s="81"/>
      <c r="WPM67" s="81"/>
      <c r="WPN67" s="81"/>
      <c r="WPO67" s="81"/>
      <c r="WPP67" s="81"/>
      <c r="WPQ67" s="81"/>
      <c r="WPR67" s="81"/>
      <c r="WPS67" s="81"/>
      <c r="WPT67" s="81"/>
      <c r="WPU67" s="81"/>
      <c r="WPV67" s="81"/>
      <c r="WPW67" s="81"/>
      <c r="WPX67" s="81"/>
      <c r="WPY67" s="81"/>
      <c r="WPZ67" s="81"/>
      <c r="WQA67" s="81"/>
      <c r="WQB67" s="81"/>
      <c r="WQC67" s="81"/>
      <c r="WQD67" s="81"/>
      <c r="WQE67" s="81"/>
      <c r="WQF67" s="81"/>
      <c r="WQG67" s="81"/>
      <c r="WQH67" s="81"/>
      <c r="WQI67" s="81"/>
      <c r="WQJ67" s="81"/>
      <c r="WQK67" s="81"/>
      <c r="WQL67" s="81"/>
      <c r="WQM67" s="81"/>
      <c r="WQN67" s="81"/>
      <c r="WQO67" s="81"/>
      <c r="WQP67" s="81"/>
      <c r="WQQ67" s="81"/>
      <c r="WQR67" s="81"/>
      <c r="WQS67" s="81"/>
      <c r="WQT67" s="81"/>
      <c r="WQU67" s="81"/>
      <c r="WQV67" s="81"/>
      <c r="WQW67" s="81"/>
      <c r="WQX67" s="81"/>
      <c r="WQY67" s="81"/>
      <c r="WQZ67" s="81"/>
      <c r="WRA67" s="81"/>
      <c r="WRB67" s="81"/>
      <c r="WRC67" s="81"/>
      <c r="WRD67" s="81"/>
      <c r="WRE67" s="81"/>
      <c r="WRF67" s="81"/>
      <c r="WRG67" s="81"/>
      <c r="WRH67" s="81"/>
      <c r="WRI67" s="81"/>
      <c r="WRJ67" s="81"/>
      <c r="WRK67" s="81"/>
      <c r="WRL67" s="81"/>
      <c r="WRM67" s="81"/>
      <c r="WRN67" s="81"/>
      <c r="WRO67" s="81"/>
      <c r="WRP67" s="81"/>
      <c r="WRQ67" s="81"/>
      <c r="WRR67" s="81"/>
      <c r="WRS67" s="81"/>
      <c r="WRT67" s="81"/>
      <c r="WRU67" s="81"/>
      <c r="WRV67" s="81"/>
      <c r="WRW67" s="81"/>
      <c r="WRX67" s="81"/>
      <c r="WRY67" s="81"/>
      <c r="WRZ67" s="81"/>
      <c r="WSA67" s="81"/>
      <c r="WSB67" s="81"/>
      <c r="WSC67" s="81"/>
      <c r="WSD67" s="81"/>
      <c r="WSE67" s="81"/>
      <c r="WSF67" s="81"/>
      <c r="WSG67" s="81"/>
      <c r="WSH67" s="81"/>
      <c r="WSI67" s="81"/>
      <c r="WSJ67" s="81"/>
      <c r="WSK67" s="81"/>
      <c r="WSL67" s="81"/>
      <c r="WSM67" s="81"/>
      <c r="WSN67" s="81"/>
      <c r="WSO67" s="81"/>
      <c r="WSP67" s="81"/>
      <c r="WSQ67" s="81"/>
      <c r="WSR67" s="81"/>
      <c r="WSS67" s="81"/>
      <c r="WST67" s="81"/>
      <c r="WSU67" s="81"/>
      <c r="WSV67" s="81"/>
      <c r="WSW67" s="81"/>
      <c r="WSX67" s="81"/>
      <c r="WSY67" s="81"/>
      <c r="WSZ67" s="81"/>
      <c r="WTA67" s="81"/>
      <c r="WTB67" s="81"/>
      <c r="WTC67" s="81"/>
      <c r="WTD67" s="81"/>
      <c r="WTE67" s="81"/>
      <c r="WTF67" s="81"/>
      <c r="WTG67" s="81"/>
      <c r="WTH67" s="81"/>
      <c r="WTI67" s="81"/>
      <c r="WTJ67" s="81"/>
      <c r="WTK67" s="81"/>
      <c r="WTL67" s="81"/>
      <c r="WTM67" s="81"/>
      <c r="WTN67" s="81"/>
      <c r="WTO67" s="81"/>
      <c r="WTP67" s="81"/>
      <c r="WTQ67" s="81"/>
      <c r="WTR67" s="81"/>
      <c r="WTS67" s="81"/>
      <c r="WTT67" s="81"/>
      <c r="WTU67" s="81"/>
      <c r="WTV67" s="81"/>
      <c r="WTW67" s="81"/>
      <c r="WTX67" s="81"/>
      <c r="WTY67" s="81"/>
      <c r="WTZ67" s="81"/>
      <c r="WUA67" s="81"/>
      <c r="WUB67" s="81"/>
      <c r="WUC67" s="81"/>
      <c r="WUD67" s="81"/>
      <c r="WUE67" s="81"/>
      <c r="WUF67" s="81"/>
      <c r="WUG67" s="81"/>
      <c r="WUH67" s="81"/>
      <c r="WUI67" s="81"/>
      <c r="WUJ67" s="81"/>
      <c r="WUK67" s="81"/>
      <c r="WUL67" s="81"/>
      <c r="WUM67" s="81"/>
      <c r="WUN67" s="81"/>
      <c r="WUO67" s="81"/>
      <c r="WUP67" s="81"/>
      <c r="WUQ67" s="81"/>
      <c r="WUR67" s="81"/>
      <c r="WUS67" s="81"/>
      <c r="WUT67" s="81"/>
      <c r="WUU67" s="81"/>
      <c r="WUV67" s="81"/>
      <c r="WUW67" s="81"/>
      <c r="WUX67" s="81"/>
      <c r="WUY67" s="81"/>
      <c r="WUZ67" s="81"/>
      <c r="WVA67" s="81"/>
      <c r="WVB67" s="81"/>
      <c r="WVC67" s="81"/>
      <c r="WVD67" s="81"/>
      <c r="WVE67" s="81"/>
      <c r="WVF67" s="81"/>
      <c r="WVG67" s="81"/>
      <c r="WVH67" s="81"/>
      <c r="WVI67" s="81"/>
      <c r="WVJ67" s="81"/>
      <c r="WVK67" s="81"/>
      <c r="WVL67" s="81"/>
      <c r="WVM67" s="81"/>
      <c r="WVN67" s="81"/>
      <c r="WVO67" s="81"/>
      <c r="WVP67" s="81"/>
      <c r="WVQ67" s="81"/>
      <c r="WVR67" s="81"/>
      <c r="WVS67" s="81"/>
      <c r="WVT67" s="81"/>
      <c r="WVU67" s="81"/>
      <c r="WVV67" s="81"/>
      <c r="WVW67" s="81"/>
      <c r="WVX67" s="81"/>
      <c r="WVY67" s="81"/>
      <c r="WVZ67" s="81"/>
      <c r="WWA67" s="81"/>
      <c r="WWB67" s="81"/>
      <c r="WWC67" s="81"/>
      <c r="WWD67" s="81"/>
      <c r="WWE67" s="81"/>
      <c r="WWF67" s="81"/>
      <c r="WWG67" s="81"/>
      <c r="WWH67" s="81"/>
      <c r="WWI67" s="81"/>
      <c r="WWJ67" s="81"/>
      <c r="WWK67" s="81"/>
      <c r="WWL67" s="81"/>
      <c r="WWM67" s="81"/>
      <c r="WWN67" s="81"/>
      <c r="WWO67" s="81"/>
      <c r="WWP67" s="81"/>
      <c r="WWQ67" s="81"/>
      <c r="WWR67" s="81"/>
      <c r="WWS67" s="81"/>
      <c r="WWT67" s="81"/>
      <c r="WWU67" s="81"/>
      <c r="WWV67" s="81"/>
      <c r="WWW67" s="81"/>
      <c r="WWX67" s="81"/>
      <c r="WWY67" s="81"/>
      <c r="WWZ67" s="81"/>
      <c r="WXA67" s="81"/>
      <c r="WXB67" s="81"/>
      <c r="WXC67" s="81"/>
      <c r="WXD67" s="81"/>
      <c r="WXE67" s="81"/>
      <c r="WXF67" s="81"/>
      <c r="WXG67" s="81"/>
      <c r="WXH67" s="81"/>
      <c r="WXI67" s="81"/>
      <c r="WXJ67" s="81"/>
      <c r="WXK67" s="81"/>
      <c r="WXL67" s="81"/>
      <c r="WXM67" s="81"/>
      <c r="WXN67" s="81"/>
      <c r="WXO67" s="81"/>
      <c r="WXP67" s="81"/>
      <c r="WXQ67" s="81"/>
      <c r="WXR67" s="81"/>
      <c r="WXS67" s="81"/>
      <c r="WXT67" s="81"/>
      <c r="WXU67" s="81"/>
      <c r="WXV67" s="81"/>
      <c r="WXW67" s="81"/>
      <c r="WXX67" s="81"/>
      <c r="WXY67" s="81"/>
      <c r="WXZ67" s="81"/>
      <c r="WYA67" s="81"/>
      <c r="WYB67" s="81"/>
      <c r="WYC67" s="81"/>
      <c r="WYD67" s="81"/>
      <c r="WYE67" s="81"/>
      <c r="WYF67" s="81"/>
      <c r="WYG67" s="81"/>
      <c r="WYH67" s="81"/>
      <c r="WYI67" s="81"/>
      <c r="WYJ67" s="81"/>
      <c r="WYK67" s="81"/>
      <c r="WYL67" s="81"/>
      <c r="WYM67" s="81"/>
      <c r="WYN67" s="81"/>
      <c r="WYO67" s="81"/>
      <c r="WYP67" s="81"/>
      <c r="WYQ67" s="81"/>
      <c r="WYR67" s="81"/>
      <c r="WYS67" s="81"/>
      <c r="WYT67" s="81"/>
      <c r="WYU67" s="81"/>
      <c r="WYV67" s="81"/>
      <c r="WYW67" s="81"/>
      <c r="WYX67" s="81"/>
      <c r="WYY67" s="81"/>
      <c r="WYZ67" s="81"/>
      <c r="WZA67" s="81"/>
      <c r="WZB67" s="81"/>
      <c r="WZC67" s="81"/>
      <c r="WZD67" s="81"/>
      <c r="WZE67" s="81"/>
      <c r="WZF67" s="81"/>
      <c r="WZG67" s="81"/>
      <c r="WZH67" s="81"/>
      <c r="WZI67" s="81"/>
      <c r="WZJ67" s="81"/>
      <c r="WZK67" s="81"/>
      <c r="WZL67" s="81"/>
      <c r="WZM67" s="81"/>
      <c r="WZN67" s="81"/>
      <c r="WZO67" s="81"/>
      <c r="WZP67" s="81"/>
      <c r="WZQ67" s="81"/>
      <c r="WZR67" s="81"/>
      <c r="WZS67" s="81"/>
      <c r="WZT67" s="81"/>
      <c r="WZU67" s="81"/>
      <c r="WZV67" s="81"/>
      <c r="WZW67" s="81"/>
      <c r="WZX67" s="81"/>
      <c r="WZY67" s="81"/>
      <c r="WZZ67" s="81"/>
      <c r="XAA67" s="81"/>
      <c r="XAB67" s="81"/>
      <c r="XAC67" s="81"/>
      <c r="XAD67" s="81"/>
      <c r="XAE67" s="81"/>
      <c r="XAF67" s="81"/>
      <c r="XAG67" s="81"/>
      <c r="XAH67" s="81"/>
      <c r="XAI67" s="81"/>
      <c r="XAJ67" s="81"/>
      <c r="XAK67" s="81"/>
      <c r="XAL67" s="81"/>
      <c r="XAM67" s="81"/>
      <c r="XAN67" s="81"/>
      <c r="XAO67" s="81"/>
      <c r="XAP67" s="81"/>
      <c r="XAQ67" s="81"/>
      <c r="XAR67" s="81"/>
      <c r="XAS67" s="81"/>
      <c r="XAT67" s="81"/>
      <c r="XAU67" s="81"/>
      <c r="XAV67" s="81"/>
      <c r="XAW67" s="81"/>
      <c r="XAX67" s="81"/>
      <c r="XAY67" s="81"/>
      <c r="XAZ67" s="81"/>
      <c r="XBA67" s="81"/>
      <c r="XBB67" s="81"/>
      <c r="XBC67" s="81"/>
      <c r="XBD67" s="81"/>
      <c r="XBE67" s="81"/>
      <c r="XBF67" s="81"/>
      <c r="XBG67" s="81"/>
      <c r="XBH67" s="81"/>
      <c r="XBI67" s="81"/>
      <c r="XBJ67" s="81"/>
      <c r="XBK67" s="81"/>
      <c r="XBL67" s="81"/>
      <c r="XBM67" s="81"/>
      <c r="XBN67" s="81"/>
      <c r="XBO67" s="81"/>
      <c r="XBP67" s="81"/>
      <c r="XBQ67" s="81"/>
      <c r="XBR67" s="81"/>
      <c r="XBS67" s="81"/>
      <c r="XBT67" s="81"/>
      <c r="XBU67" s="81"/>
      <c r="XBV67" s="81"/>
      <c r="XBW67" s="81"/>
      <c r="XBX67" s="81"/>
      <c r="XBY67" s="81"/>
      <c r="XBZ67" s="81"/>
      <c r="XCA67" s="81"/>
      <c r="XCB67" s="81"/>
      <c r="XCC67" s="81"/>
      <c r="XCD67" s="81"/>
      <c r="XCE67" s="81"/>
      <c r="XCF67" s="81"/>
      <c r="XCG67" s="81"/>
      <c r="XCH67" s="81"/>
      <c r="XCI67" s="81"/>
      <c r="XCJ67" s="81"/>
      <c r="XCK67" s="81"/>
      <c r="XCL67" s="81"/>
      <c r="XCM67" s="81"/>
      <c r="XCN67" s="81"/>
      <c r="XCO67" s="81"/>
      <c r="XCP67" s="81"/>
      <c r="XCQ67" s="81"/>
      <c r="XCR67" s="81"/>
      <c r="XCS67" s="81"/>
      <c r="XCT67" s="81"/>
      <c r="XCU67" s="81"/>
      <c r="XCV67" s="81"/>
      <c r="XCW67" s="81"/>
      <c r="XCX67" s="81"/>
      <c r="XCY67" s="81"/>
      <c r="XCZ67" s="81"/>
      <c r="XDA67" s="81"/>
      <c r="XDB67" s="81"/>
      <c r="XDC67" s="81"/>
      <c r="XDD67" s="81"/>
      <c r="XDE67" s="81"/>
      <c r="XDF67" s="81"/>
      <c r="XDG67" s="81"/>
      <c r="XDH67" s="81"/>
      <c r="XDI67" s="81"/>
      <c r="XDJ67" s="81"/>
      <c r="XDK67" s="81"/>
      <c r="XDL67" s="81"/>
      <c r="XDM67" s="81"/>
      <c r="XDN67" s="81"/>
      <c r="XDO67" s="81"/>
      <c r="XDP67" s="81"/>
      <c r="XDQ67" s="81"/>
      <c r="XDR67" s="81"/>
      <c r="XDS67" s="81"/>
      <c r="XDT67" s="81"/>
      <c r="XDU67" s="81"/>
      <c r="XDV67" s="81"/>
      <c r="XDW67" s="81"/>
      <c r="XDX67" s="81"/>
      <c r="XDY67" s="81"/>
      <c r="XDZ67" s="81"/>
      <c r="XEA67" s="81"/>
      <c r="XEB67" s="81"/>
      <c r="XEC67" s="81"/>
      <c r="XED67" s="81"/>
      <c r="XEE67" s="81"/>
      <c r="XEF67" s="81"/>
      <c r="XEG67" s="81"/>
      <c r="XEH67" s="81"/>
      <c r="XEI67" s="81"/>
      <c r="XEJ67" s="81"/>
      <c r="XEK67" s="81"/>
      <c r="XEL67" s="81"/>
      <c r="XEM67" s="81"/>
      <c r="XEN67" s="81"/>
      <c r="XEO67" s="81"/>
      <c r="XEP67" s="81"/>
      <c r="XEQ67" s="81"/>
      <c r="XER67" s="81"/>
      <c r="XES67" s="81"/>
      <c r="XET67" s="81"/>
      <c r="XEU67" s="81"/>
      <c r="XEV67" s="81"/>
      <c r="XEW67" s="81"/>
      <c r="XEX67" s="81"/>
      <c r="XEY67" s="81"/>
      <c r="XEZ67" s="81"/>
      <c r="XFA67" s="81"/>
      <c r="XFB67" s="81"/>
      <c r="XFC67" s="81"/>
      <c r="XFD67" s="81"/>
    </row>
    <row r="68" spans="359:2818 15487:16384" x14ac:dyDescent="0.25">
      <c r="MU68" s="81"/>
      <c r="MV68" s="81"/>
      <c r="MW68" s="81"/>
      <c r="MX68" s="81"/>
      <c r="MY68" s="81"/>
      <c r="MZ68" s="81"/>
      <c r="NA68" s="81"/>
      <c r="NB68" s="81"/>
      <c r="NC68" s="81"/>
      <c r="ND68" s="81"/>
      <c r="NE68" s="81"/>
      <c r="NF68" s="81"/>
      <c r="NG68" s="81"/>
      <c r="NH68" s="81"/>
      <c r="NI68" s="81"/>
      <c r="NJ68" s="81"/>
      <c r="NK68" s="81"/>
      <c r="NL68" s="81"/>
      <c r="NM68" s="81"/>
      <c r="NN68" s="81"/>
      <c r="NO68" s="81"/>
      <c r="NP68" s="81"/>
      <c r="NQ68" s="81"/>
      <c r="NR68" s="81"/>
      <c r="NS68" s="81"/>
      <c r="NT68" s="81"/>
      <c r="NU68" s="81"/>
      <c r="NV68" s="81"/>
      <c r="NW68" s="81"/>
      <c r="NX68" s="81"/>
      <c r="NY68" s="81"/>
      <c r="NZ68" s="81"/>
      <c r="OA68" s="81"/>
      <c r="OB68" s="81"/>
      <c r="OC68" s="81"/>
      <c r="OD68" s="81"/>
      <c r="OE68" s="81"/>
      <c r="OF68" s="81"/>
      <c r="OG68" s="81"/>
      <c r="OH68" s="81"/>
      <c r="OI68" s="81"/>
      <c r="OJ68" s="81"/>
      <c r="OK68" s="81"/>
      <c r="OL68" s="81"/>
      <c r="OM68" s="81"/>
      <c r="ON68" s="81"/>
      <c r="OO68" s="81"/>
      <c r="OP68" s="81"/>
      <c r="OQ68" s="81"/>
      <c r="OR68" s="81"/>
      <c r="OS68" s="81"/>
      <c r="OT68" s="81"/>
      <c r="OU68" s="81"/>
      <c r="OV68" s="81"/>
      <c r="OW68" s="81"/>
      <c r="OX68" s="81"/>
      <c r="OY68" s="81"/>
      <c r="OZ68" s="81"/>
      <c r="PA68" s="81"/>
      <c r="PB68" s="81"/>
      <c r="PC68" s="81"/>
      <c r="PD68" s="81"/>
      <c r="PE68" s="81"/>
      <c r="PF68" s="81"/>
      <c r="PG68" s="81"/>
      <c r="PH68" s="81"/>
      <c r="PI68" s="81"/>
      <c r="PJ68" s="81"/>
      <c r="PK68" s="81"/>
      <c r="PL68" s="81"/>
      <c r="PM68" s="81"/>
      <c r="PN68" s="81"/>
      <c r="PO68" s="81"/>
      <c r="PP68" s="81"/>
      <c r="PQ68" s="81"/>
      <c r="PR68" s="81"/>
      <c r="PS68" s="81"/>
      <c r="PT68" s="81"/>
      <c r="PU68" s="81"/>
      <c r="PV68" s="81"/>
      <c r="PW68" s="81"/>
      <c r="PX68" s="81"/>
      <c r="PY68" s="81"/>
      <c r="PZ68" s="81"/>
      <c r="QA68" s="81"/>
      <c r="QB68" s="81"/>
      <c r="QC68" s="81"/>
      <c r="QD68" s="81"/>
      <c r="QE68" s="81"/>
      <c r="QF68" s="81"/>
      <c r="QG68" s="81"/>
      <c r="QH68" s="81"/>
      <c r="QI68" s="81"/>
      <c r="QJ68" s="81"/>
      <c r="QK68" s="81"/>
      <c r="QL68" s="81"/>
      <c r="QM68" s="81"/>
      <c r="QN68" s="81"/>
      <c r="QO68" s="81"/>
      <c r="QP68" s="81"/>
      <c r="QQ68" s="81"/>
      <c r="QR68" s="81"/>
      <c r="QS68" s="81"/>
      <c r="QT68" s="81"/>
      <c r="QU68" s="81"/>
      <c r="QV68" s="81"/>
      <c r="QW68" s="81"/>
      <c r="QX68" s="81"/>
      <c r="QY68" s="81"/>
      <c r="QZ68" s="81"/>
      <c r="RA68" s="81"/>
      <c r="RB68" s="81"/>
      <c r="RC68" s="81"/>
      <c r="RD68" s="81"/>
      <c r="RE68" s="81"/>
      <c r="RF68" s="81"/>
      <c r="RG68" s="81"/>
      <c r="RH68" s="81"/>
      <c r="RI68" s="81"/>
      <c r="RJ68" s="81"/>
      <c r="RK68" s="81"/>
      <c r="RL68" s="81"/>
      <c r="RM68" s="81"/>
      <c r="RN68" s="81"/>
      <c r="RO68" s="81"/>
      <c r="RP68" s="81"/>
      <c r="RQ68" s="81"/>
      <c r="RR68" s="81"/>
      <c r="RS68" s="81"/>
      <c r="RT68" s="81"/>
      <c r="RU68" s="81"/>
      <c r="RV68" s="81"/>
      <c r="RW68" s="81"/>
      <c r="RX68" s="81"/>
      <c r="RY68" s="81"/>
      <c r="RZ68" s="81"/>
      <c r="SA68" s="81"/>
      <c r="SB68" s="81"/>
      <c r="SC68" s="81"/>
      <c r="SD68" s="81"/>
      <c r="SE68" s="81"/>
      <c r="SF68" s="81"/>
      <c r="SG68" s="81"/>
      <c r="SH68" s="81"/>
      <c r="SI68" s="81"/>
      <c r="SJ68" s="81"/>
      <c r="SK68" s="81"/>
      <c r="SL68" s="81"/>
      <c r="SM68" s="81"/>
      <c r="SN68" s="81"/>
      <c r="SO68" s="81"/>
      <c r="SP68" s="81"/>
      <c r="SQ68" s="81"/>
      <c r="SR68" s="81"/>
      <c r="SS68" s="81"/>
      <c r="ST68" s="81"/>
      <c r="SU68" s="81"/>
      <c r="SV68" s="81"/>
      <c r="SW68" s="81"/>
      <c r="SX68" s="81"/>
      <c r="SY68" s="81"/>
      <c r="SZ68" s="81"/>
      <c r="TA68" s="81"/>
      <c r="TB68" s="81"/>
      <c r="TC68" s="81"/>
      <c r="TD68" s="81"/>
      <c r="TE68" s="81"/>
      <c r="TF68" s="81"/>
      <c r="TG68" s="81"/>
      <c r="TH68" s="81"/>
      <c r="TI68" s="81"/>
      <c r="TJ68" s="81"/>
      <c r="TK68" s="81"/>
      <c r="TL68" s="81"/>
      <c r="TM68" s="81"/>
      <c r="TN68" s="81"/>
      <c r="TO68" s="81"/>
      <c r="TP68" s="81"/>
      <c r="TQ68" s="81"/>
      <c r="TR68" s="81"/>
      <c r="TS68" s="81"/>
      <c r="TT68" s="81"/>
      <c r="TU68" s="81"/>
      <c r="TV68" s="81"/>
      <c r="TW68" s="81"/>
      <c r="TX68" s="81"/>
      <c r="TY68" s="81"/>
      <c r="TZ68" s="81"/>
      <c r="UA68" s="81"/>
      <c r="UB68" s="81"/>
      <c r="UC68" s="81"/>
      <c r="UD68" s="81"/>
      <c r="UE68" s="81"/>
      <c r="UF68" s="81"/>
      <c r="UG68" s="81"/>
      <c r="UH68" s="81"/>
      <c r="UI68" s="81"/>
      <c r="UJ68" s="81"/>
      <c r="UK68" s="81"/>
      <c r="UL68" s="81"/>
      <c r="UM68" s="81"/>
      <c r="UN68" s="81"/>
      <c r="UO68" s="81"/>
      <c r="UP68" s="81"/>
      <c r="UQ68" s="81"/>
      <c r="UR68" s="81"/>
      <c r="US68" s="81"/>
      <c r="UT68" s="81"/>
      <c r="UU68" s="81"/>
      <c r="UV68" s="81"/>
      <c r="UW68" s="81"/>
      <c r="UX68" s="81"/>
      <c r="UY68" s="81"/>
      <c r="UZ68" s="81"/>
      <c r="VA68" s="81"/>
      <c r="VB68" s="81"/>
      <c r="VC68" s="81"/>
      <c r="VD68" s="81"/>
      <c r="VE68" s="81"/>
      <c r="VF68" s="81"/>
      <c r="VG68" s="81"/>
      <c r="VH68" s="81"/>
      <c r="VI68" s="81"/>
      <c r="VJ68" s="81"/>
      <c r="VK68" s="81"/>
      <c r="VL68" s="81"/>
      <c r="VM68" s="81"/>
      <c r="VN68" s="81"/>
      <c r="VO68" s="81"/>
      <c r="VP68" s="81"/>
      <c r="VQ68" s="81"/>
      <c r="VR68" s="81"/>
      <c r="VS68" s="81"/>
      <c r="VT68" s="81"/>
      <c r="VU68" s="81"/>
      <c r="VV68" s="81"/>
      <c r="VW68" s="81"/>
      <c r="VX68" s="81"/>
      <c r="VY68" s="81"/>
      <c r="VZ68" s="81"/>
      <c r="WA68" s="81"/>
      <c r="WB68" s="81"/>
      <c r="WC68" s="81"/>
      <c r="WD68" s="81"/>
      <c r="WE68" s="81"/>
      <c r="WF68" s="81"/>
      <c r="WG68" s="81"/>
      <c r="WH68" s="81"/>
      <c r="WI68" s="81"/>
      <c r="WJ68" s="81"/>
      <c r="WK68" s="81"/>
      <c r="WL68" s="81"/>
      <c r="WM68" s="81"/>
      <c r="WN68" s="81"/>
      <c r="WO68" s="81"/>
      <c r="WP68" s="81"/>
      <c r="WQ68" s="81"/>
      <c r="WR68" s="81"/>
      <c r="WS68" s="81"/>
      <c r="WT68" s="81"/>
      <c r="WU68" s="81"/>
      <c r="WV68" s="81"/>
      <c r="WW68" s="81"/>
      <c r="WX68" s="81"/>
      <c r="WY68" s="81"/>
      <c r="WZ68" s="81"/>
      <c r="XA68" s="81"/>
      <c r="XB68" s="81"/>
      <c r="XC68" s="81"/>
      <c r="XD68" s="81"/>
      <c r="XE68" s="81"/>
      <c r="XF68" s="81"/>
      <c r="XG68" s="81"/>
      <c r="XH68" s="81"/>
      <c r="XI68" s="81"/>
      <c r="XJ68" s="81"/>
      <c r="XK68" s="81"/>
      <c r="XL68" s="81"/>
      <c r="XM68" s="81"/>
      <c r="XN68" s="81"/>
      <c r="XO68" s="81"/>
      <c r="XP68" s="81"/>
      <c r="XQ68" s="81"/>
      <c r="XR68" s="81"/>
      <c r="XS68" s="81"/>
      <c r="XT68" s="81"/>
      <c r="XU68" s="81"/>
      <c r="XV68" s="81"/>
      <c r="XW68" s="81"/>
      <c r="XX68" s="81"/>
      <c r="XY68" s="81"/>
      <c r="XZ68" s="81"/>
      <c r="YA68" s="81"/>
      <c r="YB68" s="81"/>
      <c r="YC68" s="81"/>
      <c r="YD68" s="81"/>
      <c r="YE68" s="81"/>
      <c r="YF68" s="81"/>
      <c r="YG68" s="81"/>
      <c r="YH68" s="81"/>
      <c r="YI68" s="81"/>
      <c r="YJ68" s="81"/>
      <c r="YK68" s="81"/>
      <c r="YL68" s="81"/>
      <c r="YM68" s="81"/>
      <c r="YN68" s="81"/>
      <c r="YO68" s="81"/>
      <c r="YP68" s="81"/>
      <c r="YQ68" s="81"/>
      <c r="YR68" s="81"/>
      <c r="YS68" s="81"/>
      <c r="YT68" s="81"/>
      <c r="YU68" s="81"/>
      <c r="YV68" s="81"/>
      <c r="YW68" s="81"/>
      <c r="YX68" s="81"/>
      <c r="YY68" s="81"/>
      <c r="YZ68" s="81"/>
      <c r="ZA68" s="81"/>
      <c r="ZB68" s="81"/>
      <c r="ZC68" s="81"/>
      <c r="ZD68" s="81"/>
      <c r="ZE68" s="81"/>
      <c r="ZF68" s="81"/>
      <c r="ZG68" s="81"/>
      <c r="ZH68" s="81"/>
      <c r="ZI68" s="81"/>
      <c r="ZJ68" s="81"/>
      <c r="ZK68" s="81"/>
      <c r="ZL68" s="81"/>
      <c r="ZM68" s="81"/>
      <c r="ZN68" s="81"/>
      <c r="ZO68" s="81"/>
      <c r="ZP68" s="81"/>
      <c r="ZQ68" s="81"/>
      <c r="ZR68" s="81"/>
      <c r="ZS68" s="81"/>
      <c r="ZT68" s="81"/>
      <c r="ZU68" s="81"/>
      <c r="ZV68" s="81"/>
      <c r="ZW68" s="81"/>
      <c r="ZX68" s="81"/>
      <c r="ZY68" s="81"/>
      <c r="ZZ68" s="81"/>
      <c r="AAA68" s="81"/>
      <c r="AAB68" s="81"/>
      <c r="AAC68" s="81"/>
      <c r="AAD68" s="81"/>
      <c r="AAE68" s="81"/>
      <c r="AAF68" s="81"/>
      <c r="AAG68" s="81"/>
      <c r="AAH68" s="81"/>
      <c r="AAI68" s="81"/>
      <c r="AAJ68" s="81"/>
      <c r="AAK68" s="81"/>
      <c r="AAL68" s="81"/>
      <c r="AAM68" s="81"/>
      <c r="AAN68" s="81"/>
      <c r="AAO68" s="81"/>
      <c r="AAP68" s="81"/>
      <c r="AAQ68" s="81"/>
      <c r="AAR68" s="81"/>
      <c r="AAS68" s="81"/>
      <c r="AAT68" s="81"/>
      <c r="AAU68" s="81"/>
      <c r="AAV68" s="81"/>
      <c r="AAW68" s="81"/>
      <c r="AAX68" s="81"/>
      <c r="AAY68" s="81"/>
      <c r="AAZ68" s="81"/>
      <c r="ABA68" s="81"/>
      <c r="ABB68" s="81"/>
      <c r="ABC68" s="81"/>
      <c r="ABD68" s="81"/>
      <c r="ABE68" s="81"/>
      <c r="ABF68" s="81"/>
      <c r="ABG68" s="81"/>
      <c r="ABH68" s="81"/>
      <c r="ABI68" s="81"/>
      <c r="ABJ68" s="81"/>
      <c r="ABK68" s="81"/>
      <c r="ABL68" s="81"/>
      <c r="ABM68" s="81"/>
      <c r="ABN68" s="81"/>
      <c r="ABO68" s="81"/>
      <c r="ABP68" s="81"/>
      <c r="ABQ68" s="81"/>
      <c r="ABR68" s="81"/>
      <c r="ABS68" s="81"/>
      <c r="ABT68" s="81"/>
      <c r="ABU68" s="81"/>
      <c r="ABV68" s="81"/>
      <c r="ABW68" s="81"/>
      <c r="ABX68" s="81"/>
      <c r="ABY68" s="81"/>
      <c r="ABZ68" s="81"/>
      <c r="ACA68" s="81"/>
      <c r="ACB68" s="81"/>
      <c r="ACC68" s="81"/>
      <c r="ACD68" s="81"/>
      <c r="ACE68" s="81"/>
      <c r="ACF68" s="81"/>
      <c r="ACG68" s="81"/>
      <c r="ACH68" s="81"/>
      <c r="ACI68" s="81"/>
      <c r="ACJ68" s="81"/>
      <c r="ACK68" s="81"/>
      <c r="ACL68" s="81"/>
      <c r="ACM68" s="81"/>
      <c r="ACN68" s="81"/>
      <c r="ACO68" s="81"/>
      <c r="ACP68" s="81"/>
      <c r="ACQ68" s="81"/>
      <c r="ACR68" s="81"/>
      <c r="ACS68" s="81"/>
      <c r="ACT68" s="81"/>
      <c r="ACU68" s="81"/>
      <c r="ACV68" s="81"/>
      <c r="ACW68" s="81"/>
      <c r="ACX68" s="81"/>
      <c r="ACY68" s="81"/>
      <c r="ACZ68" s="81"/>
      <c r="ADA68" s="81"/>
      <c r="ADB68" s="81"/>
      <c r="ADC68" s="81"/>
      <c r="ADD68" s="81"/>
      <c r="ADE68" s="81"/>
      <c r="ADF68" s="81"/>
      <c r="ADG68" s="81"/>
      <c r="ADH68" s="81"/>
      <c r="ADI68" s="81"/>
      <c r="ADJ68" s="81"/>
      <c r="ADK68" s="81"/>
      <c r="ADL68" s="81"/>
      <c r="ADM68" s="81"/>
      <c r="ADN68" s="81"/>
      <c r="ADO68" s="81"/>
      <c r="ADP68" s="81"/>
      <c r="ADQ68" s="81"/>
      <c r="ADR68" s="81"/>
      <c r="ADS68" s="81"/>
      <c r="ADT68" s="81"/>
      <c r="ADU68" s="81"/>
      <c r="ADV68" s="81"/>
      <c r="ADW68" s="81"/>
      <c r="ADX68" s="81"/>
      <c r="ADY68" s="81"/>
      <c r="ADZ68" s="81"/>
      <c r="AEA68" s="81"/>
      <c r="AEB68" s="81"/>
      <c r="AEC68" s="81"/>
      <c r="AED68" s="81"/>
      <c r="AEE68" s="81"/>
      <c r="AEF68" s="81"/>
      <c r="AEG68" s="81"/>
      <c r="AEH68" s="81"/>
      <c r="AEI68" s="81"/>
      <c r="AEJ68" s="81"/>
      <c r="AEK68" s="81"/>
      <c r="AEL68" s="81"/>
      <c r="AEM68" s="81"/>
      <c r="AEN68" s="81"/>
      <c r="AEO68" s="81"/>
      <c r="AEP68" s="81"/>
      <c r="AEQ68" s="81"/>
      <c r="AER68" s="81"/>
      <c r="AES68" s="81"/>
      <c r="AET68" s="81"/>
      <c r="AEU68" s="81"/>
      <c r="AEV68" s="81"/>
      <c r="AEW68" s="81"/>
      <c r="AEX68" s="81"/>
      <c r="AEY68" s="81"/>
      <c r="AEZ68" s="81"/>
      <c r="AFA68" s="81"/>
      <c r="AFB68" s="81"/>
      <c r="AFC68" s="81"/>
      <c r="AFD68" s="81"/>
      <c r="AFE68" s="81"/>
      <c r="AFF68" s="81"/>
      <c r="AFG68" s="81"/>
      <c r="AFH68" s="81"/>
      <c r="AFI68" s="81"/>
      <c r="AFJ68" s="81"/>
      <c r="AFK68" s="81"/>
      <c r="AFL68" s="81"/>
      <c r="AFM68" s="81"/>
      <c r="AFN68" s="81"/>
      <c r="AFO68" s="81"/>
      <c r="AFP68" s="81"/>
      <c r="AFQ68" s="81"/>
      <c r="AFR68" s="81"/>
      <c r="AFS68" s="81"/>
      <c r="AFT68" s="81"/>
      <c r="AFU68" s="81"/>
      <c r="AFV68" s="81"/>
      <c r="AFW68" s="81"/>
      <c r="AFX68" s="81"/>
      <c r="AFY68" s="81"/>
      <c r="AFZ68" s="81"/>
      <c r="AGA68" s="81"/>
      <c r="AGB68" s="81"/>
      <c r="AGC68" s="81"/>
      <c r="AGD68" s="81"/>
      <c r="AGE68" s="81"/>
      <c r="AGF68" s="81"/>
      <c r="AGG68" s="81"/>
      <c r="AGH68" s="81"/>
      <c r="AGI68" s="81"/>
      <c r="AGJ68" s="81"/>
      <c r="AGK68" s="81"/>
      <c r="AGL68" s="81"/>
      <c r="AGM68" s="81"/>
      <c r="AGN68" s="81"/>
      <c r="AGO68" s="81"/>
      <c r="AGP68" s="81"/>
      <c r="AGQ68" s="81"/>
      <c r="AGR68" s="81"/>
      <c r="AGS68" s="81"/>
      <c r="AGT68" s="81"/>
      <c r="AGU68" s="81"/>
      <c r="AGV68" s="81"/>
      <c r="AGW68" s="81"/>
      <c r="AGX68" s="81"/>
      <c r="AGY68" s="81"/>
      <c r="AGZ68" s="81"/>
      <c r="AHA68" s="81"/>
      <c r="AHB68" s="81"/>
      <c r="AHC68" s="81"/>
      <c r="AHD68" s="81"/>
      <c r="AHE68" s="81"/>
      <c r="AHF68" s="81"/>
      <c r="AHG68" s="81"/>
      <c r="AHH68" s="81"/>
      <c r="AHI68" s="81"/>
      <c r="AHJ68" s="81"/>
      <c r="AHK68" s="81"/>
      <c r="AHL68" s="81"/>
      <c r="AHM68" s="81"/>
      <c r="AHN68" s="81"/>
      <c r="AHO68" s="81"/>
      <c r="AHP68" s="81"/>
      <c r="AHQ68" s="81"/>
      <c r="AHR68" s="81"/>
      <c r="AHS68" s="81"/>
      <c r="AHT68" s="81"/>
      <c r="AHU68" s="81"/>
      <c r="AHV68" s="81"/>
      <c r="AHW68" s="81"/>
      <c r="AHX68" s="81"/>
      <c r="AHY68" s="81"/>
      <c r="AHZ68" s="81"/>
      <c r="AIA68" s="81"/>
      <c r="AIB68" s="81"/>
      <c r="AIC68" s="81"/>
      <c r="AID68" s="81"/>
      <c r="AIE68" s="81"/>
      <c r="AIF68" s="81"/>
      <c r="AIG68" s="81"/>
      <c r="AIH68" s="81"/>
      <c r="AII68" s="81"/>
      <c r="AIJ68" s="81"/>
      <c r="AIK68" s="81"/>
      <c r="AIL68" s="81"/>
      <c r="AIM68" s="81"/>
      <c r="AIN68" s="81"/>
      <c r="AIO68" s="81"/>
      <c r="AIP68" s="81"/>
      <c r="AIQ68" s="81"/>
      <c r="AIR68" s="81"/>
      <c r="AIS68" s="81"/>
      <c r="AIT68" s="81"/>
      <c r="AIU68" s="81"/>
      <c r="AIV68" s="81"/>
      <c r="AIW68" s="81"/>
      <c r="AIX68" s="81"/>
      <c r="AIY68" s="81"/>
      <c r="AIZ68" s="81"/>
      <c r="AJA68" s="81"/>
      <c r="AJB68" s="81"/>
      <c r="AJC68" s="81"/>
      <c r="AJD68" s="81"/>
      <c r="AJE68" s="81"/>
      <c r="AJF68" s="81"/>
      <c r="AJG68" s="81"/>
      <c r="AJH68" s="81"/>
      <c r="AJI68" s="81"/>
      <c r="AJJ68" s="81"/>
      <c r="AJK68" s="81"/>
      <c r="AJL68" s="81"/>
      <c r="AJM68" s="81"/>
      <c r="AJN68" s="81"/>
      <c r="AJO68" s="81"/>
      <c r="AJP68" s="81"/>
      <c r="AJQ68" s="81"/>
      <c r="AJR68" s="81"/>
      <c r="AJS68" s="81"/>
      <c r="AJT68" s="81"/>
      <c r="AJU68" s="81"/>
      <c r="AJV68" s="81"/>
      <c r="AJW68" s="81"/>
      <c r="AJX68" s="81"/>
      <c r="AJY68" s="81"/>
      <c r="AJZ68" s="81"/>
      <c r="AKA68" s="81"/>
      <c r="AKB68" s="81"/>
      <c r="AKC68" s="81"/>
      <c r="AKD68" s="81"/>
      <c r="AKE68" s="81"/>
      <c r="AKF68" s="81"/>
      <c r="AKG68" s="81"/>
      <c r="AKH68" s="81"/>
      <c r="AKI68" s="81"/>
      <c r="AKJ68" s="81"/>
      <c r="AKK68" s="81"/>
      <c r="AKL68" s="81"/>
      <c r="AKM68" s="81"/>
      <c r="AKN68" s="81"/>
      <c r="AKO68" s="81"/>
      <c r="AKP68" s="81"/>
      <c r="AKQ68" s="81"/>
      <c r="AKR68" s="81"/>
      <c r="AKS68" s="81"/>
      <c r="AKT68" s="81"/>
      <c r="AKU68" s="81"/>
      <c r="AKV68" s="81"/>
      <c r="AKW68" s="81"/>
      <c r="AKX68" s="81"/>
      <c r="AKY68" s="81"/>
      <c r="AKZ68" s="81"/>
      <c r="ALA68" s="81"/>
      <c r="ALB68" s="81"/>
      <c r="ALC68" s="81"/>
      <c r="ALD68" s="81"/>
      <c r="ALE68" s="81"/>
      <c r="ALF68" s="81"/>
      <c r="ALG68" s="81"/>
      <c r="ALH68" s="81"/>
      <c r="ALI68" s="81"/>
      <c r="ALJ68" s="81"/>
      <c r="ALK68" s="81"/>
      <c r="ALL68" s="81"/>
      <c r="ALM68" s="81"/>
      <c r="ALN68" s="81"/>
      <c r="ALO68" s="81"/>
      <c r="ALP68" s="81"/>
      <c r="ALQ68" s="81"/>
      <c r="ALR68" s="81"/>
      <c r="ALS68" s="81"/>
      <c r="ALT68" s="81"/>
      <c r="ALU68" s="81"/>
      <c r="ALV68" s="81"/>
      <c r="ALW68" s="81"/>
      <c r="ALX68" s="81"/>
      <c r="ALY68" s="81"/>
      <c r="ALZ68" s="81"/>
      <c r="AMA68" s="81"/>
      <c r="AMB68" s="81"/>
      <c r="AMC68" s="81"/>
      <c r="AMD68" s="81"/>
      <c r="AME68" s="81"/>
      <c r="AMF68" s="81"/>
      <c r="AMG68" s="81"/>
      <c r="AMH68" s="81"/>
      <c r="AMI68" s="81"/>
      <c r="AMJ68" s="81"/>
      <c r="AMK68" s="81"/>
      <c r="AML68" s="81"/>
      <c r="AMM68" s="81"/>
      <c r="AMN68" s="81"/>
      <c r="AMO68" s="81"/>
      <c r="AMP68" s="81"/>
      <c r="AMQ68" s="81"/>
      <c r="AMR68" s="81"/>
      <c r="AMS68" s="81"/>
      <c r="AMT68" s="81"/>
      <c r="AMU68" s="81"/>
      <c r="AMV68" s="81"/>
      <c r="AMW68" s="81"/>
      <c r="AMX68" s="81"/>
      <c r="AMY68" s="81"/>
      <c r="AMZ68" s="81"/>
      <c r="ANA68" s="81"/>
      <c r="ANB68" s="81"/>
      <c r="ANC68" s="81"/>
      <c r="AND68" s="81"/>
      <c r="ANE68" s="81"/>
      <c r="ANF68" s="81"/>
      <c r="ANG68" s="81"/>
      <c r="ANH68" s="81"/>
      <c r="ANI68" s="81"/>
      <c r="ANJ68" s="81"/>
      <c r="ANK68" s="81"/>
      <c r="ANL68" s="81"/>
      <c r="ANM68" s="81"/>
      <c r="ANN68" s="81"/>
      <c r="ANO68" s="81"/>
      <c r="ANP68" s="81"/>
      <c r="ANQ68" s="81"/>
      <c r="ANR68" s="81"/>
      <c r="ANS68" s="81"/>
      <c r="ANT68" s="81"/>
      <c r="ANU68" s="81"/>
      <c r="ANV68" s="81"/>
      <c r="ANW68" s="81"/>
      <c r="ANX68" s="81"/>
      <c r="ANY68" s="81"/>
      <c r="ANZ68" s="81"/>
      <c r="AOA68" s="81"/>
      <c r="AOB68" s="81"/>
      <c r="AOC68" s="81"/>
      <c r="AOD68" s="81"/>
      <c r="AOE68" s="81"/>
      <c r="AOF68" s="81"/>
      <c r="AOG68" s="81"/>
      <c r="AOH68" s="81"/>
      <c r="AOI68" s="81"/>
      <c r="AOJ68" s="81"/>
      <c r="AOK68" s="81"/>
      <c r="AOL68" s="81"/>
      <c r="AOM68" s="81"/>
      <c r="AON68" s="81"/>
      <c r="AOO68" s="81"/>
      <c r="AOP68" s="81"/>
      <c r="AOQ68" s="81"/>
      <c r="AOR68" s="81"/>
      <c r="AOS68" s="81"/>
      <c r="AOT68" s="81"/>
      <c r="AOU68" s="81"/>
      <c r="AOV68" s="81"/>
      <c r="AOW68" s="81"/>
      <c r="AOX68" s="81"/>
      <c r="AOY68" s="81"/>
      <c r="AOZ68" s="81"/>
      <c r="APA68" s="81"/>
      <c r="APB68" s="81"/>
      <c r="APC68" s="81"/>
      <c r="APD68" s="81"/>
      <c r="APE68" s="81"/>
      <c r="APF68" s="81"/>
      <c r="APG68" s="81"/>
      <c r="APH68" s="81"/>
      <c r="API68" s="81"/>
      <c r="APJ68" s="81"/>
      <c r="APK68" s="81"/>
      <c r="APL68" s="81"/>
      <c r="APM68" s="81"/>
      <c r="APN68" s="81"/>
      <c r="APO68" s="81"/>
      <c r="APP68" s="81"/>
      <c r="APQ68" s="81"/>
      <c r="APR68" s="81"/>
      <c r="APS68" s="81"/>
      <c r="APT68" s="81"/>
      <c r="APU68" s="81"/>
      <c r="APV68" s="81"/>
      <c r="APW68" s="81"/>
      <c r="APX68" s="81"/>
      <c r="APY68" s="81"/>
      <c r="APZ68" s="81"/>
      <c r="AQA68" s="81"/>
      <c r="AQB68" s="81"/>
      <c r="AQC68" s="81"/>
      <c r="AQD68" s="81"/>
      <c r="AQE68" s="81"/>
      <c r="AQF68" s="81"/>
      <c r="AQG68" s="81"/>
      <c r="AQH68" s="81"/>
      <c r="AQI68" s="81"/>
      <c r="AQJ68" s="81"/>
      <c r="AQK68" s="81"/>
      <c r="AQL68" s="81"/>
      <c r="AQM68" s="81"/>
      <c r="AQN68" s="81"/>
      <c r="AQO68" s="81"/>
      <c r="AQP68" s="81"/>
      <c r="AQQ68" s="81"/>
      <c r="AQR68" s="81"/>
      <c r="AQS68" s="81"/>
      <c r="AQT68" s="81"/>
      <c r="AQU68" s="81"/>
      <c r="AQV68" s="81"/>
      <c r="AQW68" s="81"/>
      <c r="AQX68" s="81"/>
      <c r="AQY68" s="81"/>
      <c r="AQZ68" s="81"/>
      <c r="ARA68" s="81"/>
      <c r="ARB68" s="81"/>
      <c r="ARC68" s="81"/>
      <c r="ARD68" s="81"/>
      <c r="ARE68" s="81"/>
      <c r="ARF68" s="81"/>
      <c r="ARG68" s="81"/>
      <c r="ARH68" s="81"/>
      <c r="ARI68" s="81"/>
      <c r="ARJ68" s="81"/>
      <c r="ARK68" s="81"/>
      <c r="ARL68" s="81"/>
      <c r="ARM68" s="81"/>
      <c r="ARN68" s="81"/>
      <c r="ARO68" s="81"/>
      <c r="ARP68" s="81"/>
      <c r="ARQ68" s="81"/>
      <c r="ARR68" s="81"/>
      <c r="ARS68" s="81"/>
      <c r="ART68" s="81"/>
      <c r="ARU68" s="81"/>
      <c r="ARV68" s="81"/>
      <c r="ARW68" s="81"/>
      <c r="ARX68" s="81"/>
      <c r="ARY68" s="81"/>
      <c r="ARZ68" s="81"/>
      <c r="ASA68" s="81"/>
      <c r="ASB68" s="81"/>
      <c r="ASC68" s="81"/>
      <c r="ASD68" s="81"/>
      <c r="ASE68" s="81"/>
      <c r="ASF68" s="81"/>
      <c r="ASG68" s="81"/>
      <c r="ASH68" s="81"/>
      <c r="ASI68" s="81"/>
      <c r="ASJ68" s="81"/>
      <c r="ASK68" s="81"/>
      <c r="ASL68" s="81"/>
      <c r="ASM68" s="81"/>
      <c r="ASN68" s="81"/>
      <c r="ASO68" s="81"/>
      <c r="ASP68" s="81"/>
      <c r="ASQ68" s="81"/>
      <c r="ASR68" s="81"/>
      <c r="ASS68" s="81"/>
      <c r="AST68" s="81"/>
      <c r="ASU68" s="81"/>
      <c r="ASV68" s="81"/>
      <c r="ASW68" s="81"/>
      <c r="ASX68" s="81"/>
      <c r="ASY68" s="81"/>
      <c r="ASZ68" s="81"/>
      <c r="ATA68" s="81"/>
      <c r="ATB68" s="81"/>
      <c r="ATC68" s="81"/>
      <c r="ATD68" s="81"/>
      <c r="ATE68" s="81"/>
      <c r="ATF68" s="81"/>
      <c r="ATG68" s="81"/>
      <c r="ATH68" s="81"/>
      <c r="ATI68" s="81"/>
      <c r="ATJ68" s="81"/>
      <c r="ATK68" s="81"/>
      <c r="ATL68" s="81"/>
      <c r="ATM68" s="81"/>
      <c r="ATN68" s="81"/>
      <c r="ATO68" s="81"/>
      <c r="ATP68" s="81"/>
      <c r="ATQ68" s="81"/>
      <c r="ATR68" s="81"/>
      <c r="ATS68" s="81"/>
      <c r="ATT68" s="81"/>
      <c r="ATU68" s="81"/>
      <c r="ATV68" s="81"/>
      <c r="ATW68" s="81"/>
      <c r="ATX68" s="81"/>
      <c r="ATY68" s="81"/>
      <c r="ATZ68" s="81"/>
      <c r="AUA68" s="81"/>
      <c r="AUB68" s="81"/>
      <c r="AUC68" s="81"/>
      <c r="AUD68" s="81"/>
      <c r="AUE68" s="81"/>
      <c r="AUF68" s="81"/>
      <c r="AUG68" s="81"/>
      <c r="AUH68" s="81"/>
      <c r="AUI68" s="81"/>
      <c r="AUJ68" s="81"/>
      <c r="AUK68" s="81"/>
      <c r="AUL68" s="81"/>
      <c r="AUM68" s="81"/>
      <c r="AUN68" s="81"/>
      <c r="AUO68" s="81"/>
      <c r="AUP68" s="81"/>
      <c r="AUQ68" s="81"/>
      <c r="AUR68" s="81"/>
      <c r="AUS68" s="81"/>
      <c r="AUT68" s="81"/>
      <c r="AUU68" s="81"/>
      <c r="AUV68" s="81"/>
      <c r="AUW68" s="81"/>
      <c r="AUX68" s="81"/>
      <c r="AUY68" s="81"/>
      <c r="AUZ68" s="81"/>
      <c r="AVA68" s="81"/>
      <c r="AVB68" s="81"/>
      <c r="AVC68" s="81"/>
      <c r="AVD68" s="81"/>
      <c r="AVE68" s="81"/>
      <c r="AVF68" s="81"/>
      <c r="AVG68" s="81"/>
      <c r="AVH68" s="81"/>
      <c r="AVI68" s="81"/>
      <c r="AVJ68" s="81"/>
      <c r="AVK68" s="81"/>
      <c r="AVL68" s="81"/>
      <c r="AVM68" s="81"/>
      <c r="AVN68" s="81"/>
      <c r="AVO68" s="81"/>
      <c r="AVP68" s="81"/>
      <c r="AVQ68" s="81"/>
      <c r="AVR68" s="81"/>
      <c r="AVS68" s="81"/>
      <c r="AVT68" s="81"/>
      <c r="AVU68" s="81"/>
      <c r="AVV68" s="81"/>
      <c r="AVW68" s="81"/>
      <c r="AVX68" s="81"/>
      <c r="AVY68" s="81"/>
      <c r="AVZ68" s="81"/>
      <c r="AWA68" s="81"/>
      <c r="AWB68" s="81"/>
      <c r="AWC68" s="81"/>
      <c r="AWD68" s="81"/>
      <c r="AWE68" s="81"/>
      <c r="AWF68" s="81"/>
      <c r="AWG68" s="81"/>
      <c r="AWH68" s="81"/>
      <c r="AWI68" s="81"/>
      <c r="AWJ68" s="81"/>
      <c r="AWK68" s="81"/>
      <c r="AWL68" s="81"/>
      <c r="AWM68" s="81"/>
      <c r="AWN68" s="81"/>
      <c r="AWO68" s="81"/>
      <c r="AWP68" s="81"/>
      <c r="AWQ68" s="81"/>
      <c r="AWR68" s="81"/>
      <c r="AWS68" s="81"/>
      <c r="AWT68" s="81"/>
      <c r="AWU68" s="81"/>
      <c r="AWV68" s="81"/>
      <c r="AWW68" s="81"/>
      <c r="AWX68" s="81"/>
      <c r="AWY68" s="81"/>
      <c r="AWZ68" s="81"/>
      <c r="AXA68" s="81"/>
      <c r="AXB68" s="81"/>
      <c r="AXC68" s="81"/>
      <c r="AXD68" s="81"/>
      <c r="AXE68" s="81"/>
      <c r="AXF68" s="81"/>
      <c r="AXG68" s="81"/>
      <c r="AXH68" s="81"/>
      <c r="AXI68" s="81"/>
      <c r="AXJ68" s="81"/>
      <c r="AXK68" s="81"/>
      <c r="AXL68" s="81"/>
      <c r="AXM68" s="81"/>
      <c r="AXN68" s="81"/>
      <c r="AXO68" s="81"/>
      <c r="AXP68" s="81"/>
      <c r="AXQ68" s="81"/>
      <c r="AXR68" s="81"/>
      <c r="AXS68" s="81"/>
      <c r="AXT68" s="81"/>
      <c r="AXU68" s="81"/>
      <c r="AXV68" s="81"/>
      <c r="AXW68" s="81"/>
      <c r="AXX68" s="81"/>
      <c r="AXY68" s="81"/>
      <c r="AXZ68" s="81"/>
      <c r="AYA68" s="81"/>
      <c r="AYB68" s="81"/>
      <c r="AYC68" s="81"/>
      <c r="AYD68" s="81"/>
      <c r="AYE68" s="81"/>
      <c r="AYF68" s="81"/>
      <c r="AYG68" s="81"/>
      <c r="AYH68" s="81"/>
      <c r="AYI68" s="81"/>
      <c r="AYJ68" s="81"/>
      <c r="AYK68" s="81"/>
      <c r="AYL68" s="81"/>
      <c r="AYM68" s="81"/>
      <c r="AYN68" s="81"/>
      <c r="AYO68" s="81"/>
      <c r="AYP68" s="81"/>
      <c r="AYQ68" s="81"/>
      <c r="AYR68" s="81"/>
      <c r="AYS68" s="81"/>
      <c r="AYT68" s="81"/>
      <c r="AYU68" s="81"/>
      <c r="AYV68" s="81"/>
      <c r="AYW68" s="81"/>
      <c r="AYX68" s="81"/>
      <c r="AYY68" s="81"/>
      <c r="AYZ68" s="81"/>
      <c r="AZA68" s="81"/>
      <c r="AZB68" s="81"/>
      <c r="AZC68" s="81"/>
      <c r="AZD68" s="81"/>
      <c r="AZE68" s="81"/>
      <c r="AZF68" s="81"/>
      <c r="AZG68" s="81"/>
      <c r="AZH68" s="81"/>
      <c r="AZI68" s="81"/>
      <c r="AZJ68" s="81"/>
      <c r="AZK68" s="81"/>
      <c r="AZL68" s="81"/>
      <c r="AZM68" s="81"/>
      <c r="AZN68" s="81"/>
      <c r="AZO68" s="81"/>
      <c r="AZP68" s="81"/>
      <c r="AZQ68" s="81"/>
      <c r="AZR68" s="81"/>
      <c r="AZS68" s="81"/>
      <c r="AZT68" s="81"/>
      <c r="AZU68" s="81"/>
      <c r="AZV68" s="81"/>
      <c r="AZW68" s="81"/>
      <c r="AZX68" s="81"/>
      <c r="AZY68" s="81"/>
      <c r="AZZ68" s="81"/>
      <c r="BAA68" s="81"/>
      <c r="BAB68" s="81"/>
      <c r="BAC68" s="81"/>
      <c r="BAD68" s="81"/>
      <c r="BAE68" s="81"/>
      <c r="BAF68" s="81"/>
      <c r="BAG68" s="81"/>
      <c r="BAH68" s="81"/>
      <c r="BAI68" s="81"/>
      <c r="BAJ68" s="81"/>
      <c r="BAK68" s="81"/>
      <c r="BAL68" s="81"/>
      <c r="BAM68" s="81"/>
      <c r="BAN68" s="81"/>
      <c r="BAO68" s="81"/>
      <c r="BAP68" s="81"/>
      <c r="BAQ68" s="81"/>
      <c r="BAR68" s="81"/>
      <c r="BAS68" s="81"/>
      <c r="BAT68" s="81"/>
      <c r="BAU68" s="81"/>
      <c r="BAV68" s="81"/>
      <c r="BAW68" s="81"/>
      <c r="BAX68" s="81"/>
      <c r="BAY68" s="81"/>
      <c r="BAZ68" s="81"/>
      <c r="BBA68" s="81"/>
      <c r="BBB68" s="81"/>
      <c r="BBC68" s="81"/>
      <c r="BBD68" s="81"/>
      <c r="BBE68" s="81"/>
      <c r="BBF68" s="81"/>
      <c r="BBG68" s="81"/>
      <c r="BBH68" s="81"/>
      <c r="BBI68" s="81"/>
      <c r="BBJ68" s="81"/>
      <c r="BBK68" s="81"/>
      <c r="BBL68" s="81"/>
      <c r="BBM68" s="81"/>
      <c r="BBN68" s="81"/>
      <c r="BBO68" s="81"/>
      <c r="BBP68" s="81"/>
      <c r="BBQ68" s="81"/>
      <c r="BBR68" s="81"/>
      <c r="BBS68" s="81"/>
      <c r="BBT68" s="81"/>
      <c r="BBU68" s="81"/>
      <c r="BBV68" s="81"/>
      <c r="BBW68" s="81"/>
      <c r="BBX68" s="81"/>
      <c r="BBY68" s="81"/>
      <c r="BBZ68" s="81"/>
      <c r="BCA68" s="81"/>
      <c r="BCB68" s="81"/>
      <c r="BCC68" s="81"/>
      <c r="BCD68" s="81"/>
      <c r="BCE68" s="81"/>
      <c r="BCF68" s="81"/>
      <c r="BCG68" s="81"/>
      <c r="BCH68" s="81"/>
      <c r="BCI68" s="81"/>
      <c r="BCJ68" s="81"/>
      <c r="BCK68" s="81"/>
      <c r="BCL68" s="81"/>
      <c r="BCM68" s="81"/>
      <c r="BCN68" s="81"/>
      <c r="BCO68" s="81"/>
      <c r="BCP68" s="81"/>
      <c r="BCQ68" s="81"/>
      <c r="BCR68" s="81"/>
      <c r="BCS68" s="81"/>
      <c r="BCT68" s="81"/>
      <c r="BCU68" s="81"/>
      <c r="BCV68" s="81"/>
      <c r="BCW68" s="81"/>
      <c r="BCX68" s="81"/>
      <c r="BCY68" s="81"/>
      <c r="BCZ68" s="81"/>
      <c r="BDA68" s="81"/>
      <c r="BDB68" s="81"/>
      <c r="BDC68" s="81"/>
      <c r="BDD68" s="81"/>
      <c r="BDE68" s="81"/>
      <c r="BDF68" s="81"/>
      <c r="BDG68" s="81"/>
      <c r="BDH68" s="81"/>
      <c r="BDI68" s="81"/>
      <c r="BDJ68" s="81"/>
      <c r="BDK68" s="81"/>
      <c r="BDL68" s="81"/>
      <c r="BDM68" s="81"/>
      <c r="BDN68" s="81"/>
      <c r="BDO68" s="81"/>
      <c r="BDP68" s="81"/>
      <c r="BDQ68" s="81"/>
      <c r="BDR68" s="81"/>
      <c r="BDS68" s="81"/>
      <c r="BDT68" s="81"/>
      <c r="BDU68" s="81"/>
      <c r="BDV68" s="81"/>
      <c r="BDW68" s="81"/>
      <c r="BDX68" s="81"/>
      <c r="BDY68" s="81"/>
      <c r="BDZ68" s="81"/>
      <c r="BEA68" s="81"/>
      <c r="BEB68" s="81"/>
      <c r="BEC68" s="81"/>
      <c r="BED68" s="81"/>
      <c r="BEE68" s="81"/>
      <c r="BEF68" s="81"/>
      <c r="BEG68" s="81"/>
      <c r="BEH68" s="81"/>
      <c r="BEI68" s="81"/>
      <c r="BEJ68" s="81"/>
      <c r="BEK68" s="81"/>
      <c r="BEL68" s="81"/>
      <c r="BEM68" s="81"/>
      <c r="BEN68" s="81"/>
      <c r="BEO68" s="81"/>
      <c r="BEP68" s="81"/>
      <c r="BEQ68" s="81"/>
      <c r="BER68" s="81"/>
      <c r="BES68" s="81"/>
      <c r="BET68" s="81"/>
      <c r="BEU68" s="81"/>
      <c r="BEV68" s="81"/>
      <c r="BEW68" s="81"/>
      <c r="BEX68" s="81"/>
      <c r="BEY68" s="81"/>
      <c r="BEZ68" s="81"/>
      <c r="BFA68" s="81"/>
      <c r="BFB68" s="81"/>
      <c r="BFC68" s="81"/>
      <c r="BFD68" s="81"/>
      <c r="BFE68" s="81"/>
      <c r="BFF68" s="81"/>
      <c r="BFG68" s="81"/>
      <c r="BFH68" s="81"/>
      <c r="BFI68" s="81"/>
      <c r="BFJ68" s="81"/>
      <c r="BFK68" s="81"/>
      <c r="BFL68" s="81"/>
      <c r="BFM68" s="81"/>
      <c r="BFN68" s="81"/>
      <c r="BFO68" s="81"/>
      <c r="BFP68" s="81"/>
      <c r="BFQ68" s="81"/>
      <c r="BFR68" s="81"/>
      <c r="BFS68" s="81"/>
      <c r="BFT68" s="81"/>
      <c r="BFU68" s="81"/>
      <c r="BFV68" s="81"/>
      <c r="BFW68" s="81"/>
      <c r="BFX68" s="81"/>
      <c r="BFY68" s="81"/>
      <c r="BFZ68" s="81"/>
      <c r="BGA68" s="81"/>
      <c r="BGB68" s="81"/>
      <c r="BGC68" s="81"/>
      <c r="BGD68" s="81"/>
      <c r="BGE68" s="81"/>
      <c r="BGF68" s="81"/>
      <c r="BGG68" s="81"/>
      <c r="BGH68" s="81"/>
      <c r="BGI68" s="81"/>
      <c r="BGJ68" s="81"/>
      <c r="BGK68" s="81"/>
      <c r="BGL68" s="81"/>
      <c r="BGM68" s="81"/>
      <c r="BGN68" s="81"/>
      <c r="BGO68" s="81"/>
      <c r="BGP68" s="81"/>
      <c r="BGQ68" s="81"/>
      <c r="BGR68" s="81"/>
      <c r="BGS68" s="81"/>
      <c r="BGT68" s="81"/>
      <c r="BGU68" s="81"/>
      <c r="BGV68" s="81"/>
      <c r="BGW68" s="81"/>
      <c r="BGX68" s="81"/>
      <c r="BGY68" s="81"/>
      <c r="BGZ68" s="81"/>
      <c r="BHA68" s="81"/>
      <c r="BHB68" s="81"/>
      <c r="BHC68" s="81"/>
      <c r="BHD68" s="81"/>
      <c r="BHE68" s="81"/>
      <c r="BHF68" s="81"/>
      <c r="BHG68" s="81"/>
      <c r="BHH68" s="81"/>
      <c r="BHI68" s="81"/>
      <c r="BHJ68" s="81"/>
      <c r="BHK68" s="81"/>
      <c r="BHL68" s="81"/>
      <c r="BHM68" s="81"/>
      <c r="BHN68" s="81"/>
      <c r="BHO68" s="81"/>
      <c r="BHP68" s="81"/>
      <c r="BHQ68" s="81"/>
      <c r="BHR68" s="81"/>
      <c r="BHS68" s="81"/>
      <c r="BHT68" s="81"/>
      <c r="BHU68" s="81"/>
      <c r="BHV68" s="81"/>
      <c r="BHW68" s="81"/>
      <c r="BHX68" s="81"/>
      <c r="BHY68" s="81"/>
      <c r="BHZ68" s="81"/>
      <c r="BIA68" s="81"/>
      <c r="BIB68" s="81"/>
      <c r="BIC68" s="81"/>
      <c r="BID68" s="81"/>
      <c r="BIE68" s="81"/>
      <c r="BIF68" s="81"/>
      <c r="BIG68" s="81"/>
      <c r="BIH68" s="81"/>
      <c r="BII68" s="81"/>
      <c r="BIJ68" s="81"/>
      <c r="BIK68" s="81"/>
      <c r="BIL68" s="81"/>
      <c r="BIM68" s="81"/>
      <c r="BIN68" s="81"/>
      <c r="BIO68" s="81"/>
      <c r="BIP68" s="81"/>
      <c r="BIQ68" s="81"/>
      <c r="BIR68" s="81"/>
      <c r="BIS68" s="81"/>
      <c r="BIT68" s="81"/>
      <c r="BIU68" s="81"/>
      <c r="BIV68" s="81"/>
      <c r="BIW68" s="81"/>
      <c r="BIX68" s="81"/>
      <c r="BIY68" s="81"/>
      <c r="BIZ68" s="81"/>
      <c r="BJA68" s="81"/>
      <c r="BJB68" s="81"/>
      <c r="BJC68" s="81"/>
      <c r="BJD68" s="81"/>
      <c r="BJE68" s="81"/>
      <c r="BJF68" s="81"/>
      <c r="BJG68" s="81"/>
      <c r="BJH68" s="81"/>
      <c r="BJI68" s="81"/>
      <c r="BJJ68" s="81"/>
      <c r="BJK68" s="81"/>
      <c r="BJL68" s="81"/>
      <c r="BJM68" s="81"/>
      <c r="BJN68" s="81"/>
      <c r="BJO68" s="81"/>
      <c r="BJP68" s="81"/>
      <c r="BJQ68" s="81"/>
      <c r="BJR68" s="81"/>
      <c r="BJS68" s="81"/>
      <c r="BJT68" s="81"/>
      <c r="BJU68" s="81"/>
      <c r="BJV68" s="81"/>
      <c r="BJW68" s="81"/>
      <c r="BJX68" s="81"/>
      <c r="BJY68" s="81"/>
      <c r="BJZ68" s="81"/>
      <c r="BKA68" s="81"/>
      <c r="BKB68" s="81"/>
      <c r="BKC68" s="81"/>
      <c r="BKD68" s="81"/>
      <c r="BKE68" s="81"/>
      <c r="BKF68" s="81"/>
      <c r="BKG68" s="81"/>
      <c r="BKH68" s="81"/>
      <c r="BKI68" s="81"/>
      <c r="BKJ68" s="81"/>
      <c r="BKK68" s="81"/>
      <c r="BKL68" s="81"/>
      <c r="BKM68" s="81"/>
      <c r="BKN68" s="81"/>
      <c r="BKO68" s="81"/>
      <c r="BKP68" s="81"/>
      <c r="BKQ68" s="81"/>
      <c r="BKR68" s="81"/>
      <c r="BKS68" s="81"/>
      <c r="BKT68" s="81"/>
      <c r="BKU68" s="81"/>
      <c r="BKV68" s="81"/>
      <c r="BKW68" s="81"/>
      <c r="BKX68" s="81"/>
      <c r="BKY68" s="81"/>
      <c r="BKZ68" s="81"/>
      <c r="BLA68" s="81"/>
      <c r="BLB68" s="81"/>
      <c r="BLC68" s="81"/>
      <c r="BLD68" s="81"/>
      <c r="BLE68" s="81"/>
      <c r="BLF68" s="81"/>
      <c r="BLG68" s="81"/>
      <c r="BLH68" s="81"/>
      <c r="BLI68" s="81"/>
      <c r="BLJ68" s="81"/>
      <c r="BLK68" s="81"/>
      <c r="BLL68" s="81"/>
      <c r="BLM68" s="81"/>
      <c r="BLN68" s="81"/>
      <c r="BLO68" s="81"/>
      <c r="BLP68" s="81"/>
      <c r="BLQ68" s="81"/>
      <c r="BLR68" s="81"/>
      <c r="BLS68" s="81"/>
      <c r="BLT68" s="81"/>
      <c r="BLU68" s="81"/>
      <c r="BLV68" s="81"/>
      <c r="BLW68" s="81"/>
      <c r="BLX68" s="81"/>
      <c r="BLY68" s="81"/>
      <c r="BLZ68" s="81"/>
      <c r="BMA68" s="81"/>
      <c r="BMB68" s="81"/>
      <c r="BMC68" s="81"/>
      <c r="BMD68" s="81"/>
      <c r="BME68" s="81"/>
      <c r="BMF68" s="81"/>
      <c r="BMG68" s="81"/>
      <c r="BMH68" s="81"/>
      <c r="BMI68" s="81"/>
      <c r="BMJ68" s="81"/>
      <c r="BMK68" s="81"/>
      <c r="BML68" s="81"/>
      <c r="BMM68" s="81"/>
      <c r="BMN68" s="81"/>
      <c r="BMO68" s="81"/>
      <c r="BMP68" s="81"/>
      <c r="BMQ68" s="81"/>
      <c r="BMR68" s="81"/>
      <c r="BMS68" s="81"/>
      <c r="BMT68" s="81"/>
      <c r="BMU68" s="81"/>
      <c r="BMV68" s="81"/>
      <c r="BMW68" s="81"/>
      <c r="BMX68" s="81"/>
      <c r="BMY68" s="81"/>
      <c r="BMZ68" s="81"/>
      <c r="BNA68" s="81"/>
      <c r="BNB68" s="81"/>
      <c r="BNC68" s="81"/>
      <c r="BND68" s="81"/>
      <c r="BNE68" s="81"/>
      <c r="BNF68" s="81"/>
      <c r="BNG68" s="81"/>
      <c r="BNH68" s="81"/>
      <c r="BNI68" s="81"/>
      <c r="BNJ68" s="81"/>
      <c r="BNK68" s="81"/>
      <c r="BNL68" s="81"/>
      <c r="BNM68" s="81"/>
      <c r="BNN68" s="81"/>
      <c r="BNO68" s="81"/>
      <c r="BNP68" s="81"/>
      <c r="BNQ68" s="81"/>
      <c r="BNR68" s="81"/>
      <c r="BNS68" s="81"/>
      <c r="BNT68" s="81"/>
      <c r="BNU68" s="81"/>
      <c r="BNV68" s="81"/>
      <c r="BNW68" s="81"/>
      <c r="BNX68" s="81"/>
      <c r="BNY68" s="81"/>
      <c r="BNZ68" s="81"/>
      <c r="BOA68" s="81"/>
      <c r="BOB68" s="81"/>
      <c r="BOC68" s="81"/>
      <c r="BOD68" s="81"/>
      <c r="BOE68" s="81"/>
      <c r="BOF68" s="81"/>
      <c r="BOG68" s="81"/>
      <c r="BOH68" s="81"/>
      <c r="BOI68" s="81"/>
      <c r="BOJ68" s="81"/>
      <c r="BOK68" s="81"/>
      <c r="BOL68" s="81"/>
      <c r="BOM68" s="81"/>
      <c r="BON68" s="81"/>
      <c r="BOO68" s="81"/>
      <c r="BOP68" s="81"/>
      <c r="BOQ68" s="81"/>
      <c r="BOR68" s="81"/>
      <c r="BOS68" s="81"/>
      <c r="BOT68" s="81"/>
      <c r="BOU68" s="81"/>
      <c r="BOV68" s="81"/>
      <c r="BOW68" s="81"/>
      <c r="BOX68" s="81"/>
      <c r="BOY68" s="81"/>
      <c r="BOZ68" s="81"/>
      <c r="BPA68" s="81"/>
      <c r="BPB68" s="81"/>
      <c r="BPC68" s="81"/>
      <c r="BPD68" s="81"/>
      <c r="BPE68" s="81"/>
      <c r="BPF68" s="81"/>
      <c r="BPG68" s="81"/>
      <c r="BPH68" s="81"/>
      <c r="BPI68" s="81"/>
      <c r="BPJ68" s="81"/>
      <c r="BPK68" s="81"/>
      <c r="BPL68" s="81"/>
      <c r="BPM68" s="81"/>
      <c r="BPN68" s="81"/>
      <c r="BPO68" s="81"/>
      <c r="BPP68" s="81"/>
      <c r="BPQ68" s="81"/>
      <c r="BPR68" s="81"/>
      <c r="BPS68" s="81"/>
      <c r="BPT68" s="81"/>
      <c r="BPU68" s="81"/>
      <c r="BPV68" s="81"/>
      <c r="BPW68" s="81"/>
      <c r="BPX68" s="81"/>
      <c r="BPY68" s="81"/>
      <c r="BPZ68" s="81"/>
      <c r="BQA68" s="81"/>
      <c r="BQB68" s="81"/>
      <c r="BQC68" s="81"/>
      <c r="BQD68" s="81"/>
      <c r="BQE68" s="81"/>
      <c r="BQF68" s="81"/>
      <c r="BQG68" s="81"/>
      <c r="BQH68" s="81"/>
      <c r="BQI68" s="81"/>
      <c r="BQJ68" s="81"/>
      <c r="BQK68" s="81"/>
      <c r="BQL68" s="81"/>
      <c r="BQM68" s="81"/>
      <c r="BQN68" s="81"/>
      <c r="BQO68" s="81"/>
      <c r="BQP68" s="81"/>
      <c r="BQQ68" s="81"/>
      <c r="BQR68" s="81"/>
      <c r="BQS68" s="81"/>
      <c r="BQT68" s="81"/>
      <c r="BQU68" s="81"/>
      <c r="BQV68" s="81"/>
      <c r="BQW68" s="81"/>
      <c r="BQX68" s="81"/>
      <c r="BQY68" s="81"/>
      <c r="BQZ68" s="81"/>
      <c r="BRA68" s="81"/>
      <c r="BRB68" s="81"/>
      <c r="BRC68" s="81"/>
      <c r="BRD68" s="81"/>
      <c r="BRE68" s="81"/>
      <c r="BRF68" s="81"/>
      <c r="BRG68" s="81"/>
      <c r="BRH68" s="81"/>
      <c r="BRI68" s="81"/>
      <c r="BRJ68" s="81"/>
      <c r="BRK68" s="81"/>
      <c r="BRL68" s="81"/>
      <c r="BRM68" s="81"/>
      <c r="BRN68" s="81"/>
      <c r="BRO68" s="81"/>
      <c r="BRP68" s="81"/>
      <c r="BRQ68" s="81"/>
      <c r="BRR68" s="81"/>
      <c r="BRS68" s="81"/>
      <c r="BRT68" s="81"/>
      <c r="BRU68" s="81"/>
      <c r="BRV68" s="81"/>
      <c r="BRW68" s="81"/>
      <c r="BRX68" s="81"/>
      <c r="BRY68" s="81"/>
      <c r="BRZ68" s="81"/>
      <c r="BSA68" s="81"/>
      <c r="BSB68" s="81"/>
      <c r="BSC68" s="81"/>
      <c r="BSD68" s="81"/>
      <c r="BSE68" s="81"/>
      <c r="BSF68" s="81"/>
      <c r="BSG68" s="81"/>
      <c r="BSH68" s="81"/>
      <c r="BSI68" s="81"/>
      <c r="BSJ68" s="81"/>
      <c r="BSK68" s="81"/>
      <c r="BSL68" s="81"/>
      <c r="BSM68" s="81"/>
      <c r="BSN68" s="81"/>
      <c r="BSO68" s="81"/>
      <c r="BSP68" s="81"/>
      <c r="BSQ68" s="81"/>
      <c r="BSR68" s="81"/>
      <c r="BSS68" s="81"/>
      <c r="BST68" s="81"/>
      <c r="BSU68" s="81"/>
      <c r="BSV68" s="81"/>
      <c r="BSW68" s="81"/>
      <c r="BSX68" s="81"/>
      <c r="BSY68" s="81"/>
      <c r="BSZ68" s="81"/>
      <c r="BTA68" s="81"/>
      <c r="BTB68" s="81"/>
      <c r="BTC68" s="81"/>
      <c r="BTD68" s="81"/>
      <c r="BTE68" s="81"/>
      <c r="BTF68" s="81"/>
      <c r="BTG68" s="81"/>
      <c r="BTH68" s="81"/>
      <c r="BTI68" s="81"/>
      <c r="BTJ68" s="81"/>
      <c r="BTK68" s="81"/>
      <c r="BTL68" s="81"/>
      <c r="BTM68" s="81"/>
      <c r="BTN68" s="81"/>
      <c r="BTO68" s="81"/>
      <c r="BTP68" s="81"/>
      <c r="BTQ68" s="81"/>
      <c r="BTR68" s="81"/>
      <c r="BTS68" s="81"/>
      <c r="BTT68" s="81"/>
      <c r="BTU68" s="81"/>
      <c r="BTV68" s="81"/>
      <c r="BTW68" s="81"/>
      <c r="BTX68" s="81"/>
      <c r="BTY68" s="81"/>
      <c r="BTZ68" s="81"/>
      <c r="BUA68" s="81"/>
      <c r="BUB68" s="81"/>
      <c r="BUC68" s="81"/>
      <c r="BUD68" s="81"/>
      <c r="BUE68" s="81"/>
      <c r="BUF68" s="81"/>
      <c r="BUG68" s="81"/>
      <c r="BUH68" s="81"/>
      <c r="BUI68" s="81"/>
      <c r="BUJ68" s="81"/>
      <c r="BUK68" s="81"/>
      <c r="BUL68" s="81"/>
      <c r="BUM68" s="81"/>
      <c r="BUN68" s="81"/>
      <c r="BUO68" s="81"/>
      <c r="BUP68" s="81"/>
      <c r="BUQ68" s="81"/>
      <c r="BUR68" s="81"/>
      <c r="BUS68" s="81"/>
      <c r="BUT68" s="81"/>
      <c r="BUU68" s="81"/>
      <c r="BUV68" s="81"/>
      <c r="BUW68" s="81"/>
      <c r="BUX68" s="81"/>
      <c r="BUY68" s="81"/>
      <c r="BUZ68" s="81"/>
      <c r="BVA68" s="81"/>
      <c r="BVB68" s="81"/>
      <c r="BVC68" s="81"/>
      <c r="BVD68" s="81"/>
      <c r="BVE68" s="81"/>
      <c r="BVF68" s="81"/>
      <c r="BVG68" s="81"/>
      <c r="BVH68" s="81"/>
      <c r="BVI68" s="81"/>
      <c r="BVJ68" s="81"/>
      <c r="BVK68" s="81"/>
      <c r="BVL68" s="81"/>
      <c r="BVM68" s="81"/>
      <c r="BVN68" s="81"/>
      <c r="BVO68" s="81"/>
      <c r="BVP68" s="81"/>
      <c r="BVQ68" s="81"/>
      <c r="BVR68" s="81"/>
      <c r="BVS68" s="81"/>
      <c r="BVT68" s="81"/>
      <c r="BVU68" s="81"/>
      <c r="BVV68" s="81"/>
      <c r="BVW68" s="81"/>
      <c r="BVX68" s="81"/>
      <c r="BVY68" s="81"/>
      <c r="BVZ68" s="81"/>
      <c r="BWA68" s="81"/>
      <c r="BWB68" s="81"/>
      <c r="BWC68" s="81"/>
      <c r="BWD68" s="81"/>
      <c r="BWE68" s="81"/>
      <c r="BWF68" s="81"/>
      <c r="BWG68" s="81"/>
      <c r="BWH68" s="81"/>
      <c r="BWI68" s="81"/>
      <c r="BWJ68" s="81"/>
      <c r="BWK68" s="81"/>
      <c r="BWL68" s="81"/>
      <c r="BWM68" s="81"/>
      <c r="BWN68" s="81"/>
      <c r="BWO68" s="81"/>
      <c r="BWP68" s="81"/>
      <c r="BWQ68" s="81"/>
      <c r="BWR68" s="81"/>
      <c r="BWS68" s="81"/>
      <c r="BWT68" s="81"/>
      <c r="BWU68" s="81"/>
      <c r="BWV68" s="81"/>
      <c r="BWW68" s="81"/>
      <c r="BWX68" s="81"/>
      <c r="BWY68" s="81"/>
      <c r="BWZ68" s="81"/>
      <c r="BXA68" s="81"/>
      <c r="BXB68" s="81"/>
      <c r="BXC68" s="81"/>
      <c r="BXD68" s="81"/>
      <c r="BXE68" s="81"/>
      <c r="BXF68" s="81"/>
      <c r="BXG68" s="81"/>
      <c r="BXH68" s="81"/>
      <c r="BXI68" s="81"/>
      <c r="BXJ68" s="81"/>
      <c r="BXK68" s="81"/>
      <c r="BXL68" s="81"/>
      <c r="BXM68" s="81"/>
      <c r="BXN68" s="81"/>
      <c r="BXO68" s="81"/>
      <c r="BXP68" s="81"/>
      <c r="BXQ68" s="81"/>
      <c r="BXR68" s="81"/>
      <c r="BXS68" s="81"/>
      <c r="BXT68" s="81"/>
      <c r="BXU68" s="81"/>
      <c r="BXV68" s="81"/>
      <c r="BXW68" s="81"/>
      <c r="BXX68" s="81"/>
      <c r="BXY68" s="81"/>
      <c r="BXZ68" s="81"/>
      <c r="BYA68" s="81"/>
      <c r="BYB68" s="81"/>
      <c r="BYC68" s="81"/>
      <c r="BYD68" s="81"/>
      <c r="BYE68" s="81"/>
      <c r="BYF68" s="81"/>
      <c r="BYG68" s="81"/>
      <c r="BYH68" s="81"/>
      <c r="BYI68" s="81"/>
      <c r="BYJ68" s="81"/>
      <c r="BYK68" s="81"/>
      <c r="BYL68" s="81"/>
      <c r="BYM68" s="81"/>
      <c r="BYN68" s="81"/>
      <c r="BYO68" s="81"/>
      <c r="BYP68" s="81"/>
      <c r="BYQ68" s="81"/>
      <c r="BYR68" s="81"/>
      <c r="BYS68" s="81"/>
      <c r="BYT68" s="81"/>
      <c r="BYU68" s="81"/>
      <c r="BYV68" s="81"/>
      <c r="BYW68" s="81"/>
      <c r="BYX68" s="81"/>
      <c r="BYY68" s="81"/>
      <c r="BYZ68" s="81"/>
      <c r="BZA68" s="81"/>
      <c r="BZB68" s="81"/>
      <c r="BZC68" s="81"/>
      <c r="BZD68" s="81"/>
      <c r="BZE68" s="81"/>
      <c r="BZF68" s="81"/>
      <c r="BZG68" s="81"/>
      <c r="BZH68" s="81"/>
      <c r="BZI68" s="81"/>
      <c r="BZJ68" s="81"/>
      <c r="BZK68" s="81"/>
      <c r="BZL68" s="81"/>
      <c r="BZM68" s="81"/>
      <c r="BZN68" s="81"/>
      <c r="BZO68" s="81"/>
      <c r="BZP68" s="81"/>
      <c r="BZQ68" s="81"/>
      <c r="BZR68" s="81"/>
      <c r="BZS68" s="81"/>
      <c r="BZT68" s="81"/>
      <c r="BZU68" s="81"/>
      <c r="BZV68" s="81"/>
      <c r="BZW68" s="81"/>
      <c r="BZX68" s="81"/>
      <c r="BZY68" s="81"/>
      <c r="BZZ68" s="81"/>
      <c r="CAA68" s="81"/>
      <c r="CAB68" s="81"/>
      <c r="CAC68" s="81"/>
      <c r="CAD68" s="81"/>
      <c r="CAE68" s="81"/>
      <c r="CAF68" s="81"/>
      <c r="CAG68" s="81"/>
      <c r="CAH68" s="81"/>
      <c r="CAI68" s="81"/>
      <c r="CAJ68" s="81"/>
      <c r="CAK68" s="81"/>
      <c r="CAL68" s="81"/>
      <c r="CAM68" s="81"/>
      <c r="CAN68" s="81"/>
      <c r="CAO68" s="81"/>
      <c r="CAP68" s="81"/>
      <c r="CAQ68" s="81"/>
      <c r="CAR68" s="81"/>
      <c r="CAS68" s="81"/>
      <c r="CAT68" s="81"/>
      <c r="CAU68" s="81"/>
      <c r="CAV68" s="81"/>
      <c r="CAW68" s="81"/>
      <c r="CAX68" s="81"/>
      <c r="CAY68" s="81"/>
      <c r="CAZ68" s="81"/>
      <c r="CBA68" s="81"/>
      <c r="CBB68" s="81"/>
      <c r="CBC68" s="81"/>
      <c r="CBD68" s="81"/>
      <c r="CBE68" s="81"/>
      <c r="CBF68" s="81"/>
      <c r="CBG68" s="81"/>
      <c r="CBH68" s="81"/>
      <c r="CBI68" s="81"/>
      <c r="CBJ68" s="81"/>
      <c r="CBK68" s="81"/>
      <c r="CBL68" s="81"/>
      <c r="CBM68" s="81"/>
      <c r="CBN68" s="81"/>
      <c r="CBO68" s="81"/>
      <c r="CBP68" s="81"/>
      <c r="CBQ68" s="81"/>
      <c r="CBR68" s="81"/>
      <c r="CBS68" s="81"/>
      <c r="CBT68" s="81"/>
      <c r="CBU68" s="81"/>
      <c r="CBV68" s="81"/>
      <c r="CBW68" s="81"/>
      <c r="CBX68" s="81"/>
      <c r="CBY68" s="81"/>
      <c r="CBZ68" s="81"/>
      <c r="CCA68" s="81"/>
      <c r="CCB68" s="81"/>
      <c r="CCC68" s="81"/>
      <c r="CCD68" s="81"/>
      <c r="CCE68" s="81"/>
      <c r="CCF68" s="81"/>
      <c r="CCG68" s="81"/>
      <c r="CCH68" s="81"/>
      <c r="CCI68" s="81"/>
      <c r="CCJ68" s="81"/>
      <c r="CCK68" s="81"/>
      <c r="CCL68" s="81"/>
      <c r="CCM68" s="81"/>
      <c r="CCN68" s="81"/>
      <c r="CCO68" s="81"/>
      <c r="CCP68" s="81"/>
      <c r="CCQ68" s="81"/>
      <c r="CCR68" s="81"/>
      <c r="CCS68" s="81"/>
      <c r="CCT68" s="81"/>
      <c r="CCU68" s="81"/>
      <c r="CCV68" s="81"/>
      <c r="CCW68" s="81"/>
      <c r="CCX68" s="81"/>
      <c r="CCY68" s="81"/>
      <c r="CCZ68" s="81"/>
      <c r="CDA68" s="81"/>
      <c r="CDB68" s="81"/>
      <c r="CDC68" s="81"/>
      <c r="CDD68" s="81"/>
      <c r="CDE68" s="81"/>
      <c r="CDF68" s="81"/>
      <c r="CDG68" s="81"/>
      <c r="CDH68" s="81"/>
      <c r="CDI68" s="81"/>
      <c r="CDJ68" s="81"/>
      <c r="CDK68" s="81"/>
      <c r="CDL68" s="81"/>
      <c r="CDM68" s="81"/>
      <c r="CDN68" s="81"/>
      <c r="CDO68" s="81"/>
      <c r="CDP68" s="81"/>
      <c r="CDQ68" s="81"/>
      <c r="CDR68" s="81"/>
      <c r="CDS68" s="81"/>
      <c r="CDT68" s="81"/>
      <c r="CDU68" s="81"/>
      <c r="CDV68" s="81"/>
      <c r="CDW68" s="81"/>
      <c r="CDX68" s="81"/>
      <c r="CDY68" s="81"/>
      <c r="CDZ68" s="81"/>
      <c r="CEA68" s="81"/>
      <c r="CEB68" s="81"/>
      <c r="CEC68" s="81"/>
      <c r="CED68" s="81"/>
      <c r="CEE68" s="81"/>
      <c r="CEF68" s="81"/>
      <c r="CEG68" s="81"/>
      <c r="CEH68" s="81"/>
      <c r="CEI68" s="81"/>
      <c r="CEJ68" s="81"/>
      <c r="CEK68" s="81"/>
      <c r="CEL68" s="81"/>
      <c r="CEM68" s="81"/>
      <c r="CEN68" s="81"/>
      <c r="CEO68" s="81"/>
      <c r="CEP68" s="81"/>
      <c r="CEQ68" s="81"/>
      <c r="CER68" s="81"/>
      <c r="CES68" s="81"/>
      <c r="CET68" s="81"/>
      <c r="CEU68" s="81"/>
      <c r="CEV68" s="81"/>
      <c r="CEW68" s="81"/>
      <c r="CEX68" s="81"/>
      <c r="CEY68" s="81"/>
      <c r="CEZ68" s="81"/>
      <c r="CFA68" s="81"/>
      <c r="CFB68" s="81"/>
      <c r="CFC68" s="81"/>
      <c r="CFD68" s="81"/>
      <c r="CFE68" s="81"/>
      <c r="CFF68" s="81"/>
      <c r="CFG68" s="81"/>
      <c r="CFH68" s="81"/>
      <c r="CFI68" s="81"/>
      <c r="CFJ68" s="81"/>
      <c r="CFK68" s="81"/>
      <c r="CFL68" s="81"/>
      <c r="CFM68" s="81"/>
      <c r="CFN68" s="81"/>
      <c r="CFO68" s="81"/>
      <c r="CFP68" s="81"/>
      <c r="CFQ68" s="81"/>
      <c r="CFR68" s="81"/>
      <c r="CFS68" s="81"/>
      <c r="CFT68" s="81"/>
      <c r="CFU68" s="81"/>
      <c r="CFV68" s="81"/>
      <c r="CFW68" s="81"/>
      <c r="CFX68" s="81"/>
      <c r="CFY68" s="81"/>
      <c r="CFZ68" s="81"/>
      <c r="CGA68" s="81"/>
      <c r="CGB68" s="81"/>
      <c r="CGC68" s="81"/>
      <c r="CGD68" s="81"/>
      <c r="CGE68" s="81"/>
      <c r="CGF68" s="81"/>
      <c r="CGG68" s="81"/>
      <c r="CGH68" s="81"/>
      <c r="CGI68" s="81"/>
      <c r="CGJ68" s="81"/>
      <c r="CGK68" s="81"/>
      <c r="CGL68" s="81"/>
      <c r="CGM68" s="81"/>
      <c r="CGN68" s="81"/>
      <c r="CGO68" s="81"/>
      <c r="CGP68" s="81"/>
      <c r="CGQ68" s="81"/>
      <c r="CGR68" s="81"/>
      <c r="CGS68" s="81"/>
      <c r="CGT68" s="81"/>
      <c r="CGU68" s="81"/>
      <c r="CGV68" s="81"/>
      <c r="CGW68" s="81"/>
      <c r="CGX68" s="81"/>
      <c r="CGY68" s="81"/>
      <c r="CGZ68" s="81"/>
      <c r="CHA68" s="81"/>
      <c r="CHB68" s="81"/>
      <c r="CHC68" s="81"/>
      <c r="CHD68" s="81"/>
      <c r="CHE68" s="81"/>
      <c r="CHF68" s="81"/>
      <c r="CHG68" s="81"/>
      <c r="CHH68" s="81"/>
      <c r="CHI68" s="81"/>
      <c r="CHJ68" s="81"/>
      <c r="CHK68" s="81"/>
      <c r="CHL68" s="81"/>
      <c r="CHM68" s="81"/>
      <c r="CHN68" s="81"/>
      <c r="CHO68" s="81"/>
      <c r="CHP68" s="81"/>
      <c r="CHQ68" s="81"/>
      <c r="CHR68" s="81"/>
      <c r="CHS68" s="81"/>
      <c r="CHT68" s="81"/>
      <c r="CHU68" s="81"/>
      <c r="CHV68" s="81"/>
      <c r="CHW68" s="81"/>
      <c r="CHX68" s="81"/>
      <c r="CHY68" s="81"/>
      <c r="CHZ68" s="81"/>
      <c r="CIA68" s="81"/>
      <c r="CIB68" s="81"/>
      <c r="CIC68" s="81"/>
      <c r="CID68" s="81"/>
      <c r="CIE68" s="81"/>
      <c r="CIF68" s="81"/>
      <c r="CIG68" s="81"/>
      <c r="CIH68" s="81"/>
      <c r="CII68" s="81"/>
      <c r="CIJ68" s="81"/>
      <c r="CIK68" s="81"/>
      <c r="CIL68" s="81"/>
      <c r="CIM68" s="81"/>
      <c r="CIN68" s="81"/>
      <c r="CIO68" s="81"/>
      <c r="CIP68" s="81"/>
      <c r="CIQ68" s="81"/>
      <c r="CIR68" s="81"/>
      <c r="CIS68" s="81"/>
      <c r="CIT68" s="81"/>
      <c r="CIU68" s="81"/>
      <c r="CIV68" s="81"/>
      <c r="CIW68" s="81"/>
      <c r="CIX68" s="81"/>
      <c r="CIY68" s="81"/>
      <c r="CIZ68" s="81"/>
      <c r="CJA68" s="81"/>
      <c r="CJB68" s="81"/>
      <c r="CJC68" s="81"/>
      <c r="CJD68" s="81"/>
      <c r="CJE68" s="81"/>
      <c r="CJF68" s="81"/>
      <c r="CJG68" s="81"/>
      <c r="CJH68" s="81"/>
      <c r="CJI68" s="81"/>
      <c r="CJJ68" s="81"/>
      <c r="CJK68" s="81"/>
      <c r="CJL68" s="81"/>
      <c r="CJM68" s="81"/>
      <c r="CJN68" s="81"/>
      <c r="CJO68" s="81"/>
      <c r="CJP68" s="81"/>
      <c r="CJQ68" s="81"/>
      <c r="CJR68" s="81"/>
      <c r="CJS68" s="81"/>
      <c r="CJT68" s="81"/>
      <c r="CJU68" s="81"/>
      <c r="CJV68" s="81"/>
      <c r="CJW68" s="81"/>
      <c r="CJX68" s="81"/>
      <c r="CJY68" s="81"/>
      <c r="CJZ68" s="81"/>
      <c r="CKA68" s="81"/>
      <c r="CKB68" s="81"/>
      <c r="CKC68" s="81"/>
      <c r="CKD68" s="81"/>
      <c r="CKE68" s="81"/>
      <c r="CKF68" s="81"/>
      <c r="CKG68" s="81"/>
      <c r="CKH68" s="81"/>
      <c r="CKI68" s="81"/>
      <c r="CKJ68" s="81"/>
      <c r="CKK68" s="81"/>
      <c r="CKL68" s="81"/>
      <c r="CKM68" s="81"/>
      <c r="CKN68" s="81"/>
      <c r="CKO68" s="81"/>
      <c r="CKP68" s="81"/>
      <c r="CKQ68" s="81"/>
      <c r="CKR68" s="81"/>
      <c r="CKS68" s="81"/>
      <c r="CKT68" s="81"/>
      <c r="CKU68" s="81"/>
      <c r="CKV68" s="81"/>
      <c r="CKW68" s="81"/>
      <c r="CKX68" s="81"/>
      <c r="CKY68" s="81"/>
      <c r="CKZ68" s="81"/>
      <c r="CLA68" s="81"/>
      <c r="CLB68" s="81"/>
      <c r="CLC68" s="81"/>
      <c r="CLD68" s="81"/>
      <c r="CLE68" s="81"/>
      <c r="CLF68" s="81"/>
      <c r="CLG68" s="81"/>
      <c r="CLH68" s="81"/>
      <c r="CLI68" s="81"/>
      <c r="CLJ68" s="81"/>
      <c r="CLK68" s="81"/>
      <c r="CLL68" s="81"/>
      <c r="CLM68" s="81"/>
      <c r="CLN68" s="81"/>
      <c r="CLO68" s="81"/>
      <c r="CLP68" s="81"/>
      <c r="CLQ68" s="81"/>
      <c r="CLR68" s="81"/>
      <c r="CLS68" s="81"/>
      <c r="CLT68" s="81"/>
      <c r="CLU68" s="81"/>
      <c r="CLV68" s="81"/>
      <c r="CLW68" s="81"/>
      <c r="CLX68" s="81"/>
      <c r="CLY68" s="81"/>
      <c r="CLZ68" s="81"/>
      <c r="CMA68" s="81"/>
      <c r="CMB68" s="81"/>
      <c r="CMC68" s="81"/>
      <c r="CMD68" s="81"/>
      <c r="CME68" s="81"/>
      <c r="CMF68" s="81"/>
      <c r="CMG68" s="81"/>
      <c r="CMH68" s="81"/>
      <c r="CMI68" s="81"/>
      <c r="CMJ68" s="81"/>
      <c r="CMK68" s="81"/>
      <c r="CML68" s="81"/>
      <c r="CMM68" s="81"/>
      <c r="CMN68" s="81"/>
      <c r="CMO68" s="81"/>
      <c r="CMP68" s="81"/>
      <c r="CMQ68" s="81"/>
      <c r="CMR68" s="81"/>
      <c r="CMS68" s="81"/>
      <c r="CMT68" s="81"/>
      <c r="CMU68" s="81"/>
      <c r="CMV68" s="81"/>
      <c r="CMW68" s="81"/>
      <c r="CMX68" s="81"/>
      <c r="CMY68" s="81"/>
      <c r="CMZ68" s="81"/>
      <c r="CNA68" s="81"/>
      <c r="CNB68" s="81"/>
      <c r="CNC68" s="81"/>
      <c r="CND68" s="81"/>
      <c r="CNE68" s="81"/>
      <c r="CNF68" s="81"/>
      <c r="CNG68" s="81"/>
      <c r="CNH68" s="81"/>
      <c r="CNI68" s="81"/>
      <c r="CNJ68" s="81"/>
      <c r="CNK68" s="81"/>
      <c r="CNL68" s="81"/>
      <c r="CNM68" s="81"/>
      <c r="CNN68" s="81"/>
      <c r="CNO68" s="81"/>
      <c r="CNP68" s="81"/>
      <c r="CNQ68" s="81"/>
      <c r="CNR68" s="81"/>
      <c r="CNS68" s="81"/>
      <c r="CNT68" s="81"/>
      <c r="CNU68" s="81"/>
      <c r="CNV68" s="81"/>
      <c r="CNW68" s="81"/>
      <c r="CNX68" s="81"/>
      <c r="CNY68" s="81"/>
      <c r="CNZ68" s="81"/>
      <c r="COA68" s="81"/>
      <c r="COB68" s="81"/>
      <c r="COC68" s="81"/>
      <c r="COD68" s="81"/>
      <c r="COE68" s="81"/>
      <c r="COF68" s="81"/>
      <c r="COG68" s="81"/>
      <c r="COH68" s="81"/>
      <c r="COI68" s="81"/>
      <c r="COJ68" s="81"/>
      <c r="COK68" s="81"/>
      <c r="COL68" s="81"/>
      <c r="COM68" s="81"/>
      <c r="CON68" s="81"/>
      <c r="COO68" s="81"/>
      <c r="COP68" s="81"/>
      <c r="COQ68" s="81"/>
      <c r="COR68" s="81"/>
      <c r="COS68" s="81"/>
      <c r="COT68" s="81"/>
      <c r="COU68" s="81"/>
      <c r="COV68" s="81"/>
      <c r="COW68" s="81"/>
      <c r="COX68" s="81"/>
      <c r="COY68" s="81"/>
      <c r="COZ68" s="81"/>
      <c r="CPA68" s="81"/>
      <c r="CPB68" s="81"/>
      <c r="CPC68" s="81"/>
      <c r="CPD68" s="81"/>
      <c r="CPE68" s="81"/>
      <c r="CPF68" s="81"/>
      <c r="CPG68" s="81"/>
      <c r="CPH68" s="81"/>
      <c r="CPI68" s="81"/>
      <c r="CPJ68" s="81"/>
      <c r="CPK68" s="81"/>
      <c r="CPL68" s="81"/>
      <c r="CPM68" s="81"/>
      <c r="CPN68" s="81"/>
      <c r="CPO68" s="81"/>
      <c r="CPP68" s="81"/>
      <c r="CPQ68" s="81"/>
      <c r="CPR68" s="81"/>
      <c r="CPS68" s="81"/>
      <c r="CPT68" s="81"/>
      <c r="CPU68" s="81"/>
      <c r="CPV68" s="81"/>
      <c r="CPW68" s="81"/>
      <c r="CPX68" s="81"/>
      <c r="CPY68" s="81"/>
      <c r="CPZ68" s="81"/>
      <c r="CQA68" s="81"/>
      <c r="CQB68" s="81"/>
      <c r="CQC68" s="81"/>
      <c r="CQD68" s="81"/>
      <c r="CQE68" s="81"/>
      <c r="CQF68" s="81"/>
      <c r="CQG68" s="81"/>
      <c r="CQH68" s="81"/>
      <c r="CQI68" s="81"/>
      <c r="CQJ68" s="81"/>
      <c r="CQK68" s="81"/>
      <c r="CQL68" s="81"/>
      <c r="CQM68" s="81"/>
      <c r="CQN68" s="81"/>
      <c r="CQO68" s="81"/>
      <c r="CQP68" s="81"/>
      <c r="CQQ68" s="81"/>
      <c r="CQR68" s="81"/>
      <c r="CQS68" s="81"/>
      <c r="CQT68" s="81"/>
      <c r="CQU68" s="81"/>
      <c r="CQV68" s="81"/>
      <c r="CQW68" s="81"/>
      <c r="CQX68" s="81"/>
      <c r="CQY68" s="81"/>
      <c r="CQZ68" s="81"/>
      <c r="CRA68" s="81"/>
      <c r="CRB68" s="81"/>
      <c r="CRC68" s="81"/>
      <c r="CRD68" s="81"/>
      <c r="CRE68" s="81"/>
      <c r="CRF68" s="81"/>
      <c r="CRG68" s="81"/>
      <c r="CRH68" s="81"/>
      <c r="CRI68" s="81"/>
      <c r="CRJ68" s="81"/>
      <c r="CRK68" s="81"/>
      <c r="CRL68" s="81"/>
      <c r="CRM68" s="81"/>
      <c r="CRN68" s="81"/>
      <c r="CRO68" s="81"/>
      <c r="CRP68" s="81"/>
      <c r="CRQ68" s="81"/>
      <c r="CRR68" s="81"/>
      <c r="CRS68" s="81"/>
      <c r="CRT68" s="81"/>
      <c r="CRU68" s="81"/>
      <c r="CRV68" s="81"/>
      <c r="CRW68" s="81"/>
      <c r="CRX68" s="81"/>
      <c r="CRY68" s="81"/>
      <c r="CRZ68" s="81"/>
      <c r="CSA68" s="81"/>
      <c r="CSB68" s="81"/>
      <c r="CSC68" s="81"/>
      <c r="CSD68" s="81"/>
      <c r="CSE68" s="81"/>
      <c r="CSF68" s="81"/>
      <c r="CSG68" s="81"/>
      <c r="CSH68" s="81"/>
      <c r="CSI68" s="81"/>
      <c r="CSJ68" s="81"/>
      <c r="CSK68" s="81"/>
      <c r="CSL68" s="81"/>
      <c r="CSM68" s="81"/>
      <c r="CSN68" s="81"/>
      <c r="CSO68" s="81"/>
      <c r="CSP68" s="81"/>
      <c r="CSQ68" s="81"/>
      <c r="CSR68" s="81"/>
      <c r="CSS68" s="81"/>
      <c r="CST68" s="81"/>
      <c r="CSU68" s="81"/>
      <c r="CSV68" s="81"/>
      <c r="CSW68" s="81"/>
      <c r="CSX68" s="81"/>
      <c r="CSY68" s="81"/>
      <c r="CSZ68" s="81"/>
      <c r="CTA68" s="81"/>
      <c r="CTB68" s="81"/>
      <c r="CTC68" s="81"/>
      <c r="CTD68" s="81"/>
      <c r="CTE68" s="81"/>
      <c r="CTF68" s="81"/>
      <c r="CTG68" s="81"/>
      <c r="CTH68" s="81"/>
      <c r="CTI68" s="81"/>
      <c r="CTJ68" s="81"/>
      <c r="CTK68" s="81"/>
      <c r="CTL68" s="81"/>
      <c r="CTM68" s="81"/>
      <c r="CTN68" s="81"/>
      <c r="CTO68" s="81"/>
      <c r="CTP68" s="81"/>
      <c r="CTQ68" s="81"/>
      <c r="CTR68" s="81"/>
      <c r="CTS68" s="81"/>
      <c r="CTT68" s="81"/>
      <c r="CTU68" s="81"/>
      <c r="CTV68" s="81"/>
      <c r="CTW68" s="81"/>
      <c r="CTX68" s="81"/>
      <c r="CTY68" s="81"/>
      <c r="CTZ68" s="81"/>
      <c r="CUA68" s="81"/>
      <c r="CUB68" s="81"/>
      <c r="CUC68" s="81"/>
      <c r="CUD68" s="81"/>
      <c r="CUE68" s="81"/>
      <c r="CUF68" s="81"/>
      <c r="CUG68" s="81"/>
      <c r="CUH68" s="81"/>
      <c r="CUI68" s="81"/>
      <c r="CUJ68" s="81"/>
      <c r="CUK68" s="81"/>
      <c r="CUL68" s="81"/>
      <c r="CUM68" s="81"/>
      <c r="CUN68" s="81"/>
      <c r="CUO68" s="81"/>
      <c r="CUP68" s="81"/>
      <c r="CUQ68" s="81"/>
      <c r="CUR68" s="81"/>
      <c r="CUS68" s="81"/>
      <c r="CUT68" s="81"/>
      <c r="CUU68" s="81"/>
      <c r="CUV68" s="81"/>
      <c r="CUW68" s="81"/>
      <c r="CUX68" s="81"/>
      <c r="CUY68" s="81"/>
      <c r="CUZ68" s="81"/>
      <c r="CVA68" s="81"/>
      <c r="CVB68" s="81"/>
      <c r="CVC68" s="81"/>
      <c r="CVD68" s="81"/>
      <c r="CVE68" s="81"/>
      <c r="CVF68" s="81"/>
      <c r="CVG68" s="81"/>
      <c r="CVH68" s="81"/>
      <c r="CVI68" s="81"/>
      <c r="CVJ68" s="81"/>
      <c r="CVK68" s="81"/>
      <c r="CVL68" s="81"/>
      <c r="CVM68" s="81"/>
      <c r="CVN68" s="81"/>
      <c r="CVO68" s="81"/>
      <c r="CVP68" s="81"/>
      <c r="CVQ68" s="81"/>
      <c r="CVR68" s="81"/>
      <c r="CVS68" s="81"/>
      <c r="CVT68" s="81"/>
      <c r="CVU68" s="81"/>
      <c r="CVV68" s="81"/>
      <c r="CVW68" s="81"/>
      <c r="CVX68" s="81"/>
      <c r="CVY68" s="81"/>
      <c r="CVZ68" s="81"/>
      <c r="CWA68" s="81"/>
      <c r="CWB68" s="81"/>
      <c r="CWC68" s="81"/>
      <c r="CWD68" s="81"/>
      <c r="CWE68" s="81"/>
      <c r="CWF68" s="81"/>
      <c r="CWG68" s="81"/>
      <c r="CWH68" s="81"/>
      <c r="CWI68" s="81"/>
      <c r="CWJ68" s="81"/>
      <c r="CWK68" s="81"/>
      <c r="CWL68" s="81"/>
      <c r="CWM68" s="81"/>
      <c r="CWN68" s="81"/>
      <c r="CWO68" s="81"/>
      <c r="CWP68" s="81"/>
      <c r="CWQ68" s="81"/>
      <c r="CWR68" s="81"/>
      <c r="CWS68" s="81"/>
      <c r="CWT68" s="81"/>
      <c r="CWU68" s="81"/>
      <c r="CWV68" s="81"/>
      <c r="CWW68" s="81"/>
      <c r="CWX68" s="81"/>
      <c r="CWY68" s="81"/>
      <c r="CWZ68" s="81"/>
      <c r="CXA68" s="81"/>
      <c r="CXB68" s="81"/>
      <c r="CXC68" s="81"/>
      <c r="CXD68" s="81"/>
      <c r="CXE68" s="81"/>
      <c r="CXF68" s="81"/>
      <c r="CXG68" s="81"/>
      <c r="CXH68" s="81"/>
      <c r="CXI68" s="81"/>
      <c r="CXJ68" s="81"/>
      <c r="CXK68" s="81"/>
      <c r="CXL68" s="81"/>
      <c r="CXM68" s="81"/>
      <c r="CXN68" s="81"/>
      <c r="CXO68" s="81"/>
      <c r="CXP68" s="81"/>
      <c r="CXQ68" s="81"/>
      <c r="CXR68" s="81"/>
      <c r="CXS68" s="81"/>
      <c r="CXT68" s="81"/>
      <c r="CXU68" s="81"/>
      <c r="CXV68" s="81"/>
      <c r="CXW68" s="81"/>
      <c r="CXX68" s="81"/>
      <c r="CXY68" s="81"/>
      <c r="CXZ68" s="81"/>
      <c r="CYA68" s="81"/>
      <c r="CYB68" s="81"/>
      <c r="CYC68" s="81"/>
      <c r="CYD68" s="81"/>
      <c r="CYE68" s="81"/>
      <c r="CYF68" s="81"/>
      <c r="CYG68" s="81"/>
      <c r="CYH68" s="81"/>
      <c r="CYI68" s="81"/>
      <c r="CYJ68" s="81"/>
      <c r="CYK68" s="81"/>
      <c r="CYL68" s="81"/>
      <c r="CYM68" s="81"/>
      <c r="CYN68" s="81"/>
      <c r="CYO68" s="81"/>
      <c r="CYP68" s="81"/>
      <c r="CYQ68" s="81"/>
      <c r="CYR68" s="81"/>
      <c r="CYS68" s="81"/>
      <c r="CYT68" s="81"/>
      <c r="CYU68" s="81"/>
      <c r="CYV68" s="81"/>
      <c r="CYW68" s="81"/>
      <c r="CYX68" s="81"/>
      <c r="CYY68" s="81"/>
      <c r="CYZ68" s="81"/>
      <c r="CZA68" s="81"/>
      <c r="CZB68" s="81"/>
      <c r="CZC68" s="81"/>
      <c r="CZD68" s="81"/>
      <c r="CZE68" s="81"/>
      <c r="CZF68" s="81"/>
      <c r="CZG68" s="81"/>
      <c r="CZH68" s="81"/>
      <c r="CZI68" s="81"/>
      <c r="CZJ68" s="81"/>
      <c r="CZK68" s="81"/>
      <c r="CZL68" s="81"/>
      <c r="CZM68" s="81"/>
      <c r="CZN68" s="81"/>
      <c r="CZO68" s="81"/>
      <c r="CZP68" s="81"/>
      <c r="CZQ68" s="81"/>
      <c r="CZR68" s="81"/>
      <c r="CZS68" s="81"/>
      <c r="CZT68" s="81"/>
      <c r="CZU68" s="81"/>
      <c r="CZV68" s="81"/>
      <c r="CZW68" s="81"/>
      <c r="CZX68" s="81"/>
      <c r="CZY68" s="81"/>
      <c r="CZZ68" s="81"/>
      <c r="DAA68" s="81"/>
      <c r="DAB68" s="81"/>
      <c r="DAC68" s="81"/>
      <c r="DAD68" s="81"/>
      <c r="DAE68" s="81"/>
      <c r="DAF68" s="81"/>
      <c r="DAG68" s="81"/>
      <c r="DAH68" s="81"/>
      <c r="DAI68" s="81"/>
      <c r="DAJ68" s="81"/>
      <c r="DAK68" s="81"/>
      <c r="DAL68" s="81"/>
      <c r="DAM68" s="81"/>
      <c r="DAN68" s="81"/>
      <c r="DAO68" s="81"/>
      <c r="DAP68" s="81"/>
      <c r="DAQ68" s="81"/>
      <c r="DAR68" s="81"/>
      <c r="DAS68" s="81"/>
      <c r="DAT68" s="81"/>
      <c r="DAU68" s="81"/>
      <c r="DAV68" s="81"/>
      <c r="DAW68" s="81"/>
      <c r="DAX68" s="81"/>
      <c r="DAY68" s="81"/>
      <c r="DAZ68" s="81"/>
      <c r="DBA68" s="81"/>
      <c r="DBB68" s="81"/>
      <c r="DBC68" s="81"/>
      <c r="DBD68" s="81"/>
      <c r="DBE68" s="81"/>
      <c r="DBF68" s="81"/>
      <c r="DBG68" s="81"/>
      <c r="DBH68" s="81"/>
      <c r="DBI68" s="81"/>
      <c r="DBJ68" s="81"/>
      <c r="DBK68" s="81"/>
      <c r="DBL68" s="81"/>
      <c r="DBM68" s="81"/>
      <c r="DBN68" s="81"/>
      <c r="DBO68" s="81"/>
      <c r="DBP68" s="81"/>
      <c r="DBQ68" s="81"/>
      <c r="DBR68" s="81"/>
      <c r="DBS68" s="81"/>
      <c r="DBT68" s="81"/>
      <c r="DBU68" s="81"/>
      <c r="DBV68" s="81"/>
      <c r="DBW68" s="81"/>
      <c r="DBX68" s="81"/>
      <c r="DBY68" s="81"/>
      <c r="DBZ68" s="81"/>
      <c r="DCA68" s="81"/>
      <c r="DCB68" s="81"/>
      <c r="DCC68" s="81"/>
      <c r="DCD68" s="81"/>
      <c r="DCE68" s="81"/>
      <c r="DCF68" s="81"/>
      <c r="DCG68" s="81"/>
      <c r="DCH68" s="81"/>
      <c r="DCI68" s="81"/>
      <c r="DCJ68" s="81"/>
      <c r="DCK68" s="81"/>
      <c r="DCL68" s="81"/>
      <c r="DCM68" s="81"/>
      <c r="DCN68" s="81"/>
      <c r="DCO68" s="81"/>
      <c r="DCP68" s="81"/>
      <c r="DCQ68" s="81"/>
      <c r="DCR68" s="81"/>
      <c r="DCS68" s="81"/>
      <c r="DCT68" s="81"/>
      <c r="DCU68" s="81"/>
      <c r="DCV68" s="81"/>
      <c r="DCW68" s="81"/>
      <c r="DCX68" s="81"/>
      <c r="DCY68" s="81"/>
      <c r="DCZ68" s="81"/>
      <c r="DDA68" s="81"/>
      <c r="DDB68" s="81"/>
      <c r="DDC68" s="81"/>
      <c r="DDD68" s="81"/>
      <c r="DDE68" s="81"/>
      <c r="DDF68" s="81"/>
      <c r="DDG68" s="81"/>
      <c r="DDH68" s="81"/>
      <c r="DDI68" s="81"/>
      <c r="DDJ68" s="81"/>
      <c r="VWQ68" s="81"/>
      <c r="VWR68" s="81"/>
      <c r="VWS68" s="81"/>
      <c r="VWT68" s="81"/>
      <c r="VWU68" s="81"/>
      <c r="VWV68" s="81"/>
      <c r="VWW68" s="81"/>
      <c r="VWX68" s="81"/>
      <c r="VWY68" s="81"/>
      <c r="VWZ68" s="81"/>
      <c r="VXA68" s="81"/>
      <c r="VXB68" s="81"/>
      <c r="VXC68" s="81"/>
      <c r="VXD68" s="81"/>
      <c r="VXE68" s="81"/>
      <c r="VXF68" s="81"/>
      <c r="VXG68" s="81"/>
      <c r="VXH68" s="81"/>
      <c r="VXI68" s="81"/>
      <c r="VXJ68" s="81"/>
      <c r="VXK68" s="81"/>
      <c r="VXL68" s="81"/>
      <c r="VXM68" s="81"/>
      <c r="VXN68" s="81"/>
      <c r="VXO68" s="81"/>
      <c r="VXP68" s="81"/>
      <c r="VXQ68" s="81"/>
      <c r="VXR68" s="81"/>
      <c r="VXS68" s="81"/>
      <c r="VXT68" s="81"/>
      <c r="VXU68" s="81"/>
      <c r="VXV68" s="81"/>
      <c r="VXW68" s="81"/>
      <c r="VXX68" s="81"/>
      <c r="VXY68" s="81"/>
      <c r="VXZ68" s="81"/>
      <c r="VYA68" s="81"/>
      <c r="VYB68" s="81"/>
      <c r="VYC68" s="81"/>
      <c r="VYD68" s="81"/>
      <c r="VYE68" s="81"/>
      <c r="VYF68" s="81"/>
      <c r="VYG68" s="81"/>
      <c r="VYH68" s="81"/>
      <c r="VYI68" s="81"/>
      <c r="VYJ68" s="81"/>
      <c r="VYK68" s="81"/>
      <c r="VYL68" s="81"/>
      <c r="VYM68" s="81"/>
      <c r="VYN68" s="81"/>
      <c r="VYO68" s="81"/>
      <c r="VYP68" s="81"/>
      <c r="VYQ68" s="81"/>
      <c r="VYR68" s="81"/>
      <c r="VYS68" s="81"/>
      <c r="VYT68" s="81"/>
      <c r="VYU68" s="81"/>
      <c r="VYV68" s="81"/>
      <c r="VYW68" s="81"/>
      <c r="VYX68" s="81"/>
      <c r="VYY68" s="81"/>
      <c r="VYZ68" s="81"/>
      <c r="VZA68" s="81"/>
      <c r="VZB68" s="81"/>
      <c r="VZC68" s="81"/>
      <c r="VZD68" s="81"/>
      <c r="VZE68" s="81"/>
      <c r="VZF68" s="81"/>
      <c r="VZG68" s="81"/>
      <c r="VZH68" s="81"/>
      <c r="VZI68" s="81"/>
      <c r="VZJ68" s="81"/>
      <c r="VZK68" s="81"/>
      <c r="VZL68" s="81"/>
      <c r="VZM68" s="81"/>
      <c r="VZN68" s="81"/>
      <c r="VZO68" s="81"/>
      <c r="VZP68" s="81"/>
      <c r="VZQ68" s="81"/>
      <c r="VZR68" s="81"/>
      <c r="VZS68" s="81"/>
      <c r="VZT68" s="81"/>
      <c r="VZU68" s="81"/>
      <c r="VZV68" s="81"/>
      <c r="VZW68" s="81"/>
      <c r="VZX68" s="81"/>
      <c r="VZY68" s="81"/>
      <c r="VZZ68" s="81"/>
      <c r="WAA68" s="81"/>
      <c r="WAB68" s="81"/>
      <c r="WAC68" s="81"/>
      <c r="WAD68" s="81"/>
      <c r="WAE68" s="81"/>
      <c r="WAF68" s="81"/>
      <c r="WAG68" s="81"/>
      <c r="WAH68" s="81"/>
      <c r="WAI68" s="81"/>
      <c r="WAJ68" s="81"/>
      <c r="WAK68" s="81"/>
      <c r="WAL68" s="81"/>
      <c r="WAM68" s="81"/>
      <c r="WAN68" s="81"/>
      <c r="WAO68" s="81"/>
      <c r="WAP68" s="81"/>
      <c r="WAQ68" s="81"/>
      <c r="WAR68" s="81"/>
      <c r="WAS68" s="81"/>
      <c r="WAT68" s="81"/>
      <c r="WAU68" s="81"/>
      <c r="WAV68" s="81"/>
      <c r="WAW68" s="81"/>
      <c r="WAX68" s="81"/>
      <c r="WAY68" s="81"/>
      <c r="WAZ68" s="81"/>
      <c r="WBA68" s="81"/>
      <c r="WBB68" s="81"/>
      <c r="WBC68" s="81"/>
      <c r="WBD68" s="81"/>
      <c r="WBE68" s="81"/>
      <c r="WBF68" s="81"/>
      <c r="WBG68" s="81"/>
      <c r="WBH68" s="81"/>
      <c r="WBI68" s="81"/>
      <c r="WBJ68" s="81"/>
      <c r="WBK68" s="81"/>
      <c r="WBL68" s="81"/>
      <c r="WBM68" s="81"/>
      <c r="WBN68" s="81"/>
      <c r="WBO68" s="81"/>
      <c r="WBP68" s="81"/>
      <c r="WBQ68" s="81"/>
      <c r="WBR68" s="81"/>
      <c r="WBS68" s="81"/>
      <c r="WBT68" s="81"/>
      <c r="WBU68" s="81"/>
      <c r="WBV68" s="81"/>
      <c r="WBW68" s="81"/>
      <c r="WBX68" s="81"/>
      <c r="WBY68" s="81"/>
      <c r="WBZ68" s="81"/>
      <c r="WCA68" s="81"/>
      <c r="WCB68" s="81"/>
      <c r="WCC68" s="81"/>
      <c r="WCD68" s="81"/>
      <c r="WCE68" s="81"/>
      <c r="WCF68" s="81"/>
      <c r="WCG68" s="81"/>
      <c r="WCH68" s="81"/>
      <c r="WCI68" s="81"/>
      <c r="WCJ68" s="81"/>
      <c r="WCK68" s="81"/>
      <c r="WCL68" s="81"/>
      <c r="WCM68" s="81"/>
      <c r="WCN68" s="81"/>
      <c r="WCO68" s="81"/>
      <c r="WCP68" s="81"/>
      <c r="WCQ68" s="81"/>
      <c r="WCR68" s="81"/>
      <c r="WCS68" s="81"/>
      <c r="WCT68" s="81"/>
      <c r="WCU68" s="81"/>
      <c r="WCV68" s="81"/>
      <c r="WCW68" s="81"/>
      <c r="WCX68" s="81"/>
      <c r="WCY68" s="81"/>
      <c r="WCZ68" s="81"/>
      <c r="WDA68" s="81"/>
      <c r="WDB68" s="81"/>
      <c r="WDC68" s="81"/>
      <c r="WDD68" s="81"/>
      <c r="WDE68" s="81"/>
      <c r="WDF68" s="81"/>
      <c r="WDG68" s="81"/>
      <c r="WDH68" s="81"/>
      <c r="WDI68" s="81"/>
      <c r="WDJ68" s="81"/>
      <c r="WDK68" s="81"/>
      <c r="WDL68" s="81"/>
      <c r="WDM68" s="81"/>
      <c r="WDN68" s="81"/>
      <c r="WDO68" s="81"/>
      <c r="WDP68" s="81"/>
      <c r="WDQ68" s="81"/>
      <c r="WDR68" s="81"/>
      <c r="WDS68" s="81"/>
      <c r="WDT68" s="81"/>
      <c r="WDU68" s="81"/>
      <c r="WDV68" s="81"/>
      <c r="WDW68" s="81"/>
      <c r="WDX68" s="81"/>
      <c r="WDY68" s="81"/>
      <c r="WDZ68" s="81"/>
      <c r="WEA68" s="81"/>
      <c r="WEB68" s="81"/>
      <c r="WEC68" s="81"/>
      <c r="WED68" s="81"/>
      <c r="WEE68" s="81"/>
      <c r="WEF68" s="81"/>
      <c r="WEG68" s="81"/>
      <c r="WEH68" s="81"/>
      <c r="WEI68" s="81"/>
      <c r="WEJ68" s="81"/>
      <c r="WEK68" s="81"/>
      <c r="WEL68" s="81"/>
      <c r="WEM68" s="81"/>
      <c r="WEN68" s="81"/>
      <c r="WEO68" s="81"/>
      <c r="WEP68" s="81"/>
      <c r="WEQ68" s="81"/>
      <c r="WER68" s="81"/>
      <c r="WES68" s="81"/>
      <c r="WET68" s="81"/>
      <c r="WEU68" s="81"/>
      <c r="WEV68" s="81"/>
      <c r="WEW68" s="81"/>
      <c r="WEX68" s="81"/>
      <c r="WEY68" s="81"/>
      <c r="WEZ68" s="81"/>
      <c r="WFA68" s="81"/>
      <c r="WFB68" s="81"/>
      <c r="WFC68" s="81"/>
      <c r="WFD68" s="81"/>
      <c r="WFE68" s="81"/>
      <c r="WFF68" s="81"/>
      <c r="WFG68" s="81"/>
      <c r="WFH68" s="81"/>
      <c r="WFI68" s="81"/>
      <c r="WFJ68" s="81"/>
      <c r="WFK68" s="81"/>
      <c r="WFL68" s="81"/>
      <c r="WFM68" s="81"/>
      <c r="WFN68" s="81"/>
      <c r="WFO68" s="81"/>
      <c r="WFP68" s="81"/>
      <c r="WFQ68" s="81"/>
      <c r="WFR68" s="81"/>
      <c r="WFS68" s="81"/>
      <c r="WFT68" s="81"/>
      <c r="WFU68" s="81"/>
      <c r="WFV68" s="81"/>
      <c r="WFW68" s="81"/>
      <c r="WFX68" s="81"/>
      <c r="WFY68" s="81"/>
      <c r="WFZ68" s="81"/>
      <c r="WGA68" s="81"/>
      <c r="WGB68" s="81"/>
      <c r="WGC68" s="81"/>
      <c r="WGD68" s="81"/>
      <c r="WGE68" s="81"/>
      <c r="WGF68" s="81"/>
      <c r="WGG68" s="81"/>
      <c r="WGH68" s="81"/>
      <c r="WGI68" s="81"/>
      <c r="WGJ68" s="81"/>
      <c r="WGK68" s="81"/>
      <c r="WGL68" s="81"/>
      <c r="WGM68" s="81"/>
      <c r="WGN68" s="81"/>
      <c r="WGO68" s="81"/>
      <c r="WGP68" s="81"/>
      <c r="WGQ68" s="81"/>
      <c r="WGR68" s="81"/>
      <c r="WGS68" s="81"/>
      <c r="WGT68" s="81"/>
      <c r="WGU68" s="81"/>
      <c r="WGV68" s="81"/>
      <c r="WGW68" s="81"/>
      <c r="WGX68" s="81"/>
      <c r="WGY68" s="81"/>
      <c r="WGZ68" s="81"/>
      <c r="WHA68" s="81"/>
      <c r="WHB68" s="81"/>
      <c r="WHC68" s="81"/>
      <c r="WHD68" s="81"/>
      <c r="WHE68" s="81"/>
      <c r="WHF68" s="81"/>
      <c r="WHG68" s="81"/>
      <c r="WHH68" s="81"/>
      <c r="WHI68" s="81"/>
      <c r="WHJ68" s="81"/>
      <c r="WHK68" s="81"/>
      <c r="WHL68" s="81"/>
      <c r="WHM68" s="81"/>
      <c r="WHN68" s="81"/>
      <c r="WHO68" s="81"/>
      <c r="WHP68" s="81"/>
      <c r="WHQ68" s="81"/>
      <c r="WHR68" s="81"/>
      <c r="WHS68" s="81"/>
      <c r="WHT68" s="81"/>
      <c r="WHU68" s="81"/>
      <c r="WHV68" s="81"/>
      <c r="WHW68" s="81"/>
      <c r="WHX68" s="81"/>
      <c r="WHY68" s="81"/>
      <c r="WHZ68" s="81"/>
      <c r="WIA68" s="81"/>
      <c r="WIB68" s="81"/>
      <c r="WIC68" s="81"/>
      <c r="WID68" s="81"/>
      <c r="WIE68" s="81"/>
      <c r="WIF68" s="81"/>
      <c r="WIG68" s="81"/>
      <c r="WIH68" s="81"/>
      <c r="WII68" s="81"/>
      <c r="WIJ68" s="81"/>
      <c r="WIK68" s="81"/>
      <c r="WIL68" s="81"/>
      <c r="WIM68" s="81"/>
      <c r="WIN68" s="81"/>
      <c r="WIO68" s="81"/>
      <c r="WIP68" s="81"/>
      <c r="WIQ68" s="81"/>
      <c r="WIR68" s="81"/>
      <c r="WIS68" s="81"/>
      <c r="WIT68" s="81"/>
      <c r="WIU68" s="81"/>
      <c r="WIV68" s="81"/>
      <c r="WIW68" s="81"/>
      <c r="WIX68" s="81"/>
      <c r="WIY68" s="81"/>
      <c r="WIZ68" s="81"/>
      <c r="WJA68" s="81"/>
      <c r="WJB68" s="81"/>
      <c r="WJC68" s="81"/>
      <c r="WJD68" s="81"/>
      <c r="WJE68" s="81"/>
      <c r="WJF68" s="81"/>
      <c r="WJG68" s="81"/>
      <c r="WJH68" s="81"/>
      <c r="WJI68" s="81"/>
      <c r="WJJ68" s="81"/>
      <c r="WJK68" s="81"/>
      <c r="WJL68" s="81"/>
      <c r="WJM68" s="81"/>
      <c r="WJN68" s="81"/>
      <c r="WJO68" s="81"/>
      <c r="WJP68" s="81"/>
      <c r="WJQ68" s="81"/>
      <c r="WJR68" s="81"/>
      <c r="WJS68" s="81"/>
      <c r="WJT68" s="81"/>
      <c r="WJU68" s="81"/>
      <c r="WJV68" s="81"/>
      <c r="WJW68" s="81"/>
      <c r="WJX68" s="81"/>
      <c r="WJY68" s="81"/>
      <c r="WJZ68" s="81"/>
      <c r="WKA68" s="81"/>
      <c r="WKB68" s="81"/>
      <c r="WKC68" s="81"/>
      <c r="WKD68" s="81"/>
      <c r="WKE68" s="81"/>
      <c r="WKF68" s="81"/>
      <c r="WKG68" s="81"/>
      <c r="WKH68" s="81"/>
      <c r="WKI68" s="81"/>
      <c r="WKJ68" s="81"/>
      <c r="WKK68" s="81"/>
      <c r="WKL68" s="81"/>
      <c r="WKM68" s="81"/>
      <c r="WKN68" s="81"/>
      <c r="WKO68" s="81"/>
      <c r="WKP68" s="81"/>
      <c r="WKQ68" s="81"/>
      <c r="WKR68" s="81"/>
      <c r="WKS68" s="81"/>
      <c r="WKT68" s="81"/>
      <c r="WKU68" s="81"/>
      <c r="WKV68" s="81"/>
      <c r="WKW68" s="81"/>
      <c r="WKX68" s="81"/>
      <c r="WKY68" s="81"/>
      <c r="WKZ68" s="81"/>
      <c r="WLA68" s="81"/>
      <c r="WLB68" s="81"/>
      <c r="WLC68" s="81"/>
      <c r="WLD68" s="81"/>
      <c r="WLE68" s="81"/>
      <c r="WLF68" s="81"/>
      <c r="WLG68" s="81"/>
      <c r="WLH68" s="81"/>
      <c r="WLI68" s="81"/>
      <c r="WLJ68" s="81"/>
      <c r="WLK68" s="81"/>
      <c r="WLL68" s="81"/>
      <c r="WLM68" s="81"/>
      <c r="WLN68" s="81"/>
      <c r="WLO68" s="81"/>
      <c r="WLP68" s="81"/>
      <c r="WLQ68" s="81"/>
      <c r="WLR68" s="81"/>
      <c r="WLS68" s="81"/>
      <c r="WLT68" s="81"/>
      <c r="WLU68" s="81"/>
      <c r="WLV68" s="81"/>
      <c r="WLW68" s="81"/>
      <c r="WLX68" s="81"/>
      <c r="WLY68" s="81"/>
      <c r="WLZ68" s="81"/>
      <c r="WMA68" s="81"/>
      <c r="WMB68" s="81"/>
      <c r="WMC68" s="81"/>
      <c r="WMD68" s="81"/>
      <c r="WME68" s="81"/>
      <c r="WMF68" s="81"/>
      <c r="WMG68" s="81"/>
      <c r="WMH68" s="81"/>
      <c r="WMI68" s="81"/>
      <c r="WMJ68" s="81"/>
      <c r="WMK68" s="81"/>
      <c r="WML68" s="81"/>
      <c r="WMM68" s="81"/>
      <c r="WMN68" s="81"/>
      <c r="WMO68" s="81"/>
      <c r="WMP68" s="81"/>
      <c r="WMQ68" s="81"/>
      <c r="WMR68" s="81"/>
      <c r="WMS68" s="81"/>
      <c r="WMT68" s="81"/>
      <c r="WMU68" s="81"/>
      <c r="WMV68" s="81"/>
      <c r="WMW68" s="81"/>
      <c r="WMX68" s="81"/>
      <c r="WMY68" s="81"/>
      <c r="WMZ68" s="81"/>
      <c r="WNA68" s="81"/>
      <c r="WNB68" s="81"/>
      <c r="WNC68" s="81"/>
      <c r="WND68" s="81"/>
      <c r="WNE68" s="81"/>
      <c r="WNF68" s="81"/>
      <c r="WNG68" s="81"/>
      <c r="WNH68" s="81"/>
      <c r="WNI68" s="81"/>
      <c r="WNJ68" s="81"/>
      <c r="WNK68" s="81"/>
      <c r="WNL68" s="81"/>
      <c r="WNM68" s="81"/>
      <c r="WNN68" s="81"/>
      <c r="WNO68" s="81"/>
      <c r="WNP68" s="81"/>
      <c r="WNQ68" s="81"/>
      <c r="WNR68" s="81"/>
      <c r="WNS68" s="81"/>
      <c r="WNT68" s="81"/>
      <c r="WNU68" s="81"/>
      <c r="WNV68" s="81"/>
      <c r="WNW68" s="81"/>
      <c r="WNX68" s="81"/>
      <c r="WNY68" s="81"/>
      <c r="WNZ68" s="81"/>
      <c r="WOA68" s="81"/>
      <c r="WOB68" s="81"/>
      <c r="WOC68" s="81"/>
      <c r="WOD68" s="81"/>
      <c r="WOE68" s="81"/>
      <c r="WOF68" s="81"/>
      <c r="WOG68" s="81"/>
      <c r="WOH68" s="81"/>
      <c r="WOI68" s="81"/>
      <c r="WOJ68" s="81"/>
      <c r="WOK68" s="81"/>
      <c r="WOL68" s="81"/>
      <c r="WOM68" s="81"/>
      <c r="WON68" s="81"/>
      <c r="WOO68" s="81"/>
      <c r="WOP68" s="81"/>
      <c r="WOQ68" s="81"/>
      <c r="WOR68" s="81"/>
      <c r="WOS68" s="81"/>
      <c r="WOT68" s="81"/>
      <c r="WOU68" s="81"/>
      <c r="WOV68" s="81"/>
      <c r="WOW68" s="81"/>
      <c r="WOX68" s="81"/>
      <c r="WOY68" s="81"/>
      <c r="WOZ68" s="81"/>
      <c r="WPA68" s="81"/>
      <c r="WPB68" s="81"/>
      <c r="WPC68" s="81"/>
      <c r="WPD68" s="81"/>
      <c r="WPE68" s="81"/>
      <c r="WPF68" s="81"/>
      <c r="WPG68" s="81"/>
      <c r="WPH68" s="81"/>
      <c r="WPI68" s="81"/>
      <c r="WPJ68" s="81"/>
      <c r="WPK68" s="81"/>
      <c r="WPL68" s="81"/>
      <c r="WPM68" s="81"/>
      <c r="WPN68" s="81"/>
      <c r="WPO68" s="81"/>
      <c r="WPP68" s="81"/>
      <c r="WPQ68" s="81"/>
      <c r="WPR68" s="81"/>
      <c r="WPS68" s="81"/>
      <c r="WPT68" s="81"/>
      <c r="WPU68" s="81"/>
      <c r="WPV68" s="81"/>
      <c r="WPW68" s="81"/>
      <c r="WPX68" s="81"/>
      <c r="WPY68" s="81"/>
      <c r="WPZ68" s="81"/>
      <c r="WQA68" s="81"/>
      <c r="WQB68" s="81"/>
      <c r="WQC68" s="81"/>
      <c r="WQD68" s="81"/>
      <c r="WQE68" s="81"/>
      <c r="WQF68" s="81"/>
      <c r="WQG68" s="81"/>
      <c r="WQH68" s="81"/>
      <c r="WQI68" s="81"/>
      <c r="WQJ68" s="81"/>
      <c r="WQK68" s="81"/>
      <c r="WQL68" s="81"/>
      <c r="WQM68" s="81"/>
      <c r="WQN68" s="81"/>
      <c r="WQO68" s="81"/>
      <c r="WQP68" s="81"/>
      <c r="WQQ68" s="81"/>
      <c r="WQR68" s="81"/>
      <c r="WQS68" s="81"/>
      <c r="WQT68" s="81"/>
      <c r="WQU68" s="81"/>
      <c r="WQV68" s="81"/>
      <c r="WQW68" s="81"/>
      <c r="WQX68" s="81"/>
      <c r="WQY68" s="81"/>
      <c r="WQZ68" s="81"/>
      <c r="WRA68" s="81"/>
      <c r="WRB68" s="81"/>
      <c r="WRC68" s="81"/>
      <c r="WRD68" s="81"/>
      <c r="WRE68" s="81"/>
      <c r="WRF68" s="81"/>
      <c r="WRG68" s="81"/>
      <c r="WRH68" s="81"/>
      <c r="WRI68" s="81"/>
      <c r="WRJ68" s="81"/>
      <c r="WRK68" s="81"/>
      <c r="WRL68" s="81"/>
      <c r="WRM68" s="81"/>
      <c r="WRN68" s="81"/>
      <c r="WRO68" s="81"/>
      <c r="WRP68" s="81"/>
      <c r="WRQ68" s="81"/>
      <c r="WRR68" s="81"/>
      <c r="WRS68" s="81"/>
      <c r="WRT68" s="81"/>
      <c r="WRU68" s="81"/>
      <c r="WRV68" s="81"/>
      <c r="WRW68" s="81"/>
      <c r="WRX68" s="81"/>
      <c r="WRY68" s="81"/>
      <c r="WRZ68" s="81"/>
      <c r="WSA68" s="81"/>
      <c r="WSB68" s="81"/>
      <c r="WSC68" s="81"/>
      <c r="WSD68" s="81"/>
      <c r="WSE68" s="81"/>
      <c r="WSF68" s="81"/>
      <c r="WSG68" s="81"/>
      <c r="WSH68" s="81"/>
      <c r="WSI68" s="81"/>
      <c r="WSJ68" s="81"/>
      <c r="WSK68" s="81"/>
      <c r="WSL68" s="81"/>
      <c r="WSM68" s="81"/>
      <c r="WSN68" s="81"/>
      <c r="WSO68" s="81"/>
      <c r="WSP68" s="81"/>
      <c r="WSQ68" s="81"/>
      <c r="WSR68" s="81"/>
      <c r="WSS68" s="81"/>
      <c r="WST68" s="81"/>
      <c r="WSU68" s="81"/>
      <c r="WSV68" s="81"/>
      <c r="WSW68" s="81"/>
      <c r="WSX68" s="81"/>
      <c r="WSY68" s="81"/>
      <c r="WSZ68" s="81"/>
      <c r="WTA68" s="81"/>
      <c r="WTB68" s="81"/>
      <c r="WTC68" s="81"/>
      <c r="WTD68" s="81"/>
      <c r="WTE68" s="81"/>
      <c r="WTF68" s="81"/>
      <c r="WTG68" s="81"/>
      <c r="WTH68" s="81"/>
      <c r="WTI68" s="81"/>
      <c r="WTJ68" s="81"/>
      <c r="WTK68" s="81"/>
      <c r="WTL68" s="81"/>
      <c r="WTM68" s="81"/>
      <c r="WTN68" s="81"/>
      <c r="WTO68" s="81"/>
      <c r="WTP68" s="81"/>
      <c r="WTQ68" s="81"/>
      <c r="WTR68" s="81"/>
      <c r="WTS68" s="81"/>
      <c r="WTT68" s="81"/>
      <c r="WTU68" s="81"/>
      <c r="WTV68" s="81"/>
      <c r="WTW68" s="81"/>
      <c r="WTX68" s="81"/>
      <c r="WTY68" s="81"/>
      <c r="WTZ68" s="81"/>
      <c r="WUA68" s="81"/>
      <c r="WUB68" s="81"/>
      <c r="WUC68" s="81"/>
      <c r="WUD68" s="81"/>
      <c r="WUE68" s="81"/>
      <c r="WUF68" s="81"/>
      <c r="WUG68" s="81"/>
      <c r="WUH68" s="81"/>
      <c r="WUI68" s="81"/>
      <c r="WUJ68" s="81"/>
      <c r="WUK68" s="81"/>
      <c r="WUL68" s="81"/>
      <c r="WUM68" s="81"/>
      <c r="WUN68" s="81"/>
      <c r="WUO68" s="81"/>
      <c r="WUP68" s="81"/>
      <c r="WUQ68" s="81"/>
      <c r="WUR68" s="81"/>
      <c r="WUS68" s="81"/>
      <c r="WUT68" s="81"/>
      <c r="WUU68" s="81"/>
      <c r="WUV68" s="81"/>
      <c r="WUW68" s="81"/>
      <c r="WUX68" s="81"/>
      <c r="WUY68" s="81"/>
      <c r="WUZ68" s="81"/>
      <c r="WVA68" s="81"/>
      <c r="WVB68" s="81"/>
      <c r="WVC68" s="81"/>
      <c r="WVD68" s="81"/>
      <c r="WVE68" s="81"/>
      <c r="WVF68" s="81"/>
      <c r="WVG68" s="81"/>
      <c r="WVH68" s="81"/>
      <c r="WVI68" s="81"/>
      <c r="WVJ68" s="81"/>
      <c r="WVK68" s="81"/>
      <c r="WVL68" s="81"/>
      <c r="WVM68" s="81"/>
      <c r="WVN68" s="81"/>
      <c r="WVO68" s="81"/>
      <c r="WVP68" s="81"/>
      <c r="WVQ68" s="81"/>
      <c r="WVR68" s="81"/>
      <c r="WVS68" s="81"/>
      <c r="WVT68" s="81"/>
      <c r="WVU68" s="81"/>
      <c r="WVV68" s="81"/>
      <c r="WVW68" s="81"/>
      <c r="WVX68" s="81"/>
      <c r="WVY68" s="81"/>
      <c r="WVZ68" s="81"/>
      <c r="WWA68" s="81"/>
      <c r="WWB68" s="81"/>
      <c r="WWC68" s="81"/>
      <c r="WWD68" s="81"/>
      <c r="WWE68" s="81"/>
      <c r="WWF68" s="81"/>
      <c r="WWG68" s="81"/>
      <c r="WWH68" s="81"/>
      <c r="WWI68" s="81"/>
      <c r="WWJ68" s="81"/>
      <c r="WWK68" s="81"/>
      <c r="WWL68" s="81"/>
      <c r="WWM68" s="81"/>
      <c r="WWN68" s="81"/>
      <c r="WWO68" s="81"/>
      <c r="WWP68" s="81"/>
      <c r="WWQ68" s="81"/>
      <c r="WWR68" s="81"/>
      <c r="WWS68" s="81"/>
      <c r="WWT68" s="81"/>
      <c r="WWU68" s="81"/>
      <c r="WWV68" s="81"/>
      <c r="WWW68" s="81"/>
      <c r="WWX68" s="81"/>
      <c r="WWY68" s="81"/>
      <c r="WWZ68" s="81"/>
      <c r="WXA68" s="81"/>
      <c r="WXB68" s="81"/>
      <c r="WXC68" s="81"/>
      <c r="WXD68" s="81"/>
      <c r="WXE68" s="81"/>
      <c r="WXF68" s="81"/>
      <c r="WXG68" s="81"/>
      <c r="WXH68" s="81"/>
      <c r="WXI68" s="81"/>
      <c r="WXJ68" s="81"/>
      <c r="WXK68" s="81"/>
      <c r="WXL68" s="81"/>
      <c r="WXM68" s="81"/>
      <c r="WXN68" s="81"/>
      <c r="WXO68" s="81"/>
      <c r="WXP68" s="81"/>
      <c r="WXQ68" s="81"/>
      <c r="WXR68" s="81"/>
      <c r="WXS68" s="81"/>
      <c r="WXT68" s="81"/>
      <c r="WXU68" s="81"/>
      <c r="WXV68" s="81"/>
      <c r="WXW68" s="81"/>
      <c r="WXX68" s="81"/>
      <c r="WXY68" s="81"/>
      <c r="WXZ68" s="81"/>
      <c r="WYA68" s="81"/>
      <c r="WYB68" s="81"/>
      <c r="WYC68" s="81"/>
      <c r="WYD68" s="81"/>
      <c r="WYE68" s="81"/>
      <c r="WYF68" s="81"/>
      <c r="WYG68" s="81"/>
      <c r="WYH68" s="81"/>
      <c r="WYI68" s="81"/>
      <c r="WYJ68" s="81"/>
      <c r="WYK68" s="81"/>
      <c r="WYL68" s="81"/>
      <c r="WYM68" s="81"/>
      <c r="WYN68" s="81"/>
      <c r="WYO68" s="81"/>
      <c r="WYP68" s="81"/>
      <c r="WYQ68" s="81"/>
      <c r="WYR68" s="81"/>
      <c r="WYS68" s="81"/>
      <c r="WYT68" s="81"/>
      <c r="WYU68" s="81"/>
      <c r="WYV68" s="81"/>
      <c r="WYW68" s="81"/>
      <c r="WYX68" s="81"/>
      <c r="WYY68" s="81"/>
      <c r="WYZ68" s="81"/>
      <c r="WZA68" s="81"/>
      <c r="WZB68" s="81"/>
      <c r="WZC68" s="81"/>
      <c r="WZD68" s="81"/>
      <c r="WZE68" s="81"/>
      <c r="WZF68" s="81"/>
      <c r="WZG68" s="81"/>
      <c r="WZH68" s="81"/>
      <c r="WZI68" s="81"/>
      <c r="WZJ68" s="81"/>
      <c r="WZK68" s="81"/>
      <c r="WZL68" s="81"/>
      <c r="WZM68" s="81"/>
      <c r="WZN68" s="81"/>
      <c r="WZO68" s="81"/>
      <c r="WZP68" s="81"/>
      <c r="WZQ68" s="81"/>
      <c r="WZR68" s="81"/>
      <c r="WZS68" s="81"/>
      <c r="WZT68" s="81"/>
      <c r="WZU68" s="81"/>
      <c r="WZV68" s="81"/>
      <c r="WZW68" s="81"/>
      <c r="WZX68" s="81"/>
      <c r="WZY68" s="81"/>
      <c r="WZZ68" s="81"/>
      <c r="XAA68" s="81"/>
      <c r="XAB68" s="81"/>
      <c r="XAC68" s="81"/>
      <c r="XAD68" s="81"/>
      <c r="XAE68" s="81"/>
      <c r="XAF68" s="81"/>
      <c r="XAG68" s="81"/>
      <c r="XAH68" s="81"/>
      <c r="XAI68" s="81"/>
      <c r="XAJ68" s="81"/>
      <c r="XAK68" s="81"/>
      <c r="XAL68" s="81"/>
      <c r="XAM68" s="81"/>
      <c r="XAN68" s="81"/>
      <c r="XAO68" s="81"/>
      <c r="XAP68" s="81"/>
      <c r="XAQ68" s="81"/>
      <c r="XAR68" s="81"/>
      <c r="XAS68" s="81"/>
      <c r="XAT68" s="81"/>
      <c r="XAU68" s="81"/>
      <c r="XAV68" s="81"/>
      <c r="XAW68" s="81"/>
      <c r="XAX68" s="81"/>
      <c r="XAY68" s="81"/>
      <c r="XAZ68" s="81"/>
      <c r="XBA68" s="81"/>
      <c r="XBB68" s="81"/>
      <c r="XBC68" s="81"/>
      <c r="XBD68" s="81"/>
      <c r="XBE68" s="81"/>
      <c r="XBF68" s="81"/>
      <c r="XBG68" s="81"/>
      <c r="XBH68" s="81"/>
      <c r="XBI68" s="81"/>
      <c r="XBJ68" s="81"/>
      <c r="XBK68" s="81"/>
      <c r="XBL68" s="81"/>
      <c r="XBM68" s="81"/>
      <c r="XBN68" s="81"/>
      <c r="XBO68" s="81"/>
      <c r="XBP68" s="81"/>
      <c r="XBQ68" s="81"/>
      <c r="XBR68" s="81"/>
      <c r="XBS68" s="81"/>
      <c r="XBT68" s="81"/>
      <c r="XBU68" s="81"/>
      <c r="XBV68" s="81"/>
      <c r="XBW68" s="81"/>
      <c r="XBX68" s="81"/>
      <c r="XBY68" s="81"/>
      <c r="XBZ68" s="81"/>
      <c r="XCA68" s="81"/>
      <c r="XCB68" s="81"/>
      <c r="XCC68" s="81"/>
      <c r="XCD68" s="81"/>
      <c r="XCE68" s="81"/>
      <c r="XCF68" s="81"/>
      <c r="XCG68" s="81"/>
      <c r="XCH68" s="81"/>
      <c r="XCI68" s="81"/>
      <c r="XCJ68" s="81"/>
      <c r="XCK68" s="81"/>
      <c r="XCL68" s="81"/>
      <c r="XCM68" s="81"/>
      <c r="XCN68" s="81"/>
      <c r="XCO68" s="81"/>
      <c r="XCP68" s="81"/>
      <c r="XCQ68" s="81"/>
      <c r="XCR68" s="81"/>
      <c r="XCS68" s="81"/>
      <c r="XCT68" s="81"/>
      <c r="XCU68" s="81"/>
      <c r="XCV68" s="81"/>
      <c r="XCW68" s="81"/>
      <c r="XCX68" s="81"/>
      <c r="XCY68" s="81"/>
      <c r="XCZ68" s="81"/>
      <c r="XDA68" s="81"/>
      <c r="XDB68" s="81"/>
      <c r="XDC68" s="81"/>
      <c r="XDD68" s="81"/>
      <c r="XDE68" s="81"/>
      <c r="XDF68" s="81"/>
      <c r="XDG68" s="81"/>
      <c r="XDH68" s="81"/>
      <c r="XDI68" s="81"/>
      <c r="XDJ68" s="81"/>
      <c r="XDK68" s="81"/>
      <c r="XDL68" s="81"/>
      <c r="XDM68" s="81"/>
      <c r="XDN68" s="81"/>
      <c r="XDO68" s="81"/>
      <c r="XDP68" s="81"/>
      <c r="XDQ68" s="81"/>
      <c r="XDR68" s="81"/>
      <c r="XDS68" s="81"/>
      <c r="XDT68" s="81"/>
      <c r="XDU68" s="81"/>
      <c r="XDV68" s="81"/>
      <c r="XDW68" s="81"/>
      <c r="XDX68" s="81"/>
      <c r="XDY68" s="81"/>
      <c r="XDZ68" s="81"/>
      <c r="XEA68" s="81"/>
      <c r="XEB68" s="81"/>
      <c r="XEC68" s="81"/>
      <c r="XED68" s="81"/>
      <c r="XEE68" s="81"/>
      <c r="XEF68" s="81"/>
      <c r="XEG68" s="81"/>
      <c r="XEH68" s="81"/>
      <c r="XEI68" s="81"/>
      <c r="XEJ68" s="81"/>
      <c r="XEK68" s="81"/>
      <c r="XEL68" s="81"/>
      <c r="XEM68" s="81"/>
      <c r="XEN68" s="81"/>
      <c r="XEO68" s="81"/>
      <c r="XEP68" s="81"/>
      <c r="XEQ68" s="81"/>
      <c r="XER68" s="81"/>
      <c r="XES68" s="81"/>
      <c r="XET68" s="81"/>
      <c r="XEU68" s="81"/>
      <c r="XEV68" s="81"/>
      <c r="XEW68" s="81"/>
      <c r="XEX68" s="81"/>
      <c r="XEY68" s="81"/>
      <c r="XEZ68" s="81"/>
      <c r="XFA68" s="81"/>
      <c r="XFB68" s="81"/>
      <c r="XFC68" s="81"/>
      <c r="XFD68" s="81"/>
    </row>
    <row r="69" spans="359:2818 15487:16384" x14ac:dyDescent="0.25">
      <c r="MU69" s="81"/>
      <c r="MV69" s="81"/>
      <c r="MW69" s="81"/>
      <c r="MX69" s="81"/>
      <c r="MY69" s="81"/>
      <c r="MZ69" s="81"/>
      <c r="NA69" s="81"/>
      <c r="NB69" s="81"/>
      <c r="NC69" s="81"/>
      <c r="ND69" s="81"/>
      <c r="NE69" s="81"/>
      <c r="NF69" s="81"/>
      <c r="NG69" s="81"/>
      <c r="NH69" s="81"/>
      <c r="NI69" s="81"/>
      <c r="NJ69" s="81"/>
      <c r="NK69" s="81"/>
      <c r="NL69" s="81"/>
      <c r="NM69" s="81"/>
      <c r="NN69" s="81"/>
      <c r="NO69" s="81"/>
      <c r="NP69" s="81"/>
      <c r="NQ69" s="81"/>
      <c r="NR69" s="81"/>
      <c r="NS69" s="81"/>
      <c r="NT69" s="81"/>
      <c r="NU69" s="81"/>
      <c r="NV69" s="81"/>
      <c r="NW69" s="81"/>
      <c r="NX69" s="81"/>
      <c r="NY69" s="81"/>
      <c r="NZ69" s="81"/>
      <c r="OA69" s="81"/>
      <c r="OB69" s="81"/>
      <c r="OC69" s="81"/>
      <c r="OD69" s="81"/>
      <c r="OE69" s="81"/>
      <c r="OF69" s="81"/>
      <c r="OG69" s="81"/>
      <c r="OH69" s="81"/>
      <c r="OI69" s="81"/>
      <c r="OJ69" s="81"/>
      <c r="OK69" s="81"/>
      <c r="OL69" s="81"/>
      <c r="OM69" s="81"/>
      <c r="ON69" s="81"/>
      <c r="OO69" s="81"/>
      <c r="OP69" s="81"/>
      <c r="OQ69" s="81"/>
      <c r="OR69" s="81"/>
      <c r="OS69" s="81"/>
      <c r="OT69" s="81"/>
      <c r="OU69" s="81"/>
      <c r="OV69" s="81"/>
      <c r="OW69" s="81"/>
      <c r="OX69" s="81"/>
      <c r="OY69" s="81"/>
      <c r="OZ69" s="81"/>
      <c r="PA69" s="81"/>
      <c r="PB69" s="81"/>
      <c r="PC69" s="81"/>
      <c r="PD69" s="81"/>
      <c r="PE69" s="81"/>
      <c r="PF69" s="81"/>
      <c r="PG69" s="81"/>
      <c r="PH69" s="81"/>
      <c r="PI69" s="81"/>
      <c r="PJ69" s="81"/>
      <c r="PK69" s="81"/>
      <c r="PL69" s="81"/>
      <c r="PM69" s="81"/>
      <c r="PN69" s="81"/>
      <c r="PO69" s="81"/>
      <c r="PP69" s="81"/>
      <c r="PQ69" s="81"/>
      <c r="PR69" s="81"/>
      <c r="PS69" s="81"/>
      <c r="PT69" s="81"/>
      <c r="PU69" s="81"/>
      <c r="PV69" s="81"/>
      <c r="PW69" s="81"/>
      <c r="PX69" s="81"/>
      <c r="PY69" s="81"/>
      <c r="PZ69" s="81"/>
      <c r="QA69" s="81"/>
      <c r="QB69" s="81"/>
      <c r="QC69" s="81"/>
      <c r="QD69" s="81"/>
      <c r="QE69" s="81"/>
      <c r="QF69" s="81"/>
      <c r="QG69" s="81"/>
      <c r="QH69" s="81"/>
      <c r="QI69" s="81"/>
      <c r="QJ69" s="81"/>
      <c r="QK69" s="81"/>
      <c r="QL69" s="81"/>
      <c r="QM69" s="81"/>
      <c r="QN69" s="81"/>
      <c r="QO69" s="81"/>
      <c r="QP69" s="81"/>
      <c r="QQ69" s="81"/>
      <c r="QR69" s="81"/>
      <c r="QS69" s="81"/>
      <c r="QT69" s="81"/>
      <c r="QU69" s="81"/>
      <c r="QV69" s="81"/>
      <c r="QW69" s="81"/>
      <c r="QX69" s="81"/>
      <c r="QY69" s="81"/>
      <c r="QZ69" s="81"/>
      <c r="RA69" s="81"/>
      <c r="RB69" s="81"/>
      <c r="RC69" s="81"/>
      <c r="RD69" s="81"/>
      <c r="RE69" s="81"/>
      <c r="RF69" s="81"/>
      <c r="RG69" s="81"/>
      <c r="RH69" s="81"/>
      <c r="RI69" s="81"/>
      <c r="RJ69" s="81"/>
      <c r="RK69" s="81"/>
      <c r="RL69" s="81"/>
      <c r="RM69" s="81"/>
      <c r="RN69" s="81"/>
      <c r="RO69" s="81"/>
      <c r="RP69" s="81"/>
      <c r="RQ69" s="81"/>
      <c r="RR69" s="81"/>
      <c r="RS69" s="81"/>
      <c r="RT69" s="81"/>
      <c r="RU69" s="81"/>
      <c r="RV69" s="81"/>
      <c r="RW69" s="81"/>
      <c r="RX69" s="81"/>
      <c r="RY69" s="81"/>
      <c r="RZ69" s="81"/>
      <c r="SA69" s="81"/>
      <c r="SB69" s="81"/>
      <c r="SC69" s="81"/>
      <c r="SD69" s="81"/>
      <c r="SE69" s="81"/>
      <c r="SF69" s="81"/>
      <c r="SG69" s="81"/>
      <c r="SH69" s="81"/>
      <c r="SI69" s="81"/>
      <c r="SJ69" s="81"/>
      <c r="SK69" s="81"/>
      <c r="SL69" s="81"/>
      <c r="SM69" s="81"/>
      <c r="SN69" s="81"/>
      <c r="SO69" s="81"/>
      <c r="SP69" s="81"/>
      <c r="SQ69" s="81"/>
      <c r="SR69" s="81"/>
      <c r="SS69" s="81"/>
      <c r="ST69" s="81"/>
      <c r="SU69" s="81"/>
      <c r="SV69" s="81"/>
      <c r="SW69" s="81"/>
      <c r="SX69" s="81"/>
      <c r="SY69" s="81"/>
      <c r="SZ69" s="81"/>
      <c r="TA69" s="81"/>
      <c r="TB69" s="81"/>
      <c r="TC69" s="81"/>
      <c r="TD69" s="81"/>
      <c r="TE69" s="81"/>
      <c r="TF69" s="81"/>
      <c r="TG69" s="81"/>
      <c r="TH69" s="81"/>
      <c r="TI69" s="81"/>
      <c r="TJ69" s="81"/>
      <c r="TK69" s="81"/>
      <c r="TL69" s="81"/>
      <c r="TM69" s="81"/>
      <c r="TN69" s="81"/>
      <c r="TO69" s="81"/>
      <c r="TP69" s="81"/>
      <c r="TQ69" s="81"/>
      <c r="TR69" s="81"/>
      <c r="TS69" s="81"/>
      <c r="TT69" s="81"/>
      <c r="TU69" s="81"/>
      <c r="TV69" s="81"/>
      <c r="TW69" s="81"/>
      <c r="TX69" s="81"/>
      <c r="TY69" s="81"/>
      <c r="TZ69" s="81"/>
      <c r="UA69" s="81"/>
      <c r="UB69" s="81"/>
      <c r="UC69" s="81"/>
      <c r="UD69" s="81"/>
      <c r="UE69" s="81"/>
      <c r="UF69" s="81"/>
      <c r="UG69" s="81"/>
      <c r="UH69" s="81"/>
      <c r="UI69" s="81"/>
      <c r="UJ69" s="81"/>
      <c r="UK69" s="81"/>
      <c r="UL69" s="81"/>
      <c r="UM69" s="81"/>
      <c r="UN69" s="81"/>
      <c r="UO69" s="81"/>
      <c r="UP69" s="81"/>
      <c r="UQ69" s="81"/>
      <c r="UR69" s="81"/>
      <c r="US69" s="81"/>
      <c r="UT69" s="81"/>
      <c r="UU69" s="81"/>
      <c r="UV69" s="81"/>
      <c r="UW69" s="81"/>
      <c r="UX69" s="81"/>
      <c r="UY69" s="81"/>
      <c r="UZ69" s="81"/>
      <c r="VA69" s="81"/>
      <c r="VB69" s="81"/>
      <c r="VC69" s="81"/>
      <c r="VD69" s="81"/>
      <c r="VE69" s="81"/>
      <c r="VF69" s="81"/>
      <c r="VG69" s="81"/>
      <c r="VH69" s="81"/>
      <c r="VI69" s="81"/>
      <c r="VJ69" s="81"/>
      <c r="VK69" s="81"/>
      <c r="VL69" s="81"/>
      <c r="VM69" s="81"/>
      <c r="VN69" s="81"/>
      <c r="VO69" s="81"/>
      <c r="VP69" s="81"/>
      <c r="VQ69" s="81"/>
      <c r="VR69" s="81"/>
      <c r="VS69" s="81"/>
      <c r="VT69" s="81"/>
      <c r="VU69" s="81"/>
      <c r="VV69" s="81"/>
      <c r="VW69" s="81"/>
      <c r="VX69" s="81"/>
      <c r="VY69" s="81"/>
      <c r="VZ69" s="81"/>
      <c r="WA69" s="81"/>
      <c r="WB69" s="81"/>
      <c r="WC69" s="81"/>
      <c r="WD69" s="81"/>
      <c r="WE69" s="81"/>
      <c r="WF69" s="81"/>
      <c r="WG69" s="81"/>
      <c r="WH69" s="81"/>
      <c r="WI69" s="81"/>
      <c r="WJ69" s="81"/>
      <c r="WK69" s="81"/>
      <c r="WL69" s="81"/>
      <c r="WM69" s="81"/>
      <c r="WN69" s="81"/>
      <c r="WO69" s="81"/>
      <c r="WP69" s="81"/>
      <c r="WQ69" s="81"/>
      <c r="WR69" s="81"/>
      <c r="WS69" s="81"/>
      <c r="WT69" s="81"/>
      <c r="WU69" s="81"/>
      <c r="WV69" s="81"/>
      <c r="WW69" s="81"/>
      <c r="WX69" s="81"/>
      <c r="WY69" s="81"/>
      <c r="WZ69" s="81"/>
      <c r="XA69" s="81"/>
      <c r="XB69" s="81"/>
      <c r="XC69" s="81"/>
      <c r="XD69" s="81"/>
      <c r="XE69" s="81"/>
      <c r="XF69" s="81"/>
      <c r="XG69" s="81"/>
      <c r="XH69" s="81"/>
      <c r="XI69" s="81"/>
      <c r="XJ69" s="81"/>
      <c r="XK69" s="81"/>
      <c r="XL69" s="81"/>
      <c r="XM69" s="81"/>
      <c r="XN69" s="81"/>
      <c r="XO69" s="81"/>
      <c r="XP69" s="81"/>
      <c r="XQ69" s="81"/>
      <c r="XR69" s="81"/>
      <c r="XS69" s="81"/>
      <c r="XT69" s="81"/>
      <c r="XU69" s="81"/>
      <c r="XV69" s="81"/>
      <c r="XW69" s="81"/>
      <c r="XX69" s="81"/>
      <c r="XY69" s="81"/>
      <c r="XZ69" s="81"/>
      <c r="YA69" s="81"/>
      <c r="YB69" s="81"/>
      <c r="YC69" s="81"/>
      <c r="YD69" s="81"/>
      <c r="YE69" s="81"/>
      <c r="YF69" s="81"/>
      <c r="YG69" s="81"/>
      <c r="YH69" s="81"/>
      <c r="YI69" s="81"/>
      <c r="YJ69" s="81"/>
      <c r="YK69" s="81"/>
      <c r="YL69" s="81"/>
      <c r="YM69" s="81"/>
      <c r="YN69" s="81"/>
      <c r="YO69" s="81"/>
      <c r="YP69" s="81"/>
      <c r="YQ69" s="81"/>
      <c r="YR69" s="81"/>
      <c r="YS69" s="81"/>
      <c r="YT69" s="81"/>
      <c r="YU69" s="81"/>
      <c r="YV69" s="81"/>
      <c r="YW69" s="81"/>
      <c r="YX69" s="81"/>
      <c r="YY69" s="81"/>
      <c r="YZ69" s="81"/>
      <c r="ZA69" s="81"/>
      <c r="ZB69" s="81"/>
      <c r="ZC69" s="81"/>
      <c r="ZD69" s="81"/>
      <c r="ZE69" s="81"/>
      <c r="ZF69" s="81"/>
      <c r="ZG69" s="81"/>
      <c r="ZH69" s="81"/>
      <c r="ZI69" s="81"/>
      <c r="ZJ69" s="81"/>
      <c r="ZK69" s="81"/>
      <c r="ZL69" s="81"/>
      <c r="ZM69" s="81"/>
      <c r="ZN69" s="81"/>
      <c r="ZO69" s="81"/>
      <c r="ZP69" s="81"/>
      <c r="ZQ69" s="81"/>
      <c r="ZR69" s="81"/>
      <c r="ZS69" s="81"/>
      <c r="ZT69" s="81"/>
      <c r="ZU69" s="81"/>
      <c r="ZV69" s="81"/>
      <c r="ZW69" s="81"/>
      <c r="ZX69" s="81"/>
      <c r="ZY69" s="81"/>
      <c r="ZZ69" s="81"/>
      <c r="AAA69" s="81"/>
      <c r="AAB69" s="81"/>
      <c r="AAC69" s="81"/>
      <c r="AAD69" s="81"/>
      <c r="AAE69" s="81"/>
      <c r="AAF69" s="81"/>
      <c r="AAG69" s="81"/>
      <c r="AAH69" s="81"/>
      <c r="AAI69" s="81"/>
      <c r="AAJ69" s="81"/>
      <c r="AAK69" s="81"/>
      <c r="AAL69" s="81"/>
      <c r="AAM69" s="81"/>
      <c r="AAN69" s="81"/>
      <c r="AAO69" s="81"/>
      <c r="AAP69" s="81"/>
      <c r="AAQ69" s="81"/>
      <c r="AAR69" s="81"/>
      <c r="AAS69" s="81"/>
      <c r="AAT69" s="81"/>
      <c r="AAU69" s="81"/>
      <c r="AAV69" s="81"/>
      <c r="AAW69" s="81"/>
      <c r="AAX69" s="81"/>
      <c r="AAY69" s="81"/>
      <c r="AAZ69" s="81"/>
      <c r="ABA69" s="81"/>
      <c r="ABB69" s="81"/>
      <c r="ABC69" s="81"/>
      <c r="ABD69" s="81"/>
      <c r="ABE69" s="81"/>
      <c r="ABF69" s="81"/>
      <c r="ABG69" s="81"/>
      <c r="ABH69" s="81"/>
      <c r="ABI69" s="81"/>
      <c r="ABJ69" s="81"/>
      <c r="ABK69" s="81"/>
      <c r="ABL69" s="81"/>
      <c r="ABM69" s="81"/>
      <c r="ABN69" s="81"/>
      <c r="ABO69" s="81"/>
      <c r="ABP69" s="81"/>
      <c r="ABQ69" s="81"/>
      <c r="ABR69" s="81"/>
      <c r="ABS69" s="81"/>
      <c r="ABT69" s="81"/>
      <c r="ABU69" s="81"/>
      <c r="ABV69" s="81"/>
      <c r="ABW69" s="81"/>
      <c r="ABX69" s="81"/>
      <c r="ABY69" s="81"/>
      <c r="ABZ69" s="81"/>
      <c r="ACA69" s="81"/>
      <c r="ACB69" s="81"/>
      <c r="ACC69" s="81"/>
      <c r="ACD69" s="81"/>
      <c r="ACE69" s="81"/>
      <c r="ACF69" s="81"/>
      <c r="ACG69" s="81"/>
      <c r="ACH69" s="81"/>
      <c r="ACI69" s="81"/>
      <c r="ACJ69" s="81"/>
      <c r="ACK69" s="81"/>
      <c r="ACL69" s="81"/>
      <c r="ACM69" s="81"/>
      <c r="ACN69" s="81"/>
      <c r="ACO69" s="81"/>
      <c r="ACP69" s="81"/>
      <c r="ACQ69" s="81"/>
      <c r="ACR69" s="81"/>
      <c r="ACS69" s="81"/>
      <c r="ACT69" s="81"/>
      <c r="ACU69" s="81"/>
      <c r="ACV69" s="81"/>
      <c r="ACW69" s="81"/>
      <c r="ACX69" s="81"/>
      <c r="ACY69" s="81"/>
      <c r="ACZ69" s="81"/>
      <c r="ADA69" s="81"/>
      <c r="ADB69" s="81"/>
      <c r="ADC69" s="81"/>
      <c r="ADD69" s="81"/>
      <c r="ADE69" s="81"/>
      <c r="ADF69" s="81"/>
      <c r="ADG69" s="81"/>
      <c r="ADH69" s="81"/>
      <c r="ADI69" s="81"/>
      <c r="ADJ69" s="81"/>
      <c r="ADK69" s="81"/>
      <c r="ADL69" s="81"/>
      <c r="ADM69" s="81"/>
      <c r="ADN69" s="81"/>
      <c r="ADO69" s="81"/>
      <c r="ADP69" s="81"/>
      <c r="ADQ69" s="81"/>
      <c r="ADR69" s="81"/>
      <c r="ADS69" s="81"/>
      <c r="ADT69" s="81"/>
      <c r="ADU69" s="81"/>
      <c r="ADV69" s="81"/>
      <c r="ADW69" s="81"/>
      <c r="ADX69" s="81"/>
      <c r="ADY69" s="81"/>
      <c r="ADZ69" s="81"/>
      <c r="AEA69" s="81"/>
      <c r="AEB69" s="81"/>
      <c r="AEC69" s="81"/>
      <c r="AED69" s="81"/>
      <c r="AEE69" s="81"/>
      <c r="AEF69" s="81"/>
      <c r="AEG69" s="81"/>
      <c r="AEH69" s="81"/>
      <c r="AEI69" s="81"/>
      <c r="AEJ69" s="81"/>
      <c r="AEK69" s="81"/>
      <c r="AEL69" s="81"/>
      <c r="AEM69" s="81"/>
      <c r="AEN69" s="81"/>
      <c r="AEO69" s="81"/>
      <c r="AEP69" s="81"/>
      <c r="AEQ69" s="81"/>
      <c r="AER69" s="81"/>
      <c r="AES69" s="81"/>
      <c r="AET69" s="81"/>
      <c r="AEU69" s="81"/>
      <c r="AEV69" s="81"/>
      <c r="AEW69" s="81"/>
      <c r="AEX69" s="81"/>
      <c r="AEY69" s="81"/>
      <c r="AEZ69" s="81"/>
      <c r="AFA69" s="81"/>
      <c r="AFB69" s="81"/>
      <c r="AFC69" s="81"/>
      <c r="AFD69" s="81"/>
      <c r="AFE69" s="81"/>
      <c r="AFF69" s="81"/>
      <c r="AFG69" s="81"/>
      <c r="AFH69" s="81"/>
      <c r="AFI69" s="81"/>
      <c r="AFJ69" s="81"/>
      <c r="AFK69" s="81"/>
      <c r="AFL69" s="81"/>
      <c r="AFM69" s="81"/>
      <c r="AFN69" s="81"/>
      <c r="AFO69" s="81"/>
      <c r="AFP69" s="81"/>
      <c r="AFQ69" s="81"/>
      <c r="AFR69" s="81"/>
      <c r="AFS69" s="81"/>
      <c r="AFT69" s="81"/>
      <c r="AFU69" s="81"/>
      <c r="AFV69" s="81"/>
      <c r="AFW69" s="81"/>
      <c r="AFX69" s="81"/>
      <c r="AFY69" s="81"/>
      <c r="AFZ69" s="81"/>
      <c r="AGA69" s="81"/>
      <c r="AGB69" s="81"/>
      <c r="AGC69" s="81"/>
      <c r="AGD69" s="81"/>
      <c r="AGE69" s="81"/>
      <c r="AGF69" s="81"/>
      <c r="AGG69" s="81"/>
      <c r="AGH69" s="81"/>
      <c r="AGI69" s="81"/>
      <c r="AGJ69" s="81"/>
      <c r="AGK69" s="81"/>
      <c r="AGL69" s="81"/>
      <c r="AGM69" s="81"/>
      <c r="AGN69" s="81"/>
      <c r="AGO69" s="81"/>
      <c r="AGP69" s="81"/>
      <c r="AGQ69" s="81"/>
      <c r="AGR69" s="81"/>
      <c r="AGS69" s="81"/>
      <c r="AGT69" s="81"/>
      <c r="AGU69" s="81"/>
      <c r="AGV69" s="81"/>
      <c r="AGW69" s="81"/>
      <c r="AGX69" s="81"/>
      <c r="AGY69" s="81"/>
      <c r="AGZ69" s="81"/>
      <c r="AHA69" s="81"/>
      <c r="AHB69" s="81"/>
      <c r="AHC69" s="81"/>
      <c r="AHD69" s="81"/>
      <c r="AHE69" s="81"/>
      <c r="AHF69" s="81"/>
      <c r="AHG69" s="81"/>
      <c r="AHH69" s="81"/>
      <c r="AHI69" s="81"/>
      <c r="AHJ69" s="81"/>
      <c r="AHK69" s="81"/>
      <c r="AHL69" s="81"/>
      <c r="AHM69" s="81"/>
      <c r="AHN69" s="81"/>
      <c r="AHO69" s="81"/>
      <c r="AHP69" s="81"/>
      <c r="AHQ69" s="81"/>
      <c r="AHR69" s="81"/>
      <c r="AHS69" s="81"/>
      <c r="AHT69" s="81"/>
      <c r="AHU69" s="81"/>
      <c r="AHV69" s="81"/>
      <c r="AHW69" s="81"/>
      <c r="AHX69" s="81"/>
      <c r="AHY69" s="81"/>
      <c r="AHZ69" s="81"/>
      <c r="AIA69" s="81"/>
      <c r="AIB69" s="81"/>
      <c r="AIC69" s="81"/>
      <c r="AID69" s="81"/>
      <c r="AIE69" s="81"/>
      <c r="AIF69" s="81"/>
      <c r="AIG69" s="81"/>
      <c r="AIH69" s="81"/>
      <c r="AII69" s="81"/>
      <c r="AIJ69" s="81"/>
      <c r="AIK69" s="81"/>
      <c r="AIL69" s="81"/>
      <c r="AIM69" s="81"/>
      <c r="AIN69" s="81"/>
      <c r="AIO69" s="81"/>
      <c r="AIP69" s="81"/>
      <c r="AIQ69" s="81"/>
      <c r="AIR69" s="81"/>
      <c r="AIS69" s="81"/>
      <c r="AIT69" s="81"/>
      <c r="AIU69" s="81"/>
      <c r="AIV69" s="81"/>
      <c r="AIW69" s="81"/>
      <c r="AIX69" s="81"/>
      <c r="AIY69" s="81"/>
      <c r="AIZ69" s="81"/>
      <c r="AJA69" s="81"/>
      <c r="AJB69" s="81"/>
      <c r="AJC69" s="81"/>
      <c r="AJD69" s="81"/>
      <c r="AJE69" s="81"/>
      <c r="AJF69" s="81"/>
      <c r="AJG69" s="81"/>
      <c r="AJH69" s="81"/>
      <c r="AJI69" s="81"/>
      <c r="AJJ69" s="81"/>
      <c r="AJK69" s="81"/>
      <c r="AJL69" s="81"/>
      <c r="AJM69" s="81"/>
      <c r="AJN69" s="81"/>
      <c r="AJO69" s="81"/>
      <c r="AJP69" s="81"/>
      <c r="AJQ69" s="81"/>
      <c r="AJR69" s="81"/>
      <c r="AJS69" s="81"/>
      <c r="AJT69" s="81"/>
      <c r="AJU69" s="81"/>
      <c r="AJV69" s="81"/>
      <c r="AJW69" s="81"/>
      <c r="AJX69" s="81"/>
      <c r="AJY69" s="81"/>
      <c r="AJZ69" s="81"/>
      <c r="AKA69" s="81"/>
      <c r="AKB69" s="81"/>
      <c r="AKC69" s="81"/>
      <c r="AKD69" s="81"/>
      <c r="AKE69" s="81"/>
      <c r="AKF69" s="81"/>
      <c r="AKG69" s="81"/>
      <c r="AKH69" s="81"/>
      <c r="AKI69" s="81"/>
      <c r="AKJ69" s="81"/>
      <c r="AKK69" s="81"/>
      <c r="AKL69" s="81"/>
      <c r="AKM69" s="81"/>
      <c r="AKN69" s="81"/>
      <c r="AKO69" s="81"/>
      <c r="AKP69" s="81"/>
      <c r="AKQ69" s="81"/>
      <c r="AKR69" s="81"/>
      <c r="AKS69" s="81"/>
      <c r="AKT69" s="81"/>
      <c r="AKU69" s="81"/>
      <c r="AKV69" s="81"/>
      <c r="AKW69" s="81"/>
      <c r="AKX69" s="81"/>
      <c r="AKY69" s="81"/>
      <c r="AKZ69" s="81"/>
      <c r="ALA69" s="81"/>
      <c r="ALB69" s="81"/>
      <c r="ALC69" s="81"/>
      <c r="ALD69" s="81"/>
      <c r="ALE69" s="81"/>
      <c r="ALF69" s="81"/>
      <c r="ALG69" s="81"/>
      <c r="ALH69" s="81"/>
      <c r="ALI69" s="81"/>
      <c r="ALJ69" s="81"/>
      <c r="ALK69" s="81"/>
      <c r="ALL69" s="81"/>
      <c r="ALM69" s="81"/>
      <c r="ALN69" s="81"/>
      <c r="ALO69" s="81"/>
      <c r="ALP69" s="81"/>
      <c r="ALQ69" s="81"/>
      <c r="ALR69" s="81"/>
      <c r="ALS69" s="81"/>
      <c r="ALT69" s="81"/>
      <c r="ALU69" s="81"/>
      <c r="ALV69" s="81"/>
      <c r="ALW69" s="81"/>
      <c r="ALX69" s="81"/>
      <c r="ALY69" s="81"/>
      <c r="ALZ69" s="81"/>
      <c r="AMA69" s="81"/>
      <c r="AMB69" s="81"/>
      <c r="AMC69" s="81"/>
      <c r="AMD69" s="81"/>
      <c r="AME69" s="81"/>
      <c r="AMF69" s="81"/>
      <c r="AMG69" s="81"/>
      <c r="AMH69" s="81"/>
      <c r="AMI69" s="81"/>
      <c r="AMJ69" s="81"/>
      <c r="AMK69" s="81"/>
      <c r="AML69" s="81"/>
      <c r="AMM69" s="81"/>
      <c r="AMN69" s="81"/>
      <c r="AMO69" s="81"/>
      <c r="AMP69" s="81"/>
      <c r="AMQ69" s="81"/>
      <c r="AMR69" s="81"/>
      <c r="AMS69" s="81"/>
      <c r="AMT69" s="81"/>
      <c r="AMU69" s="81"/>
      <c r="AMV69" s="81"/>
      <c r="AMW69" s="81"/>
      <c r="AMX69" s="81"/>
      <c r="AMY69" s="81"/>
      <c r="AMZ69" s="81"/>
      <c r="ANA69" s="81"/>
      <c r="ANB69" s="81"/>
      <c r="ANC69" s="81"/>
      <c r="AND69" s="81"/>
      <c r="ANE69" s="81"/>
      <c r="ANF69" s="81"/>
      <c r="ANG69" s="81"/>
      <c r="ANH69" s="81"/>
      <c r="ANI69" s="81"/>
      <c r="ANJ69" s="81"/>
      <c r="ANK69" s="81"/>
      <c r="ANL69" s="81"/>
      <c r="ANM69" s="81"/>
      <c r="ANN69" s="81"/>
      <c r="ANO69" s="81"/>
      <c r="ANP69" s="81"/>
      <c r="ANQ69" s="81"/>
      <c r="ANR69" s="81"/>
      <c r="ANS69" s="81"/>
      <c r="ANT69" s="81"/>
      <c r="ANU69" s="81"/>
      <c r="ANV69" s="81"/>
      <c r="ANW69" s="81"/>
      <c r="ANX69" s="81"/>
      <c r="ANY69" s="81"/>
      <c r="ANZ69" s="81"/>
      <c r="AOA69" s="81"/>
      <c r="AOB69" s="81"/>
      <c r="AOC69" s="81"/>
      <c r="AOD69" s="81"/>
      <c r="AOE69" s="81"/>
      <c r="AOF69" s="81"/>
      <c r="AOG69" s="81"/>
      <c r="AOH69" s="81"/>
      <c r="AOI69" s="81"/>
      <c r="AOJ69" s="81"/>
      <c r="AOK69" s="81"/>
      <c r="AOL69" s="81"/>
      <c r="AOM69" s="81"/>
      <c r="AON69" s="81"/>
      <c r="AOO69" s="81"/>
      <c r="AOP69" s="81"/>
      <c r="AOQ69" s="81"/>
      <c r="AOR69" s="81"/>
      <c r="AOS69" s="81"/>
      <c r="AOT69" s="81"/>
      <c r="AOU69" s="81"/>
      <c r="AOV69" s="81"/>
      <c r="AOW69" s="81"/>
      <c r="AOX69" s="81"/>
      <c r="AOY69" s="81"/>
      <c r="AOZ69" s="81"/>
      <c r="APA69" s="81"/>
      <c r="APB69" s="81"/>
      <c r="APC69" s="81"/>
      <c r="APD69" s="81"/>
      <c r="APE69" s="81"/>
      <c r="APF69" s="81"/>
      <c r="APG69" s="81"/>
      <c r="APH69" s="81"/>
      <c r="API69" s="81"/>
      <c r="APJ69" s="81"/>
      <c r="APK69" s="81"/>
      <c r="APL69" s="81"/>
      <c r="APM69" s="81"/>
      <c r="APN69" s="81"/>
      <c r="APO69" s="81"/>
      <c r="APP69" s="81"/>
      <c r="APQ69" s="81"/>
      <c r="APR69" s="81"/>
      <c r="APS69" s="81"/>
      <c r="APT69" s="81"/>
      <c r="APU69" s="81"/>
      <c r="APV69" s="81"/>
      <c r="APW69" s="81"/>
      <c r="APX69" s="81"/>
      <c r="APY69" s="81"/>
      <c r="APZ69" s="81"/>
      <c r="AQA69" s="81"/>
      <c r="AQB69" s="81"/>
      <c r="AQC69" s="81"/>
      <c r="AQD69" s="81"/>
      <c r="AQE69" s="81"/>
      <c r="AQF69" s="81"/>
      <c r="AQG69" s="81"/>
      <c r="AQH69" s="81"/>
      <c r="AQI69" s="81"/>
      <c r="AQJ69" s="81"/>
      <c r="AQK69" s="81"/>
      <c r="AQL69" s="81"/>
      <c r="AQM69" s="81"/>
      <c r="AQN69" s="81"/>
      <c r="AQO69" s="81"/>
      <c r="AQP69" s="81"/>
      <c r="AQQ69" s="81"/>
      <c r="AQR69" s="81"/>
      <c r="AQS69" s="81"/>
      <c r="AQT69" s="81"/>
      <c r="AQU69" s="81"/>
      <c r="AQV69" s="81"/>
      <c r="AQW69" s="81"/>
      <c r="AQX69" s="81"/>
      <c r="AQY69" s="81"/>
      <c r="AQZ69" s="81"/>
      <c r="ARA69" s="81"/>
      <c r="ARB69" s="81"/>
      <c r="ARC69" s="81"/>
      <c r="ARD69" s="81"/>
      <c r="ARE69" s="81"/>
      <c r="ARF69" s="81"/>
      <c r="ARG69" s="81"/>
      <c r="ARH69" s="81"/>
      <c r="ARI69" s="81"/>
      <c r="ARJ69" s="81"/>
      <c r="ARK69" s="81"/>
      <c r="ARL69" s="81"/>
      <c r="ARM69" s="81"/>
      <c r="ARN69" s="81"/>
      <c r="ARO69" s="81"/>
      <c r="ARP69" s="81"/>
      <c r="ARQ69" s="81"/>
      <c r="ARR69" s="81"/>
      <c r="ARS69" s="81"/>
      <c r="ART69" s="81"/>
      <c r="ARU69" s="81"/>
      <c r="ARV69" s="81"/>
      <c r="ARW69" s="81"/>
      <c r="ARX69" s="81"/>
      <c r="ARY69" s="81"/>
      <c r="ARZ69" s="81"/>
      <c r="ASA69" s="81"/>
      <c r="ASB69" s="81"/>
      <c r="ASC69" s="81"/>
      <c r="ASD69" s="81"/>
      <c r="ASE69" s="81"/>
      <c r="ASF69" s="81"/>
      <c r="ASG69" s="81"/>
      <c r="ASH69" s="81"/>
      <c r="ASI69" s="81"/>
      <c r="ASJ69" s="81"/>
      <c r="ASK69" s="81"/>
      <c r="ASL69" s="81"/>
      <c r="ASM69" s="81"/>
      <c r="ASN69" s="81"/>
      <c r="ASO69" s="81"/>
      <c r="ASP69" s="81"/>
      <c r="ASQ69" s="81"/>
      <c r="ASR69" s="81"/>
      <c r="ASS69" s="81"/>
      <c r="AST69" s="81"/>
      <c r="ASU69" s="81"/>
      <c r="ASV69" s="81"/>
      <c r="ASW69" s="81"/>
      <c r="ASX69" s="81"/>
      <c r="ASY69" s="81"/>
      <c r="ASZ69" s="81"/>
      <c r="ATA69" s="81"/>
      <c r="ATB69" s="81"/>
      <c r="ATC69" s="81"/>
      <c r="ATD69" s="81"/>
      <c r="ATE69" s="81"/>
      <c r="ATF69" s="81"/>
      <c r="ATG69" s="81"/>
      <c r="ATH69" s="81"/>
      <c r="ATI69" s="81"/>
      <c r="ATJ69" s="81"/>
      <c r="ATK69" s="81"/>
      <c r="ATL69" s="81"/>
      <c r="ATM69" s="81"/>
      <c r="ATN69" s="81"/>
      <c r="ATO69" s="81"/>
      <c r="ATP69" s="81"/>
      <c r="ATQ69" s="81"/>
      <c r="ATR69" s="81"/>
      <c r="ATS69" s="81"/>
      <c r="ATT69" s="81"/>
      <c r="ATU69" s="81"/>
      <c r="ATV69" s="81"/>
      <c r="ATW69" s="81"/>
      <c r="ATX69" s="81"/>
      <c r="ATY69" s="81"/>
      <c r="ATZ69" s="81"/>
      <c r="AUA69" s="81"/>
      <c r="AUB69" s="81"/>
      <c r="AUC69" s="81"/>
      <c r="AUD69" s="81"/>
      <c r="AUE69" s="81"/>
      <c r="AUF69" s="81"/>
      <c r="AUG69" s="81"/>
      <c r="AUH69" s="81"/>
      <c r="AUI69" s="81"/>
      <c r="AUJ69" s="81"/>
      <c r="AUK69" s="81"/>
      <c r="AUL69" s="81"/>
      <c r="AUM69" s="81"/>
      <c r="AUN69" s="81"/>
      <c r="AUO69" s="81"/>
      <c r="AUP69" s="81"/>
      <c r="AUQ69" s="81"/>
      <c r="AUR69" s="81"/>
      <c r="AUS69" s="81"/>
      <c r="AUT69" s="81"/>
      <c r="AUU69" s="81"/>
      <c r="AUV69" s="81"/>
      <c r="AUW69" s="81"/>
      <c r="AUX69" s="81"/>
      <c r="AUY69" s="81"/>
      <c r="AUZ69" s="81"/>
      <c r="AVA69" s="81"/>
      <c r="AVB69" s="81"/>
      <c r="AVC69" s="81"/>
      <c r="AVD69" s="81"/>
      <c r="AVE69" s="81"/>
      <c r="AVF69" s="81"/>
      <c r="AVG69" s="81"/>
      <c r="AVH69" s="81"/>
      <c r="AVI69" s="81"/>
      <c r="AVJ69" s="81"/>
      <c r="AVK69" s="81"/>
      <c r="AVL69" s="81"/>
      <c r="AVM69" s="81"/>
      <c r="AVN69" s="81"/>
      <c r="AVO69" s="81"/>
      <c r="AVP69" s="81"/>
      <c r="AVQ69" s="81"/>
      <c r="AVR69" s="81"/>
      <c r="AVS69" s="81"/>
      <c r="AVT69" s="81"/>
      <c r="AVU69" s="81"/>
      <c r="AVV69" s="81"/>
      <c r="AVW69" s="81"/>
      <c r="AVX69" s="81"/>
      <c r="AVY69" s="81"/>
      <c r="AVZ69" s="81"/>
      <c r="AWA69" s="81"/>
      <c r="AWB69" s="81"/>
      <c r="AWC69" s="81"/>
      <c r="AWD69" s="81"/>
      <c r="AWE69" s="81"/>
      <c r="AWF69" s="81"/>
      <c r="AWG69" s="81"/>
      <c r="AWH69" s="81"/>
      <c r="AWI69" s="81"/>
      <c r="AWJ69" s="81"/>
      <c r="AWK69" s="81"/>
      <c r="AWL69" s="81"/>
      <c r="AWM69" s="81"/>
      <c r="AWN69" s="81"/>
      <c r="AWO69" s="81"/>
      <c r="AWP69" s="81"/>
      <c r="AWQ69" s="81"/>
      <c r="AWR69" s="81"/>
      <c r="AWS69" s="81"/>
      <c r="AWT69" s="81"/>
      <c r="AWU69" s="81"/>
      <c r="AWV69" s="81"/>
      <c r="AWW69" s="81"/>
      <c r="AWX69" s="81"/>
      <c r="AWY69" s="81"/>
      <c r="AWZ69" s="81"/>
      <c r="AXA69" s="81"/>
      <c r="AXB69" s="81"/>
      <c r="AXC69" s="81"/>
      <c r="AXD69" s="81"/>
      <c r="AXE69" s="81"/>
      <c r="AXF69" s="81"/>
      <c r="AXG69" s="81"/>
      <c r="AXH69" s="81"/>
      <c r="AXI69" s="81"/>
      <c r="AXJ69" s="81"/>
      <c r="AXK69" s="81"/>
      <c r="AXL69" s="81"/>
      <c r="AXM69" s="81"/>
      <c r="AXN69" s="81"/>
      <c r="AXO69" s="81"/>
      <c r="AXP69" s="81"/>
      <c r="AXQ69" s="81"/>
      <c r="AXR69" s="81"/>
      <c r="AXS69" s="81"/>
      <c r="AXT69" s="81"/>
      <c r="AXU69" s="81"/>
      <c r="AXV69" s="81"/>
      <c r="AXW69" s="81"/>
      <c r="AXX69" s="81"/>
      <c r="AXY69" s="81"/>
      <c r="AXZ69" s="81"/>
      <c r="AYA69" s="81"/>
      <c r="AYB69" s="81"/>
      <c r="AYC69" s="81"/>
      <c r="AYD69" s="81"/>
      <c r="AYE69" s="81"/>
      <c r="AYF69" s="81"/>
      <c r="AYG69" s="81"/>
      <c r="AYH69" s="81"/>
      <c r="AYI69" s="81"/>
      <c r="AYJ69" s="81"/>
      <c r="AYK69" s="81"/>
      <c r="AYL69" s="81"/>
      <c r="AYM69" s="81"/>
      <c r="AYN69" s="81"/>
      <c r="AYO69" s="81"/>
      <c r="AYP69" s="81"/>
      <c r="AYQ69" s="81"/>
      <c r="AYR69" s="81"/>
      <c r="AYS69" s="81"/>
      <c r="AYT69" s="81"/>
      <c r="AYU69" s="81"/>
      <c r="AYV69" s="81"/>
      <c r="AYW69" s="81"/>
      <c r="AYX69" s="81"/>
      <c r="AYY69" s="81"/>
      <c r="AYZ69" s="81"/>
      <c r="AZA69" s="81"/>
      <c r="AZB69" s="81"/>
      <c r="AZC69" s="81"/>
      <c r="AZD69" s="81"/>
      <c r="AZE69" s="81"/>
      <c r="AZF69" s="81"/>
      <c r="AZG69" s="81"/>
      <c r="AZH69" s="81"/>
      <c r="AZI69" s="81"/>
      <c r="AZJ69" s="81"/>
      <c r="AZK69" s="81"/>
      <c r="AZL69" s="81"/>
      <c r="AZM69" s="81"/>
      <c r="AZN69" s="81"/>
      <c r="AZO69" s="81"/>
      <c r="AZP69" s="81"/>
      <c r="AZQ69" s="81"/>
      <c r="AZR69" s="81"/>
      <c r="AZS69" s="81"/>
      <c r="AZT69" s="81"/>
      <c r="AZU69" s="81"/>
      <c r="AZV69" s="81"/>
      <c r="AZW69" s="81"/>
      <c r="AZX69" s="81"/>
      <c r="AZY69" s="81"/>
      <c r="AZZ69" s="81"/>
      <c r="BAA69" s="81"/>
      <c r="BAB69" s="81"/>
      <c r="BAC69" s="81"/>
      <c r="BAD69" s="81"/>
      <c r="BAE69" s="81"/>
      <c r="BAF69" s="81"/>
      <c r="BAG69" s="81"/>
      <c r="BAH69" s="81"/>
      <c r="BAI69" s="81"/>
      <c r="BAJ69" s="81"/>
      <c r="BAK69" s="81"/>
      <c r="BAL69" s="81"/>
      <c r="BAM69" s="81"/>
      <c r="BAN69" s="81"/>
      <c r="BAO69" s="81"/>
      <c r="BAP69" s="81"/>
      <c r="BAQ69" s="81"/>
      <c r="BAR69" s="81"/>
      <c r="BAS69" s="81"/>
      <c r="BAT69" s="81"/>
      <c r="BAU69" s="81"/>
      <c r="BAV69" s="81"/>
      <c r="BAW69" s="81"/>
      <c r="BAX69" s="81"/>
      <c r="BAY69" s="81"/>
      <c r="BAZ69" s="81"/>
      <c r="BBA69" s="81"/>
      <c r="BBB69" s="81"/>
      <c r="BBC69" s="81"/>
      <c r="BBD69" s="81"/>
      <c r="BBE69" s="81"/>
      <c r="BBF69" s="81"/>
      <c r="BBG69" s="81"/>
      <c r="BBH69" s="81"/>
      <c r="BBI69" s="81"/>
      <c r="BBJ69" s="81"/>
      <c r="BBK69" s="81"/>
      <c r="BBL69" s="81"/>
      <c r="BBM69" s="81"/>
      <c r="BBN69" s="81"/>
      <c r="BBO69" s="81"/>
      <c r="BBP69" s="81"/>
      <c r="BBQ69" s="81"/>
      <c r="BBR69" s="81"/>
      <c r="BBS69" s="81"/>
      <c r="BBT69" s="81"/>
      <c r="BBU69" s="81"/>
      <c r="BBV69" s="81"/>
      <c r="BBW69" s="81"/>
      <c r="BBX69" s="81"/>
      <c r="BBY69" s="81"/>
      <c r="BBZ69" s="81"/>
      <c r="BCA69" s="81"/>
      <c r="BCB69" s="81"/>
      <c r="BCC69" s="81"/>
      <c r="BCD69" s="81"/>
      <c r="BCE69" s="81"/>
      <c r="BCF69" s="81"/>
      <c r="BCG69" s="81"/>
      <c r="BCH69" s="81"/>
      <c r="BCI69" s="81"/>
      <c r="BCJ69" s="81"/>
      <c r="BCK69" s="81"/>
      <c r="BCL69" s="81"/>
      <c r="BCM69" s="81"/>
      <c r="BCN69" s="81"/>
      <c r="BCO69" s="81"/>
      <c r="BCP69" s="81"/>
      <c r="BCQ69" s="81"/>
      <c r="BCR69" s="81"/>
      <c r="BCS69" s="81"/>
      <c r="BCT69" s="81"/>
      <c r="BCU69" s="81"/>
      <c r="BCV69" s="81"/>
      <c r="BCW69" s="81"/>
      <c r="BCX69" s="81"/>
      <c r="BCY69" s="81"/>
      <c r="BCZ69" s="81"/>
      <c r="BDA69" s="81"/>
      <c r="BDB69" s="81"/>
      <c r="BDC69" s="81"/>
      <c r="BDD69" s="81"/>
      <c r="BDE69" s="81"/>
      <c r="BDF69" s="81"/>
      <c r="BDG69" s="81"/>
      <c r="BDH69" s="81"/>
      <c r="BDI69" s="81"/>
      <c r="BDJ69" s="81"/>
      <c r="BDK69" s="81"/>
      <c r="BDL69" s="81"/>
      <c r="BDM69" s="81"/>
      <c r="BDN69" s="81"/>
      <c r="BDO69" s="81"/>
      <c r="BDP69" s="81"/>
      <c r="BDQ69" s="81"/>
      <c r="BDR69" s="81"/>
      <c r="BDS69" s="81"/>
      <c r="BDT69" s="81"/>
      <c r="BDU69" s="81"/>
      <c r="BDV69" s="81"/>
      <c r="BDW69" s="81"/>
      <c r="BDX69" s="81"/>
      <c r="BDY69" s="81"/>
      <c r="BDZ69" s="81"/>
      <c r="BEA69" s="81"/>
      <c r="BEB69" s="81"/>
      <c r="BEC69" s="81"/>
      <c r="BED69" s="81"/>
      <c r="BEE69" s="81"/>
      <c r="BEF69" s="81"/>
      <c r="BEG69" s="81"/>
      <c r="BEH69" s="81"/>
      <c r="BEI69" s="81"/>
      <c r="BEJ69" s="81"/>
      <c r="BEK69" s="81"/>
      <c r="BEL69" s="81"/>
      <c r="BEM69" s="81"/>
      <c r="BEN69" s="81"/>
      <c r="BEO69" s="81"/>
      <c r="BEP69" s="81"/>
      <c r="BEQ69" s="81"/>
      <c r="BER69" s="81"/>
      <c r="BES69" s="81"/>
      <c r="BET69" s="81"/>
      <c r="BEU69" s="81"/>
      <c r="BEV69" s="81"/>
      <c r="BEW69" s="81"/>
      <c r="BEX69" s="81"/>
      <c r="BEY69" s="81"/>
      <c r="BEZ69" s="81"/>
      <c r="BFA69" s="81"/>
      <c r="BFB69" s="81"/>
      <c r="BFC69" s="81"/>
      <c r="BFD69" s="81"/>
      <c r="BFE69" s="81"/>
      <c r="BFF69" s="81"/>
      <c r="BFG69" s="81"/>
      <c r="BFH69" s="81"/>
      <c r="BFI69" s="81"/>
      <c r="BFJ69" s="81"/>
      <c r="BFK69" s="81"/>
      <c r="BFL69" s="81"/>
      <c r="BFM69" s="81"/>
      <c r="BFN69" s="81"/>
      <c r="BFO69" s="81"/>
      <c r="BFP69" s="81"/>
      <c r="BFQ69" s="81"/>
      <c r="BFR69" s="81"/>
      <c r="BFS69" s="81"/>
      <c r="BFT69" s="81"/>
      <c r="BFU69" s="81"/>
      <c r="BFV69" s="81"/>
      <c r="BFW69" s="81"/>
      <c r="BFX69" s="81"/>
      <c r="BFY69" s="81"/>
      <c r="BFZ69" s="81"/>
      <c r="BGA69" s="81"/>
      <c r="BGB69" s="81"/>
      <c r="BGC69" s="81"/>
      <c r="BGD69" s="81"/>
      <c r="BGE69" s="81"/>
      <c r="BGF69" s="81"/>
      <c r="BGG69" s="81"/>
      <c r="BGH69" s="81"/>
      <c r="BGI69" s="81"/>
      <c r="BGJ69" s="81"/>
      <c r="BGK69" s="81"/>
      <c r="BGL69" s="81"/>
      <c r="BGM69" s="81"/>
      <c r="BGN69" s="81"/>
      <c r="BGO69" s="81"/>
      <c r="BGP69" s="81"/>
      <c r="BGQ69" s="81"/>
      <c r="BGR69" s="81"/>
      <c r="BGS69" s="81"/>
      <c r="BGT69" s="81"/>
      <c r="BGU69" s="81"/>
      <c r="BGV69" s="81"/>
      <c r="BGW69" s="81"/>
      <c r="BGX69" s="81"/>
      <c r="BGY69" s="81"/>
      <c r="BGZ69" s="81"/>
      <c r="BHA69" s="81"/>
      <c r="BHB69" s="81"/>
      <c r="BHC69" s="81"/>
      <c r="BHD69" s="81"/>
      <c r="BHE69" s="81"/>
      <c r="BHF69" s="81"/>
      <c r="BHG69" s="81"/>
      <c r="BHH69" s="81"/>
      <c r="BHI69" s="81"/>
      <c r="BHJ69" s="81"/>
      <c r="BHK69" s="81"/>
      <c r="BHL69" s="81"/>
      <c r="BHM69" s="81"/>
      <c r="BHN69" s="81"/>
      <c r="BHO69" s="81"/>
      <c r="BHP69" s="81"/>
      <c r="BHQ69" s="81"/>
      <c r="BHR69" s="81"/>
      <c r="BHS69" s="81"/>
      <c r="BHT69" s="81"/>
      <c r="BHU69" s="81"/>
      <c r="BHV69" s="81"/>
      <c r="BHW69" s="81"/>
      <c r="BHX69" s="81"/>
      <c r="BHY69" s="81"/>
      <c r="BHZ69" s="81"/>
      <c r="BIA69" s="81"/>
      <c r="BIB69" s="81"/>
      <c r="BIC69" s="81"/>
      <c r="BID69" s="81"/>
      <c r="BIE69" s="81"/>
      <c r="BIF69" s="81"/>
      <c r="BIG69" s="81"/>
      <c r="BIH69" s="81"/>
      <c r="BII69" s="81"/>
      <c r="BIJ69" s="81"/>
      <c r="BIK69" s="81"/>
      <c r="BIL69" s="81"/>
      <c r="BIM69" s="81"/>
      <c r="BIN69" s="81"/>
      <c r="BIO69" s="81"/>
      <c r="BIP69" s="81"/>
      <c r="BIQ69" s="81"/>
      <c r="BIR69" s="81"/>
      <c r="BIS69" s="81"/>
      <c r="BIT69" s="81"/>
      <c r="BIU69" s="81"/>
      <c r="BIV69" s="81"/>
      <c r="BIW69" s="81"/>
      <c r="BIX69" s="81"/>
      <c r="BIY69" s="81"/>
      <c r="BIZ69" s="81"/>
      <c r="BJA69" s="81"/>
      <c r="BJB69" s="81"/>
      <c r="BJC69" s="81"/>
      <c r="BJD69" s="81"/>
      <c r="BJE69" s="81"/>
      <c r="BJF69" s="81"/>
      <c r="BJG69" s="81"/>
      <c r="BJH69" s="81"/>
      <c r="BJI69" s="81"/>
      <c r="BJJ69" s="81"/>
      <c r="BJK69" s="81"/>
      <c r="BJL69" s="81"/>
      <c r="BJM69" s="81"/>
      <c r="BJN69" s="81"/>
      <c r="BJO69" s="81"/>
      <c r="BJP69" s="81"/>
      <c r="BJQ69" s="81"/>
      <c r="BJR69" s="81"/>
      <c r="BJS69" s="81"/>
      <c r="BJT69" s="81"/>
      <c r="BJU69" s="81"/>
      <c r="BJV69" s="81"/>
      <c r="BJW69" s="81"/>
      <c r="BJX69" s="81"/>
      <c r="BJY69" s="81"/>
      <c r="BJZ69" s="81"/>
      <c r="BKA69" s="81"/>
      <c r="BKB69" s="81"/>
      <c r="BKC69" s="81"/>
      <c r="BKD69" s="81"/>
      <c r="BKE69" s="81"/>
      <c r="BKF69" s="81"/>
      <c r="BKG69" s="81"/>
      <c r="BKH69" s="81"/>
      <c r="BKI69" s="81"/>
      <c r="BKJ69" s="81"/>
      <c r="BKK69" s="81"/>
      <c r="BKL69" s="81"/>
      <c r="BKM69" s="81"/>
      <c r="BKN69" s="81"/>
      <c r="BKO69" s="81"/>
      <c r="BKP69" s="81"/>
      <c r="BKQ69" s="81"/>
      <c r="BKR69" s="81"/>
      <c r="BKS69" s="81"/>
      <c r="BKT69" s="81"/>
      <c r="BKU69" s="81"/>
      <c r="BKV69" s="81"/>
      <c r="BKW69" s="81"/>
      <c r="BKX69" s="81"/>
      <c r="BKY69" s="81"/>
      <c r="BKZ69" s="81"/>
      <c r="BLA69" s="81"/>
      <c r="BLB69" s="81"/>
      <c r="BLC69" s="81"/>
      <c r="BLD69" s="81"/>
      <c r="BLE69" s="81"/>
      <c r="BLF69" s="81"/>
      <c r="BLG69" s="81"/>
      <c r="BLH69" s="81"/>
      <c r="BLI69" s="81"/>
      <c r="BLJ69" s="81"/>
      <c r="BLK69" s="81"/>
      <c r="BLL69" s="81"/>
      <c r="BLM69" s="81"/>
      <c r="BLN69" s="81"/>
      <c r="BLO69" s="81"/>
      <c r="BLP69" s="81"/>
      <c r="BLQ69" s="81"/>
      <c r="BLR69" s="81"/>
      <c r="BLS69" s="81"/>
      <c r="BLT69" s="81"/>
      <c r="BLU69" s="81"/>
      <c r="BLV69" s="81"/>
      <c r="BLW69" s="81"/>
      <c r="BLX69" s="81"/>
      <c r="BLY69" s="81"/>
      <c r="BLZ69" s="81"/>
      <c r="BMA69" s="81"/>
      <c r="BMB69" s="81"/>
      <c r="BMC69" s="81"/>
      <c r="BMD69" s="81"/>
      <c r="BME69" s="81"/>
      <c r="BMF69" s="81"/>
      <c r="BMG69" s="81"/>
      <c r="BMH69" s="81"/>
      <c r="BMI69" s="81"/>
      <c r="BMJ69" s="81"/>
      <c r="BMK69" s="81"/>
      <c r="BML69" s="81"/>
      <c r="BMM69" s="81"/>
      <c r="BMN69" s="81"/>
      <c r="BMO69" s="81"/>
      <c r="BMP69" s="81"/>
      <c r="BMQ69" s="81"/>
      <c r="BMR69" s="81"/>
      <c r="BMS69" s="81"/>
      <c r="BMT69" s="81"/>
      <c r="BMU69" s="81"/>
      <c r="BMV69" s="81"/>
      <c r="BMW69" s="81"/>
      <c r="BMX69" s="81"/>
      <c r="BMY69" s="81"/>
      <c r="BMZ69" s="81"/>
      <c r="BNA69" s="81"/>
      <c r="BNB69" s="81"/>
      <c r="BNC69" s="81"/>
      <c r="BND69" s="81"/>
      <c r="BNE69" s="81"/>
      <c r="BNF69" s="81"/>
      <c r="BNG69" s="81"/>
      <c r="BNH69" s="81"/>
      <c r="BNI69" s="81"/>
      <c r="BNJ69" s="81"/>
      <c r="BNK69" s="81"/>
      <c r="BNL69" s="81"/>
      <c r="BNM69" s="81"/>
      <c r="BNN69" s="81"/>
      <c r="BNO69" s="81"/>
      <c r="BNP69" s="81"/>
      <c r="BNQ69" s="81"/>
      <c r="BNR69" s="81"/>
      <c r="BNS69" s="81"/>
      <c r="BNT69" s="81"/>
      <c r="BNU69" s="81"/>
      <c r="BNV69" s="81"/>
      <c r="BNW69" s="81"/>
      <c r="BNX69" s="81"/>
      <c r="BNY69" s="81"/>
      <c r="BNZ69" s="81"/>
      <c r="BOA69" s="81"/>
      <c r="BOB69" s="81"/>
      <c r="BOC69" s="81"/>
      <c r="BOD69" s="81"/>
      <c r="BOE69" s="81"/>
      <c r="BOF69" s="81"/>
      <c r="BOG69" s="81"/>
      <c r="BOH69" s="81"/>
      <c r="BOI69" s="81"/>
      <c r="BOJ69" s="81"/>
      <c r="BOK69" s="81"/>
      <c r="BOL69" s="81"/>
      <c r="BOM69" s="81"/>
      <c r="BON69" s="81"/>
      <c r="BOO69" s="81"/>
      <c r="BOP69" s="81"/>
      <c r="BOQ69" s="81"/>
      <c r="BOR69" s="81"/>
      <c r="BOS69" s="81"/>
      <c r="BOT69" s="81"/>
      <c r="BOU69" s="81"/>
      <c r="BOV69" s="81"/>
      <c r="BOW69" s="81"/>
      <c r="BOX69" s="81"/>
      <c r="BOY69" s="81"/>
      <c r="BOZ69" s="81"/>
      <c r="BPA69" s="81"/>
      <c r="BPB69" s="81"/>
      <c r="BPC69" s="81"/>
      <c r="BPD69" s="81"/>
      <c r="BPE69" s="81"/>
      <c r="BPF69" s="81"/>
      <c r="BPG69" s="81"/>
      <c r="BPH69" s="81"/>
      <c r="BPI69" s="81"/>
      <c r="BPJ69" s="81"/>
      <c r="BPK69" s="81"/>
      <c r="BPL69" s="81"/>
      <c r="BPM69" s="81"/>
      <c r="BPN69" s="81"/>
      <c r="BPO69" s="81"/>
      <c r="BPP69" s="81"/>
      <c r="BPQ69" s="81"/>
      <c r="BPR69" s="81"/>
      <c r="BPS69" s="81"/>
      <c r="BPT69" s="81"/>
      <c r="BPU69" s="81"/>
      <c r="BPV69" s="81"/>
      <c r="BPW69" s="81"/>
      <c r="BPX69" s="81"/>
      <c r="BPY69" s="81"/>
      <c r="BPZ69" s="81"/>
      <c r="BQA69" s="81"/>
      <c r="BQB69" s="81"/>
      <c r="BQC69" s="81"/>
      <c r="BQD69" s="81"/>
      <c r="BQE69" s="81"/>
      <c r="BQF69" s="81"/>
      <c r="BQG69" s="81"/>
      <c r="BQH69" s="81"/>
      <c r="BQI69" s="81"/>
      <c r="BQJ69" s="81"/>
      <c r="BQK69" s="81"/>
      <c r="BQL69" s="81"/>
      <c r="BQM69" s="81"/>
      <c r="BQN69" s="81"/>
      <c r="BQO69" s="81"/>
      <c r="BQP69" s="81"/>
      <c r="BQQ69" s="81"/>
      <c r="BQR69" s="81"/>
      <c r="BQS69" s="81"/>
      <c r="BQT69" s="81"/>
      <c r="BQU69" s="81"/>
      <c r="BQV69" s="81"/>
      <c r="BQW69" s="81"/>
      <c r="BQX69" s="81"/>
      <c r="BQY69" s="81"/>
      <c r="BQZ69" s="81"/>
      <c r="BRA69" s="81"/>
      <c r="BRB69" s="81"/>
      <c r="BRC69" s="81"/>
      <c r="BRD69" s="81"/>
      <c r="BRE69" s="81"/>
      <c r="BRF69" s="81"/>
      <c r="BRG69" s="81"/>
      <c r="BRH69" s="81"/>
      <c r="BRI69" s="81"/>
      <c r="BRJ69" s="81"/>
      <c r="BRK69" s="81"/>
      <c r="BRL69" s="81"/>
      <c r="BRM69" s="81"/>
      <c r="BRN69" s="81"/>
      <c r="BRO69" s="81"/>
      <c r="BRP69" s="81"/>
      <c r="BRQ69" s="81"/>
      <c r="BRR69" s="81"/>
      <c r="BRS69" s="81"/>
      <c r="BRT69" s="81"/>
      <c r="BRU69" s="81"/>
      <c r="BRV69" s="81"/>
      <c r="BRW69" s="81"/>
      <c r="BRX69" s="81"/>
      <c r="BRY69" s="81"/>
      <c r="BRZ69" s="81"/>
      <c r="BSA69" s="81"/>
      <c r="BSB69" s="81"/>
      <c r="BSC69" s="81"/>
      <c r="BSD69" s="81"/>
      <c r="BSE69" s="81"/>
      <c r="BSF69" s="81"/>
      <c r="BSG69" s="81"/>
      <c r="BSH69" s="81"/>
      <c r="BSI69" s="81"/>
      <c r="BSJ69" s="81"/>
      <c r="BSK69" s="81"/>
      <c r="BSL69" s="81"/>
      <c r="BSM69" s="81"/>
      <c r="BSN69" s="81"/>
      <c r="BSO69" s="81"/>
      <c r="BSP69" s="81"/>
      <c r="BSQ69" s="81"/>
      <c r="BSR69" s="81"/>
      <c r="BSS69" s="81"/>
      <c r="BST69" s="81"/>
      <c r="BSU69" s="81"/>
      <c r="BSV69" s="81"/>
      <c r="BSW69" s="81"/>
      <c r="BSX69" s="81"/>
      <c r="BSY69" s="81"/>
      <c r="BSZ69" s="81"/>
      <c r="BTA69" s="81"/>
      <c r="BTB69" s="81"/>
      <c r="BTC69" s="81"/>
      <c r="BTD69" s="81"/>
      <c r="BTE69" s="81"/>
      <c r="BTF69" s="81"/>
      <c r="BTG69" s="81"/>
      <c r="BTH69" s="81"/>
      <c r="BTI69" s="81"/>
      <c r="BTJ69" s="81"/>
      <c r="BTK69" s="81"/>
      <c r="BTL69" s="81"/>
      <c r="BTM69" s="81"/>
      <c r="BTN69" s="81"/>
      <c r="BTO69" s="81"/>
      <c r="BTP69" s="81"/>
      <c r="BTQ69" s="81"/>
      <c r="BTR69" s="81"/>
      <c r="BTS69" s="81"/>
      <c r="BTT69" s="81"/>
      <c r="BTU69" s="81"/>
      <c r="BTV69" s="81"/>
      <c r="BTW69" s="81"/>
      <c r="BTX69" s="81"/>
      <c r="BTY69" s="81"/>
      <c r="BTZ69" s="81"/>
      <c r="BUA69" s="81"/>
      <c r="BUB69" s="81"/>
      <c r="BUC69" s="81"/>
      <c r="BUD69" s="81"/>
      <c r="BUE69" s="81"/>
      <c r="BUF69" s="81"/>
      <c r="BUG69" s="81"/>
      <c r="BUH69" s="81"/>
      <c r="BUI69" s="81"/>
      <c r="BUJ69" s="81"/>
      <c r="BUK69" s="81"/>
      <c r="BUL69" s="81"/>
      <c r="BUM69" s="81"/>
      <c r="BUN69" s="81"/>
      <c r="BUO69" s="81"/>
      <c r="BUP69" s="81"/>
      <c r="BUQ69" s="81"/>
      <c r="BUR69" s="81"/>
      <c r="BUS69" s="81"/>
      <c r="BUT69" s="81"/>
      <c r="BUU69" s="81"/>
      <c r="BUV69" s="81"/>
      <c r="BUW69" s="81"/>
      <c r="BUX69" s="81"/>
      <c r="BUY69" s="81"/>
      <c r="BUZ69" s="81"/>
      <c r="BVA69" s="81"/>
      <c r="BVB69" s="81"/>
      <c r="BVC69" s="81"/>
      <c r="BVD69" s="81"/>
      <c r="BVE69" s="81"/>
      <c r="BVF69" s="81"/>
      <c r="BVG69" s="81"/>
      <c r="BVH69" s="81"/>
      <c r="BVI69" s="81"/>
      <c r="BVJ69" s="81"/>
      <c r="BVK69" s="81"/>
      <c r="BVL69" s="81"/>
      <c r="BVM69" s="81"/>
      <c r="BVN69" s="81"/>
      <c r="BVO69" s="81"/>
      <c r="BVP69" s="81"/>
      <c r="BVQ69" s="81"/>
      <c r="BVR69" s="81"/>
      <c r="BVS69" s="81"/>
      <c r="BVT69" s="81"/>
      <c r="BVU69" s="81"/>
      <c r="BVV69" s="81"/>
      <c r="BVW69" s="81"/>
      <c r="BVX69" s="81"/>
      <c r="BVY69" s="81"/>
      <c r="BVZ69" s="81"/>
      <c r="BWA69" s="81"/>
      <c r="BWB69" s="81"/>
      <c r="BWC69" s="81"/>
      <c r="BWD69" s="81"/>
      <c r="BWE69" s="81"/>
      <c r="BWF69" s="81"/>
      <c r="BWG69" s="81"/>
      <c r="BWH69" s="81"/>
      <c r="BWI69" s="81"/>
      <c r="BWJ69" s="81"/>
      <c r="BWK69" s="81"/>
      <c r="BWL69" s="81"/>
      <c r="BWM69" s="81"/>
      <c r="BWN69" s="81"/>
      <c r="BWO69" s="81"/>
      <c r="BWP69" s="81"/>
      <c r="BWQ69" s="81"/>
      <c r="BWR69" s="81"/>
      <c r="BWS69" s="81"/>
      <c r="BWT69" s="81"/>
      <c r="BWU69" s="81"/>
      <c r="BWV69" s="81"/>
      <c r="BWW69" s="81"/>
      <c r="BWX69" s="81"/>
      <c r="BWY69" s="81"/>
      <c r="BWZ69" s="81"/>
      <c r="BXA69" s="81"/>
      <c r="BXB69" s="81"/>
      <c r="BXC69" s="81"/>
      <c r="BXD69" s="81"/>
      <c r="BXE69" s="81"/>
      <c r="BXF69" s="81"/>
      <c r="BXG69" s="81"/>
      <c r="BXH69" s="81"/>
      <c r="BXI69" s="81"/>
      <c r="BXJ69" s="81"/>
      <c r="BXK69" s="81"/>
      <c r="BXL69" s="81"/>
      <c r="BXM69" s="81"/>
      <c r="BXN69" s="81"/>
      <c r="BXO69" s="81"/>
      <c r="BXP69" s="81"/>
      <c r="BXQ69" s="81"/>
      <c r="BXR69" s="81"/>
      <c r="BXS69" s="81"/>
      <c r="BXT69" s="81"/>
      <c r="BXU69" s="81"/>
      <c r="BXV69" s="81"/>
      <c r="BXW69" s="81"/>
      <c r="BXX69" s="81"/>
      <c r="BXY69" s="81"/>
      <c r="BXZ69" s="81"/>
      <c r="BYA69" s="81"/>
      <c r="BYB69" s="81"/>
      <c r="BYC69" s="81"/>
      <c r="BYD69" s="81"/>
      <c r="BYE69" s="81"/>
      <c r="BYF69" s="81"/>
      <c r="BYG69" s="81"/>
      <c r="BYH69" s="81"/>
      <c r="BYI69" s="81"/>
      <c r="BYJ69" s="81"/>
      <c r="BYK69" s="81"/>
      <c r="BYL69" s="81"/>
      <c r="BYM69" s="81"/>
      <c r="BYN69" s="81"/>
      <c r="BYO69" s="81"/>
      <c r="BYP69" s="81"/>
      <c r="BYQ69" s="81"/>
      <c r="BYR69" s="81"/>
      <c r="BYS69" s="81"/>
      <c r="BYT69" s="81"/>
      <c r="BYU69" s="81"/>
      <c r="BYV69" s="81"/>
      <c r="BYW69" s="81"/>
      <c r="BYX69" s="81"/>
      <c r="BYY69" s="81"/>
      <c r="BYZ69" s="81"/>
      <c r="BZA69" s="81"/>
      <c r="BZB69" s="81"/>
      <c r="BZC69" s="81"/>
      <c r="BZD69" s="81"/>
      <c r="BZE69" s="81"/>
      <c r="BZF69" s="81"/>
      <c r="BZG69" s="81"/>
      <c r="BZH69" s="81"/>
      <c r="BZI69" s="81"/>
      <c r="BZJ69" s="81"/>
      <c r="BZK69" s="81"/>
      <c r="BZL69" s="81"/>
      <c r="BZM69" s="81"/>
      <c r="BZN69" s="81"/>
      <c r="BZO69" s="81"/>
      <c r="BZP69" s="81"/>
      <c r="BZQ69" s="81"/>
      <c r="BZR69" s="81"/>
      <c r="BZS69" s="81"/>
      <c r="BZT69" s="81"/>
      <c r="BZU69" s="81"/>
      <c r="BZV69" s="81"/>
      <c r="BZW69" s="81"/>
      <c r="BZX69" s="81"/>
      <c r="BZY69" s="81"/>
      <c r="BZZ69" s="81"/>
      <c r="CAA69" s="81"/>
      <c r="CAB69" s="81"/>
      <c r="CAC69" s="81"/>
      <c r="CAD69" s="81"/>
      <c r="CAE69" s="81"/>
      <c r="CAF69" s="81"/>
      <c r="CAG69" s="81"/>
      <c r="CAH69" s="81"/>
      <c r="CAI69" s="81"/>
      <c r="CAJ69" s="81"/>
      <c r="CAK69" s="81"/>
      <c r="CAL69" s="81"/>
      <c r="CAM69" s="81"/>
      <c r="CAN69" s="81"/>
      <c r="CAO69" s="81"/>
      <c r="CAP69" s="81"/>
      <c r="CAQ69" s="81"/>
      <c r="CAR69" s="81"/>
      <c r="CAS69" s="81"/>
      <c r="CAT69" s="81"/>
      <c r="CAU69" s="81"/>
      <c r="CAV69" s="81"/>
      <c r="CAW69" s="81"/>
      <c r="CAX69" s="81"/>
      <c r="CAY69" s="81"/>
      <c r="CAZ69" s="81"/>
      <c r="CBA69" s="81"/>
      <c r="CBB69" s="81"/>
      <c r="CBC69" s="81"/>
      <c r="CBD69" s="81"/>
      <c r="CBE69" s="81"/>
      <c r="CBF69" s="81"/>
      <c r="CBG69" s="81"/>
      <c r="CBH69" s="81"/>
      <c r="CBI69" s="81"/>
      <c r="CBJ69" s="81"/>
      <c r="CBK69" s="81"/>
      <c r="CBL69" s="81"/>
      <c r="CBM69" s="81"/>
      <c r="CBN69" s="81"/>
      <c r="CBO69" s="81"/>
      <c r="CBP69" s="81"/>
      <c r="CBQ69" s="81"/>
      <c r="CBR69" s="81"/>
      <c r="CBS69" s="81"/>
      <c r="CBT69" s="81"/>
      <c r="CBU69" s="81"/>
      <c r="CBV69" s="81"/>
      <c r="CBW69" s="81"/>
      <c r="CBX69" s="81"/>
      <c r="CBY69" s="81"/>
      <c r="CBZ69" s="81"/>
      <c r="CCA69" s="81"/>
      <c r="CCB69" s="81"/>
      <c r="CCC69" s="81"/>
      <c r="CCD69" s="81"/>
      <c r="CCE69" s="81"/>
      <c r="CCF69" s="81"/>
      <c r="CCG69" s="81"/>
      <c r="CCH69" s="81"/>
      <c r="CCI69" s="81"/>
      <c r="CCJ69" s="81"/>
      <c r="CCK69" s="81"/>
      <c r="CCL69" s="81"/>
      <c r="CCM69" s="81"/>
      <c r="CCN69" s="81"/>
      <c r="CCO69" s="81"/>
      <c r="CCP69" s="81"/>
      <c r="CCQ69" s="81"/>
      <c r="CCR69" s="81"/>
      <c r="CCS69" s="81"/>
      <c r="CCT69" s="81"/>
      <c r="CCU69" s="81"/>
      <c r="CCV69" s="81"/>
      <c r="CCW69" s="81"/>
      <c r="CCX69" s="81"/>
      <c r="CCY69" s="81"/>
      <c r="CCZ69" s="81"/>
      <c r="CDA69" s="81"/>
      <c r="CDB69" s="81"/>
      <c r="CDC69" s="81"/>
      <c r="CDD69" s="81"/>
      <c r="CDE69" s="81"/>
      <c r="CDF69" s="81"/>
      <c r="CDG69" s="81"/>
      <c r="CDH69" s="81"/>
      <c r="CDI69" s="81"/>
      <c r="CDJ69" s="81"/>
      <c r="CDK69" s="81"/>
      <c r="CDL69" s="81"/>
      <c r="CDM69" s="81"/>
      <c r="CDN69" s="81"/>
      <c r="CDO69" s="81"/>
      <c r="CDP69" s="81"/>
      <c r="CDQ69" s="81"/>
      <c r="CDR69" s="81"/>
      <c r="CDS69" s="81"/>
      <c r="CDT69" s="81"/>
      <c r="CDU69" s="81"/>
      <c r="CDV69" s="81"/>
      <c r="CDW69" s="81"/>
      <c r="CDX69" s="81"/>
      <c r="CDY69" s="81"/>
      <c r="CDZ69" s="81"/>
      <c r="CEA69" s="81"/>
      <c r="CEB69" s="81"/>
      <c r="CEC69" s="81"/>
      <c r="CED69" s="81"/>
      <c r="CEE69" s="81"/>
      <c r="CEF69" s="81"/>
      <c r="CEG69" s="81"/>
      <c r="CEH69" s="81"/>
      <c r="CEI69" s="81"/>
      <c r="CEJ69" s="81"/>
      <c r="CEK69" s="81"/>
      <c r="CEL69" s="81"/>
      <c r="CEM69" s="81"/>
      <c r="CEN69" s="81"/>
      <c r="CEO69" s="81"/>
      <c r="CEP69" s="81"/>
      <c r="CEQ69" s="81"/>
      <c r="CER69" s="81"/>
      <c r="CES69" s="81"/>
      <c r="CET69" s="81"/>
      <c r="CEU69" s="81"/>
      <c r="CEV69" s="81"/>
      <c r="CEW69" s="81"/>
      <c r="CEX69" s="81"/>
      <c r="CEY69" s="81"/>
      <c r="CEZ69" s="81"/>
      <c r="CFA69" s="81"/>
      <c r="CFB69" s="81"/>
      <c r="CFC69" s="81"/>
      <c r="CFD69" s="81"/>
      <c r="CFE69" s="81"/>
      <c r="CFF69" s="81"/>
      <c r="CFG69" s="81"/>
      <c r="CFH69" s="81"/>
      <c r="CFI69" s="81"/>
      <c r="CFJ69" s="81"/>
      <c r="CFK69" s="81"/>
      <c r="CFL69" s="81"/>
      <c r="CFM69" s="81"/>
      <c r="CFN69" s="81"/>
      <c r="CFO69" s="81"/>
      <c r="CFP69" s="81"/>
      <c r="CFQ69" s="81"/>
      <c r="CFR69" s="81"/>
      <c r="CFS69" s="81"/>
      <c r="CFT69" s="81"/>
      <c r="CFU69" s="81"/>
      <c r="CFV69" s="81"/>
      <c r="CFW69" s="81"/>
      <c r="CFX69" s="81"/>
      <c r="CFY69" s="81"/>
      <c r="CFZ69" s="81"/>
      <c r="CGA69" s="81"/>
      <c r="CGB69" s="81"/>
      <c r="CGC69" s="81"/>
      <c r="CGD69" s="81"/>
      <c r="CGE69" s="81"/>
      <c r="CGF69" s="81"/>
      <c r="CGG69" s="81"/>
      <c r="CGH69" s="81"/>
      <c r="CGI69" s="81"/>
      <c r="CGJ69" s="81"/>
      <c r="CGK69" s="81"/>
      <c r="CGL69" s="81"/>
      <c r="CGM69" s="81"/>
      <c r="CGN69" s="81"/>
      <c r="CGO69" s="81"/>
      <c r="CGP69" s="81"/>
      <c r="CGQ69" s="81"/>
      <c r="CGR69" s="81"/>
      <c r="CGS69" s="81"/>
      <c r="CGT69" s="81"/>
      <c r="CGU69" s="81"/>
      <c r="CGV69" s="81"/>
      <c r="CGW69" s="81"/>
      <c r="CGX69" s="81"/>
      <c r="CGY69" s="81"/>
      <c r="CGZ69" s="81"/>
      <c r="CHA69" s="81"/>
      <c r="CHB69" s="81"/>
      <c r="CHC69" s="81"/>
      <c r="CHD69" s="81"/>
      <c r="CHE69" s="81"/>
      <c r="CHF69" s="81"/>
      <c r="CHG69" s="81"/>
      <c r="CHH69" s="81"/>
      <c r="CHI69" s="81"/>
      <c r="CHJ69" s="81"/>
      <c r="CHK69" s="81"/>
      <c r="CHL69" s="81"/>
      <c r="CHM69" s="81"/>
      <c r="CHN69" s="81"/>
      <c r="CHO69" s="81"/>
      <c r="CHP69" s="81"/>
      <c r="CHQ69" s="81"/>
      <c r="CHR69" s="81"/>
      <c r="CHS69" s="81"/>
      <c r="CHT69" s="81"/>
      <c r="CHU69" s="81"/>
      <c r="CHV69" s="81"/>
      <c r="CHW69" s="81"/>
      <c r="CHX69" s="81"/>
      <c r="CHY69" s="81"/>
      <c r="CHZ69" s="81"/>
      <c r="CIA69" s="81"/>
      <c r="CIB69" s="81"/>
      <c r="CIC69" s="81"/>
      <c r="CID69" s="81"/>
      <c r="CIE69" s="81"/>
      <c r="CIF69" s="81"/>
      <c r="CIG69" s="81"/>
      <c r="CIH69" s="81"/>
      <c r="CII69" s="81"/>
      <c r="CIJ69" s="81"/>
      <c r="CIK69" s="81"/>
      <c r="CIL69" s="81"/>
      <c r="CIM69" s="81"/>
      <c r="CIN69" s="81"/>
      <c r="CIO69" s="81"/>
      <c r="CIP69" s="81"/>
      <c r="CIQ69" s="81"/>
      <c r="CIR69" s="81"/>
      <c r="CIS69" s="81"/>
      <c r="CIT69" s="81"/>
      <c r="CIU69" s="81"/>
      <c r="CIV69" s="81"/>
      <c r="CIW69" s="81"/>
      <c r="CIX69" s="81"/>
      <c r="CIY69" s="81"/>
      <c r="CIZ69" s="81"/>
      <c r="CJA69" s="81"/>
      <c r="CJB69" s="81"/>
      <c r="CJC69" s="81"/>
      <c r="CJD69" s="81"/>
      <c r="CJE69" s="81"/>
      <c r="CJF69" s="81"/>
      <c r="CJG69" s="81"/>
      <c r="CJH69" s="81"/>
      <c r="CJI69" s="81"/>
      <c r="CJJ69" s="81"/>
      <c r="CJK69" s="81"/>
      <c r="CJL69" s="81"/>
      <c r="CJM69" s="81"/>
      <c r="CJN69" s="81"/>
      <c r="CJO69" s="81"/>
      <c r="CJP69" s="81"/>
      <c r="CJQ69" s="81"/>
      <c r="CJR69" s="81"/>
      <c r="CJS69" s="81"/>
      <c r="CJT69" s="81"/>
      <c r="CJU69" s="81"/>
      <c r="CJV69" s="81"/>
      <c r="CJW69" s="81"/>
      <c r="CJX69" s="81"/>
      <c r="CJY69" s="81"/>
      <c r="CJZ69" s="81"/>
      <c r="CKA69" s="81"/>
      <c r="CKB69" s="81"/>
      <c r="CKC69" s="81"/>
      <c r="CKD69" s="81"/>
      <c r="CKE69" s="81"/>
      <c r="CKF69" s="81"/>
      <c r="CKG69" s="81"/>
      <c r="CKH69" s="81"/>
      <c r="CKI69" s="81"/>
      <c r="CKJ69" s="81"/>
      <c r="CKK69" s="81"/>
      <c r="CKL69" s="81"/>
      <c r="CKM69" s="81"/>
      <c r="CKN69" s="81"/>
      <c r="CKO69" s="81"/>
      <c r="CKP69" s="81"/>
      <c r="CKQ69" s="81"/>
      <c r="CKR69" s="81"/>
      <c r="CKS69" s="81"/>
      <c r="CKT69" s="81"/>
      <c r="CKU69" s="81"/>
      <c r="CKV69" s="81"/>
      <c r="CKW69" s="81"/>
      <c r="CKX69" s="81"/>
      <c r="CKY69" s="81"/>
      <c r="CKZ69" s="81"/>
      <c r="CLA69" s="81"/>
      <c r="CLB69" s="81"/>
      <c r="CLC69" s="81"/>
      <c r="CLD69" s="81"/>
      <c r="CLE69" s="81"/>
      <c r="CLF69" s="81"/>
      <c r="CLG69" s="81"/>
      <c r="CLH69" s="81"/>
      <c r="CLI69" s="81"/>
      <c r="CLJ69" s="81"/>
      <c r="CLK69" s="81"/>
      <c r="CLL69" s="81"/>
      <c r="CLM69" s="81"/>
      <c r="CLN69" s="81"/>
      <c r="CLO69" s="81"/>
      <c r="CLP69" s="81"/>
      <c r="CLQ69" s="81"/>
      <c r="CLR69" s="81"/>
      <c r="CLS69" s="81"/>
      <c r="CLT69" s="81"/>
      <c r="CLU69" s="81"/>
      <c r="CLV69" s="81"/>
      <c r="CLW69" s="81"/>
      <c r="CLX69" s="81"/>
      <c r="CLY69" s="81"/>
      <c r="CLZ69" s="81"/>
      <c r="CMA69" s="81"/>
      <c r="CMB69" s="81"/>
      <c r="CMC69" s="81"/>
      <c r="CMD69" s="81"/>
      <c r="CME69" s="81"/>
      <c r="CMF69" s="81"/>
      <c r="CMG69" s="81"/>
      <c r="CMH69" s="81"/>
      <c r="CMI69" s="81"/>
      <c r="CMJ69" s="81"/>
      <c r="CMK69" s="81"/>
      <c r="CML69" s="81"/>
      <c r="CMM69" s="81"/>
      <c r="CMN69" s="81"/>
      <c r="CMO69" s="81"/>
      <c r="CMP69" s="81"/>
      <c r="CMQ69" s="81"/>
      <c r="CMR69" s="81"/>
      <c r="CMS69" s="81"/>
      <c r="CMT69" s="81"/>
      <c r="CMU69" s="81"/>
      <c r="CMV69" s="81"/>
      <c r="CMW69" s="81"/>
      <c r="CMX69" s="81"/>
      <c r="CMY69" s="81"/>
      <c r="CMZ69" s="81"/>
      <c r="CNA69" s="81"/>
      <c r="CNB69" s="81"/>
      <c r="CNC69" s="81"/>
      <c r="CND69" s="81"/>
      <c r="CNE69" s="81"/>
      <c r="CNF69" s="81"/>
      <c r="CNG69" s="81"/>
      <c r="CNH69" s="81"/>
      <c r="CNI69" s="81"/>
      <c r="CNJ69" s="81"/>
      <c r="CNK69" s="81"/>
      <c r="CNL69" s="81"/>
      <c r="CNM69" s="81"/>
      <c r="CNN69" s="81"/>
      <c r="CNO69" s="81"/>
      <c r="CNP69" s="81"/>
      <c r="CNQ69" s="81"/>
      <c r="CNR69" s="81"/>
      <c r="CNS69" s="81"/>
      <c r="CNT69" s="81"/>
      <c r="CNU69" s="81"/>
      <c r="CNV69" s="81"/>
      <c r="CNW69" s="81"/>
      <c r="CNX69" s="81"/>
      <c r="CNY69" s="81"/>
      <c r="CNZ69" s="81"/>
      <c r="COA69" s="81"/>
      <c r="COB69" s="81"/>
      <c r="COC69" s="81"/>
      <c r="COD69" s="81"/>
      <c r="COE69" s="81"/>
      <c r="COF69" s="81"/>
      <c r="COG69" s="81"/>
      <c r="COH69" s="81"/>
      <c r="COI69" s="81"/>
      <c r="COJ69" s="81"/>
      <c r="COK69" s="81"/>
      <c r="COL69" s="81"/>
      <c r="COM69" s="81"/>
      <c r="CON69" s="81"/>
      <c r="COO69" s="81"/>
      <c r="COP69" s="81"/>
      <c r="COQ69" s="81"/>
      <c r="COR69" s="81"/>
      <c r="COS69" s="81"/>
      <c r="COT69" s="81"/>
      <c r="COU69" s="81"/>
      <c r="COV69" s="81"/>
      <c r="COW69" s="81"/>
      <c r="COX69" s="81"/>
      <c r="COY69" s="81"/>
      <c r="COZ69" s="81"/>
      <c r="CPA69" s="81"/>
      <c r="CPB69" s="81"/>
      <c r="CPC69" s="81"/>
      <c r="CPD69" s="81"/>
      <c r="CPE69" s="81"/>
      <c r="CPF69" s="81"/>
      <c r="CPG69" s="81"/>
      <c r="CPH69" s="81"/>
      <c r="CPI69" s="81"/>
      <c r="CPJ69" s="81"/>
      <c r="CPK69" s="81"/>
      <c r="CPL69" s="81"/>
      <c r="CPM69" s="81"/>
      <c r="CPN69" s="81"/>
      <c r="CPO69" s="81"/>
      <c r="CPP69" s="81"/>
      <c r="CPQ69" s="81"/>
      <c r="CPR69" s="81"/>
      <c r="CPS69" s="81"/>
      <c r="CPT69" s="81"/>
      <c r="CPU69" s="81"/>
      <c r="CPV69" s="81"/>
      <c r="CPW69" s="81"/>
      <c r="CPX69" s="81"/>
      <c r="CPY69" s="81"/>
      <c r="CPZ69" s="81"/>
      <c r="CQA69" s="81"/>
      <c r="CQB69" s="81"/>
      <c r="CQC69" s="81"/>
      <c r="CQD69" s="81"/>
      <c r="CQE69" s="81"/>
      <c r="CQF69" s="81"/>
      <c r="CQG69" s="81"/>
      <c r="CQH69" s="81"/>
      <c r="CQI69" s="81"/>
      <c r="CQJ69" s="81"/>
      <c r="CQK69" s="81"/>
      <c r="CQL69" s="81"/>
      <c r="CQM69" s="81"/>
      <c r="CQN69" s="81"/>
      <c r="CQO69" s="81"/>
      <c r="CQP69" s="81"/>
      <c r="CQQ69" s="81"/>
      <c r="CQR69" s="81"/>
      <c r="CQS69" s="81"/>
      <c r="CQT69" s="81"/>
      <c r="CQU69" s="81"/>
      <c r="CQV69" s="81"/>
      <c r="CQW69" s="81"/>
      <c r="CQX69" s="81"/>
      <c r="CQY69" s="81"/>
      <c r="CQZ69" s="81"/>
      <c r="CRA69" s="81"/>
      <c r="CRB69" s="81"/>
      <c r="CRC69" s="81"/>
      <c r="CRD69" s="81"/>
      <c r="CRE69" s="81"/>
      <c r="CRF69" s="81"/>
      <c r="CRG69" s="81"/>
      <c r="CRH69" s="81"/>
      <c r="CRI69" s="81"/>
      <c r="CRJ69" s="81"/>
      <c r="CRK69" s="81"/>
      <c r="CRL69" s="81"/>
      <c r="CRM69" s="81"/>
      <c r="CRN69" s="81"/>
      <c r="CRO69" s="81"/>
      <c r="CRP69" s="81"/>
      <c r="CRQ69" s="81"/>
      <c r="CRR69" s="81"/>
      <c r="CRS69" s="81"/>
      <c r="CRT69" s="81"/>
      <c r="CRU69" s="81"/>
      <c r="CRV69" s="81"/>
      <c r="CRW69" s="81"/>
      <c r="CRX69" s="81"/>
      <c r="CRY69" s="81"/>
      <c r="CRZ69" s="81"/>
      <c r="CSA69" s="81"/>
      <c r="CSB69" s="81"/>
      <c r="CSC69" s="81"/>
      <c r="CSD69" s="81"/>
      <c r="CSE69" s="81"/>
      <c r="CSF69" s="81"/>
      <c r="CSG69" s="81"/>
      <c r="CSH69" s="81"/>
      <c r="CSI69" s="81"/>
      <c r="CSJ69" s="81"/>
      <c r="CSK69" s="81"/>
      <c r="CSL69" s="81"/>
      <c r="CSM69" s="81"/>
      <c r="CSN69" s="81"/>
      <c r="CSO69" s="81"/>
      <c r="CSP69" s="81"/>
      <c r="CSQ69" s="81"/>
      <c r="CSR69" s="81"/>
      <c r="CSS69" s="81"/>
      <c r="CST69" s="81"/>
      <c r="CSU69" s="81"/>
      <c r="CSV69" s="81"/>
      <c r="CSW69" s="81"/>
      <c r="CSX69" s="81"/>
      <c r="CSY69" s="81"/>
      <c r="CSZ69" s="81"/>
      <c r="CTA69" s="81"/>
      <c r="CTB69" s="81"/>
      <c r="CTC69" s="81"/>
      <c r="CTD69" s="81"/>
      <c r="CTE69" s="81"/>
      <c r="CTF69" s="81"/>
      <c r="CTG69" s="81"/>
      <c r="CTH69" s="81"/>
      <c r="CTI69" s="81"/>
      <c r="CTJ69" s="81"/>
      <c r="CTK69" s="81"/>
      <c r="CTL69" s="81"/>
      <c r="CTM69" s="81"/>
      <c r="CTN69" s="81"/>
      <c r="CTO69" s="81"/>
      <c r="CTP69" s="81"/>
      <c r="CTQ69" s="81"/>
      <c r="CTR69" s="81"/>
      <c r="CTS69" s="81"/>
      <c r="CTT69" s="81"/>
      <c r="CTU69" s="81"/>
      <c r="CTV69" s="81"/>
      <c r="CTW69" s="81"/>
      <c r="CTX69" s="81"/>
      <c r="CTY69" s="81"/>
      <c r="CTZ69" s="81"/>
      <c r="CUA69" s="81"/>
      <c r="CUB69" s="81"/>
      <c r="CUC69" s="81"/>
      <c r="CUD69" s="81"/>
      <c r="CUE69" s="81"/>
      <c r="CUF69" s="81"/>
      <c r="CUG69" s="81"/>
      <c r="CUH69" s="81"/>
      <c r="CUI69" s="81"/>
      <c r="CUJ69" s="81"/>
      <c r="CUK69" s="81"/>
      <c r="CUL69" s="81"/>
      <c r="CUM69" s="81"/>
      <c r="CUN69" s="81"/>
      <c r="CUO69" s="81"/>
      <c r="CUP69" s="81"/>
      <c r="CUQ69" s="81"/>
      <c r="CUR69" s="81"/>
      <c r="CUS69" s="81"/>
      <c r="CUT69" s="81"/>
      <c r="CUU69" s="81"/>
      <c r="CUV69" s="81"/>
      <c r="CUW69" s="81"/>
      <c r="CUX69" s="81"/>
      <c r="CUY69" s="81"/>
      <c r="CUZ69" s="81"/>
      <c r="CVA69" s="81"/>
      <c r="CVB69" s="81"/>
      <c r="CVC69" s="81"/>
      <c r="CVD69" s="81"/>
      <c r="CVE69" s="81"/>
      <c r="CVF69" s="81"/>
      <c r="CVG69" s="81"/>
      <c r="CVH69" s="81"/>
      <c r="CVI69" s="81"/>
      <c r="CVJ69" s="81"/>
      <c r="CVK69" s="81"/>
      <c r="CVL69" s="81"/>
      <c r="CVM69" s="81"/>
      <c r="CVN69" s="81"/>
      <c r="CVO69" s="81"/>
      <c r="CVP69" s="81"/>
      <c r="CVQ69" s="81"/>
      <c r="CVR69" s="81"/>
      <c r="CVS69" s="81"/>
      <c r="CVT69" s="81"/>
      <c r="CVU69" s="81"/>
      <c r="CVV69" s="81"/>
      <c r="CVW69" s="81"/>
      <c r="CVX69" s="81"/>
      <c r="CVY69" s="81"/>
      <c r="CVZ69" s="81"/>
      <c r="CWA69" s="81"/>
      <c r="CWB69" s="81"/>
      <c r="CWC69" s="81"/>
      <c r="CWD69" s="81"/>
      <c r="CWE69" s="81"/>
      <c r="CWF69" s="81"/>
      <c r="CWG69" s="81"/>
      <c r="CWH69" s="81"/>
      <c r="CWI69" s="81"/>
      <c r="CWJ69" s="81"/>
      <c r="CWK69" s="81"/>
      <c r="CWL69" s="81"/>
      <c r="CWM69" s="81"/>
      <c r="CWN69" s="81"/>
      <c r="CWO69" s="81"/>
      <c r="CWP69" s="81"/>
      <c r="CWQ69" s="81"/>
      <c r="CWR69" s="81"/>
      <c r="CWS69" s="81"/>
      <c r="CWT69" s="81"/>
      <c r="CWU69" s="81"/>
      <c r="CWV69" s="81"/>
      <c r="CWW69" s="81"/>
      <c r="CWX69" s="81"/>
      <c r="CWY69" s="81"/>
      <c r="CWZ69" s="81"/>
      <c r="CXA69" s="81"/>
      <c r="CXB69" s="81"/>
      <c r="CXC69" s="81"/>
      <c r="CXD69" s="81"/>
      <c r="CXE69" s="81"/>
      <c r="CXF69" s="81"/>
      <c r="CXG69" s="81"/>
      <c r="CXH69" s="81"/>
      <c r="CXI69" s="81"/>
      <c r="CXJ69" s="81"/>
      <c r="CXK69" s="81"/>
      <c r="CXL69" s="81"/>
      <c r="CXM69" s="81"/>
      <c r="CXN69" s="81"/>
      <c r="CXO69" s="81"/>
      <c r="CXP69" s="81"/>
      <c r="CXQ69" s="81"/>
      <c r="CXR69" s="81"/>
      <c r="CXS69" s="81"/>
      <c r="CXT69" s="81"/>
      <c r="CXU69" s="81"/>
      <c r="CXV69" s="81"/>
      <c r="CXW69" s="81"/>
      <c r="CXX69" s="81"/>
      <c r="CXY69" s="81"/>
      <c r="CXZ69" s="81"/>
      <c r="CYA69" s="81"/>
      <c r="CYB69" s="81"/>
      <c r="CYC69" s="81"/>
      <c r="CYD69" s="81"/>
      <c r="CYE69" s="81"/>
      <c r="CYF69" s="81"/>
      <c r="CYG69" s="81"/>
      <c r="CYH69" s="81"/>
      <c r="CYI69" s="81"/>
      <c r="CYJ69" s="81"/>
      <c r="CYK69" s="81"/>
      <c r="CYL69" s="81"/>
      <c r="CYM69" s="81"/>
      <c r="CYN69" s="81"/>
      <c r="CYO69" s="81"/>
      <c r="CYP69" s="81"/>
      <c r="CYQ69" s="81"/>
      <c r="CYR69" s="81"/>
      <c r="CYS69" s="81"/>
      <c r="CYT69" s="81"/>
      <c r="CYU69" s="81"/>
      <c r="CYV69" s="81"/>
      <c r="CYW69" s="81"/>
      <c r="CYX69" s="81"/>
      <c r="CYY69" s="81"/>
      <c r="CYZ69" s="81"/>
      <c r="CZA69" s="81"/>
      <c r="CZB69" s="81"/>
      <c r="CZC69" s="81"/>
      <c r="CZD69" s="81"/>
      <c r="CZE69" s="81"/>
      <c r="CZF69" s="81"/>
      <c r="CZG69" s="81"/>
      <c r="CZH69" s="81"/>
      <c r="CZI69" s="81"/>
      <c r="CZJ69" s="81"/>
      <c r="CZK69" s="81"/>
      <c r="CZL69" s="81"/>
      <c r="CZM69" s="81"/>
      <c r="CZN69" s="81"/>
      <c r="CZO69" s="81"/>
      <c r="CZP69" s="81"/>
      <c r="CZQ69" s="81"/>
      <c r="CZR69" s="81"/>
      <c r="CZS69" s="81"/>
      <c r="CZT69" s="81"/>
      <c r="CZU69" s="81"/>
      <c r="CZV69" s="81"/>
      <c r="CZW69" s="81"/>
      <c r="CZX69" s="81"/>
      <c r="CZY69" s="81"/>
      <c r="CZZ69" s="81"/>
      <c r="DAA69" s="81"/>
      <c r="DAB69" s="81"/>
      <c r="DAC69" s="81"/>
      <c r="DAD69" s="81"/>
      <c r="DAE69" s="81"/>
      <c r="DAF69" s="81"/>
      <c r="DAG69" s="81"/>
      <c r="DAH69" s="81"/>
      <c r="DAI69" s="81"/>
      <c r="DAJ69" s="81"/>
      <c r="DAK69" s="81"/>
      <c r="DAL69" s="81"/>
      <c r="DAM69" s="81"/>
      <c r="DAN69" s="81"/>
      <c r="DAO69" s="81"/>
      <c r="DAP69" s="81"/>
      <c r="DAQ69" s="81"/>
      <c r="DAR69" s="81"/>
      <c r="DAS69" s="81"/>
      <c r="DAT69" s="81"/>
      <c r="DAU69" s="81"/>
      <c r="DAV69" s="81"/>
      <c r="DAW69" s="81"/>
      <c r="DAX69" s="81"/>
      <c r="DAY69" s="81"/>
      <c r="DAZ69" s="81"/>
      <c r="DBA69" s="81"/>
      <c r="DBB69" s="81"/>
      <c r="DBC69" s="81"/>
      <c r="DBD69" s="81"/>
      <c r="DBE69" s="81"/>
      <c r="DBF69" s="81"/>
      <c r="DBG69" s="81"/>
      <c r="DBH69" s="81"/>
      <c r="DBI69" s="81"/>
      <c r="DBJ69" s="81"/>
      <c r="DBK69" s="81"/>
      <c r="DBL69" s="81"/>
      <c r="DBM69" s="81"/>
      <c r="DBN69" s="81"/>
      <c r="DBO69" s="81"/>
      <c r="DBP69" s="81"/>
      <c r="DBQ69" s="81"/>
      <c r="DBR69" s="81"/>
      <c r="DBS69" s="81"/>
      <c r="DBT69" s="81"/>
      <c r="DBU69" s="81"/>
      <c r="DBV69" s="81"/>
      <c r="DBW69" s="81"/>
      <c r="DBX69" s="81"/>
      <c r="DBY69" s="81"/>
      <c r="DBZ69" s="81"/>
      <c r="DCA69" s="81"/>
      <c r="DCB69" s="81"/>
      <c r="DCC69" s="81"/>
      <c r="DCD69" s="81"/>
      <c r="DCE69" s="81"/>
      <c r="DCF69" s="81"/>
      <c r="DCG69" s="81"/>
      <c r="DCH69" s="81"/>
      <c r="DCI69" s="81"/>
      <c r="DCJ69" s="81"/>
      <c r="DCK69" s="81"/>
      <c r="DCL69" s="81"/>
      <c r="DCM69" s="81"/>
      <c r="DCN69" s="81"/>
      <c r="DCO69" s="81"/>
      <c r="DCP69" s="81"/>
      <c r="DCQ69" s="81"/>
      <c r="DCR69" s="81"/>
      <c r="DCS69" s="81"/>
      <c r="DCT69" s="81"/>
      <c r="DCU69" s="81"/>
      <c r="DCV69" s="81"/>
      <c r="DCW69" s="81"/>
      <c r="DCX69" s="81"/>
      <c r="DCY69" s="81"/>
      <c r="DCZ69" s="81"/>
      <c r="DDA69" s="81"/>
      <c r="DDB69" s="81"/>
      <c r="DDC69" s="81"/>
      <c r="DDD69" s="81"/>
      <c r="DDE69" s="81"/>
      <c r="DDF69" s="81"/>
      <c r="DDG69" s="81"/>
      <c r="DDH69" s="81"/>
      <c r="DDI69" s="81"/>
      <c r="DDJ69" s="81"/>
      <c r="VWQ69" s="81"/>
      <c r="VWR69" s="81"/>
      <c r="VWS69" s="81"/>
      <c r="VWT69" s="81"/>
      <c r="VWU69" s="81"/>
      <c r="VWV69" s="81"/>
      <c r="VWW69" s="81"/>
      <c r="VWX69" s="81"/>
      <c r="VWY69" s="81"/>
      <c r="VWZ69" s="81"/>
      <c r="VXA69" s="81"/>
      <c r="VXB69" s="81"/>
      <c r="VXC69" s="81"/>
      <c r="VXD69" s="81"/>
      <c r="VXE69" s="81"/>
      <c r="VXF69" s="81"/>
      <c r="VXG69" s="81"/>
      <c r="VXH69" s="81"/>
      <c r="VXI69" s="81"/>
      <c r="VXJ69" s="81"/>
      <c r="VXK69" s="81"/>
      <c r="VXL69" s="81"/>
      <c r="VXM69" s="81"/>
      <c r="VXN69" s="81"/>
      <c r="VXO69" s="81"/>
      <c r="VXP69" s="81"/>
      <c r="VXQ69" s="81"/>
      <c r="VXR69" s="81"/>
      <c r="VXS69" s="81"/>
      <c r="VXT69" s="81"/>
      <c r="VXU69" s="81"/>
      <c r="VXV69" s="81"/>
      <c r="VXW69" s="81"/>
      <c r="VXX69" s="81"/>
      <c r="VXY69" s="81"/>
      <c r="VXZ69" s="81"/>
      <c r="VYA69" s="81"/>
      <c r="VYB69" s="81"/>
      <c r="VYC69" s="81"/>
      <c r="VYD69" s="81"/>
      <c r="VYE69" s="81"/>
      <c r="VYF69" s="81"/>
      <c r="VYG69" s="81"/>
      <c r="VYH69" s="81"/>
      <c r="VYI69" s="81"/>
      <c r="VYJ69" s="81"/>
      <c r="VYK69" s="81"/>
      <c r="VYL69" s="81"/>
      <c r="VYM69" s="81"/>
      <c r="VYN69" s="81"/>
      <c r="VYO69" s="81"/>
      <c r="VYP69" s="81"/>
      <c r="VYQ69" s="81"/>
      <c r="VYR69" s="81"/>
      <c r="VYS69" s="81"/>
      <c r="VYT69" s="81"/>
      <c r="VYU69" s="81"/>
      <c r="VYV69" s="81"/>
      <c r="VYW69" s="81"/>
      <c r="VYX69" s="81"/>
      <c r="VYY69" s="81"/>
      <c r="VYZ69" s="81"/>
      <c r="VZA69" s="81"/>
      <c r="VZB69" s="81"/>
      <c r="VZC69" s="81"/>
      <c r="VZD69" s="81"/>
      <c r="VZE69" s="81"/>
      <c r="VZF69" s="81"/>
      <c r="VZG69" s="81"/>
      <c r="VZH69" s="81"/>
      <c r="VZI69" s="81"/>
      <c r="VZJ69" s="81"/>
      <c r="VZK69" s="81"/>
      <c r="VZL69" s="81"/>
      <c r="VZM69" s="81"/>
      <c r="VZN69" s="81"/>
      <c r="VZO69" s="81"/>
      <c r="VZP69" s="81"/>
      <c r="VZQ69" s="81"/>
      <c r="VZR69" s="81"/>
      <c r="VZS69" s="81"/>
      <c r="VZT69" s="81"/>
      <c r="VZU69" s="81"/>
      <c r="VZV69" s="81"/>
      <c r="VZW69" s="81"/>
      <c r="VZX69" s="81"/>
      <c r="VZY69" s="81"/>
      <c r="VZZ69" s="81"/>
      <c r="WAA69" s="81"/>
      <c r="WAB69" s="81"/>
      <c r="WAC69" s="81"/>
      <c r="WAD69" s="81"/>
      <c r="WAE69" s="81"/>
      <c r="WAF69" s="81"/>
      <c r="WAG69" s="81"/>
      <c r="WAH69" s="81"/>
      <c r="WAI69" s="81"/>
      <c r="WAJ69" s="81"/>
      <c r="WAK69" s="81"/>
      <c r="WAL69" s="81"/>
      <c r="WAM69" s="81"/>
      <c r="WAN69" s="81"/>
      <c r="WAO69" s="81"/>
      <c r="WAP69" s="81"/>
      <c r="WAQ69" s="81"/>
      <c r="WAR69" s="81"/>
      <c r="WAS69" s="81"/>
      <c r="WAT69" s="81"/>
      <c r="WAU69" s="81"/>
      <c r="WAV69" s="81"/>
      <c r="WAW69" s="81"/>
      <c r="WAX69" s="81"/>
      <c r="WAY69" s="81"/>
      <c r="WAZ69" s="81"/>
      <c r="WBA69" s="81"/>
      <c r="WBB69" s="81"/>
      <c r="WBC69" s="81"/>
      <c r="WBD69" s="81"/>
      <c r="WBE69" s="81"/>
      <c r="WBF69" s="81"/>
      <c r="WBG69" s="81"/>
      <c r="WBH69" s="81"/>
      <c r="WBI69" s="81"/>
      <c r="WBJ69" s="81"/>
      <c r="WBK69" s="81"/>
      <c r="WBL69" s="81"/>
      <c r="WBM69" s="81"/>
      <c r="WBN69" s="81"/>
      <c r="WBO69" s="81"/>
      <c r="WBP69" s="81"/>
      <c r="WBQ69" s="81"/>
      <c r="WBR69" s="81"/>
      <c r="WBS69" s="81"/>
      <c r="WBT69" s="81"/>
      <c r="WBU69" s="81"/>
      <c r="WBV69" s="81"/>
      <c r="WBW69" s="81"/>
      <c r="WBX69" s="81"/>
      <c r="WBY69" s="81"/>
      <c r="WBZ69" s="81"/>
      <c r="WCA69" s="81"/>
      <c r="WCB69" s="81"/>
      <c r="WCC69" s="81"/>
      <c r="WCD69" s="81"/>
      <c r="WCE69" s="81"/>
      <c r="WCF69" s="81"/>
      <c r="WCG69" s="81"/>
      <c r="WCH69" s="81"/>
      <c r="WCI69" s="81"/>
      <c r="WCJ69" s="81"/>
      <c r="WCK69" s="81"/>
      <c r="WCL69" s="81"/>
      <c r="WCM69" s="81"/>
      <c r="WCN69" s="81"/>
      <c r="WCO69" s="81"/>
      <c r="WCP69" s="81"/>
      <c r="WCQ69" s="81"/>
      <c r="WCR69" s="81"/>
      <c r="WCS69" s="81"/>
      <c r="WCT69" s="81"/>
      <c r="WCU69" s="81"/>
      <c r="WCV69" s="81"/>
      <c r="WCW69" s="81"/>
      <c r="WCX69" s="81"/>
      <c r="WCY69" s="81"/>
      <c r="WCZ69" s="81"/>
      <c r="WDA69" s="81"/>
      <c r="WDB69" s="81"/>
      <c r="WDC69" s="81"/>
      <c r="WDD69" s="81"/>
      <c r="WDE69" s="81"/>
      <c r="WDF69" s="81"/>
      <c r="WDG69" s="81"/>
      <c r="WDH69" s="81"/>
      <c r="WDI69" s="81"/>
      <c r="WDJ69" s="81"/>
      <c r="WDK69" s="81"/>
      <c r="WDL69" s="81"/>
      <c r="WDM69" s="81"/>
      <c r="WDN69" s="81"/>
      <c r="WDO69" s="81"/>
      <c r="WDP69" s="81"/>
      <c r="WDQ69" s="81"/>
      <c r="WDR69" s="81"/>
      <c r="WDS69" s="81"/>
      <c r="WDT69" s="81"/>
      <c r="WDU69" s="81"/>
      <c r="WDV69" s="81"/>
      <c r="WDW69" s="81"/>
      <c r="WDX69" s="81"/>
      <c r="WDY69" s="81"/>
      <c r="WDZ69" s="81"/>
      <c r="WEA69" s="81"/>
      <c r="WEB69" s="81"/>
      <c r="WEC69" s="81"/>
      <c r="WED69" s="81"/>
      <c r="WEE69" s="81"/>
      <c r="WEF69" s="81"/>
      <c r="WEG69" s="81"/>
      <c r="WEH69" s="81"/>
      <c r="WEI69" s="81"/>
      <c r="WEJ69" s="81"/>
      <c r="WEK69" s="81"/>
      <c r="WEL69" s="81"/>
      <c r="WEM69" s="81"/>
      <c r="WEN69" s="81"/>
      <c r="WEO69" s="81"/>
      <c r="WEP69" s="81"/>
      <c r="WEQ69" s="81"/>
      <c r="WER69" s="81"/>
      <c r="WES69" s="81"/>
      <c r="WET69" s="81"/>
      <c r="WEU69" s="81"/>
      <c r="WEV69" s="81"/>
      <c r="WEW69" s="81"/>
      <c r="WEX69" s="81"/>
      <c r="WEY69" s="81"/>
      <c r="WEZ69" s="81"/>
      <c r="WFA69" s="81"/>
      <c r="WFB69" s="81"/>
      <c r="WFC69" s="81"/>
      <c r="WFD69" s="81"/>
      <c r="WFE69" s="81"/>
      <c r="WFF69" s="81"/>
      <c r="WFG69" s="81"/>
      <c r="WFH69" s="81"/>
      <c r="WFI69" s="81"/>
      <c r="WFJ69" s="81"/>
      <c r="WFK69" s="81"/>
      <c r="WFL69" s="81"/>
      <c r="WFM69" s="81"/>
      <c r="WFN69" s="81"/>
      <c r="WFO69" s="81"/>
      <c r="WFP69" s="81"/>
      <c r="WFQ69" s="81"/>
      <c r="WFR69" s="81"/>
      <c r="WFS69" s="81"/>
      <c r="WFT69" s="81"/>
      <c r="WFU69" s="81"/>
      <c r="WFV69" s="81"/>
      <c r="WFW69" s="81"/>
      <c r="WFX69" s="81"/>
      <c r="WFY69" s="81"/>
      <c r="WFZ69" s="81"/>
      <c r="WGA69" s="81"/>
      <c r="WGB69" s="81"/>
      <c r="WGC69" s="81"/>
      <c r="WGD69" s="81"/>
      <c r="WGE69" s="81"/>
      <c r="WGF69" s="81"/>
      <c r="WGG69" s="81"/>
      <c r="WGH69" s="81"/>
      <c r="WGI69" s="81"/>
      <c r="WGJ69" s="81"/>
      <c r="WGK69" s="81"/>
      <c r="WGL69" s="81"/>
      <c r="WGM69" s="81"/>
      <c r="WGN69" s="81"/>
      <c r="WGO69" s="81"/>
      <c r="WGP69" s="81"/>
      <c r="WGQ69" s="81"/>
      <c r="WGR69" s="81"/>
      <c r="WGS69" s="81"/>
      <c r="WGT69" s="81"/>
      <c r="WGU69" s="81"/>
      <c r="WGV69" s="81"/>
      <c r="WGW69" s="81"/>
      <c r="WGX69" s="81"/>
      <c r="WGY69" s="81"/>
      <c r="WGZ69" s="81"/>
      <c r="WHA69" s="81"/>
      <c r="WHB69" s="81"/>
      <c r="WHC69" s="81"/>
      <c r="WHD69" s="81"/>
      <c r="WHE69" s="81"/>
      <c r="WHF69" s="81"/>
      <c r="WHG69" s="81"/>
      <c r="WHH69" s="81"/>
      <c r="WHI69" s="81"/>
      <c r="WHJ69" s="81"/>
      <c r="WHK69" s="81"/>
      <c r="WHL69" s="81"/>
      <c r="WHM69" s="81"/>
      <c r="WHN69" s="81"/>
      <c r="WHO69" s="81"/>
      <c r="WHP69" s="81"/>
      <c r="WHQ69" s="81"/>
      <c r="WHR69" s="81"/>
      <c r="WHS69" s="81"/>
      <c r="WHT69" s="81"/>
      <c r="WHU69" s="81"/>
      <c r="WHV69" s="81"/>
      <c r="WHW69" s="81"/>
      <c r="WHX69" s="81"/>
      <c r="WHY69" s="81"/>
      <c r="WHZ69" s="81"/>
      <c r="WIA69" s="81"/>
      <c r="WIB69" s="81"/>
      <c r="WIC69" s="81"/>
      <c r="WID69" s="81"/>
      <c r="WIE69" s="81"/>
      <c r="WIF69" s="81"/>
      <c r="WIG69" s="81"/>
      <c r="WIH69" s="81"/>
      <c r="WII69" s="81"/>
      <c r="WIJ69" s="81"/>
      <c r="WIK69" s="81"/>
      <c r="WIL69" s="81"/>
      <c r="WIM69" s="81"/>
      <c r="WIN69" s="81"/>
      <c r="WIO69" s="81"/>
      <c r="WIP69" s="81"/>
      <c r="WIQ69" s="81"/>
      <c r="WIR69" s="81"/>
      <c r="WIS69" s="81"/>
      <c r="WIT69" s="81"/>
      <c r="WIU69" s="81"/>
      <c r="WIV69" s="81"/>
      <c r="WIW69" s="81"/>
      <c r="WIX69" s="81"/>
      <c r="WIY69" s="81"/>
      <c r="WIZ69" s="81"/>
      <c r="WJA69" s="81"/>
      <c r="WJB69" s="81"/>
      <c r="WJC69" s="81"/>
      <c r="WJD69" s="81"/>
      <c r="WJE69" s="81"/>
      <c r="WJF69" s="81"/>
      <c r="WJG69" s="81"/>
      <c r="WJH69" s="81"/>
      <c r="WJI69" s="81"/>
      <c r="WJJ69" s="81"/>
      <c r="WJK69" s="81"/>
      <c r="WJL69" s="81"/>
      <c r="WJM69" s="81"/>
      <c r="WJN69" s="81"/>
      <c r="WJO69" s="81"/>
      <c r="WJP69" s="81"/>
      <c r="WJQ69" s="81"/>
      <c r="WJR69" s="81"/>
      <c r="WJS69" s="81"/>
      <c r="WJT69" s="81"/>
      <c r="WJU69" s="81"/>
      <c r="WJV69" s="81"/>
      <c r="WJW69" s="81"/>
      <c r="WJX69" s="81"/>
      <c r="WJY69" s="81"/>
      <c r="WJZ69" s="81"/>
      <c r="WKA69" s="81"/>
      <c r="WKB69" s="81"/>
      <c r="WKC69" s="81"/>
      <c r="WKD69" s="81"/>
      <c r="WKE69" s="81"/>
      <c r="WKF69" s="81"/>
      <c r="WKG69" s="81"/>
      <c r="WKH69" s="81"/>
      <c r="WKI69" s="81"/>
      <c r="WKJ69" s="81"/>
      <c r="WKK69" s="81"/>
      <c r="WKL69" s="81"/>
      <c r="WKM69" s="81"/>
      <c r="WKN69" s="81"/>
      <c r="WKO69" s="81"/>
      <c r="WKP69" s="81"/>
      <c r="WKQ69" s="81"/>
      <c r="WKR69" s="81"/>
      <c r="WKS69" s="81"/>
      <c r="WKT69" s="81"/>
      <c r="WKU69" s="81"/>
      <c r="WKV69" s="81"/>
      <c r="WKW69" s="81"/>
      <c r="WKX69" s="81"/>
      <c r="WKY69" s="81"/>
      <c r="WKZ69" s="81"/>
      <c r="WLA69" s="81"/>
      <c r="WLB69" s="81"/>
      <c r="WLC69" s="81"/>
      <c r="WLD69" s="81"/>
      <c r="WLE69" s="81"/>
      <c r="WLF69" s="81"/>
      <c r="WLG69" s="81"/>
      <c r="WLH69" s="81"/>
      <c r="WLI69" s="81"/>
      <c r="WLJ69" s="81"/>
      <c r="WLK69" s="81"/>
      <c r="WLL69" s="81"/>
      <c r="WLM69" s="81"/>
      <c r="WLN69" s="81"/>
      <c r="WLO69" s="81"/>
      <c r="WLP69" s="81"/>
      <c r="WLQ69" s="81"/>
      <c r="WLR69" s="81"/>
      <c r="WLS69" s="81"/>
      <c r="WLT69" s="81"/>
      <c r="WLU69" s="81"/>
      <c r="WLV69" s="81"/>
      <c r="WLW69" s="81"/>
      <c r="WLX69" s="81"/>
      <c r="WLY69" s="81"/>
      <c r="WLZ69" s="81"/>
      <c r="WMA69" s="81"/>
      <c r="WMB69" s="81"/>
      <c r="WMC69" s="81"/>
      <c r="WMD69" s="81"/>
      <c r="WME69" s="81"/>
      <c r="WMF69" s="81"/>
      <c r="WMG69" s="81"/>
      <c r="WMH69" s="81"/>
      <c r="WMI69" s="81"/>
      <c r="WMJ69" s="81"/>
      <c r="WMK69" s="81"/>
      <c r="WML69" s="81"/>
      <c r="WMM69" s="81"/>
      <c r="WMN69" s="81"/>
      <c r="WMO69" s="81"/>
      <c r="WMP69" s="81"/>
      <c r="WMQ69" s="81"/>
      <c r="WMR69" s="81"/>
      <c r="WMS69" s="81"/>
      <c r="WMT69" s="81"/>
      <c r="WMU69" s="81"/>
      <c r="WMV69" s="81"/>
      <c r="WMW69" s="81"/>
      <c r="WMX69" s="81"/>
      <c r="WMY69" s="81"/>
      <c r="WMZ69" s="81"/>
      <c r="WNA69" s="81"/>
      <c r="WNB69" s="81"/>
      <c r="WNC69" s="81"/>
      <c r="WND69" s="81"/>
      <c r="WNE69" s="81"/>
      <c r="WNF69" s="81"/>
      <c r="WNG69" s="81"/>
      <c r="WNH69" s="81"/>
      <c r="WNI69" s="81"/>
      <c r="WNJ69" s="81"/>
      <c r="WNK69" s="81"/>
      <c r="WNL69" s="81"/>
      <c r="WNM69" s="81"/>
      <c r="WNN69" s="81"/>
      <c r="WNO69" s="81"/>
      <c r="WNP69" s="81"/>
      <c r="WNQ69" s="81"/>
      <c r="WNR69" s="81"/>
      <c r="WNS69" s="81"/>
      <c r="WNT69" s="81"/>
      <c r="WNU69" s="81"/>
      <c r="WNV69" s="81"/>
      <c r="WNW69" s="81"/>
      <c r="WNX69" s="81"/>
      <c r="WNY69" s="81"/>
      <c r="WNZ69" s="81"/>
      <c r="WOA69" s="81"/>
      <c r="WOB69" s="81"/>
      <c r="WOC69" s="81"/>
      <c r="WOD69" s="81"/>
      <c r="WOE69" s="81"/>
      <c r="WOF69" s="81"/>
      <c r="WOG69" s="81"/>
      <c r="WOH69" s="81"/>
      <c r="WOI69" s="81"/>
      <c r="WOJ69" s="81"/>
      <c r="WOK69" s="81"/>
      <c r="WOL69" s="81"/>
      <c r="WOM69" s="81"/>
      <c r="WON69" s="81"/>
      <c r="WOO69" s="81"/>
      <c r="WOP69" s="81"/>
      <c r="WOQ69" s="81"/>
      <c r="WOR69" s="81"/>
      <c r="WOS69" s="81"/>
      <c r="WOT69" s="81"/>
      <c r="WOU69" s="81"/>
      <c r="WOV69" s="81"/>
      <c r="WOW69" s="81"/>
      <c r="WOX69" s="81"/>
      <c r="WOY69" s="81"/>
      <c r="WOZ69" s="81"/>
      <c r="WPA69" s="81"/>
      <c r="WPB69" s="81"/>
      <c r="WPC69" s="81"/>
      <c r="WPD69" s="81"/>
      <c r="WPE69" s="81"/>
      <c r="WPF69" s="81"/>
      <c r="WPG69" s="81"/>
      <c r="WPH69" s="81"/>
      <c r="WPI69" s="81"/>
      <c r="WPJ69" s="81"/>
      <c r="WPK69" s="81"/>
      <c r="WPL69" s="81"/>
      <c r="WPM69" s="81"/>
      <c r="WPN69" s="81"/>
      <c r="WPO69" s="81"/>
      <c r="WPP69" s="81"/>
      <c r="WPQ69" s="81"/>
      <c r="WPR69" s="81"/>
      <c r="WPS69" s="81"/>
      <c r="WPT69" s="81"/>
      <c r="WPU69" s="81"/>
      <c r="WPV69" s="81"/>
      <c r="WPW69" s="81"/>
      <c r="WPX69" s="81"/>
      <c r="WPY69" s="81"/>
      <c r="WPZ69" s="81"/>
      <c r="WQA69" s="81"/>
      <c r="WQB69" s="81"/>
      <c r="WQC69" s="81"/>
      <c r="WQD69" s="81"/>
      <c r="WQE69" s="81"/>
      <c r="WQF69" s="81"/>
      <c r="WQG69" s="81"/>
      <c r="WQH69" s="81"/>
      <c r="WQI69" s="81"/>
      <c r="WQJ69" s="81"/>
      <c r="WQK69" s="81"/>
      <c r="WQL69" s="81"/>
      <c r="WQM69" s="81"/>
      <c r="WQN69" s="81"/>
      <c r="WQO69" s="81"/>
      <c r="WQP69" s="81"/>
      <c r="WQQ69" s="81"/>
      <c r="WQR69" s="81"/>
      <c r="WQS69" s="81"/>
      <c r="WQT69" s="81"/>
      <c r="WQU69" s="81"/>
      <c r="WQV69" s="81"/>
      <c r="WQW69" s="81"/>
      <c r="WQX69" s="81"/>
      <c r="WQY69" s="81"/>
      <c r="WQZ69" s="81"/>
      <c r="WRA69" s="81"/>
      <c r="WRB69" s="81"/>
      <c r="WRC69" s="81"/>
      <c r="WRD69" s="81"/>
      <c r="WRE69" s="81"/>
      <c r="WRF69" s="81"/>
      <c r="WRG69" s="81"/>
      <c r="WRH69" s="81"/>
      <c r="WRI69" s="81"/>
      <c r="WRJ69" s="81"/>
      <c r="WRK69" s="81"/>
      <c r="WRL69" s="81"/>
      <c r="WRM69" s="81"/>
      <c r="WRN69" s="81"/>
      <c r="WRO69" s="81"/>
      <c r="WRP69" s="81"/>
      <c r="WRQ69" s="81"/>
      <c r="WRR69" s="81"/>
      <c r="WRS69" s="81"/>
      <c r="WRT69" s="81"/>
      <c r="WRU69" s="81"/>
      <c r="WRV69" s="81"/>
      <c r="WRW69" s="81"/>
      <c r="WRX69" s="81"/>
      <c r="WRY69" s="81"/>
      <c r="WRZ69" s="81"/>
      <c r="WSA69" s="81"/>
      <c r="WSB69" s="81"/>
      <c r="WSC69" s="81"/>
      <c r="WSD69" s="81"/>
      <c r="WSE69" s="81"/>
      <c r="WSF69" s="81"/>
      <c r="WSG69" s="81"/>
      <c r="WSH69" s="81"/>
      <c r="WSI69" s="81"/>
      <c r="WSJ69" s="81"/>
      <c r="WSK69" s="81"/>
      <c r="WSL69" s="81"/>
      <c r="WSM69" s="81"/>
      <c r="WSN69" s="81"/>
      <c r="WSO69" s="81"/>
      <c r="WSP69" s="81"/>
      <c r="WSQ69" s="81"/>
      <c r="WSR69" s="81"/>
      <c r="WSS69" s="81"/>
      <c r="WST69" s="81"/>
      <c r="WSU69" s="81"/>
      <c r="WSV69" s="81"/>
      <c r="WSW69" s="81"/>
      <c r="WSX69" s="81"/>
      <c r="WSY69" s="81"/>
      <c r="WSZ69" s="81"/>
      <c r="WTA69" s="81"/>
      <c r="WTB69" s="81"/>
      <c r="WTC69" s="81"/>
      <c r="WTD69" s="81"/>
      <c r="WTE69" s="81"/>
      <c r="WTF69" s="81"/>
      <c r="WTG69" s="81"/>
      <c r="WTH69" s="81"/>
      <c r="WTI69" s="81"/>
      <c r="WTJ69" s="81"/>
      <c r="WTK69" s="81"/>
      <c r="WTL69" s="81"/>
      <c r="WTM69" s="81"/>
      <c r="WTN69" s="81"/>
      <c r="WTO69" s="81"/>
      <c r="WTP69" s="81"/>
      <c r="WTQ69" s="81"/>
      <c r="WTR69" s="81"/>
      <c r="WTS69" s="81"/>
      <c r="WTT69" s="81"/>
      <c r="WTU69" s="81"/>
      <c r="WTV69" s="81"/>
      <c r="WTW69" s="81"/>
      <c r="WTX69" s="81"/>
      <c r="WTY69" s="81"/>
      <c r="WTZ69" s="81"/>
      <c r="WUA69" s="81"/>
      <c r="WUB69" s="81"/>
      <c r="WUC69" s="81"/>
      <c r="WUD69" s="81"/>
      <c r="WUE69" s="81"/>
      <c r="WUF69" s="81"/>
      <c r="WUG69" s="81"/>
      <c r="WUH69" s="81"/>
      <c r="WUI69" s="81"/>
      <c r="WUJ69" s="81"/>
      <c r="WUK69" s="81"/>
      <c r="WUL69" s="81"/>
      <c r="WUM69" s="81"/>
      <c r="WUN69" s="81"/>
      <c r="WUO69" s="81"/>
      <c r="WUP69" s="81"/>
      <c r="WUQ69" s="81"/>
      <c r="WUR69" s="81"/>
      <c r="WUS69" s="81"/>
      <c r="WUT69" s="81"/>
      <c r="WUU69" s="81"/>
      <c r="WUV69" s="81"/>
      <c r="WUW69" s="81"/>
      <c r="WUX69" s="81"/>
      <c r="WUY69" s="81"/>
      <c r="WUZ69" s="81"/>
      <c r="WVA69" s="81"/>
      <c r="WVB69" s="81"/>
      <c r="WVC69" s="81"/>
      <c r="WVD69" s="81"/>
      <c r="WVE69" s="81"/>
      <c r="WVF69" s="81"/>
      <c r="WVG69" s="81"/>
      <c r="WVH69" s="81"/>
      <c r="WVI69" s="81"/>
      <c r="WVJ69" s="81"/>
      <c r="WVK69" s="81"/>
      <c r="WVL69" s="81"/>
      <c r="WVM69" s="81"/>
      <c r="WVN69" s="81"/>
      <c r="WVO69" s="81"/>
      <c r="WVP69" s="81"/>
      <c r="WVQ69" s="81"/>
      <c r="WVR69" s="81"/>
      <c r="WVS69" s="81"/>
      <c r="WVT69" s="81"/>
      <c r="WVU69" s="81"/>
      <c r="WVV69" s="81"/>
      <c r="WVW69" s="81"/>
      <c r="WVX69" s="81"/>
      <c r="WVY69" s="81"/>
      <c r="WVZ69" s="81"/>
      <c r="WWA69" s="81"/>
      <c r="WWB69" s="81"/>
      <c r="WWC69" s="81"/>
      <c r="WWD69" s="81"/>
      <c r="WWE69" s="81"/>
      <c r="WWF69" s="81"/>
      <c r="WWG69" s="81"/>
      <c r="WWH69" s="81"/>
      <c r="WWI69" s="81"/>
      <c r="WWJ69" s="81"/>
      <c r="WWK69" s="81"/>
      <c r="WWL69" s="81"/>
      <c r="WWM69" s="81"/>
      <c r="WWN69" s="81"/>
      <c r="WWO69" s="81"/>
      <c r="WWP69" s="81"/>
      <c r="WWQ69" s="81"/>
      <c r="WWR69" s="81"/>
      <c r="WWS69" s="81"/>
      <c r="WWT69" s="81"/>
      <c r="WWU69" s="81"/>
      <c r="WWV69" s="81"/>
      <c r="WWW69" s="81"/>
      <c r="WWX69" s="81"/>
      <c r="WWY69" s="81"/>
      <c r="WWZ69" s="81"/>
      <c r="WXA69" s="81"/>
      <c r="WXB69" s="81"/>
      <c r="WXC69" s="81"/>
      <c r="WXD69" s="81"/>
      <c r="WXE69" s="81"/>
      <c r="WXF69" s="81"/>
      <c r="WXG69" s="81"/>
      <c r="WXH69" s="81"/>
      <c r="WXI69" s="81"/>
      <c r="WXJ69" s="81"/>
      <c r="WXK69" s="81"/>
      <c r="WXL69" s="81"/>
      <c r="WXM69" s="81"/>
      <c r="WXN69" s="81"/>
      <c r="WXO69" s="81"/>
      <c r="WXP69" s="81"/>
      <c r="WXQ69" s="81"/>
      <c r="WXR69" s="81"/>
      <c r="WXS69" s="81"/>
      <c r="WXT69" s="81"/>
      <c r="WXU69" s="81"/>
      <c r="WXV69" s="81"/>
      <c r="WXW69" s="81"/>
      <c r="WXX69" s="81"/>
      <c r="WXY69" s="81"/>
      <c r="WXZ69" s="81"/>
      <c r="WYA69" s="81"/>
      <c r="WYB69" s="81"/>
      <c r="WYC69" s="81"/>
      <c r="WYD69" s="81"/>
      <c r="WYE69" s="81"/>
      <c r="WYF69" s="81"/>
      <c r="WYG69" s="81"/>
      <c r="WYH69" s="81"/>
      <c r="WYI69" s="81"/>
      <c r="WYJ69" s="81"/>
      <c r="WYK69" s="81"/>
      <c r="WYL69" s="81"/>
      <c r="WYM69" s="81"/>
      <c r="WYN69" s="81"/>
      <c r="WYO69" s="81"/>
      <c r="WYP69" s="81"/>
      <c r="WYQ69" s="81"/>
      <c r="WYR69" s="81"/>
      <c r="WYS69" s="81"/>
      <c r="WYT69" s="81"/>
      <c r="WYU69" s="81"/>
      <c r="WYV69" s="81"/>
      <c r="WYW69" s="81"/>
      <c r="WYX69" s="81"/>
      <c r="WYY69" s="81"/>
      <c r="WYZ69" s="81"/>
      <c r="WZA69" s="81"/>
      <c r="WZB69" s="81"/>
      <c r="WZC69" s="81"/>
      <c r="WZD69" s="81"/>
      <c r="WZE69" s="81"/>
      <c r="WZF69" s="81"/>
      <c r="WZG69" s="81"/>
      <c r="WZH69" s="81"/>
      <c r="WZI69" s="81"/>
      <c r="WZJ69" s="81"/>
      <c r="WZK69" s="81"/>
      <c r="WZL69" s="81"/>
      <c r="WZM69" s="81"/>
      <c r="WZN69" s="81"/>
      <c r="WZO69" s="81"/>
      <c r="WZP69" s="81"/>
      <c r="WZQ69" s="81"/>
      <c r="WZR69" s="81"/>
      <c r="WZS69" s="81"/>
      <c r="WZT69" s="81"/>
      <c r="WZU69" s="81"/>
      <c r="WZV69" s="81"/>
      <c r="WZW69" s="81"/>
      <c r="WZX69" s="81"/>
      <c r="WZY69" s="81"/>
      <c r="WZZ69" s="81"/>
      <c r="XAA69" s="81"/>
      <c r="XAB69" s="81"/>
      <c r="XAC69" s="81"/>
      <c r="XAD69" s="81"/>
      <c r="XAE69" s="81"/>
      <c r="XAF69" s="81"/>
      <c r="XAG69" s="81"/>
      <c r="XAH69" s="81"/>
      <c r="XAI69" s="81"/>
      <c r="XAJ69" s="81"/>
      <c r="XAK69" s="81"/>
      <c r="XAL69" s="81"/>
      <c r="XAM69" s="81"/>
      <c r="XAN69" s="81"/>
      <c r="XAO69" s="81"/>
      <c r="XAP69" s="81"/>
      <c r="XAQ69" s="81"/>
      <c r="XAR69" s="81"/>
      <c r="XAS69" s="81"/>
      <c r="XAT69" s="81"/>
      <c r="XAU69" s="81"/>
      <c r="XAV69" s="81"/>
      <c r="XAW69" s="81"/>
      <c r="XAX69" s="81"/>
      <c r="XAY69" s="81"/>
      <c r="XAZ69" s="81"/>
      <c r="XBA69" s="81"/>
      <c r="XBB69" s="81"/>
      <c r="XBC69" s="81"/>
      <c r="XBD69" s="81"/>
      <c r="XBE69" s="81"/>
      <c r="XBF69" s="81"/>
      <c r="XBG69" s="81"/>
      <c r="XBH69" s="81"/>
      <c r="XBI69" s="81"/>
      <c r="XBJ69" s="81"/>
      <c r="XBK69" s="81"/>
      <c r="XBL69" s="81"/>
      <c r="XBM69" s="81"/>
      <c r="XBN69" s="81"/>
      <c r="XBO69" s="81"/>
      <c r="XBP69" s="81"/>
      <c r="XBQ69" s="81"/>
      <c r="XBR69" s="81"/>
      <c r="XBS69" s="81"/>
      <c r="XBT69" s="81"/>
      <c r="XBU69" s="81"/>
      <c r="XBV69" s="81"/>
      <c r="XBW69" s="81"/>
      <c r="XBX69" s="81"/>
      <c r="XBY69" s="81"/>
      <c r="XBZ69" s="81"/>
      <c r="XCA69" s="81"/>
      <c r="XCB69" s="81"/>
      <c r="XCC69" s="81"/>
      <c r="XCD69" s="81"/>
      <c r="XCE69" s="81"/>
      <c r="XCF69" s="81"/>
      <c r="XCG69" s="81"/>
      <c r="XCH69" s="81"/>
      <c r="XCI69" s="81"/>
      <c r="XCJ69" s="81"/>
      <c r="XCK69" s="81"/>
      <c r="XCL69" s="81"/>
      <c r="XCM69" s="81"/>
      <c r="XCN69" s="81"/>
      <c r="XCO69" s="81"/>
      <c r="XCP69" s="81"/>
      <c r="XCQ69" s="81"/>
      <c r="XCR69" s="81"/>
      <c r="XCS69" s="81"/>
      <c r="XCT69" s="81"/>
      <c r="XCU69" s="81"/>
      <c r="XCV69" s="81"/>
      <c r="XCW69" s="81"/>
      <c r="XCX69" s="81"/>
      <c r="XCY69" s="81"/>
      <c r="XCZ69" s="81"/>
      <c r="XDA69" s="81"/>
      <c r="XDB69" s="81"/>
      <c r="XDC69" s="81"/>
      <c r="XDD69" s="81"/>
      <c r="XDE69" s="81"/>
      <c r="XDF69" s="81"/>
      <c r="XDG69" s="81"/>
      <c r="XDH69" s="81"/>
      <c r="XDI69" s="81"/>
      <c r="XDJ69" s="81"/>
      <c r="XDK69" s="81"/>
      <c r="XDL69" s="81"/>
      <c r="XDM69" s="81"/>
      <c r="XDN69" s="81"/>
      <c r="XDO69" s="81"/>
      <c r="XDP69" s="81"/>
      <c r="XDQ69" s="81"/>
      <c r="XDR69" s="81"/>
      <c r="XDS69" s="81"/>
      <c r="XDT69" s="81"/>
      <c r="XDU69" s="81"/>
      <c r="XDV69" s="81"/>
      <c r="XDW69" s="81"/>
      <c r="XDX69" s="81"/>
      <c r="XDY69" s="81"/>
      <c r="XDZ69" s="81"/>
      <c r="XEA69" s="81"/>
      <c r="XEB69" s="81"/>
      <c r="XEC69" s="81"/>
      <c r="XED69" s="81"/>
      <c r="XEE69" s="81"/>
      <c r="XEF69" s="81"/>
      <c r="XEG69" s="81"/>
      <c r="XEH69" s="81"/>
      <c r="XEI69" s="81"/>
      <c r="XEJ69" s="81"/>
      <c r="XEK69" s="81"/>
      <c r="XEL69" s="81"/>
      <c r="XEM69" s="81"/>
      <c r="XEN69" s="81"/>
      <c r="XEO69" s="81"/>
      <c r="XEP69" s="81"/>
      <c r="XEQ69" s="81"/>
      <c r="XER69" s="81"/>
      <c r="XES69" s="81"/>
      <c r="XET69" s="81"/>
      <c r="XEU69" s="81"/>
      <c r="XEV69" s="81"/>
      <c r="XEW69" s="81"/>
      <c r="XEX69" s="81"/>
      <c r="XEY69" s="81"/>
      <c r="XEZ69" s="81"/>
      <c r="XFA69" s="81"/>
      <c r="XFB69" s="81"/>
      <c r="XFC69" s="81"/>
      <c r="XFD69" s="81"/>
    </row>
    <row r="70" spans="359:2818 15487:16384" x14ac:dyDescent="0.25">
      <c r="MU70" s="81"/>
      <c r="MV70" s="81"/>
      <c r="MW70" s="81"/>
      <c r="MX70" s="81"/>
      <c r="MY70" s="81"/>
      <c r="MZ70" s="81"/>
      <c r="NA70" s="81"/>
      <c r="NB70" s="81"/>
      <c r="NC70" s="81"/>
      <c r="ND70" s="81"/>
      <c r="NE70" s="81"/>
      <c r="NF70" s="81"/>
      <c r="NG70" s="81"/>
      <c r="NH70" s="81"/>
      <c r="NI70" s="81"/>
      <c r="NJ70" s="81"/>
      <c r="NK70" s="81"/>
      <c r="NL70" s="81"/>
      <c r="NM70" s="81"/>
      <c r="NN70" s="81"/>
      <c r="NO70" s="81"/>
      <c r="NP70" s="81"/>
      <c r="NQ70" s="81"/>
      <c r="NR70" s="81"/>
      <c r="NS70" s="81"/>
      <c r="NT70" s="81"/>
      <c r="NU70" s="81"/>
      <c r="NV70" s="81"/>
      <c r="NW70" s="81"/>
      <c r="NX70" s="81"/>
      <c r="NY70" s="81"/>
      <c r="NZ70" s="81"/>
      <c r="OA70" s="81"/>
      <c r="OB70" s="81"/>
      <c r="OC70" s="81"/>
      <c r="OD70" s="81"/>
      <c r="OE70" s="81"/>
      <c r="OF70" s="81"/>
      <c r="OG70" s="81"/>
      <c r="OH70" s="81"/>
      <c r="OI70" s="81"/>
      <c r="OJ70" s="81"/>
      <c r="OK70" s="81"/>
      <c r="OL70" s="81"/>
      <c r="OM70" s="81"/>
      <c r="ON70" s="81"/>
      <c r="OO70" s="81"/>
      <c r="OP70" s="81"/>
      <c r="OQ70" s="81"/>
      <c r="OR70" s="81"/>
      <c r="OS70" s="81"/>
      <c r="OT70" s="81"/>
      <c r="OU70" s="81"/>
      <c r="OV70" s="81"/>
      <c r="OW70" s="81"/>
      <c r="OX70" s="81"/>
      <c r="OY70" s="81"/>
      <c r="OZ70" s="81"/>
      <c r="PA70" s="81"/>
      <c r="PB70" s="81"/>
      <c r="PC70" s="81"/>
      <c r="PD70" s="81"/>
      <c r="PE70" s="81"/>
      <c r="PF70" s="81"/>
      <c r="PG70" s="81"/>
      <c r="PH70" s="81"/>
      <c r="PI70" s="81"/>
      <c r="PJ70" s="81"/>
      <c r="PK70" s="81"/>
      <c r="PL70" s="81"/>
      <c r="PM70" s="81"/>
      <c r="PN70" s="81"/>
      <c r="PO70" s="81"/>
      <c r="PP70" s="81"/>
      <c r="PQ70" s="81"/>
      <c r="PR70" s="81"/>
      <c r="PS70" s="81"/>
      <c r="PT70" s="81"/>
      <c r="PU70" s="81"/>
      <c r="PV70" s="81"/>
      <c r="PW70" s="81"/>
      <c r="PX70" s="81"/>
      <c r="PY70" s="81"/>
      <c r="PZ70" s="81"/>
      <c r="QA70" s="81"/>
      <c r="QB70" s="81"/>
      <c r="QC70" s="81"/>
      <c r="QD70" s="81"/>
      <c r="QE70" s="81"/>
      <c r="QF70" s="81"/>
      <c r="QG70" s="81"/>
      <c r="QH70" s="81"/>
      <c r="QI70" s="81"/>
      <c r="QJ70" s="81"/>
      <c r="QK70" s="81"/>
      <c r="QL70" s="81"/>
      <c r="QM70" s="81"/>
      <c r="QN70" s="81"/>
      <c r="QO70" s="81"/>
      <c r="QP70" s="81"/>
      <c r="QQ70" s="81"/>
      <c r="QR70" s="81"/>
      <c r="QS70" s="81"/>
      <c r="QT70" s="81"/>
      <c r="QU70" s="81"/>
      <c r="QV70" s="81"/>
      <c r="QW70" s="81"/>
      <c r="QX70" s="81"/>
      <c r="QY70" s="81"/>
      <c r="QZ70" s="81"/>
      <c r="RA70" s="81"/>
      <c r="RB70" s="81"/>
      <c r="RC70" s="81"/>
      <c r="RD70" s="81"/>
      <c r="RE70" s="81"/>
      <c r="RF70" s="81"/>
      <c r="RG70" s="81"/>
      <c r="RH70" s="81"/>
      <c r="RI70" s="81"/>
      <c r="RJ70" s="81"/>
      <c r="RK70" s="81"/>
      <c r="RL70" s="81"/>
      <c r="RM70" s="81"/>
      <c r="RN70" s="81"/>
      <c r="RO70" s="81"/>
      <c r="RP70" s="81"/>
      <c r="RQ70" s="81"/>
      <c r="RR70" s="81"/>
      <c r="RS70" s="81"/>
      <c r="RT70" s="81"/>
      <c r="RU70" s="81"/>
      <c r="RV70" s="81"/>
      <c r="RW70" s="81"/>
      <c r="RX70" s="81"/>
      <c r="RY70" s="81"/>
      <c r="RZ70" s="81"/>
      <c r="SA70" s="81"/>
      <c r="SB70" s="81"/>
      <c r="SC70" s="81"/>
      <c r="SD70" s="81"/>
      <c r="SE70" s="81"/>
      <c r="SF70" s="81"/>
      <c r="SG70" s="81"/>
      <c r="SH70" s="81"/>
      <c r="SI70" s="81"/>
      <c r="SJ70" s="81"/>
      <c r="SK70" s="81"/>
      <c r="SL70" s="81"/>
      <c r="SM70" s="81"/>
      <c r="SN70" s="81"/>
      <c r="SO70" s="81"/>
      <c r="SP70" s="81"/>
      <c r="SQ70" s="81"/>
      <c r="SR70" s="81"/>
      <c r="SS70" s="81"/>
      <c r="ST70" s="81"/>
      <c r="SU70" s="81"/>
      <c r="SV70" s="81"/>
      <c r="SW70" s="81"/>
      <c r="SX70" s="81"/>
      <c r="SY70" s="81"/>
      <c r="SZ70" s="81"/>
      <c r="TA70" s="81"/>
      <c r="TB70" s="81"/>
      <c r="TC70" s="81"/>
      <c r="TD70" s="81"/>
      <c r="TE70" s="81"/>
      <c r="TF70" s="81"/>
      <c r="TG70" s="81"/>
      <c r="TH70" s="81"/>
      <c r="TI70" s="81"/>
      <c r="TJ70" s="81"/>
      <c r="TK70" s="81"/>
      <c r="TL70" s="81"/>
      <c r="TM70" s="81"/>
      <c r="TN70" s="81"/>
      <c r="TO70" s="81"/>
      <c r="TP70" s="81"/>
      <c r="TQ70" s="81"/>
      <c r="TR70" s="81"/>
      <c r="TS70" s="81"/>
      <c r="TT70" s="81"/>
      <c r="TU70" s="81"/>
      <c r="TV70" s="81"/>
      <c r="TW70" s="81"/>
      <c r="TX70" s="81"/>
      <c r="TY70" s="81"/>
      <c r="TZ70" s="81"/>
      <c r="UA70" s="81"/>
      <c r="UB70" s="81"/>
      <c r="UC70" s="81"/>
      <c r="UD70" s="81"/>
      <c r="UE70" s="81"/>
      <c r="UF70" s="81"/>
      <c r="UG70" s="81"/>
      <c r="UH70" s="81"/>
      <c r="UI70" s="81"/>
      <c r="UJ70" s="81"/>
      <c r="UK70" s="81"/>
      <c r="UL70" s="81"/>
      <c r="UM70" s="81"/>
      <c r="UN70" s="81"/>
      <c r="UO70" s="81"/>
      <c r="UP70" s="81"/>
      <c r="UQ70" s="81"/>
      <c r="UR70" s="81"/>
      <c r="US70" s="81"/>
      <c r="UT70" s="81"/>
      <c r="UU70" s="81"/>
      <c r="UV70" s="81"/>
      <c r="UW70" s="81"/>
      <c r="UX70" s="81"/>
      <c r="UY70" s="81"/>
      <c r="UZ70" s="81"/>
      <c r="VA70" s="81"/>
      <c r="VB70" s="81"/>
      <c r="VC70" s="81"/>
      <c r="VD70" s="81"/>
      <c r="VE70" s="81"/>
      <c r="VF70" s="81"/>
      <c r="VG70" s="81"/>
      <c r="VH70" s="81"/>
      <c r="VI70" s="81"/>
      <c r="VJ70" s="81"/>
      <c r="VK70" s="81"/>
      <c r="VL70" s="81"/>
      <c r="VM70" s="81"/>
      <c r="VN70" s="81"/>
      <c r="VO70" s="81"/>
      <c r="VP70" s="81"/>
      <c r="VQ70" s="81"/>
      <c r="VR70" s="81"/>
      <c r="VS70" s="81"/>
      <c r="VT70" s="81"/>
      <c r="VU70" s="81"/>
      <c r="VV70" s="81"/>
      <c r="VW70" s="81"/>
      <c r="VX70" s="81"/>
      <c r="VY70" s="81"/>
      <c r="VZ70" s="81"/>
      <c r="WA70" s="81"/>
      <c r="WB70" s="81"/>
      <c r="WC70" s="81"/>
      <c r="WD70" s="81"/>
      <c r="WE70" s="81"/>
      <c r="WF70" s="81"/>
      <c r="WG70" s="81"/>
      <c r="WH70" s="81"/>
      <c r="WI70" s="81"/>
      <c r="WJ70" s="81"/>
      <c r="WK70" s="81"/>
      <c r="WL70" s="81"/>
      <c r="WM70" s="81"/>
      <c r="WN70" s="81"/>
      <c r="WO70" s="81"/>
      <c r="WP70" s="81"/>
      <c r="WQ70" s="81"/>
      <c r="WR70" s="81"/>
      <c r="WS70" s="81"/>
      <c r="WT70" s="81"/>
      <c r="WU70" s="81"/>
      <c r="WV70" s="81"/>
      <c r="WW70" s="81"/>
      <c r="WX70" s="81"/>
      <c r="WY70" s="81"/>
      <c r="WZ70" s="81"/>
      <c r="XA70" s="81"/>
      <c r="XB70" s="81"/>
      <c r="XC70" s="81"/>
      <c r="XD70" s="81"/>
      <c r="XE70" s="81"/>
      <c r="XF70" s="81"/>
      <c r="XG70" s="81"/>
      <c r="XH70" s="81"/>
      <c r="XI70" s="81"/>
      <c r="XJ70" s="81"/>
      <c r="XK70" s="81"/>
      <c r="XL70" s="81"/>
      <c r="XM70" s="81"/>
      <c r="XN70" s="81"/>
      <c r="XO70" s="81"/>
      <c r="XP70" s="81"/>
      <c r="XQ70" s="81"/>
      <c r="XR70" s="81"/>
      <c r="XS70" s="81"/>
      <c r="XT70" s="81"/>
      <c r="XU70" s="81"/>
      <c r="XV70" s="81"/>
      <c r="XW70" s="81"/>
      <c r="XX70" s="81"/>
      <c r="XY70" s="81"/>
      <c r="XZ70" s="81"/>
      <c r="YA70" s="81"/>
      <c r="YB70" s="81"/>
      <c r="YC70" s="81"/>
      <c r="YD70" s="81"/>
      <c r="YE70" s="81"/>
      <c r="YF70" s="81"/>
      <c r="YG70" s="81"/>
      <c r="YH70" s="81"/>
      <c r="YI70" s="81"/>
      <c r="YJ70" s="81"/>
      <c r="YK70" s="81"/>
      <c r="YL70" s="81"/>
      <c r="YM70" s="81"/>
      <c r="YN70" s="81"/>
      <c r="YO70" s="81"/>
      <c r="YP70" s="81"/>
      <c r="YQ70" s="81"/>
      <c r="YR70" s="81"/>
      <c r="YS70" s="81"/>
      <c r="YT70" s="81"/>
      <c r="YU70" s="81"/>
      <c r="YV70" s="81"/>
      <c r="YW70" s="81"/>
      <c r="YX70" s="81"/>
      <c r="YY70" s="81"/>
      <c r="YZ70" s="81"/>
      <c r="ZA70" s="81"/>
      <c r="ZB70" s="81"/>
      <c r="ZC70" s="81"/>
      <c r="ZD70" s="81"/>
      <c r="ZE70" s="81"/>
      <c r="ZF70" s="81"/>
      <c r="ZG70" s="81"/>
      <c r="ZH70" s="81"/>
      <c r="ZI70" s="81"/>
      <c r="ZJ70" s="81"/>
      <c r="ZK70" s="81"/>
      <c r="ZL70" s="81"/>
      <c r="ZM70" s="81"/>
      <c r="ZN70" s="81"/>
      <c r="ZO70" s="81"/>
      <c r="ZP70" s="81"/>
      <c r="ZQ70" s="81"/>
      <c r="ZR70" s="81"/>
      <c r="ZS70" s="81"/>
      <c r="ZT70" s="81"/>
      <c r="ZU70" s="81"/>
      <c r="ZV70" s="81"/>
      <c r="ZW70" s="81"/>
      <c r="ZX70" s="81"/>
      <c r="ZY70" s="81"/>
      <c r="ZZ70" s="81"/>
      <c r="AAA70" s="81"/>
      <c r="AAB70" s="81"/>
      <c r="AAC70" s="81"/>
      <c r="AAD70" s="81"/>
      <c r="AAE70" s="81"/>
      <c r="AAF70" s="81"/>
      <c r="AAG70" s="81"/>
      <c r="AAH70" s="81"/>
      <c r="AAI70" s="81"/>
      <c r="AAJ70" s="81"/>
      <c r="AAK70" s="81"/>
      <c r="AAL70" s="81"/>
      <c r="AAM70" s="81"/>
      <c r="AAN70" s="81"/>
      <c r="AAO70" s="81"/>
      <c r="AAP70" s="81"/>
      <c r="AAQ70" s="81"/>
      <c r="AAR70" s="81"/>
      <c r="AAS70" s="81"/>
      <c r="AAT70" s="81"/>
      <c r="AAU70" s="81"/>
      <c r="AAV70" s="81"/>
      <c r="AAW70" s="81"/>
      <c r="AAX70" s="81"/>
      <c r="AAY70" s="81"/>
      <c r="AAZ70" s="81"/>
      <c r="ABA70" s="81"/>
      <c r="ABB70" s="81"/>
      <c r="ABC70" s="81"/>
      <c r="ABD70" s="81"/>
      <c r="ABE70" s="81"/>
      <c r="ABF70" s="81"/>
      <c r="ABG70" s="81"/>
      <c r="ABH70" s="81"/>
      <c r="ABI70" s="81"/>
      <c r="ABJ70" s="81"/>
      <c r="ABK70" s="81"/>
      <c r="ABL70" s="81"/>
      <c r="ABM70" s="81"/>
      <c r="ABN70" s="81"/>
      <c r="ABO70" s="81"/>
      <c r="ABP70" s="81"/>
      <c r="ABQ70" s="81"/>
      <c r="ABR70" s="81"/>
      <c r="ABS70" s="81"/>
      <c r="ABT70" s="81"/>
      <c r="ABU70" s="81"/>
      <c r="ABV70" s="81"/>
      <c r="ABW70" s="81"/>
      <c r="ABX70" s="81"/>
      <c r="ABY70" s="81"/>
      <c r="ABZ70" s="81"/>
      <c r="ACA70" s="81"/>
      <c r="ACB70" s="81"/>
      <c r="ACC70" s="81"/>
      <c r="ACD70" s="81"/>
      <c r="ACE70" s="81"/>
      <c r="ACF70" s="81"/>
      <c r="ACG70" s="81"/>
      <c r="ACH70" s="81"/>
      <c r="ACI70" s="81"/>
      <c r="ACJ70" s="81"/>
      <c r="ACK70" s="81"/>
      <c r="ACL70" s="81"/>
      <c r="ACM70" s="81"/>
      <c r="ACN70" s="81"/>
      <c r="ACO70" s="81"/>
      <c r="ACP70" s="81"/>
      <c r="ACQ70" s="81"/>
      <c r="ACR70" s="81"/>
      <c r="ACS70" s="81"/>
      <c r="ACT70" s="81"/>
      <c r="ACU70" s="81"/>
      <c r="ACV70" s="81"/>
      <c r="ACW70" s="81"/>
      <c r="ACX70" s="81"/>
      <c r="ACY70" s="81"/>
      <c r="ACZ70" s="81"/>
      <c r="ADA70" s="81"/>
      <c r="ADB70" s="81"/>
      <c r="ADC70" s="81"/>
      <c r="ADD70" s="81"/>
      <c r="ADE70" s="81"/>
      <c r="ADF70" s="81"/>
      <c r="ADG70" s="81"/>
      <c r="ADH70" s="81"/>
      <c r="ADI70" s="81"/>
      <c r="ADJ70" s="81"/>
      <c r="ADK70" s="81"/>
      <c r="ADL70" s="81"/>
      <c r="ADM70" s="81"/>
      <c r="ADN70" s="81"/>
      <c r="ADO70" s="81"/>
      <c r="ADP70" s="81"/>
      <c r="ADQ70" s="81"/>
      <c r="ADR70" s="81"/>
      <c r="ADS70" s="81"/>
      <c r="ADT70" s="81"/>
      <c r="ADU70" s="81"/>
      <c r="ADV70" s="81"/>
      <c r="ADW70" s="81"/>
      <c r="ADX70" s="81"/>
      <c r="ADY70" s="81"/>
      <c r="ADZ70" s="81"/>
      <c r="AEA70" s="81"/>
      <c r="AEB70" s="81"/>
      <c r="AEC70" s="81"/>
      <c r="AED70" s="81"/>
      <c r="AEE70" s="81"/>
      <c r="AEF70" s="81"/>
      <c r="AEG70" s="81"/>
      <c r="AEH70" s="81"/>
      <c r="AEI70" s="81"/>
      <c r="AEJ70" s="81"/>
      <c r="AEK70" s="81"/>
      <c r="AEL70" s="81"/>
      <c r="AEM70" s="81"/>
      <c r="AEN70" s="81"/>
      <c r="AEO70" s="81"/>
      <c r="AEP70" s="81"/>
      <c r="AEQ70" s="81"/>
      <c r="AER70" s="81"/>
      <c r="AES70" s="81"/>
      <c r="AET70" s="81"/>
      <c r="AEU70" s="81"/>
      <c r="AEV70" s="81"/>
      <c r="AEW70" s="81"/>
      <c r="AEX70" s="81"/>
      <c r="AEY70" s="81"/>
      <c r="AEZ70" s="81"/>
      <c r="AFA70" s="81"/>
      <c r="AFB70" s="81"/>
      <c r="AFC70" s="81"/>
      <c r="AFD70" s="81"/>
      <c r="AFE70" s="81"/>
      <c r="AFF70" s="81"/>
      <c r="AFG70" s="81"/>
      <c r="AFH70" s="81"/>
      <c r="AFI70" s="81"/>
      <c r="AFJ70" s="81"/>
      <c r="AFK70" s="81"/>
      <c r="AFL70" s="81"/>
      <c r="AFM70" s="81"/>
      <c r="AFN70" s="81"/>
      <c r="AFO70" s="81"/>
      <c r="AFP70" s="81"/>
      <c r="AFQ70" s="81"/>
      <c r="AFR70" s="81"/>
      <c r="AFS70" s="81"/>
      <c r="AFT70" s="81"/>
      <c r="AFU70" s="81"/>
      <c r="AFV70" s="81"/>
      <c r="AFW70" s="81"/>
      <c r="AFX70" s="81"/>
      <c r="AFY70" s="81"/>
      <c r="AFZ70" s="81"/>
      <c r="AGA70" s="81"/>
      <c r="AGB70" s="81"/>
      <c r="AGC70" s="81"/>
      <c r="AGD70" s="81"/>
      <c r="AGE70" s="81"/>
      <c r="AGF70" s="81"/>
      <c r="AGG70" s="81"/>
      <c r="AGH70" s="81"/>
      <c r="AGI70" s="81"/>
      <c r="AGJ70" s="81"/>
      <c r="AGK70" s="81"/>
      <c r="AGL70" s="81"/>
      <c r="AGM70" s="81"/>
      <c r="AGN70" s="81"/>
      <c r="AGO70" s="81"/>
      <c r="AGP70" s="81"/>
      <c r="AGQ70" s="81"/>
      <c r="AGR70" s="81"/>
      <c r="AGS70" s="81"/>
      <c r="AGT70" s="81"/>
      <c r="AGU70" s="81"/>
      <c r="AGV70" s="81"/>
      <c r="AGW70" s="81"/>
      <c r="AGX70" s="81"/>
      <c r="AGY70" s="81"/>
      <c r="AGZ70" s="81"/>
      <c r="AHA70" s="81"/>
      <c r="AHB70" s="81"/>
      <c r="AHC70" s="81"/>
      <c r="AHD70" s="81"/>
      <c r="AHE70" s="81"/>
      <c r="AHF70" s="81"/>
      <c r="AHG70" s="81"/>
      <c r="AHH70" s="81"/>
      <c r="AHI70" s="81"/>
      <c r="AHJ70" s="81"/>
      <c r="AHK70" s="81"/>
      <c r="AHL70" s="81"/>
      <c r="AHM70" s="81"/>
      <c r="AHN70" s="81"/>
      <c r="AHO70" s="81"/>
      <c r="AHP70" s="81"/>
      <c r="AHQ70" s="81"/>
      <c r="AHR70" s="81"/>
      <c r="AHS70" s="81"/>
      <c r="AHT70" s="81"/>
      <c r="AHU70" s="81"/>
      <c r="AHV70" s="81"/>
      <c r="AHW70" s="81"/>
      <c r="AHX70" s="81"/>
      <c r="AHY70" s="81"/>
      <c r="AHZ70" s="81"/>
      <c r="AIA70" s="81"/>
      <c r="AIB70" s="81"/>
      <c r="AIC70" s="81"/>
      <c r="AID70" s="81"/>
      <c r="AIE70" s="81"/>
      <c r="AIF70" s="81"/>
      <c r="AIG70" s="81"/>
      <c r="AIH70" s="81"/>
      <c r="AII70" s="81"/>
      <c r="AIJ70" s="81"/>
      <c r="AIK70" s="81"/>
      <c r="AIL70" s="81"/>
      <c r="AIM70" s="81"/>
      <c r="AIN70" s="81"/>
      <c r="AIO70" s="81"/>
      <c r="AIP70" s="81"/>
      <c r="AIQ70" s="81"/>
      <c r="AIR70" s="81"/>
      <c r="AIS70" s="81"/>
      <c r="AIT70" s="81"/>
      <c r="AIU70" s="81"/>
      <c r="AIV70" s="81"/>
      <c r="AIW70" s="81"/>
      <c r="AIX70" s="81"/>
      <c r="AIY70" s="81"/>
      <c r="AIZ70" s="81"/>
      <c r="AJA70" s="81"/>
      <c r="AJB70" s="81"/>
      <c r="AJC70" s="81"/>
      <c r="AJD70" s="81"/>
      <c r="AJE70" s="81"/>
      <c r="AJF70" s="81"/>
      <c r="AJG70" s="81"/>
      <c r="AJH70" s="81"/>
      <c r="AJI70" s="81"/>
      <c r="AJJ70" s="81"/>
      <c r="AJK70" s="81"/>
      <c r="AJL70" s="81"/>
      <c r="AJM70" s="81"/>
      <c r="AJN70" s="81"/>
      <c r="AJO70" s="81"/>
      <c r="AJP70" s="81"/>
      <c r="AJQ70" s="81"/>
      <c r="AJR70" s="81"/>
      <c r="AJS70" s="81"/>
      <c r="AJT70" s="81"/>
      <c r="AJU70" s="81"/>
      <c r="AJV70" s="81"/>
      <c r="AJW70" s="81"/>
      <c r="AJX70" s="81"/>
      <c r="AJY70" s="81"/>
      <c r="AJZ70" s="81"/>
      <c r="AKA70" s="81"/>
      <c r="AKB70" s="81"/>
      <c r="AKC70" s="81"/>
      <c r="AKD70" s="81"/>
      <c r="AKE70" s="81"/>
      <c r="AKF70" s="81"/>
      <c r="AKG70" s="81"/>
      <c r="AKH70" s="81"/>
      <c r="AKI70" s="81"/>
      <c r="AKJ70" s="81"/>
      <c r="AKK70" s="81"/>
      <c r="AKL70" s="81"/>
      <c r="AKM70" s="81"/>
      <c r="AKN70" s="81"/>
      <c r="AKO70" s="81"/>
      <c r="AKP70" s="81"/>
      <c r="AKQ70" s="81"/>
      <c r="AKR70" s="81"/>
      <c r="AKS70" s="81"/>
      <c r="AKT70" s="81"/>
      <c r="AKU70" s="81"/>
      <c r="AKV70" s="81"/>
      <c r="AKW70" s="81"/>
      <c r="AKX70" s="81"/>
      <c r="AKY70" s="81"/>
      <c r="AKZ70" s="81"/>
      <c r="ALA70" s="81"/>
      <c r="ALB70" s="81"/>
      <c r="ALC70" s="81"/>
      <c r="ALD70" s="81"/>
      <c r="ALE70" s="81"/>
      <c r="ALF70" s="81"/>
      <c r="ALG70" s="81"/>
      <c r="ALH70" s="81"/>
      <c r="ALI70" s="81"/>
      <c r="ALJ70" s="81"/>
      <c r="ALK70" s="81"/>
      <c r="ALL70" s="81"/>
      <c r="ALM70" s="81"/>
      <c r="ALN70" s="81"/>
      <c r="ALO70" s="81"/>
      <c r="ALP70" s="81"/>
      <c r="ALQ70" s="81"/>
      <c r="ALR70" s="81"/>
      <c r="ALS70" s="81"/>
      <c r="ALT70" s="81"/>
      <c r="ALU70" s="81"/>
      <c r="ALV70" s="81"/>
      <c r="ALW70" s="81"/>
      <c r="ALX70" s="81"/>
      <c r="ALY70" s="81"/>
      <c r="ALZ70" s="81"/>
      <c r="AMA70" s="81"/>
      <c r="AMB70" s="81"/>
      <c r="AMC70" s="81"/>
      <c r="AMD70" s="81"/>
      <c r="AME70" s="81"/>
      <c r="AMF70" s="81"/>
      <c r="AMG70" s="81"/>
      <c r="AMH70" s="81"/>
      <c r="AMI70" s="81"/>
      <c r="AMJ70" s="81"/>
      <c r="AMK70" s="81"/>
      <c r="AML70" s="81"/>
      <c r="AMM70" s="81"/>
      <c r="AMN70" s="81"/>
      <c r="AMO70" s="81"/>
      <c r="AMP70" s="81"/>
      <c r="AMQ70" s="81"/>
      <c r="AMR70" s="81"/>
      <c r="AMS70" s="81"/>
      <c r="AMT70" s="81"/>
      <c r="AMU70" s="81"/>
      <c r="AMV70" s="81"/>
      <c r="AMW70" s="81"/>
      <c r="AMX70" s="81"/>
      <c r="AMY70" s="81"/>
      <c r="AMZ70" s="81"/>
      <c r="ANA70" s="81"/>
      <c r="ANB70" s="81"/>
      <c r="ANC70" s="81"/>
      <c r="AND70" s="81"/>
      <c r="ANE70" s="81"/>
      <c r="ANF70" s="81"/>
      <c r="ANG70" s="81"/>
      <c r="ANH70" s="81"/>
      <c r="ANI70" s="81"/>
      <c r="ANJ70" s="81"/>
      <c r="ANK70" s="81"/>
      <c r="ANL70" s="81"/>
      <c r="ANM70" s="81"/>
      <c r="ANN70" s="81"/>
      <c r="ANO70" s="81"/>
      <c r="ANP70" s="81"/>
      <c r="ANQ70" s="81"/>
      <c r="ANR70" s="81"/>
      <c r="ANS70" s="81"/>
      <c r="ANT70" s="81"/>
      <c r="ANU70" s="81"/>
      <c r="ANV70" s="81"/>
      <c r="ANW70" s="81"/>
      <c r="ANX70" s="81"/>
      <c r="ANY70" s="81"/>
      <c r="ANZ70" s="81"/>
      <c r="AOA70" s="81"/>
      <c r="AOB70" s="81"/>
      <c r="AOC70" s="81"/>
      <c r="AOD70" s="81"/>
      <c r="AOE70" s="81"/>
      <c r="AOF70" s="81"/>
      <c r="AOG70" s="81"/>
      <c r="AOH70" s="81"/>
      <c r="AOI70" s="81"/>
      <c r="AOJ70" s="81"/>
      <c r="AOK70" s="81"/>
      <c r="AOL70" s="81"/>
      <c r="AOM70" s="81"/>
      <c r="AON70" s="81"/>
      <c r="AOO70" s="81"/>
      <c r="AOP70" s="81"/>
      <c r="AOQ70" s="81"/>
      <c r="AOR70" s="81"/>
      <c r="AOS70" s="81"/>
      <c r="AOT70" s="81"/>
      <c r="AOU70" s="81"/>
      <c r="AOV70" s="81"/>
      <c r="AOW70" s="81"/>
      <c r="AOX70" s="81"/>
      <c r="AOY70" s="81"/>
      <c r="AOZ70" s="81"/>
      <c r="APA70" s="81"/>
      <c r="APB70" s="81"/>
      <c r="APC70" s="81"/>
      <c r="APD70" s="81"/>
      <c r="APE70" s="81"/>
      <c r="APF70" s="81"/>
      <c r="APG70" s="81"/>
      <c r="APH70" s="81"/>
      <c r="API70" s="81"/>
      <c r="APJ70" s="81"/>
      <c r="APK70" s="81"/>
      <c r="APL70" s="81"/>
      <c r="APM70" s="81"/>
      <c r="APN70" s="81"/>
      <c r="APO70" s="81"/>
      <c r="APP70" s="81"/>
      <c r="APQ70" s="81"/>
      <c r="APR70" s="81"/>
      <c r="APS70" s="81"/>
      <c r="APT70" s="81"/>
      <c r="APU70" s="81"/>
      <c r="APV70" s="81"/>
      <c r="APW70" s="81"/>
      <c r="APX70" s="81"/>
      <c r="APY70" s="81"/>
      <c r="APZ70" s="81"/>
      <c r="AQA70" s="81"/>
      <c r="AQB70" s="81"/>
      <c r="AQC70" s="81"/>
      <c r="AQD70" s="81"/>
      <c r="AQE70" s="81"/>
      <c r="AQF70" s="81"/>
      <c r="AQG70" s="81"/>
      <c r="AQH70" s="81"/>
      <c r="AQI70" s="81"/>
      <c r="AQJ70" s="81"/>
      <c r="AQK70" s="81"/>
      <c r="AQL70" s="81"/>
      <c r="AQM70" s="81"/>
      <c r="AQN70" s="81"/>
      <c r="AQO70" s="81"/>
      <c r="AQP70" s="81"/>
      <c r="AQQ70" s="81"/>
      <c r="AQR70" s="81"/>
      <c r="AQS70" s="81"/>
      <c r="AQT70" s="81"/>
      <c r="AQU70" s="81"/>
      <c r="AQV70" s="81"/>
      <c r="AQW70" s="81"/>
      <c r="AQX70" s="81"/>
      <c r="AQY70" s="81"/>
      <c r="AQZ70" s="81"/>
      <c r="ARA70" s="81"/>
      <c r="ARB70" s="81"/>
      <c r="ARC70" s="81"/>
      <c r="ARD70" s="81"/>
      <c r="ARE70" s="81"/>
      <c r="ARF70" s="81"/>
      <c r="ARG70" s="81"/>
      <c r="ARH70" s="81"/>
      <c r="ARI70" s="81"/>
      <c r="ARJ70" s="81"/>
      <c r="ARK70" s="81"/>
      <c r="ARL70" s="81"/>
      <c r="ARM70" s="81"/>
      <c r="ARN70" s="81"/>
      <c r="ARO70" s="81"/>
      <c r="ARP70" s="81"/>
      <c r="ARQ70" s="81"/>
      <c r="ARR70" s="81"/>
      <c r="ARS70" s="81"/>
      <c r="ART70" s="81"/>
      <c r="ARU70" s="81"/>
      <c r="ARV70" s="81"/>
      <c r="ARW70" s="81"/>
      <c r="ARX70" s="81"/>
      <c r="ARY70" s="81"/>
      <c r="ARZ70" s="81"/>
      <c r="ASA70" s="81"/>
      <c r="ASB70" s="81"/>
      <c r="ASC70" s="81"/>
      <c r="ASD70" s="81"/>
      <c r="ASE70" s="81"/>
      <c r="ASF70" s="81"/>
      <c r="ASG70" s="81"/>
      <c r="ASH70" s="81"/>
      <c r="ASI70" s="81"/>
      <c r="ASJ70" s="81"/>
      <c r="ASK70" s="81"/>
      <c r="ASL70" s="81"/>
      <c r="ASM70" s="81"/>
      <c r="ASN70" s="81"/>
      <c r="ASO70" s="81"/>
      <c r="ASP70" s="81"/>
      <c r="ASQ70" s="81"/>
      <c r="ASR70" s="81"/>
      <c r="ASS70" s="81"/>
      <c r="AST70" s="81"/>
      <c r="ASU70" s="81"/>
      <c r="ASV70" s="81"/>
      <c r="ASW70" s="81"/>
      <c r="ASX70" s="81"/>
      <c r="ASY70" s="81"/>
      <c r="ASZ70" s="81"/>
      <c r="ATA70" s="81"/>
      <c r="ATB70" s="81"/>
      <c r="ATC70" s="81"/>
      <c r="ATD70" s="81"/>
      <c r="ATE70" s="81"/>
      <c r="ATF70" s="81"/>
      <c r="ATG70" s="81"/>
      <c r="ATH70" s="81"/>
      <c r="ATI70" s="81"/>
      <c r="ATJ70" s="81"/>
      <c r="ATK70" s="81"/>
      <c r="ATL70" s="81"/>
      <c r="ATM70" s="81"/>
      <c r="ATN70" s="81"/>
      <c r="ATO70" s="81"/>
      <c r="ATP70" s="81"/>
      <c r="ATQ70" s="81"/>
      <c r="ATR70" s="81"/>
      <c r="ATS70" s="81"/>
      <c r="ATT70" s="81"/>
      <c r="ATU70" s="81"/>
      <c r="ATV70" s="81"/>
      <c r="ATW70" s="81"/>
      <c r="ATX70" s="81"/>
      <c r="ATY70" s="81"/>
      <c r="ATZ70" s="81"/>
      <c r="AUA70" s="81"/>
      <c r="AUB70" s="81"/>
      <c r="AUC70" s="81"/>
      <c r="AUD70" s="81"/>
      <c r="AUE70" s="81"/>
      <c r="AUF70" s="81"/>
      <c r="AUG70" s="81"/>
      <c r="AUH70" s="81"/>
      <c r="AUI70" s="81"/>
      <c r="AUJ70" s="81"/>
      <c r="AUK70" s="81"/>
      <c r="AUL70" s="81"/>
      <c r="AUM70" s="81"/>
      <c r="AUN70" s="81"/>
      <c r="AUO70" s="81"/>
      <c r="AUP70" s="81"/>
      <c r="AUQ70" s="81"/>
      <c r="AUR70" s="81"/>
      <c r="AUS70" s="81"/>
      <c r="AUT70" s="81"/>
      <c r="AUU70" s="81"/>
      <c r="AUV70" s="81"/>
      <c r="AUW70" s="81"/>
      <c r="AUX70" s="81"/>
      <c r="AUY70" s="81"/>
      <c r="AUZ70" s="81"/>
      <c r="AVA70" s="81"/>
      <c r="AVB70" s="81"/>
      <c r="AVC70" s="81"/>
      <c r="AVD70" s="81"/>
      <c r="AVE70" s="81"/>
      <c r="AVF70" s="81"/>
      <c r="AVG70" s="81"/>
      <c r="AVH70" s="81"/>
      <c r="AVI70" s="81"/>
      <c r="AVJ70" s="81"/>
      <c r="AVK70" s="81"/>
      <c r="AVL70" s="81"/>
      <c r="AVM70" s="81"/>
      <c r="AVN70" s="81"/>
      <c r="AVO70" s="81"/>
      <c r="AVP70" s="81"/>
      <c r="AVQ70" s="81"/>
      <c r="AVR70" s="81"/>
      <c r="AVS70" s="81"/>
      <c r="AVT70" s="81"/>
      <c r="AVU70" s="81"/>
      <c r="AVV70" s="81"/>
      <c r="AVW70" s="81"/>
      <c r="AVX70" s="81"/>
      <c r="AVY70" s="81"/>
      <c r="AVZ70" s="81"/>
      <c r="AWA70" s="81"/>
      <c r="AWB70" s="81"/>
      <c r="AWC70" s="81"/>
      <c r="AWD70" s="81"/>
      <c r="AWE70" s="81"/>
      <c r="AWF70" s="81"/>
      <c r="AWG70" s="81"/>
      <c r="AWH70" s="81"/>
      <c r="AWI70" s="81"/>
      <c r="AWJ70" s="81"/>
      <c r="AWK70" s="81"/>
      <c r="AWL70" s="81"/>
      <c r="AWM70" s="81"/>
      <c r="AWN70" s="81"/>
      <c r="AWO70" s="81"/>
      <c r="AWP70" s="81"/>
      <c r="AWQ70" s="81"/>
      <c r="AWR70" s="81"/>
      <c r="AWS70" s="81"/>
      <c r="AWT70" s="81"/>
      <c r="AWU70" s="81"/>
      <c r="AWV70" s="81"/>
      <c r="AWW70" s="81"/>
      <c r="AWX70" s="81"/>
      <c r="AWY70" s="81"/>
      <c r="AWZ70" s="81"/>
      <c r="AXA70" s="81"/>
      <c r="AXB70" s="81"/>
      <c r="AXC70" s="81"/>
      <c r="AXD70" s="81"/>
      <c r="AXE70" s="81"/>
      <c r="AXF70" s="81"/>
      <c r="AXG70" s="81"/>
      <c r="AXH70" s="81"/>
      <c r="AXI70" s="81"/>
      <c r="AXJ70" s="81"/>
      <c r="AXK70" s="81"/>
      <c r="AXL70" s="81"/>
      <c r="AXM70" s="81"/>
      <c r="AXN70" s="81"/>
      <c r="AXO70" s="81"/>
      <c r="AXP70" s="81"/>
      <c r="AXQ70" s="81"/>
      <c r="AXR70" s="81"/>
      <c r="AXS70" s="81"/>
      <c r="AXT70" s="81"/>
      <c r="AXU70" s="81"/>
      <c r="AXV70" s="81"/>
      <c r="AXW70" s="81"/>
      <c r="AXX70" s="81"/>
      <c r="AXY70" s="81"/>
      <c r="AXZ70" s="81"/>
      <c r="AYA70" s="81"/>
      <c r="AYB70" s="81"/>
      <c r="AYC70" s="81"/>
      <c r="AYD70" s="81"/>
      <c r="AYE70" s="81"/>
      <c r="AYF70" s="81"/>
      <c r="AYG70" s="81"/>
      <c r="AYH70" s="81"/>
      <c r="AYI70" s="81"/>
      <c r="AYJ70" s="81"/>
      <c r="AYK70" s="81"/>
      <c r="AYL70" s="81"/>
      <c r="AYM70" s="81"/>
      <c r="AYN70" s="81"/>
      <c r="AYO70" s="81"/>
      <c r="AYP70" s="81"/>
      <c r="AYQ70" s="81"/>
      <c r="AYR70" s="81"/>
      <c r="AYS70" s="81"/>
      <c r="AYT70" s="81"/>
      <c r="AYU70" s="81"/>
      <c r="AYV70" s="81"/>
      <c r="AYW70" s="81"/>
      <c r="AYX70" s="81"/>
      <c r="AYY70" s="81"/>
      <c r="AYZ70" s="81"/>
      <c r="AZA70" s="81"/>
      <c r="AZB70" s="81"/>
      <c r="AZC70" s="81"/>
      <c r="AZD70" s="81"/>
      <c r="AZE70" s="81"/>
      <c r="AZF70" s="81"/>
      <c r="AZG70" s="81"/>
      <c r="AZH70" s="81"/>
      <c r="AZI70" s="81"/>
      <c r="AZJ70" s="81"/>
      <c r="AZK70" s="81"/>
      <c r="AZL70" s="81"/>
      <c r="AZM70" s="81"/>
      <c r="AZN70" s="81"/>
      <c r="AZO70" s="81"/>
      <c r="AZP70" s="81"/>
      <c r="AZQ70" s="81"/>
      <c r="AZR70" s="81"/>
      <c r="AZS70" s="81"/>
      <c r="AZT70" s="81"/>
      <c r="AZU70" s="81"/>
      <c r="AZV70" s="81"/>
      <c r="AZW70" s="81"/>
      <c r="AZX70" s="81"/>
      <c r="AZY70" s="81"/>
      <c r="AZZ70" s="81"/>
      <c r="BAA70" s="81"/>
      <c r="BAB70" s="81"/>
      <c r="BAC70" s="81"/>
      <c r="BAD70" s="81"/>
      <c r="BAE70" s="81"/>
      <c r="BAF70" s="81"/>
      <c r="BAG70" s="81"/>
      <c r="BAH70" s="81"/>
      <c r="BAI70" s="81"/>
      <c r="BAJ70" s="81"/>
      <c r="BAK70" s="81"/>
      <c r="BAL70" s="81"/>
      <c r="BAM70" s="81"/>
      <c r="BAN70" s="81"/>
      <c r="BAO70" s="81"/>
      <c r="BAP70" s="81"/>
      <c r="BAQ70" s="81"/>
      <c r="BAR70" s="81"/>
      <c r="BAS70" s="81"/>
      <c r="BAT70" s="81"/>
      <c r="BAU70" s="81"/>
      <c r="BAV70" s="81"/>
      <c r="BAW70" s="81"/>
      <c r="BAX70" s="81"/>
      <c r="BAY70" s="81"/>
      <c r="BAZ70" s="81"/>
      <c r="BBA70" s="81"/>
      <c r="BBB70" s="81"/>
      <c r="BBC70" s="81"/>
      <c r="BBD70" s="81"/>
      <c r="BBE70" s="81"/>
      <c r="BBF70" s="81"/>
      <c r="BBG70" s="81"/>
      <c r="BBH70" s="81"/>
      <c r="BBI70" s="81"/>
      <c r="BBJ70" s="81"/>
      <c r="BBK70" s="81"/>
      <c r="BBL70" s="81"/>
      <c r="BBM70" s="81"/>
      <c r="BBN70" s="81"/>
      <c r="BBO70" s="81"/>
      <c r="BBP70" s="81"/>
      <c r="BBQ70" s="81"/>
      <c r="BBR70" s="81"/>
      <c r="BBS70" s="81"/>
      <c r="BBT70" s="81"/>
      <c r="BBU70" s="81"/>
      <c r="BBV70" s="81"/>
      <c r="BBW70" s="81"/>
      <c r="BBX70" s="81"/>
      <c r="BBY70" s="81"/>
      <c r="BBZ70" s="81"/>
      <c r="BCA70" s="81"/>
      <c r="BCB70" s="81"/>
      <c r="BCC70" s="81"/>
      <c r="BCD70" s="81"/>
      <c r="BCE70" s="81"/>
      <c r="BCF70" s="81"/>
      <c r="BCG70" s="81"/>
      <c r="BCH70" s="81"/>
      <c r="BCI70" s="81"/>
      <c r="BCJ70" s="81"/>
      <c r="BCK70" s="81"/>
      <c r="BCL70" s="81"/>
      <c r="BCM70" s="81"/>
      <c r="BCN70" s="81"/>
      <c r="BCO70" s="81"/>
      <c r="BCP70" s="81"/>
      <c r="BCQ70" s="81"/>
      <c r="BCR70" s="81"/>
      <c r="BCS70" s="81"/>
      <c r="BCT70" s="81"/>
      <c r="BCU70" s="81"/>
      <c r="BCV70" s="81"/>
      <c r="BCW70" s="81"/>
      <c r="BCX70" s="81"/>
      <c r="BCY70" s="81"/>
      <c r="BCZ70" s="81"/>
      <c r="BDA70" s="81"/>
      <c r="BDB70" s="81"/>
      <c r="BDC70" s="81"/>
      <c r="BDD70" s="81"/>
      <c r="BDE70" s="81"/>
      <c r="BDF70" s="81"/>
      <c r="BDG70" s="81"/>
      <c r="BDH70" s="81"/>
      <c r="BDI70" s="81"/>
      <c r="BDJ70" s="81"/>
      <c r="BDK70" s="81"/>
      <c r="BDL70" s="81"/>
      <c r="BDM70" s="81"/>
      <c r="BDN70" s="81"/>
      <c r="BDO70" s="81"/>
      <c r="BDP70" s="81"/>
      <c r="BDQ70" s="81"/>
      <c r="BDR70" s="81"/>
      <c r="BDS70" s="81"/>
      <c r="BDT70" s="81"/>
      <c r="BDU70" s="81"/>
      <c r="BDV70" s="81"/>
      <c r="BDW70" s="81"/>
      <c r="BDX70" s="81"/>
      <c r="BDY70" s="81"/>
      <c r="BDZ70" s="81"/>
      <c r="BEA70" s="81"/>
      <c r="BEB70" s="81"/>
      <c r="BEC70" s="81"/>
      <c r="BED70" s="81"/>
      <c r="BEE70" s="81"/>
      <c r="BEF70" s="81"/>
      <c r="BEG70" s="81"/>
      <c r="BEH70" s="81"/>
      <c r="BEI70" s="81"/>
      <c r="BEJ70" s="81"/>
      <c r="BEK70" s="81"/>
      <c r="BEL70" s="81"/>
      <c r="BEM70" s="81"/>
      <c r="BEN70" s="81"/>
      <c r="BEO70" s="81"/>
      <c r="BEP70" s="81"/>
      <c r="BEQ70" s="81"/>
      <c r="BER70" s="81"/>
      <c r="BES70" s="81"/>
      <c r="BET70" s="81"/>
      <c r="BEU70" s="81"/>
      <c r="BEV70" s="81"/>
      <c r="BEW70" s="81"/>
      <c r="BEX70" s="81"/>
      <c r="BEY70" s="81"/>
      <c r="BEZ70" s="81"/>
      <c r="BFA70" s="81"/>
      <c r="BFB70" s="81"/>
      <c r="BFC70" s="81"/>
      <c r="BFD70" s="81"/>
      <c r="BFE70" s="81"/>
      <c r="BFF70" s="81"/>
      <c r="BFG70" s="81"/>
      <c r="BFH70" s="81"/>
      <c r="BFI70" s="81"/>
      <c r="BFJ70" s="81"/>
      <c r="BFK70" s="81"/>
      <c r="BFL70" s="81"/>
      <c r="BFM70" s="81"/>
      <c r="BFN70" s="81"/>
      <c r="BFO70" s="81"/>
      <c r="BFP70" s="81"/>
      <c r="BFQ70" s="81"/>
      <c r="BFR70" s="81"/>
      <c r="BFS70" s="81"/>
      <c r="BFT70" s="81"/>
      <c r="BFU70" s="81"/>
      <c r="BFV70" s="81"/>
      <c r="BFW70" s="81"/>
      <c r="BFX70" s="81"/>
      <c r="BFY70" s="81"/>
      <c r="BFZ70" s="81"/>
      <c r="BGA70" s="81"/>
      <c r="BGB70" s="81"/>
      <c r="BGC70" s="81"/>
      <c r="BGD70" s="81"/>
      <c r="BGE70" s="81"/>
      <c r="BGF70" s="81"/>
      <c r="BGG70" s="81"/>
      <c r="BGH70" s="81"/>
      <c r="BGI70" s="81"/>
      <c r="BGJ70" s="81"/>
      <c r="BGK70" s="81"/>
      <c r="BGL70" s="81"/>
      <c r="BGM70" s="81"/>
      <c r="BGN70" s="81"/>
      <c r="BGO70" s="81"/>
      <c r="BGP70" s="81"/>
      <c r="BGQ70" s="81"/>
      <c r="BGR70" s="81"/>
      <c r="BGS70" s="81"/>
      <c r="BGT70" s="81"/>
      <c r="BGU70" s="81"/>
      <c r="BGV70" s="81"/>
      <c r="BGW70" s="81"/>
      <c r="BGX70" s="81"/>
      <c r="BGY70" s="81"/>
      <c r="BGZ70" s="81"/>
      <c r="BHA70" s="81"/>
      <c r="BHB70" s="81"/>
      <c r="BHC70" s="81"/>
      <c r="BHD70" s="81"/>
      <c r="BHE70" s="81"/>
      <c r="BHF70" s="81"/>
      <c r="BHG70" s="81"/>
      <c r="BHH70" s="81"/>
      <c r="BHI70" s="81"/>
      <c r="BHJ70" s="81"/>
      <c r="BHK70" s="81"/>
      <c r="BHL70" s="81"/>
      <c r="BHM70" s="81"/>
      <c r="BHN70" s="81"/>
      <c r="BHO70" s="81"/>
      <c r="BHP70" s="81"/>
      <c r="BHQ70" s="81"/>
      <c r="BHR70" s="81"/>
      <c r="BHS70" s="81"/>
      <c r="BHT70" s="81"/>
      <c r="BHU70" s="81"/>
      <c r="BHV70" s="81"/>
      <c r="BHW70" s="81"/>
      <c r="BHX70" s="81"/>
      <c r="BHY70" s="81"/>
      <c r="BHZ70" s="81"/>
      <c r="BIA70" s="81"/>
      <c r="BIB70" s="81"/>
      <c r="BIC70" s="81"/>
      <c r="BID70" s="81"/>
      <c r="BIE70" s="81"/>
      <c r="BIF70" s="81"/>
      <c r="BIG70" s="81"/>
      <c r="BIH70" s="81"/>
      <c r="BII70" s="81"/>
      <c r="BIJ70" s="81"/>
      <c r="BIK70" s="81"/>
      <c r="BIL70" s="81"/>
      <c r="BIM70" s="81"/>
      <c r="BIN70" s="81"/>
      <c r="BIO70" s="81"/>
      <c r="BIP70" s="81"/>
      <c r="BIQ70" s="81"/>
      <c r="BIR70" s="81"/>
      <c r="BIS70" s="81"/>
      <c r="BIT70" s="81"/>
      <c r="BIU70" s="81"/>
      <c r="BIV70" s="81"/>
      <c r="BIW70" s="81"/>
      <c r="BIX70" s="81"/>
      <c r="BIY70" s="81"/>
      <c r="BIZ70" s="81"/>
      <c r="BJA70" s="81"/>
      <c r="BJB70" s="81"/>
      <c r="BJC70" s="81"/>
      <c r="BJD70" s="81"/>
      <c r="BJE70" s="81"/>
      <c r="BJF70" s="81"/>
      <c r="BJG70" s="81"/>
      <c r="BJH70" s="81"/>
      <c r="BJI70" s="81"/>
      <c r="BJJ70" s="81"/>
      <c r="BJK70" s="81"/>
      <c r="BJL70" s="81"/>
      <c r="BJM70" s="81"/>
      <c r="BJN70" s="81"/>
      <c r="BJO70" s="81"/>
      <c r="BJP70" s="81"/>
      <c r="BJQ70" s="81"/>
      <c r="BJR70" s="81"/>
      <c r="BJS70" s="81"/>
      <c r="BJT70" s="81"/>
      <c r="BJU70" s="81"/>
      <c r="BJV70" s="81"/>
      <c r="BJW70" s="81"/>
      <c r="BJX70" s="81"/>
      <c r="BJY70" s="81"/>
      <c r="BJZ70" s="81"/>
      <c r="BKA70" s="81"/>
      <c r="BKB70" s="81"/>
      <c r="BKC70" s="81"/>
      <c r="BKD70" s="81"/>
      <c r="BKE70" s="81"/>
      <c r="BKF70" s="81"/>
      <c r="BKG70" s="81"/>
      <c r="BKH70" s="81"/>
      <c r="BKI70" s="81"/>
      <c r="BKJ70" s="81"/>
      <c r="BKK70" s="81"/>
      <c r="BKL70" s="81"/>
      <c r="BKM70" s="81"/>
      <c r="BKN70" s="81"/>
      <c r="BKO70" s="81"/>
      <c r="BKP70" s="81"/>
      <c r="BKQ70" s="81"/>
      <c r="BKR70" s="81"/>
      <c r="BKS70" s="81"/>
      <c r="BKT70" s="81"/>
      <c r="BKU70" s="81"/>
      <c r="BKV70" s="81"/>
      <c r="BKW70" s="81"/>
      <c r="BKX70" s="81"/>
      <c r="BKY70" s="81"/>
      <c r="BKZ70" s="81"/>
      <c r="BLA70" s="81"/>
      <c r="BLB70" s="81"/>
      <c r="BLC70" s="81"/>
      <c r="BLD70" s="81"/>
      <c r="BLE70" s="81"/>
      <c r="BLF70" s="81"/>
      <c r="BLG70" s="81"/>
      <c r="BLH70" s="81"/>
      <c r="BLI70" s="81"/>
      <c r="BLJ70" s="81"/>
      <c r="BLK70" s="81"/>
      <c r="BLL70" s="81"/>
      <c r="BLM70" s="81"/>
      <c r="BLN70" s="81"/>
      <c r="BLO70" s="81"/>
      <c r="BLP70" s="81"/>
      <c r="BLQ70" s="81"/>
      <c r="BLR70" s="81"/>
      <c r="BLS70" s="81"/>
      <c r="BLT70" s="81"/>
      <c r="BLU70" s="81"/>
      <c r="BLV70" s="81"/>
      <c r="BLW70" s="81"/>
      <c r="BLX70" s="81"/>
      <c r="BLY70" s="81"/>
      <c r="BLZ70" s="81"/>
      <c r="BMA70" s="81"/>
      <c r="BMB70" s="81"/>
      <c r="BMC70" s="81"/>
      <c r="BMD70" s="81"/>
      <c r="BME70" s="81"/>
      <c r="BMF70" s="81"/>
      <c r="BMG70" s="81"/>
      <c r="BMH70" s="81"/>
      <c r="BMI70" s="81"/>
      <c r="BMJ70" s="81"/>
      <c r="BMK70" s="81"/>
      <c r="BML70" s="81"/>
      <c r="BMM70" s="81"/>
      <c r="BMN70" s="81"/>
      <c r="BMO70" s="81"/>
      <c r="BMP70" s="81"/>
      <c r="BMQ70" s="81"/>
      <c r="BMR70" s="81"/>
      <c r="BMS70" s="81"/>
      <c r="BMT70" s="81"/>
      <c r="BMU70" s="81"/>
      <c r="BMV70" s="81"/>
      <c r="BMW70" s="81"/>
      <c r="BMX70" s="81"/>
      <c r="BMY70" s="81"/>
      <c r="BMZ70" s="81"/>
      <c r="BNA70" s="81"/>
      <c r="BNB70" s="81"/>
      <c r="BNC70" s="81"/>
      <c r="BND70" s="81"/>
      <c r="BNE70" s="81"/>
      <c r="BNF70" s="81"/>
      <c r="BNG70" s="81"/>
      <c r="BNH70" s="81"/>
      <c r="BNI70" s="81"/>
      <c r="BNJ70" s="81"/>
      <c r="BNK70" s="81"/>
      <c r="BNL70" s="81"/>
      <c r="BNM70" s="81"/>
      <c r="BNN70" s="81"/>
      <c r="BNO70" s="81"/>
      <c r="BNP70" s="81"/>
      <c r="BNQ70" s="81"/>
      <c r="BNR70" s="81"/>
      <c r="BNS70" s="81"/>
      <c r="BNT70" s="81"/>
      <c r="BNU70" s="81"/>
      <c r="BNV70" s="81"/>
      <c r="BNW70" s="81"/>
      <c r="BNX70" s="81"/>
      <c r="BNY70" s="81"/>
      <c r="BNZ70" s="81"/>
      <c r="BOA70" s="81"/>
      <c r="BOB70" s="81"/>
      <c r="BOC70" s="81"/>
      <c r="BOD70" s="81"/>
      <c r="BOE70" s="81"/>
      <c r="BOF70" s="81"/>
      <c r="BOG70" s="81"/>
      <c r="BOH70" s="81"/>
      <c r="BOI70" s="81"/>
      <c r="BOJ70" s="81"/>
      <c r="BOK70" s="81"/>
      <c r="BOL70" s="81"/>
      <c r="BOM70" s="81"/>
      <c r="BON70" s="81"/>
      <c r="BOO70" s="81"/>
      <c r="BOP70" s="81"/>
      <c r="BOQ70" s="81"/>
      <c r="BOR70" s="81"/>
      <c r="BOS70" s="81"/>
      <c r="BOT70" s="81"/>
      <c r="BOU70" s="81"/>
      <c r="BOV70" s="81"/>
      <c r="BOW70" s="81"/>
      <c r="BOX70" s="81"/>
      <c r="BOY70" s="81"/>
      <c r="BOZ70" s="81"/>
      <c r="BPA70" s="81"/>
      <c r="BPB70" s="81"/>
      <c r="BPC70" s="81"/>
      <c r="BPD70" s="81"/>
      <c r="BPE70" s="81"/>
      <c r="BPF70" s="81"/>
      <c r="BPG70" s="81"/>
      <c r="BPH70" s="81"/>
      <c r="BPI70" s="81"/>
      <c r="BPJ70" s="81"/>
      <c r="BPK70" s="81"/>
      <c r="BPL70" s="81"/>
      <c r="BPM70" s="81"/>
      <c r="BPN70" s="81"/>
      <c r="BPO70" s="81"/>
      <c r="BPP70" s="81"/>
      <c r="BPQ70" s="81"/>
      <c r="BPR70" s="81"/>
      <c r="BPS70" s="81"/>
      <c r="BPT70" s="81"/>
      <c r="BPU70" s="81"/>
      <c r="BPV70" s="81"/>
      <c r="BPW70" s="81"/>
      <c r="BPX70" s="81"/>
      <c r="BPY70" s="81"/>
      <c r="BPZ70" s="81"/>
      <c r="BQA70" s="81"/>
      <c r="BQB70" s="81"/>
      <c r="BQC70" s="81"/>
      <c r="BQD70" s="81"/>
      <c r="BQE70" s="81"/>
      <c r="BQF70" s="81"/>
      <c r="BQG70" s="81"/>
      <c r="BQH70" s="81"/>
      <c r="BQI70" s="81"/>
      <c r="BQJ70" s="81"/>
      <c r="BQK70" s="81"/>
      <c r="BQL70" s="81"/>
      <c r="BQM70" s="81"/>
      <c r="BQN70" s="81"/>
      <c r="BQO70" s="81"/>
      <c r="BQP70" s="81"/>
      <c r="BQQ70" s="81"/>
      <c r="BQR70" s="81"/>
      <c r="BQS70" s="81"/>
      <c r="BQT70" s="81"/>
      <c r="BQU70" s="81"/>
      <c r="BQV70" s="81"/>
      <c r="BQW70" s="81"/>
      <c r="BQX70" s="81"/>
      <c r="BQY70" s="81"/>
      <c r="BQZ70" s="81"/>
      <c r="BRA70" s="81"/>
      <c r="BRB70" s="81"/>
      <c r="BRC70" s="81"/>
      <c r="BRD70" s="81"/>
      <c r="BRE70" s="81"/>
      <c r="BRF70" s="81"/>
      <c r="BRG70" s="81"/>
      <c r="BRH70" s="81"/>
      <c r="BRI70" s="81"/>
      <c r="BRJ70" s="81"/>
      <c r="BRK70" s="81"/>
      <c r="BRL70" s="81"/>
      <c r="BRM70" s="81"/>
      <c r="BRN70" s="81"/>
      <c r="BRO70" s="81"/>
      <c r="BRP70" s="81"/>
      <c r="BRQ70" s="81"/>
      <c r="BRR70" s="81"/>
      <c r="BRS70" s="81"/>
      <c r="BRT70" s="81"/>
      <c r="BRU70" s="81"/>
      <c r="BRV70" s="81"/>
      <c r="BRW70" s="81"/>
      <c r="BRX70" s="81"/>
      <c r="BRY70" s="81"/>
      <c r="BRZ70" s="81"/>
      <c r="BSA70" s="81"/>
      <c r="BSB70" s="81"/>
      <c r="BSC70" s="81"/>
      <c r="BSD70" s="81"/>
      <c r="BSE70" s="81"/>
      <c r="BSF70" s="81"/>
      <c r="BSG70" s="81"/>
      <c r="BSH70" s="81"/>
      <c r="BSI70" s="81"/>
      <c r="BSJ70" s="81"/>
      <c r="BSK70" s="81"/>
      <c r="BSL70" s="81"/>
      <c r="BSM70" s="81"/>
      <c r="BSN70" s="81"/>
      <c r="BSO70" s="81"/>
      <c r="BSP70" s="81"/>
      <c r="BSQ70" s="81"/>
      <c r="BSR70" s="81"/>
      <c r="BSS70" s="81"/>
      <c r="BST70" s="81"/>
      <c r="BSU70" s="81"/>
      <c r="BSV70" s="81"/>
      <c r="BSW70" s="81"/>
      <c r="BSX70" s="81"/>
      <c r="BSY70" s="81"/>
      <c r="BSZ70" s="81"/>
      <c r="BTA70" s="81"/>
      <c r="BTB70" s="81"/>
      <c r="BTC70" s="81"/>
      <c r="BTD70" s="81"/>
      <c r="BTE70" s="81"/>
      <c r="BTF70" s="81"/>
      <c r="BTG70" s="81"/>
      <c r="BTH70" s="81"/>
      <c r="BTI70" s="81"/>
      <c r="BTJ70" s="81"/>
      <c r="BTK70" s="81"/>
      <c r="BTL70" s="81"/>
      <c r="BTM70" s="81"/>
      <c r="BTN70" s="81"/>
      <c r="BTO70" s="81"/>
      <c r="BTP70" s="81"/>
      <c r="BTQ70" s="81"/>
      <c r="BTR70" s="81"/>
      <c r="BTS70" s="81"/>
      <c r="BTT70" s="81"/>
      <c r="BTU70" s="81"/>
      <c r="BTV70" s="81"/>
      <c r="BTW70" s="81"/>
      <c r="BTX70" s="81"/>
      <c r="BTY70" s="81"/>
      <c r="BTZ70" s="81"/>
      <c r="BUA70" s="81"/>
      <c r="BUB70" s="81"/>
      <c r="BUC70" s="81"/>
      <c r="BUD70" s="81"/>
      <c r="BUE70" s="81"/>
      <c r="BUF70" s="81"/>
      <c r="BUG70" s="81"/>
      <c r="BUH70" s="81"/>
      <c r="BUI70" s="81"/>
      <c r="BUJ70" s="81"/>
      <c r="BUK70" s="81"/>
      <c r="BUL70" s="81"/>
      <c r="BUM70" s="81"/>
      <c r="BUN70" s="81"/>
      <c r="BUO70" s="81"/>
      <c r="BUP70" s="81"/>
      <c r="BUQ70" s="81"/>
      <c r="BUR70" s="81"/>
      <c r="BUS70" s="81"/>
      <c r="BUT70" s="81"/>
      <c r="BUU70" s="81"/>
      <c r="BUV70" s="81"/>
      <c r="BUW70" s="81"/>
      <c r="BUX70" s="81"/>
      <c r="BUY70" s="81"/>
      <c r="BUZ70" s="81"/>
      <c r="BVA70" s="81"/>
      <c r="BVB70" s="81"/>
      <c r="BVC70" s="81"/>
      <c r="BVD70" s="81"/>
      <c r="BVE70" s="81"/>
      <c r="BVF70" s="81"/>
      <c r="BVG70" s="81"/>
      <c r="BVH70" s="81"/>
      <c r="BVI70" s="81"/>
      <c r="BVJ70" s="81"/>
      <c r="BVK70" s="81"/>
      <c r="BVL70" s="81"/>
      <c r="BVM70" s="81"/>
      <c r="BVN70" s="81"/>
      <c r="BVO70" s="81"/>
      <c r="BVP70" s="81"/>
      <c r="BVQ70" s="81"/>
      <c r="BVR70" s="81"/>
      <c r="BVS70" s="81"/>
      <c r="BVT70" s="81"/>
      <c r="BVU70" s="81"/>
      <c r="BVV70" s="81"/>
      <c r="BVW70" s="81"/>
      <c r="BVX70" s="81"/>
      <c r="BVY70" s="81"/>
      <c r="BVZ70" s="81"/>
      <c r="BWA70" s="81"/>
      <c r="BWB70" s="81"/>
      <c r="BWC70" s="81"/>
      <c r="BWD70" s="81"/>
      <c r="BWE70" s="81"/>
      <c r="BWF70" s="81"/>
      <c r="BWG70" s="81"/>
      <c r="BWH70" s="81"/>
      <c r="BWI70" s="81"/>
      <c r="BWJ70" s="81"/>
      <c r="BWK70" s="81"/>
      <c r="BWL70" s="81"/>
      <c r="BWM70" s="81"/>
      <c r="BWN70" s="81"/>
      <c r="BWO70" s="81"/>
      <c r="BWP70" s="81"/>
      <c r="BWQ70" s="81"/>
      <c r="BWR70" s="81"/>
      <c r="BWS70" s="81"/>
      <c r="BWT70" s="81"/>
      <c r="BWU70" s="81"/>
      <c r="BWV70" s="81"/>
      <c r="BWW70" s="81"/>
      <c r="BWX70" s="81"/>
      <c r="BWY70" s="81"/>
      <c r="BWZ70" s="81"/>
      <c r="BXA70" s="81"/>
      <c r="BXB70" s="81"/>
      <c r="BXC70" s="81"/>
      <c r="BXD70" s="81"/>
      <c r="BXE70" s="81"/>
      <c r="BXF70" s="81"/>
      <c r="BXG70" s="81"/>
      <c r="BXH70" s="81"/>
      <c r="BXI70" s="81"/>
      <c r="BXJ70" s="81"/>
      <c r="BXK70" s="81"/>
      <c r="BXL70" s="81"/>
      <c r="BXM70" s="81"/>
      <c r="BXN70" s="81"/>
      <c r="BXO70" s="81"/>
      <c r="BXP70" s="81"/>
      <c r="BXQ70" s="81"/>
      <c r="BXR70" s="81"/>
      <c r="BXS70" s="81"/>
      <c r="BXT70" s="81"/>
      <c r="BXU70" s="81"/>
      <c r="BXV70" s="81"/>
      <c r="BXW70" s="81"/>
      <c r="BXX70" s="81"/>
      <c r="BXY70" s="81"/>
      <c r="BXZ70" s="81"/>
      <c r="BYA70" s="81"/>
      <c r="BYB70" s="81"/>
      <c r="BYC70" s="81"/>
      <c r="BYD70" s="81"/>
      <c r="BYE70" s="81"/>
      <c r="BYF70" s="81"/>
      <c r="BYG70" s="81"/>
      <c r="BYH70" s="81"/>
      <c r="BYI70" s="81"/>
      <c r="BYJ70" s="81"/>
      <c r="BYK70" s="81"/>
      <c r="BYL70" s="81"/>
      <c r="BYM70" s="81"/>
      <c r="BYN70" s="81"/>
      <c r="BYO70" s="81"/>
      <c r="BYP70" s="81"/>
      <c r="BYQ70" s="81"/>
      <c r="BYR70" s="81"/>
      <c r="BYS70" s="81"/>
      <c r="BYT70" s="81"/>
      <c r="BYU70" s="81"/>
      <c r="BYV70" s="81"/>
      <c r="BYW70" s="81"/>
      <c r="BYX70" s="81"/>
      <c r="BYY70" s="81"/>
      <c r="BYZ70" s="81"/>
      <c r="BZA70" s="81"/>
      <c r="BZB70" s="81"/>
      <c r="BZC70" s="81"/>
      <c r="BZD70" s="81"/>
      <c r="BZE70" s="81"/>
      <c r="BZF70" s="81"/>
      <c r="BZG70" s="81"/>
      <c r="BZH70" s="81"/>
      <c r="BZI70" s="81"/>
      <c r="BZJ70" s="81"/>
      <c r="BZK70" s="81"/>
      <c r="BZL70" s="81"/>
      <c r="BZM70" s="81"/>
      <c r="BZN70" s="81"/>
      <c r="BZO70" s="81"/>
      <c r="BZP70" s="81"/>
      <c r="BZQ70" s="81"/>
      <c r="BZR70" s="81"/>
      <c r="BZS70" s="81"/>
      <c r="BZT70" s="81"/>
      <c r="BZU70" s="81"/>
      <c r="BZV70" s="81"/>
      <c r="BZW70" s="81"/>
      <c r="BZX70" s="81"/>
      <c r="BZY70" s="81"/>
      <c r="BZZ70" s="81"/>
      <c r="CAA70" s="81"/>
      <c r="CAB70" s="81"/>
      <c r="CAC70" s="81"/>
      <c r="CAD70" s="81"/>
      <c r="CAE70" s="81"/>
      <c r="CAF70" s="81"/>
      <c r="CAG70" s="81"/>
      <c r="CAH70" s="81"/>
      <c r="CAI70" s="81"/>
      <c r="CAJ70" s="81"/>
      <c r="CAK70" s="81"/>
      <c r="CAL70" s="81"/>
      <c r="CAM70" s="81"/>
      <c r="CAN70" s="81"/>
      <c r="CAO70" s="81"/>
      <c r="CAP70" s="81"/>
      <c r="CAQ70" s="81"/>
      <c r="CAR70" s="81"/>
      <c r="CAS70" s="81"/>
      <c r="CAT70" s="81"/>
      <c r="CAU70" s="81"/>
      <c r="CAV70" s="81"/>
      <c r="CAW70" s="81"/>
      <c r="CAX70" s="81"/>
      <c r="CAY70" s="81"/>
      <c r="CAZ70" s="81"/>
      <c r="CBA70" s="81"/>
      <c r="CBB70" s="81"/>
      <c r="CBC70" s="81"/>
      <c r="CBD70" s="81"/>
      <c r="CBE70" s="81"/>
      <c r="CBF70" s="81"/>
      <c r="CBG70" s="81"/>
      <c r="CBH70" s="81"/>
      <c r="CBI70" s="81"/>
      <c r="CBJ70" s="81"/>
      <c r="CBK70" s="81"/>
      <c r="CBL70" s="81"/>
      <c r="CBM70" s="81"/>
      <c r="CBN70" s="81"/>
      <c r="CBO70" s="81"/>
      <c r="CBP70" s="81"/>
      <c r="CBQ70" s="81"/>
      <c r="CBR70" s="81"/>
      <c r="CBS70" s="81"/>
      <c r="CBT70" s="81"/>
      <c r="CBU70" s="81"/>
      <c r="CBV70" s="81"/>
      <c r="CBW70" s="81"/>
      <c r="CBX70" s="81"/>
      <c r="CBY70" s="81"/>
      <c r="CBZ70" s="81"/>
      <c r="CCA70" s="81"/>
      <c r="CCB70" s="81"/>
      <c r="CCC70" s="81"/>
      <c r="CCD70" s="81"/>
      <c r="CCE70" s="81"/>
      <c r="CCF70" s="81"/>
      <c r="CCG70" s="81"/>
      <c r="CCH70" s="81"/>
      <c r="CCI70" s="81"/>
      <c r="CCJ70" s="81"/>
      <c r="CCK70" s="81"/>
      <c r="CCL70" s="81"/>
      <c r="CCM70" s="81"/>
      <c r="CCN70" s="81"/>
      <c r="CCO70" s="81"/>
      <c r="CCP70" s="81"/>
      <c r="CCQ70" s="81"/>
      <c r="CCR70" s="81"/>
      <c r="CCS70" s="81"/>
      <c r="CCT70" s="81"/>
      <c r="CCU70" s="81"/>
      <c r="CCV70" s="81"/>
      <c r="CCW70" s="81"/>
      <c r="CCX70" s="81"/>
      <c r="CCY70" s="81"/>
      <c r="CCZ70" s="81"/>
      <c r="CDA70" s="81"/>
      <c r="CDB70" s="81"/>
      <c r="CDC70" s="81"/>
      <c r="CDD70" s="81"/>
      <c r="CDE70" s="81"/>
      <c r="CDF70" s="81"/>
      <c r="CDG70" s="81"/>
      <c r="CDH70" s="81"/>
      <c r="CDI70" s="81"/>
      <c r="CDJ70" s="81"/>
      <c r="CDK70" s="81"/>
      <c r="CDL70" s="81"/>
      <c r="CDM70" s="81"/>
      <c r="CDN70" s="81"/>
      <c r="CDO70" s="81"/>
      <c r="CDP70" s="81"/>
      <c r="CDQ70" s="81"/>
      <c r="CDR70" s="81"/>
      <c r="CDS70" s="81"/>
      <c r="CDT70" s="81"/>
      <c r="CDU70" s="81"/>
      <c r="CDV70" s="81"/>
      <c r="CDW70" s="81"/>
      <c r="CDX70" s="81"/>
      <c r="CDY70" s="81"/>
      <c r="CDZ70" s="81"/>
      <c r="CEA70" s="81"/>
      <c r="CEB70" s="81"/>
      <c r="CEC70" s="81"/>
      <c r="CED70" s="81"/>
      <c r="CEE70" s="81"/>
      <c r="CEF70" s="81"/>
      <c r="CEG70" s="81"/>
      <c r="CEH70" s="81"/>
      <c r="CEI70" s="81"/>
      <c r="CEJ70" s="81"/>
      <c r="CEK70" s="81"/>
      <c r="CEL70" s="81"/>
      <c r="CEM70" s="81"/>
      <c r="CEN70" s="81"/>
      <c r="CEO70" s="81"/>
      <c r="CEP70" s="81"/>
      <c r="CEQ70" s="81"/>
      <c r="CER70" s="81"/>
      <c r="CES70" s="81"/>
      <c r="CET70" s="81"/>
      <c r="CEU70" s="81"/>
      <c r="CEV70" s="81"/>
      <c r="CEW70" s="81"/>
      <c r="CEX70" s="81"/>
      <c r="CEY70" s="81"/>
      <c r="CEZ70" s="81"/>
      <c r="CFA70" s="81"/>
      <c r="CFB70" s="81"/>
      <c r="CFC70" s="81"/>
      <c r="CFD70" s="81"/>
      <c r="CFE70" s="81"/>
      <c r="CFF70" s="81"/>
      <c r="CFG70" s="81"/>
      <c r="CFH70" s="81"/>
      <c r="CFI70" s="81"/>
      <c r="CFJ70" s="81"/>
      <c r="CFK70" s="81"/>
      <c r="CFL70" s="81"/>
      <c r="CFM70" s="81"/>
      <c r="CFN70" s="81"/>
      <c r="CFO70" s="81"/>
      <c r="CFP70" s="81"/>
      <c r="CFQ70" s="81"/>
      <c r="CFR70" s="81"/>
      <c r="CFS70" s="81"/>
      <c r="CFT70" s="81"/>
      <c r="CFU70" s="81"/>
      <c r="CFV70" s="81"/>
      <c r="CFW70" s="81"/>
      <c r="CFX70" s="81"/>
      <c r="CFY70" s="81"/>
      <c r="CFZ70" s="81"/>
      <c r="CGA70" s="81"/>
      <c r="CGB70" s="81"/>
      <c r="CGC70" s="81"/>
      <c r="CGD70" s="81"/>
      <c r="CGE70" s="81"/>
      <c r="CGF70" s="81"/>
      <c r="CGG70" s="81"/>
      <c r="CGH70" s="81"/>
      <c r="CGI70" s="81"/>
      <c r="CGJ70" s="81"/>
      <c r="CGK70" s="81"/>
      <c r="CGL70" s="81"/>
      <c r="CGM70" s="81"/>
      <c r="CGN70" s="81"/>
      <c r="CGO70" s="81"/>
      <c r="CGP70" s="81"/>
      <c r="CGQ70" s="81"/>
      <c r="CGR70" s="81"/>
      <c r="CGS70" s="81"/>
      <c r="CGT70" s="81"/>
      <c r="CGU70" s="81"/>
      <c r="CGV70" s="81"/>
      <c r="CGW70" s="81"/>
      <c r="CGX70" s="81"/>
      <c r="CGY70" s="81"/>
      <c r="CGZ70" s="81"/>
      <c r="CHA70" s="81"/>
      <c r="CHB70" s="81"/>
      <c r="CHC70" s="81"/>
      <c r="CHD70" s="81"/>
      <c r="CHE70" s="81"/>
      <c r="CHF70" s="81"/>
      <c r="CHG70" s="81"/>
      <c r="CHH70" s="81"/>
      <c r="CHI70" s="81"/>
      <c r="CHJ70" s="81"/>
      <c r="CHK70" s="81"/>
      <c r="CHL70" s="81"/>
      <c r="CHM70" s="81"/>
      <c r="CHN70" s="81"/>
      <c r="CHO70" s="81"/>
      <c r="CHP70" s="81"/>
      <c r="CHQ70" s="81"/>
      <c r="CHR70" s="81"/>
      <c r="CHS70" s="81"/>
      <c r="CHT70" s="81"/>
      <c r="CHU70" s="81"/>
      <c r="CHV70" s="81"/>
      <c r="CHW70" s="81"/>
      <c r="CHX70" s="81"/>
      <c r="CHY70" s="81"/>
      <c r="CHZ70" s="81"/>
      <c r="CIA70" s="81"/>
      <c r="CIB70" s="81"/>
      <c r="CIC70" s="81"/>
      <c r="CID70" s="81"/>
      <c r="CIE70" s="81"/>
      <c r="CIF70" s="81"/>
      <c r="CIG70" s="81"/>
      <c r="CIH70" s="81"/>
      <c r="CII70" s="81"/>
      <c r="CIJ70" s="81"/>
      <c r="CIK70" s="81"/>
      <c r="CIL70" s="81"/>
      <c r="CIM70" s="81"/>
      <c r="CIN70" s="81"/>
      <c r="CIO70" s="81"/>
      <c r="CIP70" s="81"/>
      <c r="CIQ70" s="81"/>
      <c r="CIR70" s="81"/>
      <c r="CIS70" s="81"/>
      <c r="CIT70" s="81"/>
      <c r="CIU70" s="81"/>
      <c r="CIV70" s="81"/>
      <c r="CIW70" s="81"/>
      <c r="CIX70" s="81"/>
      <c r="CIY70" s="81"/>
      <c r="CIZ70" s="81"/>
      <c r="CJA70" s="81"/>
      <c r="CJB70" s="81"/>
      <c r="CJC70" s="81"/>
      <c r="CJD70" s="81"/>
      <c r="CJE70" s="81"/>
      <c r="CJF70" s="81"/>
      <c r="CJG70" s="81"/>
      <c r="CJH70" s="81"/>
      <c r="CJI70" s="81"/>
      <c r="CJJ70" s="81"/>
      <c r="CJK70" s="81"/>
      <c r="CJL70" s="81"/>
      <c r="CJM70" s="81"/>
      <c r="CJN70" s="81"/>
      <c r="CJO70" s="81"/>
      <c r="CJP70" s="81"/>
      <c r="CJQ70" s="81"/>
      <c r="CJR70" s="81"/>
      <c r="CJS70" s="81"/>
      <c r="CJT70" s="81"/>
      <c r="CJU70" s="81"/>
      <c r="CJV70" s="81"/>
      <c r="CJW70" s="81"/>
      <c r="CJX70" s="81"/>
      <c r="CJY70" s="81"/>
      <c r="CJZ70" s="81"/>
      <c r="CKA70" s="81"/>
      <c r="CKB70" s="81"/>
      <c r="CKC70" s="81"/>
      <c r="CKD70" s="81"/>
      <c r="CKE70" s="81"/>
      <c r="CKF70" s="81"/>
      <c r="CKG70" s="81"/>
      <c r="CKH70" s="81"/>
      <c r="CKI70" s="81"/>
      <c r="CKJ70" s="81"/>
      <c r="CKK70" s="81"/>
      <c r="CKL70" s="81"/>
      <c r="CKM70" s="81"/>
      <c r="CKN70" s="81"/>
      <c r="CKO70" s="81"/>
      <c r="CKP70" s="81"/>
      <c r="CKQ70" s="81"/>
      <c r="CKR70" s="81"/>
      <c r="CKS70" s="81"/>
      <c r="CKT70" s="81"/>
      <c r="CKU70" s="81"/>
      <c r="CKV70" s="81"/>
      <c r="CKW70" s="81"/>
      <c r="CKX70" s="81"/>
      <c r="CKY70" s="81"/>
      <c r="CKZ70" s="81"/>
      <c r="CLA70" s="81"/>
      <c r="CLB70" s="81"/>
      <c r="CLC70" s="81"/>
      <c r="CLD70" s="81"/>
      <c r="CLE70" s="81"/>
      <c r="CLF70" s="81"/>
      <c r="CLG70" s="81"/>
      <c r="CLH70" s="81"/>
      <c r="CLI70" s="81"/>
      <c r="CLJ70" s="81"/>
      <c r="CLK70" s="81"/>
      <c r="CLL70" s="81"/>
      <c r="CLM70" s="81"/>
      <c r="CLN70" s="81"/>
      <c r="CLO70" s="81"/>
      <c r="CLP70" s="81"/>
      <c r="CLQ70" s="81"/>
      <c r="CLR70" s="81"/>
      <c r="CLS70" s="81"/>
      <c r="CLT70" s="81"/>
      <c r="CLU70" s="81"/>
      <c r="CLV70" s="81"/>
      <c r="CLW70" s="81"/>
      <c r="CLX70" s="81"/>
      <c r="CLY70" s="81"/>
      <c r="CLZ70" s="81"/>
      <c r="CMA70" s="81"/>
      <c r="CMB70" s="81"/>
      <c r="CMC70" s="81"/>
      <c r="CMD70" s="81"/>
      <c r="CME70" s="81"/>
      <c r="CMF70" s="81"/>
      <c r="CMG70" s="81"/>
      <c r="CMH70" s="81"/>
      <c r="CMI70" s="81"/>
      <c r="CMJ70" s="81"/>
      <c r="CMK70" s="81"/>
      <c r="CML70" s="81"/>
      <c r="CMM70" s="81"/>
      <c r="CMN70" s="81"/>
      <c r="CMO70" s="81"/>
      <c r="CMP70" s="81"/>
      <c r="CMQ70" s="81"/>
      <c r="CMR70" s="81"/>
      <c r="CMS70" s="81"/>
      <c r="CMT70" s="81"/>
      <c r="CMU70" s="81"/>
      <c r="CMV70" s="81"/>
      <c r="CMW70" s="81"/>
      <c r="CMX70" s="81"/>
      <c r="CMY70" s="81"/>
      <c r="CMZ70" s="81"/>
      <c r="CNA70" s="81"/>
      <c r="CNB70" s="81"/>
      <c r="CNC70" s="81"/>
      <c r="CND70" s="81"/>
      <c r="CNE70" s="81"/>
      <c r="CNF70" s="81"/>
      <c r="CNG70" s="81"/>
      <c r="CNH70" s="81"/>
      <c r="CNI70" s="81"/>
      <c r="CNJ70" s="81"/>
      <c r="CNK70" s="81"/>
      <c r="CNL70" s="81"/>
      <c r="CNM70" s="81"/>
      <c r="CNN70" s="81"/>
      <c r="CNO70" s="81"/>
      <c r="CNP70" s="81"/>
      <c r="CNQ70" s="81"/>
      <c r="CNR70" s="81"/>
      <c r="CNS70" s="81"/>
      <c r="CNT70" s="81"/>
      <c r="CNU70" s="81"/>
      <c r="CNV70" s="81"/>
      <c r="CNW70" s="81"/>
      <c r="CNX70" s="81"/>
      <c r="CNY70" s="81"/>
      <c r="CNZ70" s="81"/>
      <c r="COA70" s="81"/>
      <c r="COB70" s="81"/>
      <c r="COC70" s="81"/>
      <c r="COD70" s="81"/>
      <c r="COE70" s="81"/>
      <c r="COF70" s="81"/>
      <c r="COG70" s="81"/>
      <c r="COH70" s="81"/>
      <c r="COI70" s="81"/>
      <c r="COJ70" s="81"/>
      <c r="COK70" s="81"/>
      <c r="COL70" s="81"/>
      <c r="COM70" s="81"/>
      <c r="CON70" s="81"/>
      <c r="COO70" s="81"/>
      <c r="COP70" s="81"/>
      <c r="COQ70" s="81"/>
      <c r="COR70" s="81"/>
      <c r="COS70" s="81"/>
      <c r="COT70" s="81"/>
      <c r="COU70" s="81"/>
      <c r="COV70" s="81"/>
      <c r="COW70" s="81"/>
      <c r="COX70" s="81"/>
      <c r="COY70" s="81"/>
      <c r="COZ70" s="81"/>
      <c r="CPA70" s="81"/>
      <c r="CPB70" s="81"/>
      <c r="CPC70" s="81"/>
      <c r="CPD70" s="81"/>
      <c r="CPE70" s="81"/>
      <c r="CPF70" s="81"/>
      <c r="CPG70" s="81"/>
      <c r="CPH70" s="81"/>
      <c r="CPI70" s="81"/>
      <c r="CPJ70" s="81"/>
      <c r="CPK70" s="81"/>
      <c r="CPL70" s="81"/>
      <c r="CPM70" s="81"/>
      <c r="CPN70" s="81"/>
      <c r="CPO70" s="81"/>
      <c r="CPP70" s="81"/>
      <c r="CPQ70" s="81"/>
      <c r="CPR70" s="81"/>
      <c r="CPS70" s="81"/>
      <c r="CPT70" s="81"/>
      <c r="CPU70" s="81"/>
      <c r="CPV70" s="81"/>
      <c r="CPW70" s="81"/>
      <c r="CPX70" s="81"/>
      <c r="CPY70" s="81"/>
      <c r="CPZ70" s="81"/>
      <c r="CQA70" s="81"/>
      <c r="CQB70" s="81"/>
      <c r="CQC70" s="81"/>
      <c r="CQD70" s="81"/>
      <c r="CQE70" s="81"/>
      <c r="CQF70" s="81"/>
      <c r="CQG70" s="81"/>
      <c r="CQH70" s="81"/>
      <c r="CQI70" s="81"/>
      <c r="CQJ70" s="81"/>
      <c r="CQK70" s="81"/>
      <c r="CQL70" s="81"/>
      <c r="CQM70" s="81"/>
      <c r="CQN70" s="81"/>
      <c r="CQO70" s="81"/>
      <c r="CQP70" s="81"/>
      <c r="CQQ70" s="81"/>
      <c r="CQR70" s="81"/>
      <c r="CQS70" s="81"/>
      <c r="CQT70" s="81"/>
      <c r="CQU70" s="81"/>
      <c r="CQV70" s="81"/>
      <c r="CQW70" s="81"/>
      <c r="CQX70" s="81"/>
      <c r="CQY70" s="81"/>
      <c r="CQZ70" s="81"/>
      <c r="CRA70" s="81"/>
      <c r="CRB70" s="81"/>
      <c r="CRC70" s="81"/>
      <c r="CRD70" s="81"/>
      <c r="CRE70" s="81"/>
      <c r="CRF70" s="81"/>
      <c r="CRG70" s="81"/>
      <c r="CRH70" s="81"/>
      <c r="CRI70" s="81"/>
      <c r="CRJ70" s="81"/>
      <c r="CRK70" s="81"/>
      <c r="CRL70" s="81"/>
      <c r="CRM70" s="81"/>
      <c r="CRN70" s="81"/>
      <c r="CRO70" s="81"/>
      <c r="CRP70" s="81"/>
      <c r="CRQ70" s="81"/>
      <c r="CRR70" s="81"/>
      <c r="CRS70" s="81"/>
      <c r="CRT70" s="81"/>
      <c r="CRU70" s="81"/>
      <c r="CRV70" s="81"/>
      <c r="CRW70" s="81"/>
      <c r="CRX70" s="81"/>
      <c r="CRY70" s="81"/>
      <c r="CRZ70" s="81"/>
      <c r="CSA70" s="81"/>
      <c r="CSB70" s="81"/>
      <c r="CSC70" s="81"/>
      <c r="CSD70" s="81"/>
      <c r="CSE70" s="81"/>
      <c r="CSF70" s="81"/>
      <c r="CSG70" s="81"/>
      <c r="CSH70" s="81"/>
      <c r="CSI70" s="81"/>
      <c r="CSJ70" s="81"/>
      <c r="CSK70" s="81"/>
      <c r="CSL70" s="81"/>
      <c r="CSM70" s="81"/>
      <c r="CSN70" s="81"/>
      <c r="CSO70" s="81"/>
      <c r="CSP70" s="81"/>
      <c r="CSQ70" s="81"/>
      <c r="CSR70" s="81"/>
      <c r="CSS70" s="81"/>
      <c r="CST70" s="81"/>
      <c r="CSU70" s="81"/>
      <c r="CSV70" s="81"/>
      <c r="CSW70" s="81"/>
      <c r="CSX70" s="81"/>
      <c r="CSY70" s="81"/>
      <c r="CSZ70" s="81"/>
      <c r="CTA70" s="81"/>
      <c r="CTB70" s="81"/>
      <c r="CTC70" s="81"/>
      <c r="CTD70" s="81"/>
      <c r="CTE70" s="81"/>
      <c r="CTF70" s="81"/>
      <c r="CTG70" s="81"/>
      <c r="CTH70" s="81"/>
      <c r="CTI70" s="81"/>
      <c r="CTJ70" s="81"/>
      <c r="CTK70" s="81"/>
      <c r="CTL70" s="81"/>
      <c r="CTM70" s="81"/>
      <c r="CTN70" s="81"/>
      <c r="CTO70" s="81"/>
      <c r="CTP70" s="81"/>
      <c r="CTQ70" s="81"/>
      <c r="CTR70" s="81"/>
      <c r="CTS70" s="81"/>
      <c r="CTT70" s="81"/>
      <c r="CTU70" s="81"/>
      <c r="CTV70" s="81"/>
      <c r="CTW70" s="81"/>
      <c r="CTX70" s="81"/>
      <c r="CTY70" s="81"/>
      <c r="CTZ70" s="81"/>
      <c r="CUA70" s="81"/>
      <c r="CUB70" s="81"/>
      <c r="CUC70" s="81"/>
      <c r="CUD70" s="81"/>
      <c r="CUE70" s="81"/>
      <c r="CUF70" s="81"/>
      <c r="CUG70" s="81"/>
      <c r="CUH70" s="81"/>
      <c r="CUI70" s="81"/>
      <c r="CUJ70" s="81"/>
      <c r="CUK70" s="81"/>
      <c r="CUL70" s="81"/>
      <c r="CUM70" s="81"/>
      <c r="CUN70" s="81"/>
      <c r="CUO70" s="81"/>
      <c r="CUP70" s="81"/>
      <c r="CUQ70" s="81"/>
      <c r="CUR70" s="81"/>
      <c r="CUS70" s="81"/>
      <c r="CUT70" s="81"/>
      <c r="CUU70" s="81"/>
      <c r="CUV70" s="81"/>
      <c r="CUW70" s="81"/>
      <c r="CUX70" s="81"/>
      <c r="CUY70" s="81"/>
      <c r="CUZ70" s="81"/>
      <c r="CVA70" s="81"/>
      <c r="CVB70" s="81"/>
      <c r="CVC70" s="81"/>
      <c r="CVD70" s="81"/>
      <c r="CVE70" s="81"/>
      <c r="CVF70" s="81"/>
      <c r="CVG70" s="81"/>
      <c r="CVH70" s="81"/>
      <c r="CVI70" s="81"/>
      <c r="CVJ70" s="81"/>
      <c r="CVK70" s="81"/>
      <c r="CVL70" s="81"/>
      <c r="CVM70" s="81"/>
      <c r="CVN70" s="81"/>
      <c r="CVO70" s="81"/>
      <c r="CVP70" s="81"/>
      <c r="CVQ70" s="81"/>
      <c r="CVR70" s="81"/>
      <c r="CVS70" s="81"/>
      <c r="CVT70" s="81"/>
      <c r="CVU70" s="81"/>
      <c r="CVV70" s="81"/>
      <c r="CVW70" s="81"/>
      <c r="CVX70" s="81"/>
      <c r="CVY70" s="81"/>
      <c r="CVZ70" s="81"/>
      <c r="CWA70" s="81"/>
      <c r="CWB70" s="81"/>
      <c r="CWC70" s="81"/>
      <c r="CWD70" s="81"/>
      <c r="CWE70" s="81"/>
      <c r="CWF70" s="81"/>
      <c r="CWG70" s="81"/>
      <c r="CWH70" s="81"/>
      <c r="CWI70" s="81"/>
      <c r="CWJ70" s="81"/>
      <c r="CWK70" s="81"/>
      <c r="CWL70" s="81"/>
      <c r="CWM70" s="81"/>
      <c r="CWN70" s="81"/>
      <c r="CWO70" s="81"/>
      <c r="CWP70" s="81"/>
      <c r="CWQ70" s="81"/>
      <c r="CWR70" s="81"/>
      <c r="CWS70" s="81"/>
      <c r="CWT70" s="81"/>
      <c r="CWU70" s="81"/>
      <c r="CWV70" s="81"/>
      <c r="CWW70" s="81"/>
      <c r="CWX70" s="81"/>
      <c r="CWY70" s="81"/>
      <c r="CWZ70" s="81"/>
      <c r="CXA70" s="81"/>
      <c r="CXB70" s="81"/>
      <c r="CXC70" s="81"/>
      <c r="CXD70" s="81"/>
      <c r="CXE70" s="81"/>
      <c r="CXF70" s="81"/>
      <c r="CXG70" s="81"/>
      <c r="CXH70" s="81"/>
      <c r="CXI70" s="81"/>
      <c r="CXJ70" s="81"/>
      <c r="CXK70" s="81"/>
      <c r="CXL70" s="81"/>
      <c r="CXM70" s="81"/>
      <c r="CXN70" s="81"/>
      <c r="CXO70" s="81"/>
      <c r="CXP70" s="81"/>
      <c r="CXQ70" s="81"/>
      <c r="CXR70" s="81"/>
      <c r="CXS70" s="81"/>
      <c r="CXT70" s="81"/>
      <c r="CXU70" s="81"/>
      <c r="CXV70" s="81"/>
      <c r="CXW70" s="81"/>
      <c r="CXX70" s="81"/>
      <c r="CXY70" s="81"/>
      <c r="CXZ70" s="81"/>
      <c r="CYA70" s="81"/>
      <c r="CYB70" s="81"/>
      <c r="CYC70" s="81"/>
      <c r="CYD70" s="81"/>
      <c r="CYE70" s="81"/>
      <c r="CYF70" s="81"/>
      <c r="CYG70" s="81"/>
      <c r="CYH70" s="81"/>
      <c r="CYI70" s="81"/>
      <c r="CYJ70" s="81"/>
      <c r="CYK70" s="81"/>
      <c r="CYL70" s="81"/>
      <c r="CYM70" s="81"/>
      <c r="CYN70" s="81"/>
      <c r="CYO70" s="81"/>
      <c r="CYP70" s="81"/>
      <c r="CYQ70" s="81"/>
      <c r="CYR70" s="81"/>
      <c r="CYS70" s="81"/>
      <c r="CYT70" s="81"/>
      <c r="CYU70" s="81"/>
      <c r="CYV70" s="81"/>
      <c r="CYW70" s="81"/>
      <c r="CYX70" s="81"/>
      <c r="CYY70" s="81"/>
      <c r="CYZ70" s="81"/>
      <c r="CZA70" s="81"/>
      <c r="CZB70" s="81"/>
      <c r="CZC70" s="81"/>
      <c r="CZD70" s="81"/>
      <c r="CZE70" s="81"/>
      <c r="CZF70" s="81"/>
      <c r="CZG70" s="81"/>
      <c r="CZH70" s="81"/>
      <c r="CZI70" s="81"/>
      <c r="CZJ70" s="81"/>
      <c r="CZK70" s="81"/>
      <c r="CZL70" s="81"/>
      <c r="CZM70" s="81"/>
      <c r="CZN70" s="81"/>
      <c r="CZO70" s="81"/>
      <c r="CZP70" s="81"/>
      <c r="CZQ70" s="81"/>
      <c r="CZR70" s="81"/>
      <c r="CZS70" s="81"/>
      <c r="CZT70" s="81"/>
      <c r="CZU70" s="81"/>
      <c r="CZV70" s="81"/>
      <c r="CZW70" s="81"/>
      <c r="CZX70" s="81"/>
      <c r="CZY70" s="81"/>
      <c r="CZZ70" s="81"/>
      <c r="DAA70" s="81"/>
      <c r="DAB70" s="81"/>
      <c r="DAC70" s="81"/>
      <c r="DAD70" s="81"/>
      <c r="DAE70" s="81"/>
      <c r="DAF70" s="81"/>
      <c r="DAG70" s="81"/>
      <c r="DAH70" s="81"/>
      <c r="DAI70" s="81"/>
      <c r="DAJ70" s="81"/>
      <c r="DAK70" s="81"/>
      <c r="DAL70" s="81"/>
      <c r="DAM70" s="81"/>
      <c r="DAN70" s="81"/>
      <c r="DAO70" s="81"/>
      <c r="DAP70" s="81"/>
      <c r="DAQ70" s="81"/>
      <c r="DAR70" s="81"/>
      <c r="DAS70" s="81"/>
      <c r="DAT70" s="81"/>
      <c r="DAU70" s="81"/>
      <c r="DAV70" s="81"/>
      <c r="DAW70" s="81"/>
      <c r="DAX70" s="81"/>
      <c r="DAY70" s="81"/>
      <c r="DAZ70" s="81"/>
      <c r="DBA70" s="81"/>
      <c r="DBB70" s="81"/>
      <c r="DBC70" s="81"/>
      <c r="DBD70" s="81"/>
      <c r="DBE70" s="81"/>
      <c r="DBF70" s="81"/>
      <c r="DBG70" s="81"/>
      <c r="DBH70" s="81"/>
      <c r="DBI70" s="81"/>
      <c r="DBJ70" s="81"/>
      <c r="DBK70" s="81"/>
      <c r="DBL70" s="81"/>
      <c r="DBM70" s="81"/>
      <c r="DBN70" s="81"/>
      <c r="DBO70" s="81"/>
      <c r="DBP70" s="81"/>
      <c r="DBQ70" s="81"/>
      <c r="DBR70" s="81"/>
      <c r="DBS70" s="81"/>
      <c r="DBT70" s="81"/>
      <c r="DBU70" s="81"/>
      <c r="DBV70" s="81"/>
      <c r="DBW70" s="81"/>
      <c r="DBX70" s="81"/>
      <c r="DBY70" s="81"/>
      <c r="DBZ70" s="81"/>
      <c r="DCA70" s="81"/>
      <c r="DCB70" s="81"/>
      <c r="DCC70" s="81"/>
      <c r="DCD70" s="81"/>
      <c r="DCE70" s="81"/>
      <c r="DCF70" s="81"/>
      <c r="DCG70" s="81"/>
      <c r="DCH70" s="81"/>
      <c r="DCI70" s="81"/>
      <c r="DCJ70" s="81"/>
      <c r="DCK70" s="81"/>
      <c r="DCL70" s="81"/>
      <c r="DCM70" s="81"/>
      <c r="DCN70" s="81"/>
      <c r="DCO70" s="81"/>
      <c r="DCP70" s="81"/>
      <c r="DCQ70" s="81"/>
      <c r="DCR70" s="81"/>
      <c r="DCS70" s="81"/>
      <c r="DCT70" s="81"/>
      <c r="DCU70" s="81"/>
      <c r="DCV70" s="81"/>
      <c r="DCW70" s="81"/>
      <c r="DCX70" s="81"/>
      <c r="DCY70" s="81"/>
      <c r="DCZ70" s="81"/>
      <c r="DDA70" s="81"/>
      <c r="DDB70" s="81"/>
      <c r="DDC70" s="81"/>
      <c r="DDD70" s="81"/>
      <c r="DDE70" s="81"/>
      <c r="DDF70" s="81"/>
      <c r="DDG70" s="81"/>
      <c r="DDH70" s="81"/>
      <c r="DDI70" s="81"/>
      <c r="DDJ70" s="81"/>
      <c r="VWQ70" s="81"/>
      <c r="VWR70" s="81"/>
      <c r="VWS70" s="81"/>
      <c r="VWT70" s="81"/>
      <c r="VWU70" s="81"/>
      <c r="VWV70" s="81"/>
      <c r="VWW70" s="81"/>
      <c r="VWX70" s="81"/>
      <c r="VWY70" s="81"/>
      <c r="VWZ70" s="81"/>
      <c r="VXA70" s="81"/>
      <c r="VXB70" s="81"/>
      <c r="VXC70" s="81"/>
      <c r="VXD70" s="81"/>
      <c r="VXE70" s="81"/>
      <c r="VXF70" s="81"/>
      <c r="VXG70" s="81"/>
      <c r="VXH70" s="81"/>
      <c r="VXI70" s="81"/>
      <c r="VXJ70" s="81"/>
      <c r="VXK70" s="81"/>
      <c r="VXL70" s="81"/>
      <c r="VXM70" s="81"/>
      <c r="VXN70" s="81"/>
      <c r="VXO70" s="81"/>
      <c r="VXP70" s="81"/>
      <c r="VXQ70" s="81"/>
      <c r="VXR70" s="81"/>
      <c r="VXS70" s="81"/>
      <c r="VXT70" s="81"/>
      <c r="VXU70" s="81"/>
      <c r="VXV70" s="81"/>
      <c r="VXW70" s="81"/>
      <c r="VXX70" s="81"/>
      <c r="VXY70" s="81"/>
      <c r="VXZ70" s="81"/>
      <c r="VYA70" s="81"/>
      <c r="VYB70" s="81"/>
      <c r="VYC70" s="81"/>
      <c r="VYD70" s="81"/>
      <c r="VYE70" s="81"/>
      <c r="VYF70" s="81"/>
      <c r="VYG70" s="81"/>
      <c r="VYH70" s="81"/>
      <c r="VYI70" s="81"/>
      <c r="VYJ70" s="81"/>
      <c r="VYK70" s="81"/>
      <c r="VYL70" s="81"/>
      <c r="VYM70" s="81"/>
      <c r="VYN70" s="81"/>
      <c r="VYO70" s="81"/>
      <c r="VYP70" s="81"/>
      <c r="VYQ70" s="81"/>
      <c r="VYR70" s="81"/>
      <c r="VYS70" s="81"/>
      <c r="VYT70" s="81"/>
      <c r="VYU70" s="81"/>
      <c r="VYV70" s="81"/>
      <c r="VYW70" s="81"/>
      <c r="VYX70" s="81"/>
      <c r="VYY70" s="81"/>
      <c r="VYZ70" s="81"/>
      <c r="VZA70" s="81"/>
      <c r="VZB70" s="81"/>
      <c r="VZC70" s="81"/>
      <c r="VZD70" s="81"/>
      <c r="VZE70" s="81"/>
      <c r="VZF70" s="81"/>
      <c r="VZG70" s="81"/>
      <c r="VZH70" s="81"/>
      <c r="VZI70" s="81"/>
      <c r="VZJ70" s="81"/>
      <c r="VZK70" s="81"/>
      <c r="VZL70" s="81"/>
      <c r="VZM70" s="81"/>
      <c r="VZN70" s="81"/>
      <c r="VZO70" s="81"/>
      <c r="VZP70" s="81"/>
      <c r="VZQ70" s="81"/>
      <c r="VZR70" s="81"/>
      <c r="VZS70" s="81"/>
      <c r="VZT70" s="81"/>
      <c r="VZU70" s="81"/>
      <c r="VZV70" s="81"/>
      <c r="VZW70" s="81"/>
      <c r="VZX70" s="81"/>
      <c r="VZY70" s="81"/>
      <c r="VZZ70" s="81"/>
      <c r="WAA70" s="81"/>
      <c r="WAB70" s="81"/>
      <c r="WAC70" s="81"/>
      <c r="WAD70" s="81"/>
      <c r="WAE70" s="81"/>
      <c r="WAF70" s="81"/>
      <c r="WAG70" s="81"/>
      <c r="WAH70" s="81"/>
      <c r="WAI70" s="81"/>
      <c r="WAJ70" s="81"/>
      <c r="WAK70" s="81"/>
      <c r="WAL70" s="81"/>
      <c r="WAM70" s="81"/>
      <c r="WAN70" s="81"/>
      <c r="WAO70" s="81"/>
      <c r="WAP70" s="81"/>
      <c r="WAQ70" s="81"/>
      <c r="WAR70" s="81"/>
      <c r="WAS70" s="81"/>
      <c r="WAT70" s="81"/>
      <c r="WAU70" s="81"/>
      <c r="WAV70" s="81"/>
      <c r="WAW70" s="81"/>
      <c r="WAX70" s="81"/>
      <c r="WAY70" s="81"/>
      <c r="WAZ70" s="81"/>
      <c r="WBA70" s="81"/>
      <c r="WBB70" s="81"/>
      <c r="WBC70" s="81"/>
      <c r="WBD70" s="81"/>
      <c r="WBE70" s="81"/>
      <c r="WBF70" s="81"/>
      <c r="WBG70" s="81"/>
      <c r="WBH70" s="81"/>
      <c r="WBI70" s="81"/>
      <c r="WBJ70" s="81"/>
      <c r="WBK70" s="81"/>
      <c r="WBL70" s="81"/>
      <c r="WBM70" s="81"/>
      <c r="WBN70" s="81"/>
      <c r="WBO70" s="81"/>
      <c r="WBP70" s="81"/>
      <c r="WBQ70" s="81"/>
      <c r="WBR70" s="81"/>
      <c r="WBS70" s="81"/>
      <c r="WBT70" s="81"/>
      <c r="WBU70" s="81"/>
      <c r="WBV70" s="81"/>
      <c r="WBW70" s="81"/>
      <c r="WBX70" s="81"/>
      <c r="WBY70" s="81"/>
      <c r="WBZ70" s="81"/>
      <c r="WCA70" s="81"/>
      <c r="WCB70" s="81"/>
      <c r="WCC70" s="81"/>
      <c r="WCD70" s="81"/>
      <c r="WCE70" s="81"/>
      <c r="WCF70" s="81"/>
      <c r="WCG70" s="81"/>
      <c r="WCH70" s="81"/>
      <c r="WCI70" s="81"/>
      <c r="WCJ70" s="81"/>
      <c r="WCK70" s="81"/>
      <c r="WCL70" s="81"/>
      <c r="WCM70" s="81"/>
      <c r="WCN70" s="81"/>
      <c r="WCO70" s="81"/>
      <c r="WCP70" s="81"/>
      <c r="WCQ70" s="81"/>
      <c r="WCR70" s="81"/>
      <c r="WCS70" s="81"/>
      <c r="WCT70" s="81"/>
      <c r="WCU70" s="81"/>
      <c r="WCV70" s="81"/>
      <c r="WCW70" s="81"/>
      <c r="WCX70" s="81"/>
      <c r="WCY70" s="81"/>
      <c r="WCZ70" s="81"/>
      <c r="WDA70" s="81"/>
      <c r="WDB70" s="81"/>
      <c r="WDC70" s="81"/>
      <c r="WDD70" s="81"/>
      <c r="WDE70" s="81"/>
      <c r="WDF70" s="81"/>
      <c r="WDG70" s="81"/>
      <c r="WDH70" s="81"/>
      <c r="WDI70" s="81"/>
      <c r="WDJ70" s="81"/>
      <c r="WDK70" s="81"/>
      <c r="WDL70" s="81"/>
      <c r="WDM70" s="81"/>
      <c r="WDN70" s="81"/>
      <c r="WDO70" s="81"/>
      <c r="WDP70" s="81"/>
      <c r="WDQ70" s="81"/>
      <c r="WDR70" s="81"/>
      <c r="WDS70" s="81"/>
      <c r="WDT70" s="81"/>
      <c r="WDU70" s="81"/>
      <c r="WDV70" s="81"/>
      <c r="WDW70" s="81"/>
      <c r="WDX70" s="81"/>
      <c r="WDY70" s="81"/>
      <c r="WDZ70" s="81"/>
      <c r="WEA70" s="81"/>
      <c r="WEB70" s="81"/>
      <c r="WEC70" s="81"/>
      <c r="WED70" s="81"/>
      <c r="WEE70" s="81"/>
      <c r="WEF70" s="81"/>
      <c r="WEG70" s="81"/>
      <c r="WEH70" s="81"/>
      <c r="WEI70" s="81"/>
      <c r="WEJ70" s="81"/>
      <c r="WEK70" s="81"/>
      <c r="WEL70" s="81"/>
      <c r="WEM70" s="81"/>
      <c r="WEN70" s="81"/>
      <c r="WEO70" s="81"/>
      <c r="WEP70" s="81"/>
      <c r="WEQ70" s="81"/>
      <c r="WER70" s="81"/>
      <c r="WES70" s="81"/>
      <c r="WET70" s="81"/>
      <c r="WEU70" s="81"/>
      <c r="WEV70" s="81"/>
      <c r="WEW70" s="81"/>
      <c r="WEX70" s="81"/>
      <c r="WEY70" s="81"/>
      <c r="WEZ70" s="81"/>
      <c r="WFA70" s="81"/>
      <c r="WFB70" s="81"/>
      <c r="WFC70" s="81"/>
      <c r="WFD70" s="81"/>
      <c r="WFE70" s="81"/>
      <c r="WFF70" s="81"/>
      <c r="WFG70" s="81"/>
      <c r="WFH70" s="81"/>
      <c r="WFI70" s="81"/>
      <c r="WFJ70" s="81"/>
      <c r="WFK70" s="81"/>
      <c r="WFL70" s="81"/>
      <c r="WFM70" s="81"/>
      <c r="WFN70" s="81"/>
      <c r="WFO70" s="81"/>
      <c r="WFP70" s="81"/>
      <c r="WFQ70" s="81"/>
      <c r="WFR70" s="81"/>
      <c r="WFS70" s="81"/>
      <c r="WFT70" s="81"/>
      <c r="WFU70" s="81"/>
      <c r="WFV70" s="81"/>
      <c r="WFW70" s="81"/>
      <c r="WFX70" s="81"/>
      <c r="WFY70" s="81"/>
      <c r="WFZ70" s="81"/>
      <c r="WGA70" s="81"/>
      <c r="WGB70" s="81"/>
      <c r="WGC70" s="81"/>
      <c r="WGD70" s="81"/>
      <c r="WGE70" s="81"/>
      <c r="WGF70" s="81"/>
      <c r="WGG70" s="81"/>
      <c r="WGH70" s="81"/>
      <c r="WGI70" s="81"/>
      <c r="WGJ70" s="81"/>
      <c r="WGK70" s="81"/>
      <c r="WGL70" s="81"/>
      <c r="WGM70" s="81"/>
      <c r="WGN70" s="81"/>
      <c r="WGO70" s="81"/>
      <c r="WGP70" s="81"/>
      <c r="WGQ70" s="81"/>
      <c r="WGR70" s="81"/>
      <c r="WGS70" s="81"/>
      <c r="WGT70" s="81"/>
      <c r="WGU70" s="81"/>
      <c r="WGV70" s="81"/>
      <c r="WGW70" s="81"/>
      <c r="WGX70" s="81"/>
      <c r="WGY70" s="81"/>
      <c r="WGZ70" s="81"/>
      <c r="WHA70" s="81"/>
      <c r="WHB70" s="81"/>
      <c r="WHC70" s="81"/>
      <c r="WHD70" s="81"/>
      <c r="WHE70" s="81"/>
      <c r="WHF70" s="81"/>
      <c r="WHG70" s="81"/>
      <c r="WHH70" s="81"/>
      <c r="WHI70" s="81"/>
      <c r="WHJ70" s="81"/>
      <c r="WHK70" s="81"/>
      <c r="WHL70" s="81"/>
      <c r="WHM70" s="81"/>
      <c r="WHN70" s="81"/>
      <c r="WHO70" s="81"/>
      <c r="WHP70" s="81"/>
      <c r="WHQ70" s="81"/>
      <c r="WHR70" s="81"/>
      <c r="WHS70" s="81"/>
      <c r="WHT70" s="81"/>
      <c r="WHU70" s="81"/>
      <c r="WHV70" s="81"/>
      <c r="WHW70" s="81"/>
      <c r="WHX70" s="81"/>
      <c r="WHY70" s="81"/>
      <c r="WHZ70" s="81"/>
      <c r="WIA70" s="81"/>
      <c r="WIB70" s="81"/>
      <c r="WIC70" s="81"/>
      <c r="WID70" s="81"/>
      <c r="WIE70" s="81"/>
      <c r="WIF70" s="81"/>
      <c r="WIG70" s="81"/>
      <c r="WIH70" s="81"/>
      <c r="WII70" s="81"/>
      <c r="WIJ70" s="81"/>
      <c r="WIK70" s="81"/>
      <c r="WIL70" s="81"/>
      <c r="WIM70" s="81"/>
      <c r="WIN70" s="81"/>
      <c r="WIO70" s="81"/>
      <c r="WIP70" s="81"/>
      <c r="WIQ70" s="81"/>
      <c r="WIR70" s="81"/>
      <c r="WIS70" s="81"/>
      <c r="WIT70" s="81"/>
      <c r="WIU70" s="81"/>
      <c r="WIV70" s="81"/>
      <c r="WIW70" s="81"/>
      <c r="WIX70" s="81"/>
      <c r="WIY70" s="81"/>
      <c r="WIZ70" s="81"/>
      <c r="WJA70" s="81"/>
      <c r="WJB70" s="81"/>
      <c r="WJC70" s="81"/>
      <c r="WJD70" s="81"/>
      <c r="WJE70" s="81"/>
      <c r="WJF70" s="81"/>
      <c r="WJG70" s="81"/>
      <c r="WJH70" s="81"/>
      <c r="WJI70" s="81"/>
      <c r="WJJ70" s="81"/>
      <c r="WJK70" s="81"/>
      <c r="WJL70" s="81"/>
      <c r="WJM70" s="81"/>
      <c r="WJN70" s="81"/>
      <c r="WJO70" s="81"/>
      <c r="WJP70" s="81"/>
      <c r="WJQ70" s="81"/>
      <c r="WJR70" s="81"/>
      <c r="WJS70" s="81"/>
      <c r="WJT70" s="81"/>
      <c r="WJU70" s="81"/>
      <c r="WJV70" s="81"/>
      <c r="WJW70" s="81"/>
      <c r="WJX70" s="81"/>
      <c r="WJY70" s="81"/>
      <c r="WJZ70" s="81"/>
      <c r="WKA70" s="81"/>
      <c r="WKB70" s="81"/>
      <c r="WKC70" s="81"/>
      <c r="WKD70" s="81"/>
      <c r="WKE70" s="81"/>
      <c r="WKF70" s="81"/>
      <c r="WKG70" s="81"/>
      <c r="WKH70" s="81"/>
      <c r="WKI70" s="81"/>
      <c r="WKJ70" s="81"/>
      <c r="WKK70" s="81"/>
      <c r="WKL70" s="81"/>
      <c r="WKM70" s="81"/>
      <c r="WKN70" s="81"/>
      <c r="WKO70" s="81"/>
      <c r="WKP70" s="81"/>
      <c r="WKQ70" s="81"/>
      <c r="WKR70" s="81"/>
      <c r="WKS70" s="81"/>
      <c r="WKT70" s="81"/>
      <c r="WKU70" s="81"/>
      <c r="WKV70" s="81"/>
      <c r="WKW70" s="81"/>
      <c r="WKX70" s="81"/>
      <c r="WKY70" s="81"/>
      <c r="WKZ70" s="81"/>
      <c r="WLA70" s="81"/>
      <c r="WLB70" s="81"/>
      <c r="WLC70" s="81"/>
      <c r="WLD70" s="81"/>
      <c r="WLE70" s="81"/>
      <c r="WLF70" s="81"/>
      <c r="WLG70" s="81"/>
      <c r="WLH70" s="81"/>
      <c r="WLI70" s="81"/>
      <c r="WLJ70" s="81"/>
      <c r="WLK70" s="81"/>
      <c r="WLL70" s="81"/>
      <c r="WLM70" s="81"/>
      <c r="WLN70" s="81"/>
      <c r="WLO70" s="81"/>
      <c r="WLP70" s="81"/>
      <c r="WLQ70" s="81"/>
      <c r="WLR70" s="81"/>
      <c r="WLS70" s="81"/>
      <c r="WLT70" s="81"/>
      <c r="WLU70" s="81"/>
      <c r="WLV70" s="81"/>
      <c r="WLW70" s="81"/>
      <c r="WLX70" s="81"/>
      <c r="WLY70" s="81"/>
      <c r="WLZ70" s="81"/>
      <c r="WMA70" s="81"/>
      <c r="WMB70" s="81"/>
      <c r="WMC70" s="81"/>
      <c r="WMD70" s="81"/>
      <c r="WME70" s="81"/>
      <c r="WMF70" s="81"/>
      <c r="WMG70" s="81"/>
      <c r="WMH70" s="81"/>
      <c r="WMI70" s="81"/>
      <c r="WMJ70" s="81"/>
      <c r="WMK70" s="81"/>
      <c r="WML70" s="81"/>
      <c r="WMM70" s="81"/>
      <c r="WMN70" s="81"/>
      <c r="WMO70" s="81"/>
      <c r="WMP70" s="81"/>
      <c r="WMQ70" s="81"/>
      <c r="WMR70" s="81"/>
      <c r="WMS70" s="81"/>
      <c r="WMT70" s="81"/>
      <c r="WMU70" s="81"/>
      <c r="WMV70" s="81"/>
      <c r="WMW70" s="81"/>
      <c r="WMX70" s="81"/>
      <c r="WMY70" s="81"/>
      <c r="WMZ70" s="81"/>
      <c r="WNA70" s="81"/>
      <c r="WNB70" s="81"/>
      <c r="WNC70" s="81"/>
      <c r="WND70" s="81"/>
      <c r="WNE70" s="81"/>
      <c r="WNF70" s="81"/>
      <c r="WNG70" s="81"/>
      <c r="WNH70" s="81"/>
      <c r="WNI70" s="81"/>
      <c r="WNJ70" s="81"/>
      <c r="WNK70" s="81"/>
      <c r="WNL70" s="81"/>
      <c r="WNM70" s="81"/>
      <c r="WNN70" s="81"/>
      <c r="WNO70" s="81"/>
      <c r="WNP70" s="81"/>
      <c r="WNQ70" s="81"/>
      <c r="WNR70" s="81"/>
      <c r="WNS70" s="81"/>
      <c r="WNT70" s="81"/>
      <c r="WNU70" s="81"/>
      <c r="WNV70" s="81"/>
      <c r="WNW70" s="81"/>
      <c r="WNX70" s="81"/>
      <c r="WNY70" s="81"/>
      <c r="WNZ70" s="81"/>
      <c r="WOA70" s="81"/>
      <c r="WOB70" s="81"/>
      <c r="WOC70" s="81"/>
      <c r="WOD70" s="81"/>
      <c r="WOE70" s="81"/>
      <c r="WOF70" s="81"/>
      <c r="WOG70" s="81"/>
      <c r="WOH70" s="81"/>
      <c r="WOI70" s="81"/>
      <c r="WOJ70" s="81"/>
      <c r="WOK70" s="81"/>
      <c r="WOL70" s="81"/>
      <c r="WOM70" s="81"/>
      <c r="WON70" s="81"/>
      <c r="WOO70" s="81"/>
      <c r="WOP70" s="81"/>
      <c r="WOQ70" s="81"/>
      <c r="WOR70" s="81"/>
      <c r="WOS70" s="81"/>
      <c r="WOT70" s="81"/>
      <c r="WOU70" s="81"/>
      <c r="WOV70" s="81"/>
      <c r="WOW70" s="81"/>
      <c r="WOX70" s="81"/>
      <c r="WOY70" s="81"/>
      <c r="WOZ70" s="81"/>
      <c r="WPA70" s="81"/>
      <c r="WPB70" s="81"/>
      <c r="WPC70" s="81"/>
      <c r="WPD70" s="81"/>
      <c r="WPE70" s="81"/>
      <c r="WPF70" s="81"/>
      <c r="WPG70" s="81"/>
      <c r="WPH70" s="81"/>
      <c r="WPI70" s="81"/>
      <c r="WPJ70" s="81"/>
      <c r="WPK70" s="81"/>
      <c r="WPL70" s="81"/>
      <c r="WPM70" s="81"/>
      <c r="WPN70" s="81"/>
      <c r="WPO70" s="81"/>
      <c r="WPP70" s="81"/>
      <c r="WPQ70" s="81"/>
      <c r="WPR70" s="81"/>
      <c r="WPS70" s="81"/>
      <c r="WPT70" s="81"/>
      <c r="WPU70" s="81"/>
      <c r="WPV70" s="81"/>
      <c r="WPW70" s="81"/>
      <c r="WPX70" s="81"/>
      <c r="WPY70" s="81"/>
      <c r="WPZ70" s="81"/>
      <c r="WQA70" s="81"/>
      <c r="WQB70" s="81"/>
      <c r="WQC70" s="81"/>
      <c r="WQD70" s="81"/>
      <c r="WQE70" s="81"/>
      <c r="WQF70" s="81"/>
      <c r="WQG70" s="81"/>
      <c r="WQH70" s="81"/>
      <c r="WQI70" s="81"/>
      <c r="WQJ70" s="81"/>
      <c r="WQK70" s="81"/>
      <c r="WQL70" s="81"/>
      <c r="WQM70" s="81"/>
      <c r="WQN70" s="81"/>
      <c r="WQO70" s="81"/>
      <c r="WQP70" s="81"/>
      <c r="WQQ70" s="81"/>
      <c r="WQR70" s="81"/>
      <c r="WQS70" s="81"/>
      <c r="WQT70" s="81"/>
      <c r="WQU70" s="81"/>
      <c r="WQV70" s="81"/>
      <c r="WQW70" s="81"/>
      <c r="WQX70" s="81"/>
      <c r="WQY70" s="81"/>
      <c r="WQZ70" s="81"/>
      <c r="WRA70" s="81"/>
      <c r="WRB70" s="81"/>
      <c r="WRC70" s="81"/>
      <c r="WRD70" s="81"/>
      <c r="WRE70" s="81"/>
      <c r="WRF70" s="81"/>
      <c r="WRG70" s="81"/>
      <c r="WRH70" s="81"/>
      <c r="WRI70" s="81"/>
      <c r="WRJ70" s="81"/>
      <c r="WRK70" s="81"/>
      <c r="WRL70" s="81"/>
      <c r="WRM70" s="81"/>
      <c r="WRN70" s="81"/>
      <c r="WRO70" s="81"/>
      <c r="WRP70" s="81"/>
      <c r="WRQ70" s="81"/>
      <c r="WRR70" s="81"/>
      <c r="WRS70" s="81"/>
      <c r="WRT70" s="81"/>
      <c r="WRU70" s="81"/>
      <c r="WRV70" s="81"/>
      <c r="WRW70" s="81"/>
      <c r="WRX70" s="81"/>
      <c r="WRY70" s="81"/>
      <c r="WRZ70" s="81"/>
      <c r="WSA70" s="81"/>
      <c r="WSB70" s="81"/>
      <c r="WSC70" s="81"/>
      <c r="WSD70" s="81"/>
      <c r="WSE70" s="81"/>
      <c r="WSF70" s="81"/>
      <c r="WSG70" s="81"/>
      <c r="WSH70" s="81"/>
      <c r="WSI70" s="81"/>
      <c r="WSJ70" s="81"/>
      <c r="WSK70" s="81"/>
      <c r="WSL70" s="81"/>
      <c r="WSM70" s="81"/>
      <c r="WSN70" s="81"/>
      <c r="WSO70" s="81"/>
      <c r="WSP70" s="81"/>
      <c r="WSQ70" s="81"/>
      <c r="WSR70" s="81"/>
      <c r="WSS70" s="81"/>
      <c r="WST70" s="81"/>
      <c r="WSU70" s="81"/>
      <c r="WSV70" s="81"/>
      <c r="WSW70" s="81"/>
      <c r="WSX70" s="81"/>
      <c r="WSY70" s="81"/>
      <c r="WSZ70" s="81"/>
      <c r="WTA70" s="81"/>
      <c r="WTB70" s="81"/>
      <c r="WTC70" s="81"/>
      <c r="WTD70" s="81"/>
      <c r="WTE70" s="81"/>
      <c r="WTF70" s="81"/>
      <c r="WTG70" s="81"/>
      <c r="WTH70" s="81"/>
      <c r="WTI70" s="81"/>
      <c r="WTJ70" s="81"/>
      <c r="WTK70" s="81"/>
      <c r="WTL70" s="81"/>
      <c r="WTM70" s="81"/>
      <c r="WTN70" s="81"/>
      <c r="WTO70" s="81"/>
      <c r="WTP70" s="81"/>
      <c r="WTQ70" s="81"/>
      <c r="WTR70" s="81"/>
      <c r="WTS70" s="81"/>
      <c r="WTT70" s="81"/>
      <c r="WTU70" s="81"/>
      <c r="WTV70" s="81"/>
      <c r="WTW70" s="81"/>
      <c r="WTX70" s="81"/>
      <c r="WTY70" s="81"/>
      <c r="WTZ70" s="81"/>
      <c r="WUA70" s="81"/>
      <c r="WUB70" s="81"/>
      <c r="WUC70" s="81"/>
      <c r="WUD70" s="81"/>
      <c r="WUE70" s="81"/>
      <c r="WUF70" s="81"/>
      <c r="WUG70" s="81"/>
      <c r="WUH70" s="81"/>
      <c r="WUI70" s="81"/>
      <c r="WUJ70" s="81"/>
      <c r="WUK70" s="81"/>
      <c r="WUL70" s="81"/>
      <c r="WUM70" s="81"/>
      <c r="WUN70" s="81"/>
      <c r="WUO70" s="81"/>
      <c r="WUP70" s="81"/>
      <c r="WUQ70" s="81"/>
      <c r="WUR70" s="81"/>
      <c r="WUS70" s="81"/>
      <c r="WUT70" s="81"/>
      <c r="WUU70" s="81"/>
      <c r="WUV70" s="81"/>
      <c r="WUW70" s="81"/>
      <c r="WUX70" s="81"/>
      <c r="WUY70" s="81"/>
      <c r="WUZ70" s="81"/>
      <c r="WVA70" s="81"/>
      <c r="WVB70" s="81"/>
      <c r="WVC70" s="81"/>
      <c r="WVD70" s="81"/>
      <c r="WVE70" s="81"/>
      <c r="WVF70" s="81"/>
      <c r="WVG70" s="81"/>
      <c r="WVH70" s="81"/>
      <c r="WVI70" s="81"/>
      <c r="WVJ70" s="81"/>
      <c r="WVK70" s="81"/>
      <c r="WVL70" s="81"/>
      <c r="WVM70" s="81"/>
      <c r="WVN70" s="81"/>
      <c r="WVO70" s="81"/>
      <c r="WVP70" s="81"/>
      <c r="WVQ70" s="81"/>
      <c r="WVR70" s="81"/>
      <c r="WVS70" s="81"/>
      <c r="WVT70" s="81"/>
      <c r="WVU70" s="81"/>
      <c r="WVV70" s="81"/>
      <c r="WVW70" s="81"/>
      <c r="WVX70" s="81"/>
      <c r="WVY70" s="81"/>
      <c r="WVZ70" s="81"/>
      <c r="WWA70" s="81"/>
      <c r="WWB70" s="81"/>
      <c r="WWC70" s="81"/>
      <c r="WWD70" s="81"/>
      <c r="WWE70" s="81"/>
      <c r="WWF70" s="81"/>
      <c r="WWG70" s="81"/>
      <c r="WWH70" s="81"/>
      <c r="WWI70" s="81"/>
      <c r="WWJ70" s="81"/>
      <c r="WWK70" s="81"/>
      <c r="WWL70" s="81"/>
      <c r="WWM70" s="81"/>
      <c r="WWN70" s="81"/>
      <c r="WWO70" s="81"/>
      <c r="WWP70" s="81"/>
      <c r="WWQ70" s="81"/>
      <c r="WWR70" s="81"/>
      <c r="WWS70" s="81"/>
      <c r="WWT70" s="81"/>
      <c r="WWU70" s="81"/>
      <c r="WWV70" s="81"/>
      <c r="WWW70" s="81"/>
      <c r="WWX70" s="81"/>
      <c r="WWY70" s="81"/>
      <c r="WWZ70" s="81"/>
      <c r="WXA70" s="81"/>
      <c r="WXB70" s="81"/>
      <c r="WXC70" s="81"/>
      <c r="WXD70" s="81"/>
      <c r="WXE70" s="81"/>
      <c r="WXF70" s="81"/>
      <c r="WXG70" s="81"/>
      <c r="WXH70" s="81"/>
      <c r="WXI70" s="81"/>
      <c r="WXJ70" s="81"/>
      <c r="WXK70" s="81"/>
      <c r="WXL70" s="81"/>
      <c r="WXM70" s="81"/>
      <c r="WXN70" s="81"/>
      <c r="WXO70" s="81"/>
      <c r="WXP70" s="81"/>
      <c r="WXQ70" s="81"/>
      <c r="WXR70" s="81"/>
      <c r="WXS70" s="81"/>
      <c r="WXT70" s="81"/>
      <c r="WXU70" s="81"/>
      <c r="WXV70" s="81"/>
      <c r="WXW70" s="81"/>
      <c r="WXX70" s="81"/>
      <c r="WXY70" s="81"/>
      <c r="WXZ70" s="81"/>
      <c r="WYA70" s="81"/>
      <c r="WYB70" s="81"/>
      <c r="WYC70" s="81"/>
      <c r="WYD70" s="81"/>
      <c r="WYE70" s="81"/>
      <c r="WYF70" s="81"/>
      <c r="WYG70" s="81"/>
      <c r="WYH70" s="81"/>
      <c r="WYI70" s="81"/>
      <c r="WYJ70" s="81"/>
      <c r="WYK70" s="81"/>
      <c r="WYL70" s="81"/>
      <c r="WYM70" s="81"/>
      <c r="WYN70" s="81"/>
      <c r="WYO70" s="81"/>
      <c r="WYP70" s="81"/>
      <c r="WYQ70" s="81"/>
      <c r="WYR70" s="81"/>
      <c r="WYS70" s="81"/>
      <c r="WYT70" s="81"/>
      <c r="WYU70" s="81"/>
      <c r="WYV70" s="81"/>
      <c r="WYW70" s="81"/>
      <c r="WYX70" s="81"/>
      <c r="WYY70" s="81"/>
      <c r="WYZ70" s="81"/>
      <c r="WZA70" s="81"/>
      <c r="WZB70" s="81"/>
      <c r="WZC70" s="81"/>
      <c r="WZD70" s="81"/>
      <c r="WZE70" s="81"/>
      <c r="WZF70" s="81"/>
      <c r="WZG70" s="81"/>
      <c r="WZH70" s="81"/>
      <c r="WZI70" s="81"/>
      <c r="WZJ70" s="81"/>
      <c r="WZK70" s="81"/>
      <c r="WZL70" s="81"/>
      <c r="WZM70" s="81"/>
      <c r="WZN70" s="81"/>
      <c r="WZO70" s="81"/>
      <c r="WZP70" s="81"/>
      <c r="WZQ70" s="81"/>
      <c r="WZR70" s="81"/>
      <c r="WZS70" s="81"/>
      <c r="WZT70" s="81"/>
      <c r="WZU70" s="81"/>
      <c r="WZV70" s="81"/>
      <c r="WZW70" s="81"/>
      <c r="WZX70" s="81"/>
      <c r="WZY70" s="81"/>
      <c r="WZZ70" s="81"/>
      <c r="XAA70" s="81"/>
      <c r="XAB70" s="81"/>
      <c r="XAC70" s="81"/>
      <c r="XAD70" s="81"/>
      <c r="XAE70" s="81"/>
      <c r="XAF70" s="81"/>
      <c r="XAG70" s="81"/>
      <c r="XAH70" s="81"/>
      <c r="XAI70" s="81"/>
      <c r="XAJ70" s="81"/>
      <c r="XAK70" s="81"/>
      <c r="XAL70" s="81"/>
      <c r="XAM70" s="81"/>
      <c r="XAN70" s="81"/>
      <c r="XAO70" s="81"/>
      <c r="XAP70" s="81"/>
      <c r="XAQ70" s="81"/>
      <c r="XAR70" s="81"/>
      <c r="XAS70" s="81"/>
      <c r="XAT70" s="81"/>
      <c r="XAU70" s="81"/>
      <c r="XAV70" s="81"/>
      <c r="XAW70" s="81"/>
      <c r="XAX70" s="81"/>
      <c r="XAY70" s="81"/>
      <c r="XAZ70" s="81"/>
      <c r="XBA70" s="81"/>
      <c r="XBB70" s="81"/>
      <c r="XBC70" s="81"/>
      <c r="XBD70" s="81"/>
      <c r="XBE70" s="81"/>
      <c r="XBF70" s="81"/>
      <c r="XBG70" s="81"/>
      <c r="XBH70" s="81"/>
      <c r="XBI70" s="81"/>
      <c r="XBJ70" s="81"/>
      <c r="XBK70" s="81"/>
      <c r="XBL70" s="81"/>
      <c r="XBM70" s="81"/>
      <c r="XBN70" s="81"/>
      <c r="XBO70" s="81"/>
      <c r="XBP70" s="81"/>
      <c r="XBQ70" s="81"/>
      <c r="XBR70" s="81"/>
      <c r="XBS70" s="81"/>
      <c r="XBT70" s="81"/>
      <c r="XBU70" s="81"/>
      <c r="XBV70" s="81"/>
      <c r="XBW70" s="81"/>
      <c r="XBX70" s="81"/>
      <c r="XBY70" s="81"/>
      <c r="XBZ70" s="81"/>
      <c r="XCA70" s="81"/>
      <c r="XCB70" s="81"/>
      <c r="XCC70" s="81"/>
      <c r="XCD70" s="81"/>
      <c r="XCE70" s="81"/>
      <c r="XCF70" s="81"/>
      <c r="XCG70" s="81"/>
      <c r="XCH70" s="81"/>
      <c r="XCI70" s="81"/>
      <c r="XCJ70" s="81"/>
      <c r="XCK70" s="81"/>
      <c r="XCL70" s="81"/>
      <c r="XCM70" s="81"/>
      <c r="XCN70" s="81"/>
      <c r="XCO70" s="81"/>
      <c r="XCP70" s="81"/>
      <c r="XCQ70" s="81"/>
      <c r="XCR70" s="81"/>
      <c r="XCS70" s="81"/>
      <c r="XCT70" s="81"/>
      <c r="XCU70" s="81"/>
      <c r="XCV70" s="81"/>
      <c r="XCW70" s="81"/>
      <c r="XCX70" s="81"/>
      <c r="XCY70" s="81"/>
      <c r="XCZ70" s="81"/>
      <c r="XDA70" s="81"/>
      <c r="XDB70" s="81"/>
      <c r="XDC70" s="81"/>
      <c r="XDD70" s="81"/>
      <c r="XDE70" s="81"/>
      <c r="XDF70" s="81"/>
      <c r="XDG70" s="81"/>
      <c r="XDH70" s="81"/>
      <c r="XDI70" s="81"/>
      <c r="XDJ70" s="81"/>
      <c r="XDK70" s="81"/>
      <c r="XDL70" s="81"/>
      <c r="XDM70" s="81"/>
      <c r="XDN70" s="81"/>
      <c r="XDO70" s="81"/>
      <c r="XDP70" s="81"/>
      <c r="XDQ70" s="81"/>
      <c r="XDR70" s="81"/>
      <c r="XDS70" s="81"/>
      <c r="XDT70" s="81"/>
      <c r="XDU70" s="81"/>
      <c r="XDV70" s="81"/>
      <c r="XDW70" s="81"/>
      <c r="XDX70" s="81"/>
      <c r="XDY70" s="81"/>
      <c r="XDZ70" s="81"/>
      <c r="XEA70" s="81"/>
      <c r="XEB70" s="81"/>
      <c r="XEC70" s="81"/>
      <c r="XED70" s="81"/>
      <c r="XEE70" s="81"/>
      <c r="XEF70" s="81"/>
      <c r="XEG70" s="81"/>
      <c r="XEH70" s="81"/>
      <c r="XEI70" s="81"/>
      <c r="XEJ70" s="81"/>
      <c r="XEK70" s="81"/>
      <c r="XEL70" s="81"/>
      <c r="XEM70" s="81"/>
      <c r="XEN70" s="81"/>
      <c r="XEO70" s="81"/>
      <c r="XEP70" s="81"/>
      <c r="XEQ70" s="81"/>
      <c r="XER70" s="81"/>
      <c r="XES70" s="81"/>
      <c r="XET70" s="81"/>
      <c r="XEU70" s="81"/>
      <c r="XEV70" s="81"/>
      <c r="XEW70" s="81"/>
      <c r="XEX70" s="81"/>
      <c r="XEY70" s="81"/>
      <c r="XEZ70" s="81"/>
      <c r="XFA70" s="81"/>
      <c r="XFB70" s="81"/>
      <c r="XFC70" s="81"/>
      <c r="XFD70" s="81"/>
    </row>
    <row r="71" spans="359:2818 15487:16384" x14ac:dyDescent="0.25">
      <c r="MU71" s="81"/>
      <c r="MV71" s="81"/>
      <c r="MW71" s="81"/>
      <c r="MX71" s="81"/>
      <c r="MY71" s="81"/>
      <c r="MZ71" s="81"/>
      <c r="NA71" s="81"/>
      <c r="NB71" s="81"/>
      <c r="NC71" s="81"/>
      <c r="ND71" s="81"/>
      <c r="NE71" s="81"/>
      <c r="NF71" s="81"/>
      <c r="NG71" s="81"/>
      <c r="NH71" s="81"/>
      <c r="NI71" s="81"/>
      <c r="NJ71" s="81"/>
      <c r="NK71" s="81"/>
      <c r="NL71" s="81"/>
      <c r="NM71" s="81"/>
      <c r="NN71" s="81"/>
      <c r="NO71" s="81"/>
      <c r="NP71" s="81"/>
      <c r="NQ71" s="81"/>
      <c r="NR71" s="81"/>
      <c r="NS71" s="81"/>
      <c r="NT71" s="81"/>
      <c r="NU71" s="81"/>
      <c r="NV71" s="81"/>
      <c r="NW71" s="81"/>
      <c r="NX71" s="81"/>
      <c r="NY71" s="81"/>
      <c r="NZ71" s="81"/>
      <c r="OA71" s="81"/>
      <c r="OB71" s="81"/>
      <c r="OC71" s="81"/>
      <c r="OD71" s="81"/>
      <c r="OE71" s="81"/>
      <c r="OF71" s="81"/>
      <c r="OG71" s="81"/>
      <c r="OH71" s="81"/>
      <c r="OI71" s="81"/>
      <c r="OJ71" s="81"/>
      <c r="OK71" s="81"/>
      <c r="OL71" s="81"/>
      <c r="OM71" s="81"/>
      <c r="ON71" s="81"/>
      <c r="OO71" s="81"/>
      <c r="OP71" s="81"/>
      <c r="OQ71" s="81"/>
      <c r="OR71" s="81"/>
      <c r="OS71" s="81"/>
      <c r="OT71" s="81"/>
      <c r="OU71" s="81"/>
      <c r="OV71" s="81"/>
      <c r="OW71" s="81"/>
      <c r="OX71" s="81"/>
      <c r="OY71" s="81"/>
      <c r="OZ71" s="81"/>
      <c r="PA71" s="81"/>
      <c r="PB71" s="81"/>
      <c r="PC71" s="81"/>
      <c r="PD71" s="81"/>
      <c r="PE71" s="81"/>
      <c r="PF71" s="81"/>
      <c r="PG71" s="81"/>
      <c r="PH71" s="81"/>
      <c r="PI71" s="81"/>
      <c r="PJ71" s="81"/>
      <c r="PK71" s="81"/>
      <c r="PL71" s="81"/>
      <c r="PM71" s="81"/>
      <c r="PN71" s="81"/>
      <c r="PO71" s="81"/>
      <c r="PP71" s="81"/>
      <c r="PQ71" s="81"/>
      <c r="PR71" s="81"/>
      <c r="PS71" s="81"/>
      <c r="PT71" s="81"/>
      <c r="PU71" s="81"/>
      <c r="PV71" s="81"/>
      <c r="PW71" s="81"/>
      <c r="PX71" s="81"/>
      <c r="PY71" s="81"/>
      <c r="PZ71" s="81"/>
      <c r="QA71" s="81"/>
      <c r="QB71" s="81"/>
      <c r="QC71" s="81"/>
      <c r="QD71" s="81"/>
      <c r="QE71" s="81"/>
      <c r="QF71" s="81"/>
      <c r="QG71" s="81"/>
      <c r="QH71" s="81"/>
      <c r="QI71" s="81"/>
      <c r="QJ71" s="81"/>
      <c r="QK71" s="81"/>
      <c r="QL71" s="81"/>
      <c r="QM71" s="81"/>
      <c r="QN71" s="81"/>
      <c r="QO71" s="81"/>
      <c r="QP71" s="81"/>
      <c r="QQ71" s="81"/>
      <c r="QR71" s="81"/>
      <c r="QS71" s="81"/>
      <c r="QT71" s="81"/>
      <c r="QU71" s="81"/>
      <c r="QV71" s="81"/>
      <c r="QW71" s="81"/>
      <c r="QX71" s="81"/>
      <c r="QY71" s="81"/>
      <c r="QZ71" s="81"/>
      <c r="RA71" s="81"/>
      <c r="RB71" s="81"/>
      <c r="RC71" s="81"/>
      <c r="RD71" s="81"/>
      <c r="RE71" s="81"/>
      <c r="RF71" s="81"/>
      <c r="RG71" s="81"/>
      <c r="RH71" s="81"/>
      <c r="RI71" s="81"/>
      <c r="RJ71" s="81"/>
      <c r="RK71" s="81"/>
      <c r="RL71" s="81"/>
      <c r="RM71" s="81"/>
      <c r="RN71" s="81"/>
      <c r="RO71" s="81"/>
      <c r="RP71" s="81"/>
      <c r="RQ71" s="81"/>
      <c r="RR71" s="81"/>
      <c r="RS71" s="81"/>
      <c r="RT71" s="81"/>
      <c r="RU71" s="81"/>
      <c r="RV71" s="81"/>
      <c r="RW71" s="81"/>
      <c r="RX71" s="81"/>
      <c r="RY71" s="81"/>
      <c r="RZ71" s="81"/>
      <c r="SA71" s="81"/>
      <c r="SB71" s="81"/>
      <c r="SC71" s="81"/>
      <c r="SD71" s="81"/>
      <c r="SE71" s="81"/>
      <c r="SF71" s="81"/>
      <c r="SG71" s="81"/>
      <c r="SH71" s="81"/>
      <c r="SI71" s="81"/>
      <c r="SJ71" s="81"/>
      <c r="SK71" s="81"/>
      <c r="SL71" s="81"/>
      <c r="SM71" s="81"/>
      <c r="SN71" s="81"/>
      <c r="SO71" s="81"/>
      <c r="SP71" s="81"/>
      <c r="SQ71" s="81"/>
      <c r="SR71" s="81"/>
      <c r="SS71" s="81"/>
      <c r="ST71" s="81"/>
      <c r="SU71" s="81"/>
      <c r="SV71" s="81"/>
      <c r="SW71" s="81"/>
      <c r="SX71" s="81"/>
      <c r="SY71" s="81"/>
      <c r="SZ71" s="81"/>
      <c r="TA71" s="81"/>
      <c r="TB71" s="81"/>
      <c r="TC71" s="81"/>
      <c r="TD71" s="81"/>
      <c r="TE71" s="81"/>
      <c r="TF71" s="81"/>
      <c r="TG71" s="81"/>
      <c r="TH71" s="81"/>
      <c r="TI71" s="81"/>
      <c r="TJ71" s="81"/>
      <c r="TK71" s="81"/>
      <c r="TL71" s="81"/>
      <c r="TM71" s="81"/>
      <c r="TN71" s="81"/>
      <c r="TO71" s="81"/>
      <c r="TP71" s="81"/>
      <c r="TQ71" s="81"/>
      <c r="TR71" s="81"/>
      <c r="TS71" s="81"/>
      <c r="TT71" s="81"/>
      <c r="TU71" s="81"/>
      <c r="TV71" s="81"/>
      <c r="TW71" s="81"/>
      <c r="TX71" s="81"/>
      <c r="TY71" s="81"/>
      <c r="TZ71" s="81"/>
      <c r="UA71" s="81"/>
      <c r="UB71" s="81"/>
      <c r="UC71" s="81"/>
      <c r="UD71" s="81"/>
      <c r="UE71" s="81"/>
      <c r="UF71" s="81"/>
      <c r="UG71" s="81"/>
      <c r="UH71" s="81"/>
      <c r="UI71" s="81"/>
      <c r="UJ71" s="81"/>
      <c r="UK71" s="81"/>
      <c r="UL71" s="81"/>
      <c r="UM71" s="81"/>
      <c r="UN71" s="81"/>
      <c r="UO71" s="81"/>
      <c r="UP71" s="81"/>
      <c r="UQ71" s="81"/>
      <c r="UR71" s="81"/>
      <c r="US71" s="81"/>
      <c r="UT71" s="81"/>
      <c r="UU71" s="81"/>
      <c r="UV71" s="81"/>
      <c r="UW71" s="81"/>
      <c r="UX71" s="81"/>
      <c r="UY71" s="81"/>
      <c r="UZ71" s="81"/>
      <c r="VA71" s="81"/>
      <c r="VB71" s="81"/>
      <c r="VC71" s="81"/>
      <c r="VD71" s="81"/>
      <c r="VE71" s="81"/>
      <c r="VF71" s="81"/>
      <c r="VG71" s="81"/>
      <c r="VH71" s="81"/>
      <c r="VI71" s="81"/>
      <c r="VJ71" s="81"/>
      <c r="VK71" s="81"/>
      <c r="VL71" s="81"/>
      <c r="VM71" s="81"/>
      <c r="VN71" s="81"/>
      <c r="VO71" s="81"/>
      <c r="VP71" s="81"/>
      <c r="VQ71" s="81"/>
      <c r="VR71" s="81"/>
      <c r="VS71" s="81"/>
      <c r="VT71" s="81"/>
      <c r="VU71" s="81"/>
      <c r="VV71" s="81"/>
      <c r="VW71" s="81"/>
      <c r="VX71" s="81"/>
      <c r="VY71" s="81"/>
      <c r="VZ71" s="81"/>
      <c r="WA71" s="81"/>
      <c r="WB71" s="81"/>
      <c r="WC71" s="81"/>
      <c r="WD71" s="81"/>
      <c r="WE71" s="81"/>
      <c r="WF71" s="81"/>
      <c r="WG71" s="81"/>
      <c r="WH71" s="81"/>
      <c r="WI71" s="81"/>
      <c r="WJ71" s="81"/>
      <c r="WK71" s="81"/>
      <c r="WL71" s="81"/>
      <c r="WM71" s="81"/>
      <c r="WN71" s="81"/>
      <c r="WO71" s="81"/>
      <c r="WP71" s="81"/>
      <c r="WQ71" s="81"/>
      <c r="WR71" s="81"/>
      <c r="WS71" s="81"/>
      <c r="WT71" s="81"/>
      <c r="WU71" s="81"/>
      <c r="WV71" s="81"/>
      <c r="WW71" s="81"/>
      <c r="WX71" s="81"/>
      <c r="WY71" s="81"/>
      <c r="WZ71" s="81"/>
      <c r="XA71" s="81"/>
      <c r="XB71" s="81"/>
      <c r="XC71" s="81"/>
      <c r="XD71" s="81"/>
      <c r="XE71" s="81"/>
      <c r="XF71" s="81"/>
      <c r="XG71" s="81"/>
      <c r="XH71" s="81"/>
      <c r="XI71" s="81"/>
      <c r="XJ71" s="81"/>
      <c r="XK71" s="81"/>
      <c r="XL71" s="81"/>
      <c r="XM71" s="81"/>
      <c r="XN71" s="81"/>
      <c r="XO71" s="81"/>
      <c r="XP71" s="81"/>
      <c r="XQ71" s="81"/>
      <c r="XR71" s="81"/>
      <c r="XS71" s="81"/>
      <c r="XT71" s="81"/>
      <c r="XU71" s="81"/>
      <c r="XV71" s="81"/>
      <c r="XW71" s="81"/>
      <c r="XX71" s="81"/>
      <c r="XY71" s="81"/>
      <c r="XZ71" s="81"/>
      <c r="YA71" s="81"/>
      <c r="YB71" s="81"/>
      <c r="YC71" s="81"/>
      <c r="YD71" s="81"/>
      <c r="YE71" s="81"/>
      <c r="YF71" s="81"/>
      <c r="YG71" s="81"/>
      <c r="YH71" s="81"/>
      <c r="YI71" s="81"/>
      <c r="YJ71" s="81"/>
      <c r="YK71" s="81"/>
      <c r="YL71" s="81"/>
      <c r="YM71" s="81"/>
      <c r="YN71" s="81"/>
      <c r="YO71" s="81"/>
      <c r="YP71" s="81"/>
      <c r="YQ71" s="81"/>
      <c r="YR71" s="81"/>
      <c r="YS71" s="81"/>
      <c r="YT71" s="81"/>
      <c r="YU71" s="81"/>
      <c r="YV71" s="81"/>
      <c r="YW71" s="81"/>
      <c r="YX71" s="81"/>
      <c r="YY71" s="81"/>
      <c r="YZ71" s="81"/>
      <c r="ZA71" s="81"/>
      <c r="ZB71" s="81"/>
      <c r="ZC71" s="81"/>
      <c r="ZD71" s="81"/>
      <c r="ZE71" s="81"/>
      <c r="ZF71" s="81"/>
      <c r="ZG71" s="81"/>
      <c r="ZH71" s="81"/>
      <c r="ZI71" s="81"/>
      <c r="ZJ71" s="81"/>
      <c r="ZK71" s="81"/>
      <c r="ZL71" s="81"/>
      <c r="ZM71" s="81"/>
      <c r="ZN71" s="81"/>
      <c r="ZO71" s="81"/>
      <c r="ZP71" s="81"/>
      <c r="ZQ71" s="81"/>
      <c r="ZR71" s="81"/>
      <c r="ZS71" s="81"/>
      <c r="ZT71" s="81"/>
      <c r="ZU71" s="81"/>
      <c r="ZV71" s="81"/>
      <c r="ZW71" s="81"/>
      <c r="ZX71" s="81"/>
      <c r="ZY71" s="81"/>
      <c r="ZZ71" s="81"/>
      <c r="AAA71" s="81"/>
      <c r="AAB71" s="81"/>
      <c r="AAC71" s="81"/>
      <c r="AAD71" s="81"/>
      <c r="AAE71" s="81"/>
      <c r="AAF71" s="81"/>
      <c r="AAG71" s="81"/>
      <c r="AAH71" s="81"/>
      <c r="AAI71" s="81"/>
      <c r="AAJ71" s="81"/>
      <c r="AAK71" s="81"/>
      <c r="AAL71" s="81"/>
      <c r="AAM71" s="81"/>
      <c r="AAN71" s="81"/>
      <c r="AAO71" s="81"/>
      <c r="AAP71" s="81"/>
      <c r="AAQ71" s="81"/>
      <c r="AAR71" s="81"/>
      <c r="AAS71" s="81"/>
      <c r="AAT71" s="81"/>
      <c r="AAU71" s="81"/>
      <c r="AAV71" s="81"/>
      <c r="AAW71" s="81"/>
      <c r="AAX71" s="81"/>
      <c r="AAY71" s="81"/>
      <c r="AAZ71" s="81"/>
      <c r="ABA71" s="81"/>
      <c r="ABB71" s="81"/>
      <c r="ABC71" s="81"/>
      <c r="ABD71" s="81"/>
      <c r="ABE71" s="81"/>
      <c r="ABF71" s="81"/>
      <c r="ABG71" s="81"/>
      <c r="ABH71" s="81"/>
      <c r="ABI71" s="81"/>
      <c r="ABJ71" s="81"/>
      <c r="ABK71" s="81"/>
      <c r="ABL71" s="81"/>
      <c r="ABM71" s="81"/>
      <c r="ABN71" s="81"/>
      <c r="ABO71" s="81"/>
      <c r="ABP71" s="81"/>
      <c r="ABQ71" s="81"/>
      <c r="ABR71" s="81"/>
      <c r="ABS71" s="81"/>
      <c r="ABT71" s="81"/>
      <c r="ABU71" s="81"/>
      <c r="ABV71" s="81"/>
      <c r="ABW71" s="81"/>
      <c r="ABX71" s="81"/>
      <c r="ABY71" s="81"/>
      <c r="ABZ71" s="81"/>
      <c r="ACA71" s="81"/>
      <c r="ACB71" s="81"/>
      <c r="ACC71" s="81"/>
      <c r="ACD71" s="81"/>
      <c r="ACE71" s="81"/>
      <c r="ACF71" s="81"/>
      <c r="ACG71" s="81"/>
      <c r="ACH71" s="81"/>
      <c r="ACI71" s="81"/>
      <c r="ACJ71" s="81"/>
      <c r="ACK71" s="81"/>
      <c r="ACL71" s="81"/>
      <c r="ACM71" s="81"/>
      <c r="ACN71" s="81"/>
      <c r="ACO71" s="81"/>
      <c r="ACP71" s="81"/>
      <c r="ACQ71" s="81"/>
      <c r="ACR71" s="81"/>
      <c r="ACS71" s="81"/>
      <c r="ACT71" s="81"/>
      <c r="ACU71" s="81"/>
      <c r="ACV71" s="81"/>
      <c r="ACW71" s="81"/>
      <c r="ACX71" s="81"/>
      <c r="ACY71" s="81"/>
      <c r="ACZ71" s="81"/>
      <c r="ADA71" s="81"/>
      <c r="ADB71" s="81"/>
      <c r="ADC71" s="81"/>
      <c r="ADD71" s="81"/>
      <c r="ADE71" s="81"/>
      <c r="ADF71" s="81"/>
      <c r="ADG71" s="81"/>
      <c r="ADH71" s="81"/>
      <c r="ADI71" s="81"/>
      <c r="ADJ71" s="81"/>
      <c r="ADK71" s="81"/>
      <c r="ADL71" s="81"/>
      <c r="ADM71" s="81"/>
      <c r="ADN71" s="81"/>
      <c r="ADO71" s="81"/>
      <c r="ADP71" s="81"/>
      <c r="ADQ71" s="81"/>
      <c r="ADR71" s="81"/>
      <c r="ADS71" s="81"/>
      <c r="ADT71" s="81"/>
      <c r="ADU71" s="81"/>
      <c r="ADV71" s="81"/>
      <c r="ADW71" s="81"/>
      <c r="ADX71" s="81"/>
      <c r="ADY71" s="81"/>
      <c r="ADZ71" s="81"/>
      <c r="AEA71" s="81"/>
      <c r="AEB71" s="81"/>
      <c r="AEC71" s="81"/>
      <c r="AED71" s="81"/>
      <c r="AEE71" s="81"/>
      <c r="AEF71" s="81"/>
      <c r="AEG71" s="81"/>
      <c r="AEH71" s="81"/>
      <c r="AEI71" s="81"/>
      <c r="AEJ71" s="81"/>
      <c r="AEK71" s="81"/>
      <c r="AEL71" s="81"/>
      <c r="AEM71" s="81"/>
      <c r="AEN71" s="81"/>
      <c r="AEO71" s="81"/>
      <c r="AEP71" s="81"/>
      <c r="AEQ71" s="81"/>
      <c r="AER71" s="81"/>
      <c r="AES71" s="81"/>
      <c r="AET71" s="81"/>
      <c r="AEU71" s="81"/>
      <c r="AEV71" s="81"/>
      <c r="AEW71" s="81"/>
      <c r="AEX71" s="81"/>
      <c r="AEY71" s="81"/>
      <c r="AEZ71" s="81"/>
      <c r="AFA71" s="81"/>
      <c r="AFB71" s="81"/>
      <c r="AFC71" s="81"/>
      <c r="AFD71" s="81"/>
      <c r="AFE71" s="81"/>
      <c r="AFF71" s="81"/>
      <c r="AFG71" s="81"/>
      <c r="AFH71" s="81"/>
      <c r="AFI71" s="81"/>
      <c r="AFJ71" s="81"/>
      <c r="AFK71" s="81"/>
      <c r="AFL71" s="81"/>
      <c r="AFM71" s="81"/>
      <c r="AFN71" s="81"/>
      <c r="AFO71" s="81"/>
      <c r="AFP71" s="81"/>
      <c r="AFQ71" s="81"/>
      <c r="AFR71" s="81"/>
      <c r="AFS71" s="81"/>
      <c r="AFT71" s="81"/>
      <c r="AFU71" s="81"/>
      <c r="AFV71" s="81"/>
      <c r="AFW71" s="81"/>
      <c r="AFX71" s="81"/>
      <c r="AFY71" s="81"/>
      <c r="AFZ71" s="81"/>
      <c r="AGA71" s="81"/>
      <c r="AGB71" s="81"/>
      <c r="AGC71" s="81"/>
      <c r="AGD71" s="81"/>
      <c r="AGE71" s="81"/>
      <c r="AGF71" s="81"/>
      <c r="AGG71" s="81"/>
      <c r="AGH71" s="81"/>
      <c r="AGI71" s="81"/>
      <c r="AGJ71" s="81"/>
      <c r="AGK71" s="81"/>
      <c r="AGL71" s="81"/>
      <c r="AGM71" s="81"/>
      <c r="AGN71" s="81"/>
      <c r="AGO71" s="81"/>
      <c r="AGP71" s="81"/>
      <c r="AGQ71" s="81"/>
      <c r="AGR71" s="81"/>
      <c r="AGS71" s="81"/>
      <c r="AGT71" s="81"/>
      <c r="AGU71" s="81"/>
      <c r="AGV71" s="81"/>
      <c r="AGW71" s="81"/>
      <c r="AGX71" s="81"/>
      <c r="AGY71" s="81"/>
      <c r="AGZ71" s="81"/>
      <c r="AHA71" s="81"/>
      <c r="AHB71" s="81"/>
      <c r="AHC71" s="81"/>
      <c r="AHD71" s="81"/>
      <c r="AHE71" s="81"/>
      <c r="AHF71" s="81"/>
      <c r="AHG71" s="81"/>
      <c r="AHH71" s="81"/>
      <c r="AHI71" s="81"/>
      <c r="AHJ71" s="81"/>
      <c r="AHK71" s="81"/>
      <c r="AHL71" s="81"/>
      <c r="AHM71" s="81"/>
      <c r="AHN71" s="81"/>
      <c r="AHO71" s="81"/>
      <c r="AHP71" s="81"/>
      <c r="AHQ71" s="81"/>
      <c r="AHR71" s="81"/>
      <c r="AHS71" s="81"/>
      <c r="AHT71" s="81"/>
      <c r="AHU71" s="81"/>
      <c r="AHV71" s="81"/>
      <c r="AHW71" s="81"/>
      <c r="AHX71" s="81"/>
      <c r="AHY71" s="81"/>
      <c r="AHZ71" s="81"/>
      <c r="AIA71" s="81"/>
      <c r="AIB71" s="81"/>
      <c r="AIC71" s="81"/>
      <c r="AID71" s="81"/>
      <c r="AIE71" s="81"/>
      <c r="AIF71" s="81"/>
      <c r="AIG71" s="81"/>
      <c r="AIH71" s="81"/>
      <c r="AII71" s="81"/>
      <c r="AIJ71" s="81"/>
      <c r="AIK71" s="81"/>
      <c r="AIL71" s="81"/>
      <c r="AIM71" s="81"/>
      <c r="AIN71" s="81"/>
      <c r="AIO71" s="81"/>
      <c r="AIP71" s="81"/>
      <c r="AIQ71" s="81"/>
      <c r="AIR71" s="81"/>
      <c r="AIS71" s="81"/>
      <c r="AIT71" s="81"/>
      <c r="AIU71" s="81"/>
      <c r="AIV71" s="81"/>
      <c r="AIW71" s="81"/>
      <c r="AIX71" s="81"/>
      <c r="AIY71" s="81"/>
      <c r="AIZ71" s="81"/>
      <c r="AJA71" s="81"/>
      <c r="AJB71" s="81"/>
      <c r="AJC71" s="81"/>
      <c r="AJD71" s="81"/>
      <c r="AJE71" s="81"/>
      <c r="AJF71" s="81"/>
      <c r="AJG71" s="81"/>
      <c r="AJH71" s="81"/>
      <c r="AJI71" s="81"/>
      <c r="AJJ71" s="81"/>
      <c r="AJK71" s="81"/>
      <c r="AJL71" s="81"/>
      <c r="AJM71" s="81"/>
      <c r="AJN71" s="81"/>
      <c r="AJO71" s="81"/>
      <c r="AJP71" s="81"/>
      <c r="AJQ71" s="81"/>
      <c r="AJR71" s="81"/>
      <c r="AJS71" s="81"/>
      <c r="AJT71" s="81"/>
      <c r="AJU71" s="81"/>
      <c r="AJV71" s="81"/>
      <c r="AJW71" s="81"/>
      <c r="AJX71" s="81"/>
      <c r="AJY71" s="81"/>
      <c r="AJZ71" s="81"/>
      <c r="AKA71" s="81"/>
      <c r="AKB71" s="81"/>
      <c r="AKC71" s="81"/>
      <c r="AKD71" s="81"/>
      <c r="AKE71" s="81"/>
      <c r="AKF71" s="81"/>
      <c r="AKG71" s="81"/>
      <c r="AKH71" s="81"/>
      <c r="AKI71" s="81"/>
      <c r="AKJ71" s="81"/>
      <c r="AKK71" s="81"/>
      <c r="AKL71" s="81"/>
      <c r="AKM71" s="81"/>
      <c r="AKN71" s="81"/>
      <c r="AKO71" s="81"/>
      <c r="AKP71" s="81"/>
      <c r="AKQ71" s="81"/>
      <c r="AKR71" s="81"/>
      <c r="AKS71" s="81"/>
      <c r="AKT71" s="81"/>
      <c r="AKU71" s="81"/>
      <c r="AKV71" s="81"/>
      <c r="AKW71" s="81"/>
      <c r="AKX71" s="81"/>
      <c r="AKY71" s="81"/>
      <c r="AKZ71" s="81"/>
      <c r="ALA71" s="81"/>
      <c r="ALB71" s="81"/>
      <c r="ALC71" s="81"/>
      <c r="ALD71" s="81"/>
      <c r="ALE71" s="81"/>
      <c r="ALF71" s="81"/>
      <c r="ALG71" s="81"/>
      <c r="ALH71" s="81"/>
      <c r="ALI71" s="81"/>
      <c r="ALJ71" s="81"/>
      <c r="ALK71" s="81"/>
      <c r="ALL71" s="81"/>
      <c r="ALM71" s="81"/>
      <c r="ALN71" s="81"/>
      <c r="ALO71" s="81"/>
      <c r="ALP71" s="81"/>
      <c r="ALQ71" s="81"/>
      <c r="ALR71" s="81"/>
      <c r="ALS71" s="81"/>
      <c r="ALT71" s="81"/>
      <c r="ALU71" s="81"/>
      <c r="ALV71" s="81"/>
      <c r="ALW71" s="81"/>
      <c r="ALX71" s="81"/>
      <c r="ALY71" s="81"/>
      <c r="ALZ71" s="81"/>
      <c r="AMA71" s="81"/>
      <c r="AMB71" s="81"/>
      <c r="AMC71" s="81"/>
      <c r="AMD71" s="81"/>
      <c r="AME71" s="81"/>
      <c r="AMF71" s="81"/>
      <c r="AMG71" s="81"/>
      <c r="AMH71" s="81"/>
      <c r="AMI71" s="81"/>
      <c r="AMJ71" s="81"/>
      <c r="AMK71" s="81"/>
      <c r="AML71" s="81"/>
      <c r="AMM71" s="81"/>
      <c r="AMN71" s="81"/>
      <c r="AMO71" s="81"/>
      <c r="AMP71" s="81"/>
      <c r="AMQ71" s="81"/>
      <c r="AMR71" s="81"/>
      <c r="AMS71" s="81"/>
      <c r="AMT71" s="81"/>
      <c r="AMU71" s="81"/>
      <c r="AMV71" s="81"/>
      <c r="AMW71" s="81"/>
      <c r="AMX71" s="81"/>
      <c r="AMY71" s="81"/>
      <c r="AMZ71" s="81"/>
      <c r="ANA71" s="81"/>
      <c r="ANB71" s="81"/>
      <c r="ANC71" s="81"/>
      <c r="AND71" s="81"/>
      <c r="ANE71" s="81"/>
      <c r="ANF71" s="81"/>
      <c r="ANG71" s="81"/>
      <c r="ANH71" s="81"/>
      <c r="ANI71" s="81"/>
      <c r="ANJ71" s="81"/>
      <c r="ANK71" s="81"/>
      <c r="ANL71" s="81"/>
      <c r="ANM71" s="81"/>
      <c r="ANN71" s="81"/>
      <c r="ANO71" s="81"/>
      <c r="ANP71" s="81"/>
      <c r="ANQ71" s="81"/>
      <c r="ANR71" s="81"/>
      <c r="ANS71" s="81"/>
      <c r="ANT71" s="81"/>
      <c r="ANU71" s="81"/>
      <c r="ANV71" s="81"/>
      <c r="ANW71" s="81"/>
      <c r="ANX71" s="81"/>
      <c r="ANY71" s="81"/>
      <c r="ANZ71" s="81"/>
      <c r="AOA71" s="81"/>
      <c r="AOB71" s="81"/>
      <c r="AOC71" s="81"/>
      <c r="AOD71" s="81"/>
      <c r="AOE71" s="81"/>
      <c r="AOF71" s="81"/>
      <c r="AOG71" s="81"/>
      <c r="AOH71" s="81"/>
      <c r="AOI71" s="81"/>
      <c r="AOJ71" s="81"/>
      <c r="AOK71" s="81"/>
      <c r="AOL71" s="81"/>
      <c r="AOM71" s="81"/>
      <c r="AON71" s="81"/>
      <c r="AOO71" s="81"/>
      <c r="AOP71" s="81"/>
      <c r="AOQ71" s="81"/>
      <c r="AOR71" s="81"/>
      <c r="AOS71" s="81"/>
      <c r="AOT71" s="81"/>
      <c r="AOU71" s="81"/>
      <c r="AOV71" s="81"/>
      <c r="AOW71" s="81"/>
      <c r="AOX71" s="81"/>
      <c r="AOY71" s="81"/>
      <c r="AOZ71" s="81"/>
      <c r="APA71" s="81"/>
      <c r="APB71" s="81"/>
      <c r="APC71" s="81"/>
      <c r="APD71" s="81"/>
      <c r="APE71" s="81"/>
      <c r="APF71" s="81"/>
      <c r="APG71" s="81"/>
      <c r="APH71" s="81"/>
      <c r="API71" s="81"/>
      <c r="APJ71" s="81"/>
      <c r="APK71" s="81"/>
      <c r="APL71" s="81"/>
      <c r="APM71" s="81"/>
      <c r="APN71" s="81"/>
      <c r="APO71" s="81"/>
      <c r="APP71" s="81"/>
      <c r="APQ71" s="81"/>
      <c r="APR71" s="81"/>
      <c r="APS71" s="81"/>
      <c r="APT71" s="81"/>
      <c r="APU71" s="81"/>
      <c r="APV71" s="81"/>
      <c r="APW71" s="81"/>
      <c r="APX71" s="81"/>
      <c r="APY71" s="81"/>
      <c r="APZ71" s="81"/>
      <c r="AQA71" s="81"/>
      <c r="AQB71" s="81"/>
      <c r="AQC71" s="81"/>
      <c r="AQD71" s="81"/>
      <c r="AQE71" s="81"/>
      <c r="AQF71" s="81"/>
      <c r="AQG71" s="81"/>
      <c r="AQH71" s="81"/>
      <c r="AQI71" s="81"/>
      <c r="AQJ71" s="81"/>
      <c r="AQK71" s="81"/>
      <c r="AQL71" s="81"/>
      <c r="AQM71" s="81"/>
      <c r="AQN71" s="81"/>
      <c r="AQO71" s="81"/>
      <c r="AQP71" s="81"/>
      <c r="AQQ71" s="81"/>
      <c r="AQR71" s="81"/>
      <c r="AQS71" s="81"/>
      <c r="AQT71" s="81"/>
      <c r="AQU71" s="81"/>
      <c r="AQV71" s="81"/>
      <c r="AQW71" s="81"/>
      <c r="AQX71" s="81"/>
      <c r="AQY71" s="81"/>
      <c r="AQZ71" s="81"/>
      <c r="ARA71" s="81"/>
      <c r="ARB71" s="81"/>
      <c r="ARC71" s="81"/>
      <c r="ARD71" s="81"/>
      <c r="ARE71" s="81"/>
      <c r="ARF71" s="81"/>
      <c r="ARG71" s="81"/>
      <c r="ARH71" s="81"/>
      <c r="ARI71" s="81"/>
      <c r="ARJ71" s="81"/>
      <c r="ARK71" s="81"/>
      <c r="ARL71" s="81"/>
      <c r="ARM71" s="81"/>
      <c r="ARN71" s="81"/>
      <c r="ARO71" s="81"/>
      <c r="ARP71" s="81"/>
      <c r="ARQ71" s="81"/>
      <c r="ARR71" s="81"/>
      <c r="ARS71" s="81"/>
      <c r="ART71" s="81"/>
      <c r="ARU71" s="81"/>
      <c r="ARV71" s="81"/>
      <c r="ARW71" s="81"/>
      <c r="ARX71" s="81"/>
      <c r="ARY71" s="81"/>
      <c r="ARZ71" s="81"/>
      <c r="ASA71" s="81"/>
      <c r="ASB71" s="81"/>
      <c r="ASC71" s="81"/>
      <c r="ASD71" s="81"/>
      <c r="ASE71" s="81"/>
      <c r="ASF71" s="81"/>
      <c r="ASG71" s="81"/>
      <c r="ASH71" s="81"/>
      <c r="ASI71" s="81"/>
      <c r="ASJ71" s="81"/>
      <c r="ASK71" s="81"/>
      <c r="ASL71" s="81"/>
      <c r="ASM71" s="81"/>
      <c r="ASN71" s="81"/>
      <c r="ASO71" s="81"/>
      <c r="ASP71" s="81"/>
      <c r="ASQ71" s="81"/>
      <c r="ASR71" s="81"/>
      <c r="ASS71" s="81"/>
      <c r="AST71" s="81"/>
      <c r="ASU71" s="81"/>
      <c r="ASV71" s="81"/>
      <c r="ASW71" s="81"/>
      <c r="ASX71" s="81"/>
      <c r="ASY71" s="81"/>
      <c r="ASZ71" s="81"/>
      <c r="ATA71" s="81"/>
      <c r="ATB71" s="81"/>
      <c r="ATC71" s="81"/>
      <c r="ATD71" s="81"/>
      <c r="ATE71" s="81"/>
      <c r="ATF71" s="81"/>
      <c r="ATG71" s="81"/>
      <c r="ATH71" s="81"/>
      <c r="ATI71" s="81"/>
      <c r="ATJ71" s="81"/>
      <c r="ATK71" s="81"/>
      <c r="ATL71" s="81"/>
      <c r="ATM71" s="81"/>
      <c r="ATN71" s="81"/>
      <c r="ATO71" s="81"/>
      <c r="ATP71" s="81"/>
      <c r="ATQ71" s="81"/>
      <c r="ATR71" s="81"/>
      <c r="ATS71" s="81"/>
      <c r="ATT71" s="81"/>
      <c r="ATU71" s="81"/>
      <c r="ATV71" s="81"/>
      <c r="ATW71" s="81"/>
      <c r="ATX71" s="81"/>
      <c r="ATY71" s="81"/>
      <c r="ATZ71" s="81"/>
      <c r="AUA71" s="81"/>
      <c r="AUB71" s="81"/>
      <c r="AUC71" s="81"/>
      <c r="AUD71" s="81"/>
      <c r="AUE71" s="81"/>
      <c r="AUF71" s="81"/>
      <c r="AUG71" s="81"/>
      <c r="AUH71" s="81"/>
      <c r="AUI71" s="81"/>
      <c r="AUJ71" s="81"/>
      <c r="AUK71" s="81"/>
      <c r="AUL71" s="81"/>
      <c r="AUM71" s="81"/>
      <c r="AUN71" s="81"/>
      <c r="AUO71" s="81"/>
      <c r="AUP71" s="81"/>
      <c r="AUQ71" s="81"/>
      <c r="AUR71" s="81"/>
      <c r="AUS71" s="81"/>
      <c r="AUT71" s="81"/>
      <c r="AUU71" s="81"/>
      <c r="AUV71" s="81"/>
      <c r="AUW71" s="81"/>
      <c r="AUX71" s="81"/>
      <c r="AUY71" s="81"/>
      <c r="AUZ71" s="81"/>
      <c r="AVA71" s="81"/>
      <c r="AVB71" s="81"/>
      <c r="AVC71" s="81"/>
      <c r="AVD71" s="81"/>
      <c r="AVE71" s="81"/>
      <c r="AVF71" s="81"/>
      <c r="AVG71" s="81"/>
      <c r="AVH71" s="81"/>
      <c r="AVI71" s="81"/>
      <c r="AVJ71" s="81"/>
      <c r="AVK71" s="81"/>
      <c r="AVL71" s="81"/>
      <c r="AVM71" s="81"/>
      <c r="AVN71" s="81"/>
      <c r="AVO71" s="81"/>
      <c r="AVP71" s="81"/>
      <c r="AVQ71" s="81"/>
      <c r="AVR71" s="81"/>
      <c r="AVS71" s="81"/>
      <c r="AVT71" s="81"/>
      <c r="AVU71" s="81"/>
      <c r="AVV71" s="81"/>
      <c r="AVW71" s="81"/>
      <c r="AVX71" s="81"/>
      <c r="AVY71" s="81"/>
      <c r="AVZ71" s="81"/>
      <c r="AWA71" s="81"/>
      <c r="AWB71" s="81"/>
      <c r="AWC71" s="81"/>
      <c r="AWD71" s="81"/>
      <c r="AWE71" s="81"/>
      <c r="AWF71" s="81"/>
      <c r="AWG71" s="81"/>
      <c r="AWH71" s="81"/>
      <c r="AWI71" s="81"/>
      <c r="AWJ71" s="81"/>
      <c r="AWK71" s="81"/>
      <c r="AWL71" s="81"/>
      <c r="AWM71" s="81"/>
      <c r="AWN71" s="81"/>
      <c r="AWO71" s="81"/>
      <c r="AWP71" s="81"/>
      <c r="AWQ71" s="81"/>
      <c r="AWR71" s="81"/>
      <c r="AWS71" s="81"/>
      <c r="AWT71" s="81"/>
      <c r="AWU71" s="81"/>
      <c r="AWV71" s="81"/>
      <c r="AWW71" s="81"/>
      <c r="AWX71" s="81"/>
      <c r="AWY71" s="81"/>
      <c r="AWZ71" s="81"/>
      <c r="AXA71" s="81"/>
      <c r="AXB71" s="81"/>
      <c r="AXC71" s="81"/>
      <c r="AXD71" s="81"/>
      <c r="AXE71" s="81"/>
      <c r="AXF71" s="81"/>
      <c r="AXG71" s="81"/>
      <c r="AXH71" s="81"/>
      <c r="AXI71" s="81"/>
      <c r="AXJ71" s="81"/>
      <c r="AXK71" s="81"/>
      <c r="AXL71" s="81"/>
      <c r="AXM71" s="81"/>
      <c r="AXN71" s="81"/>
      <c r="AXO71" s="81"/>
      <c r="AXP71" s="81"/>
      <c r="AXQ71" s="81"/>
      <c r="AXR71" s="81"/>
      <c r="AXS71" s="81"/>
      <c r="AXT71" s="81"/>
      <c r="AXU71" s="81"/>
      <c r="AXV71" s="81"/>
      <c r="AXW71" s="81"/>
      <c r="AXX71" s="81"/>
      <c r="AXY71" s="81"/>
      <c r="AXZ71" s="81"/>
      <c r="AYA71" s="81"/>
      <c r="AYB71" s="81"/>
      <c r="AYC71" s="81"/>
      <c r="AYD71" s="81"/>
      <c r="AYE71" s="81"/>
      <c r="AYF71" s="81"/>
      <c r="AYG71" s="81"/>
      <c r="AYH71" s="81"/>
      <c r="AYI71" s="81"/>
      <c r="AYJ71" s="81"/>
      <c r="AYK71" s="81"/>
      <c r="AYL71" s="81"/>
      <c r="AYM71" s="81"/>
      <c r="AYN71" s="81"/>
      <c r="AYO71" s="81"/>
      <c r="AYP71" s="81"/>
      <c r="AYQ71" s="81"/>
      <c r="AYR71" s="81"/>
      <c r="AYS71" s="81"/>
      <c r="AYT71" s="81"/>
      <c r="AYU71" s="81"/>
      <c r="AYV71" s="81"/>
      <c r="AYW71" s="81"/>
      <c r="AYX71" s="81"/>
      <c r="AYY71" s="81"/>
      <c r="AYZ71" s="81"/>
      <c r="AZA71" s="81"/>
      <c r="AZB71" s="81"/>
      <c r="AZC71" s="81"/>
      <c r="AZD71" s="81"/>
      <c r="AZE71" s="81"/>
      <c r="AZF71" s="81"/>
      <c r="AZG71" s="81"/>
      <c r="AZH71" s="81"/>
      <c r="AZI71" s="81"/>
      <c r="AZJ71" s="81"/>
      <c r="AZK71" s="81"/>
      <c r="AZL71" s="81"/>
      <c r="AZM71" s="81"/>
      <c r="AZN71" s="81"/>
      <c r="AZO71" s="81"/>
      <c r="AZP71" s="81"/>
      <c r="AZQ71" s="81"/>
      <c r="AZR71" s="81"/>
      <c r="AZS71" s="81"/>
      <c r="AZT71" s="81"/>
      <c r="AZU71" s="81"/>
      <c r="AZV71" s="81"/>
      <c r="AZW71" s="81"/>
      <c r="AZX71" s="81"/>
      <c r="AZY71" s="81"/>
      <c r="AZZ71" s="81"/>
      <c r="BAA71" s="81"/>
      <c r="BAB71" s="81"/>
      <c r="BAC71" s="81"/>
      <c r="BAD71" s="81"/>
      <c r="BAE71" s="81"/>
      <c r="BAF71" s="81"/>
      <c r="BAG71" s="81"/>
      <c r="BAH71" s="81"/>
      <c r="BAI71" s="81"/>
      <c r="BAJ71" s="81"/>
      <c r="BAK71" s="81"/>
      <c r="BAL71" s="81"/>
      <c r="BAM71" s="81"/>
      <c r="BAN71" s="81"/>
      <c r="BAO71" s="81"/>
      <c r="BAP71" s="81"/>
      <c r="BAQ71" s="81"/>
      <c r="BAR71" s="81"/>
      <c r="BAS71" s="81"/>
      <c r="BAT71" s="81"/>
      <c r="BAU71" s="81"/>
      <c r="BAV71" s="81"/>
      <c r="BAW71" s="81"/>
      <c r="BAX71" s="81"/>
      <c r="BAY71" s="81"/>
      <c r="BAZ71" s="81"/>
      <c r="BBA71" s="81"/>
      <c r="BBB71" s="81"/>
      <c r="BBC71" s="81"/>
      <c r="BBD71" s="81"/>
      <c r="BBE71" s="81"/>
      <c r="BBF71" s="81"/>
      <c r="BBG71" s="81"/>
      <c r="BBH71" s="81"/>
      <c r="BBI71" s="81"/>
      <c r="BBJ71" s="81"/>
      <c r="BBK71" s="81"/>
      <c r="BBL71" s="81"/>
      <c r="BBM71" s="81"/>
      <c r="BBN71" s="81"/>
      <c r="BBO71" s="81"/>
      <c r="BBP71" s="81"/>
      <c r="BBQ71" s="81"/>
      <c r="BBR71" s="81"/>
      <c r="BBS71" s="81"/>
      <c r="BBT71" s="81"/>
      <c r="BBU71" s="81"/>
      <c r="BBV71" s="81"/>
      <c r="BBW71" s="81"/>
      <c r="BBX71" s="81"/>
      <c r="BBY71" s="81"/>
      <c r="BBZ71" s="81"/>
      <c r="BCA71" s="81"/>
      <c r="BCB71" s="81"/>
      <c r="BCC71" s="81"/>
      <c r="BCD71" s="81"/>
      <c r="BCE71" s="81"/>
      <c r="BCF71" s="81"/>
      <c r="BCG71" s="81"/>
      <c r="BCH71" s="81"/>
      <c r="BCI71" s="81"/>
      <c r="BCJ71" s="81"/>
      <c r="BCK71" s="81"/>
      <c r="BCL71" s="81"/>
      <c r="BCM71" s="81"/>
      <c r="BCN71" s="81"/>
      <c r="BCO71" s="81"/>
      <c r="BCP71" s="81"/>
      <c r="BCQ71" s="81"/>
      <c r="BCR71" s="81"/>
      <c r="BCS71" s="81"/>
      <c r="BCT71" s="81"/>
      <c r="BCU71" s="81"/>
      <c r="BCV71" s="81"/>
      <c r="BCW71" s="81"/>
      <c r="BCX71" s="81"/>
      <c r="BCY71" s="81"/>
      <c r="BCZ71" s="81"/>
      <c r="BDA71" s="81"/>
      <c r="BDB71" s="81"/>
      <c r="BDC71" s="81"/>
      <c r="BDD71" s="81"/>
      <c r="BDE71" s="81"/>
      <c r="BDF71" s="81"/>
      <c r="BDG71" s="81"/>
      <c r="BDH71" s="81"/>
      <c r="BDI71" s="81"/>
      <c r="BDJ71" s="81"/>
      <c r="BDK71" s="81"/>
      <c r="BDL71" s="81"/>
      <c r="BDM71" s="81"/>
      <c r="BDN71" s="81"/>
      <c r="BDO71" s="81"/>
      <c r="BDP71" s="81"/>
      <c r="BDQ71" s="81"/>
      <c r="BDR71" s="81"/>
      <c r="BDS71" s="81"/>
      <c r="BDT71" s="81"/>
      <c r="BDU71" s="81"/>
      <c r="BDV71" s="81"/>
      <c r="BDW71" s="81"/>
      <c r="BDX71" s="81"/>
      <c r="BDY71" s="81"/>
      <c r="BDZ71" s="81"/>
      <c r="BEA71" s="81"/>
      <c r="BEB71" s="81"/>
      <c r="BEC71" s="81"/>
      <c r="BED71" s="81"/>
      <c r="BEE71" s="81"/>
      <c r="BEF71" s="81"/>
      <c r="BEG71" s="81"/>
      <c r="BEH71" s="81"/>
      <c r="BEI71" s="81"/>
      <c r="BEJ71" s="81"/>
      <c r="BEK71" s="81"/>
      <c r="BEL71" s="81"/>
      <c r="BEM71" s="81"/>
      <c r="BEN71" s="81"/>
      <c r="BEO71" s="81"/>
      <c r="BEP71" s="81"/>
      <c r="BEQ71" s="81"/>
      <c r="BER71" s="81"/>
      <c r="BES71" s="81"/>
      <c r="BET71" s="81"/>
      <c r="BEU71" s="81"/>
      <c r="BEV71" s="81"/>
      <c r="BEW71" s="81"/>
      <c r="BEX71" s="81"/>
      <c r="BEY71" s="81"/>
      <c r="BEZ71" s="81"/>
      <c r="BFA71" s="81"/>
      <c r="BFB71" s="81"/>
      <c r="BFC71" s="81"/>
      <c r="BFD71" s="81"/>
      <c r="BFE71" s="81"/>
      <c r="BFF71" s="81"/>
      <c r="BFG71" s="81"/>
      <c r="BFH71" s="81"/>
      <c r="BFI71" s="81"/>
      <c r="BFJ71" s="81"/>
      <c r="BFK71" s="81"/>
      <c r="BFL71" s="81"/>
      <c r="BFM71" s="81"/>
      <c r="BFN71" s="81"/>
      <c r="BFO71" s="81"/>
      <c r="BFP71" s="81"/>
      <c r="BFQ71" s="81"/>
      <c r="BFR71" s="81"/>
      <c r="BFS71" s="81"/>
      <c r="BFT71" s="81"/>
      <c r="BFU71" s="81"/>
      <c r="BFV71" s="81"/>
      <c r="BFW71" s="81"/>
      <c r="BFX71" s="81"/>
      <c r="BFY71" s="81"/>
      <c r="BFZ71" s="81"/>
      <c r="BGA71" s="81"/>
      <c r="BGB71" s="81"/>
      <c r="BGC71" s="81"/>
      <c r="BGD71" s="81"/>
      <c r="BGE71" s="81"/>
      <c r="BGF71" s="81"/>
      <c r="BGG71" s="81"/>
      <c r="BGH71" s="81"/>
      <c r="BGI71" s="81"/>
      <c r="BGJ71" s="81"/>
      <c r="BGK71" s="81"/>
      <c r="BGL71" s="81"/>
      <c r="BGM71" s="81"/>
      <c r="BGN71" s="81"/>
      <c r="BGO71" s="81"/>
      <c r="BGP71" s="81"/>
      <c r="BGQ71" s="81"/>
      <c r="BGR71" s="81"/>
      <c r="BGS71" s="81"/>
      <c r="BGT71" s="81"/>
      <c r="BGU71" s="81"/>
      <c r="BGV71" s="81"/>
      <c r="BGW71" s="81"/>
      <c r="BGX71" s="81"/>
      <c r="BGY71" s="81"/>
      <c r="BGZ71" s="81"/>
      <c r="BHA71" s="81"/>
      <c r="BHB71" s="81"/>
      <c r="BHC71" s="81"/>
      <c r="BHD71" s="81"/>
      <c r="BHE71" s="81"/>
      <c r="BHF71" s="81"/>
      <c r="BHG71" s="81"/>
      <c r="BHH71" s="81"/>
      <c r="BHI71" s="81"/>
      <c r="BHJ71" s="81"/>
      <c r="BHK71" s="81"/>
      <c r="BHL71" s="81"/>
      <c r="BHM71" s="81"/>
      <c r="BHN71" s="81"/>
      <c r="BHO71" s="81"/>
      <c r="BHP71" s="81"/>
      <c r="BHQ71" s="81"/>
      <c r="BHR71" s="81"/>
      <c r="BHS71" s="81"/>
      <c r="BHT71" s="81"/>
      <c r="BHU71" s="81"/>
      <c r="BHV71" s="81"/>
      <c r="BHW71" s="81"/>
      <c r="BHX71" s="81"/>
      <c r="BHY71" s="81"/>
      <c r="BHZ71" s="81"/>
      <c r="BIA71" s="81"/>
      <c r="BIB71" s="81"/>
      <c r="BIC71" s="81"/>
      <c r="BID71" s="81"/>
      <c r="BIE71" s="81"/>
      <c r="BIF71" s="81"/>
      <c r="BIG71" s="81"/>
      <c r="BIH71" s="81"/>
      <c r="BII71" s="81"/>
      <c r="BIJ71" s="81"/>
      <c r="BIK71" s="81"/>
      <c r="BIL71" s="81"/>
      <c r="BIM71" s="81"/>
      <c r="BIN71" s="81"/>
      <c r="BIO71" s="81"/>
      <c r="BIP71" s="81"/>
      <c r="BIQ71" s="81"/>
      <c r="BIR71" s="81"/>
      <c r="BIS71" s="81"/>
      <c r="BIT71" s="81"/>
      <c r="BIU71" s="81"/>
      <c r="BIV71" s="81"/>
      <c r="BIW71" s="81"/>
      <c r="BIX71" s="81"/>
      <c r="BIY71" s="81"/>
      <c r="BIZ71" s="81"/>
      <c r="BJA71" s="81"/>
      <c r="BJB71" s="81"/>
      <c r="BJC71" s="81"/>
      <c r="BJD71" s="81"/>
      <c r="BJE71" s="81"/>
      <c r="BJF71" s="81"/>
      <c r="BJG71" s="81"/>
      <c r="BJH71" s="81"/>
      <c r="BJI71" s="81"/>
      <c r="BJJ71" s="81"/>
      <c r="BJK71" s="81"/>
      <c r="BJL71" s="81"/>
      <c r="BJM71" s="81"/>
      <c r="BJN71" s="81"/>
      <c r="BJO71" s="81"/>
      <c r="BJP71" s="81"/>
      <c r="BJQ71" s="81"/>
      <c r="BJR71" s="81"/>
      <c r="BJS71" s="81"/>
      <c r="BJT71" s="81"/>
      <c r="BJU71" s="81"/>
      <c r="BJV71" s="81"/>
      <c r="BJW71" s="81"/>
      <c r="BJX71" s="81"/>
      <c r="BJY71" s="81"/>
      <c r="BJZ71" s="81"/>
      <c r="BKA71" s="81"/>
      <c r="BKB71" s="81"/>
      <c r="BKC71" s="81"/>
      <c r="BKD71" s="81"/>
      <c r="BKE71" s="81"/>
      <c r="BKF71" s="81"/>
      <c r="BKG71" s="81"/>
      <c r="BKH71" s="81"/>
      <c r="BKI71" s="81"/>
      <c r="BKJ71" s="81"/>
      <c r="BKK71" s="81"/>
      <c r="BKL71" s="81"/>
      <c r="BKM71" s="81"/>
      <c r="BKN71" s="81"/>
      <c r="BKO71" s="81"/>
      <c r="BKP71" s="81"/>
      <c r="BKQ71" s="81"/>
      <c r="BKR71" s="81"/>
      <c r="BKS71" s="81"/>
      <c r="BKT71" s="81"/>
      <c r="BKU71" s="81"/>
      <c r="BKV71" s="81"/>
      <c r="BKW71" s="81"/>
      <c r="BKX71" s="81"/>
      <c r="BKY71" s="81"/>
      <c r="BKZ71" s="81"/>
      <c r="BLA71" s="81"/>
      <c r="BLB71" s="81"/>
      <c r="BLC71" s="81"/>
      <c r="BLD71" s="81"/>
      <c r="BLE71" s="81"/>
      <c r="BLF71" s="81"/>
      <c r="BLG71" s="81"/>
      <c r="BLH71" s="81"/>
      <c r="BLI71" s="81"/>
      <c r="BLJ71" s="81"/>
      <c r="BLK71" s="81"/>
      <c r="BLL71" s="81"/>
      <c r="BLM71" s="81"/>
      <c r="BLN71" s="81"/>
      <c r="BLO71" s="81"/>
      <c r="BLP71" s="81"/>
      <c r="BLQ71" s="81"/>
      <c r="BLR71" s="81"/>
      <c r="BLS71" s="81"/>
      <c r="BLT71" s="81"/>
      <c r="BLU71" s="81"/>
      <c r="BLV71" s="81"/>
      <c r="BLW71" s="81"/>
      <c r="BLX71" s="81"/>
      <c r="BLY71" s="81"/>
      <c r="BLZ71" s="81"/>
      <c r="BMA71" s="81"/>
      <c r="BMB71" s="81"/>
      <c r="BMC71" s="81"/>
      <c r="BMD71" s="81"/>
      <c r="BME71" s="81"/>
      <c r="BMF71" s="81"/>
      <c r="BMG71" s="81"/>
      <c r="BMH71" s="81"/>
      <c r="BMI71" s="81"/>
      <c r="BMJ71" s="81"/>
      <c r="BMK71" s="81"/>
      <c r="BML71" s="81"/>
      <c r="BMM71" s="81"/>
      <c r="BMN71" s="81"/>
      <c r="BMO71" s="81"/>
      <c r="BMP71" s="81"/>
      <c r="BMQ71" s="81"/>
      <c r="BMR71" s="81"/>
      <c r="BMS71" s="81"/>
      <c r="BMT71" s="81"/>
      <c r="BMU71" s="81"/>
      <c r="BMV71" s="81"/>
      <c r="BMW71" s="81"/>
      <c r="BMX71" s="81"/>
      <c r="BMY71" s="81"/>
      <c r="BMZ71" s="81"/>
      <c r="BNA71" s="81"/>
      <c r="BNB71" s="81"/>
      <c r="BNC71" s="81"/>
      <c r="BND71" s="81"/>
      <c r="BNE71" s="81"/>
      <c r="BNF71" s="81"/>
      <c r="BNG71" s="81"/>
      <c r="BNH71" s="81"/>
      <c r="BNI71" s="81"/>
      <c r="BNJ71" s="81"/>
      <c r="BNK71" s="81"/>
      <c r="BNL71" s="81"/>
      <c r="BNM71" s="81"/>
      <c r="BNN71" s="81"/>
      <c r="BNO71" s="81"/>
      <c r="BNP71" s="81"/>
      <c r="BNQ71" s="81"/>
      <c r="BNR71" s="81"/>
      <c r="BNS71" s="81"/>
      <c r="BNT71" s="81"/>
      <c r="BNU71" s="81"/>
      <c r="BNV71" s="81"/>
      <c r="BNW71" s="81"/>
      <c r="BNX71" s="81"/>
      <c r="BNY71" s="81"/>
      <c r="BNZ71" s="81"/>
      <c r="BOA71" s="81"/>
      <c r="BOB71" s="81"/>
      <c r="BOC71" s="81"/>
      <c r="BOD71" s="81"/>
      <c r="BOE71" s="81"/>
      <c r="BOF71" s="81"/>
      <c r="BOG71" s="81"/>
      <c r="BOH71" s="81"/>
      <c r="BOI71" s="81"/>
      <c r="BOJ71" s="81"/>
      <c r="BOK71" s="81"/>
      <c r="BOL71" s="81"/>
      <c r="BOM71" s="81"/>
      <c r="BON71" s="81"/>
      <c r="BOO71" s="81"/>
      <c r="BOP71" s="81"/>
      <c r="BOQ71" s="81"/>
      <c r="BOR71" s="81"/>
      <c r="BOS71" s="81"/>
      <c r="BOT71" s="81"/>
      <c r="BOU71" s="81"/>
      <c r="BOV71" s="81"/>
      <c r="BOW71" s="81"/>
      <c r="BOX71" s="81"/>
      <c r="BOY71" s="81"/>
      <c r="BOZ71" s="81"/>
      <c r="BPA71" s="81"/>
      <c r="BPB71" s="81"/>
      <c r="BPC71" s="81"/>
      <c r="BPD71" s="81"/>
      <c r="BPE71" s="81"/>
      <c r="BPF71" s="81"/>
      <c r="BPG71" s="81"/>
      <c r="BPH71" s="81"/>
      <c r="BPI71" s="81"/>
      <c r="BPJ71" s="81"/>
      <c r="BPK71" s="81"/>
      <c r="BPL71" s="81"/>
      <c r="BPM71" s="81"/>
      <c r="BPN71" s="81"/>
      <c r="BPO71" s="81"/>
      <c r="BPP71" s="81"/>
      <c r="BPQ71" s="81"/>
      <c r="BPR71" s="81"/>
      <c r="BPS71" s="81"/>
      <c r="BPT71" s="81"/>
      <c r="BPU71" s="81"/>
      <c r="BPV71" s="81"/>
      <c r="BPW71" s="81"/>
      <c r="BPX71" s="81"/>
      <c r="BPY71" s="81"/>
      <c r="BPZ71" s="81"/>
      <c r="BQA71" s="81"/>
      <c r="BQB71" s="81"/>
      <c r="BQC71" s="81"/>
      <c r="BQD71" s="81"/>
      <c r="BQE71" s="81"/>
      <c r="BQF71" s="81"/>
      <c r="BQG71" s="81"/>
      <c r="BQH71" s="81"/>
      <c r="BQI71" s="81"/>
      <c r="BQJ71" s="81"/>
      <c r="BQK71" s="81"/>
      <c r="BQL71" s="81"/>
      <c r="BQM71" s="81"/>
      <c r="BQN71" s="81"/>
      <c r="BQO71" s="81"/>
      <c r="BQP71" s="81"/>
      <c r="BQQ71" s="81"/>
      <c r="BQR71" s="81"/>
      <c r="BQS71" s="81"/>
      <c r="BQT71" s="81"/>
      <c r="BQU71" s="81"/>
      <c r="BQV71" s="81"/>
      <c r="BQW71" s="81"/>
      <c r="BQX71" s="81"/>
      <c r="BQY71" s="81"/>
      <c r="BQZ71" s="81"/>
      <c r="BRA71" s="81"/>
      <c r="BRB71" s="81"/>
      <c r="BRC71" s="81"/>
      <c r="BRD71" s="81"/>
      <c r="BRE71" s="81"/>
      <c r="BRF71" s="81"/>
      <c r="BRG71" s="81"/>
      <c r="BRH71" s="81"/>
      <c r="BRI71" s="81"/>
      <c r="BRJ71" s="81"/>
      <c r="BRK71" s="81"/>
      <c r="BRL71" s="81"/>
      <c r="BRM71" s="81"/>
      <c r="BRN71" s="81"/>
      <c r="BRO71" s="81"/>
      <c r="BRP71" s="81"/>
      <c r="BRQ71" s="81"/>
      <c r="BRR71" s="81"/>
      <c r="BRS71" s="81"/>
      <c r="BRT71" s="81"/>
      <c r="BRU71" s="81"/>
      <c r="BRV71" s="81"/>
      <c r="BRW71" s="81"/>
      <c r="BRX71" s="81"/>
      <c r="BRY71" s="81"/>
      <c r="BRZ71" s="81"/>
      <c r="BSA71" s="81"/>
      <c r="BSB71" s="81"/>
      <c r="BSC71" s="81"/>
      <c r="BSD71" s="81"/>
      <c r="BSE71" s="81"/>
      <c r="BSF71" s="81"/>
      <c r="BSG71" s="81"/>
      <c r="BSH71" s="81"/>
      <c r="BSI71" s="81"/>
      <c r="BSJ71" s="81"/>
      <c r="BSK71" s="81"/>
      <c r="BSL71" s="81"/>
      <c r="BSM71" s="81"/>
      <c r="BSN71" s="81"/>
      <c r="BSO71" s="81"/>
      <c r="BSP71" s="81"/>
      <c r="BSQ71" s="81"/>
      <c r="BSR71" s="81"/>
      <c r="BSS71" s="81"/>
      <c r="BST71" s="81"/>
      <c r="BSU71" s="81"/>
      <c r="BSV71" s="81"/>
      <c r="BSW71" s="81"/>
      <c r="BSX71" s="81"/>
      <c r="BSY71" s="81"/>
      <c r="BSZ71" s="81"/>
      <c r="BTA71" s="81"/>
      <c r="BTB71" s="81"/>
      <c r="BTC71" s="81"/>
      <c r="BTD71" s="81"/>
      <c r="BTE71" s="81"/>
      <c r="BTF71" s="81"/>
      <c r="BTG71" s="81"/>
      <c r="BTH71" s="81"/>
      <c r="BTI71" s="81"/>
      <c r="BTJ71" s="81"/>
      <c r="BTK71" s="81"/>
      <c r="BTL71" s="81"/>
      <c r="BTM71" s="81"/>
      <c r="BTN71" s="81"/>
      <c r="BTO71" s="81"/>
      <c r="BTP71" s="81"/>
      <c r="BTQ71" s="81"/>
      <c r="BTR71" s="81"/>
      <c r="BTS71" s="81"/>
      <c r="BTT71" s="81"/>
      <c r="BTU71" s="81"/>
      <c r="BTV71" s="81"/>
      <c r="BTW71" s="81"/>
      <c r="BTX71" s="81"/>
      <c r="BTY71" s="81"/>
      <c r="BTZ71" s="81"/>
      <c r="BUA71" s="81"/>
      <c r="BUB71" s="81"/>
      <c r="BUC71" s="81"/>
      <c r="BUD71" s="81"/>
      <c r="BUE71" s="81"/>
      <c r="BUF71" s="81"/>
      <c r="BUG71" s="81"/>
      <c r="BUH71" s="81"/>
      <c r="BUI71" s="81"/>
      <c r="BUJ71" s="81"/>
      <c r="BUK71" s="81"/>
      <c r="BUL71" s="81"/>
      <c r="BUM71" s="81"/>
      <c r="BUN71" s="81"/>
      <c r="BUO71" s="81"/>
      <c r="BUP71" s="81"/>
      <c r="BUQ71" s="81"/>
      <c r="BUR71" s="81"/>
      <c r="BUS71" s="81"/>
      <c r="BUT71" s="81"/>
      <c r="BUU71" s="81"/>
      <c r="BUV71" s="81"/>
      <c r="BUW71" s="81"/>
      <c r="BUX71" s="81"/>
      <c r="BUY71" s="81"/>
      <c r="BUZ71" s="81"/>
      <c r="BVA71" s="81"/>
      <c r="BVB71" s="81"/>
      <c r="BVC71" s="81"/>
      <c r="BVD71" s="81"/>
      <c r="BVE71" s="81"/>
      <c r="BVF71" s="81"/>
      <c r="BVG71" s="81"/>
      <c r="BVH71" s="81"/>
      <c r="BVI71" s="81"/>
      <c r="BVJ71" s="81"/>
      <c r="BVK71" s="81"/>
      <c r="BVL71" s="81"/>
      <c r="BVM71" s="81"/>
      <c r="BVN71" s="81"/>
      <c r="BVO71" s="81"/>
      <c r="BVP71" s="81"/>
      <c r="BVQ71" s="81"/>
      <c r="BVR71" s="81"/>
      <c r="BVS71" s="81"/>
      <c r="BVT71" s="81"/>
      <c r="BVU71" s="81"/>
      <c r="BVV71" s="81"/>
      <c r="BVW71" s="81"/>
      <c r="BVX71" s="81"/>
      <c r="BVY71" s="81"/>
      <c r="BVZ71" s="81"/>
      <c r="BWA71" s="81"/>
      <c r="BWB71" s="81"/>
      <c r="BWC71" s="81"/>
      <c r="BWD71" s="81"/>
      <c r="BWE71" s="81"/>
      <c r="BWF71" s="81"/>
      <c r="BWG71" s="81"/>
      <c r="BWH71" s="81"/>
      <c r="BWI71" s="81"/>
      <c r="BWJ71" s="81"/>
      <c r="BWK71" s="81"/>
      <c r="BWL71" s="81"/>
      <c r="BWM71" s="81"/>
      <c r="BWN71" s="81"/>
      <c r="BWO71" s="81"/>
      <c r="BWP71" s="81"/>
      <c r="BWQ71" s="81"/>
      <c r="BWR71" s="81"/>
      <c r="BWS71" s="81"/>
      <c r="BWT71" s="81"/>
      <c r="BWU71" s="81"/>
      <c r="BWV71" s="81"/>
      <c r="BWW71" s="81"/>
      <c r="BWX71" s="81"/>
      <c r="BWY71" s="81"/>
      <c r="BWZ71" s="81"/>
      <c r="BXA71" s="81"/>
      <c r="BXB71" s="81"/>
      <c r="BXC71" s="81"/>
      <c r="BXD71" s="81"/>
      <c r="BXE71" s="81"/>
      <c r="BXF71" s="81"/>
      <c r="BXG71" s="81"/>
      <c r="BXH71" s="81"/>
      <c r="BXI71" s="81"/>
      <c r="BXJ71" s="81"/>
      <c r="BXK71" s="81"/>
      <c r="BXL71" s="81"/>
      <c r="BXM71" s="81"/>
      <c r="BXN71" s="81"/>
      <c r="BXO71" s="81"/>
      <c r="BXP71" s="81"/>
      <c r="BXQ71" s="81"/>
      <c r="BXR71" s="81"/>
      <c r="BXS71" s="81"/>
      <c r="BXT71" s="81"/>
      <c r="BXU71" s="81"/>
      <c r="BXV71" s="81"/>
      <c r="BXW71" s="81"/>
      <c r="BXX71" s="81"/>
      <c r="BXY71" s="81"/>
      <c r="BXZ71" s="81"/>
      <c r="BYA71" s="81"/>
      <c r="BYB71" s="81"/>
      <c r="BYC71" s="81"/>
      <c r="BYD71" s="81"/>
      <c r="BYE71" s="81"/>
      <c r="BYF71" s="81"/>
      <c r="BYG71" s="81"/>
      <c r="BYH71" s="81"/>
      <c r="BYI71" s="81"/>
      <c r="BYJ71" s="81"/>
      <c r="BYK71" s="81"/>
      <c r="BYL71" s="81"/>
      <c r="BYM71" s="81"/>
      <c r="BYN71" s="81"/>
      <c r="BYO71" s="81"/>
      <c r="BYP71" s="81"/>
      <c r="BYQ71" s="81"/>
      <c r="BYR71" s="81"/>
      <c r="BYS71" s="81"/>
      <c r="BYT71" s="81"/>
      <c r="BYU71" s="81"/>
      <c r="BYV71" s="81"/>
      <c r="BYW71" s="81"/>
      <c r="BYX71" s="81"/>
      <c r="BYY71" s="81"/>
      <c r="BYZ71" s="81"/>
      <c r="BZA71" s="81"/>
      <c r="BZB71" s="81"/>
      <c r="BZC71" s="81"/>
      <c r="BZD71" s="81"/>
      <c r="BZE71" s="81"/>
      <c r="BZF71" s="81"/>
      <c r="BZG71" s="81"/>
      <c r="BZH71" s="81"/>
      <c r="BZI71" s="81"/>
      <c r="BZJ71" s="81"/>
      <c r="BZK71" s="81"/>
      <c r="BZL71" s="81"/>
      <c r="BZM71" s="81"/>
      <c r="BZN71" s="81"/>
      <c r="BZO71" s="81"/>
      <c r="BZP71" s="81"/>
      <c r="BZQ71" s="81"/>
      <c r="BZR71" s="81"/>
      <c r="BZS71" s="81"/>
      <c r="BZT71" s="81"/>
      <c r="BZU71" s="81"/>
      <c r="BZV71" s="81"/>
      <c r="BZW71" s="81"/>
      <c r="BZX71" s="81"/>
      <c r="BZY71" s="81"/>
      <c r="BZZ71" s="81"/>
      <c r="CAA71" s="81"/>
      <c r="CAB71" s="81"/>
      <c r="CAC71" s="81"/>
      <c r="CAD71" s="81"/>
      <c r="CAE71" s="81"/>
      <c r="CAF71" s="81"/>
      <c r="CAG71" s="81"/>
      <c r="CAH71" s="81"/>
      <c r="CAI71" s="81"/>
      <c r="CAJ71" s="81"/>
      <c r="CAK71" s="81"/>
      <c r="CAL71" s="81"/>
      <c r="CAM71" s="81"/>
      <c r="CAN71" s="81"/>
      <c r="CAO71" s="81"/>
      <c r="CAP71" s="81"/>
      <c r="CAQ71" s="81"/>
      <c r="CAR71" s="81"/>
      <c r="CAS71" s="81"/>
      <c r="CAT71" s="81"/>
      <c r="CAU71" s="81"/>
      <c r="CAV71" s="81"/>
      <c r="CAW71" s="81"/>
      <c r="CAX71" s="81"/>
      <c r="CAY71" s="81"/>
      <c r="CAZ71" s="81"/>
      <c r="CBA71" s="81"/>
      <c r="CBB71" s="81"/>
      <c r="CBC71" s="81"/>
      <c r="CBD71" s="81"/>
      <c r="CBE71" s="81"/>
      <c r="CBF71" s="81"/>
      <c r="CBG71" s="81"/>
      <c r="CBH71" s="81"/>
      <c r="CBI71" s="81"/>
      <c r="CBJ71" s="81"/>
      <c r="CBK71" s="81"/>
      <c r="CBL71" s="81"/>
      <c r="CBM71" s="81"/>
      <c r="CBN71" s="81"/>
      <c r="CBO71" s="81"/>
      <c r="CBP71" s="81"/>
      <c r="CBQ71" s="81"/>
      <c r="CBR71" s="81"/>
      <c r="CBS71" s="81"/>
      <c r="CBT71" s="81"/>
      <c r="CBU71" s="81"/>
      <c r="CBV71" s="81"/>
      <c r="CBW71" s="81"/>
      <c r="CBX71" s="81"/>
      <c r="CBY71" s="81"/>
      <c r="CBZ71" s="81"/>
      <c r="CCA71" s="81"/>
      <c r="CCB71" s="81"/>
      <c r="CCC71" s="81"/>
      <c r="CCD71" s="81"/>
      <c r="CCE71" s="81"/>
      <c r="CCF71" s="81"/>
      <c r="CCG71" s="81"/>
      <c r="CCH71" s="81"/>
      <c r="CCI71" s="81"/>
      <c r="CCJ71" s="81"/>
      <c r="CCK71" s="81"/>
      <c r="CCL71" s="81"/>
      <c r="CCM71" s="81"/>
      <c r="CCN71" s="81"/>
      <c r="CCO71" s="81"/>
      <c r="CCP71" s="81"/>
      <c r="CCQ71" s="81"/>
      <c r="CCR71" s="81"/>
      <c r="CCS71" s="81"/>
      <c r="CCT71" s="81"/>
      <c r="CCU71" s="81"/>
      <c r="CCV71" s="81"/>
      <c r="CCW71" s="81"/>
      <c r="CCX71" s="81"/>
      <c r="CCY71" s="81"/>
      <c r="CCZ71" s="81"/>
      <c r="CDA71" s="81"/>
      <c r="CDB71" s="81"/>
      <c r="CDC71" s="81"/>
      <c r="CDD71" s="81"/>
      <c r="CDE71" s="81"/>
      <c r="CDF71" s="81"/>
      <c r="CDG71" s="81"/>
      <c r="CDH71" s="81"/>
      <c r="CDI71" s="81"/>
      <c r="CDJ71" s="81"/>
      <c r="CDK71" s="81"/>
      <c r="CDL71" s="81"/>
      <c r="CDM71" s="81"/>
      <c r="CDN71" s="81"/>
      <c r="CDO71" s="81"/>
      <c r="CDP71" s="81"/>
      <c r="CDQ71" s="81"/>
      <c r="CDR71" s="81"/>
      <c r="CDS71" s="81"/>
      <c r="CDT71" s="81"/>
      <c r="CDU71" s="81"/>
      <c r="CDV71" s="81"/>
      <c r="CDW71" s="81"/>
      <c r="CDX71" s="81"/>
      <c r="CDY71" s="81"/>
      <c r="CDZ71" s="81"/>
      <c r="CEA71" s="81"/>
      <c r="CEB71" s="81"/>
      <c r="CEC71" s="81"/>
      <c r="CED71" s="81"/>
      <c r="CEE71" s="81"/>
      <c r="CEF71" s="81"/>
      <c r="CEG71" s="81"/>
      <c r="CEH71" s="81"/>
      <c r="CEI71" s="81"/>
      <c r="CEJ71" s="81"/>
      <c r="CEK71" s="81"/>
      <c r="CEL71" s="81"/>
      <c r="CEM71" s="81"/>
      <c r="CEN71" s="81"/>
      <c r="CEO71" s="81"/>
      <c r="CEP71" s="81"/>
      <c r="CEQ71" s="81"/>
      <c r="CER71" s="81"/>
      <c r="CES71" s="81"/>
      <c r="CET71" s="81"/>
      <c r="CEU71" s="81"/>
      <c r="CEV71" s="81"/>
      <c r="CEW71" s="81"/>
      <c r="CEX71" s="81"/>
      <c r="CEY71" s="81"/>
      <c r="CEZ71" s="81"/>
      <c r="CFA71" s="81"/>
      <c r="CFB71" s="81"/>
      <c r="CFC71" s="81"/>
      <c r="CFD71" s="81"/>
      <c r="CFE71" s="81"/>
      <c r="CFF71" s="81"/>
      <c r="CFG71" s="81"/>
      <c r="CFH71" s="81"/>
      <c r="CFI71" s="81"/>
      <c r="CFJ71" s="81"/>
      <c r="CFK71" s="81"/>
      <c r="CFL71" s="81"/>
      <c r="CFM71" s="81"/>
      <c r="CFN71" s="81"/>
      <c r="CFO71" s="81"/>
      <c r="CFP71" s="81"/>
      <c r="CFQ71" s="81"/>
      <c r="CFR71" s="81"/>
      <c r="CFS71" s="81"/>
      <c r="CFT71" s="81"/>
      <c r="CFU71" s="81"/>
      <c r="CFV71" s="81"/>
      <c r="CFW71" s="81"/>
      <c r="CFX71" s="81"/>
      <c r="CFY71" s="81"/>
      <c r="CFZ71" s="81"/>
      <c r="CGA71" s="81"/>
      <c r="CGB71" s="81"/>
      <c r="CGC71" s="81"/>
      <c r="CGD71" s="81"/>
      <c r="CGE71" s="81"/>
      <c r="CGF71" s="81"/>
      <c r="CGG71" s="81"/>
      <c r="CGH71" s="81"/>
      <c r="CGI71" s="81"/>
      <c r="CGJ71" s="81"/>
      <c r="CGK71" s="81"/>
      <c r="CGL71" s="81"/>
      <c r="CGM71" s="81"/>
      <c r="CGN71" s="81"/>
      <c r="CGO71" s="81"/>
      <c r="CGP71" s="81"/>
      <c r="CGQ71" s="81"/>
      <c r="CGR71" s="81"/>
      <c r="CGS71" s="81"/>
      <c r="CGT71" s="81"/>
      <c r="CGU71" s="81"/>
      <c r="CGV71" s="81"/>
      <c r="CGW71" s="81"/>
      <c r="CGX71" s="81"/>
      <c r="CGY71" s="81"/>
      <c r="CGZ71" s="81"/>
      <c r="CHA71" s="81"/>
      <c r="CHB71" s="81"/>
      <c r="CHC71" s="81"/>
      <c r="CHD71" s="81"/>
      <c r="CHE71" s="81"/>
      <c r="CHF71" s="81"/>
      <c r="CHG71" s="81"/>
      <c r="CHH71" s="81"/>
      <c r="CHI71" s="81"/>
      <c r="CHJ71" s="81"/>
      <c r="CHK71" s="81"/>
      <c r="CHL71" s="81"/>
      <c r="CHM71" s="81"/>
      <c r="CHN71" s="81"/>
      <c r="CHO71" s="81"/>
      <c r="CHP71" s="81"/>
      <c r="CHQ71" s="81"/>
      <c r="CHR71" s="81"/>
      <c r="CHS71" s="81"/>
      <c r="CHT71" s="81"/>
      <c r="CHU71" s="81"/>
      <c r="CHV71" s="81"/>
      <c r="CHW71" s="81"/>
      <c r="CHX71" s="81"/>
      <c r="CHY71" s="81"/>
      <c r="CHZ71" s="81"/>
      <c r="CIA71" s="81"/>
      <c r="CIB71" s="81"/>
      <c r="CIC71" s="81"/>
      <c r="CID71" s="81"/>
      <c r="CIE71" s="81"/>
      <c r="CIF71" s="81"/>
      <c r="CIG71" s="81"/>
      <c r="CIH71" s="81"/>
      <c r="CII71" s="81"/>
      <c r="CIJ71" s="81"/>
      <c r="CIK71" s="81"/>
      <c r="CIL71" s="81"/>
      <c r="CIM71" s="81"/>
      <c r="CIN71" s="81"/>
      <c r="CIO71" s="81"/>
      <c r="CIP71" s="81"/>
      <c r="CIQ71" s="81"/>
      <c r="CIR71" s="81"/>
      <c r="CIS71" s="81"/>
      <c r="CIT71" s="81"/>
      <c r="CIU71" s="81"/>
      <c r="CIV71" s="81"/>
      <c r="CIW71" s="81"/>
      <c r="CIX71" s="81"/>
      <c r="CIY71" s="81"/>
      <c r="CIZ71" s="81"/>
      <c r="CJA71" s="81"/>
      <c r="CJB71" s="81"/>
      <c r="CJC71" s="81"/>
      <c r="CJD71" s="81"/>
      <c r="CJE71" s="81"/>
      <c r="CJF71" s="81"/>
      <c r="CJG71" s="81"/>
      <c r="CJH71" s="81"/>
      <c r="CJI71" s="81"/>
      <c r="CJJ71" s="81"/>
      <c r="CJK71" s="81"/>
      <c r="CJL71" s="81"/>
      <c r="CJM71" s="81"/>
      <c r="CJN71" s="81"/>
      <c r="CJO71" s="81"/>
      <c r="CJP71" s="81"/>
      <c r="CJQ71" s="81"/>
      <c r="CJR71" s="81"/>
      <c r="CJS71" s="81"/>
      <c r="CJT71" s="81"/>
      <c r="CJU71" s="81"/>
      <c r="CJV71" s="81"/>
      <c r="CJW71" s="81"/>
      <c r="CJX71" s="81"/>
      <c r="CJY71" s="81"/>
      <c r="CJZ71" s="81"/>
      <c r="CKA71" s="81"/>
      <c r="CKB71" s="81"/>
      <c r="CKC71" s="81"/>
      <c r="CKD71" s="81"/>
      <c r="CKE71" s="81"/>
      <c r="CKF71" s="81"/>
      <c r="CKG71" s="81"/>
      <c r="CKH71" s="81"/>
      <c r="CKI71" s="81"/>
      <c r="CKJ71" s="81"/>
      <c r="CKK71" s="81"/>
      <c r="CKL71" s="81"/>
      <c r="CKM71" s="81"/>
      <c r="CKN71" s="81"/>
      <c r="CKO71" s="81"/>
      <c r="CKP71" s="81"/>
      <c r="CKQ71" s="81"/>
      <c r="CKR71" s="81"/>
      <c r="CKS71" s="81"/>
      <c r="CKT71" s="81"/>
      <c r="CKU71" s="81"/>
      <c r="CKV71" s="81"/>
      <c r="CKW71" s="81"/>
      <c r="CKX71" s="81"/>
      <c r="CKY71" s="81"/>
      <c r="CKZ71" s="81"/>
      <c r="CLA71" s="81"/>
      <c r="CLB71" s="81"/>
      <c r="CLC71" s="81"/>
      <c r="CLD71" s="81"/>
      <c r="CLE71" s="81"/>
      <c r="CLF71" s="81"/>
      <c r="CLG71" s="81"/>
      <c r="CLH71" s="81"/>
      <c r="CLI71" s="81"/>
      <c r="CLJ71" s="81"/>
      <c r="CLK71" s="81"/>
      <c r="CLL71" s="81"/>
      <c r="CLM71" s="81"/>
      <c r="CLN71" s="81"/>
      <c r="CLO71" s="81"/>
      <c r="CLP71" s="81"/>
      <c r="CLQ71" s="81"/>
      <c r="CLR71" s="81"/>
      <c r="CLS71" s="81"/>
      <c r="CLT71" s="81"/>
      <c r="CLU71" s="81"/>
      <c r="CLV71" s="81"/>
      <c r="CLW71" s="81"/>
      <c r="CLX71" s="81"/>
      <c r="CLY71" s="81"/>
      <c r="CLZ71" s="81"/>
      <c r="CMA71" s="81"/>
      <c r="CMB71" s="81"/>
      <c r="CMC71" s="81"/>
      <c r="CMD71" s="81"/>
      <c r="CME71" s="81"/>
      <c r="CMF71" s="81"/>
      <c r="CMG71" s="81"/>
      <c r="CMH71" s="81"/>
      <c r="CMI71" s="81"/>
      <c r="CMJ71" s="81"/>
      <c r="CMK71" s="81"/>
      <c r="CML71" s="81"/>
      <c r="CMM71" s="81"/>
      <c r="CMN71" s="81"/>
      <c r="CMO71" s="81"/>
      <c r="CMP71" s="81"/>
      <c r="CMQ71" s="81"/>
      <c r="CMR71" s="81"/>
      <c r="CMS71" s="81"/>
      <c r="CMT71" s="81"/>
      <c r="CMU71" s="81"/>
      <c r="CMV71" s="81"/>
      <c r="CMW71" s="81"/>
      <c r="CMX71" s="81"/>
      <c r="CMY71" s="81"/>
      <c r="CMZ71" s="81"/>
      <c r="CNA71" s="81"/>
      <c r="CNB71" s="81"/>
      <c r="CNC71" s="81"/>
      <c r="CND71" s="81"/>
      <c r="CNE71" s="81"/>
      <c r="CNF71" s="81"/>
      <c r="CNG71" s="81"/>
      <c r="CNH71" s="81"/>
      <c r="CNI71" s="81"/>
      <c r="CNJ71" s="81"/>
      <c r="CNK71" s="81"/>
      <c r="CNL71" s="81"/>
      <c r="CNM71" s="81"/>
      <c r="CNN71" s="81"/>
      <c r="CNO71" s="81"/>
      <c r="CNP71" s="81"/>
      <c r="CNQ71" s="81"/>
      <c r="CNR71" s="81"/>
      <c r="CNS71" s="81"/>
      <c r="CNT71" s="81"/>
      <c r="CNU71" s="81"/>
      <c r="CNV71" s="81"/>
      <c r="CNW71" s="81"/>
      <c r="CNX71" s="81"/>
      <c r="CNY71" s="81"/>
      <c r="CNZ71" s="81"/>
      <c r="COA71" s="81"/>
      <c r="COB71" s="81"/>
      <c r="COC71" s="81"/>
      <c r="COD71" s="81"/>
      <c r="COE71" s="81"/>
      <c r="COF71" s="81"/>
      <c r="COG71" s="81"/>
      <c r="COH71" s="81"/>
      <c r="COI71" s="81"/>
      <c r="COJ71" s="81"/>
      <c r="COK71" s="81"/>
      <c r="COL71" s="81"/>
      <c r="COM71" s="81"/>
      <c r="CON71" s="81"/>
      <c r="COO71" s="81"/>
      <c r="COP71" s="81"/>
      <c r="COQ71" s="81"/>
      <c r="COR71" s="81"/>
      <c r="COS71" s="81"/>
      <c r="COT71" s="81"/>
      <c r="COU71" s="81"/>
      <c r="COV71" s="81"/>
      <c r="COW71" s="81"/>
      <c r="COX71" s="81"/>
      <c r="COY71" s="81"/>
      <c r="COZ71" s="81"/>
      <c r="CPA71" s="81"/>
      <c r="CPB71" s="81"/>
      <c r="CPC71" s="81"/>
      <c r="CPD71" s="81"/>
      <c r="CPE71" s="81"/>
      <c r="CPF71" s="81"/>
      <c r="CPG71" s="81"/>
      <c r="CPH71" s="81"/>
      <c r="CPI71" s="81"/>
      <c r="CPJ71" s="81"/>
      <c r="CPK71" s="81"/>
      <c r="CPL71" s="81"/>
      <c r="CPM71" s="81"/>
      <c r="CPN71" s="81"/>
      <c r="CPO71" s="81"/>
      <c r="CPP71" s="81"/>
      <c r="CPQ71" s="81"/>
      <c r="CPR71" s="81"/>
      <c r="CPS71" s="81"/>
      <c r="CPT71" s="81"/>
      <c r="CPU71" s="81"/>
      <c r="CPV71" s="81"/>
      <c r="CPW71" s="81"/>
      <c r="CPX71" s="81"/>
      <c r="CPY71" s="81"/>
      <c r="CPZ71" s="81"/>
      <c r="CQA71" s="81"/>
      <c r="CQB71" s="81"/>
      <c r="CQC71" s="81"/>
      <c r="CQD71" s="81"/>
      <c r="CQE71" s="81"/>
      <c r="CQF71" s="81"/>
      <c r="CQG71" s="81"/>
      <c r="CQH71" s="81"/>
      <c r="CQI71" s="81"/>
      <c r="CQJ71" s="81"/>
      <c r="CQK71" s="81"/>
      <c r="CQL71" s="81"/>
      <c r="CQM71" s="81"/>
      <c r="CQN71" s="81"/>
      <c r="CQO71" s="81"/>
      <c r="CQP71" s="81"/>
      <c r="CQQ71" s="81"/>
      <c r="CQR71" s="81"/>
      <c r="CQS71" s="81"/>
      <c r="CQT71" s="81"/>
      <c r="CQU71" s="81"/>
      <c r="CQV71" s="81"/>
      <c r="CQW71" s="81"/>
      <c r="CQX71" s="81"/>
      <c r="CQY71" s="81"/>
      <c r="CQZ71" s="81"/>
      <c r="CRA71" s="81"/>
      <c r="CRB71" s="81"/>
      <c r="CRC71" s="81"/>
      <c r="CRD71" s="81"/>
      <c r="CRE71" s="81"/>
      <c r="CRF71" s="81"/>
      <c r="CRG71" s="81"/>
      <c r="CRH71" s="81"/>
      <c r="CRI71" s="81"/>
      <c r="CRJ71" s="81"/>
      <c r="CRK71" s="81"/>
      <c r="CRL71" s="81"/>
      <c r="CRM71" s="81"/>
      <c r="CRN71" s="81"/>
      <c r="CRO71" s="81"/>
      <c r="CRP71" s="81"/>
      <c r="CRQ71" s="81"/>
      <c r="CRR71" s="81"/>
      <c r="CRS71" s="81"/>
      <c r="CRT71" s="81"/>
      <c r="CRU71" s="81"/>
      <c r="CRV71" s="81"/>
      <c r="CRW71" s="81"/>
      <c r="CRX71" s="81"/>
      <c r="CRY71" s="81"/>
      <c r="CRZ71" s="81"/>
      <c r="CSA71" s="81"/>
      <c r="CSB71" s="81"/>
      <c r="CSC71" s="81"/>
      <c r="CSD71" s="81"/>
      <c r="CSE71" s="81"/>
      <c r="CSF71" s="81"/>
      <c r="CSG71" s="81"/>
      <c r="CSH71" s="81"/>
      <c r="CSI71" s="81"/>
      <c r="CSJ71" s="81"/>
      <c r="CSK71" s="81"/>
      <c r="CSL71" s="81"/>
      <c r="CSM71" s="81"/>
      <c r="CSN71" s="81"/>
      <c r="CSO71" s="81"/>
      <c r="CSP71" s="81"/>
      <c r="CSQ71" s="81"/>
      <c r="CSR71" s="81"/>
      <c r="CSS71" s="81"/>
      <c r="CST71" s="81"/>
      <c r="CSU71" s="81"/>
      <c r="CSV71" s="81"/>
      <c r="CSW71" s="81"/>
      <c r="CSX71" s="81"/>
      <c r="CSY71" s="81"/>
      <c r="CSZ71" s="81"/>
      <c r="CTA71" s="81"/>
      <c r="CTB71" s="81"/>
      <c r="CTC71" s="81"/>
      <c r="CTD71" s="81"/>
      <c r="CTE71" s="81"/>
      <c r="CTF71" s="81"/>
      <c r="CTG71" s="81"/>
      <c r="CTH71" s="81"/>
      <c r="CTI71" s="81"/>
      <c r="CTJ71" s="81"/>
      <c r="CTK71" s="81"/>
      <c r="CTL71" s="81"/>
      <c r="CTM71" s="81"/>
      <c r="CTN71" s="81"/>
      <c r="CTO71" s="81"/>
      <c r="CTP71" s="81"/>
      <c r="CTQ71" s="81"/>
      <c r="CTR71" s="81"/>
      <c r="CTS71" s="81"/>
      <c r="CTT71" s="81"/>
      <c r="CTU71" s="81"/>
      <c r="CTV71" s="81"/>
      <c r="CTW71" s="81"/>
      <c r="CTX71" s="81"/>
      <c r="CTY71" s="81"/>
      <c r="CTZ71" s="81"/>
      <c r="CUA71" s="81"/>
      <c r="CUB71" s="81"/>
      <c r="CUC71" s="81"/>
      <c r="CUD71" s="81"/>
      <c r="CUE71" s="81"/>
      <c r="CUF71" s="81"/>
      <c r="CUG71" s="81"/>
      <c r="CUH71" s="81"/>
      <c r="CUI71" s="81"/>
      <c r="CUJ71" s="81"/>
      <c r="CUK71" s="81"/>
      <c r="CUL71" s="81"/>
      <c r="CUM71" s="81"/>
      <c r="CUN71" s="81"/>
      <c r="CUO71" s="81"/>
      <c r="CUP71" s="81"/>
      <c r="CUQ71" s="81"/>
      <c r="CUR71" s="81"/>
      <c r="CUS71" s="81"/>
      <c r="CUT71" s="81"/>
      <c r="CUU71" s="81"/>
      <c r="CUV71" s="81"/>
      <c r="CUW71" s="81"/>
      <c r="CUX71" s="81"/>
      <c r="CUY71" s="81"/>
      <c r="CUZ71" s="81"/>
      <c r="CVA71" s="81"/>
      <c r="CVB71" s="81"/>
      <c r="CVC71" s="81"/>
      <c r="CVD71" s="81"/>
      <c r="CVE71" s="81"/>
      <c r="CVF71" s="81"/>
      <c r="CVG71" s="81"/>
      <c r="CVH71" s="81"/>
      <c r="CVI71" s="81"/>
      <c r="CVJ71" s="81"/>
      <c r="CVK71" s="81"/>
      <c r="CVL71" s="81"/>
      <c r="CVM71" s="81"/>
      <c r="CVN71" s="81"/>
      <c r="CVO71" s="81"/>
      <c r="CVP71" s="81"/>
      <c r="CVQ71" s="81"/>
      <c r="CVR71" s="81"/>
      <c r="CVS71" s="81"/>
      <c r="CVT71" s="81"/>
      <c r="CVU71" s="81"/>
      <c r="CVV71" s="81"/>
      <c r="CVW71" s="81"/>
      <c r="CVX71" s="81"/>
      <c r="CVY71" s="81"/>
      <c r="CVZ71" s="81"/>
      <c r="CWA71" s="81"/>
      <c r="CWB71" s="81"/>
      <c r="CWC71" s="81"/>
      <c r="CWD71" s="81"/>
      <c r="CWE71" s="81"/>
      <c r="CWF71" s="81"/>
      <c r="CWG71" s="81"/>
      <c r="CWH71" s="81"/>
      <c r="CWI71" s="81"/>
      <c r="CWJ71" s="81"/>
      <c r="CWK71" s="81"/>
      <c r="CWL71" s="81"/>
      <c r="CWM71" s="81"/>
      <c r="CWN71" s="81"/>
      <c r="CWO71" s="81"/>
      <c r="CWP71" s="81"/>
      <c r="CWQ71" s="81"/>
      <c r="CWR71" s="81"/>
      <c r="CWS71" s="81"/>
      <c r="CWT71" s="81"/>
      <c r="CWU71" s="81"/>
      <c r="CWV71" s="81"/>
      <c r="CWW71" s="81"/>
      <c r="CWX71" s="81"/>
      <c r="CWY71" s="81"/>
      <c r="CWZ71" s="81"/>
      <c r="CXA71" s="81"/>
      <c r="CXB71" s="81"/>
      <c r="CXC71" s="81"/>
      <c r="CXD71" s="81"/>
      <c r="CXE71" s="81"/>
      <c r="CXF71" s="81"/>
      <c r="CXG71" s="81"/>
      <c r="CXH71" s="81"/>
      <c r="CXI71" s="81"/>
      <c r="CXJ71" s="81"/>
      <c r="CXK71" s="81"/>
      <c r="CXL71" s="81"/>
      <c r="CXM71" s="81"/>
      <c r="CXN71" s="81"/>
      <c r="CXO71" s="81"/>
      <c r="CXP71" s="81"/>
      <c r="CXQ71" s="81"/>
      <c r="CXR71" s="81"/>
      <c r="CXS71" s="81"/>
      <c r="CXT71" s="81"/>
      <c r="CXU71" s="81"/>
      <c r="CXV71" s="81"/>
      <c r="CXW71" s="81"/>
      <c r="CXX71" s="81"/>
      <c r="CXY71" s="81"/>
      <c r="CXZ71" s="81"/>
      <c r="CYA71" s="81"/>
      <c r="CYB71" s="81"/>
      <c r="CYC71" s="81"/>
      <c r="CYD71" s="81"/>
      <c r="CYE71" s="81"/>
      <c r="CYF71" s="81"/>
      <c r="CYG71" s="81"/>
      <c r="CYH71" s="81"/>
      <c r="CYI71" s="81"/>
      <c r="CYJ71" s="81"/>
      <c r="CYK71" s="81"/>
      <c r="CYL71" s="81"/>
      <c r="CYM71" s="81"/>
      <c r="CYN71" s="81"/>
      <c r="CYO71" s="81"/>
      <c r="CYP71" s="81"/>
      <c r="CYQ71" s="81"/>
      <c r="CYR71" s="81"/>
      <c r="CYS71" s="81"/>
      <c r="CYT71" s="81"/>
      <c r="CYU71" s="81"/>
      <c r="CYV71" s="81"/>
      <c r="CYW71" s="81"/>
      <c r="CYX71" s="81"/>
      <c r="CYY71" s="81"/>
      <c r="CYZ71" s="81"/>
      <c r="CZA71" s="81"/>
      <c r="CZB71" s="81"/>
      <c r="CZC71" s="81"/>
      <c r="CZD71" s="81"/>
      <c r="CZE71" s="81"/>
      <c r="CZF71" s="81"/>
      <c r="CZG71" s="81"/>
      <c r="CZH71" s="81"/>
      <c r="CZI71" s="81"/>
      <c r="CZJ71" s="81"/>
      <c r="CZK71" s="81"/>
      <c r="CZL71" s="81"/>
      <c r="CZM71" s="81"/>
      <c r="CZN71" s="81"/>
      <c r="CZO71" s="81"/>
      <c r="CZP71" s="81"/>
      <c r="CZQ71" s="81"/>
      <c r="CZR71" s="81"/>
      <c r="CZS71" s="81"/>
      <c r="CZT71" s="81"/>
      <c r="CZU71" s="81"/>
      <c r="CZV71" s="81"/>
      <c r="CZW71" s="81"/>
      <c r="CZX71" s="81"/>
      <c r="CZY71" s="81"/>
      <c r="CZZ71" s="81"/>
      <c r="DAA71" s="81"/>
      <c r="DAB71" s="81"/>
      <c r="DAC71" s="81"/>
      <c r="DAD71" s="81"/>
      <c r="DAE71" s="81"/>
      <c r="DAF71" s="81"/>
      <c r="DAG71" s="81"/>
      <c r="DAH71" s="81"/>
      <c r="DAI71" s="81"/>
      <c r="DAJ71" s="81"/>
      <c r="DAK71" s="81"/>
      <c r="DAL71" s="81"/>
      <c r="DAM71" s="81"/>
      <c r="DAN71" s="81"/>
      <c r="DAO71" s="81"/>
      <c r="DAP71" s="81"/>
      <c r="DAQ71" s="81"/>
      <c r="DAR71" s="81"/>
      <c r="DAS71" s="81"/>
      <c r="DAT71" s="81"/>
      <c r="DAU71" s="81"/>
      <c r="DAV71" s="81"/>
      <c r="DAW71" s="81"/>
      <c r="DAX71" s="81"/>
      <c r="DAY71" s="81"/>
      <c r="DAZ71" s="81"/>
      <c r="DBA71" s="81"/>
      <c r="DBB71" s="81"/>
      <c r="DBC71" s="81"/>
      <c r="DBD71" s="81"/>
      <c r="DBE71" s="81"/>
      <c r="DBF71" s="81"/>
      <c r="DBG71" s="81"/>
      <c r="DBH71" s="81"/>
      <c r="DBI71" s="81"/>
      <c r="DBJ71" s="81"/>
      <c r="DBK71" s="81"/>
      <c r="DBL71" s="81"/>
      <c r="DBM71" s="81"/>
      <c r="DBN71" s="81"/>
      <c r="DBO71" s="81"/>
      <c r="DBP71" s="81"/>
      <c r="DBQ71" s="81"/>
      <c r="DBR71" s="81"/>
      <c r="DBS71" s="81"/>
      <c r="DBT71" s="81"/>
      <c r="DBU71" s="81"/>
      <c r="DBV71" s="81"/>
      <c r="DBW71" s="81"/>
      <c r="DBX71" s="81"/>
      <c r="DBY71" s="81"/>
      <c r="DBZ71" s="81"/>
      <c r="DCA71" s="81"/>
      <c r="DCB71" s="81"/>
      <c r="DCC71" s="81"/>
      <c r="DCD71" s="81"/>
      <c r="DCE71" s="81"/>
      <c r="DCF71" s="81"/>
      <c r="DCG71" s="81"/>
      <c r="DCH71" s="81"/>
      <c r="DCI71" s="81"/>
      <c r="DCJ71" s="81"/>
      <c r="DCK71" s="81"/>
      <c r="DCL71" s="81"/>
      <c r="DCM71" s="81"/>
      <c r="DCN71" s="81"/>
      <c r="DCO71" s="81"/>
      <c r="DCP71" s="81"/>
      <c r="DCQ71" s="81"/>
      <c r="DCR71" s="81"/>
      <c r="DCS71" s="81"/>
      <c r="DCT71" s="81"/>
      <c r="DCU71" s="81"/>
      <c r="DCV71" s="81"/>
      <c r="DCW71" s="81"/>
      <c r="DCX71" s="81"/>
      <c r="DCY71" s="81"/>
      <c r="DCZ71" s="81"/>
      <c r="DDA71" s="81"/>
      <c r="DDB71" s="81"/>
      <c r="DDC71" s="81"/>
      <c r="DDD71" s="81"/>
      <c r="DDE71" s="81"/>
      <c r="DDF71" s="81"/>
      <c r="DDG71" s="81"/>
      <c r="DDH71" s="81"/>
      <c r="DDI71" s="81"/>
      <c r="DDJ71" s="81"/>
      <c r="VWQ71" s="81"/>
      <c r="VWR71" s="81"/>
      <c r="VWS71" s="81"/>
      <c r="VWT71" s="81"/>
      <c r="VWU71" s="81"/>
      <c r="VWV71" s="81"/>
      <c r="VWW71" s="81"/>
      <c r="VWX71" s="81"/>
      <c r="VWY71" s="81"/>
      <c r="VWZ71" s="81"/>
      <c r="VXA71" s="81"/>
      <c r="VXB71" s="81"/>
      <c r="VXC71" s="81"/>
      <c r="VXD71" s="81"/>
      <c r="VXE71" s="81"/>
      <c r="VXF71" s="81"/>
      <c r="VXG71" s="81"/>
      <c r="VXH71" s="81"/>
      <c r="VXI71" s="81"/>
      <c r="VXJ71" s="81"/>
      <c r="VXK71" s="81"/>
      <c r="VXL71" s="81"/>
      <c r="VXM71" s="81"/>
      <c r="VXN71" s="81"/>
      <c r="VXO71" s="81"/>
      <c r="VXP71" s="81"/>
      <c r="VXQ71" s="81"/>
      <c r="VXR71" s="81"/>
      <c r="VXS71" s="81"/>
      <c r="VXT71" s="81"/>
      <c r="VXU71" s="81"/>
      <c r="VXV71" s="81"/>
      <c r="VXW71" s="81"/>
      <c r="VXX71" s="81"/>
      <c r="VXY71" s="81"/>
      <c r="VXZ71" s="81"/>
      <c r="VYA71" s="81"/>
      <c r="VYB71" s="81"/>
      <c r="VYC71" s="81"/>
      <c r="VYD71" s="81"/>
      <c r="VYE71" s="81"/>
      <c r="VYF71" s="81"/>
      <c r="VYG71" s="81"/>
      <c r="VYH71" s="81"/>
      <c r="VYI71" s="81"/>
      <c r="VYJ71" s="81"/>
      <c r="VYK71" s="81"/>
      <c r="VYL71" s="81"/>
      <c r="VYM71" s="81"/>
      <c r="VYN71" s="81"/>
      <c r="VYO71" s="81"/>
      <c r="VYP71" s="81"/>
      <c r="VYQ71" s="81"/>
      <c r="VYR71" s="81"/>
      <c r="VYS71" s="81"/>
      <c r="VYT71" s="81"/>
      <c r="VYU71" s="81"/>
      <c r="VYV71" s="81"/>
      <c r="VYW71" s="81"/>
      <c r="VYX71" s="81"/>
      <c r="VYY71" s="81"/>
      <c r="VYZ71" s="81"/>
      <c r="VZA71" s="81"/>
      <c r="VZB71" s="81"/>
      <c r="VZC71" s="81"/>
      <c r="VZD71" s="81"/>
      <c r="VZE71" s="81"/>
      <c r="VZF71" s="81"/>
      <c r="VZG71" s="81"/>
      <c r="VZH71" s="81"/>
      <c r="VZI71" s="81"/>
      <c r="VZJ71" s="81"/>
      <c r="VZK71" s="81"/>
      <c r="VZL71" s="81"/>
      <c r="VZM71" s="81"/>
      <c r="VZN71" s="81"/>
      <c r="VZO71" s="81"/>
      <c r="VZP71" s="81"/>
      <c r="VZQ71" s="81"/>
      <c r="VZR71" s="81"/>
      <c r="VZS71" s="81"/>
      <c r="VZT71" s="81"/>
      <c r="VZU71" s="81"/>
      <c r="VZV71" s="81"/>
      <c r="VZW71" s="81"/>
      <c r="VZX71" s="81"/>
      <c r="VZY71" s="81"/>
      <c r="VZZ71" s="81"/>
      <c r="WAA71" s="81"/>
      <c r="WAB71" s="81"/>
      <c r="WAC71" s="81"/>
      <c r="WAD71" s="81"/>
      <c r="WAE71" s="81"/>
      <c r="WAF71" s="81"/>
      <c r="WAG71" s="81"/>
      <c r="WAH71" s="81"/>
      <c r="WAI71" s="81"/>
      <c r="WAJ71" s="81"/>
      <c r="WAK71" s="81"/>
      <c r="WAL71" s="81"/>
      <c r="WAM71" s="81"/>
      <c r="WAN71" s="81"/>
      <c r="WAO71" s="81"/>
      <c r="WAP71" s="81"/>
      <c r="WAQ71" s="81"/>
      <c r="WAR71" s="81"/>
      <c r="WAS71" s="81"/>
      <c r="WAT71" s="81"/>
      <c r="WAU71" s="81"/>
      <c r="WAV71" s="81"/>
      <c r="WAW71" s="81"/>
      <c r="WAX71" s="81"/>
      <c r="WAY71" s="81"/>
      <c r="WAZ71" s="81"/>
      <c r="WBA71" s="81"/>
      <c r="WBB71" s="81"/>
      <c r="WBC71" s="81"/>
      <c r="WBD71" s="81"/>
      <c r="WBE71" s="81"/>
      <c r="WBF71" s="81"/>
      <c r="WBG71" s="81"/>
      <c r="WBH71" s="81"/>
      <c r="WBI71" s="81"/>
      <c r="WBJ71" s="81"/>
      <c r="WBK71" s="81"/>
      <c r="WBL71" s="81"/>
      <c r="WBM71" s="81"/>
      <c r="WBN71" s="81"/>
      <c r="WBO71" s="81"/>
      <c r="WBP71" s="81"/>
      <c r="WBQ71" s="81"/>
      <c r="WBR71" s="81"/>
      <c r="WBS71" s="81"/>
      <c r="WBT71" s="81"/>
      <c r="WBU71" s="81"/>
      <c r="WBV71" s="81"/>
      <c r="WBW71" s="81"/>
      <c r="WBX71" s="81"/>
      <c r="WBY71" s="81"/>
      <c r="WBZ71" s="81"/>
      <c r="WCA71" s="81"/>
      <c r="WCB71" s="81"/>
      <c r="WCC71" s="81"/>
      <c r="WCD71" s="81"/>
      <c r="WCE71" s="81"/>
      <c r="WCF71" s="81"/>
      <c r="WCG71" s="81"/>
      <c r="WCH71" s="81"/>
      <c r="WCI71" s="81"/>
      <c r="WCJ71" s="81"/>
      <c r="WCK71" s="81"/>
      <c r="WCL71" s="81"/>
      <c r="WCM71" s="81"/>
      <c r="WCN71" s="81"/>
      <c r="WCO71" s="81"/>
      <c r="WCP71" s="81"/>
      <c r="WCQ71" s="81"/>
      <c r="WCR71" s="81"/>
      <c r="WCS71" s="81"/>
      <c r="WCT71" s="81"/>
      <c r="WCU71" s="81"/>
      <c r="WCV71" s="81"/>
      <c r="WCW71" s="81"/>
      <c r="WCX71" s="81"/>
      <c r="WCY71" s="81"/>
      <c r="WCZ71" s="81"/>
      <c r="WDA71" s="81"/>
      <c r="WDB71" s="81"/>
      <c r="WDC71" s="81"/>
      <c r="WDD71" s="81"/>
      <c r="WDE71" s="81"/>
      <c r="WDF71" s="81"/>
      <c r="WDG71" s="81"/>
      <c r="WDH71" s="81"/>
      <c r="WDI71" s="81"/>
      <c r="WDJ71" s="81"/>
      <c r="WDK71" s="81"/>
      <c r="WDL71" s="81"/>
      <c r="WDM71" s="81"/>
      <c r="WDN71" s="81"/>
      <c r="WDO71" s="81"/>
      <c r="WDP71" s="81"/>
      <c r="WDQ71" s="81"/>
      <c r="WDR71" s="81"/>
      <c r="WDS71" s="81"/>
      <c r="WDT71" s="81"/>
      <c r="WDU71" s="81"/>
      <c r="WDV71" s="81"/>
      <c r="WDW71" s="81"/>
      <c r="WDX71" s="81"/>
      <c r="WDY71" s="81"/>
      <c r="WDZ71" s="81"/>
      <c r="WEA71" s="81"/>
      <c r="WEB71" s="81"/>
      <c r="WEC71" s="81"/>
      <c r="WED71" s="81"/>
      <c r="WEE71" s="81"/>
      <c r="WEF71" s="81"/>
      <c r="WEG71" s="81"/>
      <c r="WEH71" s="81"/>
      <c r="WEI71" s="81"/>
      <c r="WEJ71" s="81"/>
      <c r="WEK71" s="81"/>
      <c r="WEL71" s="81"/>
      <c r="WEM71" s="81"/>
      <c r="WEN71" s="81"/>
      <c r="WEO71" s="81"/>
      <c r="WEP71" s="81"/>
      <c r="WEQ71" s="81"/>
      <c r="WER71" s="81"/>
      <c r="WES71" s="81"/>
      <c r="WET71" s="81"/>
      <c r="WEU71" s="81"/>
      <c r="WEV71" s="81"/>
      <c r="WEW71" s="81"/>
      <c r="WEX71" s="81"/>
      <c r="WEY71" s="81"/>
      <c r="WEZ71" s="81"/>
      <c r="WFA71" s="81"/>
      <c r="WFB71" s="81"/>
      <c r="WFC71" s="81"/>
      <c r="WFD71" s="81"/>
      <c r="WFE71" s="81"/>
      <c r="WFF71" s="81"/>
      <c r="WFG71" s="81"/>
      <c r="WFH71" s="81"/>
      <c r="WFI71" s="81"/>
      <c r="WFJ71" s="81"/>
      <c r="WFK71" s="81"/>
      <c r="WFL71" s="81"/>
      <c r="WFM71" s="81"/>
      <c r="WFN71" s="81"/>
      <c r="WFO71" s="81"/>
      <c r="WFP71" s="81"/>
      <c r="WFQ71" s="81"/>
      <c r="WFR71" s="81"/>
      <c r="WFS71" s="81"/>
      <c r="WFT71" s="81"/>
      <c r="WFU71" s="81"/>
      <c r="WFV71" s="81"/>
      <c r="WFW71" s="81"/>
      <c r="WFX71" s="81"/>
      <c r="WFY71" s="81"/>
      <c r="WFZ71" s="81"/>
      <c r="WGA71" s="81"/>
      <c r="WGB71" s="81"/>
      <c r="WGC71" s="81"/>
      <c r="WGD71" s="81"/>
      <c r="WGE71" s="81"/>
      <c r="WGF71" s="81"/>
      <c r="WGG71" s="81"/>
      <c r="WGH71" s="81"/>
      <c r="WGI71" s="81"/>
      <c r="WGJ71" s="81"/>
      <c r="WGK71" s="81"/>
      <c r="WGL71" s="81"/>
      <c r="WGM71" s="81"/>
      <c r="WGN71" s="81"/>
      <c r="WGO71" s="81"/>
      <c r="WGP71" s="81"/>
      <c r="WGQ71" s="81"/>
      <c r="WGR71" s="81"/>
      <c r="WGS71" s="81"/>
      <c r="WGT71" s="81"/>
      <c r="WGU71" s="81"/>
      <c r="WGV71" s="81"/>
      <c r="WGW71" s="81"/>
      <c r="WGX71" s="81"/>
      <c r="WGY71" s="81"/>
      <c r="WGZ71" s="81"/>
      <c r="WHA71" s="81"/>
      <c r="WHB71" s="81"/>
      <c r="WHC71" s="81"/>
      <c r="WHD71" s="81"/>
      <c r="WHE71" s="81"/>
      <c r="WHF71" s="81"/>
      <c r="WHG71" s="81"/>
      <c r="WHH71" s="81"/>
      <c r="WHI71" s="81"/>
      <c r="WHJ71" s="81"/>
      <c r="WHK71" s="81"/>
      <c r="WHL71" s="81"/>
      <c r="WHM71" s="81"/>
      <c r="WHN71" s="81"/>
      <c r="WHO71" s="81"/>
      <c r="WHP71" s="81"/>
      <c r="WHQ71" s="81"/>
      <c r="WHR71" s="81"/>
      <c r="WHS71" s="81"/>
      <c r="WHT71" s="81"/>
      <c r="WHU71" s="81"/>
      <c r="WHV71" s="81"/>
      <c r="WHW71" s="81"/>
      <c r="WHX71" s="81"/>
      <c r="WHY71" s="81"/>
      <c r="WHZ71" s="81"/>
      <c r="WIA71" s="81"/>
      <c r="WIB71" s="81"/>
      <c r="WIC71" s="81"/>
      <c r="WID71" s="81"/>
      <c r="WIE71" s="81"/>
      <c r="WIF71" s="81"/>
      <c r="WIG71" s="81"/>
      <c r="WIH71" s="81"/>
      <c r="WII71" s="81"/>
      <c r="WIJ71" s="81"/>
      <c r="WIK71" s="81"/>
      <c r="WIL71" s="81"/>
      <c r="WIM71" s="81"/>
      <c r="WIN71" s="81"/>
      <c r="WIO71" s="81"/>
      <c r="WIP71" s="81"/>
      <c r="WIQ71" s="81"/>
      <c r="WIR71" s="81"/>
      <c r="WIS71" s="81"/>
      <c r="WIT71" s="81"/>
      <c r="WIU71" s="81"/>
      <c r="WIV71" s="81"/>
      <c r="WIW71" s="81"/>
      <c r="WIX71" s="81"/>
      <c r="WIY71" s="81"/>
      <c r="WIZ71" s="81"/>
      <c r="WJA71" s="81"/>
      <c r="WJB71" s="81"/>
      <c r="WJC71" s="81"/>
      <c r="WJD71" s="81"/>
      <c r="WJE71" s="81"/>
      <c r="WJF71" s="81"/>
      <c r="WJG71" s="81"/>
      <c r="WJH71" s="81"/>
      <c r="WJI71" s="81"/>
      <c r="WJJ71" s="81"/>
      <c r="WJK71" s="81"/>
      <c r="WJL71" s="81"/>
      <c r="WJM71" s="81"/>
      <c r="WJN71" s="81"/>
      <c r="WJO71" s="81"/>
      <c r="WJP71" s="81"/>
      <c r="WJQ71" s="81"/>
      <c r="WJR71" s="81"/>
      <c r="WJS71" s="81"/>
      <c r="WJT71" s="81"/>
      <c r="WJU71" s="81"/>
      <c r="WJV71" s="81"/>
      <c r="WJW71" s="81"/>
      <c r="WJX71" s="81"/>
      <c r="WJY71" s="81"/>
      <c r="WJZ71" s="81"/>
      <c r="WKA71" s="81"/>
      <c r="WKB71" s="81"/>
      <c r="WKC71" s="81"/>
      <c r="WKD71" s="81"/>
      <c r="WKE71" s="81"/>
      <c r="WKF71" s="81"/>
      <c r="WKG71" s="81"/>
      <c r="WKH71" s="81"/>
      <c r="WKI71" s="81"/>
      <c r="WKJ71" s="81"/>
      <c r="WKK71" s="81"/>
      <c r="WKL71" s="81"/>
      <c r="WKM71" s="81"/>
      <c r="WKN71" s="81"/>
      <c r="WKO71" s="81"/>
      <c r="WKP71" s="81"/>
      <c r="WKQ71" s="81"/>
      <c r="WKR71" s="81"/>
      <c r="WKS71" s="81"/>
      <c r="WKT71" s="81"/>
      <c r="WKU71" s="81"/>
      <c r="WKV71" s="81"/>
      <c r="WKW71" s="81"/>
      <c r="WKX71" s="81"/>
      <c r="WKY71" s="81"/>
      <c r="WKZ71" s="81"/>
      <c r="WLA71" s="81"/>
      <c r="WLB71" s="81"/>
      <c r="WLC71" s="81"/>
      <c r="WLD71" s="81"/>
      <c r="WLE71" s="81"/>
      <c r="WLF71" s="81"/>
      <c r="WLG71" s="81"/>
      <c r="WLH71" s="81"/>
      <c r="WLI71" s="81"/>
      <c r="WLJ71" s="81"/>
      <c r="WLK71" s="81"/>
      <c r="WLL71" s="81"/>
      <c r="WLM71" s="81"/>
      <c r="WLN71" s="81"/>
      <c r="WLO71" s="81"/>
      <c r="WLP71" s="81"/>
      <c r="WLQ71" s="81"/>
      <c r="WLR71" s="81"/>
      <c r="WLS71" s="81"/>
      <c r="WLT71" s="81"/>
      <c r="WLU71" s="81"/>
      <c r="WLV71" s="81"/>
      <c r="WLW71" s="81"/>
      <c r="WLX71" s="81"/>
      <c r="WLY71" s="81"/>
      <c r="WLZ71" s="81"/>
      <c r="WMA71" s="81"/>
      <c r="WMB71" s="81"/>
      <c r="WMC71" s="81"/>
      <c r="WMD71" s="81"/>
      <c r="WME71" s="81"/>
      <c r="WMF71" s="81"/>
      <c r="WMG71" s="81"/>
      <c r="WMH71" s="81"/>
      <c r="WMI71" s="81"/>
      <c r="WMJ71" s="81"/>
      <c r="WMK71" s="81"/>
      <c r="WML71" s="81"/>
      <c r="WMM71" s="81"/>
      <c r="WMN71" s="81"/>
      <c r="WMO71" s="81"/>
      <c r="WMP71" s="81"/>
      <c r="WMQ71" s="81"/>
      <c r="WMR71" s="81"/>
      <c r="WMS71" s="81"/>
      <c r="WMT71" s="81"/>
      <c r="WMU71" s="81"/>
      <c r="WMV71" s="81"/>
      <c r="WMW71" s="81"/>
      <c r="WMX71" s="81"/>
      <c r="WMY71" s="81"/>
      <c r="WMZ71" s="81"/>
      <c r="WNA71" s="81"/>
      <c r="WNB71" s="81"/>
      <c r="WNC71" s="81"/>
      <c r="WND71" s="81"/>
      <c r="WNE71" s="81"/>
      <c r="WNF71" s="81"/>
      <c r="WNG71" s="81"/>
      <c r="WNH71" s="81"/>
      <c r="WNI71" s="81"/>
      <c r="WNJ71" s="81"/>
      <c r="WNK71" s="81"/>
      <c r="WNL71" s="81"/>
      <c r="WNM71" s="81"/>
      <c r="WNN71" s="81"/>
      <c r="WNO71" s="81"/>
      <c r="WNP71" s="81"/>
      <c r="WNQ71" s="81"/>
      <c r="WNR71" s="81"/>
      <c r="WNS71" s="81"/>
      <c r="WNT71" s="81"/>
      <c r="WNU71" s="81"/>
      <c r="WNV71" s="81"/>
      <c r="WNW71" s="81"/>
      <c r="WNX71" s="81"/>
      <c r="WNY71" s="81"/>
      <c r="WNZ71" s="81"/>
      <c r="WOA71" s="81"/>
      <c r="WOB71" s="81"/>
      <c r="WOC71" s="81"/>
      <c r="WOD71" s="81"/>
      <c r="WOE71" s="81"/>
      <c r="WOF71" s="81"/>
      <c r="WOG71" s="81"/>
      <c r="WOH71" s="81"/>
      <c r="WOI71" s="81"/>
      <c r="WOJ71" s="81"/>
      <c r="WOK71" s="81"/>
      <c r="WOL71" s="81"/>
      <c r="WOM71" s="81"/>
      <c r="WON71" s="81"/>
      <c r="WOO71" s="81"/>
      <c r="WOP71" s="81"/>
      <c r="WOQ71" s="81"/>
      <c r="WOR71" s="81"/>
      <c r="WOS71" s="81"/>
      <c r="WOT71" s="81"/>
      <c r="WOU71" s="81"/>
      <c r="WOV71" s="81"/>
      <c r="WOW71" s="81"/>
      <c r="WOX71" s="81"/>
      <c r="WOY71" s="81"/>
      <c r="WOZ71" s="81"/>
      <c r="WPA71" s="81"/>
      <c r="WPB71" s="81"/>
      <c r="WPC71" s="81"/>
      <c r="WPD71" s="81"/>
      <c r="WPE71" s="81"/>
      <c r="WPF71" s="81"/>
      <c r="WPG71" s="81"/>
      <c r="WPH71" s="81"/>
      <c r="WPI71" s="81"/>
      <c r="WPJ71" s="81"/>
      <c r="WPK71" s="81"/>
      <c r="WPL71" s="81"/>
      <c r="WPM71" s="81"/>
      <c r="WPN71" s="81"/>
      <c r="WPO71" s="81"/>
      <c r="WPP71" s="81"/>
      <c r="WPQ71" s="81"/>
      <c r="WPR71" s="81"/>
      <c r="WPS71" s="81"/>
      <c r="WPT71" s="81"/>
      <c r="WPU71" s="81"/>
      <c r="WPV71" s="81"/>
      <c r="WPW71" s="81"/>
      <c r="WPX71" s="81"/>
      <c r="WPY71" s="81"/>
      <c r="WPZ71" s="81"/>
      <c r="WQA71" s="81"/>
      <c r="WQB71" s="81"/>
      <c r="WQC71" s="81"/>
      <c r="WQD71" s="81"/>
      <c r="WQE71" s="81"/>
      <c r="WQF71" s="81"/>
      <c r="WQG71" s="81"/>
      <c r="WQH71" s="81"/>
      <c r="WQI71" s="81"/>
      <c r="WQJ71" s="81"/>
      <c r="WQK71" s="81"/>
      <c r="WQL71" s="81"/>
      <c r="WQM71" s="81"/>
      <c r="WQN71" s="81"/>
      <c r="WQO71" s="81"/>
      <c r="WQP71" s="81"/>
      <c r="WQQ71" s="81"/>
      <c r="WQR71" s="81"/>
      <c r="WQS71" s="81"/>
      <c r="WQT71" s="81"/>
      <c r="WQU71" s="81"/>
      <c r="WQV71" s="81"/>
      <c r="WQW71" s="81"/>
      <c r="WQX71" s="81"/>
      <c r="WQY71" s="81"/>
      <c r="WQZ71" s="81"/>
      <c r="WRA71" s="81"/>
      <c r="WRB71" s="81"/>
      <c r="WRC71" s="81"/>
      <c r="WRD71" s="81"/>
      <c r="WRE71" s="81"/>
      <c r="WRF71" s="81"/>
      <c r="WRG71" s="81"/>
      <c r="WRH71" s="81"/>
      <c r="WRI71" s="81"/>
      <c r="WRJ71" s="81"/>
      <c r="WRK71" s="81"/>
      <c r="WRL71" s="81"/>
      <c r="WRM71" s="81"/>
      <c r="WRN71" s="81"/>
      <c r="WRO71" s="81"/>
      <c r="WRP71" s="81"/>
      <c r="WRQ71" s="81"/>
      <c r="WRR71" s="81"/>
      <c r="WRS71" s="81"/>
      <c r="WRT71" s="81"/>
      <c r="WRU71" s="81"/>
      <c r="WRV71" s="81"/>
      <c r="WRW71" s="81"/>
      <c r="WRX71" s="81"/>
      <c r="WRY71" s="81"/>
      <c r="WRZ71" s="81"/>
      <c r="WSA71" s="81"/>
      <c r="WSB71" s="81"/>
      <c r="WSC71" s="81"/>
      <c r="WSD71" s="81"/>
      <c r="WSE71" s="81"/>
      <c r="WSF71" s="81"/>
      <c r="WSG71" s="81"/>
      <c r="WSH71" s="81"/>
      <c r="WSI71" s="81"/>
      <c r="WSJ71" s="81"/>
      <c r="WSK71" s="81"/>
      <c r="WSL71" s="81"/>
      <c r="WSM71" s="81"/>
      <c r="WSN71" s="81"/>
      <c r="WSO71" s="81"/>
      <c r="WSP71" s="81"/>
      <c r="WSQ71" s="81"/>
      <c r="WSR71" s="81"/>
      <c r="WSS71" s="81"/>
      <c r="WST71" s="81"/>
      <c r="WSU71" s="81"/>
      <c r="WSV71" s="81"/>
      <c r="WSW71" s="81"/>
      <c r="WSX71" s="81"/>
      <c r="WSY71" s="81"/>
      <c r="WSZ71" s="81"/>
      <c r="WTA71" s="81"/>
      <c r="WTB71" s="81"/>
      <c r="WTC71" s="81"/>
      <c r="WTD71" s="81"/>
      <c r="WTE71" s="81"/>
      <c r="WTF71" s="81"/>
      <c r="WTG71" s="81"/>
      <c r="WTH71" s="81"/>
      <c r="WTI71" s="81"/>
      <c r="WTJ71" s="81"/>
      <c r="WTK71" s="81"/>
      <c r="WTL71" s="81"/>
      <c r="WTM71" s="81"/>
      <c r="WTN71" s="81"/>
      <c r="WTO71" s="81"/>
      <c r="WTP71" s="81"/>
      <c r="WTQ71" s="81"/>
      <c r="WTR71" s="81"/>
      <c r="WTS71" s="81"/>
      <c r="WTT71" s="81"/>
      <c r="WTU71" s="81"/>
      <c r="WTV71" s="81"/>
      <c r="WTW71" s="81"/>
      <c r="WTX71" s="81"/>
      <c r="WTY71" s="81"/>
      <c r="WTZ71" s="81"/>
      <c r="WUA71" s="81"/>
      <c r="WUB71" s="81"/>
      <c r="WUC71" s="81"/>
      <c r="WUD71" s="81"/>
      <c r="WUE71" s="81"/>
      <c r="WUF71" s="81"/>
      <c r="WUG71" s="81"/>
      <c r="WUH71" s="81"/>
      <c r="WUI71" s="81"/>
      <c r="WUJ71" s="81"/>
      <c r="WUK71" s="81"/>
      <c r="WUL71" s="81"/>
      <c r="WUM71" s="81"/>
      <c r="WUN71" s="81"/>
      <c r="WUO71" s="81"/>
      <c r="WUP71" s="81"/>
      <c r="WUQ71" s="81"/>
      <c r="WUR71" s="81"/>
      <c r="WUS71" s="81"/>
      <c r="WUT71" s="81"/>
      <c r="WUU71" s="81"/>
      <c r="WUV71" s="81"/>
      <c r="WUW71" s="81"/>
      <c r="WUX71" s="81"/>
      <c r="WUY71" s="81"/>
      <c r="WUZ71" s="81"/>
      <c r="WVA71" s="81"/>
      <c r="WVB71" s="81"/>
      <c r="WVC71" s="81"/>
      <c r="WVD71" s="81"/>
      <c r="WVE71" s="81"/>
      <c r="WVF71" s="81"/>
      <c r="WVG71" s="81"/>
      <c r="WVH71" s="81"/>
      <c r="WVI71" s="81"/>
      <c r="WVJ71" s="81"/>
      <c r="WVK71" s="81"/>
      <c r="WVL71" s="81"/>
      <c r="WVM71" s="81"/>
      <c r="WVN71" s="81"/>
      <c r="WVO71" s="81"/>
      <c r="WVP71" s="81"/>
      <c r="WVQ71" s="81"/>
      <c r="WVR71" s="81"/>
      <c r="WVS71" s="81"/>
      <c r="WVT71" s="81"/>
      <c r="WVU71" s="81"/>
      <c r="WVV71" s="81"/>
      <c r="WVW71" s="81"/>
      <c r="WVX71" s="81"/>
      <c r="WVY71" s="81"/>
      <c r="WVZ71" s="81"/>
      <c r="WWA71" s="81"/>
      <c r="WWB71" s="81"/>
      <c r="WWC71" s="81"/>
      <c r="WWD71" s="81"/>
      <c r="WWE71" s="81"/>
      <c r="WWF71" s="81"/>
      <c r="WWG71" s="81"/>
      <c r="WWH71" s="81"/>
      <c r="WWI71" s="81"/>
      <c r="WWJ71" s="81"/>
      <c r="WWK71" s="81"/>
      <c r="WWL71" s="81"/>
      <c r="WWM71" s="81"/>
      <c r="WWN71" s="81"/>
      <c r="WWO71" s="81"/>
      <c r="WWP71" s="81"/>
      <c r="WWQ71" s="81"/>
      <c r="WWR71" s="81"/>
      <c r="WWS71" s="81"/>
      <c r="WWT71" s="81"/>
      <c r="WWU71" s="81"/>
      <c r="WWV71" s="81"/>
      <c r="WWW71" s="81"/>
      <c r="WWX71" s="81"/>
      <c r="WWY71" s="81"/>
      <c r="WWZ71" s="81"/>
      <c r="WXA71" s="81"/>
      <c r="WXB71" s="81"/>
      <c r="WXC71" s="81"/>
      <c r="WXD71" s="81"/>
      <c r="WXE71" s="81"/>
      <c r="WXF71" s="81"/>
      <c r="WXG71" s="81"/>
      <c r="WXH71" s="81"/>
      <c r="WXI71" s="81"/>
      <c r="WXJ71" s="81"/>
      <c r="WXK71" s="81"/>
      <c r="WXL71" s="81"/>
      <c r="WXM71" s="81"/>
      <c r="WXN71" s="81"/>
      <c r="WXO71" s="81"/>
      <c r="WXP71" s="81"/>
      <c r="WXQ71" s="81"/>
      <c r="WXR71" s="81"/>
      <c r="WXS71" s="81"/>
      <c r="WXT71" s="81"/>
      <c r="WXU71" s="81"/>
      <c r="WXV71" s="81"/>
      <c r="WXW71" s="81"/>
      <c r="WXX71" s="81"/>
      <c r="WXY71" s="81"/>
      <c r="WXZ71" s="81"/>
      <c r="WYA71" s="81"/>
      <c r="WYB71" s="81"/>
      <c r="WYC71" s="81"/>
      <c r="WYD71" s="81"/>
      <c r="WYE71" s="81"/>
      <c r="WYF71" s="81"/>
      <c r="WYG71" s="81"/>
      <c r="WYH71" s="81"/>
      <c r="WYI71" s="81"/>
      <c r="WYJ71" s="81"/>
      <c r="WYK71" s="81"/>
      <c r="WYL71" s="81"/>
      <c r="WYM71" s="81"/>
      <c r="WYN71" s="81"/>
      <c r="WYO71" s="81"/>
      <c r="WYP71" s="81"/>
      <c r="WYQ71" s="81"/>
      <c r="WYR71" s="81"/>
      <c r="WYS71" s="81"/>
      <c r="WYT71" s="81"/>
      <c r="WYU71" s="81"/>
      <c r="WYV71" s="81"/>
      <c r="WYW71" s="81"/>
      <c r="WYX71" s="81"/>
      <c r="WYY71" s="81"/>
      <c r="WYZ71" s="81"/>
      <c r="WZA71" s="81"/>
      <c r="WZB71" s="81"/>
      <c r="WZC71" s="81"/>
      <c r="WZD71" s="81"/>
      <c r="WZE71" s="81"/>
      <c r="WZF71" s="81"/>
      <c r="WZG71" s="81"/>
      <c r="WZH71" s="81"/>
      <c r="WZI71" s="81"/>
      <c r="WZJ71" s="81"/>
      <c r="WZK71" s="81"/>
      <c r="WZL71" s="81"/>
      <c r="WZM71" s="81"/>
      <c r="WZN71" s="81"/>
      <c r="WZO71" s="81"/>
      <c r="WZP71" s="81"/>
      <c r="WZQ71" s="81"/>
      <c r="WZR71" s="81"/>
      <c r="WZS71" s="81"/>
      <c r="WZT71" s="81"/>
      <c r="WZU71" s="81"/>
      <c r="WZV71" s="81"/>
      <c r="WZW71" s="81"/>
      <c r="WZX71" s="81"/>
      <c r="WZY71" s="81"/>
      <c r="WZZ71" s="81"/>
      <c r="XAA71" s="81"/>
      <c r="XAB71" s="81"/>
      <c r="XAC71" s="81"/>
      <c r="XAD71" s="81"/>
      <c r="XAE71" s="81"/>
      <c r="XAF71" s="81"/>
      <c r="XAG71" s="81"/>
      <c r="XAH71" s="81"/>
      <c r="XAI71" s="81"/>
      <c r="XAJ71" s="81"/>
      <c r="XAK71" s="81"/>
      <c r="XAL71" s="81"/>
      <c r="XAM71" s="81"/>
      <c r="XAN71" s="81"/>
      <c r="XAO71" s="81"/>
      <c r="XAP71" s="81"/>
      <c r="XAQ71" s="81"/>
      <c r="XAR71" s="81"/>
      <c r="XAS71" s="81"/>
      <c r="XAT71" s="81"/>
      <c r="XAU71" s="81"/>
      <c r="XAV71" s="81"/>
      <c r="XAW71" s="81"/>
      <c r="XAX71" s="81"/>
      <c r="XAY71" s="81"/>
      <c r="XAZ71" s="81"/>
      <c r="XBA71" s="81"/>
      <c r="XBB71" s="81"/>
      <c r="XBC71" s="81"/>
      <c r="XBD71" s="81"/>
      <c r="XBE71" s="81"/>
      <c r="XBF71" s="81"/>
      <c r="XBG71" s="81"/>
      <c r="XBH71" s="81"/>
      <c r="XBI71" s="81"/>
      <c r="XBJ71" s="81"/>
      <c r="XBK71" s="81"/>
      <c r="XBL71" s="81"/>
      <c r="XBM71" s="81"/>
      <c r="XBN71" s="81"/>
      <c r="XBO71" s="81"/>
      <c r="XBP71" s="81"/>
      <c r="XBQ71" s="81"/>
      <c r="XBR71" s="81"/>
      <c r="XBS71" s="81"/>
      <c r="XBT71" s="81"/>
      <c r="XBU71" s="81"/>
      <c r="XBV71" s="81"/>
      <c r="XBW71" s="81"/>
      <c r="XBX71" s="81"/>
      <c r="XBY71" s="81"/>
      <c r="XBZ71" s="81"/>
      <c r="XCA71" s="81"/>
      <c r="XCB71" s="81"/>
      <c r="XCC71" s="81"/>
      <c r="XCD71" s="81"/>
      <c r="XCE71" s="81"/>
      <c r="XCF71" s="81"/>
      <c r="XCG71" s="81"/>
      <c r="XCH71" s="81"/>
      <c r="XCI71" s="81"/>
      <c r="XCJ71" s="81"/>
      <c r="XCK71" s="81"/>
      <c r="XCL71" s="81"/>
      <c r="XCM71" s="81"/>
      <c r="XCN71" s="81"/>
      <c r="XCO71" s="81"/>
      <c r="XCP71" s="81"/>
      <c r="XCQ71" s="81"/>
      <c r="XCR71" s="81"/>
      <c r="XCS71" s="81"/>
      <c r="XCT71" s="81"/>
      <c r="XCU71" s="81"/>
      <c r="XCV71" s="81"/>
      <c r="XCW71" s="81"/>
      <c r="XCX71" s="81"/>
      <c r="XCY71" s="81"/>
      <c r="XCZ71" s="81"/>
      <c r="XDA71" s="81"/>
      <c r="XDB71" s="81"/>
      <c r="XDC71" s="81"/>
      <c r="XDD71" s="81"/>
      <c r="XDE71" s="81"/>
      <c r="XDF71" s="81"/>
      <c r="XDG71" s="81"/>
      <c r="XDH71" s="81"/>
      <c r="XDI71" s="81"/>
      <c r="XDJ71" s="81"/>
      <c r="XDK71" s="81"/>
      <c r="XDL71" s="81"/>
      <c r="XDM71" s="81"/>
      <c r="XDN71" s="81"/>
      <c r="XDO71" s="81"/>
      <c r="XDP71" s="81"/>
      <c r="XDQ71" s="81"/>
      <c r="XDR71" s="81"/>
      <c r="XDS71" s="81"/>
      <c r="XDT71" s="81"/>
      <c r="XDU71" s="81"/>
      <c r="XDV71" s="81"/>
      <c r="XDW71" s="81"/>
      <c r="XDX71" s="81"/>
      <c r="XDY71" s="81"/>
      <c r="XDZ71" s="81"/>
      <c r="XEA71" s="81"/>
      <c r="XEB71" s="81"/>
      <c r="XEC71" s="81"/>
      <c r="XED71" s="81"/>
      <c r="XEE71" s="81"/>
      <c r="XEF71" s="81"/>
      <c r="XEG71" s="81"/>
      <c r="XEH71" s="81"/>
      <c r="XEI71" s="81"/>
      <c r="XEJ71" s="81"/>
      <c r="XEK71" s="81"/>
      <c r="XEL71" s="81"/>
      <c r="XEM71" s="81"/>
      <c r="XEN71" s="81"/>
      <c r="XEO71" s="81"/>
      <c r="XEP71" s="81"/>
      <c r="XEQ71" s="81"/>
      <c r="XER71" s="81"/>
      <c r="XES71" s="81"/>
      <c r="XET71" s="81"/>
      <c r="XEU71" s="81"/>
      <c r="XEV71" s="81"/>
      <c r="XEW71" s="81"/>
      <c r="XEX71" s="81"/>
      <c r="XEY71" s="81"/>
      <c r="XEZ71" s="81"/>
      <c r="XFA71" s="81"/>
      <c r="XFB71" s="81"/>
      <c r="XFC71" s="81"/>
      <c r="XFD71" s="81"/>
    </row>
    <row r="72" spans="359:2818 15487:16384" x14ac:dyDescent="0.25">
      <c r="MU72" s="81"/>
      <c r="MV72" s="81"/>
      <c r="MW72" s="81"/>
      <c r="MX72" s="81"/>
      <c r="MY72" s="81"/>
      <c r="MZ72" s="81"/>
      <c r="NA72" s="81"/>
      <c r="NB72" s="81"/>
      <c r="NC72" s="81"/>
      <c r="ND72" s="81"/>
      <c r="NE72" s="81"/>
      <c r="NF72" s="81"/>
      <c r="NG72" s="81"/>
      <c r="NH72" s="81"/>
      <c r="NI72" s="81"/>
      <c r="NJ72" s="81"/>
      <c r="NK72" s="81"/>
      <c r="NL72" s="81"/>
      <c r="NM72" s="81"/>
      <c r="NN72" s="81"/>
      <c r="NO72" s="81"/>
      <c r="NP72" s="81"/>
      <c r="NQ72" s="81"/>
      <c r="NR72" s="81"/>
      <c r="NS72" s="81"/>
      <c r="NT72" s="81"/>
      <c r="NU72" s="81"/>
      <c r="NV72" s="81"/>
      <c r="NW72" s="81"/>
      <c r="NX72" s="81"/>
      <c r="NY72" s="81"/>
      <c r="NZ72" s="81"/>
      <c r="OA72" s="81"/>
      <c r="OB72" s="81"/>
      <c r="OC72" s="81"/>
      <c r="OD72" s="81"/>
      <c r="OE72" s="81"/>
      <c r="OF72" s="81"/>
      <c r="OG72" s="81"/>
      <c r="OH72" s="81"/>
      <c r="OI72" s="81"/>
      <c r="OJ72" s="81"/>
      <c r="OK72" s="81"/>
      <c r="OL72" s="81"/>
      <c r="OM72" s="81"/>
      <c r="ON72" s="81"/>
      <c r="OO72" s="81"/>
      <c r="OP72" s="81"/>
      <c r="OQ72" s="81"/>
      <c r="OR72" s="81"/>
      <c r="OS72" s="81"/>
      <c r="OT72" s="81"/>
      <c r="OU72" s="81"/>
      <c r="OV72" s="81"/>
      <c r="OW72" s="81"/>
      <c r="OX72" s="81"/>
      <c r="OY72" s="81"/>
      <c r="OZ72" s="81"/>
      <c r="PA72" s="81"/>
      <c r="PB72" s="81"/>
      <c r="PC72" s="81"/>
      <c r="PD72" s="81"/>
      <c r="PE72" s="81"/>
      <c r="PF72" s="81"/>
      <c r="PG72" s="81"/>
      <c r="PH72" s="81"/>
      <c r="PI72" s="81"/>
      <c r="PJ72" s="81"/>
      <c r="PK72" s="81"/>
      <c r="PL72" s="81"/>
      <c r="PM72" s="81"/>
      <c r="PN72" s="81"/>
      <c r="PO72" s="81"/>
      <c r="PP72" s="81"/>
      <c r="PQ72" s="81"/>
      <c r="PR72" s="81"/>
      <c r="PS72" s="81"/>
      <c r="PT72" s="81"/>
      <c r="PU72" s="81"/>
      <c r="PV72" s="81"/>
      <c r="PW72" s="81"/>
      <c r="PX72" s="81"/>
      <c r="PY72" s="81"/>
      <c r="PZ72" s="81"/>
      <c r="QA72" s="81"/>
      <c r="QB72" s="81"/>
      <c r="QC72" s="81"/>
      <c r="QD72" s="81"/>
      <c r="QE72" s="81"/>
      <c r="QF72" s="81"/>
      <c r="QG72" s="81"/>
      <c r="QH72" s="81"/>
      <c r="QI72" s="81"/>
      <c r="QJ72" s="81"/>
      <c r="QK72" s="81"/>
      <c r="QL72" s="81"/>
      <c r="QM72" s="81"/>
      <c r="QN72" s="81"/>
      <c r="QO72" s="81"/>
      <c r="QP72" s="81"/>
      <c r="QQ72" s="81"/>
      <c r="QR72" s="81"/>
      <c r="QS72" s="81"/>
      <c r="QT72" s="81"/>
      <c r="QU72" s="81"/>
      <c r="QV72" s="81"/>
      <c r="QW72" s="81"/>
      <c r="QX72" s="81"/>
      <c r="QY72" s="81"/>
      <c r="QZ72" s="81"/>
      <c r="RA72" s="81"/>
      <c r="RB72" s="81"/>
      <c r="RC72" s="81"/>
      <c r="RD72" s="81"/>
      <c r="RE72" s="81"/>
      <c r="RF72" s="81"/>
      <c r="RG72" s="81"/>
      <c r="RH72" s="81"/>
      <c r="RI72" s="81"/>
      <c r="RJ72" s="81"/>
      <c r="RK72" s="81"/>
      <c r="RL72" s="81"/>
      <c r="RM72" s="81"/>
      <c r="RN72" s="81"/>
      <c r="RO72" s="81"/>
      <c r="RP72" s="81"/>
      <c r="RQ72" s="81"/>
      <c r="RR72" s="81"/>
      <c r="RS72" s="81"/>
      <c r="RT72" s="81"/>
      <c r="RU72" s="81"/>
      <c r="RV72" s="81"/>
      <c r="RW72" s="81"/>
      <c r="RX72" s="81"/>
      <c r="RY72" s="81"/>
      <c r="RZ72" s="81"/>
      <c r="SA72" s="81"/>
      <c r="SB72" s="81"/>
      <c r="SC72" s="81"/>
      <c r="SD72" s="81"/>
      <c r="SE72" s="81"/>
      <c r="SF72" s="81"/>
      <c r="SG72" s="81"/>
      <c r="SH72" s="81"/>
      <c r="SI72" s="81"/>
      <c r="SJ72" s="81"/>
      <c r="SK72" s="81"/>
      <c r="SL72" s="81"/>
      <c r="SM72" s="81"/>
      <c r="SN72" s="81"/>
      <c r="SO72" s="81"/>
      <c r="SP72" s="81"/>
      <c r="SQ72" s="81"/>
      <c r="SR72" s="81"/>
      <c r="SS72" s="81"/>
      <c r="ST72" s="81"/>
      <c r="SU72" s="81"/>
      <c r="SV72" s="81"/>
      <c r="SW72" s="81"/>
      <c r="SX72" s="81"/>
      <c r="SY72" s="81"/>
      <c r="SZ72" s="81"/>
      <c r="TA72" s="81"/>
      <c r="TB72" s="81"/>
      <c r="TC72" s="81"/>
      <c r="TD72" s="81"/>
      <c r="TE72" s="81"/>
      <c r="TF72" s="81"/>
      <c r="TG72" s="81"/>
      <c r="TH72" s="81"/>
      <c r="TI72" s="81"/>
      <c r="TJ72" s="81"/>
      <c r="TK72" s="81"/>
      <c r="TL72" s="81"/>
      <c r="TM72" s="81"/>
      <c r="TN72" s="81"/>
      <c r="TO72" s="81"/>
      <c r="TP72" s="81"/>
      <c r="TQ72" s="81"/>
      <c r="TR72" s="81"/>
      <c r="TS72" s="81"/>
      <c r="TT72" s="81"/>
      <c r="TU72" s="81"/>
      <c r="TV72" s="81"/>
      <c r="TW72" s="81"/>
      <c r="TX72" s="81"/>
      <c r="TY72" s="81"/>
      <c r="TZ72" s="81"/>
      <c r="UA72" s="81"/>
      <c r="UB72" s="81"/>
      <c r="UC72" s="81"/>
      <c r="UD72" s="81"/>
      <c r="UE72" s="81"/>
      <c r="UF72" s="81"/>
      <c r="UG72" s="81"/>
      <c r="UH72" s="81"/>
      <c r="UI72" s="81"/>
      <c r="UJ72" s="81"/>
      <c r="UK72" s="81"/>
      <c r="UL72" s="81"/>
      <c r="UM72" s="81"/>
      <c r="UN72" s="81"/>
      <c r="UO72" s="81"/>
      <c r="UP72" s="81"/>
      <c r="UQ72" s="81"/>
      <c r="UR72" s="81"/>
      <c r="US72" s="81"/>
      <c r="UT72" s="81"/>
      <c r="UU72" s="81"/>
      <c r="UV72" s="81"/>
      <c r="UW72" s="81"/>
      <c r="UX72" s="81"/>
      <c r="UY72" s="81"/>
      <c r="UZ72" s="81"/>
      <c r="VA72" s="81"/>
      <c r="VB72" s="81"/>
      <c r="VC72" s="81"/>
      <c r="VD72" s="81"/>
      <c r="VE72" s="81"/>
      <c r="VF72" s="81"/>
      <c r="VG72" s="81"/>
      <c r="VH72" s="81"/>
      <c r="VI72" s="81"/>
      <c r="VJ72" s="81"/>
      <c r="VK72" s="81"/>
      <c r="VL72" s="81"/>
      <c r="VM72" s="81"/>
      <c r="VN72" s="81"/>
      <c r="VO72" s="81"/>
      <c r="VP72" s="81"/>
      <c r="VQ72" s="81"/>
      <c r="VR72" s="81"/>
      <c r="VS72" s="81"/>
      <c r="VT72" s="81"/>
      <c r="VU72" s="81"/>
      <c r="VV72" s="81"/>
      <c r="VW72" s="81"/>
      <c r="VX72" s="81"/>
      <c r="VY72" s="81"/>
      <c r="VZ72" s="81"/>
      <c r="WA72" s="81"/>
      <c r="WB72" s="81"/>
      <c r="WC72" s="81"/>
      <c r="WD72" s="81"/>
      <c r="WE72" s="81"/>
      <c r="WF72" s="81"/>
      <c r="WG72" s="81"/>
      <c r="WH72" s="81"/>
      <c r="WI72" s="81"/>
      <c r="WJ72" s="81"/>
      <c r="WK72" s="81"/>
      <c r="WL72" s="81"/>
      <c r="WM72" s="81"/>
      <c r="WN72" s="81"/>
      <c r="WO72" s="81"/>
      <c r="WP72" s="81"/>
      <c r="WQ72" s="81"/>
      <c r="WR72" s="81"/>
      <c r="WS72" s="81"/>
      <c r="WT72" s="81"/>
      <c r="WU72" s="81"/>
      <c r="WV72" s="81"/>
      <c r="WW72" s="81"/>
      <c r="WX72" s="81"/>
      <c r="WY72" s="81"/>
      <c r="WZ72" s="81"/>
      <c r="XA72" s="81"/>
      <c r="XB72" s="81"/>
      <c r="XC72" s="81"/>
      <c r="XD72" s="81"/>
      <c r="XE72" s="81"/>
      <c r="XF72" s="81"/>
      <c r="XG72" s="81"/>
      <c r="XH72" s="81"/>
      <c r="XI72" s="81"/>
      <c r="XJ72" s="81"/>
      <c r="XK72" s="81"/>
      <c r="XL72" s="81"/>
      <c r="XM72" s="81"/>
      <c r="XN72" s="81"/>
      <c r="XO72" s="81"/>
      <c r="XP72" s="81"/>
      <c r="XQ72" s="81"/>
      <c r="XR72" s="81"/>
      <c r="XS72" s="81"/>
      <c r="XT72" s="81"/>
      <c r="XU72" s="81"/>
      <c r="XV72" s="81"/>
      <c r="XW72" s="81"/>
      <c r="XX72" s="81"/>
      <c r="XY72" s="81"/>
      <c r="XZ72" s="81"/>
      <c r="YA72" s="81"/>
      <c r="YB72" s="81"/>
      <c r="YC72" s="81"/>
      <c r="YD72" s="81"/>
      <c r="YE72" s="81"/>
      <c r="YF72" s="81"/>
      <c r="YG72" s="81"/>
      <c r="YH72" s="81"/>
      <c r="YI72" s="81"/>
      <c r="YJ72" s="81"/>
      <c r="YK72" s="81"/>
      <c r="YL72" s="81"/>
      <c r="YM72" s="81"/>
      <c r="YN72" s="81"/>
      <c r="YO72" s="81"/>
      <c r="YP72" s="81"/>
      <c r="YQ72" s="81"/>
      <c r="YR72" s="81"/>
      <c r="YS72" s="81"/>
      <c r="YT72" s="81"/>
      <c r="YU72" s="81"/>
      <c r="YV72" s="81"/>
      <c r="YW72" s="81"/>
      <c r="YX72" s="81"/>
      <c r="YY72" s="81"/>
      <c r="YZ72" s="81"/>
      <c r="ZA72" s="81"/>
      <c r="ZB72" s="81"/>
      <c r="ZC72" s="81"/>
      <c r="ZD72" s="81"/>
      <c r="ZE72" s="81"/>
      <c r="ZF72" s="81"/>
      <c r="ZG72" s="81"/>
      <c r="ZH72" s="81"/>
      <c r="ZI72" s="81"/>
      <c r="ZJ72" s="81"/>
      <c r="ZK72" s="81"/>
      <c r="ZL72" s="81"/>
      <c r="ZM72" s="81"/>
      <c r="ZN72" s="81"/>
      <c r="ZO72" s="81"/>
      <c r="ZP72" s="81"/>
      <c r="ZQ72" s="81"/>
      <c r="ZR72" s="81"/>
      <c r="ZS72" s="81"/>
      <c r="ZT72" s="81"/>
      <c r="ZU72" s="81"/>
      <c r="ZV72" s="81"/>
      <c r="ZW72" s="81"/>
      <c r="ZX72" s="81"/>
      <c r="ZY72" s="81"/>
      <c r="ZZ72" s="81"/>
      <c r="AAA72" s="81"/>
      <c r="AAB72" s="81"/>
      <c r="AAC72" s="81"/>
      <c r="AAD72" s="81"/>
      <c r="AAE72" s="81"/>
      <c r="AAF72" s="81"/>
      <c r="AAG72" s="81"/>
      <c r="AAH72" s="81"/>
      <c r="AAI72" s="81"/>
      <c r="AAJ72" s="81"/>
      <c r="AAK72" s="81"/>
      <c r="AAL72" s="81"/>
      <c r="AAM72" s="81"/>
      <c r="AAN72" s="81"/>
      <c r="AAO72" s="81"/>
      <c r="AAP72" s="81"/>
      <c r="AAQ72" s="81"/>
      <c r="AAR72" s="81"/>
      <c r="AAS72" s="81"/>
      <c r="AAT72" s="81"/>
      <c r="AAU72" s="81"/>
      <c r="AAV72" s="81"/>
      <c r="AAW72" s="81"/>
      <c r="AAX72" s="81"/>
      <c r="AAY72" s="81"/>
      <c r="AAZ72" s="81"/>
      <c r="ABA72" s="81"/>
      <c r="ABB72" s="81"/>
      <c r="ABC72" s="81"/>
      <c r="ABD72" s="81"/>
      <c r="ABE72" s="81"/>
      <c r="ABF72" s="81"/>
      <c r="ABG72" s="81"/>
      <c r="ABH72" s="81"/>
      <c r="ABI72" s="81"/>
      <c r="ABJ72" s="81"/>
      <c r="ABK72" s="81"/>
      <c r="ABL72" s="81"/>
      <c r="ABM72" s="81"/>
      <c r="ABN72" s="81"/>
      <c r="ABO72" s="81"/>
      <c r="ABP72" s="81"/>
      <c r="ABQ72" s="81"/>
      <c r="ABR72" s="81"/>
      <c r="ABS72" s="81"/>
      <c r="ABT72" s="81"/>
      <c r="ABU72" s="81"/>
      <c r="ABV72" s="81"/>
      <c r="ABW72" s="81"/>
      <c r="ABX72" s="81"/>
      <c r="ABY72" s="81"/>
      <c r="ABZ72" s="81"/>
      <c r="ACA72" s="81"/>
      <c r="ACB72" s="81"/>
      <c r="ACC72" s="81"/>
      <c r="ACD72" s="81"/>
      <c r="ACE72" s="81"/>
      <c r="ACF72" s="81"/>
      <c r="ACG72" s="81"/>
      <c r="ACH72" s="81"/>
      <c r="ACI72" s="81"/>
      <c r="ACJ72" s="81"/>
      <c r="ACK72" s="81"/>
      <c r="ACL72" s="81"/>
      <c r="ACM72" s="81"/>
      <c r="ACN72" s="81"/>
      <c r="ACO72" s="81"/>
      <c r="ACP72" s="81"/>
      <c r="ACQ72" s="81"/>
      <c r="ACR72" s="81"/>
      <c r="ACS72" s="81"/>
      <c r="ACT72" s="81"/>
      <c r="ACU72" s="81"/>
      <c r="ACV72" s="81"/>
      <c r="ACW72" s="81"/>
      <c r="ACX72" s="81"/>
      <c r="ACY72" s="81"/>
      <c r="ACZ72" s="81"/>
      <c r="ADA72" s="81"/>
      <c r="ADB72" s="81"/>
      <c r="ADC72" s="81"/>
      <c r="ADD72" s="81"/>
      <c r="ADE72" s="81"/>
      <c r="ADF72" s="81"/>
      <c r="ADG72" s="81"/>
      <c r="ADH72" s="81"/>
      <c r="ADI72" s="81"/>
      <c r="ADJ72" s="81"/>
      <c r="ADK72" s="81"/>
      <c r="ADL72" s="81"/>
      <c r="ADM72" s="81"/>
      <c r="ADN72" s="81"/>
      <c r="ADO72" s="81"/>
      <c r="ADP72" s="81"/>
      <c r="ADQ72" s="81"/>
      <c r="ADR72" s="81"/>
      <c r="ADS72" s="81"/>
      <c r="ADT72" s="81"/>
      <c r="ADU72" s="81"/>
      <c r="ADV72" s="81"/>
      <c r="ADW72" s="81"/>
      <c r="ADX72" s="81"/>
      <c r="ADY72" s="81"/>
      <c r="ADZ72" s="81"/>
      <c r="AEA72" s="81"/>
      <c r="AEB72" s="81"/>
      <c r="AEC72" s="81"/>
      <c r="AED72" s="81"/>
      <c r="AEE72" s="81"/>
      <c r="AEF72" s="81"/>
      <c r="AEG72" s="81"/>
      <c r="AEH72" s="81"/>
      <c r="AEI72" s="81"/>
      <c r="AEJ72" s="81"/>
      <c r="AEK72" s="81"/>
      <c r="AEL72" s="81"/>
      <c r="AEM72" s="81"/>
      <c r="AEN72" s="81"/>
      <c r="AEO72" s="81"/>
      <c r="AEP72" s="81"/>
      <c r="AEQ72" s="81"/>
      <c r="AER72" s="81"/>
      <c r="AES72" s="81"/>
      <c r="AET72" s="81"/>
      <c r="AEU72" s="81"/>
      <c r="AEV72" s="81"/>
      <c r="AEW72" s="81"/>
      <c r="AEX72" s="81"/>
      <c r="AEY72" s="81"/>
      <c r="AEZ72" s="81"/>
      <c r="AFA72" s="81"/>
      <c r="AFB72" s="81"/>
      <c r="AFC72" s="81"/>
      <c r="AFD72" s="81"/>
      <c r="AFE72" s="81"/>
      <c r="AFF72" s="81"/>
      <c r="AFG72" s="81"/>
      <c r="AFH72" s="81"/>
      <c r="AFI72" s="81"/>
      <c r="AFJ72" s="81"/>
      <c r="AFK72" s="81"/>
      <c r="AFL72" s="81"/>
      <c r="AFM72" s="81"/>
      <c r="AFN72" s="81"/>
      <c r="AFO72" s="81"/>
      <c r="AFP72" s="81"/>
      <c r="AFQ72" s="81"/>
      <c r="AFR72" s="81"/>
      <c r="AFS72" s="81"/>
      <c r="AFT72" s="81"/>
      <c r="AFU72" s="81"/>
      <c r="AFV72" s="81"/>
      <c r="AFW72" s="81"/>
      <c r="AFX72" s="81"/>
      <c r="AFY72" s="81"/>
      <c r="AFZ72" s="81"/>
      <c r="AGA72" s="81"/>
      <c r="AGB72" s="81"/>
      <c r="AGC72" s="81"/>
      <c r="AGD72" s="81"/>
      <c r="AGE72" s="81"/>
      <c r="AGF72" s="81"/>
      <c r="AGG72" s="81"/>
      <c r="AGH72" s="81"/>
      <c r="AGI72" s="81"/>
      <c r="AGJ72" s="81"/>
      <c r="AGK72" s="81"/>
      <c r="AGL72" s="81"/>
      <c r="AGM72" s="81"/>
      <c r="AGN72" s="81"/>
      <c r="AGO72" s="81"/>
      <c r="AGP72" s="81"/>
      <c r="AGQ72" s="81"/>
      <c r="AGR72" s="81"/>
      <c r="AGS72" s="81"/>
      <c r="AGT72" s="81"/>
      <c r="AGU72" s="81"/>
      <c r="AGV72" s="81"/>
      <c r="AGW72" s="81"/>
      <c r="AGX72" s="81"/>
      <c r="AGY72" s="81"/>
      <c r="AGZ72" s="81"/>
      <c r="AHA72" s="81"/>
      <c r="AHB72" s="81"/>
      <c r="AHC72" s="81"/>
      <c r="AHD72" s="81"/>
      <c r="AHE72" s="81"/>
      <c r="AHF72" s="81"/>
      <c r="AHG72" s="81"/>
      <c r="AHH72" s="81"/>
      <c r="AHI72" s="81"/>
      <c r="AHJ72" s="81"/>
      <c r="AHK72" s="81"/>
      <c r="AHL72" s="81"/>
      <c r="AHM72" s="81"/>
      <c r="AHN72" s="81"/>
      <c r="AHO72" s="81"/>
      <c r="AHP72" s="81"/>
      <c r="AHQ72" s="81"/>
      <c r="AHR72" s="81"/>
      <c r="AHS72" s="81"/>
      <c r="AHT72" s="81"/>
      <c r="AHU72" s="81"/>
      <c r="AHV72" s="81"/>
      <c r="AHW72" s="81"/>
      <c r="AHX72" s="81"/>
      <c r="AHY72" s="81"/>
      <c r="AHZ72" s="81"/>
      <c r="AIA72" s="81"/>
      <c r="AIB72" s="81"/>
      <c r="AIC72" s="81"/>
      <c r="AID72" s="81"/>
      <c r="AIE72" s="81"/>
      <c r="AIF72" s="81"/>
      <c r="AIG72" s="81"/>
      <c r="AIH72" s="81"/>
      <c r="AII72" s="81"/>
      <c r="AIJ72" s="81"/>
      <c r="AIK72" s="81"/>
      <c r="AIL72" s="81"/>
      <c r="AIM72" s="81"/>
      <c r="AIN72" s="81"/>
      <c r="AIO72" s="81"/>
      <c r="AIP72" s="81"/>
      <c r="AIQ72" s="81"/>
      <c r="AIR72" s="81"/>
      <c r="AIS72" s="81"/>
      <c r="AIT72" s="81"/>
      <c r="AIU72" s="81"/>
      <c r="AIV72" s="81"/>
      <c r="AIW72" s="81"/>
      <c r="AIX72" s="81"/>
      <c r="AIY72" s="81"/>
      <c r="AIZ72" s="81"/>
      <c r="AJA72" s="81"/>
      <c r="AJB72" s="81"/>
      <c r="AJC72" s="81"/>
      <c r="AJD72" s="81"/>
      <c r="AJE72" s="81"/>
      <c r="AJF72" s="81"/>
      <c r="AJG72" s="81"/>
      <c r="AJH72" s="81"/>
      <c r="AJI72" s="81"/>
      <c r="AJJ72" s="81"/>
      <c r="AJK72" s="81"/>
      <c r="AJL72" s="81"/>
      <c r="AJM72" s="81"/>
      <c r="AJN72" s="81"/>
      <c r="AJO72" s="81"/>
      <c r="AJP72" s="81"/>
      <c r="AJQ72" s="81"/>
      <c r="AJR72" s="81"/>
      <c r="AJS72" s="81"/>
      <c r="AJT72" s="81"/>
      <c r="AJU72" s="81"/>
      <c r="AJV72" s="81"/>
      <c r="AJW72" s="81"/>
      <c r="AJX72" s="81"/>
      <c r="AJY72" s="81"/>
      <c r="AJZ72" s="81"/>
      <c r="AKA72" s="81"/>
      <c r="AKB72" s="81"/>
      <c r="AKC72" s="81"/>
      <c r="AKD72" s="81"/>
      <c r="AKE72" s="81"/>
      <c r="AKF72" s="81"/>
      <c r="AKG72" s="81"/>
      <c r="AKH72" s="81"/>
      <c r="AKI72" s="81"/>
      <c r="AKJ72" s="81"/>
      <c r="AKK72" s="81"/>
      <c r="AKL72" s="81"/>
      <c r="AKM72" s="81"/>
      <c r="AKN72" s="81"/>
      <c r="AKO72" s="81"/>
      <c r="AKP72" s="81"/>
      <c r="AKQ72" s="81"/>
      <c r="AKR72" s="81"/>
      <c r="AKS72" s="81"/>
      <c r="AKT72" s="81"/>
      <c r="AKU72" s="81"/>
      <c r="AKV72" s="81"/>
      <c r="AKW72" s="81"/>
      <c r="AKX72" s="81"/>
      <c r="AKY72" s="81"/>
      <c r="AKZ72" s="81"/>
      <c r="ALA72" s="81"/>
      <c r="ALB72" s="81"/>
      <c r="ALC72" s="81"/>
      <c r="ALD72" s="81"/>
      <c r="ALE72" s="81"/>
      <c r="ALF72" s="81"/>
      <c r="ALG72" s="81"/>
      <c r="ALH72" s="81"/>
      <c r="ALI72" s="81"/>
      <c r="ALJ72" s="81"/>
      <c r="ALK72" s="81"/>
      <c r="ALL72" s="81"/>
      <c r="ALM72" s="81"/>
      <c r="ALN72" s="81"/>
      <c r="ALO72" s="81"/>
      <c r="ALP72" s="81"/>
      <c r="ALQ72" s="81"/>
      <c r="ALR72" s="81"/>
      <c r="ALS72" s="81"/>
      <c r="ALT72" s="81"/>
      <c r="ALU72" s="81"/>
      <c r="ALV72" s="81"/>
      <c r="ALW72" s="81"/>
      <c r="ALX72" s="81"/>
      <c r="ALY72" s="81"/>
      <c r="ALZ72" s="81"/>
      <c r="AMA72" s="81"/>
      <c r="AMB72" s="81"/>
      <c r="AMC72" s="81"/>
      <c r="AMD72" s="81"/>
      <c r="AME72" s="81"/>
      <c r="AMF72" s="81"/>
      <c r="AMG72" s="81"/>
      <c r="AMH72" s="81"/>
      <c r="AMI72" s="81"/>
      <c r="AMJ72" s="81"/>
      <c r="AMK72" s="81"/>
      <c r="AML72" s="81"/>
      <c r="AMM72" s="81"/>
      <c r="AMN72" s="81"/>
      <c r="AMO72" s="81"/>
      <c r="AMP72" s="81"/>
      <c r="AMQ72" s="81"/>
      <c r="AMR72" s="81"/>
      <c r="AMS72" s="81"/>
      <c r="AMT72" s="81"/>
      <c r="AMU72" s="81"/>
      <c r="AMV72" s="81"/>
      <c r="AMW72" s="81"/>
      <c r="AMX72" s="81"/>
      <c r="AMY72" s="81"/>
      <c r="AMZ72" s="81"/>
      <c r="ANA72" s="81"/>
      <c r="ANB72" s="81"/>
      <c r="ANC72" s="81"/>
      <c r="AND72" s="81"/>
      <c r="ANE72" s="81"/>
      <c r="ANF72" s="81"/>
      <c r="ANG72" s="81"/>
      <c r="ANH72" s="81"/>
      <c r="ANI72" s="81"/>
      <c r="ANJ72" s="81"/>
      <c r="ANK72" s="81"/>
      <c r="ANL72" s="81"/>
      <c r="ANM72" s="81"/>
      <c r="ANN72" s="81"/>
      <c r="ANO72" s="81"/>
      <c r="ANP72" s="81"/>
      <c r="ANQ72" s="81"/>
      <c r="ANR72" s="81"/>
      <c r="ANS72" s="81"/>
      <c r="ANT72" s="81"/>
      <c r="ANU72" s="81"/>
      <c r="ANV72" s="81"/>
      <c r="ANW72" s="81"/>
      <c r="ANX72" s="81"/>
      <c r="ANY72" s="81"/>
      <c r="ANZ72" s="81"/>
      <c r="AOA72" s="81"/>
      <c r="AOB72" s="81"/>
      <c r="AOC72" s="81"/>
      <c r="AOD72" s="81"/>
      <c r="AOE72" s="81"/>
      <c r="AOF72" s="81"/>
      <c r="AOG72" s="81"/>
      <c r="AOH72" s="81"/>
      <c r="AOI72" s="81"/>
      <c r="AOJ72" s="81"/>
      <c r="AOK72" s="81"/>
      <c r="AOL72" s="81"/>
      <c r="AOM72" s="81"/>
      <c r="AON72" s="81"/>
      <c r="AOO72" s="81"/>
      <c r="AOP72" s="81"/>
      <c r="AOQ72" s="81"/>
      <c r="AOR72" s="81"/>
      <c r="AOS72" s="81"/>
      <c r="AOT72" s="81"/>
      <c r="AOU72" s="81"/>
      <c r="AOV72" s="81"/>
      <c r="AOW72" s="81"/>
      <c r="AOX72" s="81"/>
      <c r="AOY72" s="81"/>
      <c r="AOZ72" s="81"/>
      <c r="APA72" s="81"/>
      <c r="APB72" s="81"/>
      <c r="APC72" s="81"/>
      <c r="APD72" s="81"/>
      <c r="APE72" s="81"/>
      <c r="APF72" s="81"/>
      <c r="APG72" s="81"/>
      <c r="APH72" s="81"/>
      <c r="API72" s="81"/>
      <c r="APJ72" s="81"/>
      <c r="APK72" s="81"/>
      <c r="APL72" s="81"/>
      <c r="APM72" s="81"/>
      <c r="APN72" s="81"/>
      <c r="APO72" s="81"/>
      <c r="APP72" s="81"/>
      <c r="APQ72" s="81"/>
      <c r="APR72" s="81"/>
      <c r="APS72" s="81"/>
      <c r="APT72" s="81"/>
      <c r="APU72" s="81"/>
      <c r="APV72" s="81"/>
      <c r="APW72" s="81"/>
      <c r="APX72" s="81"/>
      <c r="APY72" s="81"/>
      <c r="APZ72" s="81"/>
      <c r="AQA72" s="81"/>
      <c r="AQB72" s="81"/>
      <c r="AQC72" s="81"/>
      <c r="AQD72" s="81"/>
      <c r="AQE72" s="81"/>
      <c r="AQF72" s="81"/>
      <c r="AQG72" s="81"/>
      <c r="AQH72" s="81"/>
      <c r="AQI72" s="81"/>
      <c r="AQJ72" s="81"/>
      <c r="AQK72" s="81"/>
      <c r="AQL72" s="81"/>
      <c r="AQM72" s="81"/>
      <c r="AQN72" s="81"/>
      <c r="AQO72" s="81"/>
      <c r="AQP72" s="81"/>
      <c r="AQQ72" s="81"/>
      <c r="AQR72" s="81"/>
      <c r="AQS72" s="81"/>
      <c r="AQT72" s="81"/>
      <c r="AQU72" s="81"/>
      <c r="AQV72" s="81"/>
      <c r="AQW72" s="81"/>
      <c r="AQX72" s="81"/>
      <c r="AQY72" s="81"/>
      <c r="AQZ72" s="81"/>
      <c r="ARA72" s="81"/>
      <c r="ARB72" s="81"/>
      <c r="ARC72" s="81"/>
      <c r="ARD72" s="81"/>
      <c r="ARE72" s="81"/>
      <c r="ARF72" s="81"/>
      <c r="ARG72" s="81"/>
      <c r="ARH72" s="81"/>
      <c r="ARI72" s="81"/>
      <c r="ARJ72" s="81"/>
      <c r="ARK72" s="81"/>
      <c r="ARL72" s="81"/>
      <c r="ARM72" s="81"/>
      <c r="ARN72" s="81"/>
      <c r="ARO72" s="81"/>
      <c r="ARP72" s="81"/>
      <c r="ARQ72" s="81"/>
      <c r="ARR72" s="81"/>
      <c r="ARS72" s="81"/>
      <c r="ART72" s="81"/>
      <c r="ARU72" s="81"/>
      <c r="ARV72" s="81"/>
      <c r="ARW72" s="81"/>
      <c r="ARX72" s="81"/>
      <c r="ARY72" s="81"/>
      <c r="ARZ72" s="81"/>
      <c r="ASA72" s="81"/>
      <c r="ASB72" s="81"/>
      <c r="ASC72" s="81"/>
      <c r="ASD72" s="81"/>
      <c r="ASE72" s="81"/>
      <c r="ASF72" s="81"/>
      <c r="ASG72" s="81"/>
      <c r="ASH72" s="81"/>
      <c r="ASI72" s="81"/>
      <c r="ASJ72" s="81"/>
      <c r="ASK72" s="81"/>
      <c r="ASL72" s="81"/>
      <c r="ASM72" s="81"/>
      <c r="ASN72" s="81"/>
      <c r="ASO72" s="81"/>
      <c r="ASP72" s="81"/>
      <c r="ASQ72" s="81"/>
      <c r="ASR72" s="81"/>
      <c r="ASS72" s="81"/>
      <c r="AST72" s="81"/>
      <c r="ASU72" s="81"/>
      <c r="ASV72" s="81"/>
      <c r="ASW72" s="81"/>
      <c r="ASX72" s="81"/>
      <c r="ASY72" s="81"/>
      <c r="ASZ72" s="81"/>
      <c r="ATA72" s="81"/>
      <c r="ATB72" s="81"/>
      <c r="ATC72" s="81"/>
      <c r="ATD72" s="81"/>
      <c r="ATE72" s="81"/>
      <c r="ATF72" s="81"/>
      <c r="ATG72" s="81"/>
      <c r="ATH72" s="81"/>
      <c r="ATI72" s="81"/>
      <c r="ATJ72" s="81"/>
      <c r="ATK72" s="81"/>
      <c r="ATL72" s="81"/>
      <c r="ATM72" s="81"/>
      <c r="ATN72" s="81"/>
      <c r="ATO72" s="81"/>
      <c r="ATP72" s="81"/>
      <c r="ATQ72" s="81"/>
      <c r="ATR72" s="81"/>
      <c r="ATS72" s="81"/>
      <c r="ATT72" s="81"/>
      <c r="ATU72" s="81"/>
      <c r="ATV72" s="81"/>
      <c r="ATW72" s="81"/>
      <c r="ATX72" s="81"/>
      <c r="ATY72" s="81"/>
      <c r="ATZ72" s="81"/>
      <c r="AUA72" s="81"/>
      <c r="AUB72" s="81"/>
      <c r="AUC72" s="81"/>
      <c r="AUD72" s="81"/>
      <c r="AUE72" s="81"/>
      <c r="AUF72" s="81"/>
      <c r="AUG72" s="81"/>
      <c r="AUH72" s="81"/>
      <c r="AUI72" s="81"/>
      <c r="AUJ72" s="81"/>
      <c r="AUK72" s="81"/>
      <c r="AUL72" s="81"/>
      <c r="AUM72" s="81"/>
      <c r="AUN72" s="81"/>
      <c r="AUO72" s="81"/>
      <c r="AUP72" s="81"/>
      <c r="AUQ72" s="81"/>
      <c r="AUR72" s="81"/>
      <c r="AUS72" s="81"/>
      <c r="AUT72" s="81"/>
      <c r="AUU72" s="81"/>
      <c r="AUV72" s="81"/>
      <c r="AUW72" s="81"/>
      <c r="AUX72" s="81"/>
      <c r="AUY72" s="81"/>
      <c r="AUZ72" s="81"/>
      <c r="AVA72" s="81"/>
      <c r="AVB72" s="81"/>
      <c r="AVC72" s="81"/>
      <c r="AVD72" s="81"/>
      <c r="AVE72" s="81"/>
      <c r="AVF72" s="81"/>
      <c r="AVG72" s="81"/>
      <c r="AVH72" s="81"/>
      <c r="AVI72" s="81"/>
      <c r="AVJ72" s="81"/>
      <c r="AVK72" s="81"/>
      <c r="AVL72" s="81"/>
      <c r="AVM72" s="81"/>
      <c r="AVN72" s="81"/>
      <c r="AVO72" s="81"/>
      <c r="AVP72" s="81"/>
      <c r="AVQ72" s="81"/>
      <c r="AVR72" s="81"/>
      <c r="AVS72" s="81"/>
      <c r="AVT72" s="81"/>
      <c r="AVU72" s="81"/>
      <c r="AVV72" s="81"/>
      <c r="AVW72" s="81"/>
      <c r="AVX72" s="81"/>
      <c r="AVY72" s="81"/>
      <c r="AVZ72" s="81"/>
      <c r="AWA72" s="81"/>
      <c r="AWB72" s="81"/>
      <c r="AWC72" s="81"/>
      <c r="AWD72" s="81"/>
      <c r="AWE72" s="81"/>
      <c r="AWF72" s="81"/>
      <c r="AWG72" s="81"/>
      <c r="AWH72" s="81"/>
      <c r="AWI72" s="81"/>
      <c r="AWJ72" s="81"/>
      <c r="AWK72" s="81"/>
      <c r="AWL72" s="81"/>
      <c r="AWM72" s="81"/>
      <c r="AWN72" s="81"/>
      <c r="AWO72" s="81"/>
      <c r="AWP72" s="81"/>
      <c r="AWQ72" s="81"/>
      <c r="AWR72" s="81"/>
      <c r="AWS72" s="81"/>
      <c r="AWT72" s="81"/>
      <c r="AWU72" s="81"/>
      <c r="AWV72" s="81"/>
      <c r="AWW72" s="81"/>
      <c r="AWX72" s="81"/>
      <c r="AWY72" s="81"/>
      <c r="AWZ72" s="81"/>
      <c r="AXA72" s="81"/>
      <c r="AXB72" s="81"/>
      <c r="AXC72" s="81"/>
      <c r="AXD72" s="81"/>
      <c r="AXE72" s="81"/>
      <c r="AXF72" s="81"/>
      <c r="AXG72" s="81"/>
      <c r="AXH72" s="81"/>
      <c r="AXI72" s="81"/>
      <c r="AXJ72" s="81"/>
      <c r="AXK72" s="81"/>
      <c r="AXL72" s="81"/>
      <c r="AXM72" s="81"/>
      <c r="AXN72" s="81"/>
      <c r="AXO72" s="81"/>
      <c r="AXP72" s="81"/>
      <c r="AXQ72" s="81"/>
      <c r="AXR72" s="81"/>
      <c r="AXS72" s="81"/>
      <c r="AXT72" s="81"/>
      <c r="AXU72" s="81"/>
      <c r="AXV72" s="81"/>
      <c r="AXW72" s="81"/>
      <c r="AXX72" s="81"/>
      <c r="AXY72" s="81"/>
      <c r="AXZ72" s="81"/>
      <c r="AYA72" s="81"/>
      <c r="AYB72" s="81"/>
      <c r="AYC72" s="81"/>
      <c r="AYD72" s="81"/>
      <c r="AYE72" s="81"/>
      <c r="AYF72" s="81"/>
      <c r="AYG72" s="81"/>
      <c r="AYH72" s="81"/>
      <c r="AYI72" s="81"/>
      <c r="AYJ72" s="81"/>
      <c r="AYK72" s="81"/>
      <c r="AYL72" s="81"/>
      <c r="AYM72" s="81"/>
      <c r="AYN72" s="81"/>
      <c r="AYO72" s="81"/>
      <c r="AYP72" s="81"/>
      <c r="AYQ72" s="81"/>
      <c r="AYR72" s="81"/>
      <c r="AYS72" s="81"/>
      <c r="AYT72" s="81"/>
      <c r="AYU72" s="81"/>
      <c r="AYV72" s="81"/>
      <c r="AYW72" s="81"/>
      <c r="AYX72" s="81"/>
      <c r="AYY72" s="81"/>
      <c r="AYZ72" s="81"/>
      <c r="AZA72" s="81"/>
      <c r="AZB72" s="81"/>
      <c r="AZC72" s="81"/>
      <c r="AZD72" s="81"/>
      <c r="AZE72" s="81"/>
      <c r="AZF72" s="81"/>
      <c r="AZG72" s="81"/>
      <c r="AZH72" s="81"/>
      <c r="AZI72" s="81"/>
      <c r="AZJ72" s="81"/>
      <c r="AZK72" s="81"/>
      <c r="AZL72" s="81"/>
      <c r="AZM72" s="81"/>
      <c r="AZN72" s="81"/>
      <c r="AZO72" s="81"/>
      <c r="AZP72" s="81"/>
      <c r="AZQ72" s="81"/>
      <c r="AZR72" s="81"/>
      <c r="AZS72" s="81"/>
      <c r="AZT72" s="81"/>
      <c r="AZU72" s="81"/>
      <c r="AZV72" s="81"/>
      <c r="AZW72" s="81"/>
      <c r="AZX72" s="81"/>
      <c r="AZY72" s="81"/>
      <c r="AZZ72" s="81"/>
      <c r="BAA72" s="81"/>
      <c r="BAB72" s="81"/>
      <c r="BAC72" s="81"/>
      <c r="BAD72" s="81"/>
      <c r="BAE72" s="81"/>
      <c r="BAF72" s="81"/>
      <c r="BAG72" s="81"/>
      <c r="BAH72" s="81"/>
      <c r="BAI72" s="81"/>
      <c r="BAJ72" s="81"/>
      <c r="BAK72" s="81"/>
      <c r="BAL72" s="81"/>
      <c r="BAM72" s="81"/>
      <c r="BAN72" s="81"/>
      <c r="BAO72" s="81"/>
      <c r="BAP72" s="81"/>
      <c r="BAQ72" s="81"/>
      <c r="BAR72" s="81"/>
      <c r="BAS72" s="81"/>
      <c r="BAT72" s="81"/>
      <c r="BAU72" s="81"/>
      <c r="BAV72" s="81"/>
      <c r="BAW72" s="81"/>
      <c r="BAX72" s="81"/>
      <c r="BAY72" s="81"/>
      <c r="BAZ72" s="81"/>
      <c r="BBA72" s="81"/>
      <c r="BBB72" s="81"/>
      <c r="BBC72" s="81"/>
      <c r="BBD72" s="81"/>
      <c r="BBE72" s="81"/>
      <c r="BBF72" s="81"/>
      <c r="BBG72" s="81"/>
      <c r="BBH72" s="81"/>
      <c r="BBI72" s="81"/>
      <c r="BBJ72" s="81"/>
      <c r="BBK72" s="81"/>
      <c r="BBL72" s="81"/>
      <c r="BBM72" s="81"/>
      <c r="BBN72" s="81"/>
      <c r="BBO72" s="81"/>
      <c r="BBP72" s="81"/>
      <c r="BBQ72" s="81"/>
      <c r="BBR72" s="81"/>
      <c r="BBS72" s="81"/>
      <c r="BBT72" s="81"/>
      <c r="BBU72" s="81"/>
      <c r="BBV72" s="81"/>
      <c r="BBW72" s="81"/>
      <c r="BBX72" s="81"/>
      <c r="BBY72" s="81"/>
      <c r="BBZ72" s="81"/>
      <c r="BCA72" s="81"/>
      <c r="BCB72" s="81"/>
      <c r="BCC72" s="81"/>
      <c r="BCD72" s="81"/>
      <c r="BCE72" s="81"/>
      <c r="BCF72" s="81"/>
      <c r="BCG72" s="81"/>
      <c r="BCH72" s="81"/>
      <c r="BCI72" s="81"/>
      <c r="BCJ72" s="81"/>
      <c r="BCK72" s="81"/>
      <c r="BCL72" s="81"/>
      <c r="BCM72" s="81"/>
      <c r="BCN72" s="81"/>
      <c r="BCO72" s="81"/>
      <c r="BCP72" s="81"/>
      <c r="BCQ72" s="81"/>
      <c r="BCR72" s="81"/>
      <c r="BCS72" s="81"/>
      <c r="BCT72" s="81"/>
      <c r="BCU72" s="81"/>
      <c r="BCV72" s="81"/>
      <c r="BCW72" s="81"/>
      <c r="BCX72" s="81"/>
      <c r="BCY72" s="81"/>
      <c r="BCZ72" s="81"/>
      <c r="BDA72" s="81"/>
      <c r="BDB72" s="81"/>
      <c r="BDC72" s="81"/>
      <c r="BDD72" s="81"/>
      <c r="BDE72" s="81"/>
      <c r="BDF72" s="81"/>
      <c r="BDG72" s="81"/>
      <c r="BDH72" s="81"/>
      <c r="BDI72" s="81"/>
      <c r="BDJ72" s="81"/>
      <c r="BDK72" s="81"/>
      <c r="BDL72" s="81"/>
      <c r="BDM72" s="81"/>
      <c r="BDN72" s="81"/>
      <c r="BDO72" s="81"/>
      <c r="BDP72" s="81"/>
      <c r="BDQ72" s="81"/>
      <c r="BDR72" s="81"/>
      <c r="BDS72" s="81"/>
      <c r="BDT72" s="81"/>
      <c r="BDU72" s="81"/>
      <c r="BDV72" s="81"/>
      <c r="BDW72" s="81"/>
      <c r="BDX72" s="81"/>
      <c r="BDY72" s="81"/>
      <c r="BDZ72" s="81"/>
      <c r="BEA72" s="81"/>
      <c r="BEB72" s="81"/>
      <c r="BEC72" s="81"/>
      <c r="BED72" s="81"/>
      <c r="BEE72" s="81"/>
      <c r="BEF72" s="81"/>
      <c r="BEG72" s="81"/>
      <c r="BEH72" s="81"/>
      <c r="BEI72" s="81"/>
      <c r="BEJ72" s="81"/>
      <c r="BEK72" s="81"/>
      <c r="BEL72" s="81"/>
      <c r="BEM72" s="81"/>
      <c r="BEN72" s="81"/>
      <c r="BEO72" s="81"/>
      <c r="BEP72" s="81"/>
      <c r="BEQ72" s="81"/>
      <c r="BER72" s="81"/>
      <c r="BES72" s="81"/>
      <c r="BET72" s="81"/>
      <c r="BEU72" s="81"/>
      <c r="BEV72" s="81"/>
      <c r="BEW72" s="81"/>
      <c r="BEX72" s="81"/>
      <c r="BEY72" s="81"/>
      <c r="BEZ72" s="81"/>
      <c r="BFA72" s="81"/>
      <c r="BFB72" s="81"/>
      <c r="BFC72" s="81"/>
      <c r="BFD72" s="81"/>
      <c r="BFE72" s="81"/>
      <c r="BFF72" s="81"/>
      <c r="BFG72" s="81"/>
      <c r="BFH72" s="81"/>
      <c r="BFI72" s="81"/>
      <c r="BFJ72" s="81"/>
      <c r="BFK72" s="81"/>
      <c r="BFL72" s="81"/>
      <c r="BFM72" s="81"/>
      <c r="BFN72" s="81"/>
      <c r="BFO72" s="81"/>
      <c r="BFP72" s="81"/>
      <c r="BFQ72" s="81"/>
      <c r="BFR72" s="81"/>
      <c r="BFS72" s="81"/>
      <c r="BFT72" s="81"/>
      <c r="BFU72" s="81"/>
      <c r="BFV72" s="81"/>
      <c r="BFW72" s="81"/>
      <c r="BFX72" s="81"/>
      <c r="BFY72" s="81"/>
      <c r="BFZ72" s="81"/>
      <c r="BGA72" s="81"/>
      <c r="BGB72" s="81"/>
      <c r="BGC72" s="81"/>
      <c r="BGD72" s="81"/>
      <c r="BGE72" s="81"/>
      <c r="BGF72" s="81"/>
      <c r="BGG72" s="81"/>
      <c r="BGH72" s="81"/>
      <c r="BGI72" s="81"/>
      <c r="BGJ72" s="81"/>
      <c r="BGK72" s="81"/>
      <c r="BGL72" s="81"/>
      <c r="BGM72" s="81"/>
      <c r="BGN72" s="81"/>
      <c r="BGO72" s="81"/>
      <c r="BGP72" s="81"/>
      <c r="BGQ72" s="81"/>
      <c r="BGR72" s="81"/>
      <c r="BGS72" s="81"/>
      <c r="BGT72" s="81"/>
      <c r="BGU72" s="81"/>
      <c r="BGV72" s="81"/>
      <c r="BGW72" s="81"/>
      <c r="BGX72" s="81"/>
      <c r="BGY72" s="81"/>
      <c r="BGZ72" s="81"/>
      <c r="BHA72" s="81"/>
      <c r="BHB72" s="81"/>
      <c r="BHC72" s="81"/>
      <c r="BHD72" s="81"/>
      <c r="BHE72" s="81"/>
      <c r="BHF72" s="81"/>
      <c r="BHG72" s="81"/>
      <c r="BHH72" s="81"/>
      <c r="BHI72" s="81"/>
      <c r="BHJ72" s="81"/>
      <c r="BHK72" s="81"/>
      <c r="BHL72" s="81"/>
      <c r="BHM72" s="81"/>
      <c r="BHN72" s="81"/>
      <c r="BHO72" s="81"/>
      <c r="BHP72" s="81"/>
      <c r="BHQ72" s="81"/>
      <c r="BHR72" s="81"/>
      <c r="BHS72" s="81"/>
      <c r="BHT72" s="81"/>
      <c r="BHU72" s="81"/>
      <c r="BHV72" s="81"/>
      <c r="BHW72" s="81"/>
      <c r="BHX72" s="81"/>
      <c r="BHY72" s="81"/>
      <c r="BHZ72" s="81"/>
      <c r="BIA72" s="81"/>
      <c r="BIB72" s="81"/>
      <c r="BIC72" s="81"/>
      <c r="BID72" s="81"/>
      <c r="BIE72" s="81"/>
      <c r="BIF72" s="81"/>
      <c r="BIG72" s="81"/>
      <c r="BIH72" s="81"/>
      <c r="BII72" s="81"/>
      <c r="BIJ72" s="81"/>
      <c r="BIK72" s="81"/>
      <c r="BIL72" s="81"/>
      <c r="BIM72" s="81"/>
      <c r="BIN72" s="81"/>
      <c r="BIO72" s="81"/>
      <c r="BIP72" s="81"/>
      <c r="BIQ72" s="81"/>
      <c r="BIR72" s="81"/>
      <c r="BIS72" s="81"/>
      <c r="BIT72" s="81"/>
      <c r="BIU72" s="81"/>
      <c r="BIV72" s="81"/>
      <c r="BIW72" s="81"/>
      <c r="BIX72" s="81"/>
      <c r="BIY72" s="81"/>
      <c r="BIZ72" s="81"/>
      <c r="BJA72" s="81"/>
      <c r="BJB72" s="81"/>
      <c r="BJC72" s="81"/>
      <c r="BJD72" s="81"/>
      <c r="BJE72" s="81"/>
      <c r="BJF72" s="81"/>
      <c r="BJG72" s="81"/>
      <c r="BJH72" s="81"/>
      <c r="BJI72" s="81"/>
      <c r="BJJ72" s="81"/>
      <c r="BJK72" s="81"/>
      <c r="BJL72" s="81"/>
      <c r="BJM72" s="81"/>
      <c r="BJN72" s="81"/>
      <c r="BJO72" s="81"/>
      <c r="BJP72" s="81"/>
      <c r="BJQ72" s="81"/>
      <c r="BJR72" s="81"/>
      <c r="BJS72" s="81"/>
      <c r="BJT72" s="81"/>
      <c r="BJU72" s="81"/>
      <c r="BJV72" s="81"/>
      <c r="BJW72" s="81"/>
      <c r="BJX72" s="81"/>
      <c r="BJY72" s="81"/>
      <c r="BJZ72" s="81"/>
      <c r="BKA72" s="81"/>
      <c r="BKB72" s="81"/>
      <c r="BKC72" s="81"/>
      <c r="BKD72" s="81"/>
      <c r="BKE72" s="81"/>
      <c r="BKF72" s="81"/>
      <c r="BKG72" s="81"/>
      <c r="BKH72" s="81"/>
      <c r="BKI72" s="81"/>
      <c r="BKJ72" s="81"/>
      <c r="BKK72" s="81"/>
      <c r="BKL72" s="81"/>
      <c r="BKM72" s="81"/>
      <c r="BKN72" s="81"/>
      <c r="BKO72" s="81"/>
      <c r="BKP72" s="81"/>
      <c r="BKQ72" s="81"/>
      <c r="BKR72" s="81"/>
      <c r="BKS72" s="81"/>
      <c r="BKT72" s="81"/>
      <c r="BKU72" s="81"/>
      <c r="BKV72" s="81"/>
      <c r="BKW72" s="81"/>
      <c r="BKX72" s="81"/>
      <c r="BKY72" s="81"/>
      <c r="BKZ72" s="81"/>
      <c r="BLA72" s="81"/>
      <c r="BLB72" s="81"/>
      <c r="BLC72" s="81"/>
      <c r="BLD72" s="81"/>
      <c r="BLE72" s="81"/>
      <c r="BLF72" s="81"/>
      <c r="BLG72" s="81"/>
      <c r="BLH72" s="81"/>
      <c r="BLI72" s="81"/>
      <c r="BLJ72" s="81"/>
      <c r="BLK72" s="81"/>
      <c r="BLL72" s="81"/>
      <c r="BLM72" s="81"/>
      <c r="BLN72" s="81"/>
      <c r="BLO72" s="81"/>
      <c r="BLP72" s="81"/>
      <c r="BLQ72" s="81"/>
      <c r="BLR72" s="81"/>
      <c r="BLS72" s="81"/>
      <c r="BLT72" s="81"/>
      <c r="BLU72" s="81"/>
      <c r="BLV72" s="81"/>
      <c r="BLW72" s="81"/>
      <c r="BLX72" s="81"/>
      <c r="BLY72" s="81"/>
      <c r="BLZ72" s="81"/>
      <c r="BMA72" s="81"/>
      <c r="BMB72" s="81"/>
      <c r="BMC72" s="81"/>
      <c r="BMD72" s="81"/>
      <c r="BME72" s="81"/>
      <c r="BMF72" s="81"/>
      <c r="BMG72" s="81"/>
      <c r="BMH72" s="81"/>
      <c r="BMI72" s="81"/>
      <c r="BMJ72" s="81"/>
      <c r="BMK72" s="81"/>
      <c r="BML72" s="81"/>
      <c r="BMM72" s="81"/>
      <c r="BMN72" s="81"/>
      <c r="BMO72" s="81"/>
      <c r="BMP72" s="81"/>
      <c r="BMQ72" s="81"/>
      <c r="BMR72" s="81"/>
      <c r="BMS72" s="81"/>
      <c r="BMT72" s="81"/>
      <c r="BMU72" s="81"/>
      <c r="BMV72" s="81"/>
      <c r="BMW72" s="81"/>
      <c r="BMX72" s="81"/>
      <c r="BMY72" s="81"/>
      <c r="BMZ72" s="81"/>
      <c r="BNA72" s="81"/>
      <c r="BNB72" s="81"/>
      <c r="BNC72" s="81"/>
      <c r="BND72" s="81"/>
      <c r="BNE72" s="81"/>
      <c r="BNF72" s="81"/>
      <c r="BNG72" s="81"/>
      <c r="BNH72" s="81"/>
      <c r="BNI72" s="81"/>
      <c r="BNJ72" s="81"/>
      <c r="BNK72" s="81"/>
      <c r="BNL72" s="81"/>
      <c r="BNM72" s="81"/>
      <c r="BNN72" s="81"/>
      <c r="BNO72" s="81"/>
      <c r="BNP72" s="81"/>
      <c r="BNQ72" s="81"/>
      <c r="BNR72" s="81"/>
      <c r="BNS72" s="81"/>
      <c r="BNT72" s="81"/>
      <c r="BNU72" s="81"/>
      <c r="BNV72" s="81"/>
      <c r="BNW72" s="81"/>
      <c r="BNX72" s="81"/>
      <c r="BNY72" s="81"/>
      <c r="BNZ72" s="81"/>
      <c r="BOA72" s="81"/>
      <c r="BOB72" s="81"/>
      <c r="BOC72" s="81"/>
      <c r="BOD72" s="81"/>
      <c r="BOE72" s="81"/>
      <c r="BOF72" s="81"/>
      <c r="BOG72" s="81"/>
      <c r="BOH72" s="81"/>
      <c r="BOI72" s="81"/>
      <c r="BOJ72" s="81"/>
      <c r="BOK72" s="81"/>
      <c r="BOL72" s="81"/>
      <c r="BOM72" s="81"/>
      <c r="BON72" s="81"/>
      <c r="BOO72" s="81"/>
      <c r="BOP72" s="81"/>
      <c r="BOQ72" s="81"/>
      <c r="BOR72" s="81"/>
      <c r="BOS72" s="81"/>
      <c r="BOT72" s="81"/>
      <c r="BOU72" s="81"/>
      <c r="BOV72" s="81"/>
      <c r="BOW72" s="81"/>
      <c r="BOX72" s="81"/>
      <c r="BOY72" s="81"/>
      <c r="BOZ72" s="81"/>
      <c r="BPA72" s="81"/>
      <c r="BPB72" s="81"/>
      <c r="BPC72" s="81"/>
      <c r="BPD72" s="81"/>
      <c r="BPE72" s="81"/>
      <c r="BPF72" s="81"/>
      <c r="BPG72" s="81"/>
      <c r="BPH72" s="81"/>
      <c r="BPI72" s="81"/>
      <c r="BPJ72" s="81"/>
      <c r="BPK72" s="81"/>
      <c r="BPL72" s="81"/>
      <c r="BPM72" s="81"/>
      <c r="BPN72" s="81"/>
      <c r="BPO72" s="81"/>
      <c r="BPP72" s="81"/>
      <c r="BPQ72" s="81"/>
      <c r="BPR72" s="81"/>
      <c r="BPS72" s="81"/>
      <c r="BPT72" s="81"/>
      <c r="BPU72" s="81"/>
      <c r="BPV72" s="81"/>
      <c r="BPW72" s="81"/>
      <c r="BPX72" s="81"/>
      <c r="BPY72" s="81"/>
      <c r="BPZ72" s="81"/>
      <c r="BQA72" s="81"/>
      <c r="BQB72" s="81"/>
      <c r="BQC72" s="81"/>
      <c r="BQD72" s="81"/>
      <c r="BQE72" s="81"/>
      <c r="BQF72" s="81"/>
      <c r="BQG72" s="81"/>
      <c r="BQH72" s="81"/>
      <c r="BQI72" s="81"/>
      <c r="BQJ72" s="81"/>
      <c r="BQK72" s="81"/>
      <c r="BQL72" s="81"/>
      <c r="BQM72" s="81"/>
      <c r="BQN72" s="81"/>
      <c r="BQO72" s="81"/>
      <c r="BQP72" s="81"/>
      <c r="BQQ72" s="81"/>
      <c r="BQR72" s="81"/>
      <c r="BQS72" s="81"/>
      <c r="BQT72" s="81"/>
      <c r="BQU72" s="81"/>
      <c r="BQV72" s="81"/>
      <c r="BQW72" s="81"/>
      <c r="BQX72" s="81"/>
      <c r="BQY72" s="81"/>
      <c r="BQZ72" s="81"/>
      <c r="BRA72" s="81"/>
      <c r="BRB72" s="81"/>
      <c r="BRC72" s="81"/>
      <c r="BRD72" s="81"/>
      <c r="BRE72" s="81"/>
      <c r="BRF72" s="81"/>
      <c r="BRG72" s="81"/>
      <c r="BRH72" s="81"/>
      <c r="BRI72" s="81"/>
      <c r="BRJ72" s="81"/>
      <c r="BRK72" s="81"/>
      <c r="BRL72" s="81"/>
      <c r="BRM72" s="81"/>
      <c r="BRN72" s="81"/>
      <c r="BRO72" s="81"/>
      <c r="BRP72" s="81"/>
      <c r="BRQ72" s="81"/>
      <c r="BRR72" s="81"/>
      <c r="BRS72" s="81"/>
      <c r="BRT72" s="81"/>
      <c r="BRU72" s="81"/>
      <c r="BRV72" s="81"/>
      <c r="BRW72" s="81"/>
      <c r="BRX72" s="81"/>
      <c r="BRY72" s="81"/>
      <c r="BRZ72" s="81"/>
      <c r="BSA72" s="81"/>
      <c r="BSB72" s="81"/>
      <c r="BSC72" s="81"/>
      <c r="BSD72" s="81"/>
      <c r="BSE72" s="81"/>
      <c r="BSF72" s="81"/>
      <c r="BSG72" s="81"/>
      <c r="BSH72" s="81"/>
      <c r="BSI72" s="81"/>
      <c r="BSJ72" s="81"/>
      <c r="BSK72" s="81"/>
      <c r="BSL72" s="81"/>
      <c r="BSM72" s="81"/>
      <c r="BSN72" s="81"/>
      <c r="BSO72" s="81"/>
      <c r="BSP72" s="81"/>
      <c r="BSQ72" s="81"/>
      <c r="BSR72" s="81"/>
      <c r="BSS72" s="81"/>
      <c r="BST72" s="81"/>
      <c r="BSU72" s="81"/>
      <c r="BSV72" s="81"/>
      <c r="BSW72" s="81"/>
      <c r="BSX72" s="81"/>
      <c r="BSY72" s="81"/>
      <c r="BSZ72" s="81"/>
      <c r="BTA72" s="81"/>
      <c r="BTB72" s="81"/>
      <c r="BTC72" s="81"/>
      <c r="BTD72" s="81"/>
      <c r="BTE72" s="81"/>
      <c r="BTF72" s="81"/>
      <c r="BTG72" s="81"/>
      <c r="BTH72" s="81"/>
      <c r="BTI72" s="81"/>
      <c r="BTJ72" s="81"/>
      <c r="BTK72" s="81"/>
      <c r="BTL72" s="81"/>
      <c r="BTM72" s="81"/>
      <c r="BTN72" s="81"/>
      <c r="BTO72" s="81"/>
      <c r="BTP72" s="81"/>
      <c r="BTQ72" s="81"/>
      <c r="BTR72" s="81"/>
      <c r="BTS72" s="81"/>
      <c r="BTT72" s="81"/>
      <c r="BTU72" s="81"/>
      <c r="BTV72" s="81"/>
      <c r="BTW72" s="81"/>
      <c r="BTX72" s="81"/>
      <c r="BTY72" s="81"/>
      <c r="BTZ72" s="81"/>
      <c r="BUA72" s="81"/>
      <c r="BUB72" s="81"/>
      <c r="BUC72" s="81"/>
      <c r="BUD72" s="81"/>
      <c r="BUE72" s="81"/>
      <c r="BUF72" s="81"/>
      <c r="BUG72" s="81"/>
      <c r="BUH72" s="81"/>
      <c r="BUI72" s="81"/>
      <c r="BUJ72" s="81"/>
      <c r="BUK72" s="81"/>
      <c r="BUL72" s="81"/>
      <c r="BUM72" s="81"/>
      <c r="BUN72" s="81"/>
      <c r="BUO72" s="81"/>
      <c r="BUP72" s="81"/>
      <c r="BUQ72" s="81"/>
      <c r="BUR72" s="81"/>
      <c r="BUS72" s="81"/>
      <c r="BUT72" s="81"/>
      <c r="BUU72" s="81"/>
      <c r="BUV72" s="81"/>
      <c r="BUW72" s="81"/>
      <c r="BUX72" s="81"/>
      <c r="BUY72" s="81"/>
      <c r="BUZ72" s="81"/>
      <c r="BVA72" s="81"/>
      <c r="BVB72" s="81"/>
      <c r="BVC72" s="81"/>
      <c r="BVD72" s="81"/>
      <c r="BVE72" s="81"/>
      <c r="BVF72" s="81"/>
      <c r="BVG72" s="81"/>
      <c r="BVH72" s="81"/>
      <c r="BVI72" s="81"/>
      <c r="BVJ72" s="81"/>
      <c r="BVK72" s="81"/>
      <c r="BVL72" s="81"/>
      <c r="BVM72" s="81"/>
      <c r="BVN72" s="81"/>
      <c r="BVO72" s="81"/>
      <c r="BVP72" s="81"/>
      <c r="BVQ72" s="81"/>
      <c r="BVR72" s="81"/>
      <c r="BVS72" s="81"/>
      <c r="BVT72" s="81"/>
      <c r="BVU72" s="81"/>
      <c r="BVV72" s="81"/>
      <c r="BVW72" s="81"/>
      <c r="BVX72" s="81"/>
      <c r="BVY72" s="81"/>
      <c r="BVZ72" s="81"/>
      <c r="BWA72" s="81"/>
      <c r="BWB72" s="81"/>
      <c r="BWC72" s="81"/>
      <c r="BWD72" s="81"/>
      <c r="BWE72" s="81"/>
      <c r="BWF72" s="81"/>
      <c r="BWG72" s="81"/>
      <c r="BWH72" s="81"/>
      <c r="BWI72" s="81"/>
      <c r="BWJ72" s="81"/>
      <c r="BWK72" s="81"/>
      <c r="BWL72" s="81"/>
      <c r="BWM72" s="81"/>
      <c r="BWN72" s="81"/>
      <c r="BWO72" s="81"/>
      <c r="BWP72" s="81"/>
      <c r="BWQ72" s="81"/>
      <c r="BWR72" s="81"/>
      <c r="BWS72" s="81"/>
      <c r="BWT72" s="81"/>
      <c r="BWU72" s="81"/>
      <c r="BWV72" s="81"/>
      <c r="BWW72" s="81"/>
      <c r="BWX72" s="81"/>
      <c r="BWY72" s="81"/>
      <c r="BWZ72" s="81"/>
      <c r="BXA72" s="81"/>
      <c r="BXB72" s="81"/>
      <c r="BXC72" s="81"/>
      <c r="BXD72" s="81"/>
      <c r="BXE72" s="81"/>
      <c r="BXF72" s="81"/>
      <c r="BXG72" s="81"/>
      <c r="BXH72" s="81"/>
      <c r="BXI72" s="81"/>
      <c r="BXJ72" s="81"/>
      <c r="BXK72" s="81"/>
      <c r="BXL72" s="81"/>
      <c r="BXM72" s="81"/>
      <c r="BXN72" s="81"/>
      <c r="BXO72" s="81"/>
      <c r="BXP72" s="81"/>
      <c r="BXQ72" s="81"/>
      <c r="BXR72" s="81"/>
      <c r="BXS72" s="81"/>
      <c r="BXT72" s="81"/>
      <c r="BXU72" s="81"/>
      <c r="BXV72" s="81"/>
      <c r="BXW72" s="81"/>
      <c r="BXX72" s="81"/>
      <c r="BXY72" s="81"/>
      <c r="BXZ72" s="81"/>
      <c r="BYA72" s="81"/>
      <c r="BYB72" s="81"/>
      <c r="BYC72" s="81"/>
      <c r="BYD72" s="81"/>
      <c r="BYE72" s="81"/>
      <c r="BYF72" s="81"/>
      <c r="BYG72" s="81"/>
      <c r="BYH72" s="81"/>
      <c r="BYI72" s="81"/>
      <c r="BYJ72" s="81"/>
      <c r="BYK72" s="81"/>
      <c r="BYL72" s="81"/>
      <c r="BYM72" s="81"/>
      <c r="BYN72" s="81"/>
      <c r="BYO72" s="81"/>
      <c r="BYP72" s="81"/>
      <c r="BYQ72" s="81"/>
      <c r="BYR72" s="81"/>
      <c r="BYS72" s="81"/>
      <c r="BYT72" s="81"/>
      <c r="BYU72" s="81"/>
      <c r="BYV72" s="81"/>
      <c r="BYW72" s="81"/>
      <c r="BYX72" s="81"/>
      <c r="BYY72" s="81"/>
      <c r="BYZ72" s="81"/>
      <c r="BZA72" s="81"/>
      <c r="BZB72" s="81"/>
      <c r="BZC72" s="81"/>
      <c r="BZD72" s="81"/>
      <c r="BZE72" s="81"/>
      <c r="BZF72" s="81"/>
      <c r="BZG72" s="81"/>
      <c r="BZH72" s="81"/>
      <c r="BZI72" s="81"/>
      <c r="BZJ72" s="81"/>
      <c r="BZK72" s="81"/>
      <c r="BZL72" s="81"/>
      <c r="BZM72" s="81"/>
      <c r="BZN72" s="81"/>
      <c r="BZO72" s="81"/>
      <c r="BZP72" s="81"/>
      <c r="BZQ72" s="81"/>
      <c r="BZR72" s="81"/>
      <c r="BZS72" s="81"/>
      <c r="BZT72" s="81"/>
      <c r="BZU72" s="81"/>
      <c r="BZV72" s="81"/>
      <c r="BZW72" s="81"/>
      <c r="BZX72" s="81"/>
      <c r="BZY72" s="81"/>
      <c r="BZZ72" s="81"/>
      <c r="CAA72" s="81"/>
      <c r="CAB72" s="81"/>
      <c r="CAC72" s="81"/>
      <c r="CAD72" s="81"/>
      <c r="CAE72" s="81"/>
      <c r="CAF72" s="81"/>
      <c r="CAG72" s="81"/>
      <c r="CAH72" s="81"/>
      <c r="CAI72" s="81"/>
      <c r="CAJ72" s="81"/>
      <c r="CAK72" s="81"/>
      <c r="CAL72" s="81"/>
      <c r="CAM72" s="81"/>
      <c r="CAN72" s="81"/>
      <c r="CAO72" s="81"/>
      <c r="CAP72" s="81"/>
      <c r="CAQ72" s="81"/>
      <c r="CAR72" s="81"/>
      <c r="CAS72" s="81"/>
      <c r="CAT72" s="81"/>
      <c r="CAU72" s="81"/>
      <c r="CAV72" s="81"/>
      <c r="CAW72" s="81"/>
      <c r="CAX72" s="81"/>
      <c r="CAY72" s="81"/>
      <c r="CAZ72" s="81"/>
      <c r="CBA72" s="81"/>
      <c r="CBB72" s="81"/>
      <c r="CBC72" s="81"/>
      <c r="CBD72" s="81"/>
      <c r="CBE72" s="81"/>
      <c r="CBF72" s="81"/>
      <c r="CBG72" s="81"/>
      <c r="CBH72" s="81"/>
      <c r="CBI72" s="81"/>
      <c r="CBJ72" s="81"/>
      <c r="CBK72" s="81"/>
      <c r="CBL72" s="81"/>
      <c r="CBM72" s="81"/>
      <c r="CBN72" s="81"/>
      <c r="CBO72" s="81"/>
      <c r="CBP72" s="81"/>
      <c r="CBQ72" s="81"/>
      <c r="CBR72" s="81"/>
      <c r="CBS72" s="81"/>
      <c r="CBT72" s="81"/>
      <c r="CBU72" s="81"/>
      <c r="CBV72" s="81"/>
      <c r="CBW72" s="81"/>
      <c r="CBX72" s="81"/>
      <c r="CBY72" s="81"/>
      <c r="CBZ72" s="81"/>
      <c r="CCA72" s="81"/>
      <c r="CCB72" s="81"/>
      <c r="CCC72" s="81"/>
      <c r="CCD72" s="81"/>
      <c r="CCE72" s="81"/>
      <c r="CCF72" s="81"/>
      <c r="CCG72" s="81"/>
      <c r="CCH72" s="81"/>
      <c r="CCI72" s="81"/>
      <c r="CCJ72" s="81"/>
      <c r="CCK72" s="81"/>
      <c r="CCL72" s="81"/>
      <c r="CCM72" s="81"/>
      <c r="CCN72" s="81"/>
      <c r="CCO72" s="81"/>
      <c r="CCP72" s="81"/>
      <c r="CCQ72" s="81"/>
      <c r="CCR72" s="81"/>
      <c r="CCS72" s="81"/>
      <c r="CCT72" s="81"/>
      <c r="CCU72" s="81"/>
      <c r="CCV72" s="81"/>
      <c r="CCW72" s="81"/>
      <c r="CCX72" s="81"/>
      <c r="CCY72" s="81"/>
      <c r="CCZ72" s="81"/>
      <c r="CDA72" s="81"/>
      <c r="CDB72" s="81"/>
      <c r="CDC72" s="81"/>
      <c r="CDD72" s="81"/>
      <c r="CDE72" s="81"/>
      <c r="CDF72" s="81"/>
      <c r="CDG72" s="81"/>
      <c r="CDH72" s="81"/>
      <c r="CDI72" s="81"/>
      <c r="CDJ72" s="81"/>
      <c r="CDK72" s="81"/>
      <c r="CDL72" s="81"/>
      <c r="CDM72" s="81"/>
      <c r="CDN72" s="81"/>
      <c r="CDO72" s="81"/>
      <c r="CDP72" s="81"/>
      <c r="CDQ72" s="81"/>
      <c r="CDR72" s="81"/>
      <c r="CDS72" s="81"/>
      <c r="CDT72" s="81"/>
      <c r="CDU72" s="81"/>
      <c r="CDV72" s="81"/>
      <c r="CDW72" s="81"/>
      <c r="CDX72" s="81"/>
      <c r="CDY72" s="81"/>
      <c r="CDZ72" s="81"/>
      <c r="CEA72" s="81"/>
      <c r="CEB72" s="81"/>
      <c r="CEC72" s="81"/>
      <c r="CED72" s="81"/>
      <c r="CEE72" s="81"/>
      <c r="CEF72" s="81"/>
      <c r="CEG72" s="81"/>
      <c r="CEH72" s="81"/>
      <c r="CEI72" s="81"/>
      <c r="CEJ72" s="81"/>
      <c r="CEK72" s="81"/>
      <c r="CEL72" s="81"/>
      <c r="CEM72" s="81"/>
      <c r="CEN72" s="81"/>
      <c r="CEO72" s="81"/>
      <c r="CEP72" s="81"/>
      <c r="CEQ72" s="81"/>
      <c r="CER72" s="81"/>
      <c r="CES72" s="81"/>
      <c r="CET72" s="81"/>
      <c r="CEU72" s="81"/>
      <c r="CEV72" s="81"/>
      <c r="CEW72" s="81"/>
      <c r="CEX72" s="81"/>
      <c r="CEY72" s="81"/>
      <c r="CEZ72" s="81"/>
      <c r="CFA72" s="81"/>
      <c r="CFB72" s="81"/>
      <c r="CFC72" s="81"/>
      <c r="CFD72" s="81"/>
      <c r="CFE72" s="81"/>
      <c r="CFF72" s="81"/>
      <c r="CFG72" s="81"/>
      <c r="CFH72" s="81"/>
      <c r="CFI72" s="81"/>
      <c r="CFJ72" s="81"/>
      <c r="CFK72" s="81"/>
      <c r="CFL72" s="81"/>
      <c r="CFM72" s="81"/>
      <c r="CFN72" s="81"/>
      <c r="CFO72" s="81"/>
      <c r="CFP72" s="81"/>
      <c r="CFQ72" s="81"/>
      <c r="CFR72" s="81"/>
      <c r="CFS72" s="81"/>
      <c r="CFT72" s="81"/>
      <c r="CFU72" s="81"/>
      <c r="CFV72" s="81"/>
      <c r="CFW72" s="81"/>
      <c r="CFX72" s="81"/>
      <c r="CFY72" s="81"/>
      <c r="CFZ72" s="81"/>
      <c r="CGA72" s="81"/>
      <c r="CGB72" s="81"/>
      <c r="CGC72" s="81"/>
      <c r="CGD72" s="81"/>
      <c r="CGE72" s="81"/>
      <c r="CGF72" s="81"/>
      <c r="CGG72" s="81"/>
      <c r="CGH72" s="81"/>
      <c r="CGI72" s="81"/>
      <c r="CGJ72" s="81"/>
      <c r="CGK72" s="81"/>
      <c r="CGL72" s="81"/>
      <c r="CGM72" s="81"/>
      <c r="CGN72" s="81"/>
      <c r="CGO72" s="81"/>
      <c r="CGP72" s="81"/>
      <c r="CGQ72" s="81"/>
      <c r="CGR72" s="81"/>
      <c r="CGS72" s="81"/>
      <c r="CGT72" s="81"/>
      <c r="CGU72" s="81"/>
      <c r="CGV72" s="81"/>
      <c r="CGW72" s="81"/>
      <c r="CGX72" s="81"/>
      <c r="CGY72" s="81"/>
      <c r="CGZ72" s="81"/>
      <c r="CHA72" s="81"/>
      <c r="CHB72" s="81"/>
      <c r="CHC72" s="81"/>
      <c r="CHD72" s="81"/>
      <c r="CHE72" s="81"/>
      <c r="CHF72" s="81"/>
      <c r="CHG72" s="81"/>
      <c r="CHH72" s="81"/>
      <c r="CHI72" s="81"/>
      <c r="CHJ72" s="81"/>
      <c r="CHK72" s="81"/>
      <c r="CHL72" s="81"/>
      <c r="CHM72" s="81"/>
      <c r="CHN72" s="81"/>
      <c r="CHO72" s="81"/>
      <c r="CHP72" s="81"/>
      <c r="CHQ72" s="81"/>
      <c r="CHR72" s="81"/>
      <c r="CHS72" s="81"/>
      <c r="CHT72" s="81"/>
      <c r="CHU72" s="81"/>
      <c r="CHV72" s="81"/>
      <c r="CHW72" s="81"/>
      <c r="CHX72" s="81"/>
      <c r="CHY72" s="81"/>
      <c r="CHZ72" s="81"/>
      <c r="CIA72" s="81"/>
      <c r="CIB72" s="81"/>
      <c r="CIC72" s="81"/>
      <c r="CID72" s="81"/>
      <c r="CIE72" s="81"/>
      <c r="CIF72" s="81"/>
      <c r="CIG72" s="81"/>
      <c r="CIH72" s="81"/>
      <c r="CII72" s="81"/>
      <c r="CIJ72" s="81"/>
      <c r="CIK72" s="81"/>
      <c r="CIL72" s="81"/>
      <c r="CIM72" s="81"/>
      <c r="CIN72" s="81"/>
      <c r="CIO72" s="81"/>
      <c r="CIP72" s="81"/>
      <c r="CIQ72" s="81"/>
      <c r="CIR72" s="81"/>
      <c r="CIS72" s="81"/>
      <c r="CIT72" s="81"/>
      <c r="CIU72" s="81"/>
      <c r="CIV72" s="81"/>
      <c r="CIW72" s="81"/>
      <c r="CIX72" s="81"/>
      <c r="CIY72" s="81"/>
      <c r="CIZ72" s="81"/>
      <c r="CJA72" s="81"/>
      <c r="CJB72" s="81"/>
      <c r="CJC72" s="81"/>
      <c r="CJD72" s="81"/>
      <c r="CJE72" s="81"/>
      <c r="CJF72" s="81"/>
      <c r="CJG72" s="81"/>
      <c r="CJH72" s="81"/>
      <c r="CJI72" s="81"/>
      <c r="CJJ72" s="81"/>
      <c r="CJK72" s="81"/>
      <c r="CJL72" s="81"/>
      <c r="CJM72" s="81"/>
      <c r="CJN72" s="81"/>
      <c r="CJO72" s="81"/>
      <c r="CJP72" s="81"/>
      <c r="CJQ72" s="81"/>
      <c r="CJR72" s="81"/>
      <c r="CJS72" s="81"/>
      <c r="CJT72" s="81"/>
      <c r="CJU72" s="81"/>
      <c r="CJV72" s="81"/>
      <c r="CJW72" s="81"/>
      <c r="CJX72" s="81"/>
      <c r="CJY72" s="81"/>
      <c r="CJZ72" s="81"/>
      <c r="CKA72" s="81"/>
      <c r="CKB72" s="81"/>
      <c r="CKC72" s="81"/>
      <c r="CKD72" s="81"/>
      <c r="CKE72" s="81"/>
      <c r="CKF72" s="81"/>
      <c r="CKG72" s="81"/>
      <c r="CKH72" s="81"/>
      <c r="CKI72" s="81"/>
      <c r="CKJ72" s="81"/>
      <c r="CKK72" s="81"/>
      <c r="CKL72" s="81"/>
      <c r="CKM72" s="81"/>
      <c r="CKN72" s="81"/>
      <c r="CKO72" s="81"/>
      <c r="CKP72" s="81"/>
      <c r="CKQ72" s="81"/>
      <c r="CKR72" s="81"/>
      <c r="CKS72" s="81"/>
      <c r="CKT72" s="81"/>
      <c r="CKU72" s="81"/>
      <c r="CKV72" s="81"/>
      <c r="CKW72" s="81"/>
      <c r="CKX72" s="81"/>
      <c r="CKY72" s="81"/>
      <c r="CKZ72" s="81"/>
      <c r="CLA72" s="81"/>
      <c r="CLB72" s="81"/>
      <c r="CLC72" s="81"/>
      <c r="CLD72" s="81"/>
      <c r="CLE72" s="81"/>
      <c r="CLF72" s="81"/>
      <c r="CLG72" s="81"/>
      <c r="CLH72" s="81"/>
      <c r="CLI72" s="81"/>
      <c r="CLJ72" s="81"/>
      <c r="CLK72" s="81"/>
      <c r="CLL72" s="81"/>
      <c r="CLM72" s="81"/>
      <c r="CLN72" s="81"/>
      <c r="CLO72" s="81"/>
      <c r="CLP72" s="81"/>
      <c r="CLQ72" s="81"/>
      <c r="CLR72" s="81"/>
      <c r="CLS72" s="81"/>
      <c r="CLT72" s="81"/>
      <c r="CLU72" s="81"/>
      <c r="CLV72" s="81"/>
      <c r="CLW72" s="81"/>
      <c r="CLX72" s="81"/>
      <c r="CLY72" s="81"/>
      <c r="CLZ72" s="81"/>
      <c r="CMA72" s="81"/>
      <c r="CMB72" s="81"/>
      <c r="CMC72" s="81"/>
      <c r="CMD72" s="81"/>
      <c r="CME72" s="81"/>
      <c r="CMF72" s="81"/>
      <c r="CMG72" s="81"/>
      <c r="CMH72" s="81"/>
      <c r="CMI72" s="81"/>
      <c r="CMJ72" s="81"/>
      <c r="CMK72" s="81"/>
      <c r="CML72" s="81"/>
      <c r="CMM72" s="81"/>
      <c r="CMN72" s="81"/>
      <c r="CMO72" s="81"/>
      <c r="CMP72" s="81"/>
      <c r="CMQ72" s="81"/>
      <c r="CMR72" s="81"/>
      <c r="CMS72" s="81"/>
      <c r="CMT72" s="81"/>
      <c r="CMU72" s="81"/>
      <c r="CMV72" s="81"/>
      <c r="CMW72" s="81"/>
      <c r="CMX72" s="81"/>
      <c r="CMY72" s="81"/>
      <c r="CMZ72" s="81"/>
      <c r="CNA72" s="81"/>
      <c r="CNB72" s="81"/>
      <c r="CNC72" s="81"/>
      <c r="CND72" s="81"/>
      <c r="CNE72" s="81"/>
      <c r="CNF72" s="81"/>
      <c r="CNG72" s="81"/>
      <c r="CNH72" s="81"/>
      <c r="CNI72" s="81"/>
      <c r="CNJ72" s="81"/>
      <c r="CNK72" s="81"/>
      <c r="CNL72" s="81"/>
      <c r="CNM72" s="81"/>
      <c r="CNN72" s="81"/>
      <c r="CNO72" s="81"/>
      <c r="CNP72" s="81"/>
      <c r="CNQ72" s="81"/>
      <c r="CNR72" s="81"/>
      <c r="CNS72" s="81"/>
      <c r="CNT72" s="81"/>
      <c r="CNU72" s="81"/>
      <c r="CNV72" s="81"/>
      <c r="CNW72" s="81"/>
      <c r="CNX72" s="81"/>
      <c r="CNY72" s="81"/>
      <c r="CNZ72" s="81"/>
      <c r="COA72" s="81"/>
      <c r="COB72" s="81"/>
      <c r="COC72" s="81"/>
      <c r="COD72" s="81"/>
      <c r="COE72" s="81"/>
      <c r="COF72" s="81"/>
      <c r="COG72" s="81"/>
      <c r="COH72" s="81"/>
      <c r="COI72" s="81"/>
      <c r="COJ72" s="81"/>
      <c r="COK72" s="81"/>
      <c r="COL72" s="81"/>
      <c r="COM72" s="81"/>
      <c r="CON72" s="81"/>
      <c r="COO72" s="81"/>
      <c r="COP72" s="81"/>
      <c r="COQ72" s="81"/>
      <c r="COR72" s="81"/>
      <c r="COS72" s="81"/>
      <c r="COT72" s="81"/>
      <c r="COU72" s="81"/>
      <c r="COV72" s="81"/>
      <c r="COW72" s="81"/>
      <c r="COX72" s="81"/>
      <c r="COY72" s="81"/>
      <c r="COZ72" s="81"/>
      <c r="CPA72" s="81"/>
      <c r="CPB72" s="81"/>
      <c r="CPC72" s="81"/>
      <c r="CPD72" s="81"/>
      <c r="CPE72" s="81"/>
      <c r="CPF72" s="81"/>
      <c r="CPG72" s="81"/>
      <c r="CPH72" s="81"/>
      <c r="CPI72" s="81"/>
      <c r="CPJ72" s="81"/>
      <c r="CPK72" s="81"/>
      <c r="CPL72" s="81"/>
      <c r="CPM72" s="81"/>
      <c r="CPN72" s="81"/>
      <c r="CPO72" s="81"/>
      <c r="CPP72" s="81"/>
      <c r="CPQ72" s="81"/>
      <c r="CPR72" s="81"/>
      <c r="CPS72" s="81"/>
      <c r="CPT72" s="81"/>
      <c r="CPU72" s="81"/>
      <c r="CPV72" s="81"/>
      <c r="CPW72" s="81"/>
      <c r="CPX72" s="81"/>
      <c r="CPY72" s="81"/>
      <c r="CPZ72" s="81"/>
      <c r="CQA72" s="81"/>
      <c r="CQB72" s="81"/>
      <c r="CQC72" s="81"/>
      <c r="CQD72" s="81"/>
      <c r="CQE72" s="81"/>
      <c r="CQF72" s="81"/>
      <c r="CQG72" s="81"/>
      <c r="CQH72" s="81"/>
      <c r="CQI72" s="81"/>
      <c r="CQJ72" s="81"/>
      <c r="CQK72" s="81"/>
      <c r="CQL72" s="81"/>
      <c r="CQM72" s="81"/>
      <c r="CQN72" s="81"/>
      <c r="CQO72" s="81"/>
      <c r="CQP72" s="81"/>
      <c r="CQQ72" s="81"/>
      <c r="CQR72" s="81"/>
      <c r="CQS72" s="81"/>
      <c r="CQT72" s="81"/>
      <c r="CQU72" s="81"/>
      <c r="CQV72" s="81"/>
      <c r="CQW72" s="81"/>
      <c r="CQX72" s="81"/>
      <c r="CQY72" s="81"/>
      <c r="CQZ72" s="81"/>
      <c r="CRA72" s="81"/>
      <c r="CRB72" s="81"/>
      <c r="CRC72" s="81"/>
      <c r="CRD72" s="81"/>
      <c r="CRE72" s="81"/>
      <c r="CRF72" s="81"/>
      <c r="CRG72" s="81"/>
      <c r="CRH72" s="81"/>
      <c r="CRI72" s="81"/>
      <c r="CRJ72" s="81"/>
      <c r="CRK72" s="81"/>
      <c r="CRL72" s="81"/>
      <c r="CRM72" s="81"/>
      <c r="CRN72" s="81"/>
      <c r="CRO72" s="81"/>
      <c r="CRP72" s="81"/>
      <c r="CRQ72" s="81"/>
      <c r="CRR72" s="81"/>
      <c r="CRS72" s="81"/>
      <c r="CRT72" s="81"/>
      <c r="CRU72" s="81"/>
      <c r="CRV72" s="81"/>
      <c r="CRW72" s="81"/>
      <c r="CRX72" s="81"/>
      <c r="CRY72" s="81"/>
      <c r="CRZ72" s="81"/>
      <c r="CSA72" s="81"/>
      <c r="CSB72" s="81"/>
      <c r="CSC72" s="81"/>
      <c r="CSD72" s="81"/>
      <c r="CSE72" s="81"/>
      <c r="CSF72" s="81"/>
      <c r="CSG72" s="81"/>
      <c r="CSH72" s="81"/>
      <c r="CSI72" s="81"/>
      <c r="CSJ72" s="81"/>
      <c r="CSK72" s="81"/>
      <c r="CSL72" s="81"/>
      <c r="CSM72" s="81"/>
      <c r="CSN72" s="81"/>
      <c r="CSO72" s="81"/>
      <c r="CSP72" s="81"/>
      <c r="CSQ72" s="81"/>
      <c r="CSR72" s="81"/>
      <c r="CSS72" s="81"/>
      <c r="CST72" s="81"/>
      <c r="CSU72" s="81"/>
      <c r="CSV72" s="81"/>
      <c r="CSW72" s="81"/>
      <c r="CSX72" s="81"/>
      <c r="CSY72" s="81"/>
      <c r="CSZ72" s="81"/>
      <c r="CTA72" s="81"/>
      <c r="CTB72" s="81"/>
      <c r="CTC72" s="81"/>
      <c r="CTD72" s="81"/>
      <c r="CTE72" s="81"/>
      <c r="CTF72" s="81"/>
      <c r="CTG72" s="81"/>
      <c r="CTH72" s="81"/>
      <c r="CTI72" s="81"/>
      <c r="CTJ72" s="81"/>
      <c r="CTK72" s="81"/>
      <c r="CTL72" s="81"/>
      <c r="CTM72" s="81"/>
      <c r="CTN72" s="81"/>
      <c r="CTO72" s="81"/>
      <c r="CTP72" s="81"/>
      <c r="CTQ72" s="81"/>
      <c r="CTR72" s="81"/>
      <c r="CTS72" s="81"/>
      <c r="CTT72" s="81"/>
      <c r="CTU72" s="81"/>
      <c r="CTV72" s="81"/>
      <c r="CTW72" s="81"/>
      <c r="CTX72" s="81"/>
      <c r="CTY72" s="81"/>
      <c r="CTZ72" s="81"/>
      <c r="CUA72" s="81"/>
      <c r="CUB72" s="81"/>
      <c r="CUC72" s="81"/>
      <c r="CUD72" s="81"/>
      <c r="CUE72" s="81"/>
      <c r="CUF72" s="81"/>
      <c r="CUG72" s="81"/>
      <c r="CUH72" s="81"/>
      <c r="CUI72" s="81"/>
      <c r="CUJ72" s="81"/>
      <c r="CUK72" s="81"/>
      <c r="CUL72" s="81"/>
      <c r="CUM72" s="81"/>
      <c r="CUN72" s="81"/>
      <c r="CUO72" s="81"/>
      <c r="CUP72" s="81"/>
      <c r="CUQ72" s="81"/>
      <c r="CUR72" s="81"/>
      <c r="CUS72" s="81"/>
      <c r="CUT72" s="81"/>
      <c r="CUU72" s="81"/>
      <c r="CUV72" s="81"/>
      <c r="CUW72" s="81"/>
      <c r="CUX72" s="81"/>
      <c r="CUY72" s="81"/>
      <c r="CUZ72" s="81"/>
      <c r="CVA72" s="81"/>
      <c r="CVB72" s="81"/>
      <c r="CVC72" s="81"/>
      <c r="CVD72" s="81"/>
      <c r="CVE72" s="81"/>
      <c r="CVF72" s="81"/>
      <c r="CVG72" s="81"/>
      <c r="CVH72" s="81"/>
      <c r="CVI72" s="81"/>
      <c r="CVJ72" s="81"/>
      <c r="CVK72" s="81"/>
      <c r="CVL72" s="81"/>
      <c r="CVM72" s="81"/>
      <c r="CVN72" s="81"/>
      <c r="CVO72" s="81"/>
      <c r="CVP72" s="81"/>
      <c r="CVQ72" s="81"/>
      <c r="CVR72" s="81"/>
      <c r="CVS72" s="81"/>
      <c r="CVT72" s="81"/>
      <c r="CVU72" s="81"/>
      <c r="CVV72" s="81"/>
      <c r="CVW72" s="81"/>
      <c r="CVX72" s="81"/>
      <c r="CVY72" s="81"/>
      <c r="CVZ72" s="81"/>
      <c r="CWA72" s="81"/>
      <c r="CWB72" s="81"/>
      <c r="CWC72" s="81"/>
      <c r="CWD72" s="81"/>
      <c r="CWE72" s="81"/>
      <c r="CWF72" s="81"/>
      <c r="CWG72" s="81"/>
      <c r="CWH72" s="81"/>
      <c r="CWI72" s="81"/>
      <c r="CWJ72" s="81"/>
      <c r="CWK72" s="81"/>
      <c r="CWL72" s="81"/>
      <c r="CWM72" s="81"/>
      <c r="CWN72" s="81"/>
      <c r="CWO72" s="81"/>
      <c r="CWP72" s="81"/>
      <c r="CWQ72" s="81"/>
      <c r="CWR72" s="81"/>
      <c r="CWS72" s="81"/>
      <c r="CWT72" s="81"/>
      <c r="CWU72" s="81"/>
      <c r="CWV72" s="81"/>
      <c r="CWW72" s="81"/>
      <c r="CWX72" s="81"/>
      <c r="CWY72" s="81"/>
      <c r="CWZ72" s="81"/>
      <c r="CXA72" s="81"/>
      <c r="CXB72" s="81"/>
      <c r="CXC72" s="81"/>
      <c r="CXD72" s="81"/>
      <c r="CXE72" s="81"/>
      <c r="CXF72" s="81"/>
      <c r="CXG72" s="81"/>
      <c r="CXH72" s="81"/>
      <c r="CXI72" s="81"/>
      <c r="CXJ72" s="81"/>
      <c r="CXK72" s="81"/>
      <c r="CXL72" s="81"/>
      <c r="CXM72" s="81"/>
      <c r="CXN72" s="81"/>
      <c r="CXO72" s="81"/>
      <c r="CXP72" s="81"/>
      <c r="CXQ72" s="81"/>
      <c r="CXR72" s="81"/>
      <c r="CXS72" s="81"/>
      <c r="CXT72" s="81"/>
      <c r="CXU72" s="81"/>
      <c r="CXV72" s="81"/>
      <c r="CXW72" s="81"/>
      <c r="CXX72" s="81"/>
      <c r="CXY72" s="81"/>
      <c r="CXZ72" s="81"/>
      <c r="CYA72" s="81"/>
      <c r="CYB72" s="81"/>
      <c r="CYC72" s="81"/>
      <c r="CYD72" s="81"/>
      <c r="CYE72" s="81"/>
      <c r="CYF72" s="81"/>
      <c r="CYG72" s="81"/>
      <c r="CYH72" s="81"/>
      <c r="CYI72" s="81"/>
      <c r="CYJ72" s="81"/>
      <c r="CYK72" s="81"/>
      <c r="CYL72" s="81"/>
      <c r="CYM72" s="81"/>
      <c r="CYN72" s="81"/>
      <c r="CYO72" s="81"/>
      <c r="CYP72" s="81"/>
      <c r="CYQ72" s="81"/>
      <c r="CYR72" s="81"/>
      <c r="CYS72" s="81"/>
      <c r="CYT72" s="81"/>
      <c r="CYU72" s="81"/>
      <c r="CYV72" s="81"/>
      <c r="CYW72" s="81"/>
      <c r="CYX72" s="81"/>
      <c r="CYY72" s="81"/>
      <c r="CYZ72" s="81"/>
      <c r="CZA72" s="81"/>
      <c r="CZB72" s="81"/>
      <c r="CZC72" s="81"/>
      <c r="CZD72" s="81"/>
      <c r="CZE72" s="81"/>
      <c r="CZF72" s="81"/>
      <c r="CZG72" s="81"/>
      <c r="CZH72" s="81"/>
      <c r="CZI72" s="81"/>
      <c r="CZJ72" s="81"/>
      <c r="CZK72" s="81"/>
      <c r="CZL72" s="81"/>
      <c r="CZM72" s="81"/>
      <c r="CZN72" s="81"/>
      <c r="CZO72" s="81"/>
      <c r="CZP72" s="81"/>
      <c r="CZQ72" s="81"/>
      <c r="CZR72" s="81"/>
      <c r="CZS72" s="81"/>
      <c r="CZT72" s="81"/>
      <c r="CZU72" s="81"/>
      <c r="CZV72" s="81"/>
      <c r="CZW72" s="81"/>
      <c r="CZX72" s="81"/>
      <c r="CZY72" s="81"/>
      <c r="CZZ72" s="81"/>
      <c r="DAA72" s="81"/>
      <c r="DAB72" s="81"/>
      <c r="DAC72" s="81"/>
      <c r="DAD72" s="81"/>
      <c r="DAE72" s="81"/>
      <c r="DAF72" s="81"/>
      <c r="DAG72" s="81"/>
      <c r="DAH72" s="81"/>
      <c r="DAI72" s="81"/>
      <c r="DAJ72" s="81"/>
      <c r="DAK72" s="81"/>
      <c r="DAL72" s="81"/>
      <c r="DAM72" s="81"/>
      <c r="DAN72" s="81"/>
      <c r="DAO72" s="81"/>
      <c r="DAP72" s="81"/>
      <c r="DAQ72" s="81"/>
      <c r="DAR72" s="81"/>
      <c r="DAS72" s="81"/>
      <c r="DAT72" s="81"/>
      <c r="DAU72" s="81"/>
      <c r="DAV72" s="81"/>
      <c r="DAW72" s="81"/>
      <c r="DAX72" s="81"/>
      <c r="DAY72" s="81"/>
      <c r="DAZ72" s="81"/>
      <c r="DBA72" s="81"/>
      <c r="DBB72" s="81"/>
      <c r="DBC72" s="81"/>
      <c r="DBD72" s="81"/>
      <c r="DBE72" s="81"/>
      <c r="DBF72" s="81"/>
      <c r="DBG72" s="81"/>
      <c r="DBH72" s="81"/>
      <c r="DBI72" s="81"/>
      <c r="DBJ72" s="81"/>
      <c r="DBK72" s="81"/>
      <c r="DBL72" s="81"/>
      <c r="DBM72" s="81"/>
      <c r="DBN72" s="81"/>
      <c r="DBO72" s="81"/>
      <c r="DBP72" s="81"/>
      <c r="DBQ72" s="81"/>
      <c r="DBR72" s="81"/>
      <c r="DBS72" s="81"/>
      <c r="DBT72" s="81"/>
      <c r="DBU72" s="81"/>
      <c r="DBV72" s="81"/>
      <c r="DBW72" s="81"/>
      <c r="DBX72" s="81"/>
      <c r="DBY72" s="81"/>
      <c r="DBZ72" s="81"/>
      <c r="DCA72" s="81"/>
      <c r="DCB72" s="81"/>
      <c r="DCC72" s="81"/>
      <c r="DCD72" s="81"/>
      <c r="DCE72" s="81"/>
      <c r="DCF72" s="81"/>
      <c r="DCG72" s="81"/>
      <c r="DCH72" s="81"/>
      <c r="DCI72" s="81"/>
      <c r="DCJ72" s="81"/>
      <c r="DCK72" s="81"/>
      <c r="DCL72" s="81"/>
      <c r="DCM72" s="81"/>
      <c r="DCN72" s="81"/>
      <c r="DCO72" s="81"/>
      <c r="DCP72" s="81"/>
      <c r="DCQ72" s="81"/>
      <c r="DCR72" s="81"/>
      <c r="DCS72" s="81"/>
      <c r="DCT72" s="81"/>
      <c r="DCU72" s="81"/>
      <c r="DCV72" s="81"/>
      <c r="DCW72" s="81"/>
      <c r="DCX72" s="81"/>
      <c r="DCY72" s="81"/>
      <c r="DCZ72" s="81"/>
      <c r="DDA72" s="81"/>
      <c r="DDB72" s="81"/>
      <c r="DDC72" s="81"/>
      <c r="DDD72" s="81"/>
      <c r="DDE72" s="81"/>
      <c r="DDF72" s="81"/>
      <c r="DDG72" s="81"/>
      <c r="DDH72" s="81"/>
      <c r="DDI72" s="81"/>
      <c r="DDJ72" s="81"/>
      <c r="VWQ72" s="81"/>
      <c r="VWR72" s="81"/>
      <c r="VWS72" s="81"/>
      <c r="VWT72" s="81"/>
      <c r="VWU72" s="81"/>
      <c r="VWV72" s="81"/>
      <c r="VWW72" s="81"/>
      <c r="VWX72" s="81"/>
      <c r="VWY72" s="81"/>
      <c r="VWZ72" s="81"/>
      <c r="VXA72" s="81"/>
      <c r="VXB72" s="81"/>
      <c r="VXC72" s="81"/>
      <c r="VXD72" s="81"/>
      <c r="VXE72" s="81"/>
      <c r="VXF72" s="81"/>
      <c r="VXG72" s="81"/>
      <c r="VXH72" s="81"/>
      <c r="VXI72" s="81"/>
      <c r="VXJ72" s="81"/>
      <c r="VXK72" s="81"/>
      <c r="VXL72" s="81"/>
      <c r="VXM72" s="81"/>
      <c r="VXN72" s="81"/>
      <c r="VXO72" s="81"/>
      <c r="VXP72" s="81"/>
      <c r="VXQ72" s="81"/>
      <c r="VXR72" s="81"/>
      <c r="VXS72" s="81"/>
      <c r="VXT72" s="81"/>
      <c r="VXU72" s="81"/>
      <c r="VXV72" s="81"/>
      <c r="VXW72" s="81"/>
      <c r="VXX72" s="81"/>
      <c r="VXY72" s="81"/>
      <c r="VXZ72" s="81"/>
      <c r="VYA72" s="81"/>
      <c r="VYB72" s="81"/>
      <c r="VYC72" s="81"/>
      <c r="VYD72" s="81"/>
      <c r="VYE72" s="81"/>
      <c r="VYF72" s="81"/>
      <c r="VYG72" s="81"/>
      <c r="VYH72" s="81"/>
      <c r="VYI72" s="81"/>
      <c r="VYJ72" s="81"/>
      <c r="VYK72" s="81"/>
      <c r="VYL72" s="81"/>
      <c r="VYM72" s="81"/>
      <c r="VYN72" s="81"/>
      <c r="VYO72" s="81"/>
      <c r="VYP72" s="81"/>
      <c r="VYQ72" s="81"/>
      <c r="VYR72" s="81"/>
      <c r="VYS72" s="81"/>
      <c r="VYT72" s="81"/>
      <c r="VYU72" s="81"/>
      <c r="VYV72" s="81"/>
      <c r="VYW72" s="81"/>
      <c r="VYX72" s="81"/>
      <c r="VYY72" s="81"/>
      <c r="VYZ72" s="81"/>
      <c r="VZA72" s="81"/>
      <c r="VZB72" s="81"/>
      <c r="VZC72" s="81"/>
      <c r="VZD72" s="81"/>
      <c r="VZE72" s="81"/>
      <c r="VZF72" s="81"/>
      <c r="VZG72" s="81"/>
      <c r="VZH72" s="81"/>
      <c r="VZI72" s="81"/>
      <c r="VZJ72" s="81"/>
      <c r="VZK72" s="81"/>
      <c r="VZL72" s="81"/>
      <c r="VZM72" s="81"/>
      <c r="VZN72" s="81"/>
      <c r="VZO72" s="81"/>
      <c r="VZP72" s="81"/>
      <c r="VZQ72" s="81"/>
      <c r="VZR72" s="81"/>
      <c r="VZS72" s="81"/>
      <c r="VZT72" s="81"/>
      <c r="VZU72" s="81"/>
      <c r="VZV72" s="81"/>
      <c r="VZW72" s="81"/>
      <c r="VZX72" s="81"/>
      <c r="VZY72" s="81"/>
      <c r="VZZ72" s="81"/>
      <c r="WAA72" s="81"/>
      <c r="WAB72" s="81"/>
      <c r="WAC72" s="81"/>
      <c r="WAD72" s="81"/>
      <c r="WAE72" s="81"/>
      <c r="WAF72" s="81"/>
      <c r="WAG72" s="81"/>
      <c r="WAH72" s="81"/>
      <c r="WAI72" s="81"/>
      <c r="WAJ72" s="81"/>
      <c r="WAK72" s="81"/>
      <c r="WAL72" s="81"/>
      <c r="WAM72" s="81"/>
      <c r="WAN72" s="81"/>
      <c r="WAO72" s="81"/>
      <c r="WAP72" s="81"/>
      <c r="WAQ72" s="81"/>
      <c r="WAR72" s="81"/>
      <c r="WAS72" s="81"/>
      <c r="WAT72" s="81"/>
      <c r="WAU72" s="81"/>
      <c r="WAV72" s="81"/>
      <c r="WAW72" s="81"/>
      <c r="WAX72" s="81"/>
      <c r="WAY72" s="81"/>
      <c r="WAZ72" s="81"/>
      <c r="WBA72" s="81"/>
      <c r="WBB72" s="81"/>
      <c r="WBC72" s="81"/>
      <c r="WBD72" s="81"/>
      <c r="WBE72" s="81"/>
      <c r="WBF72" s="81"/>
      <c r="WBG72" s="81"/>
      <c r="WBH72" s="81"/>
      <c r="WBI72" s="81"/>
      <c r="WBJ72" s="81"/>
      <c r="WBK72" s="81"/>
      <c r="WBL72" s="81"/>
      <c r="WBM72" s="81"/>
      <c r="WBN72" s="81"/>
      <c r="WBO72" s="81"/>
      <c r="WBP72" s="81"/>
      <c r="WBQ72" s="81"/>
      <c r="WBR72" s="81"/>
      <c r="WBS72" s="81"/>
      <c r="WBT72" s="81"/>
      <c r="WBU72" s="81"/>
      <c r="WBV72" s="81"/>
      <c r="WBW72" s="81"/>
      <c r="WBX72" s="81"/>
      <c r="WBY72" s="81"/>
      <c r="WBZ72" s="81"/>
      <c r="WCA72" s="81"/>
      <c r="WCB72" s="81"/>
      <c r="WCC72" s="81"/>
      <c r="WCD72" s="81"/>
      <c r="WCE72" s="81"/>
      <c r="WCF72" s="81"/>
      <c r="WCG72" s="81"/>
      <c r="WCH72" s="81"/>
      <c r="WCI72" s="81"/>
      <c r="WCJ72" s="81"/>
      <c r="WCK72" s="81"/>
      <c r="WCL72" s="81"/>
      <c r="WCM72" s="81"/>
      <c r="WCN72" s="81"/>
      <c r="WCO72" s="81"/>
      <c r="WCP72" s="81"/>
      <c r="WCQ72" s="81"/>
      <c r="WCR72" s="81"/>
      <c r="WCS72" s="81"/>
      <c r="WCT72" s="81"/>
      <c r="WCU72" s="81"/>
      <c r="WCV72" s="81"/>
      <c r="WCW72" s="81"/>
      <c r="WCX72" s="81"/>
      <c r="WCY72" s="81"/>
      <c r="WCZ72" s="81"/>
      <c r="WDA72" s="81"/>
      <c r="WDB72" s="81"/>
      <c r="WDC72" s="81"/>
      <c r="WDD72" s="81"/>
      <c r="WDE72" s="81"/>
      <c r="WDF72" s="81"/>
      <c r="WDG72" s="81"/>
      <c r="WDH72" s="81"/>
      <c r="WDI72" s="81"/>
      <c r="WDJ72" s="81"/>
      <c r="WDK72" s="81"/>
      <c r="WDL72" s="81"/>
      <c r="WDM72" s="81"/>
      <c r="WDN72" s="81"/>
      <c r="WDO72" s="81"/>
      <c r="WDP72" s="81"/>
      <c r="WDQ72" s="81"/>
      <c r="WDR72" s="81"/>
      <c r="WDS72" s="81"/>
      <c r="WDT72" s="81"/>
      <c r="WDU72" s="81"/>
      <c r="WDV72" s="81"/>
      <c r="WDW72" s="81"/>
      <c r="WDX72" s="81"/>
      <c r="WDY72" s="81"/>
      <c r="WDZ72" s="81"/>
      <c r="WEA72" s="81"/>
      <c r="WEB72" s="81"/>
      <c r="WEC72" s="81"/>
      <c r="WED72" s="81"/>
      <c r="WEE72" s="81"/>
      <c r="WEF72" s="81"/>
      <c r="WEG72" s="81"/>
      <c r="WEH72" s="81"/>
      <c r="WEI72" s="81"/>
      <c r="WEJ72" s="81"/>
      <c r="WEK72" s="81"/>
      <c r="WEL72" s="81"/>
      <c r="WEM72" s="81"/>
      <c r="WEN72" s="81"/>
      <c r="WEO72" s="81"/>
      <c r="WEP72" s="81"/>
      <c r="WEQ72" s="81"/>
      <c r="WER72" s="81"/>
      <c r="WES72" s="81"/>
      <c r="WET72" s="81"/>
      <c r="WEU72" s="81"/>
      <c r="WEV72" s="81"/>
      <c r="WEW72" s="81"/>
      <c r="WEX72" s="81"/>
      <c r="WEY72" s="81"/>
      <c r="WEZ72" s="81"/>
      <c r="WFA72" s="81"/>
      <c r="WFB72" s="81"/>
      <c r="WFC72" s="81"/>
      <c r="WFD72" s="81"/>
      <c r="WFE72" s="81"/>
      <c r="WFF72" s="81"/>
      <c r="WFG72" s="81"/>
      <c r="WFH72" s="81"/>
      <c r="WFI72" s="81"/>
      <c r="WFJ72" s="81"/>
      <c r="WFK72" s="81"/>
      <c r="WFL72" s="81"/>
      <c r="WFM72" s="81"/>
      <c r="WFN72" s="81"/>
      <c r="WFO72" s="81"/>
      <c r="WFP72" s="81"/>
      <c r="WFQ72" s="81"/>
      <c r="WFR72" s="81"/>
      <c r="WFS72" s="81"/>
      <c r="WFT72" s="81"/>
      <c r="WFU72" s="81"/>
      <c r="WFV72" s="81"/>
      <c r="WFW72" s="81"/>
      <c r="WFX72" s="81"/>
      <c r="WFY72" s="81"/>
      <c r="WFZ72" s="81"/>
      <c r="WGA72" s="81"/>
      <c r="WGB72" s="81"/>
      <c r="WGC72" s="81"/>
      <c r="WGD72" s="81"/>
      <c r="WGE72" s="81"/>
      <c r="WGF72" s="81"/>
      <c r="WGG72" s="81"/>
      <c r="WGH72" s="81"/>
      <c r="WGI72" s="81"/>
      <c r="WGJ72" s="81"/>
      <c r="WGK72" s="81"/>
      <c r="WGL72" s="81"/>
      <c r="WGM72" s="81"/>
      <c r="WGN72" s="81"/>
      <c r="WGO72" s="81"/>
      <c r="WGP72" s="81"/>
      <c r="WGQ72" s="81"/>
      <c r="WGR72" s="81"/>
      <c r="WGS72" s="81"/>
      <c r="WGT72" s="81"/>
      <c r="WGU72" s="81"/>
      <c r="WGV72" s="81"/>
      <c r="WGW72" s="81"/>
      <c r="WGX72" s="81"/>
      <c r="WGY72" s="81"/>
      <c r="WGZ72" s="81"/>
      <c r="WHA72" s="81"/>
      <c r="WHB72" s="81"/>
      <c r="WHC72" s="81"/>
      <c r="WHD72" s="81"/>
      <c r="WHE72" s="81"/>
      <c r="WHF72" s="81"/>
      <c r="WHG72" s="81"/>
      <c r="WHH72" s="81"/>
      <c r="WHI72" s="81"/>
      <c r="WHJ72" s="81"/>
      <c r="WHK72" s="81"/>
      <c r="WHL72" s="81"/>
      <c r="WHM72" s="81"/>
      <c r="WHN72" s="81"/>
      <c r="WHO72" s="81"/>
      <c r="WHP72" s="81"/>
      <c r="WHQ72" s="81"/>
      <c r="WHR72" s="81"/>
      <c r="WHS72" s="81"/>
      <c r="WHT72" s="81"/>
      <c r="WHU72" s="81"/>
      <c r="WHV72" s="81"/>
      <c r="WHW72" s="81"/>
      <c r="WHX72" s="81"/>
      <c r="WHY72" s="81"/>
      <c r="WHZ72" s="81"/>
      <c r="WIA72" s="81"/>
      <c r="WIB72" s="81"/>
      <c r="WIC72" s="81"/>
      <c r="WID72" s="81"/>
      <c r="WIE72" s="81"/>
      <c r="WIF72" s="81"/>
      <c r="WIG72" s="81"/>
      <c r="WIH72" s="81"/>
      <c r="WII72" s="81"/>
      <c r="WIJ72" s="81"/>
      <c r="WIK72" s="81"/>
      <c r="WIL72" s="81"/>
      <c r="WIM72" s="81"/>
      <c r="WIN72" s="81"/>
      <c r="WIO72" s="81"/>
      <c r="WIP72" s="81"/>
      <c r="WIQ72" s="81"/>
      <c r="WIR72" s="81"/>
      <c r="WIS72" s="81"/>
      <c r="WIT72" s="81"/>
      <c r="WIU72" s="81"/>
      <c r="WIV72" s="81"/>
      <c r="WIW72" s="81"/>
      <c r="WIX72" s="81"/>
      <c r="WIY72" s="81"/>
      <c r="WIZ72" s="81"/>
      <c r="WJA72" s="81"/>
      <c r="WJB72" s="81"/>
      <c r="WJC72" s="81"/>
      <c r="WJD72" s="81"/>
      <c r="WJE72" s="81"/>
      <c r="WJF72" s="81"/>
      <c r="WJG72" s="81"/>
      <c r="WJH72" s="81"/>
      <c r="WJI72" s="81"/>
      <c r="WJJ72" s="81"/>
      <c r="WJK72" s="81"/>
      <c r="WJL72" s="81"/>
      <c r="WJM72" s="81"/>
      <c r="WJN72" s="81"/>
      <c r="WJO72" s="81"/>
      <c r="WJP72" s="81"/>
      <c r="WJQ72" s="81"/>
      <c r="WJR72" s="81"/>
      <c r="WJS72" s="81"/>
      <c r="WJT72" s="81"/>
      <c r="WJU72" s="81"/>
      <c r="WJV72" s="81"/>
      <c r="WJW72" s="81"/>
      <c r="WJX72" s="81"/>
      <c r="WJY72" s="81"/>
      <c r="WJZ72" s="81"/>
      <c r="WKA72" s="81"/>
      <c r="WKB72" s="81"/>
      <c r="WKC72" s="81"/>
      <c r="WKD72" s="81"/>
      <c r="WKE72" s="81"/>
      <c r="WKF72" s="81"/>
      <c r="WKG72" s="81"/>
      <c r="WKH72" s="81"/>
      <c r="WKI72" s="81"/>
      <c r="WKJ72" s="81"/>
      <c r="WKK72" s="81"/>
      <c r="WKL72" s="81"/>
      <c r="WKM72" s="81"/>
      <c r="WKN72" s="81"/>
      <c r="WKO72" s="81"/>
      <c r="WKP72" s="81"/>
      <c r="WKQ72" s="81"/>
      <c r="WKR72" s="81"/>
      <c r="WKS72" s="81"/>
      <c r="WKT72" s="81"/>
      <c r="WKU72" s="81"/>
      <c r="WKV72" s="81"/>
      <c r="WKW72" s="81"/>
      <c r="WKX72" s="81"/>
      <c r="WKY72" s="81"/>
      <c r="WKZ72" s="81"/>
      <c r="WLA72" s="81"/>
      <c r="WLB72" s="81"/>
      <c r="WLC72" s="81"/>
      <c r="WLD72" s="81"/>
      <c r="WLE72" s="81"/>
      <c r="WLF72" s="81"/>
      <c r="WLG72" s="81"/>
      <c r="WLH72" s="81"/>
      <c r="WLI72" s="81"/>
      <c r="WLJ72" s="81"/>
      <c r="WLK72" s="81"/>
      <c r="WLL72" s="81"/>
      <c r="WLM72" s="81"/>
      <c r="WLN72" s="81"/>
      <c r="WLO72" s="81"/>
      <c r="WLP72" s="81"/>
      <c r="WLQ72" s="81"/>
      <c r="WLR72" s="81"/>
      <c r="WLS72" s="81"/>
      <c r="WLT72" s="81"/>
      <c r="WLU72" s="81"/>
      <c r="WLV72" s="81"/>
      <c r="WLW72" s="81"/>
      <c r="WLX72" s="81"/>
      <c r="WLY72" s="81"/>
      <c r="WLZ72" s="81"/>
      <c r="WMA72" s="81"/>
      <c r="WMB72" s="81"/>
      <c r="WMC72" s="81"/>
      <c r="WMD72" s="81"/>
      <c r="WME72" s="81"/>
      <c r="WMF72" s="81"/>
      <c r="WMG72" s="81"/>
      <c r="WMH72" s="81"/>
      <c r="WMI72" s="81"/>
      <c r="WMJ72" s="81"/>
      <c r="WMK72" s="81"/>
      <c r="WML72" s="81"/>
      <c r="WMM72" s="81"/>
      <c r="WMN72" s="81"/>
      <c r="WMO72" s="81"/>
      <c r="WMP72" s="81"/>
      <c r="WMQ72" s="81"/>
      <c r="WMR72" s="81"/>
      <c r="WMS72" s="81"/>
      <c r="WMT72" s="81"/>
      <c r="WMU72" s="81"/>
      <c r="WMV72" s="81"/>
      <c r="WMW72" s="81"/>
      <c r="WMX72" s="81"/>
      <c r="WMY72" s="81"/>
      <c r="WMZ72" s="81"/>
      <c r="WNA72" s="81"/>
      <c r="WNB72" s="81"/>
      <c r="WNC72" s="81"/>
      <c r="WND72" s="81"/>
      <c r="WNE72" s="81"/>
      <c r="WNF72" s="81"/>
      <c r="WNG72" s="81"/>
      <c r="WNH72" s="81"/>
      <c r="WNI72" s="81"/>
      <c r="WNJ72" s="81"/>
      <c r="WNK72" s="81"/>
      <c r="WNL72" s="81"/>
      <c r="WNM72" s="81"/>
      <c r="WNN72" s="81"/>
      <c r="WNO72" s="81"/>
      <c r="WNP72" s="81"/>
      <c r="WNQ72" s="81"/>
      <c r="WNR72" s="81"/>
      <c r="WNS72" s="81"/>
      <c r="WNT72" s="81"/>
      <c r="WNU72" s="81"/>
      <c r="WNV72" s="81"/>
      <c r="WNW72" s="81"/>
      <c r="WNX72" s="81"/>
      <c r="WNY72" s="81"/>
      <c r="WNZ72" s="81"/>
      <c r="WOA72" s="81"/>
      <c r="WOB72" s="81"/>
      <c r="WOC72" s="81"/>
      <c r="WOD72" s="81"/>
      <c r="WOE72" s="81"/>
      <c r="WOF72" s="81"/>
      <c r="WOG72" s="81"/>
      <c r="WOH72" s="81"/>
      <c r="WOI72" s="81"/>
      <c r="WOJ72" s="81"/>
      <c r="WOK72" s="81"/>
      <c r="WOL72" s="81"/>
      <c r="WOM72" s="81"/>
      <c r="WON72" s="81"/>
      <c r="WOO72" s="81"/>
      <c r="WOP72" s="81"/>
      <c r="WOQ72" s="81"/>
      <c r="WOR72" s="81"/>
      <c r="WOS72" s="81"/>
      <c r="WOT72" s="81"/>
      <c r="WOU72" s="81"/>
      <c r="WOV72" s="81"/>
      <c r="WOW72" s="81"/>
      <c r="WOX72" s="81"/>
      <c r="WOY72" s="81"/>
      <c r="WOZ72" s="81"/>
      <c r="WPA72" s="81"/>
      <c r="WPB72" s="81"/>
      <c r="WPC72" s="81"/>
      <c r="WPD72" s="81"/>
      <c r="WPE72" s="81"/>
      <c r="WPF72" s="81"/>
      <c r="WPG72" s="81"/>
      <c r="WPH72" s="81"/>
      <c r="WPI72" s="81"/>
      <c r="WPJ72" s="81"/>
      <c r="WPK72" s="81"/>
      <c r="WPL72" s="81"/>
      <c r="WPM72" s="81"/>
      <c r="WPN72" s="81"/>
      <c r="WPO72" s="81"/>
      <c r="WPP72" s="81"/>
      <c r="WPQ72" s="81"/>
      <c r="WPR72" s="81"/>
      <c r="WPS72" s="81"/>
      <c r="WPT72" s="81"/>
      <c r="WPU72" s="81"/>
      <c r="WPV72" s="81"/>
      <c r="WPW72" s="81"/>
      <c r="WPX72" s="81"/>
      <c r="WPY72" s="81"/>
      <c r="WPZ72" s="81"/>
      <c r="WQA72" s="81"/>
      <c r="WQB72" s="81"/>
      <c r="WQC72" s="81"/>
      <c r="WQD72" s="81"/>
      <c r="WQE72" s="81"/>
      <c r="WQF72" s="81"/>
      <c r="WQG72" s="81"/>
      <c r="WQH72" s="81"/>
      <c r="WQI72" s="81"/>
      <c r="WQJ72" s="81"/>
      <c r="WQK72" s="81"/>
      <c r="WQL72" s="81"/>
      <c r="WQM72" s="81"/>
      <c r="WQN72" s="81"/>
      <c r="WQO72" s="81"/>
      <c r="WQP72" s="81"/>
      <c r="WQQ72" s="81"/>
      <c r="WQR72" s="81"/>
      <c r="WQS72" s="81"/>
      <c r="WQT72" s="81"/>
      <c r="WQU72" s="81"/>
      <c r="WQV72" s="81"/>
      <c r="WQW72" s="81"/>
      <c r="WQX72" s="81"/>
      <c r="WQY72" s="81"/>
      <c r="WQZ72" s="81"/>
      <c r="WRA72" s="81"/>
      <c r="WRB72" s="81"/>
      <c r="WRC72" s="81"/>
      <c r="WRD72" s="81"/>
      <c r="WRE72" s="81"/>
      <c r="WRF72" s="81"/>
      <c r="WRG72" s="81"/>
      <c r="WRH72" s="81"/>
      <c r="WRI72" s="81"/>
      <c r="WRJ72" s="81"/>
      <c r="WRK72" s="81"/>
      <c r="WRL72" s="81"/>
      <c r="WRM72" s="81"/>
      <c r="WRN72" s="81"/>
      <c r="WRO72" s="81"/>
      <c r="WRP72" s="81"/>
      <c r="WRQ72" s="81"/>
      <c r="WRR72" s="81"/>
      <c r="WRS72" s="81"/>
      <c r="WRT72" s="81"/>
      <c r="WRU72" s="81"/>
      <c r="WRV72" s="81"/>
      <c r="WRW72" s="81"/>
      <c r="WRX72" s="81"/>
      <c r="WRY72" s="81"/>
      <c r="WRZ72" s="81"/>
      <c r="WSA72" s="81"/>
      <c r="WSB72" s="81"/>
      <c r="WSC72" s="81"/>
      <c r="WSD72" s="81"/>
      <c r="WSE72" s="81"/>
      <c r="WSF72" s="81"/>
      <c r="WSG72" s="81"/>
      <c r="WSH72" s="81"/>
      <c r="WSI72" s="81"/>
      <c r="WSJ72" s="81"/>
      <c r="WSK72" s="81"/>
      <c r="WSL72" s="81"/>
      <c r="WSM72" s="81"/>
      <c r="WSN72" s="81"/>
      <c r="WSO72" s="81"/>
      <c r="WSP72" s="81"/>
      <c r="WSQ72" s="81"/>
      <c r="WSR72" s="81"/>
      <c r="WSS72" s="81"/>
      <c r="WST72" s="81"/>
      <c r="WSU72" s="81"/>
      <c r="WSV72" s="81"/>
      <c r="WSW72" s="81"/>
      <c r="WSX72" s="81"/>
      <c r="WSY72" s="81"/>
      <c r="WSZ72" s="81"/>
      <c r="WTA72" s="81"/>
      <c r="WTB72" s="81"/>
      <c r="WTC72" s="81"/>
      <c r="WTD72" s="81"/>
      <c r="WTE72" s="81"/>
      <c r="WTF72" s="81"/>
      <c r="WTG72" s="81"/>
      <c r="WTH72" s="81"/>
      <c r="WTI72" s="81"/>
      <c r="WTJ72" s="81"/>
      <c r="WTK72" s="81"/>
      <c r="WTL72" s="81"/>
      <c r="WTM72" s="81"/>
      <c r="WTN72" s="81"/>
      <c r="WTO72" s="81"/>
      <c r="WTP72" s="81"/>
      <c r="WTQ72" s="81"/>
      <c r="WTR72" s="81"/>
      <c r="WTS72" s="81"/>
      <c r="WTT72" s="81"/>
      <c r="WTU72" s="81"/>
      <c r="WTV72" s="81"/>
      <c r="WTW72" s="81"/>
      <c r="WTX72" s="81"/>
      <c r="WTY72" s="81"/>
      <c r="WTZ72" s="81"/>
      <c r="WUA72" s="81"/>
      <c r="WUB72" s="81"/>
      <c r="WUC72" s="81"/>
      <c r="WUD72" s="81"/>
      <c r="WUE72" s="81"/>
      <c r="WUF72" s="81"/>
      <c r="WUG72" s="81"/>
      <c r="WUH72" s="81"/>
      <c r="WUI72" s="81"/>
      <c r="WUJ72" s="81"/>
      <c r="WUK72" s="81"/>
      <c r="WUL72" s="81"/>
      <c r="WUM72" s="81"/>
      <c r="WUN72" s="81"/>
      <c r="WUO72" s="81"/>
      <c r="WUP72" s="81"/>
      <c r="WUQ72" s="81"/>
      <c r="WUR72" s="81"/>
      <c r="WUS72" s="81"/>
      <c r="WUT72" s="81"/>
      <c r="WUU72" s="81"/>
      <c r="WUV72" s="81"/>
      <c r="WUW72" s="81"/>
      <c r="WUX72" s="81"/>
      <c r="WUY72" s="81"/>
      <c r="WUZ72" s="81"/>
      <c r="WVA72" s="81"/>
      <c r="WVB72" s="81"/>
      <c r="WVC72" s="81"/>
      <c r="WVD72" s="81"/>
      <c r="WVE72" s="81"/>
      <c r="WVF72" s="81"/>
      <c r="WVG72" s="81"/>
      <c r="WVH72" s="81"/>
      <c r="WVI72" s="81"/>
      <c r="WVJ72" s="81"/>
      <c r="WVK72" s="81"/>
      <c r="WVL72" s="81"/>
      <c r="WVM72" s="81"/>
      <c r="WVN72" s="81"/>
      <c r="WVO72" s="81"/>
      <c r="WVP72" s="81"/>
      <c r="WVQ72" s="81"/>
      <c r="WVR72" s="81"/>
      <c r="WVS72" s="81"/>
      <c r="WVT72" s="81"/>
      <c r="WVU72" s="81"/>
      <c r="WVV72" s="81"/>
      <c r="WVW72" s="81"/>
      <c r="WVX72" s="81"/>
      <c r="WVY72" s="81"/>
      <c r="WVZ72" s="81"/>
      <c r="WWA72" s="81"/>
      <c r="WWB72" s="81"/>
      <c r="WWC72" s="81"/>
      <c r="WWD72" s="81"/>
      <c r="WWE72" s="81"/>
      <c r="WWF72" s="81"/>
      <c r="WWG72" s="81"/>
      <c r="WWH72" s="81"/>
      <c r="WWI72" s="81"/>
      <c r="WWJ72" s="81"/>
      <c r="WWK72" s="81"/>
      <c r="WWL72" s="81"/>
      <c r="WWM72" s="81"/>
      <c r="WWN72" s="81"/>
      <c r="WWO72" s="81"/>
      <c r="WWP72" s="81"/>
      <c r="WWQ72" s="81"/>
      <c r="WWR72" s="81"/>
      <c r="WWS72" s="81"/>
      <c r="WWT72" s="81"/>
      <c r="WWU72" s="81"/>
      <c r="WWV72" s="81"/>
      <c r="WWW72" s="81"/>
      <c r="WWX72" s="81"/>
      <c r="WWY72" s="81"/>
      <c r="WWZ72" s="81"/>
      <c r="WXA72" s="81"/>
      <c r="WXB72" s="81"/>
      <c r="WXC72" s="81"/>
      <c r="WXD72" s="81"/>
      <c r="WXE72" s="81"/>
      <c r="WXF72" s="81"/>
      <c r="WXG72" s="81"/>
      <c r="WXH72" s="81"/>
      <c r="WXI72" s="81"/>
      <c r="WXJ72" s="81"/>
      <c r="WXK72" s="81"/>
      <c r="WXL72" s="81"/>
      <c r="WXM72" s="81"/>
      <c r="WXN72" s="81"/>
      <c r="WXO72" s="81"/>
      <c r="WXP72" s="81"/>
      <c r="WXQ72" s="81"/>
      <c r="WXR72" s="81"/>
      <c r="WXS72" s="81"/>
      <c r="WXT72" s="81"/>
      <c r="WXU72" s="81"/>
      <c r="WXV72" s="81"/>
      <c r="WXW72" s="81"/>
      <c r="WXX72" s="81"/>
      <c r="WXY72" s="81"/>
      <c r="WXZ72" s="81"/>
      <c r="WYA72" s="81"/>
      <c r="WYB72" s="81"/>
      <c r="WYC72" s="81"/>
      <c r="WYD72" s="81"/>
      <c r="WYE72" s="81"/>
      <c r="WYF72" s="81"/>
      <c r="WYG72" s="81"/>
      <c r="WYH72" s="81"/>
      <c r="WYI72" s="81"/>
      <c r="WYJ72" s="81"/>
      <c r="WYK72" s="81"/>
      <c r="WYL72" s="81"/>
      <c r="WYM72" s="81"/>
      <c r="WYN72" s="81"/>
      <c r="WYO72" s="81"/>
      <c r="WYP72" s="81"/>
      <c r="WYQ72" s="81"/>
      <c r="WYR72" s="81"/>
      <c r="WYS72" s="81"/>
      <c r="WYT72" s="81"/>
      <c r="WYU72" s="81"/>
      <c r="WYV72" s="81"/>
      <c r="WYW72" s="81"/>
      <c r="WYX72" s="81"/>
      <c r="WYY72" s="81"/>
      <c r="WYZ72" s="81"/>
      <c r="WZA72" s="81"/>
      <c r="WZB72" s="81"/>
      <c r="WZC72" s="81"/>
      <c r="WZD72" s="81"/>
      <c r="WZE72" s="81"/>
      <c r="WZF72" s="81"/>
      <c r="WZG72" s="81"/>
      <c r="WZH72" s="81"/>
      <c r="WZI72" s="81"/>
      <c r="WZJ72" s="81"/>
      <c r="WZK72" s="81"/>
      <c r="WZL72" s="81"/>
      <c r="WZM72" s="81"/>
      <c r="WZN72" s="81"/>
      <c r="WZO72" s="81"/>
      <c r="WZP72" s="81"/>
      <c r="WZQ72" s="81"/>
      <c r="WZR72" s="81"/>
      <c r="WZS72" s="81"/>
      <c r="WZT72" s="81"/>
      <c r="WZU72" s="81"/>
      <c r="WZV72" s="81"/>
      <c r="WZW72" s="81"/>
      <c r="WZX72" s="81"/>
      <c r="WZY72" s="81"/>
      <c r="WZZ72" s="81"/>
      <c r="XAA72" s="81"/>
      <c r="XAB72" s="81"/>
      <c r="XAC72" s="81"/>
      <c r="XAD72" s="81"/>
      <c r="XAE72" s="81"/>
      <c r="XAF72" s="81"/>
      <c r="XAG72" s="81"/>
      <c r="XAH72" s="81"/>
      <c r="XAI72" s="81"/>
      <c r="XAJ72" s="81"/>
      <c r="XAK72" s="81"/>
      <c r="XAL72" s="81"/>
      <c r="XAM72" s="81"/>
      <c r="XAN72" s="81"/>
      <c r="XAO72" s="81"/>
      <c r="XAP72" s="81"/>
      <c r="XAQ72" s="81"/>
      <c r="XAR72" s="81"/>
      <c r="XAS72" s="81"/>
      <c r="XAT72" s="81"/>
      <c r="XAU72" s="81"/>
      <c r="XAV72" s="81"/>
      <c r="XAW72" s="81"/>
      <c r="XAX72" s="81"/>
      <c r="XAY72" s="81"/>
      <c r="XAZ72" s="81"/>
      <c r="XBA72" s="81"/>
      <c r="XBB72" s="81"/>
      <c r="XBC72" s="81"/>
      <c r="XBD72" s="81"/>
      <c r="XBE72" s="81"/>
      <c r="XBF72" s="81"/>
      <c r="XBG72" s="81"/>
      <c r="XBH72" s="81"/>
      <c r="XBI72" s="81"/>
      <c r="XBJ72" s="81"/>
      <c r="XBK72" s="81"/>
      <c r="XBL72" s="81"/>
      <c r="XBM72" s="81"/>
      <c r="XBN72" s="81"/>
      <c r="XBO72" s="81"/>
      <c r="XBP72" s="81"/>
      <c r="XBQ72" s="81"/>
      <c r="XBR72" s="81"/>
      <c r="XBS72" s="81"/>
      <c r="XBT72" s="81"/>
      <c r="XBU72" s="81"/>
      <c r="XBV72" s="81"/>
      <c r="XBW72" s="81"/>
      <c r="XBX72" s="81"/>
      <c r="XBY72" s="81"/>
      <c r="XBZ72" s="81"/>
      <c r="XCA72" s="81"/>
      <c r="XCB72" s="81"/>
      <c r="XCC72" s="81"/>
      <c r="XCD72" s="81"/>
      <c r="XCE72" s="81"/>
      <c r="XCF72" s="81"/>
      <c r="XCG72" s="81"/>
      <c r="XCH72" s="81"/>
      <c r="XCI72" s="81"/>
      <c r="XCJ72" s="81"/>
      <c r="XCK72" s="81"/>
      <c r="XCL72" s="81"/>
      <c r="XCM72" s="81"/>
      <c r="XCN72" s="81"/>
      <c r="XCO72" s="81"/>
      <c r="XCP72" s="81"/>
      <c r="XCQ72" s="81"/>
      <c r="XCR72" s="81"/>
      <c r="XCS72" s="81"/>
      <c r="XCT72" s="81"/>
      <c r="XCU72" s="81"/>
      <c r="XCV72" s="81"/>
      <c r="XCW72" s="81"/>
      <c r="XCX72" s="81"/>
      <c r="XCY72" s="81"/>
      <c r="XCZ72" s="81"/>
      <c r="XDA72" s="81"/>
      <c r="XDB72" s="81"/>
      <c r="XDC72" s="81"/>
      <c r="XDD72" s="81"/>
      <c r="XDE72" s="81"/>
      <c r="XDF72" s="81"/>
      <c r="XDG72" s="81"/>
      <c r="XDH72" s="81"/>
      <c r="XDI72" s="81"/>
      <c r="XDJ72" s="81"/>
      <c r="XDK72" s="81"/>
      <c r="XDL72" s="81"/>
      <c r="XDM72" s="81"/>
      <c r="XDN72" s="81"/>
      <c r="XDO72" s="81"/>
      <c r="XDP72" s="81"/>
      <c r="XDQ72" s="81"/>
      <c r="XDR72" s="81"/>
      <c r="XDS72" s="81"/>
      <c r="XDT72" s="81"/>
      <c r="XDU72" s="81"/>
      <c r="XDV72" s="81"/>
      <c r="XDW72" s="81"/>
      <c r="XDX72" s="81"/>
      <c r="XDY72" s="81"/>
      <c r="XDZ72" s="81"/>
      <c r="XEA72" s="81"/>
      <c r="XEB72" s="81"/>
      <c r="XEC72" s="81"/>
      <c r="XED72" s="81"/>
      <c r="XEE72" s="81"/>
      <c r="XEF72" s="81"/>
      <c r="XEG72" s="81"/>
      <c r="XEH72" s="81"/>
      <c r="XEI72" s="81"/>
      <c r="XEJ72" s="81"/>
      <c r="XEK72" s="81"/>
      <c r="XEL72" s="81"/>
      <c r="XEM72" s="81"/>
      <c r="XEN72" s="81"/>
      <c r="XEO72" s="81"/>
      <c r="XEP72" s="81"/>
      <c r="XEQ72" s="81"/>
      <c r="XER72" s="81"/>
      <c r="XES72" s="81"/>
      <c r="XET72" s="81"/>
      <c r="XEU72" s="81"/>
      <c r="XEV72" s="81"/>
      <c r="XEW72" s="81"/>
      <c r="XEX72" s="81"/>
      <c r="XEY72" s="81"/>
      <c r="XEZ72" s="81"/>
      <c r="XFA72" s="81"/>
      <c r="XFB72" s="81"/>
      <c r="XFC72" s="81"/>
      <c r="XFD72" s="81"/>
    </row>
    <row r="73" spans="359:2818 15487:16384" x14ac:dyDescent="0.25">
      <c r="MU73" s="81"/>
      <c r="MV73" s="81"/>
      <c r="MW73" s="81"/>
      <c r="MX73" s="81"/>
      <c r="MY73" s="81"/>
      <c r="MZ73" s="81"/>
      <c r="NA73" s="81"/>
      <c r="NB73" s="81"/>
      <c r="NC73" s="81"/>
      <c r="ND73" s="81"/>
      <c r="NE73" s="81"/>
      <c r="NF73" s="81"/>
      <c r="NG73" s="81"/>
      <c r="NH73" s="81"/>
      <c r="NI73" s="81"/>
      <c r="NJ73" s="81"/>
      <c r="NK73" s="81"/>
      <c r="NL73" s="81"/>
      <c r="NM73" s="81"/>
      <c r="NN73" s="81"/>
      <c r="NO73" s="81"/>
      <c r="NP73" s="81"/>
      <c r="NQ73" s="81"/>
      <c r="NR73" s="81"/>
      <c r="NS73" s="81"/>
      <c r="NT73" s="81"/>
      <c r="NU73" s="81"/>
      <c r="NV73" s="81"/>
      <c r="NW73" s="81"/>
      <c r="NX73" s="81"/>
      <c r="NY73" s="81"/>
      <c r="NZ73" s="81"/>
      <c r="OA73" s="81"/>
      <c r="OB73" s="81"/>
      <c r="OC73" s="81"/>
      <c r="OD73" s="81"/>
      <c r="OE73" s="81"/>
      <c r="OF73" s="81"/>
      <c r="OG73" s="81"/>
      <c r="OH73" s="81"/>
      <c r="OI73" s="81"/>
      <c r="OJ73" s="81"/>
      <c r="OK73" s="81"/>
      <c r="OL73" s="81"/>
      <c r="OM73" s="81"/>
      <c r="ON73" s="81"/>
      <c r="OO73" s="81"/>
      <c r="OP73" s="81"/>
      <c r="OQ73" s="81"/>
      <c r="OR73" s="81"/>
      <c r="OS73" s="81"/>
      <c r="OT73" s="81"/>
      <c r="OU73" s="81"/>
      <c r="OV73" s="81"/>
      <c r="OW73" s="81"/>
      <c r="OX73" s="81"/>
      <c r="OY73" s="81"/>
      <c r="OZ73" s="81"/>
      <c r="PA73" s="81"/>
      <c r="PB73" s="81"/>
      <c r="PC73" s="81"/>
      <c r="PD73" s="81"/>
      <c r="PE73" s="81"/>
      <c r="PF73" s="81"/>
      <c r="PG73" s="81"/>
      <c r="PH73" s="81"/>
      <c r="PI73" s="81"/>
      <c r="PJ73" s="81"/>
      <c r="PK73" s="81"/>
      <c r="PL73" s="81"/>
      <c r="PM73" s="81"/>
      <c r="PN73" s="81"/>
      <c r="PO73" s="81"/>
      <c r="PP73" s="81"/>
      <c r="PQ73" s="81"/>
      <c r="PR73" s="81"/>
      <c r="PS73" s="81"/>
      <c r="PT73" s="81"/>
      <c r="PU73" s="81"/>
      <c r="PV73" s="81"/>
      <c r="PW73" s="81"/>
      <c r="PX73" s="81"/>
      <c r="PY73" s="81"/>
      <c r="PZ73" s="81"/>
      <c r="QA73" s="81"/>
      <c r="QB73" s="81"/>
      <c r="QC73" s="81"/>
      <c r="QD73" s="81"/>
      <c r="QE73" s="81"/>
      <c r="QF73" s="81"/>
      <c r="QG73" s="81"/>
      <c r="QH73" s="81"/>
      <c r="QI73" s="81"/>
      <c r="QJ73" s="81"/>
      <c r="QK73" s="81"/>
      <c r="QL73" s="81"/>
      <c r="QM73" s="81"/>
      <c r="QN73" s="81"/>
      <c r="QO73" s="81"/>
      <c r="QP73" s="81"/>
      <c r="QQ73" s="81"/>
      <c r="QR73" s="81"/>
      <c r="QS73" s="81"/>
      <c r="QT73" s="81"/>
      <c r="QU73" s="81"/>
      <c r="QV73" s="81"/>
      <c r="QW73" s="81"/>
      <c r="QX73" s="81"/>
      <c r="QY73" s="81"/>
      <c r="QZ73" s="81"/>
      <c r="RA73" s="81"/>
      <c r="RB73" s="81"/>
      <c r="RC73" s="81"/>
      <c r="RD73" s="81"/>
      <c r="RE73" s="81"/>
      <c r="RF73" s="81"/>
      <c r="RG73" s="81"/>
      <c r="RH73" s="81"/>
      <c r="RI73" s="81"/>
      <c r="RJ73" s="81"/>
      <c r="RK73" s="81"/>
      <c r="RL73" s="81"/>
      <c r="RM73" s="81"/>
      <c r="RN73" s="81"/>
      <c r="RO73" s="81"/>
      <c r="RP73" s="81"/>
      <c r="RQ73" s="81"/>
      <c r="RR73" s="81"/>
      <c r="RS73" s="81"/>
      <c r="RT73" s="81"/>
      <c r="RU73" s="81"/>
      <c r="RV73" s="81"/>
      <c r="RW73" s="81"/>
      <c r="RX73" s="81"/>
      <c r="RY73" s="81"/>
      <c r="RZ73" s="81"/>
      <c r="SA73" s="81"/>
      <c r="SB73" s="81"/>
      <c r="SC73" s="81"/>
      <c r="SD73" s="81"/>
      <c r="SE73" s="81"/>
      <c r="SF73" s="81"/>
      <c r="SG73" s="81"/>
      <c r="SH73" s="81"/>
      <c r="SI73" s="81"/>
      <c r="SJ73" s="81"/>
      <c r="SK73" s="81"/>
      <c r="SL73" s="81"/>
      <c r="SM73" s="81"/>
      <c r="SN73" s="81"/>
      <c r="SO73" s="81"/>
      <c r="SP73" s="81"/>
      <c r="SQ73" s="81"/>
      <c r="SR73" s="81"/>
      <c r="SS73" s="81"/>
      <c r="ST73" s="81"/>
      <c r="SU73" s="81"/>
      <c r="SV73" s="81"/>
      <c r="SW73" s="81"/>
      <c r="SX73" s="81"/>
      <c r="SY73" s="81"/>
      <c r="SZ73" s="81"/>
      <c r="TA73" s="81"/>
      <c r="TB73" s="81"/>
      <c r="TC73" s="81"/>
      <c r="TD73" s="81"/>
      <c r="TE73" s="81"/>
      <c r="TF73" s="81"/>
      <c r="TG73" s="81"/>
      <c r="TH73" s="81"/>
      <c r="TI73" s="81"/>
      <c r="TJ73" s="81"/>
      <c r="TK73" s="81"/>
      <c r="TL73" s="81"/>
      <c r="TM73" s="81"/>
      <c r="TN73" s="81"/>
      <c r="TO73" s="81"/>
      <c r="TP73" s="81"/>
      <c r="TQ73" s="81"/>
      <c r="TR73" s="81"/>
      <c r="TS73" s="81"/>
      <c r="TT73" s="81"/>
      <c r="TU73" s="81"/>
      <c r="TV73" s="81"/>
      <c r="TW73" s="81"/>
      <c r="TX73" s="81"/>
      <c r="TY73" s="81"/>
      <c r="TZ73" s="81"/>
      <c r="UA73" s="81"/>
      <c r="UB73" s="81"/>
      <c r="UC73" s="81"/>
      <c r="UD73" s="81"/>
      <c r="UE73" s="81"/>
      <c r="UF73" s="81"/>
      <c r="UG73" s="81"/>
      <c r="UH73" s="81"/>
      <c r="UI73" s="81"/>
      <c r="UJ73" s="81"/>
      <c r="UK73" s="81"/>
      <c r="UL73" s="81"/>
      <c r="UM73" s="81"/>
      <c r="UN73" s="81"/>
      <c r="UO73" s="81"/>
      <c r="UP73" s="81"/>
      <c r="UQ73" s="81"/>
      <c r="UR73" s="81"/>
      <c r="US73" s="81"/>
      <c r="UT73" s="81"/>
      <c r="UU73" s="81"/>
      <c r="UV73" s="81"/>
      <c r="UW73" s="81"/>
      <c r="UX73" s="81"/>
      <c r="UY73" s="81"/>
      <c r="UZ73" s="81"/>
      <c r="VA73" s="81"/>
      <c r="VB73" s="81"/>
      <c r="VC73" s="81"/>
      <c r="VD73" s="81"/>
      <c r="VE73" s="81"/>
      <c r="VF73" s="81"/>
      <c r="VG73" s="81"/>
      <c r="VH73" s="81"/>
      <c r="VI73" s="81"/>
      <c r="VJ73" s="81"/>
      <c r="VK73" s="81"/>
      <c r="VL73" s="81"/>
      <c r="VM73" s="81"/>
      <c r="VN73" s="81"/>
      <c r="VO73" s="81"/>
      <c r="VP73" s="81"/>
      <c r="VQ73" s="81"/>
      <c r="VR73" s="81"/>
      <c r="VS73" s="81"/>
      <c r="VT73" s="81"/>
      <c r="VU73" s="81"/>
      <c r="VV73" s="81"/>
      <c r="VW73" s="81"/>
      <c r="VX73" s="81"/>
      <c r="VY73" s="81"/>
      <c r="VZ73" s="81"/>
      <c r="WA73" s="81"/>
      <c r="WB73" s="81"/>
      <c r="WC73" s="81"/>
      <c r="WD73" s="81"/>
      <c r="WE73" s="81"/>
      <c r="WF73" s="81"/>
      <c r="WG73" s="81"/>
      <c r="WH73" s="81"/>
      <c r="WI73" s="81"/>
      <c r="WJ73" s="81"/>
      <c r="WK73" s="81"/>
      <c r="WL73" s="81"/>
      <c r="WM73" s="81"/>
      <c r="WN73" s="81"/>
      <c r="WO73" s="81"/>
      <c r="WP73" s="81"/>
      <c r="WQ73" s="81"/>
      <c r="WR73" s="81"/>
      <c r="WS73" s="81"/>
      <c r="WT73" s="81"/>
      <c r="WU73" s="81"/>
      <c r="WV73" s="81"/>
      <c r="WW73" s="81"/>
      <c r="WX73" s="81"/>
      <c r="WY73" s="81"/>
      <c r="WZ73" s="81"/>
      <c r="XA73" s="81"/>
      <c r="XB73" s="81"/>
      <c r="XC73" s="81"/>
      <c r="XD73" s="81"/>
      <c r="XE73" s="81"/>
      <c r="XF73" s="81"/>
      <c r="XG73" s="81"/>
      <c r="XH73" s="81"/>
      <c r="XI73" s="81"/>
      <c r="XJ73" s="81"/>
      <c r="XK73" s="81"/>
      <c r="XL73" s="81"/>
      <c r="XM73" s="81"/>
      <c r="XN73" s="81"/>
      <c r="XO73" s="81"/>
      <c r="XP73" s="81"/>
      <c r="XQ73" s="81"/>
      <c r="XR73" s="81"/>
      <c r="XS73" s="81"/>
      <c r="XT73" s="81"/>
      <c r="XU73" s="81"/>
      <c r="XV73" s="81"/>
      <c r="XW73" s="81"/>
      <c r="XX73" s="81"/>
      <c r="XY73" s="81"/>
      <c r="XZ73" s="81"/>
      <c r="YA73" s="81"/>
      <c r="YB73" s="81"/>
      <c r="YC73" s="81"/>
      <c r="YD73" s="81"/>
      <c r="YE73" s="81"/>
      <c r="YF73" s="81"/>
      <c r="YG73" s="81"/>
      <c r="YH73" s="81"/>
      <c r="YI73" s="81"/>
      <c r="YJ73" s="81"/>
      <c r="YK73" s="81"/>
      <c r="YL73" s="81"/>
      <c r="YM73" s="81"/>
      <c r="YN73" s="81"/>
      <c r="YO73" s="81"/>
      <c r="YP73" s="81"/>
      <c r="YQ73" s="81"/>
      <c r="YR73" s="81"/>
      <c r="YS73" s="81"/>
      <c r="YT73" s="81"/>
      <c r="YU73" s="81"/>
      <c r="YV73" s="81"/>
      <c r="YW73" s="81"/>
      <c r="YX73" s="81"/>
      <c r="YY73" s="81"/>
      <c r="YZ73" s="81"/>
      <c r="ZA73" s="81"/>
      <c r="ZB73" s="81"/>
      <c r="ZC73" s="81"/>
      <c r="ZD73" s="81"/>
      <c r="ZE73" s="81"/>
      <c r="ZF73" s="81"/>
      <c r="ZG73" s="81"/>
      <c r="ZH73" s="81"/>
      <c r="ZI73" s="81"/>
      <c r="ZJ73" s="81"/>
      <c r="ZK73" s="81"/>
      <c r="ZL73" s="81"/>
      <c r="ZM73" s="81"/>
      <c r="ZN73" s="81"/>
      <c r="ZO73" s="81"/>
      <c r="ZP73" s="81"/>
      <c r="ZQ73" s="81"/>
      <c r="ZR73" s="81"/>
      <c r="ZS73" s="81"/>
      <c r="ZT73" s="81"/>
      <c r="ZU73" s="81"/>
      <c r="ZV73" s="81"/>
      <c r="ZW73" s="81"/>
      <c r="ZX73" s="81"/>
      <c r="ZY73" s="81"/>
      <c r="ZZ73" s="81"/>
      <c r="AAA73" s="81"/>
      <c r="AAB73" s="81"/>
      <c r="AAC73" s="81"/>
      <c r="AAD73" s="81"/>
      <c r="AAE73" s="81"/>
      <c r="AAF73" s="81"/>
      <c r="AAG73" s="81"/>
      <c r="AAH73" s="81"/>
      <c r="AAI73" s="81"/>
      <c r="AAJ73" s="81"/>
      <c r="AAK73" s="81"/>
      <c r="AAL73" s="81"/>
      <c r="AAM73" s="81"/>
      <c r="AAN73" s="81"/>
      <c r="AAO73" s="81"/>
      <c r="AAP73" s="81"/>
      <c r="AAQ73" s="81"/>
      <c r="AAR73" s="81"/>
      <c r="AAS73" s="81"/>
      <c r="AAT73" s="81"/>
      <c r="AAU73" s="81"/>
      <c r="AAV73" s="81"/>
      <c r="AAW73" s="81"/>
      <c r="AAX73" s="81"/>
      <c r="AAY73" s="81"/>
      <c r="AAZ73" s="81"/>
      <c r="ABA73" s="81"/>
      <c r="ABB73" s="81"/>
      <c r="ABC73" s="81"/>
      <c r="ABD73" s="81"/>
      <c r="ABE73" s="81"/>
      <c r="ABF73" s="81"/>
      <c r="ABG73" s="81"/>
      <c r="ABH73" s="81"/>
      <c r="ABI73" s="81"/>
      <c r="ABJ73" s="81"/>
      <c r="ABK73" s="81"/>
      <c r="ABL73" s="81"/>
      <c r="ABM73" s="81"/>
      <c r="ABN73" s="81"/>
      <c r="ABO73" s="81"/>
      <c r="ABP73" s="81"/>
      <c r="ABQ73" s="81"/>
      <c r="ABR73" s="81"/>
      <c r="ABS73" s="81"/>
      <c r="ABT73" s="81"/>
      <c r="ABU73" s="81"/>
      <c r="ABV73" s="81"/>
      <c r="ABW73" s="81"/>
      <c r="ABX73" s="81"/>
      <c r="ABY73" s="81"/>
      <c r="ABZ73" s="81"/>
      <c r="ACA73" s="81"/>
      <c r="ACB73" s="81"/>
      <c r="ACC73" s="81"/>
      <c r="ACD73" s="81"/>
      <c r="ACE73" s="81"/>
      <c r="ACF73" s="81"/>
      <c r="ACG73" s="81"/>
      <c r="ACH73" s="81"/>
      <c r="ACI73" s="81"/>
      <c r="ACJ73" s="81"/>
      <c r="ACK73" s="81"/>
      <c r="ACL73" s="81"/>
      <c r="ACM73" s="81"/>
      <c r="ACN73" s="81"/>
      <c r="ACO73" s="81"/>
      <c r="ACP73" s="81"/>
      <c r="ACQ73" s="81"/>
      <c r="ACR73" s="81"/>
      <c r="ACS73" s="81"/>
      <c r="ACT73" s="81"/>
      <c r="ACU73" s="81"/>
      <c r="ACV73" s="81"/>
      <c r="ACW73" s="81"/>
      <c r="ACX73" s="81"/>
      <c r="ACY73" s="81"/>
      <c r="ACZ73" s="81"/>
      <c r="ADA73" s="81"/>
      <c r="ADB73" s="81"/>
      <c r="ADC73" s="81"/>
      <c r="ADD73" s="81"/>
      <c r="ADE73" s="81"/>
      <c r="ADF73" s="81"/>
      <c r="ADG73" s="81"/>
      <c r="ADH73" s="81"/>
      <c r="ADI73" s="81"/>
      <c r="ADJ73" s="81"/>
      <c r="ADK73" s="81"/>
      <c r="ADL73" s="81"/>
      <c r="ADM73" s="81"/>
      <c r="ADN73" s="81"/>
      <c r="ADO73" s="81"/>
      <c r="ADP73" s="81"/>
      <c r="ADQ73" s="81"/>
      <c r="ADR73" s="81"/>
      <c r="ADS73" s="81"/>
      <c r="ADT73" s="81"/>
      <c r="ADU73" s="81"/>
      <c r="ADV73" s="81"/>
      <c r="ADW73" s="81"/>
      <c r="ADX73" s="81"/>
      <c r="ADY73" s="81"/>
      <c r="ADZ73" s="81"/>
      <c r="AEA73" s="81"/>
      <c r="AEB73" s="81"/>
      <c r="AEC73" s="81"/>
      <c r="AED73" s="81"/>
      <c r="AEE73" s="81"/>
      <c r="AEF73" s="81"/>
      <c r="AEG73" s="81"/>
      <c r="AEH73" s="81"/>
      <c r="AEI73" s="81"/>
      <c r="AEJ73" s="81"/>
      <c r="AEK73" s="81"/>
      <c r="AEL73" s="81"/>
      <c r="AEM73" s="81"/>
      <c r="AEN73" s="81"/>
      <c r="AEO73" s="81"/>
      <c r="AEP73" s="81"/>
      <c r="AEQ73" s="81"/>
      <c r="AER73" s="81"/>
      <c r="AES73" s="81"/>
      <c r="AET73" s="81"/>
      <c r="AEU73" s="81"/>
      <c r="AEV73" s="81"/>
      <c r="AEW73" s="81"/>
      <c r="AEX73" s="81"/>
      <c r="AEY73" s="81"/>
      <c r="AEZ73" s="81"/>
      <c r="AFA73" s="81"/>
      <c r="AFB73" s="81"/>
      <c r="AFC73" s="81"/>
      <c r="AFD73" s="81"/>
      <c r="AFE73" s="81"/>
      <c r="AFF73" s="81"/>
      <c r="AFG73" s="81"/>
      <c r="AFH73" s="81"/>
      <c r="AFI73" s="81"/>
      <c r="AFJ73" s="81"/>
      <c r="AFK73" s="81"/>
      <c r="AFL73" s="81"/>
      <c r="AFM73" s="81"/>
      <c r="AFN73" s="81"/>
      <c r="AFO73" s="81"/>
      <c r="AFP73" s="81"/>
      <c r="AFQ73" s="81"/>
      <c r="AFR73" s="81"/>
      <c r="AFS73" s="81"/>
      <c r="AFT73" s="81"/>
      <c r="AFU73" s="81"/>
      <c r="AFV73" s="81"/>
      <c r="AFW73" s="81"/>
      <c r="AFX73" s="81"/>
      <c r="AFY73" s="81"/>
      <c r="AFZ73" s="81"/>
      <c r="AGA73" s="81"/>
      <c r="AGB73" s="81"/>
      <c r="AGC73" s="81"/>
      <c r="AGD73" s="81"/>
      <c r="AGE73" s="81"/>
      <c r="AGF73" s="81"/>
      <c r="AGG73" s="81"/>
      <c r="AGH73" s="81"/>
      <c r="AGI73" s="81"/>
      <c r="AGJ73" s="81"/>
      <c r="AGK73" s="81"/>
      <c r="AGL73" s="81"/>
      <c r="AGM73" s="81"/>
      <c r="AGN73" s="81"/>
      <c r="AGO73" s="81"/>
      <c r="AGP73" s="81"/>
      <c r="AGQ73" s="81"/>
      <c r="AGR73" s="81"/>
      <c r="AGS73" s="81"/>
      <c r="AGT73" s="81"/>
      <c r="AGU73" s="81"/>
      <c r="AGV73" s="81"/>
      <c r="AGW73" s="81"/>
      <c r="AGX73" s="81"/>
      <c r="AGY73" s="81"/>
      <c r="AGZ73" s="81"/>
      <c r="AHA73" s="81"/>
      <c r="AHB73" s="81"/>
      <c r="AHC73" s="81"/>
      <c r="AHD73" s="81"/>
      <c r="AHE73" s="81"/>
      <c r="AHF73" s="81"/>
      <c r="AHG73" s="81"/>
      <c r="AHH73" s="81"/>
      <c r="AHI73" s="81"/>
      <c r="AHJ73" s="81"/>
      <c r="AHK73" s="81"/>
      <c r="AHL73" s="81"/>
      <c r="AHM73" s="81"/>
      <c r="AHN73" s="81"/>
      <c r="AHO73" s="81"/>
      <c r="AHP73" s="81"/>
      <c r="AHQ73" s="81"/>
      <c r="AHR73" s="81"/>
      <c r="AHS73" s="81"/>
      <c r="AHT73" s="81"/>
      <c r="AHU73" s="81"/>
      <c r="AHV73" s="81"/>
      <c r="AHW73" s="81"/>
      <c r="AHX73" s="81"/>
      <c r="AHY73" s="81"/>
      <c r="AHZ73" s="81"/>
      <c r="AIA73" s="81"/>
      <c r="AIB73" s="81"/>
      <c r="AIC73" s="81"/>
      <c r="AID73" s="81"/>
      <c r="AIE73" s="81"/>
      <c r="AIF73" s="81"/>
      <c r="AIG73" s="81"/>
      <c r="AIH73" s="81"/>
      <c r="AII73" s="81"/>
      <c r="AIJ73" s="81"/>
      <c r="AIK73" s="81"/>
      <c r="AIL73" s="81"/>
      <c r="AIM73" s="81"/>
      <c r="AIN73" s="81"/>
      <c r="AIO73" s="81"/>
      <c r="AIP73" s="81"/>
      <c r="AIQ73" s="81"/>
      <c r="AIR73" s="81"/>
      <c r="AIS73" s="81"/>
      <c r="AIT73" s="81"/>
      <c r="AIU73" s="81"/>
      <c r="AIV73" s="81"/>
      <c r="AIW73" s="81"/>
      <c r="AIX73" s="81"/>
      <c r="AIY73" s="81"/>
      <c r="AIZ73" s="81"/>
      <c r="AJA73" s="81"/>
      <c r="AJB73" s="81"/>
      <c r="AJC73" s="81"/>
      <c r="AJD73" s="81"/>
      <c r="AJE73" s="81"/>
      <c r="AJF73" s="81"/>
      <c r="AJG73" s="81"/>
      <c r="AJH73" s="81"/>
      <c r="AJI73" s="81"/>
      <c r="AJJ73" s="81"/>
      <c r="AJK73" s="81"/>
      <c r="AJL73" s="81"/>
      <c r="AJM73" s="81"/>
      <c r="AJN73" s="81"/>
      <c r="AJO73" s="81"/>
      <c r="AJP73" s="81"/>
      <c r="AJQ73" s="81"/>
      <c r="AJR73" s="81"/>
      <c r="AJS73" s="81"/>
      <c r="AJT73" s="81"/>
      <c r="AJU73" s="81"/>
      <c r="AJV73" s="81"/>
      <c r="AJW73" s="81"/>
      <c r="AJX73" s="81"/>
      <c r="AJY73" s="81"/>
      <c r="AJZ73" s="81"/>
      <c r="AKA73" s="81"/>
      <c r="AKB73" s="81"/>
      <c r="AKC73" s="81"/>
      <c r="AKD73" s="81"/>
      <c r="AKE73" s="81"/>
      <c r="AKF73" s="81"/>
      <c r="AKG73" s="81"/>
      <c r="AKH73" s="81"/>
      <c r="AKI73" s="81"/>
      <c r="AKJ73" s="81"/>
      <c r="AKK73" s="81"/>
      <c r="AKL73" s="81"/>
      <c r="AKM73" s="81"/>
      <c r="AKN73" s="81"/>
      <c r="AKO73" s="81"/>
      <c r="AKP73" s="81"/>
      <c r="AKQ73" s="81"/>
      <c r="AKR73" s="81"/>
      <c r="AKS73" s="81"/>
      <c r="AKT73" s="81"/>
      <c r="AKU73" s="81"/>
      <c r="AKV73" s="81"/>
      <c r="AKW73" s="81"/>
      <c r="AKX73" s="81"/>
      <c r="AKY73" s="81"/>
      <c r="AKZ73" s="81"/>
      <c r="ALA73" s="81"/>
      <c r="ALB73" s="81"/>
      <c r="ALC73" s="81"/>
      <c r="ALD73" s="81"/>
      <c r="ALE73" s="81"/>
      <c r="ALF73" s="81"/>
      <c r="ALG73" s="81"/>
      <c r="ALH73" s="81"/>
      <c r="ALI73" s="81"/>
      <c r="ALJ73" s="81"/>
      <c r="ALK73" s="81"/>
      <c r="ALL73" s="81"/>
      <c r="ALM73" s="81"/>
      <c r="ALN73" s="81"/>
      <c r="ALO73" s="81"/>
      <c r="ALP73" s="81"/>
      <c r="ALQ73" s="81"/>
      <c r="ALR73" s="81"/>
      <c r="ALS73" s="81"/>
      <c r="ALT73" s="81"/>
      <c r="ALU73" s="81"/>
      <c r="ALV73" s="81"/>
      <c r="ALW73" s="81"/>
      <c r="ALX73" s="81"/>
      <c r="ALY73" s="81"/>
      <c r="ALZ73" s="81"/>
      <c r="AMA73" s="81"/>
      <c r="AMB73" s="81"/>
      <c r="AMC73" s="81"/>
      <c r="AMD73" s="81"/>
      <c r="AME73" s="81"/>
      <c r="AMF73" s="81"/>
      <c r="AMG73" s="81"/>
      <c r="AMH73" s="81"/>
      <c r="AMI73" s="81"/>
      <c r="AMJ73" s="81"/>
      <c r="AMK73" s="81"/>
      <c r="AML73" s="81"/>
      <c r="AMM73" s="81"/>
      <c r="AMN73" s="81"/>
      <c r="AMO73" s="81"/>
      <c r="AMP73" s="81"/>
      <c r="AMQ73" s="81"/>
      <c r="AMR73" s="81"/>
      <c r="AMS73" s="81"/>
      <c r="AMT73" s="81"/>
      <c r="AMU73" s="81"/>
      <c r="AMV73" s="81"/>
      <c r="AMW73" s="81"/>
      <c r="AMX73" s="81"/>
      <c r="AMY73" s="81"/>
      <c r="AMZ73" s="81"/>
      <c r="ANA73" s="81"/>
      <c r="ANB73" s="81"/>
      <c r="ANC73" s="81"/>
      <c r="AND73" s="81"/>
      <c r="ANE73" s="81"/>
      <c r="ANF73" s="81"/>
      <c r="ANG73" s="81"/>
      <c r="ANH73" s="81"/>
      <c r="ANI73" s="81"/>
      <c r="ANJ73" s="81"/>
      <c r="ANK73" s="81"/>
      <c r="ANL73" s="81"/>
      <c r="ANM73" s="81"/>
      <c r="ANN73" s="81"/>
      <c r="ANO73" s="81"/>
      <c r="ANP73" s="81"/>
      <c r="ANQ73" s="81"/>
      <c r="ANR73" s="81"/>
      <c r="ANS73" s="81"/>
      <c r="ANT73" s="81"/>
      <c r="ANU73" s="81"/>
      <c r="ANV73" s="81"/>
      <c r="ANW73" s="81"/>
      <c r="ANX73" s="81"/>
      <c r="ANY73" s="81"/>
      <c r="ANZ73" s="81"/>
      <c r="AOA73" s="81"/>
      <c r="AOB73" s="81"/>
      <c r="AOC73" s="81"/>
      <c r="AOD73" s="81"/>
      <c r="AOE73" s="81"/>
      <c r="AOF73" s="81"/>
      <c r="AOG73" s="81"/>
      <c r="AOH73" s="81"/>
      <c r="AOI73" s="81"/>
      <c r="AOJ73" s="81"/>
      <c r="AOK73" s="81"/>
      <c r="AOL73" s="81"/>
      <c r="AOM73" s="81"/>
      <c r="AON73" s="81"/>
      <c r="AOO73" s="81"/>
      <c r="AOP73" s="81"/>
      <c r="AOQ73" s="81"/>
      <c r="AOR73" s="81"/>
      <c r="AOS73" s="81"/>
      <c r="AOT73" s="81"/>
      <c r="AOU73" s="81"/>
      <c r="AOV73" s="81"/>
      <c r="AOW73" s="81"/>
      <c r="AOX73" s="81"/>
      <c r="AOY73" s="81"/>
      <c r="AOZ73" s="81"/>
      <c r="APA73" s="81"/>
      <c r="APB73" s="81"/>
      <c r="APC73" s="81"/>
      <c r="APD73" s="81"/>
      <c r="APE73" s="81"/>
      <c r="APF73" s="81"/>
      <c r="APG73" s="81"/>
      <c r="APH73" s="81"/>
      <c r="API73" s="81"/>
      <c r="APJ73" s="81"/>
      <c r="APK73" s="81"/>
      <c r="APL73" s="81"/>
      <c r="APM73" s="81"/>
      <c r="APN73" s="81"/>
      <c r="APO73" s="81"/>
      <c r="APP73" s="81"/>
      <c r="APQ73" s="81"/>
      <c r="APR73" s="81"/>
      <c r="APS73" s="81"/>
      <c r="APT73" s="81"/>
      <c r="APU73" s="81"/>
      <c r="APV73" s="81"/>
      <c r="APW73" s="81"/>
      <c r="APX73" s="81"/>
      <c r="APY73" s="81"/>
      <c r="APZ73" s="81"/>
      <c r="AQA73" s="81"/>
      <c r="AQB73" s="81"/>
      <c r="AQC73" s="81"/>
      <c r="AQD73" s="81"/>
      <c r="AQE73" s="81"/>
      <c r="AQF73" s="81"/>
      <c r="AQG73" s="81"/>
      <c r="AQH73" s="81"/>
      <c r="AQI73" s="81"/>
      <c r="AQJ73" s="81"/>
      <c r="AQK73" s="81"/>
      <c r="AQL73" s="81"/>
      <c r="AQM73" s="81"/>
      <c r="AQN73" s="81"/>
      <c r="AQO73" s="81"/>
      <c r="AQP73" s="81"/>
      <c r="AQQ73" s="81"/>
      <c r="AQR73" s="81"/>
      <c r="AQS73" s="81"/>
      <c r="AQT73" s="81"/>
      <c r="AQU73" s="81"/>
      <c r="AQV73" s="81"/>
      <c r="AQW73" s="81"/>
      <c r="AQX73" s="81"/>
      <c r="AQY73" s="81"/>
      <c r="AQZ73" s="81"/>
      <c r="ARA73" s="81"/>
      <c r="ARB73" s="81"/>
      <c r="ARC73" s="81"/>
      <c r="ARD73" s="81"/>
      <c r="ARE73" s="81"/>
      <c r="ARF73" s="81"/>
      <c r="ARG73" s="81"/>
      <c r="ARH73" s="81"/>
      <c r="ARI73" s="81"/>
      <c r="ARJ73" s="81"/>
      <c r="ARK73" s="81"/>
      <c r="ARL73" s="81"/>
      <c r="ARM73" s="81"/>
      <c r="ARN73" s="81"/>
      <c r="ARO73" s="81"/>
      <c r="ARP73" s="81"/>
      <c r="ARQ73" s="81"/>
      <c r="ARR73" s="81"/>
      <c r="ARS73" s="81"/>
      <c r="ART73" s="81"/>
      <c r="ARU73" s="81"/>
      <c r="ARV73" s="81"/>
      <c r="ARW73" s="81"/>
      <c r="ARX73" s="81"/>
      <c r="ARY73" s="81"/>
      <c r="ARZ73" s="81"/>
      <c r="ASA73" s="81"/>
      <c r="ASB73" s="81"/>
      <c r="ASC73" s="81"/>
      <c r="ASD73" s="81"/>
      <c r="ASE73" s="81"/>
      <c r="ASF73" s="81"/>
      <c r="ASG73" s="81"/>
      <c r="ASH73" s="81"/>
      <c r="ASI73" s="81"/>
      <c r="ASJ73" s="81"/>
      <c r="ASK73" s="81"/>
      <c r="ASL73" s="81"/>
      <c r="ASM73" s="81"/>
      <c r="ASN73" s="81"/>
      <c r="ASO73" s="81"/>
      <c r="ASP73" s="81"/>
      <c r="ASQ73" s="81"/>
      <c r="ASR73" s="81"/>
      <c r="ASS73" s="81"/>
      <c r="AST73" s="81"/>
      <c r="ASU73" s="81"/>
      <c r="ASV73" s="81"/>
      <c r="ASW73" s="81"/>
      <c r="ASX73" s="81"/>
      <c r="ASY73" s="81"/>
      <c r="ASZ73" s="81"/>
      <c r="ATA73" s="81"/>
      <c r="ATB73" s="81"/>
      <c r="ATC73" s="81"/>
      <c r="ATD73" s="81"/>
      <c r="ATE73" s="81"/>
      <c r="ATF73" s="81"/>
      <c r="ATG73" s="81"/>
      <c r="ATH73" s="81"/>
      <c r="ATI73" s="81"/>
      <c r="ATJ73" s="81"/>
      <c r="ATK73" s="81"/>
      <c r="ATL73" s="81"/>
      <c r="ATM73" s="81"/>
      <c r="ATN73" s="81"/>
      <c r="ATO73" s="81"/>
      <c r="ATP73" s="81"/>
      <c r="ATQ73" s="81"/>
      <c r="ATR73" s="81"/>
      <c r="ATS73" s="81"/>
      <c r="ATT73" s="81"/>
      <c r="ATU73" s="81"/>
      <c r="ATV73" s="81"/>
      <c r="ATW73" s="81"/>
      <c r="ATX73" s="81"/>
      <c r="ATY73" s="81"/>
      <c r="ATZ73" s="81"/>
      <c r="AUA73" s="81"/>
      <c r="AUB73" s="81"/>
      <c r="AUC73" s="81"/>
      <c r="AUD73" s="81"/>
      <c r="AUE73" s="81"/>
      <c r="AUF73" s="81"/>
      <c r="AUG73" s="81"/>
      <c r="AUH73" s="81"/>
      <c r="AUI73" s="81"/>
      <c r="AUJ73" s="81"/>
      <c r="AUK73" s="81"/>
      <c r="AUL73" s="81"/>
      <c r="AUM73" s="81"/>
      <c r="AUN73" s="81"/>
      <c r="AUO73" s="81"/>
      <c r="AUP73" s="81"/>
      <c r="AUQ73" s="81"/>
      <c r="AUR73" s="81"/>
      <c r="AUS73" s="81"/>
      <c r="AUT73" s="81"/>
      <c r="AUU73" s="81"/>
      <c r="AUV73" s="81"/>
      <c r="AUW73" s="81"/>
      <c r="AUX73" s="81"/>
      <c r="AUY73" s="81"/>
      <c r="AUZ73" s="81"/>
      <c r="AVA73" s="81"/>
      <c r="AVB73" s="81"/>
      <c r="AVC73" s="81"/>
      <c r="AVD73" s="81"/>
      <c r="AVE73" s="81"/>
      <c r="AVF73" s="81"/>
      <c r="AVG73" s="81"/>
      <c r="AVH73" s="81"/>
      <c r="AVI73" s="81"/>
      <c r="AVJ73" s="81"/>
      <c r="AVK73" s="81"/>
      <c r="AVL73" s="81"/>
      <c r="AVM73" s="81"/>
      <c r="AVN73" s="81"/>
      <c r="AVO73" s="81"/>
      <c r="AVP73" s="81"/>
      <c r="AVQ73" s="81"/>
      <c r="AVR73" s="81"/>
      <c r="AVS73" s="81"/>
      <c r="AVT73" s="81"/>
      <c r="AVU73" s="81"/>
      <c r="AVV73" s="81"/>
      <c r="AVW73" s="81"/>
      <c r="AVX73" s="81"/>
      <c r="AVY73" s="81"/>
      <c r="AVZ73" s="81"/>
      <c r="AWA73" s="81"/>
      <c r="AWB73" s="81"/>
      <c r="AWC73" s="81"/>
      <c r="AWD73" s="81"/>
      <c r="AWE73" s="81"/>
      <c r="AWF73" s="81"/>
      <c r="AWG73" s="81"/>
      <c r="AWH73" s="81"/>
      <c r="AWI73" s="81"/>
      <c r="AWJ73" s="81"/>
      <c r="AWK73" s="81"/>
      <c r="AWL73" s="81"/>
      <c r="AWM73" s="81"/>
      <c r="AWN73" s="81"/>
      <c r="AWO73" s="81"/>
      <c r="AWP73" s="81"/>
      <c r="AWQ73" s="81"/>
      <c r="AWR73" s="81"/>
      <c r="AWS73" s="81"/>
      <c r="AWT73" s="81"/>
      <c r="AWU73" s="81"/>
      <c r="AWV73" s="81"/>
      <c r="AWW73" s="81"/>
      <c r="AWX73" s="81"/>
      <c r="AWY73" s="81"/>
      <c r="AWZ73" s="81"/>
      <c r="AXA73" s="81"/>
      <c r="AXB73" s="81"/>
      <c r="AXC73" s="81"/>
      <c r="AXD73" s="81"/>
      <c r="AXE73" s="81"/>
      <c r="AXF73" s="81"/>
      <c r="AXG73" s="81"/>
      <c r="AXH73" s="81"/>
      <c r="AXI73" s="81"/>
      <c r="AXJ73" s="81"/>
      <c r="AXK73" s="81"/>
      <c r="AXL73" s="81"/>
      <c r="AXM73" s="81"/>
      <c r="AXN73" s="81"/>
      <c r="AXO73" s="81"/>
      <c r="AXP73" s="81"/>
      <c r="AXQ73" s="81"/>
      <c r="AXR73" s="81"/>
      <c r="AXS73" s="81"/>
      <c r="AXT73" s="81"/>
      <c r="AXU73" s="81"/>
      <c r="AXV73" s="81"/>
      <c r="AXW73" s="81"/>
      <c r="AXX73" s="81"/>
      <c r="AXY73" s="81"/>
      <c r="AXZ73" s="81"/>
      <c r="AYA73" s="81"/>
      <c r="AYB73" s="81"/>
      <c r="AYC73" s="81"/>
      <c r="AYD73" s="81"/>
      <c r="AYE73" s="81"/>
      <c r="AYF73" s="81"/>
      <c r="AYG73" s="81"/>
      <c r="AYH73" s="81"/>
      <c r="AYI73" s="81"/>
      <c r="AYJ73" s="81"/>
      <c r="AYK73" s="81"/>
      <c r="AYL73" s="81"/>
      <c r="AYM73" s="81"/>
      <c r="AYN73" s="81"/>
      <c r="AYO73" s="81"/>
      <c r="AYP73" s="81"/>
      <c r="AYQ73" s="81"/>
      <c r="AYR73" s="81"/>
      <c r="AYS73" s="81"/>
      <c r="AYT73" s="81"/>
      <c r="AYU73" s="81"/>
      <c r="AYV73" s="81"/>
      <c r="AYW73" s="81"/>
      <c r="AYX73" s="81"/>
      <c r="AYY73" s="81"/>
      <c r="AYZ73" s="81"/>
      <c r="AZA73" s="81"/>
      <c r="AZB73" s="81"/>
      <c r="AZC73" s="81"/>
      <c r="AZD73" s="81"/>
      <c r="AZE73" s="81"/>
      <c r="AZF73" s="81"/>
      <c r="AZG73" s="81"/>
      <c r="AZH73" s="81"/>
      <c r="AZI73" s="81"/>
      <c r="AZJ73" s="81"/>
      <c r="AZK73" s="81"/>
      <c r="AZL73" s="81"/>
      <c r="AZM73" s="81"/>
      <c r="AZN73" s="81"/>
      <c r="AZO73" s="81"/>
      <c r="AZP73" s="81"/>
      <c r="AZQ73" s="81"/>
      <c r="AZR73" s="81"/>
      <c r="AZS73" s="81"/>
      <c r="AZT73" s="81"/>
      <c r="AZU73" s="81"/>
      <c r="AZV73" s="81"/>
      <c r="AZW73" s="81"/>
      <c r="AZX73" s="81"/>
      <c r="AZY73" s="81"/>
      <c r="AZZ73" s="81"/>
      <c r="BAA73" s="81"/>
      <c r="BAB73" s="81"/>
      <c r="BAC73" s="81"/>
      <c r="BAD73" s="81"/>
      <c r="BAE73" s="81"/>
      <c r="BAF73" s="81"/>
      <c r="BAG73" s="81"/>
      <c r="BAH73" s="81"/>
      <c r="BAI73" s="81"/>
      <c r="BAJ73" s="81"/>
      <c r="BAK73" s="81"/>
      <c r="BAL73" s="81"/>
      <c r="BAM73" s="81"/>
      <c r="BAN73" s="81"/>
      <c r="BAO73" s="81"/>
      <c r="BAP73" s="81"/>
      <c r="BAQ73" s="81"/>
      <c r="BAR73" s="81"/>
      <c r="BAS73" s="81"/>
      <c r="BAT73" s="81"/>
      <c r="BAU73" s="81"/>
      <c r="BAV73" s="81"/>
      <c r="BAW73" s="81"/>
      <c r="BAX73" s="81"/>
      <c r="BAY73" s="81"/>
      <c r="BAZ73" s="81"/>
      <c r="BBA73" s="81"/>
      <c r="BBB73" s="81"/>
      <c r="BBC73" s="81"/>
      <c r="BBD73" s="81"/>
      <c r="BBE73" s="81"/>
      <c r="BBF73" s="81"/>
      <c r="BBG73" s="81"/>
      <c r="BBH73" s="81"/>
      <c r="BBI73" s="81"/>
      <c r="BBJ73" s="81"/>
      <c r="BBK73" s="81"/>
      <c r="BBL73" s="81"/>
      <c r="BBM73" s="81"/>
      <c r="BBN73" s="81"/>
      <c r="BBO73" s="81"/>
      <c r="BBP73" s="81"/>
      <c r="BBQ73" s="81"/>
      <c r="BBR73" s="81"/>
      <c r="BBS73" s="81"/>
      <c r="BBT73" s="81"/>
      <c r="BBU73" s="81"/>
      <c r="BBV73" s="81"/>
      <c r="BBW73" s="81"/>
      <c r="BBX73" s="81"/>
      <c r="BBY73" s="81"/>
      <c r="BBZ73" s="81"/>
      <c r="BCA73" s="81"/>
      <c r="BCB73" s="81"/>
      <c r="BCC73" s="81"/>
      <c r="BCD73" s="81"/>
      <c r="BCE73" s="81"/>
      <c r="BCF73" s="81"/>
      <c r="BCG73" s="81"/>
      <c r="BCH73" s="81"/>
      <c r="BCI73" s="81"/>
      <c r="BCJ73" s="81"/>
      <c r="BCK73" s="81"/>
      <c r="BCL73" s="81"/>
      <c r="BCM73" s="81"/>
      <c r="BCN73" s="81"/>
      <c r="BCO73" s="81"/>
      <c r="BCP73" s="81"/>
      <c r="BCQ73" s="81"/>
      <c r="BCR73" s="81"/>
      <c r="BCS73" s="81"/>
      <c r="BCT73" s="81"/>
      <c r="BCU73" s="81"/>
      <c r="BCV73" s="81"/>
      <c r="BCW73" s="81"/>
      <c r="BCX73" s="81"/>
      <c r="BCY73" s="81"/>
      <c r="BCZ73" s="81"/>
      <c r="BDA73" s="81"/>
      <c r="BDB73" s="81"/>
      <c r="BDC73" s="81"/>
      <c r="BDD73" s="81"/>
      <c r="BDE73" s="81"/>
      <c r="BDF73" s="81"/>
      <c r="BDG73" s="81"/>
      <c r="BDH73" s="81"/>
      <c r="BDI73" s="81"/>
      <c r="BDJ73" s="81"/>
      <c r="BDK73" s="81"/>
      <c r="BDL73" s="81"/>
      <c r="BDM73" s="81"/>
      <c r="BDN73" s="81"/>
      <c r="BDO73" s="81"/>
      <c r="BDP73" s="81"/>
      <c r="BDQ73" s="81"/>
      <c r="BDR73" s="81"/>
      <c r="BDS73" s="81"/>
      <c r="BDT73" s="81"/>
      <c r="BDU73" s="81"/>
      <c r="BDV73" s="81"/>
      <c r="BDW73" s="81"/>
      <c r="BDX73" s="81"/>
      <c r="BDY73" s="81"/>
      <c r="BDZ73" s="81"/>
      <c r="BEA73" s="81"/>
      <c r="BEB73" s="81"/>
      <c r="BEC73" s="81"/>
      <c r="BED73" s="81"/>
      <c r="BEE73" s="81"/>
      <c r="BEF73" s="81"/>
      <c r="BEG73" s="81"/>
      <c r="BEH73" s="81"/>
      <c r="BEI73" s="81"/>
      <c r="BEJ73" s="81"/>
      <c r="BEK73" s="81"/>
      <c r="BEL73" s="81"/>
      <c r="BEM73" s="81"/>
      <c r="BEN73" s="81"/>
      <c r="BEO73" s="81"/>
      <c r="BEP73" s="81"/>
      <c r="BEQ73" s="81"/>
      <c r="BER73" s="81"/>
      <c r="BES73" s="81"/>
      <c r="BET73" s="81"/>
      <c r="BEU73" s="81"/>
      <c r="BEV73" s="81"/>
      <c r="BEW73" s="81"/>
      <c r="BEX73" s="81"/>
      <c r="BEY73" s="81"/>
      <c r="BEZ73" s="81"/>
      <c r="BFA73" s="81"/>
      <c r="BFB73" s="81"/>
      <c r="BFC73" s="81"/>
      <c r="BFD73" s="81"/>
      <c r="BFE73" s="81"/>
      <c r="BFF73" s="81"/>
      <c r="BFG73" s="81"/>
      <c r="BFH73" s="81"/>
      <c r="BFI73" s="81"/>
      <c r="BFJ73" s="81"/>
      <c r="BFK73" s="81"/>
      <c r="BFL73" s="81"/>
      <c r="BFM73" s="81"/>
      <c r="BFN73" s="81"/>
      <c r="BFO73" s="81"/>
      <c r="BFP73" s="81"/>
      <c r="BFQ73" s="81"/>
      <c r="BFR73" s="81"/>
      <c r="BFS73" s="81"/>
      <c r="BFT73" s="81"/>
      <c r="BFU73" s="81"/>
      <c r="BFV73" s="81"/>
      <c r="BFW73" s="81"/>
      <c r="BFX73" s="81"/>
      <c r="BFY73" s="81"/>
      <c r="BFZ73" s="81"/>
      <c r="BGA73" s="81"/>
      <c r="BGB73" s="81"/>
      <c r="BGC73" s="81"/>
      <c r="BGD73" s="81"/>
      <c r="BGE73" s="81"/>
      <c r="BGF73" s="81"/>
      <c r="BGG73" s="81"/>
      <c r="BGH73" s="81"/>
      <c r="BGI73" s="81"/>
      <c r="BGJ73" s="81"/>
      <c r="BGK73" s="81"/>
      <c r="BGL73" s="81"/>
      <c r="BGM73" s="81"/>
      <c r="BGN73" s="81"/>
      <c r="BGO73" s="81"/>
      <c r="BGP73" s="81"/>
      <c r="BGQ73" s="81"/>
      <c r="BGR73" s="81"/>
      <c r="BGS73" s="81"/>
      <c r="BGT73" s="81"/>
      <c r="BGU73" s="81"/>
      <c r="BGV73" s="81"/>
      <c r="BGW73" s="81"/>
      <c r="BGX73" s="81"/>
      <c r="BGY73" s="81"/>
      <c r="BGZ73" s="81"/>
      <c r="BHA73" s="81"/>
      <c r="BHB73" s="81"/>
      <c r="BHC73" s="81"/>
      <c r="BHD73" s="81"/>
      <c r="BHE73" s="81"/>
      <c r="BHF73" s="81"/>
      <c r="BHG73" s="81"/>
      <c r="BHH73" s="81"/>
      <c r="BHI73" s="81"/>
      <c r="BHJ73" s="81"/>
      <c r="BHK73" s="81"/>
      <c r="BHL73" s="81"/>
      <c r="BHM73" s="81"/>
      <c r="BHN73" s="81"/>
      <c r="BHO73" s="81"/>
      <c r="BHP73" s="81"/>
      <c r="BHQ73" s="81"/>
      <c r="BHR73" s="81"/>
      <c r="BHS73" s="81"/>
      <c r="BHT73" s="81"/>
      <c r="BHU73" s="81"/>
      <c r="BHV73" s="81"/>
      <c r="BHW73" s="81"/>
      <c r="BHX73" s="81"/>
      <c r="BHY73" s="81"/>
      <c r="BHZ73" s="81"/>
      <c r="BIA73" s="81"/>
      <c r="BIB73" s="81"/>
      <c r="BIC73" s="81"/>
      <c r="BID73" s="81"/>
      <c r="BIE73" s="81"/>
      <c r="BIF73" s="81"/>
      <c r="BIG73" s="81"/>
      <c r="BIH73" s="81"/>
      <c r="BII73" s="81"/>
      <c r="BIJ73" s="81"/>
      <c r="BIK73" s="81"/>
      <c r="BIL73" s="81"/>
      <c r="BIM73" s="81"/>
      <c r="BIN73" s="81"/>
      <c r="BIO73" s="81"/>
      <c r="BIP73" s="81"/>
      <c r="BIQ73" s="81"/>
      <c r="BIR73" s="81"/>
      <c r="BIS73" s="81"/>
      <c r="BIT73" s="81"/>
      <c r="BIU73" s="81"/>
      <c r="BIV73" s="81"/>
      <c r="BIW73" s="81"/>
      <c r="BIX73" s="81"/>
      <c r="BIY73" s="81"/>
      <c r="BIZ73" s="81"/>
      <c r="BJA73" s="81"/>
      <c r="BJB73" s="81"/>
      <c r="BJC73" s="81"/>
      <c r="BJD73" s="81"/>
      <c r="BJE73" s="81"/>
      <c r="BJF73" s="81"/>
      <c r="BJG73" s="81"/>
      <c r="BJH73" s="81"/>
      <c r="BJI73" s="81"/>
      <c r="BJJ73" s="81"/>
      <c r="BJK73" s="81"/>
      <c r="BJL73" s="81"/>
      <c r="BJM73" s="81"/>
      <c r="BJN73" s="81"/>
      <c r="BJO73" s="81"/>
      <c r="BJP73" s="81"/>
      <c r="BJQ73" s="81"/>
      <c r="BJR73" s="81"/>
      <c r="BJS73" s="81"/>
      <c r="BJT73" s="81"/>
      <c r="BJU73" s="81"/>
      <c r="BJV73" s="81"/>
      <c r="BJW73" s="81"/>
      <c r="BJX73" s="81"/>
      <c r="BJY73" s="81"/>
      <c r="BJZ73" s="81"/>
      <c r="BKA73" s="81"/>
      <c r="BKB73" s="81"/>
      <c r="BKC73" s="81"/>
      <c r="BKD73" s="81"/>
      <c r="BKE73" s="81"/>
      <c r="BKF73" s="81"/>
      <c r="BKG73" s="81"/>
      <c r="BKH73" s="81"/>
      <c r="BKI73" s="81"/>
      <c r="BKJ73" s="81"/>
      <c r="BKK73" s="81"/>
      <c r="BKL73" s="81"/>
      <c r="BKM73" s="81"/>
      <c r="BKN73" s="81"/>
      <c r="BKO73" s="81"/>
      <c r="BKP73" s="81"/>
      <c r="BKQ73" s="81"/>
      <c r="BKR73" s="81"/>
      <c r="BKS73" s="81"/>
      <c r="BKT73" s="81"/>
      <c r="BKU73" s="81"/>
      <c r="BKV73" s="81"/>
      <c r="BKW73" s="81"/>
      <c r="BKX73" s="81"/>
      <c r="BKY73" s="81"/>
      <c r="BKZ73" s="81"/>
      <c r="BLA73" s="81"/>
      <c r="BLB73" s="81"/>
      <c r="BLC73" s="81"/>
      <c r="BLD73" s="81"/>
      <c r="BLE73" s="81"/>
      <c r="BLF73" s="81"/>
      <c r="BLG73" s="81"/>
      <c r="BLH73" s="81"/>
      <c r="BLI73" s="81"/>
      <c r="BLJ73" s="81"/>
      <c r="BLK73" s="81"/>
      <c r="BLL73" s="81"/>
      <c r="BLM73" s="81"/>
      <c r="BLN73" s="81"/>
      <c r="BLO73" s="81"/>
      <c r="BLP73" s="81"/>
      <c r="BLQ73" s="81"/>
      <c r="BLR73" s="81"/>
      <c r="BLS73" s="81"/>
      <c r="BLT73" s="81"/>
      <c r="BLU73" s="81"/>
      <c r="BLV73" s="81"/>
      <c r="BLW73" s="81"/>
      <c r="BLX73" s="81"/>
      <c r="BLY73" s="81"/>
      <c r="BLZ73" s="81"/>
      <c r="BMA73" s="81"/>
      <c r="BMB73" s="81"/>
      <c r="BMC73" s="81"/>
      <c r="BMD73" s="81"/>
      <c r="BME73" s="81"/>
      <c r="BMF73" s="81"/>
      <c r="BMG73" s="81"/>
      <c r="BMH73" s="81"/>
      <c r="BMI73" s="81"/>
      <c r="BMJ73" s="81"/>
      <c r="BMK73" s="81"/>
      <c r="BML73" s="81"/>
      <c r="BMM73" s="81"/>
      <c r="BMN73" s="81"/>
      <c r="BMO73" s="81"/>
      <c r="BMP73" s="81"/>
      <c r="BMQ73" s="81"/>
      <c r="BMR73" s="81"/>
      <c r="BMS73" s="81"/>
      <c r="BMT73" s="81"/>
      <c r="BMU73" s="81"/>
      <c r="BMV73" s="81"/>
      <c r="BMW73" s="81"/>
      <c r="BMX73" s="81"/>
      <c r="BMY73" s="81"/>
      <c r="BMZ73" s="81"/>
      <c r="BNA73" s="81"/>
      <c r="BNB73" s="81"/>
      <c r="BNC73" s="81"/>
      <c r="BND73" s="81"/>
      <c r="BNE73" s="81"/>
      <c r="BNF73" s="81"/>
      <c r="BNG73" s="81"/>
      <c r="BNH73" s="81"/>
      <c r="BNI73" s="81"/>
      <c r="BNJ73" s="81"/>
      <c r="BNK73" s="81"/>
      <c r="BNL73" s="81"/>
      <c r="BNM73" s="81"/>
      <c r="BNN73" s="81"/>
      <c r="BNO73" s="81"/>
      <c r="BNP73" s="81"/>
      <c r="BNQ73" s="81"/>
      <c r="BNR73" s="81"/>
      <c r="BNS73" s="81"/>
      <c r="BNT73" s="81"/>
      <c r="BNU73" s="81"/>
      <c r="BNV73" s="81"/>
      <c r="BNW73" s="81"/>
      <c r="BNX73" s="81"/>
      <c r="BNY73" s="81"/>
      <c r="BNZ73" s="81"/>
      <c r="BOA73" s="81"/>
      <c r="BOB73" s="81"/>
      <c r="BOC73" s="81"/>
      <c r="BOD73" s="81"/>
      <c r="BOE73" s="81"/>
      <c r="BOF73" s="81"/>
      <c r="BOG73" s="81"/>
      <c r="BOH73" s="81"/>
      <c r="BOI73" s="81"/>
      <c r="BOJ73" s="81"/>
      <c r="BOK73" s="81"/>
      <c r="BOL73" s="81"/>
      <c r="BOM73" s="81"/>
      <c r="BON73" s="81"/>
      <c r="BOO73" s="81"/>
      <c r="BOP73" s="81"/>
      <c r="BOQ73" s="81"/>
      <c r="BOR73" s="81"/>
      <c r="BOS73" s="81"/>
      <c r="BOT73" s="81"/>
      <c r="BOU73" s="81"/>
      <c r="BOV73" s="81"/>
      <c r="BOW73" s="81"/>
      <c r="BOX73" s="81"/>
      <c r="BOY73" s="81"/>
      <c r="BOZ73" s="81"/>
      <c r="BPA73" s="81"/>
      <c r="BPB73" s="81"/>
      <c r="BPC73" s="81"/>
      <c r="BPD73" s="81"/>
      <c r="BPE73" s="81"/>
      <c r="BPF73" s="81"/>
      <c r="BPG73" s="81"/>
      <c r="BPH73" s="81"/>
      <c r="BPI73" s="81"/>
      <c r="BPJ73" s="81"/>
      <c r="BPK73" s="81"/>
      <c r="BPL73" s="81"/>
      <c r="BPM73" s="81"/>
      <c r="BPN73" s="81"/>
      <c r="BPO73" s="81"/>
      <c r="BPP73" s="81"/>
      <c r="BPQ73" s="81"/>
      <c r="BPR73" s="81"/>
      <c r="BPS73" s="81"/>
      <c r="BPT73" s="81"/>
      <c r="BPU73" s="81"/>
      <c r="BPV73" s="81"/>
      <c r="BPW73" s="81"/>
      <c r="BPX73" s="81"/>
      <c r="BPY73" s="81"/>
      <c r="BPZ73" s="81"/>
      <c r="BQA73" s="81"/>
      <c r="BQB73" s="81"/>
      <c r="BQC73" s="81"/>
      <c r="BQD73" s="81"/>
      <c r="BQE73" s="81"/>
      <c r="BQF73" s="81"/>
      <c r="BQG73" s="81"/>
      <c r="BQH73" s="81"/>
      <c r="BQI73" s="81"/>
      <c r="BQJ73" s="81"/>
      <c r="BQK73" s="81"/>
      <c r="BQL73" s="81"/>
      <c r="BQM73" s="81"/>
      <c r="BQN73" s="81"/>
      <c r="BQO73" s="81"/>
      <c r="BQP73" s="81"/>
      <c r="BQQ73" s="81"/>
      <c r="BQR73" s="81"/>
      <c r="BQS73" s="81"/>
      <c r="BQT73" s="81"/>
      <c r="BQU73" s="81"/>
      <c r="BQV73" s="81"/>
      <c r="BQW73" s="81"/>
      <c r="BQX73" s="81"/>
      <c r="BQY73" s="81"/>
      <c r="BQZ73" s="81"/>
      <c r="BRA73" s="81"/>
      <c r="BRB73" s="81"/>
      <c r="BRC73" s="81"/>
      <c r="BRD73" s="81"/>
      <c r="BRE73" s="81"/>
      <c r="BRF73" s="81"/>
      <c r="BRG73" s="81"/>
      <c r="BRH73" s="81"/>
      <c r="BRI73" s="81"/>
      <c r="BRJ73" s="81"/>
      <c r="BRK73" s="81"/>
      <c r="BRL73" s="81"/>
      <c r="BRM73" s="81"/>
      <c r="BRN73" s="81"/>
      <c r="BRO73" s="81"/>
      <c r="BRP73" s="81"/>
      <c r="BRQ73" s="81"/>
      <c r="BRR73" s="81"/>
      <c r="BRS73" s="81"/>
      <c r="BRT73" s="81"/>
      <c r="BRU73" s="81"/>
      <c r="BRV73" s="81"/>
      <c r="BRW73" s="81"/>
      <c r="BRX73" s="81"/>
      <c r="BRY73" s="81"/>
      <c r="BRZ73" s="81"/>
      <c r="BSA73" s="81"/>
      <c r="BSB73" s="81"/>
      <c r="BSC73" s="81"/>
      <c r="BSD73" s="81"/>
      <c r="BSE73" s="81"/>
      <c r="BSF73" s="81"/>
      <c r="BSG73" s="81"/>
      <c r="BSH73" s="81"/>
      <c r="BSI73" s="81"/>
      <c r="BSJ73" s="81"/>
      <c r="BSK73" s="81"/>
      <c r="BSL73" s="81"/>
      <c r="BSM73" s="81"/>
      <c r="BSN73" s="81"/>
      <c r="BSO73" s="81"/>
      <c r="BSP73" s="81"/>
      <c r="BSQ73" s="81"/>
      <c r="BSR73" s="81"/>
      <c r="BSS73" s="81"/>
      <c r="BST73" s="81"/>
      <c r="BSU73" s="81"/>
      <c r="BSV73" s="81"/>
      <c r="BSW73" s="81"/>
      <c r="BSX73" s="81"/>
      <c r="BSY73" s="81"/>
      <c r="BSZ73" s="81"/>
      <c r="BTA73" s="81"/>
      <c r="BTB73" s="81"/>
      <c r="BTC73" s="81"/>
      <c r="BTD73" s="81"/>
      <c r="BTE73" s="81"/>
      <c r="BTF73" s="81"/>
      <c r="BTG73" s="81"/>
      <c r="BTH73" s="81"/>
      <c r="BTI73" s="81"/>
      <c r="BTJ73" s="81"/>
      <c r="BTK73" s="81"/>
      <c r="BTL73" s="81"/>
      <c r="BTM73" s="81"/>
      <c r="BTN73" s="81"/>
      <c r="BTO73" s="81"/>
      <c r="BTP73" s="81"/>
      <c r="BTQ73" s="81"/>
      <c r="BTR73" s="81"/>
      <c r="BTS73" s="81"/>
      <c r="BTT73" s="81"/>
      <c r="BTU73" s="81"/>
      <c r="BTV73" s="81"/>
      <c r="BTW73" s="81"/>
      <c r="BTX73" s="81"/>
      <c r="BTY73" s="81"/>
      <c r="BTZ73" s="81"/>
      <c r="BUA73" s="81"/>
      <c r="BUB73" s="81"/>
      <c r="BUC73" s="81"/>
      <c r="BUD73" s="81"/>
      <c r="BUE73" s="81"/>
      <c r="BUF73" s="81"/>
      <c r="BUG73" s="81"/>
      <c r="BUH73" s="81"/>
      <c r="BUI73" s="81"/>
      <c r="BUJ73" s="81"/>
      <c r="BUK73" s="81"/>
      <c r="BUL73" s="81"/>
      <c r="BUM73" s="81"/>
      <c r="BUN73" s="81"/>
      <c r="BUO73" s="81"/>
      <c r="BUP73" s="81"/>
      <c r="BUQ73" s="81"/>
      <c r="BUR73" s="81"/>
      <c r="BUS73" s="81"/>
      <c r="BUT73" s="81"/>
      <c r="BUU73" s="81"/>
      <c r="BUV73" s="81"/>
      <c r="BUW73" s="81"/>
      <c r="BUX73" s="81"/>
      <c r="BUY73" s="81"/>
      <c r="BUZ73" s="81"/>
      <c r="BVA73" s="81"/>
      <c r="BVB73" s="81"/>
      <c r="BVC73" s="81"/>
      <c r="BVD73" s="81"/>
      <c r="BVE73" s="81"/>
      <c r="BVF73" s="81"/>
      <c r="BVG73" s="81"/>
      <c r="BVH73" s="81"/>
      <c r="BVI73" s="81"/>
      <c r="BVJ73" s="81"/>
      <c r="BVK73" s="81"/>
      <c r="BVL73" s="81"/>
      <c r="BVM73" s="81"/>
      <c r="BVN73" s="81"/>
      <c r="BVO73" s="81"/>
      <c r="BVP73" s="81"/>
      <c r="BVQ73" s="81"/>
      <c r="BVR73" s="81"/>
      <c r="BVS73" s="81"/>
      <c r="BVT73" s="81"/>
      <c r="BVU73" s="81"/>
      <c r="BVV73" s="81"/>
      <c r="BVW73" s="81"/>
      <c r="BVX73" s="81"/>
      <c r="BVY73" s="81"/>
      <c r="BVZ73" s="81"/>
      <c r="BWA73" s="81"/>
      <c r="BWB73" s="81"/>
      <c r="BWC73" s="81"/>
      <c r="BWD73" s="81"/>
      <c r="BWE73" s="81"/>
      <c r="BWF73" s="81"/>
      <c r="BWG73" s="81"/>
      <c r="BWH73" s="81"/>
      <c r="BWI73" s="81"/>
      <c r="BWJ73" s="81"/>
      <c r="BWK73" s="81"/>
      <c r="BWL73" s="81"/>
      <c r="BWM73" s="81"/>
      <c r="BWN73" s="81"/>
      <c r="BWO73" s="81"/>
      <c r="BWP73" s="81"/>
      <c r="BWQ73" s="81"/>
      <c r="BWR73" s="81"/>
      <c r="BWS73" s="81"/>
      <c r="BWT73" s="81"/>
      <c r="BWU73" s="81"/>
      <c r="BWV73" s="81"/>
      <c r="BWW73" s="81"/>
      <c r="BWX73" s="81"/>
      <c r="BWY73" s="81"/>
      <c r="BWZ73" s="81"/>
      <c r="BXA73" s="81"/>
      <c r="BXB73" s="81"/>
      <c r="BXC73" s="81"/>
      <c r="BXD73" s="81"/>
      <c r="BXE73" s="81"/>
      <c r="BXF73" s="81"/>
      <c r="BXG73" s="81"/>
      <c r="BXH73" s="81"/>
      <c r="BXI73" s="81"/>
      <c r="BXJ73" s="81"/>
      <c r="BXK73" s="81"/>
      <c r="BXL73" s="81"/>
      <c r="BXM73" s="81"/>
      <c r="BXN73" s="81"/>
      <c r="BXO73" s="81"/>
      <c r="BXP73" s="81"/>
      <c r="BXQ73" s="81"/>
      <c r="BXR73" s="81"/>
      <c r="BXS73" s="81"/>
      <c r="BXT73" s="81"/>
      <c r="BXU73" s="81"/>
      <c r="BXV73" s="81"/>
      <c r="BXW73" s="81"/>
      <c r="BXX73" s="81"/>
      <c r="BXY73" s="81"/>
      <c r="BXZ73" s="81"/>
      <c r="BYA73" s="81"/>
      <c r="BYB73" s="81"/>
      <c r="BYC73" s="81"/>
      <c r="BYD73" s="81"/>
      <c r="BYE73" s="81"/>
      <c r="BYF73" s="81"/>
      <c r="BYG73" s="81"/>
      <c r="BYH73" s="81"/>
      <c r="BYI73" s="81"/>
      <c r="BYJ73" s="81"/>
      <c r="BYK73" s="81"/>
      <c r="BYL73" s="81"/>
      <c r="BYM73" s="81"/>
      <c r="BYN73" s="81"/>
      <c r="BYO73" s="81"/>
      <c r="BYP73" s="81"/>
      <c r="BYQ73" s="81"/>
      <c r="BYR73" s="81"/>
      <c r="BYS73" s="81"/>
      <c r="BYT73" s="81"/>
      <c r="BYU73" s="81"/>
      <c r="BYV73" s="81"/>
      <c r="BYW73" s="81"/>
      <c r="BYX73" s="81"/>
      <c r="BYY73" s="81"/>
      <c r="BYZ73" s="81"/>
      <c r="BZA73" s="81"/>
      <c r="BZB73" s="81"/>
      <c r="BZC73" s="81"/>
      <c r="BZD73" s="81"/>
      <c r="BZE73" s="81"/>
      <c r="BZF73" s="81"/>
      <c r="BZG73" s="81"/>
      <c r="BZH73" s="81"/>
      <c r="BZI73" s="81"/>
      <c r="BZJ73" s="81"/>
      <c r="BZK73" s="81"/>
      <c r="BZL73" s="81"/>
      <c r="BZM73" s="81"/>
      <c r="BZN73" s="81"/>
      <c r="BZO73" s="81"/>
      <c r="BZP73" s="81"/>
      <c r="BZQ73" s="81"/>
      <c r="BZR73" s="81"/>
      <c r="BZS73" s="81"/>
      <c r="BZT73" s="81"/>
      <c r="BZU73" s="81"/>
      <c r="BZV73" s="81"/>
      <c r="BZW73" s="81"/>
      <c r="BZX73" s="81"/>
      <c r="BZY73" s="81"/>
      <c r="BZZ73" s="81"/>
      <c r="CAA73" s="81"/>
      <c r="CAB73" s="81"/>
      <c r="CAC73" s="81"/>
      <c r="CAD73" s="81"/>
      <c r="CAE73" s="81"/>
      <c r="CAF73" s="81"/>
      <c r="CAG73" s="81"/>
      <c r="CAH73" s="81"/>
      <c r="CAI73" s="81"/>
      <c r="CAJ73" s="81"/>
      <c r="CAK73" s="81"/>
      <c r="CAL73" s="81"/>
      <c r="CAM73" s="81"/>
      <c r="CAN73" s="81"/>
      <c r="CAO73" s="81"/>
      <c r="CAP73" s="81"/>
      <c r="CAQ73" s="81"/>
      <c r="CAR73" s="81"/>
      <c r="CAS73" s="81"/>
      <c r="CAT73" s="81"/>
      <c r="CAU73" s="81"/>
      <c r="CAV73" s="81"/>
      <c r="CAW73" s="81"/>
      <c r="CAX73" s="81"/>
      <c r="CAY73" s="81"/>
      <c r="CAZ73" s="81"/>
      <c r="CBA73" s="81"/>
      <c r="CBB73" s="81"/>
      <c r="CBC73" s="81"/>
      <c r="CBD73" s="81"/>
      <c r="CBE73" s="81"/>
      <c r="CBF73" s="81"/>
      <c r="CBG73" s="81"/>
      <c r="CBH73" s="81"/>
      <c r="CBI73" s="81"/>
      <c r="CBJ73" s="81"/>
      <c r="CBK73" s="81"/>
      <c r="CBL73" s="81"/>
      <c r="CBM73" s="81"/>
      <c r="CBN73" s="81"/>
      <c r="CBO73" s="81"/>
      <c r="CBP73" s="81"/>
      <c r="CBQ73" s="81"/>
      <c r="CBR73" s="81"/>
      <c r="CBS73" s="81"/>
      <c r="CBT73" s="81"/>
      <c r="CBU73" s="81"/>
      <c r="CBV73" s="81"/>
      <c r="CBW73" s="81"/>
      <c r="CBX73" s="81"/>
      <c r="CBY73" s="81"/>
      <c r="CBZ73" s="81"/>
      <c r="CCA73" s="81"/>
      <c r="CCB73" s="81"/>
      <c r="CCC73" s="81"/>
      <c r="CCD73" s="81"/>
      <c r="CCE73" s="81"/>
      <c r="CCF73" s="81"/>
      <c r="CCG73" s="81"/>
      <c r="CCH73" s="81"/>
      <c r="CCI73" s="81"/>
      <c r="CCJ73" s="81"/>
      <c r="CCK73" s="81"/>
      <c r="CCL73" s="81"/>
      <c r="CCM73" s="81"/>
      <c r="CCN73" s="81"/>
      <c r="CCO73" s="81"/>
      <c r="CCP73" s="81"/>
      <c r="CCQ73" s="81"/>
      <c r="CCR73" s="81"/>
      <c r="CCS73" s="81"/>
      <c r="CCT73" s="81"/>
      <c r="CCU73" s="81"/>
      <c r="CCV73" s="81"/>
      <c r="CCW73" s="81"/>
      <c r="CCX73" s="81"/>
      <c r="CCY73" s="81"/>
      <c r="CCZ73" s="81"/>
      <c r="CDA73" s="81"/>
      <c r="CDB73" s="81"/>
      <c r="CDC73" s="81"/>
      <c r="CDD73" s="81"/>
      <c r="CDE73" s="81"/>
      <c r="CDF73" s="81"/>
      <c r="CDG73" s="81"/>
      <c r="CDH73" s="81"/>
      <c r="CDI73" s="81"/>
      <c r="CDJ73" s="81"/>
      <c r="CDK73" s="81"/>
      <c r="CDL73" s="81"/>
      <c r="CDM73" s="81"/>
      <c r="CDN73" s="81"/>
      <c r="CDO73" s="81"/>
      <c r="CDP73" s="81"/>
      <c r="CDQ73" s="81"/>
      <c r="CDR73" s="81"/>
      <c r="CDS73" s="81"/>
      <c r="CDT73" s="81"/>
      <c r="CDU73" s="81"/>
      <c r="CDV73" s="81"/>
      <c r="CDW73" s="81"/>
      <c r="CDX73" s="81"/>
      <c r="CDY73" s="81"/>
      <c r="CDZ73" s="81"/>
      <c r="CEA73" s="81"/>
      <c r="CEB73" s="81"/>
      <c r="CEC73" s="81"/>
      <c r="CED73" s="81"/>
      <c r="CEE73" s="81"/>
      <c r="CEF73" s="81"/>
      <c r="CEG73" s="81"/>
      <c r="CEH73" s="81"/>
      <c r="CEI73" s="81"/>
      <c r="CEJ73" s="81"/>
      <c r="CEK73" s="81"/>
      <c r="CEL73" s="81"/>
      <c r="CEM73" s="81"/>
      <c r="CEN73" s="81"/>
      <c r="CEO73" s="81"/>
      <c r="CEP73" s="81"/>
      <c r="CEQ73" s="81"/>
      <c r="CER73" s="81"/>
      <c r="CES73" s="81"/>
      <c r="CET73" s="81"/>
      <c r="CEU73" s="81"/>
      <c r="CEV73" s="81"/>
      <c r="CEW73" s="81"/>
      <c r="CEX73" s="81"/>
      <c r="CEY73" s="81"/>
      <c r="CEZ73" s="81"/>
      <c r="CFA73" s="81"/>
      <c r="CFB73" s="81"/>
      <c r="CFC73" s="81"/>
      <c r="CFD73" s="81"/>
      <c r="CFE73" s="81"/>
      <c r="CFF73" s="81"/>
      <c r="CFG73" s="81"/>
      <c r="CFH73" s="81"/>
      <c r="CFI73" s="81"/>
      <c r="CFJ73" s="81"/>
      <c r="CFK73" s="81"/>
      <c r="CFL73" s="81"/>
      <c r="CFM73" s="81"/>
      <c r="CFN73" s="81"/>
      <c r="CFO73" s="81"/>
      <c r="CFP73" s="81"/>
      <c r="CFQ73" s="81"/>
      <c r="CFR73" s="81"/>
      <c r="CFS73" s="81"/>
      <c r="CFT73" s="81"/>
      <c r="CFU73" s="81"/>
      <c r="CFV73" s="81"/>
      <c r="CFW73" s="81"/>
      <c r="CFX73" s="81"/>
      <c r="CFY73" s="81"/>
      <c r="CFZ73" s="81"/>
      <c r="CGA73" s="81"/>
      <c r="CGB73" s="81"/>
      <c r="CGC73" s="81"/>
      <c r="CGD73" s="81"/>
      <c r="CGE73" s="81"/>
      <c r="CGF73" s="81"/>
      <c r="CGG73" s="81"/>
      <c r="CGH73" s="81"/>
      <c r="CGI73" s="81"/>
      <c r="CGJ73" s="81"/>
      <c r="CGK73" s="81"/>
      <c r="CGL73" s="81"/>
      <c r="CGM73" s="81"/>
      <c r="CGN73" s="81"/>
      <c r="CGO73" s="81"/>
      <c r="CGP73" s="81"/>
      <c r="CGQ73" s="81"/>
      <c r="CGR73" s="81"/>
      <c r="CGS73" s="81"/>
      <c r="CGT73" s="81"/>
      <c r="CGU73" s="81"/>
      <c r="CGV73" s="81"/>
      <c r="CGW73" s="81"/>
      <c r="CGX73" s="81"/>
      <c r="CGY73" s="81"/>
      <c r="CGZ73" s="81"/>
      <c r="CHA73" s="81"/>
      <c r="CHB73" s="81"/>
      <c r="CHC73" s="81"/>
      <c r="CHD73" s="81"/>
      <c r="CHE73" s="81"/>
      <c r="CHF73" s="81"/>
      <c r="CHG73" s="81"/>
      <c r="CHH73" s="81"/>
      <c r="CHI73" s="81"/>
      <c r="CHJ73" s="81"/>
      <c r="CHK73" s="81"/>
      <c r="CHL73" s="81"/>
      <c r="CHM73" s="81"/>
      <c r="CHN73" s="81"/>
      <c r="CHO73" s="81"/>
      <c r="CHP73" s="81"/>
      <c r="CHQ73" s="81"/>
      <c r="CHR73" s="81"/>
      <c r="CHS73" s="81"/>
      <c r="CHT73" s="81"/>
      <c r="CHU73" s="81"/>
      <c r="CHV73" s="81"/>
      <c r="CHW73" s="81"/>
      <c r="CHX73" s="81"/>
      <c r="CHY73" s="81"/>
      <c r="CHZ73" s="81"/>
      <c r="CIA73" s="81"/>
      <c r="CIB73" s="81"/>
      <c r="CIC73" s="81"/>
      <c r="CID73" s="81"/>
      <c r="CIE73" s="81"/>
      <c r="CIF73" s="81"/>
      <c r="CIG73" s="81"/>
      <c r="CIH73" s="81"/>
      <c r="CII73" s="81"/>
      <c r="CIJ73" s="81"/>
      <c r="CIK73" s="81"/>
      <c r="CIL73" s="81"/>
      <c r="CIM73" s="81"/>
      <c r="CIN73" s="81"/>
      <c r="CIO73" s="81"/>
      <c r="CIP73" s="81"/>
      <c r="CIQ73" s="81"/>
      <c r="CIR73" s="81"/>
      <c r="CIS73" s="81"/>
      <c r="CIT73" s="81"/>
      <c r="CIU73" s="81"/>
      <c r="CIV73" s="81"/>
      <c r="CIW73" s="81"/>
      <c r="CIX73" s="81"/>
      <c r="CIY73" s="81"/>
      <c r="CIZ73" s="81"/>
      <c r="CJA73" s="81"/>
      <c r="CJB73" s="81"/>
      <c r="CJC73" s="81"/>
      <c r="CJD73" s="81"/>
      <c r="CJE73" s="81"/>
      <c r="CJF73" s="81"/>
      <c r="CJG73" s="81"/>
      <c r="CJH73" s="81"/>
      <c r="CJI73" s="81"/>
      <c r="CJJ73" s="81"/>
      <c r="CJK73" s="81"/>
      <c r="CJL73" s="81"/>
      <c r="CJM73" s="81"/>
      <c r="CJN73" s="81"/>
      <c r="CJO73" s="81"/>
      <c r="CJP73" s="81"/>
      <c r="CJQ73" s="81"/>
      <c r="CJR73" s="81"/>
      <c r="CJS73" s="81"/>
      <c r="CJT73" s="81"/>
      <c r="CJU73" s="81"/>
      <c r="CJV73" s="81"/>
      <c r="CJW73" s="81"/>
      <c r="CJX73" s="81"/>
      <c r="CJY73" s="81"/>
      <c r="CJZ73" s="81"/>
      <c r="CKA73" s="81"/>
      <c r="CKB73" s="81"/>
      <c r="CKC73" s="81"/>
      <c r="CKD73" s="81"/>
      <c r="CKE73" s="81"/>
      <c r="CKF73" s="81"/>
      <c r="CKG73" s="81"/>
      <c r="CKH73" s="81"/>
      <c r="CKI73" s="81"/>
      <c r="CKJ73" s="81"/>
      <c r="CKK73" s="81"/>
      <c r="CKL73" s="81"/>
      <c r="CKM73" s="81"/>
      <c r="CKN73" s="81"/>
      <c r="CKO73" s="81"/>
      <c r="CKP73" s="81"/>
      <c r="CKQ73" s="81"/>
      <c r="CKR73" s="81"/>
      <c r="CKS73" s="81"/>
      <c r="CKT73" s="81"/>
      <c r="CKU73" s="81"/>
      <c r="CKV73" s="81"/>
      <c r="CKW73" s="81"/>
      <c r="CKX73" s="81"/>
      <c r="CKY73" s="81"/>
      <c r="CKZ73" s="81"/>
      <c r="CLA73" s="81"/>
      <c r="CLB73" s="81"/>
      <c r="CLC73" s="81"/>
      <c r="CLD73" s="81"/>
      <c r="CLE73" s="81"/>
      <c r="CLF73" s="81"/>
      <c r="CLG73" s="81"/>
      <c r="CLH73" s="81"/>
      <c r="CLI73" s="81"/>
      <c r="CLJ73" s="81"/>
      <c r="CLK73" s="81"/>
      <c r="CLL73" s="81"/>
      <c r="CLM73" s="81"/>
      <c r="CLN73" s="81"/>
      <c r="CLO73" s="81"/>
      <c r="CLP73" s="81"/>
      <c r="CLQ73" s="81"/>
      <c r="CLR73" s="81"/>
      <c r="CLS73" s="81"/>
      <c r="CLT73" s="81"/>
      <c r="CLU73" s="81"/>
      <c r="CLV73" s="81"/>
      <c r="CLW73" s="81"/>
      <c r="CLX73" s="81"/>
      <c r="CLY73" s="81"/>
      <c r="CLZ73" s="81"/>
      <c r="CMA73" s="81"/>
      <c r="CMB73" s="81"/>
      <c r="CMC73" s="81"/>
      <c r="CMD73" s="81"/>
      <c r="CME73" s="81"/>
      <c r="CMF73" s="81"/>
      <c r="CMG73" s="81"/>
      <c r="CMH73" s="81"/>
      <c r="CMI73" s="81"/>
      <c r="CMJ73" s="81"/>
      <c r="CMK73" s="81"/>
      <c r="CML73" s="81"/>
      <c r="CMM73" s="81"/>
      <c r="CMN73" s="81"/>
      <c r="CMO73" s="81"/>
      <c r="CMP73" s="81"/>
      <c r="CMQ73" s="81"/>
      <c r="CMR73" s="81"/>
      <c r="CMS73" s="81"/>
      <c r="CMT73" s="81"/>
      <c r="CMU73" s="81"/>
      <c r="CMV73" s="81"/>
      <c r="CMW73" s="81"/>
      <c r="CMX73" s="81"/>
      <c r="CMY73" s="81"/>
      <c r="CMZ73" s="81"/>
      <c r="CNA73" s="81"/>
      <c r="CNB73" s="81"/>
      <c r="CNC73" s="81"/>
      <c r="CND73" s="81"/>
      <c r="CNE73" s="81"/>
      <c r="CNF73" s="81"/>
      <c r="CNG73" s="81"/>
      <c r="CNH73" s="81"/>
      <c r="CNI73" s="81"/>
      <c r="CNJ73" s="81"/>
      <c r="CNK73" s="81"/>
      <c r="CNL73" s="81"/>
      <c r="CNM73" s="81"/>
      <c r="CNN73" s="81"/>
      <c r="CNO73" s="81"/>
      <c r="CNP73" s="81"/>
      <c r="CNQ73" s="81"/>
      <c r="CNR73" s="81"/>
      <c r="CNS73" s="81"/>
      <c r="CNT73" s="81"/>
      <c r="CNU73" s="81"/>
      <c r="CNV73" s="81"/>
      <c r="CNW73" s="81"/>
      <c r="CNX73" s="81"/>
      <c r="CNY73" s="81"/>
      <c r="CNZ73" s="81"/>
      <c r="COA73" s="81"/>
      <c r="COB73" s="81"/>
      <c r="COC73" s="81"/>
      <c r="COD73" s="81"/>
      <c r="COE73" s="81"/>
      <c r="COF73" s="81"/>
      <c r="COG73" s="81"/>
      <c r="COH73" s="81"/>
      <c r="COI73" s="81"/>
      <c r="COJ73" s="81"/>
      <c r="COK73" s="81"/>
      <c r="COL73" s="81"/>
      <c r="COM73" s="81"/>
      <c r="CON73" s="81"/>
      <c r="COO73" s="81"/>
      <c r="COP73" s="81"/>
      <c r="COQ73" s="81"/>
      <c r="COR73" s="81"/>
      <c r="COS73" s="81"/>
      <c r="COT73" s="81"/>
      <c r="COU73" s="81"/>
      <c r="COV73" s="81"/>
      <c r="COW73" s="81"/>
      <c r="COX73" s="81"/>
      <c r="COY73" s="81"/>
      <c r="COZ73" s="81"/>
      <c r="CPA73" s="81"/>
      <c r="CPB73" s="81"/>
      <c r="CPC73" s="81"/>
      <c r="CPD73" s="81"/>
      <c r="CPE73" s="81"/>
      <c r="CPF73" s="81"/>
      <c r="CPG73" s="81"/>
      <c r="CPH73" s="81"/>
      <c r="CPI73" s="81"/>
      <c r="CPJ73" s="81"/>
      <c r="CPK73" s="81"/>
      <c r="CPL73" s="81"/>
      <c r="CPM73" s="81"/>
      <c r="CPN73" s="81"/>
      <c r="CPO73" s="81"/>
      <c r="CPP73" s="81"/>
      <c r="CPQ73" s="81"/>
      <c r="CPR73" s="81"/>
      <c r="CPS73" s="81"/>
      <c r="CPT73" s="81"/>
      <c r="CPU73" s="81"/>
      <c r="CPV73" s="81"/>
      <c r="CPW73" s="81"/>
      <c r="CPX73" s="81"/>
      <c r="CPY73" s="81"/>
      <c r="CPZ73" s="81"/>
      <c r="CQA73" s="81"/>
      <c r="CQB73" s="81"/>
      <c r="CQC73" s="81"/>
      <c r="CQD73" s="81"/>
      <c r="CQE73" s="81"/>
      <c r="CQF73" s="81"/>
      <c r="CQG73" s="81"/>
      <c r="CQH73" s="81"/>
      <c r="CQI73" s="81"/>
      <c r="CQJ73" s="81"/>
      <c r="CQK73" s="81"/>
      <c r="CQL73" s="81"/>
      <c r="CQM73" s="81"/>
      <c r="CQN73" s="81"/>
      <c r="CQO73" s="81"/>
      <c r="CQP73" s="81"/>
      <c r="CQQ73" s="81"/>
      <c r="CQR73" s="81"/>
      <c r="CQS73" s="81"/>
      <c r="CQT73" s="81"/>
      <c r="CQU73" s="81"/>
      <c r="CQV73" s="81"/>
      <c r="CQW73" s="81"/>
      <c r="CQX73" s="81"/>
      <c r="CQY73" s="81"/>
      <c r="CQZ73" s="81"/>
      <c r="CRA73" s="81"/>
      <c r="CRB73" s="81"/>
      <c r="CRC73" s="81"/>
      <c r="CRD73" s="81"/>
      <c r="CRE73" s="81"/>
      <c r="CRF73" s="81"/>
      <c r="CRG73" s="81"/>
      <c r="CRH73" s="81"/>
      <c r="CRI73" s="81"/>
      <c r="CRJ73" s="81"/>
      <c r="CRK73" s="81"/>
      <c r="CRL73" s="81"/>
      <c r="CRM73" s="81"/>
      <c r="CRN73" s="81"/>
      <c r="CRO73" s="81"/>
      <c r="CRP73" s="81"/>
      <c r="CRQ73" s="81"/>
      <c r="CRR73" s="81"/>
      <c r="CRS73" s="81"/>
      <c r="CRT73" s="81"/>
      <c r="CRU73" s="81"/>
      <c r="CRV73" s="81"/>
      <c r="CRW73" s="81"/>
      <c r="CRX73" s="81"/>
      <c r="CRY73" s="81"/>
      <c r="CRZ73" s="81"/>
      <c r="CSA73" s="81"/>
      <c r="CSB73" s="81"/>
      <c r="CSC73" s="81"/>
      <c r="CSD73" s="81"/>
      <c r="CSE73" s="81"/>
      <c r="CSF73" s="81"/>
      <c r="CSG73" s="81"/>
      <c r="CSH73" s="81"/>
      <c r="CSI73" s="81"/>
      <c r="CSJ73" s="81"/>
      <c r="CSK73" s="81"/>
      <c r="CSL73" s="81"/>
      <c r="CSM73" s="81"/>
      <c r="CSN73" s="81"/>
      <c r="CSO73" s="81"/>
      <c r="CSP73" s="81"/>
      <c r="CSQ73" s="81"/>
      <c r="CSR73" s="81"/>
      <c r="CSS73" s="81"/>
      <c r="CST73" s="81"/>
      <c r="CSU73" s="81"/>
      <c r="CSV73" s="81"/>
      <c r="CSW73" s="81"/>
      <c r="CSX73" s="81"/>
      <c r="CSY73" s="81"/>
      <c r="CSZ73" s="81"/>
      <c r="CTA73" s="81"/>
      <c r="CTB73" s="81"/>
      <c r="CTC73" s="81"/>
      <c r="CTD73" s="81"/>
      <c r="CTE73" s="81"/>
      <c r="CTF73" s="81"/>
      <c r="CTG73" s="81"/>
      <c r="CTH73" s="81"/>
      <c r="CTI73" s="81"/>
      <c r="CTJ73" s="81"/>
      <c r="CTK73" s="81"/>
      <c r="CTL73" s="81"/>
      <c r="CTM73" s="81"/>
      <c r="CTN73" s="81"/>
      <c r="CTO73" s="81"/>
      <c r="CTP73" s="81"/>
      <c r="CTQ73" s="81"/>
      <c r="CTR73" s="81"/>
      <c r="CTS73" s="81"/>
      <c r="CTT73" s="81"/>
      <c r="CTU73" s="81"/>
      <c r="CTV73" s="81"/>
      <c r="CTW73" s="81"/>
      <c r="CTX73" s="81"/>
      <c r="CTY73" s="81"/>
      <c r="CTZ73" s="81"/>
      <c r="CUA73" s="81"/>
      <c r="CUB73" s="81"/>
      <c r="CUC73" s="81"/>
      <c r="CUD73" s="81"/>
      <c r="CUE73" s="81"/>
      <c r="CUF73" s="81"/>
      <c r="CUG73" s="81"/>
      <c r="CUH73" s="81"/>
      <c r="CUI73" s="81"/>
      <c r="CUJ73" s="81"/>
      <c r="CUK73" s="81"/>
      <c r="CUL73" s="81"/>
      <c r="CUM73" s="81"/>
      <c r="CUN73" s="81"/>
      <c r="CUO73" s="81"/>
      <c r="CUP73" s="81"/>
      <c r="CUQ73" s="81"/>
      <c r="CUR73" s="81"/>
      <c r="CUS73" s="81"/>
      <c r="CUT73" s="81"/>
      <c r="CUU73" s="81"/>
      <c r="CUV73" s="81"/>
      <c r="CUW73" s="81"/>
      <c r="CUX73" s="81"/>
      <c r="CUY73" s="81"/>
      <c r="CUZ73" s="81"/>
      <c r="CVA73" s="81"/>
      <c r="CVB73" s="81"/>
      <c r="CVC73" s="81"/>
      <c r="CVD73" s="81"/>
      <c r="CVE73" s="81"/>
      <c r="CVF73" s="81"/>
      <c r="CVG73" s="81"/>
      <c r="CVH73" s="81"/>
      <c r="CVI73" s="81"/>
      <c r="CVJ73" s="81"/>
      <c r="CVK73" s="81"/>
      <c r="CVL73" s="81"/>
      <c r="CVM73" s="81"/>
      <c r="CVN73" s="81"/>
      <c r="CVO73" s="81"/>
      <c r="CVP73" s="81"/>
      <c r="CVQ73" s="81"/>
      <c r="CVR73" s="81"/>
      <c r="CVS73" s="81"/>
      <c r="CVT73" s="81"/>
      <c r="CVU73" s="81"/>
      <c r="CVV73" s="81"/>
      <c r="CVW73" s="81"/>
      <c r="CVX73" s="81"/>
      <c r="CVY73" s="81"/>
      <c r="CVZ73" s="81"/>
      <c r="CWA73" s="81"/>
      <c r="CWB73" s="81"/>
      <c r="CWC73" s="81"/>
      <c r="CWD73" s="81"/>
      <c r="CWE73" s="81"/>
      <c r="CWF73" s="81"/>
      <c r="CWG73" s="81"/>
      <c r="CWH73" s="81"/>
      <c r="CWI73" s="81"/>
      <c r="CWJ73" s="81"/>
      <c r="CWK73" s="81"/>
      <c r="CWL73" s="81"/>
      <c r="CWM73" s="81"/>
      <c r="CWN73" s="81"/>
      <c r="CWO73" s="81"/>
      <c r="CWP73" s="81"/>
      <c r="CWQ73" s="81"/>
      <c r="CWR73" s="81"/>
      <c r="CWS73" s="81"/>
      <c r="CWT73" s="81"/>
      <c r="CWU73" s="81"/>
      <c r="CWV73" s="81"/>
      <c r="CWW73" s="81"/>
      <c r="CWX73" s="81"/>
      <c r="CWY73" s="81"/>
      <c r="CWZ73" s="81"/>
      <c r="CXA73" s="81"/>
      <c r="CXB73" s="81"/>
      <c r="CXC73" s="81"/>
      <c r="CXD73" s="81"/>
      <c r="CXE73" s="81"/>
      <c r="CXF73" s="81"/>
      <c r="CXG73" s="81"/>
      <c r="CXH73" s="81"/>
      <c r="CXI73" s="81"/>
      <c r="CXJ73" s="81"/>
      <c r="CXK73" s="81"/>
      <c r="CXL73" s="81"/>
      <c r="CXM73" s="81"/>
      <c r="CXN73" s="81"/>
      <c r="CXO73" s="81"/>
      <c r="CXP73" s="81"/>
      <c r="CXQ73" s="81"/>
      <c r="CXR73" s="81"/>
      <c r="CXS73" s="81"/>
      <c r="CXT73" s="81"/>
      <c r="CXU73" s="81"/>
      <c r="CXV73" s="81"/>
      <c r="CXW73" s="81"/>
      <c r="CXX73" s="81"/>
      <c r="CXY73" s="81"/>
      <c r="CXZ73" s="81"/>
      <c r="CYA73" s="81"/>
      <c r="CYB73" s="81"/>
      <c r="CYC73" s="81"/>
      <c r="CYD73" s="81"/>
      <c r="CYE73" s="81"/>
      <c r="CYF73" s="81"/>
      <c r="CYG73" s="81"/>
      <c r="CYH73" s="81"/>
      <c r="CYI73" s="81"/>
      <c r="CYJ73" s="81"/>
      <c r="CYK73" s="81"/>
      <c r="CYL73" s="81"/>
      <c r="CYM73" s="81"/>
      <c r="CYN73" s="81"/>
      <c r="CYO73" s="81"/>
      <c r="CYP73" s="81"/>
      <c r="CYQ73" s="81"/>
      <c r="CYR73" s="81"/>
      <c r="CYS73" s="81"/>
      <c r="CYT73" s="81"/>
      <c r="CYU73" s="81"/>
      <c r="CYV73" s="81"/>
      <c r="CYW73" s="81"/>
      <c r="CYX73" s="81"/>
      <c r="CYY73" s="81"/>
      <c r="CYZ73" s="81"/>
      <c r="CZA73" s="81"/>
      <c r="CZB73" s="81"/>
      <c r="CZC73" s="81"/>
      <c r="CZD73" s="81"/>
      <c r="CZE73" s="81"/>
      <c r="CZF73" s="81"/>
      <c r="CZG73" s="81"/>
      <c r="CZH73" s="81"/>
      <c r="CZI73" s="81"/>
      <c r="CZJ73" s="81"/>
      <c r="CZK73" s="81"/>
      <c r="CZL73" s="81"/>
      <c r="CZM73" s="81"/>
      <c r="CZN73" s="81"/>
      <c r="CZO73" s="81"/>
      <c r="CZP73" s="81"/>
      <c r="CZQ73" s="81"/>
      <c r="CZR73" s="81"/>
      <c r="CZS73" s="81"/>
      <c r="CZT73" s="81"/>
      <c r="CZU73" s="81"/>
      <c r="CZV73" s="81"/>
      <c r="CZW73" s="81"/>
      <c r="CZX73" s="81"/>
      <c r="CZY73" s="81"/>
      <c r="CZZ73" s="81"/>
      <c r="DAA73" s="81"/>
      <c r="DAB73" s="81"/>
      <c r="DAC73" s="81"/>
      <c r="DAD73" s="81"/>
      <c r="DAE73" s="81"/>
      <c r="DAF73" s="81"/>
      <c r="DAG73" s="81"/>
      <c r="DAH73" s="81"/>
      <c r="DAI73" s="81"/>
      <c r="DAJ73" s="81"/>
      <c r="DAK73" s="81"/>
      <c r="DAL73" s="81"/>
      <c r="DAM73" s="81"/>
      <c r="DAN73" s="81"/>
      <c r="DAO73" s="81"/>
      <c r="DAP73" s="81"/>
      <c r="DAQ73" s="81"/>
      <c r="DAR73" s="81"/>
      <c r="DAS73" s="81"/>
      <c r="DAT73" s="81"/>
      <c r="DAU73" s="81"/>
      <c r="DAV73" s="81"/>
      <c r="DAW73" s="81"/>
      <c r="DAX73" s="81"/>
      <c r="DAY73" s="81"/>
      <c r="DAZ73" s="81"/>
      <c r="DBA73" s="81"/>
      <c r="DBB73" s="81"/>
      <c r="DBC73" s="81"/>
      <c r="DBD73" s="81"/>
      <c r="DBE73" s="81"/>
      <c r="DBF73" s="81"/>
      <c r="DBG73" s="81"/>
      <c r="DBH73" s="81"/>
      <c r="DBI73" s="81"/>
      <c r="DBJ73" s="81"/>
      <c r="DBK73" s="81"/>
      <c r="DBL73" s="81"/>
      <c r="DBM73" s="81"/>
      <c r="DBN73" s="81"/>
      <c r="DBO73" s="81"/>
      <c r="DBP73" s="81"/>
      <c r="DBQ73" s="81"/>
      <c r="DBR73" s="81"/>
      <c r="DBS73" s="81"/>
      <c r="DBT73" s="81"/>
      <c r="DBU73" s="81"/>
      <c r="DBV73" s="81"/>
      <c r="DBW73" s="81"/>
      <c r="DBX73" s="81"/>
      <c r="DBY73" s="81"/>
      <c r="DBZ73" s="81"/>
      <c r="DCA73" s="81"/>
      <c r="DCB73" s="81"/>
      <c r="DCC73" s="81"/>
      <c r="DCD73" s="81"/>
      <c r="DCE73" s="81"/>
      <c r="DCF73" s="81"/>
      <c r="DCG73" s="81"/>
      <c r="DCH73" s="81"/>
      <c r="DCI73" s="81"/>
      <c r="DCJ73" s="81"/>
      <c r="DCK73" s="81"/>
      <c r="DCL73" s="81"/>
      <c r="DCM73" s="81"/>
      <c r="DCN73" s="81"/>
      <c r="DCO73" s="81"/>
      <c r="DCP73" s="81"/>
      <c r="DCQ73" s="81"/>
      <c r="DCR73" s="81"/>
      <c r="DCS73" s="81"/>
      <c r="DCT73" s="81"/>
      <c r="DCU73" s="81"/>
      <c r="DCV73" s="81"/>
      <c r="DCW73" s="81"/>
      <c r="DCX73" s="81"/>
      <c r="DCY73" s="81"/>
      <c r="DCZ73" s="81"/>
      <c r="DDA73" s="81"/>
      <c r="DDB73" s="81"/>
      <c r="DDC73" s="81"/>
      <c r="DDD73" s="81"/>
      <c r="DDE73" s="81"/>
      <c r="DDF73" s="81"/>
      <c r="DDG73" s="81"/>
      <c r="DDH73" s="81"/>
      <c r="DDI73" s="81"/>
      <c r="DDJ73" s="81"/>
      <c r="VWQ73" s="81"/>
      <c r="VWR73" s="81"/>
      <c r="VWS73" s="81"/>
      <c r="VWT73" s="81"/>
      <c r="VWU73" s="81"/>
      <c r="VWV73" s="81"/>
      <c r="VWW73" s="81"/>
      <c r="VWX73" s="81"/>
      <c r="VWY73" s="81"/>
      <c r="VWZ73" s="81"/>
      <c r="VXA73" s="81"/>
      <c r="VXB73" s="81"/>
      <c r="VXC73" s="81"/>
      <c r="VXD73" s="81"/>
      <c r="VXE73" s="81"/>
      <c r="VXF73" s="81"/>
      <c r="VXG73" s="81"/>
      <c r="VXH73" s="81"/>
      <c r="VXI73" s="81"/>
      <c r="VXJ73" s="81"/>
      <c r="VXK73" s="81"/>
      <c r="VXL73" s="81"/>
      <c r="VXM73" s="81"/>
      <c r="VXN73" s="81"/>
      <c r="VXO73" s="81"/>
      <c r="VXP73" s="81"/>
      <c r="VXQ73" s="81"/>
      <c r="VXR73" s="81"/>
      <c r="VXS73" s="81"/>
      <c r="VXT73" s="81"/>
      <c r="VXU73" s="81"/>
      <c r="VXV73" s="81"/>
      <c r="VXW73" s="81"/>
      <c r="VXX73" s="81"/>
      <c r="VXY73" s="81"/>
      <c r="VXZ73" s="81"/>
      <c r="VYA73" s="81"/>
      <c r="VYB73" s="81"/>
      <c r="VYC73" s="81"/>
      <c r="VYD73" s="81"/>
      <c r="VYE73" s="81"/>
      <c r="VYF73" s="81"/>
      <c r="VYG73" s="81"/>
      <c r="VYH73" s="81"/>
      <c r="VYI73" s="81"/>
      <c r="VYJ73" s="81"/>
      <c r="VYK73" s="81"/>
      <c r="VYL73" s="81"/>
      <c r="VYM73" s="81"/>
      <c r="VYN73" s="81"/>
      <c r="VYO73" s="81"/>
      <c r="VYP73" s="81"/>
      <c r="VYQ73" s="81"/>
      <c r="VYR73" s="81"/>
      <c r="VYS73" s="81"/>
      <c r="VYT73" s="81"/>
      <c r="VYU73" s="81"/>
      <c r="VYV73" s="81"/>
      <c r="VYW73" s="81"/>
      <c r="VYX73" s="81"/>
      <c r="VYY73" s="81"/>
      <c r="VYZ73" s="81"/>
      <c r="VZA73" s="81"/>
      <c r="VZB73" s="81"/>
      <c r="VZC73" s="81"/>
      <c r="VZD73" s="81"/>
      <c r="VZE73" s="81"/>
      <c r="VZF73" s="81"/>
      <c r="VZG73" s="81"/>
      <c r="VZH73" s="81"/>
      <c r="VZI73" s="81"/>
      <c r="VZJ73" s="81"/>
      <c r="VZK73" s="81"/>
      <c r="VZL73" s="81"/>
      <c r="VZM73" s="81"/>
      <c r="VZN73" s="81"/>
      <c r="VZO73" s="81"/>
      <c r="VZP73" s="81"/>
      <c r="VZQ73" s="81"/>
      <c r="VZR73" s="81"/>
      <c r="VZS73" s="81"/>
      <c r="VZT73" s="81"/>
      <c r="VZU73" s="81"/>
      <c r="VZV73" s="81"/>
      <c r="VZW73" s="81"/>
      <c r="VZX73" s="81"/>
      <c r="VZY73" s="81"/>
      <c r="VZZ73" s="81"/>
      <c r="WAA73" s="81"/>
      <c r="WAB73" s="81"/>
      <c r="WAC73" s="81"/>
      <c r="WAD73" s="81"/>
      <c r="WAE73" s="81"/>
      <c r="WAF73" s="81"/>
      <c r="WAG73" s="81"/>
      <c r="WAH73" s="81"/>
      <c r="WAI73" s="81"/>
      <c r="WAJ73" s="81"/>
      <c r="WAK73" s="81"/>
      <c r="WAL73" s="81"/>
      <c r="WAM73" s="81"/>
      <c r="WAN73" s="81"/>
      <c r="WAO73" s="81"/>
      <c r="WAP73" s="81"/>
      <c r="WAQ73" s="81"/>
      <c r="WAR73" s="81"/>
      <c r="WAS73" s="81"/>
      <c r="WAT73" s="81"/>
      <c r="WAU73" s="81"/>
      <c r="WAV73" s="81"/>
      <c r="WAW73" s="81"/>
      <c r="WAX73" s="81"/>
      <c r="WAY73" s="81"/>
      <c r="WAZ73" s="81"/>
      <c r="WBA73" s="81"/>
      <c r="WBB73" s="81"/>
      <c r="WBC73" s="81"/>
      <c r="WBD73" s="81"/>
      <c r="WBE73" s="81"/>
      <c r="WBF73" s="81"/>
      <c r="WBG73" s="81"/>
      <c r="WBH73" s="81"/>
      <c r="WBI73" s="81"/>
      <c r="WBJ73" s="81"/>
      <c r="WBK73" s="81"/>
      <c r="WBL73" s="81"/>
      <c r="WBM73" s="81"/>
      <c r="WBN73" s="81"/>
      <c r="WBO73" s="81"/>
      <c r="WBP73" s="81"/>
      <c r="WBQ73" s="81"/>
      <c r="WBR73" s="81"/>
      <c r="WBS73" s="81"/>
      <c r="WBT73" s="81"/>
      <c r="WBU73" s="81"/>
      <c r="WBV73" s="81"/>
      <c r="WBW73" s="81"/>
      <c r="WBX73" s="81"/>
      <c r="WBY73" s="81"/>
      <c r="WBZ73" s="81"/>
      <c r="WCA73" s="81"/>
      <c r="WCB73" s="81"/>
      <c r="WCC73" s="81"/>
      <c r="WCD73" s="81"/>
      <c r="WCE73" s="81"/>
      <c r="WCF73" s="81"/>
      <c r="WCG73" s="81"/>
      <c r="WCH73" s="81"/>
      <c r="WCI73" s="81"/>
      <c r="WCJ73" s="81"/>
      <c r="WCK73" s="81"/>
      <c r="WCL73" s="81"/>
      <c r="WCM73" s="81"/>
      <c r="WCN73" s="81"/>
      <c r="WCO73" s="81"/>
      <c r="WCP73" s="81"/>
      <c r="WCQ73" s="81"/>
      <c r="WCR73" s="81"/>
      <c r="WCS73" s="81"/>
      <c r="WCT73" s="81"/>
      <c r="WCU73" s="81"/>
      <c r="WCV73" s="81"/>
      <c r="WCW73" s="81"/>
      <c r="WCX73" s="81"/>
      <c r="WCY73" s="81"/>
      <c r="WCZ73" s="81"/>
      <c r="WDA73" s="81"/>
      <c r="WDB73" s="81"/>
      <c r="WDC73" s="81"/>
      <c r="WDD73" s="81"/>
      <c r="WDE73" s="81"/>
      <c r="WDF73" s="81"/>
      <c r="WDG73" s="81"/>
      <c r="WDH73" s="81"/>
      <c r="WDI73" s="81"/>
      <c r="WDJ73" s="81"/>
      <c r="WDK73" s="81"/>
      <c r="WDL73" s="81"/>
      <c r="WDM73" s="81"/>
      <c r="WDN73" s="81"/>
      <c r="WDO73" s="81"/>
      <c r="WDP73" s="81"/>
      <c r="WDQ73" s="81"/>
      <c r="WDR73" s="81"/>
      <c r="WDS73" s="81"/>
      <c r="WDT73" s="81"/>
      <c r="WDU73" s="81"/>
      <c r="WDV73" s="81"/>
      <c r="WDW73" s="81"/>
      <c r="WDX73" s="81"/>
      <c r="WDY73" s="81"/>
      <c r="WDZ73" s="81"/>
      <c r="WEA73" s="81"/>
      <c r="WEB73" s="81"/>
      <c r="WEC73" s="81"/>
      <c r="WED73" s="81"/>
      <c r="WEE73" s="81"/>
      <c r="WEF73" s="81"/>
      <c r="WEG73" s="81"/>
      <c r="WEH73" s="81"/>
      <c r="WEI73" s="81"/>
      <c r="WEJ73" s="81"/>
      <c r="WEK73" s="81"/>
      <c r="WEL73" s="81"/>
      <c r="WEM73" s="81"/>
      <c r="WEN73" s="81"/>
      <c r="WEO73" s="81"/>
      <c r="WEP73" s="81"/>
      <c r="WEQ73" s="81"/>
      <c r="WER73" s="81"/>
      <c r="WES73" s="81"/>
      <c r="WET73" s="81"/>
      <c r="WEU73" s="81"/>
      <c r="WEV73" s="81"/>
      <c r="WEW73" s="81"/>
      <c r="WEX73" s="81"/>
      <c r="WEY73" s="81"/>
      <c r="WEZ73" s="81"/>
      <c r="WFA73" s="81"/>
      <c r="WFB73" s="81"/>
      <c r="WFC73" s="81"/>
      <c r="WFD73" s="81"/>
      <c r="WFE73" s="81"/>
      <c r="WFF73" s="81"/>
      <c r="WFG73" s="81"/>
      <c r="WFH73" s="81"/>
      <c r="WFI73" s="81"/>
      <c r="WFJ73" s="81"/>
      <c r="WFK73" s="81"/>
      <c r="WFL73" s="81"/>
      <c r="WFM73" s="81"/>
      <c r="WFN73" s="81"/>
      <c r="WFO73" s="81"/>
      <c r="WFP73" s="81"/>
      <c r="WFQ73" s="81"/>
      <c r="WFR73" s="81"/>
      <c r="WFS73" s="81"/>
      <c r="WFT73" s="81"/>
      <c r="WFU73" s="81"/>
      <c r="WFV73" s="81"/>
      <c r="WFW73" s="81"/>
      <c r="WFX73" s="81"/>
      <c r="WFY73" s="81"/>
      <c r="WFZ73" s="81"/>
      <c r="WGA73" s="81"/>
      <c r="WGB73" s="81"/>
      <c r="WGC73" s="81"/>
      <c r="WGD73" s="81"/>
      <c r="WGE73" s="81"/>
      <c r="WGF73" s="81"/>
      <c r="WGG73" s="81"/>
      <c r="WGH73" s="81"/>
      <c r="WGI73" s="81"/>
      <c r="WGJ73" s="81"/>
      <c r="WGK73" s="81"/>
      <c r="WGL73" s="81"/>
      <c r="WGM73" s="81"/>
      <c r="WGN73" s="81"/>
      <c r="WGO73" s="81"/>
      <c r="WGP73" s="81"/>
      <c r="WGQ73" s="81"/>
      <c r="WGR73" s="81"/>
      <c r="WGS73" s="81"/>
      <c r="WGT73" s="81"/>
      <c r="WGU73" s="81"/>
      <c r="WGV73" s="81"/>
      <c r="WGW73" s="81"/>
      <c r="WGX73" s="81"/>
      <c r="WGY73" s="81"/>
      <c r="WGZ73" s="81"/>
      <c r="WHA73" s="81"/>
      <c r="WHB73" s="81"/>
      <c r="WHC73" s="81"/>
      <c r="WHD73" s="81"/>
      <c r="WHE73" s="81"/>
      <c r="WHF73" s="81"/>
      <c r="WHG73" s="81"/>
      <c r="WHH73" s="81"/>
      <c r="WHI73" s="81"/>
      <c r="WHJ73" s="81"/>
      <c r="WHK73" s="81"/>
      <c r="WHL73" s="81"/>
      <c r="WHM73" s="81"/>
      <c r="WHN73" s="81"/>
      <c r="WHO73" s="81"/>
      <c r="WHP73" s="81"/>
      <c r="WHQ73" s="81"/>
      <c r="WHR73" s="81"/>
      <c r="WHS73" s="81"/>
      <c r="WHT73" s="81"/>
      <c r="WHU73" s="81"/>
      <c r="WHV73" s="81"/>
      <c r="WHW73" s="81"/>
      <c r="WHX73" s="81"/>
      <c r="WHY73" s="81"/>
      <c r="WHZ73" s="81"/>
      <c r="WIA73" s="81"/>
      <c r="WIB73" s="81"/>
      <c r="WIC73" s="81"/>
      <c r="WID73" s="81"/>
      <c r="WIE73" s="81"/>
      <c r="WIF73" s="81"/>
      <c r="WIG73" s="81"/>
      <c r="WIH73" s="81"/>
      <c r="WII73" s="81"/>
      <c r="WIJ73" s="81"/>
      <c r="WIK73" s="81"/>
      <c r="WIL73" s="81"/>
      <c r="WIM73" s="81"/>
      <c r="WIN73" s="81"/>
      <c r="WIO73" s="81"/>
      <c r="WIP73" s="81"/>
      <c r="WIQ73" s="81"/>
      <c r="WIR73" s="81"/>
      <c r="WIS73" s="81"/>
      <c r="WIT73" s="81"/>
      <c r="WIU73" s="81"/>
      <c r="WIV73" s="81"/>
      <c r="WIW73" s="81"/>
      <c r="WIX73" s="81"/>
      <c r="WIY73" s="81"/>
      <c r="WIZ73" s="81"/>
      <c r="WJA73" s="81"/>
      <c r="WJB73" s="81"/>
      <c r="WJC73" s="81"/>
      <c r="WJD73" s="81"/>
      <c r="WJE73" s="81"/>
      <c r="WJF73" s="81"/>
      <c r="WJG73" s="81"/>
      <c r="WJH73" s="81"/>
      <c r="WJI73" s="81"/>
      <c r="WJJ73" s="81"/>
      <c r="WJK73" s="81"/>
      <c r="WJL73" s="81"/>
      <c r="WJM73" s="81"/>
      <c r="WJN73" s="81"/>
      <c r="WJO73" s="81"/>
      <c r="WJP73" s="81"/>
      <c r="WJQ73" s="81"/>
      <c r="WJR73" s="81"/>
      <c r="WJS73" s="81"/>
      <c r="WJT73" s="81"/>
      <c r="WJU73" s="81"/>
      <c r="WJV73" s="81"/>
      <c r="WJW73" s="81"/>
      <c r="WJX73" s="81"/>
      <c r="WJY73" s="81"/>
      <c r="WJZ73" s="81"/>
      <c r="WKA73" s="81"/>
      <c r="WKB73" s="81"/>
      <c r="WKC73" s="81"/>
      <c r="WKD73" s="81"/>
      <c r="WKE73" s="81"/>
      <c r="WKF73" s="81"/>
      <c r="WKG73" s="81"/>
      <c r="WKH73" s="81"/>
      <c r="WKI73" s="81"/>
      <c r="WKJ73" s="81"/>
      <c r="WKK73" s="81"/>
      <c r="WKL73" s="81"/>
      <c r="WKM73" s="81"/>
      <c r="WKN73" s="81"/>
      <c r="WKO73" s="81"/>
      <c r="WKP73" s="81"/>
      <c r="WKQ73" s="81"/>
      <c r="WKR73" s="81"/>
      <c r="WKS73" s="81"/>
      <c r="WKT73" s="81"/>
      <c r="WKU73" s="81"/>
      <c r="WKV73" s="81"/>
      <c r="WKW73" s="81"/>
      <c r="WKX73" s="81"/>
      <c r="WKY73" s="81"/>
      <c r="WKZ73" s="81"/>
      <c r="WLA73" s="81"/>
      <c r="WLB73" s="81"/>
      <c r="WLC73" s="81"/>
      <c r="WLD73" s="81"/>
      <c r="WLE73" s="81"/>
      <c r="WLF73" s="81"/>
      <c r="WLG73" s="81"/>
      <c r="WLH73" s="81"/>
      <c r="WLI73" s="81"/>
      <c r="WLJ73" s="81"/>
      <c r="WLK73" s="81"/>
      <c r="WLL73" s="81"/>
      <c r="WLM73" s="81"/>
      <c r="WLN73" s="81"/>
      <c r="WLO73" s="81"/>
      <c r="WLP73" s="81"/>
      <c r="WLQ73" s="81"/>
      <c r="WLR73" s="81"/>
      <c r="WLS73" s="81"/>
      <c r="WLT73" s="81"/>
      <c r="WLU73" s="81"/>
      <c r="WLV73" s="81"/>
      <c r="WLW73" s="81"/>
      <c r="WLX73" s="81"/>
      <c r="WLY73" s="81"/>
      <c r="WLZ73" s="81"/>
      <c r="WMA73" s="81"/>
      <c r="WMB73" s="81"/>
      <c r="WMC73" s="81"/>
      <c r="WMD73" s="81"/>
      <c r="WME73" s="81"/>
      <c r="WMF73" s="81"/>
      <c r="WMG73" s="81"/>
      <c r="WMH73" s="81"/>
      <c r="WMI73" s="81"/>
      <c r="WMJ73" s="81"/>
      <c r="WMK73" s="81"/>
      <c r="WML73" s="81"/>
      <c r="WMM73" s="81"/>
      <c r="WMN73" s="81"/>
      <c r="WMO73" s="81"/>
      <c r="WMP73" s="81"/>
      <c r="WMQ73" s="81"/>
      <c r="WMR73" s="81"/>
      <c r="WMS73" s="81"/>
      <c r="WMT73" s="81"/>
      <c r="WMU73" s="81"/>
      <c r="WMV73" s="81"/>
      <c r="WMW73" s="81"/>
      <c r="WMX73" s="81"/>
      <c r="WMY73" s="81"/>
      <c r="WMZ73" s="81"/>
      <c r="WNA73" s="81"/>
      <c r="WNB73" s="81"/>
      <c r="WNC73" s="81"/>
      <c r="WND73" s="81"/>
      <c r="WNE73" s="81"/>
      <c r="WNF73" s="81"/>
      <c r="WNG73" s="81"/>
      <c r="WNH73" s="81"/>
      <c r="WNI73" s="81"/>
      <c r="WNJ73" s="81"/>
      <c r="WNK73" s="81"/>
      <c r="WNL73" s="81"/>
      <c r="WNM73" s="81"/>
      <c r="WNN73" s="81"/>
      <c r="WNO73" s="81"/>
      <c r="WNP73" s="81"/>
      <c r="WNQ73" s="81"/>
      <c r="WNR73" s="81"/>
      <c r="WNS73" s="81"/>
      <c r="WNT73" s="81"/>
      <c r="WNU73" s="81"/>
      <c r="WNV73" s="81"/>
      <c r="WNW73" s="81"/>
      <c r="WNX73" s="81"/>
      <c r="WNY73" s="81"/>
      <c r="WNZ73" s="81"/>
      <c r="WOA73" s="81"/>
      <c r="WOB73" s="81"/>
      <c r="WOC73" s="81"/>
      <c r="WOD73" s="81"/>
      <c r="WOE73" s="81"/>
      <c r="WOF73" s="81"/>
      <c r="WOG73" s="81"/>
      <c r="WOH73" s="81"/>
      <c r="WOI73" s="81"/>
      <c r="WOJ73" s="81"/>
      <c r="WOK73" s="81"/>
      <c r="WOL73" s="81"/>
      <c r="WOM73" s="81"/>
      <c r="WON73" s="81"/>
      <c r="WOO73" s="81"/>
      <c r="WOP73" s="81"/>
      <c r="WOQ73" s="81"/>
      <c r="WOR73" s="81"/>
      <c r="WOS73" s="81"/>
      <c r="WOT73" s="81"/>
      <c r="WOU73" s="81"/>
      <c r="WOV73" s="81"/>
      <c r="WOW73" s="81"/>
      <c r="WOX73" s="81"/>
      <c r="WOY73" s="81"/>
      <c r="WOZ73" s="81"/>
      <c r="WPA73" s="81"/>
      <c r="WPB73" s="81"/>
      <c r="WPC73" s="81"/>
      <c r="WPD73" s="81"/>
      <c r="WPE73" s="81"/>
      <c r="WPF73" s="81"/>
      <c r="WPG73" s="81"/>
      <c r="WPH73" s="81"/>
      <c r="WPI73" s="81"/>
      <c r="WPJ73" s="81"/>
      <c r="WPK73" s="81"/>
      <c r="WPL73" s="81"/>
      <c r="WPM73" s="81"/>
      <c r="WPN73" s="81"/>
      <c r="WPO73" s="81"/>
      <c r="WPP73" s="81"/>
      <c r="WPQ73" s="81"/>
      <c r="WPR73" s="81"/>
      <c r="WPS73" s="81"/>
      <c r="WPT73" s="81"/>
      <c r="WPU73" s="81"/>
      <c r="WPV73" s="81"/>
      <c r="WPW73" s="81"/>
      <c r="WPX73" s="81"/>
      <c r="WPY73" s="81"/>
      <c r="WPZ73" s="81"/>
      <c r="WQA73" s="81"/>
      <c r="WQB73" s="81"/>
      <c r="WQC73" s="81"/>
      <c r="WQD73" s="81"/>
      <c r="WQE73" s="81"/>
      <c r="WQF73" s="81"/>
      <c r="WQG73" s="81"/>
      <c r="WQH73" s="81"/>
      <c r="WQI73" s="81"/>
      <c r="WQJ73" s="81"/>
      <c r="WQK73" s="81"/>
      <c r="WQL73" s="81"/>
      <c r="WQM73" s="81"/>
      <c r="WQN73" s="81"/>
      <c r="WQO73" s="81"/>
      <c r="WQP73" s="81"/>
      <c r="WQQ73" s="81"/>
      <c r="WQR73" s="81"/>
      <c r="WQS73" s="81"/>
      <c r="WQT73" s="81"/>
      <c r="WQU73" s="81"/>
      <c r="WQV73" s="81"/>
      <c r="WQW73" s="81"/>
      <c r="WQX73" s="81"/>
      <c r="WQY73" s="81"/>
      <c r="WQZ73" s="81"/>
      <c r="WRA73" s="81"/>
      <c r="WRB73" s="81"/>
      <c r="WRC73" s="81"/>
      <c r="WRD73" s="81"/>
      <c r="WRE73" s="81"/>
      <c r="WRF73" s="81"/>
      <c r="WRG73" s="81"/>
      <c r="WRH73" s="81"/>
      <c r="WRI73" s="81"/>
      <c r="WRJ73" s="81"/>
      <c r="WRK73" s="81"/>
      <c r="WRL73" s="81"/>
      <c r="WRM73" s="81"/>
      <c r="WRN73" s="81"/>
      <c r="WRO73" s="81"/>
      <c r="WRP73" s="81"/>
      <c r="WRQ73" s="81"/>
      <c r="WRR73" s="81"/>
      <c r="WRS73" s="81"/>
      <c r="WRT73" s="81"/>
      <c r="WRU73" s="81"/>
      <c r="WRV73" s="81"/>
      <c r="WRW73" s="81"/>
      <c r="WRX73" s="81"/>
      <c r="WRY73" s="81"/>
      <c r="WRZ73" s="81"/>
      <c r="WSA73" s="81"/>
      <c r="WSB73" s="81"/>
      <c r="WSC73" s="81"/>
      <c r="WSD73" s="81"/>
      <c r="WSE73" s="81"/>
      <c r="WSF73" s="81"/>
      <c r="WSG73" s="81"/>
      <c r="WSH73" s="81"/>
      <c r="WSI73" s="81"/>
      <c r="WSJ73" s="81"/>
      <c r="WSK73" s="81"/>
      <c r="WSL73" s="81"/>
      <c r="WSM73" s="81"/>
      <c r="WSN73" s="81"/>
      <c r="WSO73" s="81"/>
      <c r="WSP73" s="81"/>
      <c r="WSQ73" s="81"/>
      <c r="WSR73" s="81"/>
      <c r="WSS73" s="81"/>
      <c r="WST73" s="81"/>
      <c r="WSU73" s="81"/>
      <c r="WSV73" s="81"/>
      <c r="WSW73" s="81"/>
      <c r="WSX73" s="81"/>
      <c r="WSY73" s="81"/>
      <c r="WSZ73" s="81"/>
      <c r="WTA73" s="81"/>
      <c r="WTB73" s="81"/>
      <c r="WTC73" s="81"/>
      <c r="WTD73" s="81"/>
      <c r="WTE73" s="81"/>
      <c r="WTF73" s="81"/>
      <c r="WTG73" s="81"/>
      <c r="WTH73" s="81"/>
      <c r="WTI73" s="81"/>
      <c r="WTJ73" s="81"/>
      <c r="WTK73" s="81"/>
      <c r="WTL73" s="81"/>
      <c r="WTM73" s="81"/>
      <c r="WTN73" s="81"/>
      <c r="WTO73" s="81"/>
      <c r="WTP73" s="81"/>
      <c r="WTQ73" s="81"/>
      <c r="WTR73" s="81"/>
      <c r="WTS73" s="81"/>
      <c r="WTT73" s="81"/>
      <c r="WTU73" s="81"/>
      <c r="WTV73" s="81"/>
      <c r="WTW73" s="81"/>
      <c r="WTX73" s="81"/>
      <c r="WTY73" s="81"/>
      <c r="WTZ73" s="81"/>
      <c r="WUA73" s="81"/>
      <c r="WUB73" s="81"/>
      <c r="WUC73" s="81"/>
      <c r="WUD73" s="81"/>
      <c r="WUE73" s="81"/>
      <c r="WUF73" s="81"/>
      <c r="WUG73" s="81"/>
      <c r="WUH73" s="81"/>
      <c r="WUI73" s="81"/>
      <c r="WUJ73" s="81"/>
      <c r="WUK73" s="81"/>
      <c r="WUL73" s="81"/>
      <c r="WUM73" s="81"/>
      <c r="WUN73" s="81"/>
      <c r="WUO73" s="81"/>
      <c r="WUP73" s="81"/>
      <c r="WUQ73" s="81"/>
      <c r="WUR73" s="81"/>
      <c r="WUS73" s="81"/>
      <c r="WUT73" s="81"/>
      <c r="WUU73" s="81"/>
      <c r="WUV73" s="81"/>
      <c r="WUW73" s="81"/>
      <c r="WUX73" s="81"/>
      <c r="WUY73" s="81"/>
      <c r="WUZ73" s="81"/>
      <c r="WVA73" s="81"/>
      <c r="WVB73" s="81"/>
      <c r="WVC73" s="81"/>
      <c r="WVD73" s="81"/>
      <c r="WVE73" s="81"/>
      <c r="WVF73" s="81"/>
      <c r="WVG73" s="81"/>
      <c r="WVH73" s="81"/>
      <c r="WVI73" s="81"/>
      <c r="WVJ73" s="81"/>
      <c r="WVK73" s="81"/>
      <c r="WVL73" s="81"/>
      <c r="WVM73" s="81"/>
      <c r="WVN73" s="81"/>
      <c r="WVO73" s="81"/>
      <c r="WVP73" s="81"/>
      <c r="WVQ73" s="81"/>
      <c r="WVR73" s="81"/>
      <c r="WVS73" s="81"/>
      <c r="WVT73" s="81"/>
      <c r="WVU73" s="81"/>
      <c r="WVV73" s="81"/>
      <c r="WVW73" s="81"/>
      <c r="WVX73" s="81"/>
      <c r="WVY73" s="81"/>
      <c r="WVZ73" s="81"/>
      <c r="WWA73" s="81"/>
      <c r="WWB73" s="81"/>
      <c r="WWC73" s="81"/>
      <c r="WWD73" s="81"/>
      <c r="WWE73" s="81"/>
      <c r="WWF73" s="81"/>
      <c r="WWG73" s="81"/>
      <c r="WWH73" s="81"/>
      <c r="WWI73" s="81"/>
      <c r="WWJ73" s="81"/>
      <c r="WWK73" s="81"/>
      <c r="WWL73" s="81"/>
      <c r="WWM73" s="81"/>
      <c r="WWN73" s="81"/>
      <c r="WWO73" s="81"/>
      <c r="WWP73" s="81"/>
      <c r="WWQ73" s="81"/>
      <c r="WWR73" s="81"/>
      <c r="WWS73" s="81"/>
      <c r="WWT73" s="81"/>
      <c r="WWU73" s="81"/>
      <c r="WWV73" s="81"/>
      <c r="WWW73" s="81"/>
      <c r="WWX73" s="81"/>
      <c r="WWY73" s="81"/>
      <c r="WWZ73" s="81"/>
      <c r="WXA73" s="81"/>
      <c r="WXB73" s="81"/>
      <c r="WXC73" s="81"/>
      <c r="WXD73" s="81"/>
      <c r="WXE73" s="81"/>
      <c r="WXF73" s="81"/>
      <c r="WXG73" s="81"/>
      <c r="WXH73" s="81"/>
      <c r="WXI73" s="81"/>
      <c r="WXJ73" s="81"/>
      <c r="WXK73" s="81"/>
      <c r="WXL73" s="81"/>
      <c r="WXM73" s="81"/>
      <c r="WXN73" s="81"/>
      <c r="WXO73" s="81"/>
      <c r="WXP73" s="81"/>
      <c r="WXQ73" s="81"/>
      <c r="WXR73" s="81"/>
      <c r="WXS73" s="81"/>
      <c r="WXT73" s="81"/>
      <c r="WXU73" s="81"/>
      <c r="WXV73" s="81"/>
      <c r="WXW73" s="81"/>
      <c r="WXX73" s="81"/>
      <c r="WXY73" s="81"/>
      <c r="WXZ73" s="81"/>
      <c r="WYA73" s="81"/>
      <c r="WYB73" s="81"/>
      <c r="WYC73" s="81"/>
      <c r="WYD73" s="81"/>
      <c r="WYE73" s="81"/>
      <c r="WYF73" s="81"/>
      <c r="WYG73" s="81"/>
      <c r="WYH73" s="81"/>
      <c r="WYI73" s="81"/>
      <c r="WYJ73" s="81"/>
      <c r="WYK73" s="81"/>
      <c r="WYL73" s="81"/>
      <c r="WYM73" s="81"/>
      <c r="WYN73" s="81"/>
      <c r="WYO73" s="81"/>
      <c r="WYP73" s="81"/>
      <c r="WYQ73" s="81"/>
      <c r="WYR73" s="81"/>
      <c r="WYS73" s="81"/>
      <c r="WYT73" s="81"/>
      <c r="WYU73" s="81"/>
      <c r="WYV73" s="81"/>
      <c r="WYW73" s="81"/>
      <c r="WYX73" s="81"/>
      <c r="WYY73" s="81"/>
      <c r="WYZ73" s="81"/>
      <c r="WZA73" s="81"/>
      <c r="WZB73" s="81"/>
      <c r="WZC73" s="81"/>
      <c r="WZD73" s="81"/>
      <c r="WZE73" s="81"/>
      <c r="WZF73" s="81"/>
      <c r="WZG73" s="81"/>
      <c r="WZH73" s="81"/>
      <c r="WZI73" s="81"/>
      <c r="WZJ73" s="81"/>
      <c r="WZK73" s="81"/>
      <c r="WZL73" s="81"/>
      <c r="WZM73" s="81"/>
      <c r="WZN73" s="81"/>
      <c r="WZO73" s="81"/>
      <c r="WZP73" s="81"/>
      <c r="WZQ73" s="81"/>
      <c r="WZR73" s="81"/>
      <c r="WZS73" s="81"/>
      <c r="WZT73" s="81"/>
      <c r="WZU73" s="81"/>
      <c r="WZV73" s="81"/>
      <c r="WZW73" s="81"/>
      <c r="WZX73" s="81"/>
      <c r="WZY73" s="81"/>
      <c r="WZZ73" s="81"/>
      <c r="XAA73" s="81"/>
      <c r="XAB73" s="81"/>
      <c r="XAC73" s="81"/>
      <c r="XAD73" s="81"/>
      <c r="XAE73" s="81"/>
      <c r="XAF73" s="81"/>
      <c r="XAG73" s="81"/>
      <c r="XAH73" s="81"/>
      <c r="XAI73" s="81"/>
      <c r="XAJ73" s="81"/>
      <c r="XAK73" s="81"/>
      <c r="XAL73" s="81"/>
      <c r="XAM73" s="81"/>
      <c r="XAN73" s="81"/>
      <c r="XAO73" s="81"/>
      <c r="XAP73" s="81"/>
      <c r="XAQ73" s="81"/>
      <c r="XAR73" s="81"/>
      <c r="XAS73" s="81"/>
      <c r="XAT73" s="81"/>
      <c r="XAU73" s="81"/>
      <c r="XAV73" s="81"/>
      <c r="XAW73" s="81"/>
      <c r="XAX73" s="81"/>
      <c r="XAY73" s="81"/>
      <c r="XAZ73" s="81"/>
      <c r="XBA73" s="81"/>
      <c r="XBB73" s="81"/>
      <c r="XBC73" s="81"/>
      <c r="XBD73" s="81"/>
      <c r="XBE73" s="81"/>
      <c r="XBF73" s="81"/>
      <c r="XBG73" s="81"/>
      <c r="XBH73" s="81"/>
      <c r="XBI73" s="81"/>
      <c r="XBJ73" s="81"/>
      <c r="XBK73" s="81"/>
      <c r="XBL73" s="81"/>
      <c r="XBM73" s="81"/>
      <c r="XBN73" s="81"/>
      <c r="XBO73" s="81"/>
      <c r="XBP73" s="81"/>
      <c r="XBQ73" s="81"/>
      <c r="XBR73" s="81"/>
      <c r="XBS73" s="81"/>
      <c r="XBT73" s="81"/>
      <c r="XBU73" s="81"/>
      <c r="XBV73" s="81"/>
      <c r="XBW73" s="81"/>
      <c r="XBX73" s="81"/>
      <c r="XBY73" s="81"/>
      <c r="XBZ73" s="81"/>
      <c r="XCA73" s="81"/>
      <c r="XCB73" s="81"/>
      <c r="XCC73" s="81"/>
      <c r="XCD73" s="81"/>
      <c r="XCE73" s="81"/>
      <c r="XCF73" s="81"/>
      <c r="XCG73" s="81"/>
      <c r="XCH73" s="81"/>
      <c r="XCI73" s="81"/>
      <c r="XCJ73" s="81"/>
      <c r="XCK73" s="81"/>
      <c r="XCL73" s="81"/>
      <c r="XCM73" s="81"/>
      <c r="XCN73" s="81"/>
      <c r="XCO73" s="81"/>
      <c r="XCP73" s="81"/>
      <c r="XCQ73" s="81"/>
      <c r="XCR73" s="81"/>
      <c r="XCS73" s="81"/>
      <c r="XCT73" s="81"/>
      <c r="XCU73" s="81"/>
      <c r="XCV73" s="81"/>
      <c r="XCW73" s="81"/>
      <c r="XCX73" s="81"/>
      <c r="XCY73" s="81"/>
      <c r="XCZ73" s="81"/>
      <c r="XDA73" s="81"/>
      <c r="XDB73" s="81"/>
      <c r="XDC73" s="81"/>
      <c r="XDD73" s="81"/>
      <c r="XDE73" s="81"/>
      <c r="XDF73" s="81"/>
      <c r="XDG73" s="81"/>
      <c r="XDH73" s="81"/>
      <c r="XDI73" s="81"/>
      <c r="XDJ73" s="81"/>
      <c r="XDK73" s="81"/>
      <c r="XDL73" s="81"/>
      <c r="XDM73" s="81"/>
      <c r="XDN73" s="81"/>
      <c r="XDO73" s="81"/>
      <c r="XDP73" s="81"/>
      <c r="XDQ73" s="81"/>
      <c r="XDR73" s="81"/>
      <c r="XDS73" s="81"/>
      <c r="XDT73" s="81"/>
      <c r="XDU73" s="81"/>
      <c r="XDV73" s="81"/>
      <c r="XDW73" s="81"/>
      <c r="XDX73" s="81"/>
      <c r="XDY73" s="81"/>
      <c r="XDZ73" s="81"/>
      <c r="XEA73" s="81"/>
      <c r="XEB73" s="81"/>
      <c r="XEC73" s="81"/>
      <c r="XED73" s="81"/>
      <c r="XEE73" s="81"/>
      <c r="XEF73" s="81"/>
      <c r="XEG73" s="81"/>
      <c r="XEH73" s="81"/>
      <c r="XEI73" s="81"/>
      <c r="XEJ73" s="81"/>
      <c r="XEK73" s="81"/>
      <c r="XEL73" s="81"/>
      <c r="XEM73" s="81"/>
      <c r="XEN73" s="81"/>
      <c r="XEO73" s="81"/>
      <c r="XEP73" s="81"/>
      <c r="XEQ73" s="81"/>
      <c r="XER73" s="81"/>
      <c r="XES73" s="81"/>
      <c r="XET73" s="81"/>
      <c r="XEU73" s="81"/>
      <c r="XEV73" s="81"/>
      <c r="XEW73" s="81"/>
      <c r="XEX73" s="81"/>
      <c r="XEY73" s="81"/>
      <c r="XEZ73" s="81"/>
      <c r="XFA73" s="81"/>
      <c r="XFB73" s="81"/>
      <c r="XFC73" s="81"/>
      <c r="XFD73" s="81"/>
    </row>
    <row r="74" spans="359:2818 15487:16384" x14ac:dyDescent="0.25">
      <c r="MU74" s="81"/>
      <c r="MV74" s="81"/>
      <c r="MW74" s="81"/>
      <c r="MX74" s="81"/>
      <c r="MY74" s="81"/>
      <c r="MZ74" s="81"/>
      <c r="NA74" s="81"/>
      <c r="NB74" s="81"/>
      <c r="NC74" s="81"/>
      <c r="ND74" s="81"/>
      <c r="NE74" s="81"/>
      <c r="NF74" s="81"/>
      <c r="NG74" s="81"/>
      <c r="NH74" s="81"/>
      <c r="NI74" s="81"/>
      <c r="NJ74" s="81"/>
      <c r="NK74" s="81"/>
      <c r="NL74" s="81"/>
      <c r="NM74" s="81"/>
      <c r="NN74" s="81"/>
      <c r="NO74" s="81"/>
      <c r="NP74" s="81"/>
      <c r="NQ74" s="81"/>
      <c r="NR74" s="81"/>
      <c r="NS74" s="81"/>
      <c r="NT74" s="81"/>
      <c r="NU74" s="81"/>
      <c r="NV74" s="81"/>
      <c r="NW74" s="81"/>
      <c r="NX74" s="81"/>
      <c r="NY74" s="81"/>
      <c r="NZ74" s="81"/>
      <c r="OA74" s="81"/>
      <c r="OB74" s="81"/>
      <c r="OC74" s="81"/>
      <c r="OD74" s="81"/>
      <c r="OE74" s="81"/>
      <c r="OF74" s="81"/>
      <c r="OG74" s="81"/>
      <c r="OH74" s="81"/>
      <c r="OI74" s="81"/>
      <c r="OJ74" s="81"/>
      <c r="OK74" s="81"/>
      <c r="OL74" s="81"/>
      <c r="OM74" s="81"/>
      <c r="ON74" s="81"/>
      <c r="OO74" s="81"/>
      <c r="OP74" s="81"/>
      <c r="OQ74" s="81"/>
      <c r="OR74" s="81"/>
      <c r="OS74" s="81"/>
      <c r="OT74" s="81"/>
      <c r="OU74" s="81"/>
      <c r="OV74" s="81"/>
      <c r="OW74" s="81"/>
      <c r="OX74" s="81"/>
      <c r="OY74" s="81"/>
      <c r="OZ74" s="81"/>
      <c r="PA74" s="81"/>
      <c r="PB74" s="81"/>
      <c r="PC74" s="81"/>
      <c r="PD74" s="81"/>
      <c r="PE74" s="81"/>
      <c r="PF74" s="81"/>
      <c r="PG74" s="81"/>
      <c r="PH74" s="81"/>
      <c r="PI74" s="81"/>
      <c r="PJ74" s="81"/>
      <c r="PK74" s="81"/>
      <c r="PL74" s="81"/>
      <c r="PM74" s="81"/>
      <c r="PN74" s="81"/>
      <c r="PO74" s="81"/>
      <c r="PP74" s="81"/>
      <c r="PQ74" s="81"/>
      <c r="PR74" s="81"/>
      <c r="PS74" s="81"/>
      <c r="PT74" s="81"/>
      <c r="PU74" s="81"/>
      <c r="PV74" s="81"/>
      <c r="PW74" s="81"/>
      <c r="PX74" s="81"/>
      <c r="PY74" s="81"/>
      <c r="PZ74" s="81"/>
      <c r="QA74" s="81"/>
      <c r="QB74" s="81"/>
      <c r="QC74" s="81"/>
      <c r="QD74" s="81"/>
      <c r="QE74" s="81"/>
      <c r="QF74" s="81"/>
      <c r="QG74" s="81"/>
      <c r="QH74" s="81"/>
      <c r="QI74" s="81"/>
      <c r="QJ74" s="81"/>
      <c r="QK74" s="81"/>
      <c r="QL74" s="81"/>
      <c r="QM74" s="81"/>
      <c r="QN74" s="81"/>
      <c r="QO74" s="81"/>
      <c r="QP74" s="81"/>
      <c r="QQ74" s="81"/>
      <c r="QR74" s="81"/>
      <c r="QS74" s="81"/>
      <c r="QT74" s="81"/>
      <c r="QU74" s="81"/>
      <c r="QV74" s="81"/>
      <c r="QW74" s="81"/>
      <c r="QX74" s="81"/>
      <c r="QY74" s="81"/>
      <c r="QZ74" s="81"/>
      <c r="RA74" s="81"/>
      <c r="RB74" s="81"/>
      <c r="RC74" s="81"/>
      <c r="RD74" s="81"/>
      <c r="RE74" s="81"/>
      <c r="RF74" s="81"/>
      <c r="RG74" s="81"/>
      <c r="RH74" s="81"/>
      <c r="RI74" s="81"/>
      <c r="RJ74" s="81"/>
      <c r="RK74" s="81"/>
      <c r="RL74" s="81"/>
      <c r="RM74" s="81"/>
      <c r="RN74" s="81"/>
      <c r="RO74" s="81"/>
      <c r="RP74" s="81"/>
      <c r="RQ74" s="81"/>
      <c r="RR74" s="81"/>
      <c r="RS74" s="81"/>
      <c r="RT74" s="81"/>
      <c r="RU74" s="81"/>
      <c r="RV74" s="81"/>
      <c r="RW74" s="81"/>
      <c r="RX74" s="81"/>
      <c r="RY74" s="81"/>
      <c r="RZ74" s="81"/>
      <c r="SA74" s="81"/>
      <c r="SB74" s="81"/>
      <c r="SC74" s="81"/>
      <c r="SD74" s="81"/>
      <c r="SE74" s="81"/>
      <c r="SF74" s="81"/>
      <c r="SG74" s="81"/>
      <c r="SH74" s="81"/>
      <c r="SI74" s="81"/>
      <c r="SJ74" s="81"/>
      <c r="SK74" s="81"/>
      <c r="SL74" s="81"/>
      <c r="SM74" s="81"/>
      <c r="SN74" s="81"/>
      <c r="SO74" s="81"/>
      <c r="SP74" s="81"/>
      <c r="SQ74" s="81"/>
      <c r="SR74" s="81"/>
      <c r="SS74" s="81"/>
      <c r="ST74" s="81"/>
      <c r="SU74" s="81"/>
      <c r="SV74" s="81"/>
      <c r="SW74" s="81"/>
      <c r="SX74" s="81"/>
      <c r="SY74" s="81"/>
      <c r="SZ74" s="81"/>
      <c r="TA74" s="81"/>
      <c r="TB74" s="81"/>
      <c r="TC74" s="81"/>
      <c r="TD74" s="81"/>
      <c r="TE74" s="81"/>
      <c r="TF74" s="81"/>
      <c r="TG74" s="81"/>
      <c r="TH74" s="81"/>
      <c r="TI74" s="81"/>
      <c r="TJ74" s="81"/>
      <c r="TK74" s="81"/>
      <c r="TL74" s="81"/>
      <c r="TM74" s="81"/>
      <c r="TN74" s="81"/>
      <c r="TO74" s="81"/>
      <c r="TP74" s="81"/>
      <c r="TQ74" s="81"/>
      <c r="TR74" s="81"/>
      <c r="TS74" s="81"/>
      <c r="TT74" s="81"/>
      <c r="TU74" s="81"/>
      <c r="TV74" s="81"/>
      <c r="TW74" s="81"/>
      <c r="TX74" s="81"/>
      <c r="TY74" s="81"/>
      <c r="TZ74" s="81"/>
      <c r="UA74" s="81"/>
      <c r="UB74" s="81"/>
      <c r="UC74" s="81"/>
      <c r="UD74" s="81"/>
      <c r="UE74" s="81"/>
      <c r="UF74" s="81"/>
      <c r="UG74" s="81"/>
      <c r="UH74" s="81"/>
      <c r="UI74" s="81"/>
      <c r="UJ74" s="81"/>
      <c r="UK74" s="81"/>
      <c r="UL74" s="81"/>
      <c r="UM74" s="81"/>
      <c r="UN74" s="81"/>
      <c r="UO74" s="81"/>
      <c r="UP74" s="81"/>
      <c r="UQ74" s="81"/>
      <c r="UR74" s="81"/>
      <c r="US74" s="81"/>
      <c r="UT74" s="81"/>
      <c r="UU74" s="81"/>
      <c r="UV74" s="81"/>
      <c r="UW74" s="81"/>
      <c r="UX74" s="81"/>
      <c r="UY74" s="81"/>
      <c r="UZ74" s="81"/>
      <c r="VA74" s="81"/>
      <c r="VB74" s="81"/>
      <c r="VC74" s="81"/>
      <c r="VD74" s="81"/>
      <c r="VE74" s="81"/>
      <c r="VF74" s="81"/>
      <c r="VG74" s="81"/>
      <c r="VH74" s="81"/>
      <c r="VI74" s="81"/>
      <c r="VJ74" s="81"/>
      <c r="VK74" s="81"/>
      <c r="VL74" s="81"/>
      <c r="VM74" s="81"/>
      <c r="VN74" s="81"/>
      <c r="VO74" s="81"/>
      <c r="VP74" s="81"/>
      <c r="VQ74" s="81"/>
      <c r="VR74" s="81"/>
      <c r="VS74" s="81"/>
      <c r="VT74" s="81"/>
      <c r="VU74" s="81"/>
      <c r="VV74" s="81"/>
      <c r="VW74" s="81"/>
      <c r="VX74" s="81"/>
      <c r="VY74" s="81"/>
      <c r="VZ74" s="81"/>
      <c r="WA74" s="81"/>
      <c r="WB74" s="81"/>
      <c r="WC74" s="81"/>
      <c r="WD74" s="81"/>
      <c r="WE74" s="81"/>
      <c r="WF74" s="81"/>
      <c r="WG74" s="81"/>
      <c r="WH74" s="81"/>
      <c r="WI74" s="81"/>
      <c r="WJ74" s="81"/>
      <c r="WK74" s="81"/>
      <c r="WL74" s="81"/>
      <c r="WM74" s="81"/>
      <c r="WN74" s="81"/>
      <c r="WO74" s="81"/>
      <c r="WP74" s="81"/>
      <c r="WQ74" s="81"/>
      <c r="WR74" s="81"/>
      <c r="WS74" s="81"/>
      <c r="WT74" s="81"/>
      <c r="WU74" s="81"/>
      <c r="WV74" s="81"/>
      <c r="WW74" s="81"/>
      <c r="WX74" s="81"/>
      <c r="WY74" s="81"/>
      <c r="WZ74" s="81"/>
      <c r="XA74" s="81"/>
      <c r="XB74" s="81"/>
      <c r="XC74" s="81"/>
      <c r="XD74" s="81"/>
      <c r="XE74" s="81"/>
      <c r="XF74" s="81"/>
      <c r="XG74" s="81"/>
      <c r="XH74" s="81"/>
      <c r="XI74" s="81"/>
      <c r="XJ74" s="81"/>
      <c r="XK74" s="81"/>
      <c r="XL74" s="81"/>
      <c r="XM74" s="81"/>
      <c r="XN74" s="81"/>
      <c r="XO74" s="81"/>
      <c r="XP74" s="81"/>
      <c r="XQ74" s="81"/>
      <c r="XR74" s="81"/>
      <c r="XS74" s="81"/>
      <c r="XT74" s="81"/>
      <c r="XU74" s="81"/>
      <c r="XV74" s="81"/>
      <c r="XW74" s="81"/>
      <c r="XX74" s="81"/>
      <c r="XY74" s="81"/>
      <c r="XZ74" s="81"/>
      <c r="YA74" s="81"/>
      <c r="YB74" s="81"/>
      <c r="YC74" s="81"/>
      <c r="YD74" s="81"/>
      <c r="YE74" s="81"/>
      <c r="YF74" s="81"/>
      <c r="YG74" s="81"/>
      <c r="YH74" s="81"/>
      <c r="YI74" s="81"/>
      <c r="YJ74" s="81"/>
      <c r="YK74" s="81"/>
      <c r="YL74" s="81"/>
      <c r="YM74" s="81"/>
      <c r="YN74" s="81"/>
      <c r="YO74" s="81"/>
      <c r="YP74" s="81"/>
      <c r="YQ74" s="81"/>
      <c r="YR74" s="81"/>
      <c r="YS74" s="81"/>
      <c r="YT74" s="81"/>
      <c r="YU74" s="81"/>
      <c r="YV74" s="81"/>
      <c r="YW74" s="81"/>
      <c r="YX74" s="81"/>
      <c r="YY74" s="81"/>
      <c r="YZ74" s="81"/>
      <c r="ZA74" s="81"/>
      <c r="ZB74" s="81"/>
      <c r="ZC74" s="81"/>
      <c r="ZD74" s="81"/>
      <c r="ZE74" s="81"/>
      <c r="ZF74" s="81"/>
      <c r="ZG74" s="81"/>
      <c r="ZH74" s="81"/>
      <c r="ZI74" s="81"/>
      <c r="ZJ74" s="81"/>
      <c r="ZK74" s="81"/>
      <c r="ZL74" s="81"/>
      <c r="ZM74" s="81"/>
      <c r="ZN74" s="81"/>
      <c r="ZO74" s="81"/>
      <c r="ZP74" s="81"/>
      <c r="ZQ74" s="81"/>
      <c r="ZR74" s="81"/>
      <c r="ZS74" s="81"/>
      <c r="ZT74" s="81"/>
      <c r="ZU74" s="81"/>
      <c r="ZV74" s="81"/>
      <c r="ZW74" s="81"/>
      <c r="ZX74" s="81"/>
      <c r="ZY74" s="81"/>
      <c r="ZZ74" s="81"/>
      <c r="AAA74" s="81"/>
      <c r="AAB74" s="81"/>
      <c r="AAC74" s="81"/>
      <c r="AAD74" s="81"/>
      <c r="AAE74" s="81"/>
      <c r="AAF74" s="81"/>
      <c r="AAG74" s="81"/>
      <c r="AAH74" s="81"/>
      <c r="AAI74" s="81"/>
      <c r="AAJ74" s="81"/>
      <c r="AAK74" s="81"/>
      <c r="AAL74" s="81"/>
      <c r="AAM74" s="81"/>
      <c r="AAN74" s="81"/>
      <c r="AAO74" s="81"/>
      <c r="AAP74" s="81"/>
      <c r="AAQ74" s="81"/>
      <c r="AAR74" s="81"/>
      <c r="AAS74" s="81"/>
      <c r="AAT74" s="81"/>
      <c r="AAU74" s="81"/>
      <c r="AAV74" s="81"/>
      <c r="AAW74" s="81"/>
      <c r="AAX74" s="81"/>
      <c r="AAY74" s="81"/>
      <c r="AAZ74" s="81"/>
      <c r="ABA74" s="81"/>
      <c r="ABB74" s="81"/>
      <c r="ABC74" s="81"/>
      <c r="ABD74" s="81"/>
      <c r="ABE74" s="81"/>
      <c r="ABF74" s="81"/>
      <c r="ABG74" s="81"/>
      <c r="ABH74" s="81"/>
      <c r="ABI74" s="81"/>
      <c r="ABJ74" s="81"/>
      <c r="ABK74" s="81"/>
      <c r="ABL74" s="81"/>
      <c r="ABM74" s="81"/>
      <c r="ABN74" s="81"/>
      <c r="ABO74" s="81"/>
      <c r="ABP74" s="81"/>
      <c r="ABQ74" s="81"/>
      <c r="ABR74" s="81"/>
      <c r="ABS74" s="81"/>
      <c r="ABT74" s="81"/>
      <c r="ABU74" s="81"/>
      <c r="ABV74" s="81"/>
      <c r="ABW74" s="81"/>
      <c r="ABX74" s="81"/>
      <c r="ABY74" s="81"/>
      <c r="ABZ74" s="81"/>
      <c r="ACA74" s="81"/>
      <c r="ACB74" s="81"/>
      <c r="ACC74" s="81"/>
      <c r="ACD74" s="81"/>
      <c r="ACE74" s="81"/>
      <c r="ACF74" s="81"/>
      <c r="ACG74" s="81"/>
      <c r="ACH74" s="81"/>
      <c r="ACI74" s="81"/>
      <c r="ACJ74" s="81"/>
      <c r="ACK74" s="81"/>
      <c r="ACL74" s="81"/>
      <c r="ACM74" s="81"/>
      <c r="ACN74" s="81"/>
      <c r="ACO74" s="81"/>
      <c r="ACP74" s="81"/>
      <c r="ACQ74" s="81"/>
      <c r="ACR74" s="81"/>
      <c r="ACS74" s="81"/>
      <c r="ACT74" s="81"/>
      <c r="ACU74" s="81"/>
      <c r="ACV74" s="81"/>
      <c r="ACW74" s="81"/>
      <c r="ACX74" s="81"/>
      <c r="ACY74" s="81"/>
      <c r="ACZ74" s="81"/>
      <c r="ADA74" s="81"/>
      <c r="ADB74" s="81"/>
      <c r="ADC74" s="81"/>
      <c r="ADD74" s="81"/>
      <c r="ADE74" s="81"/>
      <c r="ADF74" s="81"/>
      <c r="ADG74" s="81"/>
      <c r="ADH74" s="81"/>
      <c r="ADI74" s="81"/>
      <c r="ADJ74" s="81"/>
      <c r="ADK74" s="81"/>
      <c r="ADL74" s="81"/>
      <c r="ADM74" s="81"/>
      <c r="ADN74" s="81"/>
      <c r="ADO74" s="81"/>
      <c r="ADP74" s="81"/>
      <c r="ADQ74" s="81"/>
      <c r="ADR74" s="81"/>
      <c r="ADS74" s="81"/>
      <c r="ADT74" s="81"/>
      <c r="ADU74" s="81"/>
      <c r="ADV74" s="81"/>
      <c r="ADW74" s="81"/>
      <c r="ADX74" s="81"/>
      <c r="ADY74" s="81"/>
      <c r="ADZ74" s="81"/>
      <c r="AEA74" s="81"/>
      <c r="AEB74" s="81"/>
      <c r="AEC74" s="81"/>
      <c r="AED74" s="81"/>
      <c r="AEE74" s="81"/>
      <c r="AEF74" s="81"/>
      <c r="AEG74" s="81"/>
      <c r="AEH74" s="81"/>
      <c r="AEI74" s="81"/>
      <c r="AEJ74" s="81"/>
      <c r="AEK74" s="81"/>
      <c r="AEL74" s="81"/>
      <c r="AEM74" s="81"/>
      <c r="AEN74" s="81"/>
      <c r="AEO74" s="81"/>
      <c r="AEP74" s="81"/>
      <c r="AEQ74" s="81"/>
      <c r="AER74" s="81"/>
      <c r="AES74" s="81"/>
      <c r="AET74" s="81"/>
      <c r="AEU74" s="81"/>
      <c r="AEV74" s="81"/>
      <c r="AEW74" s="81"/>
      <c r="AEX74" s="81"/>
      <c r="AEY74" s="81"/>
      <c r="AEZ74" s="81"/>
      <c r="AFA74" s="81"/>
      <c r="AFB74" s="81"/>
      <c r="AFC74" s="81"/>
      <c r="AFD74" s="81"/>
      <c r="AFE74" s="81"/>
      <c r="AFF74" s="81"/>
      <c r="AFG74" s="81"/>
      <c r="AFH74" s="81"/>
      <c r="AFI74" s="81"/>
      <c r="AFJ74" s="81"/>
      <c r="AFK74" s="81"/>
      <c r="AFL74" s="81"/>
      <c r="AFM74" s="81"/>
      <c r="AFN74" s="81"/>
      <c r="AFO74" s="81"/>
      <c r="AFP74" s="81"/>
      <c r="AFQ74" s="81"/>
      <c r="AFR74" s="81"/>
      <c r="AFS74" s="81"/>
      <c r="AFT74" s="81"/>
      <c r="AFU74" s="81"/>
      <c r="AFV74" s="81"/>
      <c r="AFW74" s="81"/>
      <c r="AFX74" s="81"/>
      <c r="AFY74" s="81"/>
      <c r="AFZ74" s="81"/>
      <c r="AGA74" s="81"/>
      <c r="AGB74" s="81"/>
      <c r="AGC74" s="81"/>
      <c r="AGD74" s="81"/>
      <c r="AGE74" s="81"/>
      <c r="AGF74" s="81"/>
      <c r="AGG74" s="81"/>
      <c r="AGH74" s="81"/>
      <c r="AGI74" s="81"/>
      <c r="AGJ74" s="81"/>
      <c r="AGK74" s="81"/>
      <c r="AGL74" s="81"/>
      <c r="AGM74" s="81"/>
      <c r="AGN74" s="81"/>
      <c r="AGO74" s="81"/>
      <c r="AGP74" s="81"/>
      <c r="AGQ74" s="81"/>
      <c r="AGR74" s="81"/>
      <c r="AGS74" s="81"/>
      <c r="AGT74" s="81"/>
      <c r="AGU74" s="81"/>
      <c r="AGV74" s="81"/>
      <c r="AGW74" s="81"/>
      <c r="AGX74" s="81"/>
      <c r="AGY74" s="81"/>
      <c r="AGZ74" s="81"/>
      <c r="AHA74" s="81"/>
      <c r="AHB74" s="81"/>
      <c r="AHC74" s="81"/>
      <c r="AHD74" s="81"/>
      <c r="AHE74" s="81"/>
      <c r="AHF74" s="81"/>
      <c r="AHG74" s="81"/>
      <c r="AHH74" s="81"/>
      <c r="AHI74" s="81"/>
      <c r="AHJ74" s="81"/>
      <c r="AHK74" s="81"/>
      <c r="AHL74" s="81"/>
      <c r="AHM74" s="81"/>
      <c r="AHN74" s="81"/>
      <c r="AHO74" s="81"/>
      <c r="AHP74" s="81"/>
      <c r="AHQ74" s="81"/>
      <c r="AHR74" s="81"/>
      <c r="AHS74" s="81"/>
      <c r="AHT74" s="81"/>
      <c r="AHU74" s="81"/>
      <c r="AHV74" s="81"/>
      <c r="AHW74" s="81"/>
      <c r="AHX74" s="81"/>
      <c r="AHY74" s="81"/>
      <c r="AHZ74" s="81"/>
      <c r="AIA74" s="81"/>
      <c r="AIB74" s="81"/>
      <c r="AIC74" s="81"/>
      <c r="AID74" s="81"/>
      <c r="AIE74" s="81"/>
      <c r="AIF74" s="81"/>
      <c r="AIG74" s="81"/>
      <c r="AIH74" s="81"/>
      <c r="AII74" s="81"/>
      <c r="AIJ74" s="81"/>
      <c r="AIK74" s="81"/>
      <c r="AIL74" s="81"/>
      <c r="AIM74" s="81"/>
      <c r="AIN74" s="81"/>
      <c r="AIO74" s="81"/>
      <c r="AIP74" s="81"/>
      <c r="AIQ74" s="81"/>
      <c r="AIR74" s="81"/>
      <c r="AIS74" s="81"/>
      <c r="AIT74" s="81"/>
      <c r="AIU74" s="81"/>
      <c r="AIV74" s="81"/>
      <c r="AIW74" s="81"/>
      <c r="AIX74" s="81"/>
      <c r="AIY74" s="81"/>
      <c r="AIZ74" s="81"/>
      <c r="AJA74" s="81"/>
      <c r="AJB74" s="81"/>
      <c r="AJC74" s="81"/>
      <c r="AJD74" s="81"/>
      <c r="AJE74" s="81"/>
      <c r="AJF74" s="81"/>
      <c r="AJG74" s="81"/>
      <c r="AJH74" s="81"/>
      <c r="AJI74" s="81"/>
      <c r="AJJ74" s="81"/>
      <c r="AJK74" s="81"/>
      <c r="AJL74" s="81"/>
      <c r="AJM74" s="81"/>
      <c r="AJN74" s="81"/>
      <c r="AJO74" s="81"/>
      <c r="AJP74" s="81"/>
      <c r="AJQ74" s="81"/>
      <c r="AJR74" s="81"/>
      <c r="AJS74" s="81"/>
      <c r="AJT74" s="81"/>
      <c r="AJU74" s="81"/>
      <c r="AJV74" s="81"/>
      <c r="AJW74" s="81"/>
      <c r="AJX74" s="81"/>
      <c r="AJY74" s="81"/>
      <c r="AJZ74" s="81"/>
      <c r="AKA74" s="81"/>
      <c r="AKB74" s="81"/>
      <c r="AKC74" s="81"/>
      <c r="AKD74" s="81"/>
      <c r="AKE74" s="81"/>
      <c r="AKF74" s="81"/>
      <c r="AKG74" s="81"/>
      <c r="AKH74" s="81"/>
      <c r="AKI74" s="81"/>
      <c r="AKJ74" s="81"/>
      <c r="AKK74" s="81"/>
      <c r="AKL74" s="81"/>
      <c r="AKM74" s="81"/>
      <c r="AKN74" s="81"/>
      <c r="AKO74" s="81"/>
      <c r="AKP74" s="81"/>
      <c r="AKQ74" s="81"/>
      <c r="AKR74" s="81"/>
      <c r="AKS74" s="81"/>
      <c r="AKT74" s="81"/>
      <c r="AKU74" s="81"/>
      <c r="AKV74" s="81"/>
      <c r="AKW74" s="81"/>
      <c r="AKX74" s="81"/>
      <c r="AKY74" s="81"/>
      <c r="AKZ74" s="81"/>
      <c r="ALA74" s="81"/>
      <c r="ALB74" s="81"/>
      <c r="ALC74" s="81"/>
      <c r="ALD74" s="81"/>
      <c r="ALE74" s="81"/>
      <c r="ALF74" s="81"/>
      <c r="ALG74" s="81"/>
      <c r="ALH74" s="81"/>
      <c r="ALI74" s="81"/>
      <c r="ALJ74" s="81"/>
      <c r="ALK74" s="81"/>
      <c r="ALL74" s="81"/>
      <c r="ALM74" s="81"/>
      <c r="ALN74" s="81"/>
      <c r="ALO74" s="81"/>
      <c r="ALP74" s="81"/>
      <c r="ALQ74" s="81"/>
      <c r="ALR74" s="81"/>
      <c r="ALS74" s="81"/>
      <c r="ALT74" s="81"/>
      <c r="ALU74" s="81"/>
      <c r="ALV74" s="81"/>
      <c r="ALW74" s="81"/>
      <c r="ALX74" s="81"/>
      <c r="ALY74" s="81"/>
      <c r="ALZ74" s="81"/>
      <c r="AMA74" s="81"/>
      <c r="AMB74" s="81"/>
      <c r="AMC74" s="81"/>
      <c r="AMD74" s="81"/>
      <c r="AME74" s="81"/>
      <c r="AMF74" s="81"/>
      <c r="AMG74" s="81"/>
      <c r="AMH74" s="81"/>
      <c r="AMI74" s="81"/>
      <c r="AMJ74" s="81"/>
      <c r="AMK74" s="81"/>
      <c r="AML74" s="81"/>
      <c r="AMM74" s="81"/>
      <c r="AMN74" s="81"/>
      <c r="AMO74" s="81"/>
      <c r="AMP74" s="81"/>
      <c r="AMQ74" s="81"/>
      <c r="AMR74" s="81"/>
      <c r="AMS74" s="81"/>
      <c r="AMT74" s="81"/>
      <c r="AMU74" s="81"/>
      <c r="AMV74" s="81"/>
      <c r="AMW74" s="81"/>
      <c r="AMX74" s="81"/>
      <c r="AMY74" s="81"/>
      <c r="AMZ74" s="81"/>
      <c r="ANA74" s="81"/>
      <c r="ANB74" s="81"/>
      <c r="ANC74" s="81"/>
      <c r="AND74" s="81"/>
      <c r="ANE74" s="81"/>
      <c r="ANF74" s="81"/>
      <c r="ANG74" s="81"/>
      <c r="ANH74" s="81"/>
      <c r="ANI74" s="81"/>
      <c r="ANJ74" s="81"/>
      <c r="ANK74" s="81"/>
      <c r="ANL74" s="81"/>
      <c r="ANM74" s="81"/>
      <c r="ANN74" s="81"/>
      <c r="ANO74" s="81"/>
      <c r="ANP74" s="81"/>
      <c r="ANQ74" s="81"/>
      <c r="ANR74" s="81"/>
      <c r="ANS74" s="81"/>
      <c r="ANT74" s="81"/>
      <c r="ANU74" s="81"/>
      <c r="ANV74" s="81"/>
      <c r="ANW74" s="81"/>
      <c r="ANX74" s="81"/>
      <c r="ANY74" s="81"/>
      <c r="ANZ74" s="81"/>
      <c r="AOA74" s="81"/>
      <c r="AOB74" s="81"/>
      <c r="AOC74" s="81"/>
      <c r="AOD74" s="81"/>
      <c r="AOE74" s="81"/>
      <c r="AOF74" s="81"/>
      <c r="AOG74" s="81"/>
      <c r="AOH74" s="81"/>
      <c r="AOI74" s="81"/>
      <c r="AOJ74" s="81"/>
      <c r="AOK74" s="81"/>
      <c r="AOL74" s="81"/>
      <c r="AOM74" s="81"/>
      <c r="AON74" s="81"/>
      <c r="AOO74" s="81"/>
      <c r="AOP74" s="81"/>
      <c r="AOQ74" s="81"/>
      <c r="AOR74" s="81"/>
      <c r="AOS74" s="81"/>
      <c r="AOT74" s="81"/>
      <c r="AOU74" s="81"/>
      <c r="AOV74" s="81"/>
      <c r="AOW74" s="81"/>
      <c r="AOX74" s="81"/>
      <c r="AOY74" s="81"/>
      <c r="AOZ74" s="81"/>
      <c r="APA74" s="81"/>
      <c r="APB74" s="81"/>
      <c r="APC74" s="81"/>
      <c r="APD74" s="81"/>
      <c r="APE74" s="81"/>
      <c r="APF74" s="81"/>
      <c r="APG74" s="81"/>
      <c r="APH74" s="81"/>
      <c r="API74" s="81"/>
      <c r="APJ74" s="81"/>
      <c r="APK74" s="81"/>
      <c r="APL74" s="81"/>
      <c r="APM74" s="81"/>
      <c r="APN74" s="81"/>
      <c r="APO74" s="81"/>
      <c r="APP74" s="81"/>
      <c r="APQ74" s="81"/>
      <c r="APR74" s="81"/>
      <c r="APS74" s="81"/>
      <c r="APT74" s="81"/>
      <c r="APU74" s="81"/>
      <c r="APV74" s="81"/>
      <c r="APW74" s="81"/>
      <c r="APX74" s="81"/>
      <c r="APY74" s="81"/>
      <c r="APZ74" s="81"/>
      <c r="AQA74" s="81"/>
      <c r="AQB74" s="81"/>
      <c r="AQC74" s="81"/>
      <c r="AQD74" s="81"/>
      <c r="AQE74" s="81"/>
      <c r="AQF74" s="81"/>
      <c r="AQG74" s="81"/>
      <c r="AQH74" s="81"/>
      <c r="AQI74" s="81"/>
      <c r="AQJ74" s="81"/>
      <c r="AQK74" s="81"/>
      <c r="AQL74" s="81"/>
      <c r="AQM74" s="81"/>
      <c r="AQN74" s="81"/>
      <c r="AQO74" s="81"/>
      <c r="AQP74" s="81"/>
      <c r="AQQ74" s="81"/>
      <c r="AQR74" s="81"/>
      <c r="AQS74" s="81"/>
      <c r="AQT74" s="81"/>
      <c r="AQU74" s="81"/>
      <c r="AQV74" s="81"/>
      <c r="AQW74" s="81"/>
      <c r="AQX74" s="81"/>
      <c r="AQY74" s="81"/>
      <c r="AQZ74" s="81"/>
      <c r="ARA74" s="81"/>
      <c r="ARB74" s="81"/>
      <c r="ARC74" s="81"/>
      <c r="ARD74" s="81"/>
      <c r="ARE74" s="81"/>
      <c r="ARF74" s="81"/>
      <c r="ARG74" s="81"/>
      <c r="ARH74" s="81"/>
      <c r="ARI74" s="81"/>
      <c r="ARJ74" s="81"/>
      <c r="ARK74" s="81"/>
      <c r="ARL74" s="81"/>
      <c r="ARM74" s="81"/>
      <c r="ARN74" s="81"/>
      <c r="ARO74" s="81"/>
      <c r="ARP74" s="81"/>
      <c r="ARQ74" s="81"/>
      <c r="ARR74" s="81"/>
      <c r="ARS74" s="81"/>
      <c r="ART74" s="81"/>
      <c r="ARU74" s="81"/>
      <c r="ARV74" s="81"/>
      <c r="ARW74" s="81"/>
      <c r="ARX74" s="81"/>
      <c r="ARY74" s="81"/>
      <c r="ARZ74" s="81"/>
      <c r="ASA74" s="81"/>
      <c r="ASB74" s="81"/>
      <c r="ASC74" s="81"/>
      <c r="ASD74" s="81"/>
      <c r="ASE74" s="81"/>
      <c r="ASF74" s="81"/>
      <c r="ASG74" s="81"/>
      <c r="ASH74" s="81"/>
      <c r="ASI74" s="81"/>
      <c r="ASJ74" s="81"/>
      <c r="ASK74" s="81"/>
      <c r="ASL74" s="81"/>
      <c r="ASM74" s="81"/>
      <c r="ASN74" s="81"/>
      <c r="ASO74" s="81"/>
      <c r="ASP74" s="81"/>
      <c r="ASQ74" s="81"/>
      <c r="ASR74" s="81"/>
      <c r="ASS74" s="81"/>
      <c r="AST74" s="81"/>
      <c r="ASU74" s="81"/>
      <c r="ASV74" s="81"/>
      <c r="ASW74" s="81"/>
      <c r="ASX74" s="81"/>
      <c r="ASY74" s="81"/>
      <c r="ASZ74" s="81"/>
      <c r="ATA74" s="81"/>
      <c r="ATB74" s="81"/>
      <c r="ATC74" s="81"/>
      <c r="ATD74" s="81"/>
      <c r="ATE74" s="81"/>
      <c r="ATF74" s="81"/>
      <c r="ATG74" s="81"/>
      <c r="ATH74" s="81"/>
      <c r="ATI74" s="81"/>
      <c r="ATJ74" s="81"/>
      <c r="ATK74" s="81"/>
      <c r="ATL74" s="81"/>
      <c r="ATM74" s="81"/>
      <c r="ATN74" s="81"/>
      <c r="ATO74" s="81"/>
      <c r="ATP74" s="81"/>
      <c r="ATQ74" s="81"/>
      <c r="ATR74" s="81"/>
      <c r="ATS74" s="81"/>
      <c r="ATT74" s="81"/>
      <c r="ATU74" s="81"/>
      <c r="ATV74" s="81"/>
      <c r="ATW74" s="81"/>
      <c r="ATX74" s="81"/>
      <c r="ATY74" s="81"/>
      <c r="ATZ74" s="81"/>
      <c r="AUA74" s="81"/>
      <c r="AUB74" s="81"/>
      <c r="AUC74" s="81"/>
      <c r="AUD74" s="81"/>
      <c r="AUE74" s="81"/>
      <c r="AUF74" s="81"/>
      <c r="AUG74" s="81"/>
      <c r="AUH74" s="81"/>
      <c r="AUI74" s="81"/>
      <c r="AUJ74" s="81"/>
      <c r="AUK74" s="81"/>
      <c r="AUL74" s="81"/>
      <c r="AUM74" s="81"/>
      <c r="AUN74" s="81"/>
      <c r="AUO74" s="81"/>
      <c r="AUP74" s="81"/>
      <c r="AUQ74" s="81"/>
      <c r="AUR74" s="81"/>
      <c r="AUS74" s="81"/>
      <c r="AUT74" s="81"/>
      <c r="AUU74" s="81"/>
      <c r="AUV74" s="81"/>
      <c r="AUW74" s="81"/>
      <c r="AUX74" s="81"/>
      <c r="AUY74" s="81"/>
      <c r="AUZ74" s="81"/>
      <c r="AVA74" s="81"/>
      <c r="AVB74" s="81"/>
      <c r="AVC74" s="81"/>
      <c r="AVD74" s="81"/>
      <c r="AVE74" s="81"/>
      <c r="AVF74" s="81"/>
      <c r="AVG74" s="81"/>
      <c r="AVH74" s="81"/>
      <c r="AVI74" s="81"/>
      <c r="AVJ74" s="81"/>
      <c r="AVK74" s="81"/>
      <c r="AVL74" s="81"/>
      <c r="AVM74" s="81"/>
      <c r="AVN74" s="81"/>
      <c r="AVO74" s="81"/>
      <c r="AVP74" s="81"/>
      <c r="AVQ74" s="81"/>
      <c r="AVR74" s="81"/>
      <c r="AVS74" s="81"/>
      <c r="AVT74" s="81"/>
      <c r="AVU74" s="81"/>
      <c r="AVV74" s="81"/>
      <c r="AVW74" s="81"/>
      <c r="AVX74" s="81"/>
      <c r="AVY74" s="81"/>
      <c r="AVZ74" s="81"/>
      <c r="AWA74" s="81"/>
      <c r="AWB74" s="81"/>
      <c r="AWC74" s="81"/>
      <c r="AWD74" s="81"/>
      <c r="AWE74" s="81"/>
      <c r="AWF74" s="81"/>
      <c r="AWG74" s="81"/>
      <c r="AWH74" s="81"/>
      <c r="AWI74" s="81"/>
      <c r="AWJ74" s="81"/>
      <c r="AWK74" s="81"/>
      <c r="AWL74" s="81"/>
      <c r="AWM74" s="81"/>
      <c r="AWN74" s="81"/>
      <c r="AWO74" s="81"/>
      <c r="AWP74" s="81"/>
      <c r="AWQ74" s="81"/>
      <c r="AWR74" s="81"/>
      <c r="AWS74" s="81"/>
      <c r="AWT74" s="81"/>
      <c r="AWU74" s="81"/>
      <c r="AWV74" s="81"/>
      <c r="AWW74" s="81"/>
      <c r="AWX74" s="81"/>
      <c r="AWY74" s="81"/>
      <c r="AWZ74" s="81"/>
      <c r="AXA74" s="81"/>
      <c r="AXB74" s="81"/>
      <c r="AXC74" s="81"/>
      <c r="AXD74" s="81"/>
      <c r="AXE74" s="81"/>
      <c r="AXF74" s="81"/>
      <c r="AXG74" s="81"/>
      <c r="AXH74" s="81"/>
      <c r="AXI74" s="81"/>
      <c r="AXJ74" s="81"/>
      <c r="AXK74" s="81"/>
      <c r="AXL74" s="81"/>
      <c r="AXM74" s="81"/>
      <c r="AXN74" s="81"/>
      <c r="AXO74" s="81"/>
      <c r="AXP74" s="81"/>
      <c r="AXQ74" s="81"/>
      <c r="AXR74" s="81"/>
      <c r="AXS74" s="81"/>
      <c r="AXT74" s="81"/>
      <c r="AXU74" s="81"/>
      <c r="AXV74" s="81"/>
      <c r="AXW74" s="81"/>
      <c r="AXX74" s="81"/>
      <c r="AXY74" s="81"/>
      <c r="AXZ74" s="81"/>
      <c r="AYA74" s="81"/>
      <c r="AYB74" s="81"/>
      <c r="AYC74" s="81"/>
      <c r="AYD74" s="81"/>
      <c r="AYE74" s="81"/>
      <c r="AYF74" s="81"/>
      <c r="AYG74" s="81"/>
      <c r="AYH74" s="81"/>
      <c r="AYI74" s="81"/>
      <c r="AYJ74" s="81"/>
      <c r="AYK74" s="81"/>
      <c r="AYL74" s="81"/>
      <c r="AYM74" s="81"/>
      <c r="AYN74" s="81"/>
      <c r="AYO74" s="81"/>
      <c r="AYP74" s="81"/>
      <c r="AYQ74" s="81"/>
      <c r="AYR74" s="81"/>
      <c r="AYS74" s="81"/>
      <c r="AYT74" s="81"/>
      <c r="AYU74" s="81"/>
      <c r="AYV74" s="81"/>
      <c r="AYW74" s="81"/>
      <c r="AYX74" s="81"/>
      <c r="AYY74" s="81"/>
      <c r="AYZ74" s="81"/>
      <c r="AZA74" s="81"/>
      <c r="AZB74" s="81"/>
      <c r="AZC74" s="81"/>
      <c r="AZD74" s="81"/>
      <c r="AZE74" s="81"/>
      <c r="AZF74" s="81"/>
      <c r="AZG74" s="81"/>
      <c r="AZH74" s="81"/>
      <c r="AZI74" s="81"/>
      <c r="AZJ74" s="81"/>
      <c r="AZK74" s="81"/>
      <c r="AZL74" s="81"/>
      <c r="AZM74" s="81"/>
      <c r="AZN74" s="81"/>
      <c r="AZO74" s="81"/>
      <c r="AZP74" s="81"/>
      <c r="AZQ74" s="81"/>
      <c r="AZR74" s="81"/>
      <c r="AZS74" s="81"/>
      <c r="AZT74" s="81"/>
      <c r="AZU74" s="81"/>
      <c r="AZV74" s="81"/>
      <c r="AZW74" s="81"/>
      <c r="AZX74" s="81"/>
      <c r="AZY74" s="81"/>
      <c r="AZZ74" s="81"/>
      <c r="BAA74" s="81"/>
      <c r="BAB74" s="81"/>
      <c r="BAC74" s="81"/>
      <c r="BAD74" s="81"/>
      <c r="BAE74" s="81"/>
      <c r="BAF74" s="81"/>
      <c r="BAG74" s="81"/>
      <c r="BAH74" s="81"/>
      <c r="BAI74" s="81"/>
      <c r="BAJ74" s="81"/>
      <c r="BAK74" s="81"/>
      <c r="BAL74" s="81"/>
      <c r="BAM74" s="81"/>
      <c r="BAN74" s="81"/>
      <c r="BAO74" s="81"/>
      <c r="BAP74" s="81"/>
      <c r="BAQ74" s="81"/>
      <c r="BAR74" s="81"/>
      <c r="BAS74" s="81"/>
      <c r="BAT74" s="81"/>
      <c r="BAU74" s="81"/>
      <c r="BAV74" s="81"/>
      <c r="BAW74" s="81"/>
      <c r="BAX74" s="81"/>
      <c r="BAY74" s="81"/>
      <c r="BAZ74" s="81"/>
      <c r="BBA74" s="81"/>
      <c r="BBB74" s="81"/>
      <c r="BBC74" s="81"/>
      <c r="BBD74" s="81"/>
      <c r="BBE74" s="81"/>
      <c r="BBF74" s="81"/>
      <c r="BBG74" s="81"/>
      <c r="BBH74" s="81"/>
      <c r="BBI74" s="81"/>
      <c r="BBJ74" s="81"/>
      <c r="BBK74" s="81"/>
      <c r="BBL74" s="81"/>
      <c r="BBM74" s="81"/>
      <c r="BBN74" s="81"/>
      <c r="BBO74" s="81"/>
      <c r="BBP74" s="81"/>
      <c r="BBQ74" s="81"/>
      <c r="BBR74" s="81"/>
      <c r="BBS74" s="81"/>
      <c r="BBT74" s="81"/>
      <c r="BBU74" s="81"/>
      <c r="BBV74" s="81"/>
      <c r="BBW74" s="81"/>
      <c r="BBX74" s="81"/>
      <c r="BBY74" s="81"/>
      <c r="BBZ74" s="81"/>
      <c r="BCA74" s="81"/>
      <c r="BCB74" s="81"/>
      <c r="BCC74" s="81"/>
      <c r="BCD74" s="81"/>
      <c r="BCE74" s="81"/>
      <c r="BCF74" s="81"/>
      <c r="BCG74" s="81"/>
      <c r="BCH74" s="81"/>
      <c r="BCI74" s="81"/>
      <c r="BCJ74" s="81"/>
      <c r="BCK74" s="81"/>
      <c r="BCL74" s="81"/>
      <c r="BCM74" s="81"/>
      <c r="BCN74" s="81"/>
      <c r="BCO74" s="81"/>
      <c r="BCP74" s="81"/>
      <c r="BCQ74" s="81"/>
      <c r="BCR74" s="81"/>
      <c r="BCS74" s="81"/>
      <c r="BCT74" s="81"/>
      <c r="BCU74" s="81"/>
      <c r="BCV74" s="81"/>
      <c r="BCW74" s="81"/>
      <c r="BCX74" s="81"/>
      <c r="BCY74" s="81"/>
      <c r="BCZ74" s="81"/>
      <c r="BDA74" s="81"/>
      <c r="BDB74" s="81"/>
      <c r="BDC74" s="81"/>
      <c r="BDD74" s="81"/>
      <c r="BDE74" s="81"/>
      <c r="BDF74" s="81"/>
      <c r="BDG74" s="81"/>
      <c r="BDH74" s="81"/>
      <c r="BDI74" s="81"/>
      <c r="BDJ74" s="81"/>
      <c r="BDK74" s="81"/>
      <c r="BDL74" s="81"/>
      <c r="BDM74" s="81"/>
      <c r="BDN74" s="81"/>
      <c r="BDO74" s="81"/>
      <c r="BDP74" s="81"/>
      <c r="BDQ74" s="81"/>
      <c r="BDR74" s="81"/>
      <c r="BDS74" s="81"/>
      <c r="BDT74" s="81"/>
      <c r="BDU74" s="81"/>
      <c r="BDV74" s="81"/>
      <c r="BDW74" s="81"/>
      <c r="BDX74" s="81"/>
      <c r="BDY74" s="81"/>
      <c r="BDZ74" s="81"/>
      <c r="BEA74" s="81"/>
      <c r="BEB74" s="81"/>
      <c r="BEC74" s="81"/>
      <c r="BED74" s="81"/>
      <c r="BEE74" s="81"/>
      <c r="BEF74" s="81"/>
      <c r="BEG74" s="81"/>
      <c r="BEH74" s="81"/>
      <c r="BEI74" s="81"/>
      <c r="BEJ74" s="81"/>
      <c r="BEK74" s="81"/>
      <c r="BEL74" s="81"/>
      <c r="BEM74" s="81"/>
      <c r="BEN74" s="81"/>
      <c r="BEO74" s="81"/>
      <c r="BEP74" s="81"/>
      <c r="BEQ74" s="81"/>
      <c r="BER74" s="81"/>
      <c r="BES74" s="81"/>
      <c r="BET74" s="81"/>
      <c r="BEU74" s="81"/>
      <c r="BEV74" s="81"/>
      <c r="BEW74" s="81"/>
      <c r="BEX74" s="81"/>
      <c r="BEY74" s="81"/>
      <c r="BEZ74" s="81"/>
      <c r="BFA74" s="81"/>
      <c r="BFB74" s="81"/>
      <c r="BFC74" s="81"/>
      <c r="BFD74" s="81"/>
      <c r="BFE74" s="81"/>
      <c r="BFF74" s="81"/>
      <c r="BFG74" s="81"/>
      <c r="BFH74" s="81"/>
      <c r="BFI74" s="81"/>
      <c r="BFJ74" s="81"/>
      <c r="BFK74" s="81"/>
      <c r="BFL74" s="81"/>
      <c r="BFM74" s="81"/>
      <c r="BFN74" s="81"/>
      <c r="BFO74" s="81"/>
      <c r="BFP74" s="81"/>
      <c r="BFQ74" s="81"/>
      <c r="BFR74" s="81"/>
      <c r="BFS74" s="81"/>
      <c r="BFT74" s="81"/>
      <c r="BFU74" s="81"/>
      <c r="BFV74" s="81"/>
      <c r="BFW74" s="81"/>
      <c r="BFX74" s="81"/>
      <c r="BFY74" s="81"/>
      <c r="BFZ74" s="81"/>
      <c r="BGA74" s="81"/>
      <c r="BGB74" s="81"/>
      <c r="BGC74" s="81"/>
      <c r="BGD74" s="81"/>
      <c r="BGE74" s="81"/>
      <c r="BGF74" s="81"/>
      <c r="BGG74" s="81"/>
      <c r="BGH74" s="81"/>
      <c r="BGI74" s="81"/>
      <c r="BGJ74" s="81"/>
      <c r="BGK74" s="81"/>
      <c r="BGL74" s="81"/>
      <c r="BGM74" s="81"/>
      <c r="BGN74" s="81"/>
      <c r="BGO74" s="81"/>
      <c r="BGP74" s="81"/>
      <c r="BGQ74" s="81"/>
      <c r="BGR74" s="81"/>
      <c r="BGS74" s="81"/>
      <c r="BGT74" s="81"/>
      <c r="BGU74" s="81"/>
      <c r="BGV74" s="81"/>
      <c r="BGW74" s="81"/>
      <c r="BGX74" s="81"/>
      <c r="BGY74" s="81"/>
      <c r="BGZ74" s="81"/>
      <c r="BHA74" s="81"/>
      <c r="BHB74" s="81"/>
      <c r="BHC74" s="81"/>
      <c r="BHD74" s="81"/>
      <c r="BHE74" s="81"/>
      <c r="BHF74" s="81"/>
      <c r="BHG74" s="81"/>
      <c r="BHH74" s="81"/>
      <c r="BHI74" s="81"/>
      <c r="BHJ74" s="81"/>
      <c r="BHK74" s="81"/>
      <c r="BHL74" s="81"/>
      <c r="BHM74" s="81"/>
      <c r="BHN74" s="81"/>
      <c r="BHO74" s="81"/>
      <c r="BHP74" s="81"/>
      <c r="BHQ74" s="81"/>
      <c r="BHR74" s="81"/>
      <c r="BHS74" s="81"/>
      <c r="BHT74" s="81"/>
      <c r="BHU74" s="81"/>
      <c r="BHV74" s="81"/>
      <c r="BHW74" s="81"/>
      <c r="BHX74" s="81"/>
      <c r="BHY74" s="81"/>
      <c r="BHZ74" s="81"/>
      <c r="BIA74" s="81"/>
      <c r="BIB74" s="81"/>
      <c r="BIC74" s="81"/>
      <c r="BID74" s="81"/>
      <c r="BIE74" s="81"/>
      <c r="BIF74" s="81"/>
      <c r="BIG74" s="81"/>
      <c r="BIH74" s="81"/>
      <c r="BII74" s="81"/>
      <c r="BIJ74" s="81"/>
      <c r="BIK74" s="81"/>
      <c r="BIL74" s="81"/>
      <c r="BIM74" s="81"/>
      <c r="BIN74" s="81"/>
      <c r="BIO74" s="81"/>
      <c r="BIP74" s="81"/>
      <c r="BIQ74" s="81"/>
      <c r="BIR74" s="81"/>
      <c r="BIS74" s="81"/>
      <c r="BIT74" s="81"/>
      <c r="BIU74" s="81"/>
      <c r="BIV74" s="81"/>
      <c r="BIW74" s="81"/>
      <c r="BIX74" s="81"/>
      <c r="BIY74" s="81"/>
      <c r="BIZ74" s="81"/>
      <c r="BJA74" s="81"/>
      <c r="BJB74" s="81"/>
      <c r="BJC74" s="81"/>
      <c r="BJD74" s="81"/>
      <c r="BJE74" s="81"/>
      <c r="BJF74" s="81"/>
      <c r="BJG74" s="81"/>
      <c r="BJH74" s="81"/>
      <c r="BJI74" s="81"/>
      <c r="BJJ74" s="81"/>
      <c r="BJK74" s="81"/>
      <c r="BJL74" s="81"/>
      <c r="BJM74" s="81"/>
      <c r="BJN74" s="81"/>
      <c r="BJO74" s="81"/>
      <c r="BJP74" s="81"/>
      <c r="BJQ74" s="81"/>
      <c r="BJR74" s="81"/>
      <c r="BJS74" s="81"/>
      <c r="BJT74" s="81"/>
      <c r="BJU74" s="81"/>
      <c r="BJV74" s="81"/>
      <c r="BJW74" s="81"/>
      <c r="BJX74" s="81"/>
      <c r="BJY74" s="81"/>
      <c r="BJZ74" s="81"/>
      <c r="BKA74" s="81"/>
      <c r="BKB74" s="81"/>
      <c r="BKC74" s="81"/>
      <c r="BKD74" s="81"/>
      <c r="BKE74" s="81"/>
      <c r="BKF74" s="81"/>
      <c r="BKG74" s="81"/>
      <c r="BKH74" s="81"/>
      <c r="BKI74" s="81"/>
      <c r="BKJ74" s="81"/>
      <c r="BKK74" s="81"/>
      <c r="BKL74" s="81"/>
      <c r="BKM74" s="81"/>
      <c r="BKN74" s="81"/>
      <c r="BKO74" s="81"/>
      <c r="BKP74" s="81"/>
      <c r="BKQ74" s="81"/>
      <c r="BKR74" s="81"/>
      <c r="BKS74" s="81"/>
      <c r="BKT74" s="81"/>
      <c r="BKU74" s="81"/>
      <c r="BKV74" s="81"/>
      <c r="BKW74" s="81"/>
      <c r="BKX74" s="81"/>
      <c r="BKY74" s="81"/>
      <c r="BKZ74" s="81"/>
      <c r="BLA74" s="81"/>
      <c r="BLB74" s="81"/>
      <c r="BLC74" s="81"/>
      <c r="BLD74" s="81"/>
      <c r="BLE74" s="81"/>
      <c r="BLF74" s="81"/>
      <c r="BLG74" s="81"/>
      <c r="BLH74" s="81"/>
      <c r="BLI74" s="81"/>
      <c r="BLJ74" s="81"/>
      <c r="BLK74" s="81"/>
      <c r="BLL74" s="81"/>
      <c r="BLM74" s="81"/>
      <c r="BLN74" s="81"/>
      <c r="BLO74" s="81"/>
      <c r="BLP74" s="81"/>
      <c r="BLQ74" s="81"/>
      <c r="BLR74" s="81"/>
      <c r="BLS74" s="81"/>
      <c r="BLT74" s="81"/>
      <c r="BLU74" s="81"/>
      <c r="BLV74" s="81"/>
      <c r="BLW74" s="81"/>
      <c r="BLX74" s="81"/>
      <c r="BLY74" s="81"/>
      <c r="BLZ74" s="81"/>
      <c r="BMA74" s="81"/>
      <c r="BMB74" s="81"/>
      <c r="BMC74" s="81"/>
      <c r="BMD74" s="81"/>
      <c r="BME74" s="81"/>
      <c r="BMF74" s="81"/>
      <c r="BMG74" s="81"/>
      <c r="BMH74" s="81"/>
      <c r="BMI74" s="81"/>
      <c r="BMJ74" s="81"/>
      <c r="BMK74" s="81"/>
      <c r="BML74" s="81"/>
      <c r="BMM74" s="81"/>
      <c r="BMN74" s="81"/>
      <c r="BMO74" s="81"/>
      <c r="BMP74" s="81"/>
      <c r="BMQ74" s="81"/>
      <c r="BMR74" s="81"/>
      <c r="BMS74" s="81"/>
      <c r="BMT74" s="81"/>
      <c r="BMU74" s="81"/>
      <c r="BMV74" s="81"/>
      <c r="BMW74" s="81"/>
      <c r="BMX74" s="81"/>
      <c r="BMY74" s="81"/>
      <c r="BMZ74" s="81"/>
      <c r="BNA74" s="81"/>
      <c r="BNB74" s="81"/>
      <c r="BNC74" s="81"/>
      <c r="BND74" s="81"/>
      <c r="BNE74" s="81"/>
      <c r="BNF74" s="81"/>
      <c r="BNG74" s="81"/>
      <c r="BNH74" s="81"/>
      <c r="BNI74" s="81"/>
      <c r="BNJ74" s="81"/>
      <c r="BNK74" s="81"/>
      <c r="BNL74" s="81"/>
      <c r="BNM74" s="81"/>
      <c r="BNN74" s="81"/>
      <c r="BNO74" s="81"/>
      <c r="BNP74" s="81"/>
      <c r="BNQ74" s="81"/>
      <c r="BNR74" s="81"/>
      <c r="BNS74" s="81"/>
      <c r="BNT74" s="81"/>
      <c r="BNU74" s="81"/>
      <c r="BNV74" s="81"/>
      <c r="BNW74" s="81"/>
      <c r="BNX74" s="81"/>
      <c r="BNY74" s="81"/>
      <c r="BNZ74" s="81"/>
      <c r="BOA74" s="81"/>
      <c r="BOB74" s="81"/>
      <c r="BOC74" s="81"/>
      <c r="BOD74" s="81"/>
      <c r="BOE74" s="81"/>
      <c r="BOF74" s="81"/>
      <c r="BOG74" s="81"/>
      <c r="BOH74" s="81"/>
      <c r="BOI74" s="81"/>
      <c r="BOJ74" s="81"/>
      <c r="BOK74" s="81"/>
      <c r="BOL74" s="81"/>
      <c r="BOM74" s="81"/>
      <c r="BON74" s="81"/>
      <c r="BOO74" s="81"/>
      <c r="BOP74" s="81"/>
      <c r="BOQ74" s="81"/>
      <c r="BOR74" s="81"/>
      <c r="BOS74" s="81"/>
      <c r="BOT74" s="81"/>
      <c r="BOU74" s="81"/>
      <c r="BOV74" s="81"/>
      <c r="BOW74" s="81"/>
      <c r="BOX74" s="81"/>
      <c r="BOY74" s="81"/>
      <c r="BOZ74" s="81"/>
      <c r="BPA74" s="81"/>
      <c r="BPB74" s="81"/>
      <c r="BPC74" s="81"/>
      <c r="BPD74" s="81"/>
      <c r="BPE74" s="81"/>
      <c r="BPF74" s="81"/>
      <c r="BPG74" s="81"/>
      <c r="BPH74" s="81"/>
      <c r="BPI74" s="81"/>
      <c r="BPJ74" s="81"/>
      <c r="BPK74" s="81"/>
      <c r="BPL74" s="81"/>
      <c r="BPM74" s="81"/>
      <c r="BPN74" s="81"/>
      <c r="BPO74" s="81"/>
      <c r="BPP74" s="81"/>
      <c r="BPQ74" s="81"/>
      <c r="BPR74" s="81"/>
      <c r="BPS74" s="81"/>
      <c r="BPT74" s="81"/>
      <c r="BPU74" s="81"/>
      <c r="BPV74" s="81"/>
      <c r="BPW74" s="81"/>
      <c r="BPX74" s="81"/>
      <c r="BPY74" s="81"/>
      <c r="BPZ74" s="81"/>
      <c r="BQA74" s="81"/>
      <c r="BQB74" s="81"/>
      <c r="BQC74" s="81"/>
      <c r="BQD74" s="81"/>
      <c r="BQE74" s="81"/>
      <c r="BQF74" s="81"/>
      <c r="BQG74" s="81"/>
      <c r="BQH74" s="81"/>
      <c r="BQI74" s="81"/>
      <c r="BQJ74" s="81"/>
      <c r="BQK74" s="81"/>
      <c r="BQL74" s="81"/>
      <c r="BQM74" s="81"/>
      <c r="BQN74" s="81"/>
      <c r="BQO74" s="81"/>
      <c r="BQP74" s="81"/>
      <c r="BQQ74" s="81"/>
      <c r="BQR74" s="81"/>
      <c r="BQS74" s="81"/>
      <c r="BQT74" s="81"/>
      <c r="BQU74" s="81"/>
      <c r="BQV74" s="81"/>
      <c r="BQW74" s="81"/>
      <c r="BQX74" s="81"/>
      <c r="BQY74" s="81"/>
      <c r="BQZ74" s="81"/>
      <c r="BRA74" s="81"/>
      <c r="BRB74" s="81"/>
      <c r="BRC74" s="81"/>
      <c r="BRD74" s="81"/>
      <c r="BRE74" s="81"/>
      <c r="BRF74" s="81"/>
      <c r="BRG74" s="81"/>
      <c r="BRH74" s="81"/>
      <c r="BRI74" s="81"/>
      <c r="BRJ74" s="81"/>
      <c r="BRK74" s="81"/>
      <c r="BRL74" s="81"/>
      <c r="BRM74" s="81"/>
      <c r="BRN74" s="81"/>
      <c r="BRO74" s="81"/>
      <c r="BRP74" s="81"/>
      <c r="BRQ74" s="81"/>
      <c r="BRR74" s="81"/>
      <c r="BRS74" s="81"/>
      <c r="BRT74" s="81"/>
      <c r="BRU74" s="81"/>
      <c r="BRV74" s="81"/>
      <c r="BRW74" s="81"/>
      <c r="BRX74" s="81"/>
      <c r="BRY74" s="81"/>
      <c r="BRZ74" s="81"/>
      <c r="BSA74" s="81"/>
      <c r="BSB74" s="81"/>
      <c r="BSC74" s="81"/>
      <c r="BSD74" s="81"/>
      <c r="BSE74" s="81"/>
      <c r="BSF74" s="81"/>
      <c r="BSG74" s="81"/>
      <c r="BSH74" s="81"/>
      <c r="BSI74" s="81"/>
      <c r="BSJ74" s="81"/>
      <c r="BSK74" s="81"/>
      <c r="BSL74" s="81"/>
      <c r="BSM74" s="81"/>
      <c r="BSN74" s="81"/>
      <c r="BSO74" s="81"/>
      <c r="BSP74" s="81"/>
      <c r="BSQ74" s="81"/>
      <c r="BSR74" s="81"/>
      <c r="BSS74" s="81"/>
      <c r="BST74" s="81"/>
      <c r="BSU74" s="81"/>
      <c r="BSV74" s="81"/>
      <c r="BSW74" s="81"/>
      <c r="BSX74" s="81"/>
      <c r="BSY74" s="81"/>
      <c r="BSZ74" s="81"/>
      <c r="BTA74" s="81"/>
      <c r="BTB74" s="81"/>
      <c r="BTC74" s="81"/>
      <c r="BTD74" s="81"/>
      <c r="BTE74" s="81"/>
      <c r="BTF74" s="81"/>
      <c r="BTG74" s="81"/>
      <c r="BTH74" s="81"/>
      <c r="BTI74" s="81"/>
      <c r="BTJ74" s="81"/>
      <c r="BTK74" s="81"/>
      <c r="BTL74" s="81"/>
      <c r="BTM74" s="81"/>
      <c r="BTN74" s="81"/>
      <c r="BTO74" s="81"/>
      <c r="BTP74" s="81"/>
      <c r="BTQ74" s="81"/>
      <c r="BTR74" s="81"/>
      <c r="BTS74" s="81"/>
      <c r="BTT74" s="81"/>
      <c r="BTU74" s="81"/>
      <c r="BTV74" s="81"/>
      <c r="BTW74" s="81"/>
      <c r="BTX74" s="81"/>
      <c r="BTY74" s="81"/>
      <c r="BTZ74" s="81"/>
      <c r="BUA74" s="81"/>
      <c r="BUB74" s="81"/>
      <c r="BUC74" s="81"/>
      <c r="BUD74" s="81"/>
      <c r="BUE74" s="81"/>
      <c r="BUF74" s="81"/>
      <c r="BUG74" s="81"/>
      <c r="BUH74" s="81"/>
      <c r="BUI74" s="81"/>
      <c r="BUJ74" s="81"/>
      <c r="BUK74" s="81"/>
      <c r="BUL74" s="81"/>
      <c r="BUM74" s="81"/>
      <c r="BUN74" s="81"/>
      <c r="BUO74" s="81"/>
      <c r="BUP74" s="81"/>
      <c r="BUQ74" s="81"/>
      <c r="BUR74" s="81"/>
      <c r="BUS74" s="81"/>
      <c r="BUT74" s="81"/>
      <c r="BUU74" s="81"/>
      <c r="BUV74" s="81"/>
      <c r="BUW74" s="81"/>
      <c r="BUX74" s="81"/>
      <c r="BUY74" s="81"/>
      <c r="BUZ74" s="81"/>
      <c r="BVA74" s="81"/>
      <c r="BVB74" s="81"/>
      <c r="BVC74" s="81"/>
      <c r="BVD74" s="81"/>
      <c r="BVE74" s="81"/>
      <c r="BVF74" s="81"/>
      <c r="BVG74" s="81"/>
      <c r="BVH74" s="81"/>
      <c r="BVI74" s="81"/>
      <c r="BVJ74" s="81"/>
      <c r="BVK74" s="81"/>
      <c r="BVL74" s="81"/>
      <c r="BVM74" s="81"/>
      <c r="BVN74" s="81"/>
      <c r="BVO74" s="81"/>
      <c r="BVP74" s="81"/>
      <c r="BVQ74" s="81"/>
      <c r="BVR74" s="81"/>
      <c r="BVS74" s="81"/>
      <c r="BVT74" s="81"/>
      <c r="BVU74" s="81"/>
      <c r="BVV74" s="81"/>
      <c r="BVW74" s="81"/>
      <c r="BVX74" s="81"/>
      <c r="BVY74" s="81"/>
      <c r="BVZ74" s="81"/>
      <c r="BWA74" s="81"/>
      <c r="BWB74" s="81"/>
      <c r="BWC74" s="81"/>
      <c r="BWD74" s="81"/>
      <c r="BWE74" s="81"/>
      <c r="BWF74" s="81"/>
      <c r="BWG74" s="81"/>
      <c r="BWH74" s="81"/>
      <c r="BWI74" s="81"/>
      <c r="BWJ74" s="81"/>
      <c r="BWK74" s="81"/>
      <c r="BWL74" s="81"/>
      <c r="BWM74" s="81"/>
      <c r="BWN74" s="81"/>
      <c r="BWO74" s="81"/>
      <c r="BWP74" s="81"/>
      <c r="BWQ74" s="81"/>
      <c r="BWR74" s="81"/>
      <c r="BWS74" s="81"/>
      <c r="BWT74" s="81"/>
      <c r="BWU74" s="81"/>
      <c r="BWV74" s="81"/>
      <c r="BWW74" s="81"/>
      <c r="BWX74" s="81"/>
      <c r="BWY74" s="81"/>
      <c r="BWZ74" s="81"/>
      <c r="BXA74" s="81"/>
      <c r="BXB74" s="81"/>
      <c r="BXC74" s="81"/>
      <c r="BXD74" s="81"/>
      <c r="BXE74" s="81"/>
      <c r="BXF74" s="81"/>
      <c r="BXG74" s="81"/>
      <c r="BXH74" s="81"/>
      <c r="BXI74" s="81"/>
      <c r="BXJ74" s="81"/>
      <c r="BXK74" s="81"/>
      <c r="BXL74" s="81"/>
      <c r="BXM74" s="81"/>
      <c r="BXN74" s="81"/>
      <c r="BXO74" s="81"/>
      <c r="BXP74" s="81"/>
      <c r="BXQ74" s="81"/>
      <c r="BXR74" s="81"/>
      <c r="BXS74" s="81"/>
      <c r="BXT74" s="81"/>
      <c r="BXU74" s="81"/>
      <c r="BXV74" s="81"/>
      <c r="BXW74" s="81"/>
      <c r="BXX74" s="81"/>
      <c r="BXY74" s="81"/>
      <c r="BXZ74" s="81"/>
      <c r="BYA74" s="81"/>
      <c r="BYB74" s="81"/>
      <c r="BYC74" s="81"/>
      <c r="BYD74" s="81"/>
      <c r="BYE74" s="81"/>
      <c r="BYF74" s="81"/>
      <c r="BYG74" s="81"/>
      <c r="BYH74" s="81"/>
      <c r="BYI74" s="81"/>
      <c r="BYJ74" s="81"/>
      <c r="BYK74" s="81"/>
      <c r="BYL74" s="81"/>
      <c r="BYM74" s="81"/>
      <c r="BYN74" s="81"/>
      <c r="BYO74" s="81"/>
      <c r="BYP74" s="81"/>
      <c r="BYQ74" s="81"/>
      <c r="BYR74" s="81"/>
      <c r="BYS74" s="81"/>
      <c r="BYT74" s="81"/>
      <c r="BYU74" s="81"/>
      <c r="BYV74" s="81"/>
      <c r="BYW74" s="81"/>
      <c r="BYX74" s="81"/>
      <c r="BYY74" s="81"/>
      <c r="BYZ74" s="81"/>
      <c r="BZA74" s="81"/>
      <c r="BZB74" s="81"/>
      <c r="BZC74" s="81"/>
      <c r="BZD74" s="81"/>
      <c r="BZE74" s="81"/>
      <c r="BZF74" s="81"/>
      <c r="BZG74" s="81"/>
      <c r="BZH74" s="81"/>
      <c r="BZI74" s="81"/>
      <c r="BZJ74" s="81"/>
      <c r="BZK74" s="81"/>
      <c r="BZL74" s="81"/>
      <c r="BZM74" s="81"/>
      <c r="BZN74" s="81"/>
      <c r="BZO74" s="81"/>
      <c r="BZP74" s="81"/>
      <c r="BZQ74" s="81"/>
      <c r="BZR74" s="81"/>
      <c r="BZS74" s="81"/>
      <c r="BZT74" s="81"/>
      <c r="BZU74" s="81"/>
      <c r="BZV74" s="81"/>
      <c r="BZW74" s="81"/>
      <c r="BZX74" s="81"/>
      <c r="BZY74" s="81"/>
      <c r="BZZ74" s="81"/>
      <c r="CAA74" s="81"/>
      <c r="CAB74" s="81"/>
      <c r="CAC74" s="81"/>
      <c r="CAD74" s="81"/>
      <c r="CAE74" s="81"/>
      <c r="CAF74" s="81"/>
      <c r="CAG74" s="81"/>
      <c r="CAH74" s="81"/>
      <c r="CAI74" s="81"/>
      <c r="CAJ74" s="81"/>
      <c r="CAK74" s="81"/>
      <c r="CAL74" s="81"/>
      <c r="CAM74" s="81"/>
      <c r="CAN74" s="81"/>
      <c r="CAO74" s="81"/>
      <c r="CAP74" s="81"/>
      <c r="CAQ74" s="81"/>
      <c r="CAR74" s="81"/>
      <c r="CAS74" s="81"/>
      <c r="CAT74" s="81"/>
      <c r="CAU74" s="81"/>
      <c r="CAV74" s="81"/>
      <c r="CAW74" s="81"/>
      <c r="CAX74" s="81"/>
      <c r="CAY74" s="81"/>
      <c r="CAZ74" s="81"/>
      <c r="CBA74" s="81"/>
      <c r="CBB74" s="81"/>
      <c r="CBC74" s="81"/>
      <c r="CBD74" s="81"/>
      <c r="CBE74" s="81"/>
      <c r="CBF74" s="81"/>
      <c r="CBG74" s="81"/>
      <c r="CBH74" s="81"/>
      <c r="CBI74" s="81"/>
      <c r="CBJ74" s="81"/>
      <c r="CBK74" s="81"/>
      <c r="CBL74" s="81"/>
      <c r="CBM74" s="81"/>
      <c r="CBN74" s="81"/>
      <c r="CBO74" s="81"/>
      <c r="CBP74" s="81"/>
      <c r="CBQ74" s="81"/>
      <c r="CBR74" s="81"/>
      <c r="CBS74" s="81"/>
      <c r="CBT74" s="81"/>
      <c r="CBU74" s="81"/>
      <c r="CBV74" s="81"/>
      <c r="CBW74" s="81"/>
      <c r="CBX74" s="81"/>
      <c r="CBY74" s="81"/>
      <c r="CBZ74" s="81"/>
      <c r="CCA74" s="81"/>
      <c r="CCB74" s="81"/>
      <c r="CCC74" s="81"/>
      <c r="CCD74" s="81"/>
      <c r="CCE74" s="81"/>
      <c r="CCF74" s="81"/>
      <c r="CCG74" s="81"/>
      <c r="CCH74" s="81"/>
      <c r="CCI74" s="81"/>
      <c r="CCJ74" s="81"/>
      <c r="CCK74" s="81"/>
      <c r="CCL74" s="81"/>
      <c r="CCM74" s="81"/>
      <c r="CCN74" s="81"/>
      <c r="CCO74" s="81"/>
      <c r="CCP74" s="81"/>
      <c r="CCQ74" s="81"/>
      <c r="CCR74" s="81"/>
      <c r="CCS74" s="81"/>
      <c r="CCT74" s="81"/>
      <c r="CCU74" s="81"/>
      <c r="CCV74" s="81"/>
      <c r="CCW74" s="81"/>
      <c r="CCX74" s="81"/>
      <c r="CCY74" s="81"/>
      <c r="CCZ74" s="81"/>
      <c r="CDA74" s="81"/>
      <c r="CDB74" s="81"/>
      <c r="CDC74" s="81"/>
      <c r="CDD74" s="81"/>
      <c r="CDE74" s="81"/>
      <c r="CDF74" s="81"/>
      <c r="CDG74" s="81"/>
      <c r="CDH74" s="81"/>
      <c r="CDI74" s="81"/>
      <c r="CDJ74" s="81"/>
      <c r="CDK74" s="81"/>
      <c r="CDL74" s="81"/>
      <c r="CDM74" s="81"/>
      <c r="CDN74" s="81"/>
      <c r="CDO74" s="81"/>
      <c r="CDP74" s="81"/>
      <c r="CDQ74" s="81"/>
      <c r="CDR74" s="81"/>
      <c r="CDS74" s="81"/>
      <c r="CDT74" s="81"/>
      <c r="CDU74" s="81"/>
      <c r="CDV74" s="81"/>
      <c r="CDW74" s="81"/>
      <c r="CDX74" s="81"/>
      <c r="CDY74" s="81"/>
      <c r="CDZ74" s="81"/>
      <c r="CEA74" s="81"/>
      <c r="CEB74" s="81"/>
      <c r="CEC74" s="81"/>
      <c r="CED74" s="81"/>
      <c r="CEE74" s="81"/>
      <c r="CEF74" s="81"/>
      <c r="CEG74" s="81"/>
      <c r="CEH74" s="81"/>
      <c r="CEI74" s="81"/>
      <c r="CEJ74" s="81"/>
      <c r="CEK74" s="81"/>
      <c r="CEL74" s="81"/>
      <c r="CEM74" s="81"/>
      <c r="CEN74" s="81"/>
      <c r="CEO74" s="81"/>
      <c r="CEP74" s="81"/>
      <c r="CEQ74" s="81"/>
      <c r="CER74" s="81"/>
      <c r="CES74" s="81"/>
      <c r="CET74" s="81"/>
      <c r="CEU74" s="81"/>
      <c r="CEV74" s="81"/>
      <c r="CEW74" s="81"/>
      <c r="CEX74" s="81"/>
      <c r="CEY74" s="81"/>
      <c r="CEZ74" s="81"/>
      <c r="CFA74" s="81"/>
      <c r="CFB74" s="81"/>
      <c r="CFC74" s="81"/>
      <c r="CFD74" s="81"/>
      <c r="CFE74" s="81"/>
      <c r="CFF74" s="81"/>
      <c r="CFG74" s="81"/>
      <c r="CFH74" s="81"/>
      <c r="CFI74" s="81"/>
      <c r="CFJ74" s="81"/>
      <c r="CFK74" s="81"/>
      <c r="CFL74" s="81"/>
      <c r="CFM74" s="81"/>
      <c r="CFN74" s="81"/>
      <c r="CFO74" s="81"/>
      <c r="CFP74" s="81"/>
      <c r="CFQ74" s="81"/>
      <c r="CFR74" s="81"/>
      <c r="CFS74" s="81"/>
      <c r="CFT74" s="81"/>
      <c r="CFU74" s="81"/>
      <c r="CFV74" s="81"/>
      <c r="CFW74" s="81"/>
      <c r="CFX74" s="81"/>
      <c r="CFY74" s="81"/>
      <c r="CFZ74" s="81"/>
      <c r="CGA74" s="81"/>
      <c r="CGB74" s="81"/>
      <c r="CGC74" s="81"/>
      <c r="CGD74" s="81"/>
      <c r="CGE74" s="81"/>
      <c r="CGF74" s="81"/>
      <c r="CGG74" s="81"/>
      <c r="CGH74" s="81"/>
      <c r="CGI74" s="81"/>
      <c r="CGJ74" s="81"/>
      <c r="CGK74" s="81"/>
      <c r="CGL74" s="81"/>
      <c r="CGM74" s="81"/>
      <c r="CGN74" s="81"/>
      <c r="CGO74" s="81"/>
      <c r="CGP74" s="81"/>
      <c r="CGQ74" s="81"/>
      <c r="CGR74" s="81"/>
      <c r="CGS74" s="81"/>
      <c r="CGT74" s="81"/>
      <c r="CGU74" s="81"/>
      <c r="CGV74" s="81"/>
      <c r="CGW74" s="81"/>
      <c r="CGX74" s="81"/>
      <c r="CGY74" s="81"/>
      <c r="CGZ74" s="81"/>
      <c r="CHA74" s="81"/>
      <c r="CHB74" s="81"/>
      <c r="CHC74" s="81"/>
      <c r="CHD74" s="81"/>
      <c r="CHE74" s="81"/>
      <c r="CHF74" s="81"/>
      <c r="CHG74" s="81"/>
      <c r="CHH74" s="81"/>
      <c r="CHI74" s="81"/>
      <c r="CHJ74" s="81"/>
      <c r="CHK74" s="81"/>
      <c r="CHL74" s="81"/>
      <c r="CHM74" s="81"/>
      <c r="CHN74" s="81"/>
      <c r="CHO74" s="81"/>
      <c r="CHP74" s="81"/>
      <c r="CHQ74" s="81"/>
      <c r="CHR74" s="81"/>
      <c r="CHS74" s="81"/>
      <c r="CHT74" s="81"/>
      <c r="CHU74" s="81"/>
      <c r="CHV74" s="81"/>
      <c r="CHW74" s="81"/>
      <c r="CHX74" s="81"/>
      <c r="CHY74" s="81"/>
      <c r="CHZ74" s="81"/>
      <c r="CIA74" s="81"/>
      <c r="CIB74" s="81"/>
      <c r="CIC74" s="81"/>
      <c r="CID74" s="81"/>
      <c r="CIE74" s="81"/>
      <c r="CIF74" s="81"/>
      <c r="CIG74" s="81"/>
      <c r="CIH74" s="81"/>
      <c r="CII74" s="81"/>
      <c r="CIJ74" s="81"/>
      <c r="CIK74" s="81"/>
      <c r="CIL74" s="81"/>
      <c r="CIM74" s="81"/>
      <c r="CIN74" s="81"/>
      <c r="CIO74" s="81"/>
      <c r="CIP74" s="81"/>
      <c r="CIQ74" s="81"/>
      <c r="CIR74" s="81"/>
      <c r="CIS74" s="81"/>
      <c r="CIT74" s="81"/>
      <c r="CIU74" s="81"/>
      <c r="CIV74" s="81"/>
      <c r="CIW74" s="81"/>
      <c r="CIX74" s="81"/>
      <c r="CIY74" s="81"/>
      <c r="CIZ74" s="81"/>
      <c r="CJA74" s="81"/>
      <c r="CJB74" s="81"/>
      <c r="CJC74" s="81"/>
      <c r="CJD74" s="81"/>
      <c r="CJE74" s="81"/>
      <c r="CJF74" s="81"/>
      <c r="CJG74" s="81"/>
      <c r="CJH74" s="81"/>
      <c r="CJI74" s="81"/>
      <c r="CJJ74" s="81"/>
      <c r="CJK74" s="81"/>
      <c r="CJL74" s="81"/>
      <c r="CJM74" s="81"/>
      <c r="CJN74" s="81"/>
      <c r="CJO74" s="81"/>
      <c r="CJP74" s="81"/>
      <c r="CJQ74" s="81"/>
      <c r="CJR74" s="81"/>
      <c r="CJS74" s="81"/>
      <c r="CJT74" s="81"/>
      <c r="CJU74" s="81"/>
      <c r="CJV74" s="81"/>
      <c r="CJW74" s="81"/>
      <c r="CJX74" s="81"/>
      <c r="CJY74" s="81"/>
      <c r="CJZ74" s="81"/>
      <c r="CKA74" s="81"/>
      <c r="CKB74" s="81"/>
      <c r="CKC74" s="81"/>
      <c r="CKD74" s="81"/>
      <c r="CKE74" s="81"/>
      <c r="CKF74" s="81"/>
      <c r="CKG74" s="81"/>
      <c r="CKH74" s="81"/>
      <c r="CKI74" s="81"/>
      <c r="CKJ74" s="81"/>
      <c r="CKK74" s="81"/>
      <c r="CKL74" s="81"/>
      <c r="CKM74" s="81"/>
      <c r="CKN74" s="81"/>
      <c r="CKO74" s="81"/>
      <c r="CKP74" s="81"/>
      <c r="CKQ74" s="81"/>
      <c r="CKR74" s="81"/>
      <c r="CKS74" s="81"/>
      <c r="CKT74" s="81"/>
      <c r="CKU74" s="81"/>
      <c r="CKV74" s="81"/>
      <c r="CKW74" s="81"/>
      <c r="CKX74" s="81"/>
      <c r="CKY74" s="81"/>
      <c r="CKZ74" s="81"/>
      <c r="CLA74" s="81"/>
      <c r="CLB74" s="81"/>
      <c r="CLC74" s="81"/>
      <c r="CLD74" s="81"/>
      <c r="CLE74" s="81"/>
      <c r="CLF74" s="81"/>
      <c r="CLG74" s="81"/>
      <c r="CLH74" s="81"/>
      <c r="CLI74" s="81"/>
      <c r="CLJ74" s="81"/>
      <c r="CLK74" s="81"/>
      <c r="CLL74" s="81"/>
      <c r="CLM74" s="81"/>
      <c r="CLN74" s="81"/>
      <c r="CLO74" s="81"/>
      <c r="CLP74" s="81"/>
      <c r="CLQ74" s="81"/>
      <c r="CLR74" s="81"/>
      <c r="CLS74" s="81"/>
      <c r="CLT74" s="81"/>
      <c r="CLU74" s="81"/>
      <c r="CLV74" s="81"/>
      <c r="CLW74" s="81"/>
      <c r="CLX74" s="81"/>
      <c r="CLY74" s="81"/>
      <c r="CLZ74" s="81"/>
      <c r="CMA74" s="81"/>
      <c r="CMB74" s="81"/>
      <c r="CMC74" s="81"/>
      <c r="CMD74" s="81"/>
      <c r="CME74" s="81"/>
      <c r="CMF74" s="81"/>
      <c r="CMG74" s="81"/>
      <c r="CMH74" s="81"/>
      <c r="CMI74" s="81"/>
      <c r="CMJ74" s="81"/>
      <c r="CMK74" s="81"/>
      <c r="CML74" s="81"/>
      <c r="CMM74" s="81"/>
      <c r="CMN74" s="81"/>
      <c r="CMO74" s="81"/>
      <c r="CMP74" s="81"/>
      <c r="CMQ74" s="81"/>
      <c r="CMR74" s="81"/>
      <c r="CMS74" s="81"/>
      <c r="CMT74" s="81"/>
      <c r="CMU74" s="81"/>
      <c r="CMV74" s="81"/>
      <c r="CMW74" s="81"/>
      <c r="CMX74" s="81"/>
      <c r="CMY74" s="81"/>
      <c r="CMZ74" s="81"/>
      <c r="CNA74" s="81"/>
      <c r="CNB74" s="81"/>
      <c r="CNC74" s="81"/>
      <c r="CND74" s="81"/>
      <c r="CNE74" s="81"/>
      <c r="CNF74" s="81"/>
      <c r="CNG74" s="81"/>
      <c r="CNH74" s="81"/>
      <c r="CNI74" s="81"/>
      <c r="CNJ74" s="81"/>
      <c r="CNK74" s="81"/>
      <c r="CNL74" s="81"/>
      <c r="CNM74" s="81"/>
      <c r="CNN74" s="81"/>
      <c r="CNO74" s="81"/>
      <c r="CNP74" s="81"/>
      <c r="CNQ74" s="81"/>
      <c r="CNR74" s="81"/>
      <c r="CNS74" s="81"/>
      <c r="CNT74" s="81"/>
      <c r="CNU74" s="81"/>
      <c r="CNV74" s="81"/>
      <c r="CNW74" s="81"/>
      <c r="CNX74" s="81"/>
      <c r="CNY74" s="81"/>
      <c r="CNZ74" s="81"/>
      <c r="COA74" s="81"/>
      <c r="COB74" s="81"/>
      <c r="COC74" s="81"/>
      <c r="COD74" s="81"/>
      <c r="COE74" s="81"/>
      <c r="COF74" s="81"/>
      <c r="COG74" s="81"/>
      <c r="COH74" s="81"/>
      <c r="COI74" s="81"/>
      <c r="COJ74" s="81"/>
      <c r="COK74" s="81"/>
      <c r="COL74" s="81"/>
      <c r="COM74" s="81"/>
      <c r="CON74" s="81"/>
      <c r="COO74" s="81"/>
      <c r="COP74" s="81"/>
      <c r="COQ74" s="81"/>
      <c r="COR74" s="81"/>
      <c r="COS74" s="81"/>
      <c r="COT74" s="81"/>
      <c r="COU74" s="81"/>
      <c r="COV74" s="81"/>
      <c r="COW74" s="81"/>
      <c r="COX74" s="81"/>
      <c r="COY74" s="81"/>
      <c r="COZ74" s="81"/>
      <c r="CPA74" s="81"/>
      <c r="CPB74" s="81"/>
      <c r="CPC74" s="81"/>
      <c r="CPD74" s="81"/>
      <c r="CPE74" s="81"/>
      <c r="CPF74" s="81"/>
      <c r="CPG74" s="81"/>
      <c r="CPH74" s="81"/>
      <c r="CPI74" s="81"/>
      <c r="CPJ74" s="81"/>
      <c r="CPK74" s="81"/>
      <c r="CPL74" s="81"/>
      <c r="CPM74" s="81"/>
      <c r="CPN74" s="81"/>
      <c r="CPO74" s="81"/>
      <c r="CPP74" s="81"/>
      <c r="CPQ74" s="81"/>
      <c r="CPR74" s="81"/>
      <c r="CPS74" s="81"/>
      <c r="CPT74" s="81"/>
      <c r="CPU74" s="81"/>
      <c r="CPV74" s="81"/>
      <c r="CPW74" s="81"/>
      <c r="CPX74" s="81"/>
      <c r="CPY74" s="81"/>
      <c r="CPZ74" s="81"/>
      <c r="CQA74" s="81"/>
      <c r="CQB74" s="81"/>
      <c r="CQC74" s="81"/>
      <c r="CQD74" s="81"/>
      <c r="CQE74" s="81"/>
      <c r="CQF74" s="81"/>
      <c r="CQG74" s="81"/>
      <c r="CQH74" s="81"/>
      <c r="CQI74" s="81"/>
      <c r="CQJ74" s="81"/>
      <c r="CQK74" s="81"/>
      <c r="CQL74" s="81"/>
      <c r="CQM74" s="81"/>
      <c r="CQN74" s="81"/>
      <c r="CQO74" s="81"/>
      <c r="CQP74" s="81"/>
      <c r="CQQ74" s="81"/>
      <c r="CQR74" s="81"/>
      <c r="CQS74" s="81"/>
      <c r="CQT74" s="81"/>
      <c r="CQU74" s="81"/>
      <c r="CQV74" s="81"/>
      <c r="CQW74" s="81"/>
      <c r="CQX74" s="81"/>
      <c r="CQY74" s="81"/>
      <c r="CQZ74" s="81"/>
      <c r="CRA74" s="81"/>
      <c r="CRB74" s="81"/>
      <c r="CRC74" s="81"/>
      <c r="CRD74" s="81"/>
      <c r="CRE74" s="81"/>
      <c r="CRF74" s="81"/>
      <c r="CRG74" s="81"/>
      <c r="CRH74" s="81"/>
      <c r="CRI74" s="81"/>
      <c r="CRJ74" s="81"/>
      <c r="CRK74" s="81"/>
      <c r="CRL74" s="81"/>
      <c r="CRM74" s="81"/>
      <c r="CRN74" s="81"/>
      <c r="CRO74" s="81"/>
      <c r="CRP74" s="81"/>
      <c r="CRQ74" s="81"/>
      <c r="CRR74" s="81"/>
      <c r="CRS74" s="81"/>
      <c r="CRT74" s="81"/>
      <c r="CRU74" s="81"/>
      <c r="CRV74" s="81"/>
      <c r="CRW74" s="81"/>
      <c r="CRX74" s="81"/>
      <c r="CRY74" s="81"/>
      <c r="CRZ74" s="81"/>
      <c r="CSA74" s="81"/>
      <c r="CSB74" s="81"/>
      <c r="CSC74" s="81"/>
      <c r="CSD74" s="81"/>
      <c r="CSE74" s="81"/>
      <c r="CSF74" s="81"/>
      <c r="CSG74" s="81"/>
      <c r="CSH74" s="81"/>
      <c r="CSI74" s="81"/>
      <c r="CSJ74" s="81"/>
      <c r="CSK74" s="81"/>
      <c r="CSL74" s="81"/>
      <c r="CSM74" s="81"/>
      <c r="CSN74" s="81"/>
      <c r="CSO74" s="81"/>
      <c r="CSP74" s="81"/>
      <c r="CSQ74" s="81"/>
      <c r="CSR74" s="81"/>
      <c r="CSS74" s="81"/>
      <c r="CST74" s="81"/>
      <c r="CSU74" s="81"/>
      <c r="CSV74" s="81"/>
      <c r="CSW74" s="81"/>
      <c r="CSX74" s="81"/>
      <c r="CSY74" s="81"/>
      <c r="CSZ74" s="81"/>
      <c r="CTA74" s="81"/>
      <c r="CTB74" s="81"/>
      <c r="CTC74" s="81"/>
      <c r="CTD74" s="81"/>
      <c r="CTE74" s="81"/>
      <c r="CTF74" s="81"/>
      <c r="CTG74" s="81"/>
      <c r="CTH74" s="81"/>
      <c r="CTI74" s="81"/>
      <c r="CTJ74" s="81"/>
      <c r="CTK74" s="81"/>
      <c r="CTL74" s="81"/>
      <c r="CTM74" s="81"/>
      <c r="CTN74" s="81"/>
      <c r="CTO74" s="81"/>
      <c r="CTP74" s="81"/>
      <c r="CTQ74" s="81"/>
      <c r="CTR74" s="81"/>
      <c r="CTS74" s="81"/>
      <c r="CTT74" s="81"/>
      <c r="CTU74" s="81"/>
      <c r="CTV74" s="81"/>
      <c r="CTW74" s="81"/>
      <c r="CTX74" s="81"/>
      <c r="CTY74" s="81"/>
      <c r="CTZ74" s="81"/>
      <c r="CUA74" s="81"/>
      <c r="CUB74" s="81"/>
      <c r="CUC74" s="81"/>
      <c r="CUD74" s="81"/>
      <c r="CUE74" s="81"/>
      <c r="CUF74" s="81"/>
      <c r="CUG74" s="81"/>
      <c r="CUH74" s="81"/>
      <c r="CUI74" s="81"/>
      <c r="CUJ74" s="81"/>
      <c r="CUK74" s="81"/>
      <c r="CUL74" s="81"/>
      <c r="CUM74" s="81"/>
      <c r="CUN74" s="81"/>
      <c r="CUO74" s="81"/>
      <c r="CUP74" s="81"/>
      <c r="CUQ74" s="81"/>
      <c r="CUR74" s="81"/>
      <c r="CUS74" s="81"/>
      <c r="CUT74" s="81"/>
      <c r="CUU74" s="81"/>
      <c r="CUV74" s="81"/>
      <c r="CUW74" s="81"/>
      <c r="CUX74" s="81"/>
      <c r="CUY74" s="81"/>
      <c r="CUZ74" s="81"/>
      <c r="CVA74" s="81"/>
      <c r="CVB74" s="81"/>
      <c r="CVC74" s="81"/>
      <c r="CVD74" s="81"/>
      <c r="CVE74" s="81"/>
      <c r="CVF74" s="81"/>
      <c r="CVG74" s="81"/>
      <c r="CVH74" s="81"/>
      <c r="CVI74" s="81"/>
      <c r="CVJ74" s="81"/>
      <c r="CVK74" s="81"/>
      <c r="CVL74" s="81"/>
      <c r="CVM74" s="81"/>
      <c r="CVN74" s="81"/>
      <c r="CVO74" s="81"/>
      <c r="CVP74" s="81"/>
      <c r="CVQ74" s="81"/>
      <c r="CVR74" s="81"/>
      <c r="CVS74" s="81"/>
      <c r="CVT74" s="81"/>
      <c r="CVU74" s="81"/>
      <c r="CVV74" s="81"/>
      <c r="CVW74" s="81"/>
      <c r="CVX74" s="81"/>
      <c r="CVY74" s="81"/>
      <c r="CVZ74" s="81"/>
      <c r="CWA74" s="81"/>
      <c r="CWB74" s="81"/>
      <c r="CWC74" s="81"/>
      <c r="CWD74" s="81"/>
      <c r="CWE74" s="81"/>
      <c r="CWF74" s="81"/>
      <c r="CWG74" s="81"/>
      <c r="CWH74" s="81"/>
      <c r="CWI74" s="81"/>
      <c r="CWJ74" s="81"/>
      <c r="CWK74" s="81"/>
      <c r="CWL74" s="81"/>
      <c r="CWM74" s="81"/>
      <c r="CWN74" s="81"/>
      <c r="CWO74" s="81"/>
      <c r="CWP74" s="81"/>
      <c r="CWQ74" s="81"/>
      <c r="CWR74" s="81"/>
      <c r="CWS74" s="81"/>
      <c r="CWT74" s="81"/>
      <c r="CWU74" s="81"/>
      <c r="CWV74" s="81"/>
      <c r="CWW74" s="81"/>
      <c r="CWX74" s="81"/>
      <c r="CWY74" s="81"/>
      <c r="CWZ74" s="81"/>
      <c r="CXA74" s="81"/>
      <c r="CXB74" s="81"/>
      <c r="CXC74" s="81"/>
      <c r="CXD74" s="81"/>
      <c r="CXE74" s="81"/>
      <c r="CXF74" s="81"/>
      <c r="CXG74" s="81"/>
      <c r="CXH74" s="81"/>
      <c r="CXI74" s="81"/>
      <c r="CXJ74" s="81"/>
      <c r="CXK74" s="81"/>
      <c r="CXL74" s="81"/>
      <c r="CXM74" s="81"/>
      <c r="CXN74" s="81"/>
      <c r="CXO74" s="81"/>
      <c r="CXP74" s="81"/>
      <c r="CXQ74" s="81"/>
      <c r="CXR74" s="81"/>
      <c r="CXS74" s="81"/>
      <c r="CXT74" s="81"/>
      <c r="CXU74" s="81"/>
      <c r="CXV74" s="81"/>
      <c r="CXW74" s="81"/>
      <c r="CXX74" s="81"/>
      <c r="CXY74" s="81"/>
      <c r="CXZ74" s="81"/>
      <c r="CYA74" s="81"/>
      <c r="CYB74" s="81"/>
      <c r="CYC74" s="81"/>
      <c r="CYD74" s="81"/>
      <c r="CYE74" s="81"/>
      <c r="CYF74" s="81"/>
      <c r="CYG74" s="81"/>
      <c r="CYH74" s="81"/>
      <c r="CYI74" s="81"/>
      <c r="CYJ74" s="81"/>
      <c r="CYK74" s="81"/>
      <c r="CYL74" s="81"/>
      <c r="CYM74" s="81"/>
      <c r="CYN74" s="81"/>
      <c r="CYO74" s="81"/>
      <c r="CYP74" s="81"/>
      <c r="CYQ74" s="81"/>
      <c r="CYR74" s="81"/>
      <c r="CYS74" s="81"/>
      <c r="CYT74" s="81"/>
      <c r="CYU74" s="81"/>
      <c r="CYV74" s="81"/>
      <c r="CYW74" s="81"/>
      <c r="CYX74" s="81"/>
      <c r="CYY74" s="81"/>
      <c r="CYZ74" s="81"/>
      <c r="CZA74" s="81"/>
      <c r="CZB74" s="81"/>
      <c r="CZC74" s="81"/>
      <c r="CZD74" s="81"/>
      <c r="CZE74" s="81"/>
      <c r="CZF74" s="81"/>
      <c r="CZG74" s="81"/>
      <c r="CZH74" s="81"/>
      <c r="CZI74" s="81"/>
      <c r="CZJ74" s="81"/>
      <c r="CZK74" s="81"/>
      <c r="CZL74" s="81"/>
      <c r="CZM74" s="81"/>
      <c r="CZN74" s="81"/>
      <c r="CZO74" s="81"/>
      <c r="CZP74" s="81"/>
      <c r="CZQ74" s="81"/>
      <c r="CZR74" s="81"/>
      <c r="CZS74" s="81"/>
      <c r="CZT74" s="81"/>
      <c r="CZU74" s="81"/>
      <c r="CZV74" s="81"/>
      <c r="CZW74" s="81"/>
      <c r="CZX74" s="81"/>
      <c r="CZY74" s="81"/>
      <c r="CZZ74" s="81"/>
      <c r="DAA74" s="81"/>
      <c r="DAB74" s="81"/>
      <c r="DAC74" s="81"/>
      <c r="DAD74" s="81"/>
      <c r="DAE74" s="81"/>
      <c r="DAF74" s="81"/>
      <c r="DAG74" s="81"/>
      <c r="DAH74" s="81"/>
      <c r="DAI74" s="81"/>
      <c r="DAJ74" s="81"/>
      <c r="DAK74" s="81"/>
      <c r="DAL74" s="81"/>
      <c r="DAM74" s="81"/>
      <c r="DAN74" s="81"/>
      <c r="DAO74" s="81"/>
      <c r="DAP74" s="81"/>
      <c r="DAQ74" s="81"/>
      <c r="DAR74" s="81"/>
      <c r="DAS74" s="81"/>
      <c r="DAT74" s="81"/>
      <c r="DAU74" s="81"/>
      <c r="DAV74" s="81"/>
      <c r="DAW74" s="81"/>
      <c r="DAX74" s="81"/>
      <c r="DAY74" s="81"/>
      <c r="DAZ74" s="81"/>
      <c r="DBA74" s="81"/>
      <c r="DBB74" s="81"/>
      <c r="DBC74" s="81"/>
      <c r="DBD74" s="81"/>
      <c r="DBE74" s="81"/>
      <c r="DBF74" s="81"/>
      <c r="DBG74" s="81"/>
      <c r="DBH74" s="81"/>
      <c r="DBI74" s="81"/>
      <c r="DBJ74" s="81"/>
      <c r="DBK74" s="81"/>
      <c r="DBL74" s="81"/>
      <c r="DBM74" s="81"/>
      <c r="DBN74" s="81"/>
      <c r="DBO74" s="81"/>
      <c r="DBP74" s="81"/>
      <c r="DBQ74" s="81"/>
      <c r="DBR74" s="81"/>
      <c r="DBS74" s="81"/>
      <c r="DBT74" s="81"/>
      <c r="DBU74" s="81"/>
      <c r="DBV74" s="81"/>
      <c r="DBW74" s="81"/>
      <c r="DBX74" s="81"/>
      <c r="DBY74" s="81"/>
      <c r="DBZ74" s="81"/>
      <c r="DCA74" s="81"/>
      <c r="DCB74" s="81"/>
      <c r="DCC74" s="81"/>
      <c r="DCD74" s="81"/>
      <c r="DCE74" s="81"/>
      <c r="DCF74" s="81"/>
      <c r="DCG74" s="81"/>
      <c r="DCH74" s="81"/>
      <c r="DCI74" s="81"/>
      <c r="DCJ74" s="81"/>
      <c r="DCK74" s="81"/>
      <c r="DCL74" s="81"/>
      <c r="DCM74" s="81"/>
      <c r="DCN74" s="81"/>
      <c r="DCO74" s="81"/>
      <c r="DCP74" s="81"/>
      <c r="DCQ74" s="81"/>
      <c r="DCR74" s="81"/>
      <c r="DCS74" s="81"/>
      <c r="DCT74" s="81"/>
      <c r="DCU74" s="81"/>
      <c r="DCV74" s="81"/>
      <c r="DCW74" s="81"/>
      <c r="DCX74" s="81"/>
      <c r="DCY74" s="81"/>
      <c r="DCZ74" s="81"/>
      <c r="DDA74" s="81"/>
      <c r="DDB74" s="81"/>
      <c r="DDC74" s="81"/>
      <c r="DDD74" s="81"/>
      <c r="DDE74" s="81"/>
      <c r="DDF74" s="81"/>
      <c r="DDG74" s="81"/>
      <c r="DDH74" s="81"/>
      <c r="DDI74" s="81"/>
      <c r="DDJ74" s="81"/>
      <c r="VWQ74" s="81"/>
      <c r="VWR74" s="81"/>
      <c r="VWS74" s="81"/>
      <c r="VWT74" s="81"/>
      <c r="VWU74" s="81"/>
      <c r="VWV74" s="81"/>
      <c r="VWW74" s="81"/>
      <c r="VWX74" s="81"/>
      <c r="VWY74" s="81"/>
      <c r="VWZ74" s="81"/>
      <c r="VXA74" s="81"/>
      <c r="VXB74" s="81"/>
      <c r="VXC74" s="81"/>
      <c r="VXD74" s="81"/>
      <c r="VXE74" s="81"/>
      <c r="VXF74" s="81"/>
      <c r="VXG74" s="81"/>
      <c r="VXH74" s="81"/>
      <c r="VXI74" s="81"/>
      <c r="VXJ74" s="81"/>
      <c r="VXK74" s="81"/>
      <c r="VXL74" s="81"/>
      <c r="VXM74" s="81"/>
      <c r="VXN74" s="81"/>
      <c r="VXO74" s="81"/>
      <c r="VXP74" s="81"/>
      <c r="VXQ74" s="81"/>
      <c r="VXR74" s="81"/>
      <c r="VXS74" s="81"/>
      <c r="VXT74" s="81"/>
      <c r="VXU74" s="81"/>
      <c r="VXV74" s="81"/>
      <c r="VXW74" s="81"/>
      <c r="VXX74" s="81"/>
      <c r="VXY74" s="81"/>
      <c r="VXZ74" s="81"/>
      <c r="VYA74" s="81"/>
      <c r="VYB74" s="81"/>
      <c r="VYC74" s="81"/>
      <c r="VYD74" s="81"/>
      <c r="VYE74" s="81"/>
      <c r="VYF74" s="81"/>
      <c r="VYG74" s="81"/>
      <c r="VYH74" s="81"/>
      <c r="VYI74" s="81"/>
      <c r="VYJ74" s="81"/>
      <c r="VYK74" s="81"/>
      <c r="VYL74" s="81"/>
      <c r="VYM74" s="81"/>
      <c r="VYN74" s="81"/>
      <c r="VYO74" s="81"/>
      <c r="VYP74" s="81"/>
      <c r="VYQ74" s="81"/>
      <c r="VYR74" s="81"/>
      <c r="VYS74" s="81"/>
      <c r="VYT74" s="81"/>
      <c r="VYU74" s="81"/>
      <c r="VYV74" s="81"/>
      <c r="VYW74" s="81"/>
      <c r="VYX74" s="81"/>
      <c r="VYY74" s="81"/>
      <c r="VYZ74" s="81"/>
      <c r="VZA74" s="81"/>
      <c r="VZB74" s="81"/>
      <c r="VZC74" s="81"/>
      <c r="VZD74" s="81"/>
      <c r="VZE74" s="81"/>
      <c r="VZF74" s="81"/>
      <c r="VZG74" s="81"/>
      <c r="VZH74" s="81"/>
      <c r="VZI74" s="81"/>
      <c r="VZJ74" s="81"/>
      <c r="VZK74" s="81"/>
      <c r="VZL74" s="81"/>
      <c r="VZM74" s="81"/>
      <c r="VZN74" s="81"/>
      <c r="VZO74" s="81"/>
      <c r="VZP74" s="81"/>
      <c r="VZQ74" s="81"/>
      <c r="VZR74" s="81"/>
      <c r="VZS74" s="81"/>
      <c r="VZT74" s="81"/>
      <c r="VZU74" s="81"/>
      <c r="VZV74" s="81"/>
      <c r="VZW74" s="81"/>
      <c r="VZX74" s="81"/>
      <c r="VZY74" s="81"/>
      <c r="VZZ74" s="81"/>
      <c r="WAA74" s="81"/>
      <c r="WAB74" s="81"/>
      <c r="WAC74" s="81"/>
      <c r="WAD74" s="81"/>
      <c r="WAE74" s="81"/>
      <c r="WAF74" s="81"/>
      <c r="WAG74" s="81"/>
      <c r="WAH74" s="81"/>
      <c r="WAI74" s="81"/>
      <c r="WAJ74" s="81"/>
      <c r="WAK74" s="81"/>
      <c r="WAL74" s="81"/>
      <c r="WAM74" s="81"/>
      <c r="WAN74" s="81"/>
      <c r="WAO74" s="81"/>
      <c r="WAP74" s="81"/>
      <c r="WAQ74" s="81"/>
      <c r="WAR74" s="81"/>
      <c r="WAS74" s="81"/>
      <c r="WAT74" s="81"/>
      <c r="WAU74" s="81"/>
      <c r="WAV74" s="81"/>
      <c r="WAW74" s="81"/>
      <c r="WAX74" s="81"/>
      <c r="WAY74" s="81"/>
      <c r="WAZ74" s="81"/>
      <c r="WBA74" s="81"/>
      <c r="WBB74" s="81"/>
      <c r="WBC74" s="81"/>
      <c r="WBD74" s="81"/>
      <c r="WBE74" s="81"/>
      <c r="WBF74" s="81"/>
      <c r="WBG74" s="81"/>
      <c r="WBH74" s="81"/>
      <c r="WBI74" s="81"/>
      <c r="WBJ74" s="81"/>
      <c r="WBK74" s="81"/>
      <c r="WBL74" s="81"/>
      <c r="WBM74" s="81"/>
      <c r="WBN74" s="81"/>
      <c r="WBO74" s="81"/>
      <c r="WBP74" s="81"/>
      <c r="WBQ74" s="81"/>
      <c r="WBR74" s="81"/>
      <c r="WBS74" s="81"/>
      <c r="WBT74" s="81"/>
      <c r="WBU74" s="81"/>
      <c r="WBV74" s="81"/>
      <c r="WBW74" s="81"/>
      <c r="WBX74" s="81"/>
      <c r="WBY74" s="81"/>
      <c r="WBZ74" s="81"/>
      <c r="WCA74" s="81"/>
      <c r="WCB74" s="81"/>
      <c r="WCC74" s="81"/>
      <c r="WCD74" s="81"/>
      <c r="WCE74" s="81"/>
      <c r="WCF74" s="81"/>
      <c r="WCG74" s="81"/>
      <c r="WCH74" s="81"/>
      <c r="WCI74" s="81"/>
      <c r="WCJ74" s="81"/>
      <c r="WCK74" s="81"/>
      <c r="WCL74" s="81"/>
      <c r="WCM74" s="81"/>
      <c r="WCN74" s="81"/>
      <c r="WCO74" s="81"/>
      <c r="WCP74" s="81"/>
      <c r="WCQ74" s="81"/>
      <c r="WCR74" s="81"/>
      <c r="WCS74" s="81"/>
      <c r="WCT74" s="81"/>
      <c r="WCU74" s="81"/>
      <c r="WCV74" s="81"/>
      <c r="WCW74" s="81"/>
      <c r="WCX74" s="81"/>
      <c r="WCY74" s="81"/>
      <c r="WCZ74" s="81"/>
      <c r="WDA74" s="81"/>
      <c r="WDB74" s="81"/>
      <c r="WDC74" s="81"/>
      <c r="WDD74" s="81"/>
      <c r="WDE74" s="81"/>
      <c r="WDF74" s="81"/>
      <c r="WDG74" s="81"/>
      <c r="WDH74" s="81"/>
      <c r="WDI74" s="81"/>
      <c r="WDJ74" s="81"/>
      <c r="WDK74" s="81"/>
      <c r="WDL74" s="81"/>
      <c r="WDM74" s="81"/>
      <c r="WDN74" s="81"/>
      <c r="WDO74" s="81"/>
      <c r="WDP74" s="81"/>
      <c r="WDQ74" s="81"/>
      <c r="WDR74" s="81"/>
      <c r="WDS74" s="81"/>
      <c r="WDT74" s="81"/>
      <c r="WDU74" s="81"/>
      <c r="WDV74" s="81"/>
      <c r="WDW74" s="81"/>
      <c r="WDX74" s="81"/>
      <c r="WDY74" s="81"/>
      <c r="WDZ74" s="81"/>
      <c r="WEA74" s="81"/>
      <c r="WEB74" s="81"/>
      <c r="WEC74" s="81"/>
      <c r="WED74" s="81"/>
      <c r="WEE74" s="81"/>
      <c r="WEF74" s="81"/>
      <c r="WEG74" s="81"/>
      <c r="WEH74" s="81"/>
      <c r="WEI74" s="81"/>
      <c r="WEJ74" s="81"/>
      <c r="WEK74" s="81"/>
      <c r="WEL74" s="81"/>
      <c r="WEM74" s="81"/>
      <c r="WEN74" s="81"/>
      <c r="WEO74" s="81"/>
      <c r="WEP74" s="81"/>
      <c r="WEQ74" s="81"/>
      <c r="WER74" s="81"/>
      <c r="WES74" s="81"/>
      <c r="WET74" s="81"/>
      <c r="WEU74" s="81"/>
      <c r="WEV74" s="81"/>
      <c r="WEW74" s="81"/>
      <c r="WEX74" s="81"/>
      <c r="WEY74" s="81"/>
      <c r="WEZ74" s="81"/>
      <c r="WFA74" s="81"/>
      <c r="WFB74" s="81"/>
      <c r="WFC74" s="81"/>
      <c r="WFD74" s="81"/>
      <c r="WFE74" s="81"/>
      <c r="WFF74" s="81"/>
      <c r="WFG74" s="81"/>
      <c r="WFH74" s="81"/>
      <c r="WFI74" s="81"/>
      <c r="WFJ74" s="81"/>
      <c r="WFK74" s="81"/>
      <c r="WFL74" s="81"/>
      <c r="WFM74" s="81"/>
      <c r="WFN74" s="81"/>
      <c r="WFO74" s="81"/>
      <c r="WFP74" s="81"/>
      <c r="WFQ74" s="81"/>
      <c r="WFR74" s="81"/>
      <c r="WFS74" s="81"/>
      <c r="WFT74" s="81"/>
      <c r="WFU74" s="81"/>
      <c r="WFV74" s="81"/>
      <c r="WFW74" s="81"/>
      <c r="WFX74" s="81"/>
      <c r="WFY74" s="81"/>
      <c r="WFZ74" s="81"/>
      <c r="WGA74" s="81"/>
      <c r="WGB74" s="81"/>
      <c r="WGC74" s="81"/>
      <c r="WGD74" s="81"/>
      <c r="WGE74" s="81"/>
      <c r="WGF74" s="81"/>
      <c r="WGG74" s="81"/>
      <c r="WGH74" s="81"/>
      <c r="WGI74" s="81"/>
      <c r="WGJ74" s="81"/>
      <c r="WGK74" s="81"/>
      <c r="WGL74" s="81"/>
      <c r="WGM74" s="81"/>
      <c r="WGN74" s="81"/>
      <c r="WGO74" s="81"/>
      <c r="WGP74" s="81"/>
      <c r="WGQ74" s="81"/>
      <c r="WGR74" s="81"/>
      <c r="WGS74" s="81"/>
      <c r="WGT74" s="81"/>
      <c r="WGU74" s="81"/>
      <c r="WGV74" s="81"/>
      <c r="WGW74" s="81"/>
      <c r="WGX74" s="81"/>
      <c r="WGY74" s="81"/>
      <c r="WGZ74" s="81"/>
      <c r="WHA74" s="81"/>
      <c r="WHB74" s="81"/>
      <c r="WHC74" s="81"/>
      <c r="WHD74" s="81"/>
      <c r="WHE74" s="81"/>
      <c r="WHF74" s="81"/>
      <c r="WHG74" s="81"/>
      <c r="WHH74" s="81"/>
      <c r="WHI74" s="81"/>
      <c r="WHJ74" s="81"/>
      <c r="WHK74" s="81"/>
      <c r="WHL74" s="81"/>
      <c r="WHM74" s="81"/>
      <c r="WHN74" s="81"/>
      <c r="WHO74" s="81"/>
      <c r="WHP74" s="81"/>
      <c r="WHQ74" s="81"/>
      <c r="WHR74" s="81"/>
      <c r="WHS74" s="81"/>
      <c r="WHT74" s="81"/>
      <c r="WHU74" s="81"/>
      <c r="WHV74" s="81"/>
      <c r="WHW74" s="81"/>
      <c r="WHX74" s="81"/>
      <c r="WHY74" s="81"/>
      <c r="WHZ74" s="81"/>
      <c r="WIA74" s="81"/>
      <c r="WIB74" s="81"/>
      <c r="WIC74" s="81"/>
      <c r="WID74" s="81"/>
      <c r="WIE74" s="81"/>
      <c r="WIF74" s="81"/>
      <c r="WIG74" s="81"/>
      <c r="WIH74" s="81"/>
      <c r="WII74" s="81"/>
      <c r="WIJ74" s="81"/>
      <c r="WIK74" s="81"/>
      <c r="WIL74" s="81"/>
      <c r="WIM74" s="81"/>
      <c r="WIN74" s="81"/>
      <c r="WIO74" s="81"/>
      <c r="WIP74" s="81"/>
      <c r="WIQ74" s="81"/>
      <c r="WIR74" s="81"/>
      <c r="WIS74" s="81"/>
      <c r="WIT74" s="81"/>
      <c r="WIU74" s="81"/>
      <c r="WIV74" s="81"/>
      <c r="WIW74" s="81"/>
      <c r="WIX74" s="81"/>
      <c r="WIY74" s="81"/>
      <c r="WIZ74" s="81"/>
      <c r="WJA74" s="81"/>
      <c r="WJB74" s="81"/>
      <c r="WJC74" s="81"/>
      <c r="WJD74" s="81"/>
      <c r="WJE74" s="81"/>
      <c r="WJF74" s="81"/>
      <c r="WJG74" s="81"/>
      <c r="WJH74" s="81"/>
      <c r="WJI74" s="81"/>
      <c r="WJJ74" s="81"/>
      <c r="WJK74" s="81"/>
      <c r="WJL74" s="81"/>
      <c r="WJM74" s="81"/>
      <c r="WJN74" s="81"/>
      <c r="WJO74" s="81"/>
      <c r="WJP74" s="81"/>
      <c r="WJQ74" s="81"/>
      <c r="WJR74" s="81"/>
      <c r="WJS74" s="81"/>
      <c r="WJT74" s="81"/>
      <c r="WJU74" s="81"/>
      <c r="WJV74" s="81"/>
      <c r="WJW74" s="81"/>
      <c r="WJX74" s="81"/>
      <c r="WJY74" s="81"/>
      <c r="WJZ74" s="81"/>
      <c r="WKA74" s="81"/>
      <c r="WKB74" s="81"/>
      <c r="WKC74" s="81"/>
      <c r="WKD74" s="81"/>
      <c r="WKE74" s="81"/>
      <c r="WKF74" s="81"/>
      <c r="WKG74" s="81"/>
      <c r="WKH74" s="81"/>
      <c r="WKI74" s="81"/>
      <c r="WKJ74" s="81"/>
      <c r="WKK74" s="81"/>
      <c r="WKL74" s="81"/>
      <c r="WKM74" s="81"/>
      <c r="WKN74" s="81"/>
      <c r="WKO74" s="81"/>
      <c r="WKP74" s="81"/>
      <c r="WKQ74" s="81"/>
      <c r="WKR74" s="81"/>
      <c r="WKS74" s="81"/>
      <c r="WKT74" s="81"/>
      <c r="WKU74" s="81"/>
      <c r="WKV74" s="81"/>
      <c r="WKW74" s="81"/>
      <c r="WKX74" s="81"/>
      <c r="WKY74" s="81"/>
      <c r="WKZ74" s="81"/>
      <c r="WLA74" s="81"/>
      <c r="WLB74" s="81"/>
      <c r="WLC74" s="81"/>
      <c r="WLD74" s="81"/>
      <c r="WLE74" s="81"/>
      <c r="WLF74" s="81"/>
      <c r="WLG74" s="81"/>
      <c r="WLH74" s="81"/>
      <c r="WLI74" s="81"/>
      <c r="WLJ74" s="81"/>
      <c r="WLK74" s="81"/>
      <c r="WLL74" s="81"/>
      <c r="WLM74" s="81"/>
      <c r="WLN74" s="81"/>
      <c r="WLO74" s="81"/>
      <c r="WLP74" s="81"/>
      <c r="WLQ74" s="81"/>
      <c r="WLR74" s="81"/>
      <c r="WLS74" s="81"/>
      <c r="WLT74" s="81"/>
      <c r="WLU74" s="81"/>
      <c r="WLV74" s="81"/>
      <c r="WLW74" s="81"/>
      <c r="WLX74" s="81"/>
      <c r="WLY74" s="81"/>
      <c r="WLZ74" s="81"/>
      <c r="WMA74" s="81"/>
      <c r="WMB74" s="81"/>
      <c r="WMC74" s="81"/>
      <c r="WMD74" s="81"/>
      <c r="WME74" s="81"/>
      <c r="WMF74" s="81"/>
      <c r="WMG74" s="81"/>
      <c r="WMH74" s="81"/>
      <c r="WMI74" s="81"/>
      <c r="WMJ74" s="81"/>
      <c r="WMK74" s="81"/>
      <c r="WML74" s="81"/>
      <c r="WMM74" s="81"/>
      <c r="WMN74" s="81"/>
      <c r="WMO74" s="81"/>
      <c r="WMP74" s="81"/>
      <c r="WMQ74" s="81"/>
      <c r="WMR74" s="81"/>
      <c r="WMS74" s="81"/>
      <c r="WMT74" s="81"/>
      <c r="WMU74" s="81"/>
      <c r="WMV74" s="81"/>
      <c r="WMW74" s="81"/>
      <c r="WMX74" s="81"/>
      <c r="WMY74" s="81"/>
      <c r="WMZ74" s="81"/>
      <c r="WNA74" s="81"/>
      <c r="WNB74" s="81"/>
      <c r="WNC74" s="81"/>
      <c r="WND74" s="81"/>
      <c r="WNE74" s="81"/>
      <c r="WNF74" s="81"/>
      <c r="WNG74" s="81"/>
      <c r="WNH74" s="81"/>
      <c r="WNI74" s="81"/>
      <c r="WNJ74" s="81"/>
      <c r="WNK74" s="81"/>
      <c r="WNL74" s="81"/>
      <c r="WNM74" s="81"/>
      <c r="WNN74" s="81"/>
      <c r="WNO74" s="81"/>
      <c r="WNP74" s="81"/>
      <c r="WNQ74" s="81"/>
      <c r="WNR74" s="81"/>
      <c r="WNS74" s="81"/>
      <c r="WNT74" s="81"/>
      <c r="WNU74" s="81"/>
      <c r="WNV74" s="81"/>
      <c r="WNW74" s="81"/>
      <c r="WNX74" s="81"/>
      <c r="WNY74" s="81"/>
      <c r="WNZ74" s="81"/>
      <c r="WOA74" s="81"/>
      <c r="WOB74" s="81"/>
      <c r="WOC74" s="81"/>
      <c r="WOD74" s="81"/>
      <c r="WOE74" s="81"/>
      <c r="WOF74" s="81"/>
      <c r="WOG74" s="81"/>
      <c r="WOH74" s="81"/>
      <c r="WOI74" s="81"/>
      <c r="WOJ74" s="81"/>
      <c r="WOK74" s="81"/>
      <c r="WOL74" s="81"/>
      <c r="WOM74" s="81"/>
      <c r="WON74" s="81"/>
      <c r="WOO74" s="81"/>
      <c r="WOP74" s="81"/>
      <c r="WOQ74" s="81"/>
      <c r="WOR74" s="81"/>
      <c r="WOS74" s="81"/>
      <c r="WOT74" s="81"/>
      <c r="WOU74" s="81"/>
      <c r="WOV74" s="81"/>
      <c r="WOW74" s="81"/>
      <c r="WOX74" s="81"/>
      <c r="WOY74" s="81"/>
      <c r="WOZ74" s="81"/>
      <c r="WPA74" s="81"/>
      <c r="WPB74" s="81"/>
      <c r="WPC74" s="81"/>
      <c r="WPD74" s="81"/>
      <c r="WPE74" s="81"/>
      <c r="WPF74" s="81"/>
      <c r="WPG74" s="81"/>
      <c r="WPH74" s="81"/>
      <c r="WPI74" s="81"/>
      <c r="WPJ74" s="81"/>
      <c r="WPK74" s="81"/>
      <c r="WPL74" s="81"/>
      <c r="WPM74" s="81"/>
      <c r="WPN74" s="81"/>
      <c r="WPO74" s="81"/>
      <c r="WPP74" s="81"/>
      <c r="WPQ74" s="81"/>
      <c r="WPR74" s="81"/>
      <c r="WPS74" s="81"/>
      <c r="WPT74" s="81"/>
      <c r="WPU74" s="81"/>
      <c r="WPV74" s="81"/>
      <c r="WPW74" s="81"/>
      <c r="WPX74" s="81"/>
      <c r="WPY74" s="81"/>
      <c r="WPZ74" s="81"/>
      <c r="WQA74" s="81"/>
      <c r="WQB74" s="81"/>
      <c r="WQC74" s="81"/>
      <c r="WQD74" s="81"/>
      <c r="WQE74" s="81"/>
      <c r="WQF74" s="81"/>
      <c r="WQG74" s="81"/>
      <c r="WQH74" s="81"/>
      <c r="WQI74" s="81"/>
      <c r="WQJ74" s="81"/>
      <c r="WQK74" s="81"/>
      <c r="WQL74" s="81"/>
      <c r="WQM74" s="81"/>
      <c r="WQN74" s="81"/>
      <c r="WQO74" s="81"/>
      <c r="WQP74" s="81"/>
      <c r="WQQ74" s="81"/>
      <c r="WQR74" s="81"/>
      <c r="WQS74" s="81"/>
      <c r="WQT74" s="81"/>
      <c r="WQU74" s="81"/>
      <c r="WQV74" s="81"/>
      <c r="WQW74" s="81"/>
      <c r="WQX74" s="81"/>
      <c r="WQY74" s="81"/>
      <c r="WQZ74" s="81"/>
      <c r="WRA74" s="81"/>
      <c r="WRB74" s="81"/>
      <c r="WRC74" s="81"/>
      <c r="WRD74" s="81"/>
      <c r="WRE74" s="81"/>
      <c r="WRF74" s="81"/>
      <c r="WRG74" s="81"/>
      <c r="WRH74" s="81"/>
      <c r="WRI74" s="81"/>
      <c r="WRJ74" s="81"/>
      <c r="WRK74" s="81"/>
      <c r="WRL74" s="81"/>
      <c r="WRM74" s="81"/>
      <c r="WRN74" s="81"/>
      <c r="WRO74" s="81"/>
      <c r="WRP74" s="81"/>
      <c r="WRQ74" s="81"/>
      <c r="WRR74" s="81"/>
      <c r="WRS74" s="81"/>
      <c r="WRT74" s="81"/>
      <c r="WRU74" s="81"/>
      <c r="WRV74" s="81"/>
      <c r="WRW74" s="81"/>
      <c r="WRX74" s="81"/>
      <c r="WRY74" s="81"/>
      <c r="WRZ74" s="81"/>
      <c r="WSA74" s="81"/>
      <c r="WSB74" s="81"/>
      <c r="WSC74" s="81"/>
      <c r="WSD74" s="81"/>
      <c r="WSE74" s="81"/>
      <c r="WSF74" s="81"/>
      <c r="WSG74" s="81"/>
      <c r="WSH74" s="81"/>
      <c r="WSI74" s="81"/>
      <c r="WSJ74" s="81"/>
      <c r="WSK74" s="81"/>
      <c r="WSL74" s="81"/>
      <c r="WSM74" s="81"/>
      <c r="WSN74" s="81"/>
      <c r="WSO74" s="81"/>
      <c r="WSP74" s="81"/>
      <c r="WSQ74" s="81"/>
      <c r="WSR74" s="81"/>
      <c r="WSS74" s="81"/>
      <c r="WST74" s="81"/>
      <c r="WSU74" s="81"/>
      <c r="WSV74" s="81"/>
      <c r="WSW74" s="81"/>
      <c r="WSX74" s="81"/>
      <c r="WSY74" s="81"/>
      <c r="WSZ74" s="81"/>
      <c r="WTA74" s="81"/>
      <c r="WTB74" s="81"/>
      <c r="WTC74" s="81"/>
      <c r="WTD74" s="81"/>
      <c r="WTE74" s="81"/>
      <c r="WTF74" s="81"/>
      <c r="WTG74" s="81"/>
      <c r="WTH74" s="81"/>
      <c r="WTI74" s="81"/>
      <c r="WTJ74" s="81"/>
      <c r="WTK74" s="81"/>
      <c r="WTL74" s="81"/>
      <c r="WTM74" s="81"/>
      <c r="WTN74" s="81"/>
      <c r="WTO74" s="81"/>
      <c r="WTP74" s="81"/>
      <c r="WTQ74" s="81"/>
      <c r="WTR74" s="81"/>
      <c r="WTS74" s="81"/>
      <c r="WTT74" s="81"/>
      <c r="WTU74" s="81"/>
      <c r="WTV74" s="81"/>
      <c r="WTW74" s="81"/>
      <c r="WTX74" s="81"/>
      <c r="WTY74" s="81"/>
      <c r="WTZ74" s="81"/>
      <c r="WUA74" s="81"/>
      <c r="WUB74" s="81"/>
      <c r="WUC74" s="81"/>
      <c r="WUD74" s="81"/>
      <c r="WUE74" s="81"/>
      <c r="WUF74" s="81"/>
      <c r="WUG74" s="81"/>
      <c r="WUH74" s="81"/>
      <c r="WUI74" s="81"/>
      <c r="WUJ74" s="81"/>
      <c r="WUK74" s="81"/>
      <c r="WUL74" s="81"/>
      <c r="WUM74" s="81"/>
      <c r="WUN74" s="81"/>
      <c r="WUO74" s="81"/>
      <c r="WUP74" s="81"/>
      <c r="WUQ74" s="81"/>
      <c r="WUR74" s="81"/>
      <c r="WUS74" s="81"/>
      <c r="WUT74" s="81"/>
      <c r="WUU74" s="81"/>
      <c r="WUV74" s="81"/>
      <c r="WUW74" s="81"/>
      <c r="WUX74" s="81"/>
      <c r="WUY74" s="81"/>
      <c r="WUZ74" s="81"/>
      <c r="WVA74" s="81"/>
      <c r="WVB74" s="81"/>
      <c r="WVC74" s="81"/>
      <c r="WVD74" s="81"/>
      <c r="WVE74" s="81"/>
      <c r="WVF74" s="81"/>
      <c r="WVG74" s="81"/>
      <c r="WVH74" s="81"/>
      <c r="WVI74" s="81"/>
      <c r="WVJ74" s="81"/>
      <c r="WVK74" s="81"/>
      <c r="WVL74" s="81"/>
      <c r="WVM74" s="81"/>
      <c r="WVN74" s="81"/>
      <c r="WVO74" s="81"/>
      <c r="WVP74" s="81"/>
      <c r="WVQ74" s="81"/>
      <c r="WVR74" s="81"/>
      <c r="WVS74" s="81"/>
      <c r="WVT74" s="81"/>
      <c r="WVU74" s="81"/>
      <c r="WVV74" s="81"/>
      <c r="WVW74" s="81"/>
      <c r="WVX74" s="81"/>
      <c r="WVY74" s="81"/>
      <c r="WVZ74" s="81"/>
      <c r="WWA74" s="81"/>
      <c r="WWB74" s="81"/>
      <c r="WWC74" s="81"/>
      <c r="WWD74" s="81"/>
      <c r="WWE74" s="81"/>
      <c r="WWF74" s="81"/>
      <c r="WWG74" s="81"/>
      <c r="WWH74" s="81"/>
      <c r="WWI74" s="81"/>
      <c r="WWJ74" s="81"/>
      <c r="WWK74" s="81"/>
      <c r="WWL74" s="81"/>
      <c r="WWM74" s="81"/>
      <c r="WWN74" s="81"/>
      <c r="WWO74" s="81"/>
      <c r="WWP74" s="81"/>
      <c r="WWQ74" s="81"/>
      <c r="WWR74" s="81"/>
      <c r="WWS74" s="81"/>
      <c r="WWT74" s="81"/>
      <c r="WWU74" s="81"/>
      <c r="WWV74" s="81"/>
      <c r="WWW74" s="81"/>
      <c r="WWX74" s="81"/>
      <c r="WWY74" s="81"/>
      <c r="WWZ74" s="81"/>
      <c r="WXA74" s="81"/>
      <c r="WXB74" s="81"/>
      <c r="WXC74" s="81"/>
      <c r="WXD74" s="81"/>
      <c r="WXE74" s="81"/>
      <c r="WXF74" s="81"/>
      <c r="WXG74" s="81"/>
      <c r="WXH74" s="81"/>
      <c r="WXI74" s="81"/>
      <c r="WXJ74" s="81"/>
      <c r="WXK74" s="81"/>
      <c r="WXL74" s="81"/>
      <c r="WXM74" s="81"/>
      <c r="WXN74" s="81"/>
      <c r="WXO74" s="81"/>
      <c r="WXP74" s="81"/>
      <c r="WXQ74" s="81"/>
      <c r="WXR74" s="81"/>
      <c r="WXS74" s="81"/>
      <c r="WXT74" s="81"/>
      <c r="WXU74" s="81"/>
      <c r="WXV74" s="81"/>
      <c r="WXW74" s="81"/>
      <c r="WXX74" s="81"/>
      <c r="WXY74" s="81"/>
      <c r="WXZ74" s="81"/>
      <c r="WYA74" s="81"/>
      <c r="WYB74" s="81"/>
      <c r="WYC74" s="81"/>
      <c r="WYD74" s="81"/>
      <c r="WYE74" s="81"/>
      <c r="WYF74" s="81"/>
      <c r="WYG74" s="81"/>
      <c r="WYH74" s="81"/>
      <c r="WYI74" s="81"/>
      <c r="WYJ74" s="81"/>
      <c r="WYK74" s="81"/>
      <c r="WYL74" s="81"/>
      <c r="WYM74" s="81"/>
      <c r="WYN74" s="81"/>
      <c r="WYO74" s="81"/>
      <c r="WYP74" s="81"/>
      <c r="WYQ74" s="81"/>
      <c r="WYR74" s="81"/>
      <c r="WYS74" s="81"/>
      <c r="WYT74" s="81"/>
      <c r="WYU74" s="81"/>
      <c r="WYV74" s="81"/>
      <c r="WYW74" s="81"/>
      <c r="WYX74" s="81"/>
      <c r="WYY74" s="81"/>
      <c r="WYZ74" s="81"/>
      <c r="WZA74" s="81"/>
      <c r="WZB74" s="81"/>
      <c r="WZC74" s="81"/>
      <c r="WZD74" s="81"/>
      <c r="WZE74" s="81"/>
      <c r="WZF74" s="81"/>
      <c r="WZG74" s="81"/>
      <c r="WZH74" s="81"/>
      <c r="WZI74" s="81"/>
      <c r="WZJ74" s="81"/>
      <c r="WZK74" s="81"/>
      <c r="WZL74" s="81"/>
      <c r="WZM74" s="81"/>
      <c r="WZN74" s="81"/>
      <c r="WZO74" s="81"/>
      <c r="WZP74" s="81"/>
      <c r="WZQ74" s="81"/>
      <c r="WZR74" s="81"/>
      <c r="WZS74" s="81"/>
      <c r="WZT74" s="81"/>
      <c r="WZU74" s="81"/>
      <c r="WZV74" s="81"/>
      <c r="WZW74" s="81"/>
      <c r="WZX74" s="81"/>
      <c r="WZY74" s="81"/>
      <c r="WZZ74" s="81"/>
      <c r="XAA74" s="81"/>
      <c r="XAB74" s="81"/>
      <c r="XAC74" s="81"/>
      <c r="XAD74" s="81"/>
      <c r="XAE74" s="81"/>
      <c r="XAF74" s="81"/>
      <c r="XAG74" s="81"/>
      <c r="XAH74" s="81"/>
      <c r="XAI74" s="81"/>
      <c r="XAJ74" s="81"/>
      <c r="XAK74" s="81"/>
      <c r="XAL74" s="81"/>
      <c r="XAM74" s="81"/>
      <c r="XAN74" s="81"/>
      <c r="XAO74" s="81"/>
      <c r="XAP74" s="81"/>
      <c r="XAQ74" s="81"/>
      <c r="XAR74" s="81"/>
      <c r="XAS74" s="81"/>
      <c r="XAT74" s="81"/>
      <c r="XAU74" s="81"/>
      <c r="XAV74" s="81"/>
      <c r="XAW74" s="81"/>
      <c r="XAX74" s="81"/>
      <c r="XAY74" s="81"/>
      <c r="XAZ74" s="81"/>
      <c r="XBA74" s="81"/>
      <c r="XBB74" s="81"/>
      <c r="XBC74" s="81"/>
      <c r="XBD74" s="81"/>
      <c r="XBE74" s="81"/>
      <c r="XBF74" s="81"/>
      <c r="XBG74" s="81"/>
      <c r="XBH74" s="81"/>
      <c r="XBI74" s="81"/>
      <c r="XBJ74" s="81"/>
      <c r="XBK74" s="81"/>
      <c r="XBL74" s="81"/>
      <c r="XBM74" s="81"/>
      <c r="XBN74" s="81"/>
      <c r="XBO74" s="81"/>
      <c r="XBP74" s="81"/>
      <c r="XBQ74" s="81"/>
      <c r="XBR74" s="81"/>
      <c r="XBS74" s="81"/>
      <c r="XBT74" s="81"/>
      <c r="XBU74" s="81"/>
      <c r="XBV74" s="81"/>
      <c r="XBW74" s="81"/>
      <c r="XBX74" s="81"/>
      <c r="XBY74" s="81"/>
      <c r="XBZ74" s="81"/>
      <c r="XCA74" s="81"/>
      <c r="XCB74" s="81"/>
      <c r="XCC74" s="81"/>
      <c r="XCD74" s="81"/>
      <c r="XCE74" s="81"/>
      <c r="XCF74" s="81"/>
      <c r="XCG74" s="81"/>
      <c r="XCH74" s="81"/>
      <c r="XCI74" s="81"/>
      <c r="XCJ74" s="81"/>
      <c r="XCK74" s="81"/>
      <c r="XCL74" s="81"/>
      <c r="XCM74" s="81"/>
      <c r="XCN74" s="81"/>
      <c r="XCO74" s="81"/>
      <c r="XCP74" s="81"/>
      <c r="XCQ74" s="81"/>
      <c r="XCR74" s="81"/>
      <c r="XCS74" s="81"/>
      <c r="XCT74" s="81"/>
      <c r="XCU74" s="81"/>
      <c r="XCV74" s="81"/>
      <c r="XCW74" s="81"/>
      <c r="XCX74" s="81"/>
      <c r="XCY74" s="81"/>
      <c r="XCZ74" s="81"/>
      <c r="XDA74" s="81"/>
      <c r="XDB74" s="81"/>
      <c r="XDC74" s="81"/>
      <c r="XDD74" s="81"/>
      <c r="XDE74" s="81"/>
      <c r="XDF74" s="81"/>
      <c r="XDG74" s="81"/>
      <c r="XDH74" s="81"/>
      <c r="XDI74" s="81"/>
      <c r="XDJ74" s="81"/>
      <c r="XDK74" s="81"/>
      <c r="XDL74" s="81"/>
      <c r="XDM74" s="81"/>
      <c r="XDN74" s="81"/>
      <c r="XDO74" s="81"/>
      <c r="XDP74" s="81"/>
      <c r="XDQ74" s="81"/>
      <c r="XDR74" s="81"/>
      <c r="XDS74" s="81"/>
      <c r="XDT74" s="81"/>
      <c r="XDU74" s="81"/>
      <c r="XDV74" s="81"/>
      <c r="XDW74" s="81"/>
      <c r="XDX74" s="81"/>
      <c r="XDY74" s="81"/>
      <c r="XDZ74" s="81"/>
      <c r="XEA74" s="81"/>
      <c r="XEB74" s="81"/>
      <c r="XEC74" s="81"/>
      <c r="XED74" s="81"/>
      <c r="XEE74" s="81"/>
      <c r="XEF74" s="81"/>
      <c r="XEG74" s="81"/>
      <c r="XEH74" s="81"/>
      <c r="XEI74" s="81"/>
      <c r="XEJ74" s="81"/>
      <c r="XEK74" s="81"/>
      <c r="XEL74" s="81"/>
      <c r="XEM74" s="81"/>
      <c r="XEN74" s="81"/>
      <c r="XEO74" s="81"/>
      <c r="XEP74" s="81"/>
      <c r="XEQ74" s="81"/>
      <c r="XER74" s="81"/>
      <c r="XES74" s="81"/>
      <c r="XET74" s="81"/>
      <c r="XEU74" s="81"/>
      <c r="XEV74" s="81"/>
      <c r="XEW74" s="81"/>
      <c r="XEX74" s="81"/>
      <c r="XEY74" s="81"/>
      <c r="XEZ74" s="81"/>
      <c r="XFA74" s="81"/>
      <c r="XFB74" s="81"/>
      <c r="XFC74" s="81"/>
      <c r="XFD74" s="81"/>
    </row>
    <row r="75" spans="359:2818 15487:16384" x14ac:dyDescent="0.25">
      <c r="MU75" s="81"/>
      <c r="MV75" s="81"/>
      <c r="MW75" s="81"/>
      <c r="MX75" s="81"/>
      <c r="MY75" s="81"/>
      <c r="MZ75" s="81"/>
      <c r="NA75" s="81"/>
      <c r="NB75" s="81"/>
      <c r="NC75" s="81"/>
      <c r="ND75" s="81"/>
      <c r="NE75" s="81"/>
      <c r="NF75" s="81"/>
      <c r="NG75" s="81"/>
      <c r="NH75" s="81"/>
      <c r="NI75" s="81"/>
      <c r="NJ75" s="81"/>
      <c r="NK75" s="81"/>
      <c r="NL75" s="81"/>
      <c r="NM75" s="81"/>
      <c r="NN75" s="81"/>
      <c r="NO75" s="81"/>
      <c r="NP75" s="81"/>
      <c r="NQ75" s="81"/>
      <c r="NR75" s="81"/>
      <c r="NS75" s="81"/>
      <c r="NT75" s="81"/>
      <c r="NU75" s="81"/>
      <c r="NV75" s="81"/>
      <c r="NW75" s="81"/>
      <c r="NX75" s="81"/>
      <c r="NY75" s="81"/>
      <c r="NZ75" s="81"/>
      <c r="OA75" s="81"/>
      <c r="OB75" s="81"/>
      <c r="OC75" s="81"/>
      <c r="OD75" s="81"/>
      <c r="OE75" s="81"/>
      <c r="OF75" s="81"/>
      <c r="OG75" s="81"/>
      <c r="OH75" s="81"/>
      <c r="OI75" s="81"/>
      <c r="OJ75" s="81"/>
      <c r="OK75" s="81"/>
      <c r="OL75" s="81"/>
      <c r="OM75" s="81"/>
      <c r="ON75" s="81"/>
      <c r="OO75" s="81"/>
      <c r="OP75" s="81"/>
      <c r="OQ75" s="81"/>
      <c r="OR75" s="81"/>
      <c r="OS75" s="81"/>
      <c r="OT75" s="81"/>
      <c r="OU75" s="81"/>
      <c r="OV75" s="81"/>
      <c r="OW75" s="81"/>
      <c r="OX75" s="81"/>
      <c r="OY75" s="81"/>
      <c r="OZ75" s="81"/>
      <c r="PA75" s="81"/>
      <c r="PB75" s="81"/>
      <c r="PC75" s="81"/>
      <c r="PD75" s="81"/>
      <c r="PE75" s="81"/>
      <c r="PF75" s="81"/>
      <c r="PG75" s="81"/>
      <c r="PH75" s="81"/>
      <c r="PI75" s="81"/>
      <c r="PJ75" s="81"/>
      <c r="PK75" s="81"/>
      <c r="PL75" s="81"/>
      <c r="PM75" s="81"/>
      <c r="PN75" s="81"/>
      <c r="PO75" s="81"/>
      <c r="PP75" s="81"/>
      <c r="PQ75" s="81"/>
      <c r="PR75" s="81"/>
      <c r="PS75" s="81"/>
      <c r="PT75" s="81"/>
      <c r="PU75" s="81"/>
      <c r="PV75" s="81"/>
      <c r="PW75" s="81"/>
      <c r="PX75" s="81"/>
      <c r="PY75" s="81"/>
      <c r="PZ75" s="81"/>
      <c r="QA75" s="81"/>
      <c r="QB75" s="81"/>
      <c r="QC75" s="81"/>
      <c r="QD75" s="81"/>
      <c r="QE75" s="81"/>
      <c r="QF75" s="81"/>
      <c r="QG75" s="81"/>
      <c r="QH75" s="81"/>
      <c r="QI75" s="81"/>
      <c r="QJ75" s="81"/>
      <c r="QK75" s="81"/>
      <c r="QL75" s="81"/>
      <c r="QM75" s="81"/>
      <c r="QN75" s="81"/>
      <c r="QO75" s="81"/>
      <c r="QP75" s="81"/>
      <c r="QQ75" s="81"/>
      <c r="QR75" s="81"/>
      <c r="QS75" s="81"/>
      <c r="QT75" s="81"/>
      <c r="QU75" s="81"/>
      <c r="QV75" s="81"/>
      <c r="QW75" s="81"/>
      <c r="QX75" s="81"/>
      <c r="QY75" s="81"/>
      <c r="QZ75" s="81"/>
      <c r="RA75" s="81"/>
      <c r="RB75" s="81"/>
      <c r="RC75" s="81"/>
      <c r="RD75" s="81"/>
      <c r="RE75" s="81"/>
      <c r="RF75" s="81"/>
      <c r="RG75" s="81"/>
      <c r="RH75" s="81"/>
      <c r="RI75" s="81"/>
      <c r="RJ75" s="81"/>
      <c r="RK75" s="81"/>
      <c r="RL75" s="81"/>
      <c r="RM75" s="81"/>
      <c r="RN75" s="81"/>
      <c r="RO75" s="81"/>
      <c r="RP75" s="81"/>
      <c r="RQ75" s="81"/>
      <c r="RR75" s="81"/>
      <c r="RS75" s="81"/>
      <c r="RT75" s="81"/>
      <c r="RU75" s="81"/>
      <c r="RV75" s="81"/>
      <c r="RW75" s="81"/>
      <c r="RX75" s="81"/>
      <c r="RY75" s="81"/>
      <c r="RZ75" s="81"/>
      <c r="SA75" s="81"/>
      <c r="SB75" s="81"/>
      <c r="SC75" s="81"/>
      <c r="SD75" s="81"/>
      <c r="SE75" s="81"/>
      <c r="SF75" s="81"/>
      <c r="SG75" s="81"/>
      <c r="SH75" s="81"/>
      <c r="SI75" s="81"/>
      <c r="SJ75" s="81"/>
      <c r="SK75" s="81"/>
      <c r="SL75" s="81"/>
      <c r="SM75" s="81"/>
      <c r="SN75" s="81"/>
      <c r="SO75" s="81"/>
      <c r="SP75" s="81"/>
      <c r="SQ75" s="81"/>
      <c r="SR75" s="81"/>
      <c r="SS75" s="81"/>
      <c r="ST75" s="81"/>
      <c r="SU75" s="81"/>
      <c r="SV75" s="81"/>
      <c r="SW75" s="81"/>
      <c r="SX75" s="81"/>
      <c r="SY75" s="81"/>
      <c r="SZ75" s="81"/>
      <c r="TA75" s="81"/>
      <c r="TB75" s="81"/>
      <c r="TC75" s="81"/>
      <c r="TD75" s="81"/>
      <c r="TE75" s="81"/>
      <c r="TF75" s="81"/>
      <c r="TG75" s="81"/>
      <c r="TH75" s="81"/>
      <c r="TI75" s="81"/>
      <c r="TJ75" s="81"/>
      <c r="TK75" s="81"/>
      <c r="TL75" s="81"/>
      <c r="TM75" s="81"/>
      <c r="TN75" s="81"/>
      <c r="TO75" s="81"/>
      <c r="TP75" s="81"/>
      <c r="TQ75" s="81"/>
      <c r="TR75" s="81"/>
      <c r="TS75" s="81"/>
      <c r="TT75" s="81"/>
      <c r="TU75" s="81"/>
      <c r="TV75" s="81"/>
      <c r="TW75" s="81"/>
      <c r="TX75" s="81"/>
      <c r="TY75" s="81"/>
      <c r="TZ75" s="81"/>
      <c r="UA75" s="81"/>
      <c r="UB75" s="81"/>
      <c r="UC75" s="81"/>
      <c r="UD75" s="81"/>
      <c r="UE75" s="81"/>
      <c r="UF75" s="81"/>
      <c r="UG75" s="81"/>
      <c r="UH75" s="81"/>
      <c r="UI75" s="81"/>
      <c r="UJ75" s="81"/>
      <c r="UK75" s="81"/>
      <c r="UL75" s="81"/>
      <c r="UM75" s="81"/>
      <c r="UN75" s="81"/>
      <c r="UO75" s="81"/>
      <c r="UP75" s="81"/>
      <c r="UQ75" s="81"/>
      <c r="UR75" s="81"/>
      <c r="US75" s="81"/>
      <c r="UT75" s="81"/>
      <c r="UU75" s="81"/>
      <c r="UV75" s="81"/>
      <c r="UW75" s="81"/>
      <c r="UX75" s="81"/>
      <c r="UY75" s="81"/>
      <c r="UZ75" s="81"/>
      <c r="VA75" s="81"/>
      <c r="VB75" s="81"/>
      <c r="VC75" s="81"/>
      <c r="VD75" s="81"/>
      <c r="VE75" s="81"/>
      <c r="VF75" s="81"/>
      <c r="VG75" s="81"/>
      <c r="VH75" s="81"/>
      <c r="VI75" s="81"/>
      <c r="VJ75" s="81"/>
      <c r="VK75" s="81"/>
      <c r="VL75" s="81"/>
      <c r="VM75" s="81"/>
      <c r="VN75" s="81"/>
      <c r="VO75" s="81"/>
      <c r="VP75" s="81"/>
      <c r="VQ75" s="81"/>
      <c r="VR75" s="81"/>
      <c r="VS75" s="81"/>
      <c r="VT75" s="81"/>
      <c r="VU75" s="81"/>
      <c r="VV75" s="81"/>
      <c r="VW75" s="81"/>
      <c r="VX75" s="81"/>
      <c r="VY75" s="81"/>
      <c r="VZ75" s="81"/>
      <c r="WA75" s="81"/>
      <c r="WB75" s="81"/>
      <c r="WC75" s="81"/>
      <c r="WD75" s="81"/>
      <c r="WE75" s="81"/>
      <c r="WF75" s="81"/>
      <c r="WG75" s="81"/>
      <c r="WH75" s="81"/>
      <c r="WI75" s="81"/>
      <c r="WJ75" s="81"/>
      <c r="WK75" s="81"/>
      <c r="WL75" s="81"/>
      <c r="WM75" s="81"/>
      <c r="WN75" s="81"/>
      <c r="WO75" s="81"/>
      <c r="WP75" s="81"/>
      <c r="WQ75" s="81"/>
      <c r="WR75" s="81"/>
      <c r="WS75" s="81"/>
      <c r="WT75" s="81"/>
      <c r="WU75" s="81"/>
      <c r="WV75" s="81"/>
      <c r="WW75" s="81"/>
      <c r="WX75" s="81"/>
      <c r="WY75" s="81"/>
      <c r="WZ75" s="81"/>
      <c r="XA75" s="81"/>
      <c r="XB75" s="81"/>
      <c r="XC75" s="81"/>
      <c r="XD75" s="81"/>
      <c r="XE75" s="81"/>
      <c r="XF75" s="81"/>
      <c r="XG75" s="81"/>
      <c r="XH75" s="81"/>
      <c r="XI75" s="81"/>
      <c r="XJ75" s="81"/>
      <c r="XK75" s="81"/>
      <c r="XL75" s="81"/>
      <c r="XM75" s="81"/>
      <c r="XN75" s="81"/>
      <c r="XO75" s="81"/>
      <c r="XP75" s="81"/>
      <c r="XQ75" s="81"/>
      <c r="XR75" s="81"/>
      <c r="XS75" s="81"/>
      <c r="XT75" s="81"/>
      <c r="XU75" s="81"/>
      <c r="XV75" s="81"/>
      <c r="XW75" s="81"/>
      <c r="XX75" s="81"/>
      <c r="XY75" s="81"/>
      <c r="XZ75" s="81"/>
      <c r="YA75" s="81"/>
      <c r="YB75" s="81"/>
      <c r="YC75" s="81"/>
      <c r="YD75" s="81"/>
      <c r="YE75" s="81"/>
      <c r="YF75" s="81"/>
      <c r="YG75" s="81"/>
      <c r="YH75" s="81"/>
      <c r="YI75" s="81"/>
      <c r="YJ75" s="81"/>
      <c r="YK75" s="81"/>
      <c r="YL75" s="81"/>
      <c r="YM75" s="81"/>
      <c r="YN75" s="81"/>
      <c r="YO75" s="81"/>
      <c r="YP75" s="81"/>
      <c r="YQ75" s="81"/>
      <c r="YR75" s="81"/>
      <c r="YS75" s="81"/>
      <c r="YT75" s="81"/>
      <c r="YU75" s="81"/>
      <c r="YV75" s="81"/>
      <c r="YW75" s="81"/>
      <c r="YX75" s="81"/>
      <c r="YY75" s="81"/>
      <c r="YZ75" s="81"/>
      <c r="ZA75" s="81"/>
      <c r="ZB75" s="81"/>
      <c r="ZC75" s="81"/>
      <c r="ZD75" s="81"/>
      <c r="ZE75" s="81"/>
      <c r="ZF75" s="81"/>
      <c r="ZG75" s="81"/>
      <c r="ZH75" s="81"/>
      <c r="ZI75" s="81"/>
      <c r="ZJ75" s="81"/>
      <c r="ZK75" s="81"/>
      <c r="ZL75" s="81"/>
      <c r="ZM75" s="81"/>
      <c r="ZN75" s="81"/>
      <c r="ZO75" s="81"/>
      <c r="ZP75" s="81"/>
      <c r="ZQ75" s="81"/>
      <c r="ZR75" s="81"/>
      <c r="ZS75" s="81"/>
      <c r="ZT75" s="81"/>
      <c r="ZU75" s="81"/>
      <c r="ZV75" s="81"/>
      <c r="ZW75" s="81"/>
      <c r="ZX75" s="81"/>
      <c r="ZY75" s="81"/>
      <c r="ZZ75" s="81"/>
      <c r="AAA75" s="81"/>
      <c r="AAB75" s="81"/>
      <c r="AAC75" s="81"/>
      <c r="AAD75" s="81"/>
      <c r="AAE75" s="81"/>
      <c r="AAF75" s="81"/>
      <c r="AAG75" s="81"/>
      <c r="AAH75" s="81"/>
      <c r="AAI75" s="81"/>
      <c r="AAJ75" s="81"/>
      <c r="AAK75" s="81"/>
      <c r="AAL75" s="81"/>
      <c r="AAM75" s="81"/>
      <c r="AAN75" s="81"/>
      <c r="AAO75" s="81"/>
      <c r="AAP75" s="81"/>
      <c r="AAQ75" s="81"/>
      <c r="AAR75" s="81"/>
      <c r="AAS75" s="81"/>
      <c r="AAT75" s="81"/>
      <c r="AAU75" s="81"/>
      <c r="AAV75" s="81"/>
      <c r="AAW75" s="81"/>
      <c r="AAX75" s="81"/>
      <c r="AAY75" s="81"/>
      <c r="AAZ75" s="81"/>
      <c r="ABA75" s="81"/>
      <c r="ABB75" s="81"/>
      <c r="ABC75" s="81"/>
      <c r="ABD75" s="81"/>
      <c r="ABE75" s="81"/>
      <c r="ABF75" s="81"/>
      <c r="ABG75" s="81"/>
      <c r="ABH75" s="81"/>
      <c r="ABI75" s="81"/>
      <c r="ABJ75" s="81"/>
      <c r="ABK75" s="81"/>
      <c r="ABL75" s="81"/>
      <c r="ABM75" s="81"/>
      <c r="ABN75" s="81"/>
      <c r="ABO75" s="81"/>
      <c r="ABP75" s="81"/>
      <c r="ABQ75" s="81"/>
      <c r="ABR75" s="81"/>
      <c r="ABS75" s="81"/>
      <c r="ABT75" s="81"/>
      <c r="ABU75" s="81"/>
      <c r="ABV75" s="81"/>
      <c r="ABW75" s="81"/>
      <c r="ABX75" s="81"/>
      <c r="ABY75" s="81"/>
      <c r="ABZ75" s="81"/>
      <c r="ACA75" s="81"/>
      <c r="ACB75" s="81"/>
      <c r="ACC75" s="81"/>
      <c r="ACD75" s="81"/>
      <c r="ACE75" s="81"/>
      <c r="ACF75" s="81"/>
      <c r="ACG75" s="81"/>
      <c r="ACH75" s="81"/>
      <c r="ACI75" s="81"/>
      <c r="ACJ75" s="81"/>
      <c r="ACK75" s="81"/>
      <c r="ACL75" s="81"/>
      <c r="ACM75" s="81"/>
      <c r="ACN75" s="81"/>
      <c r="ACO75" s="81"/>
      <c r="ACP75" s="81"/>
      <c r="ACQ75" s="81"/>
      <c r="ACR75" s="81"/>
      <c r="ACS75" s="81"/>
      <c r="ACT75" s="81"/>
      <c r="ACU75" s="81"/>
      <c r="ACV75" s="81"/>
      <c r="ACW75" s="81"/>
      <c r="ACX75" s="81"/>
      <c r="ACY75" s="81"/>
      <c r="ACZ75" s="81"/>
      <c r="ADA75" s="81"/>
      <c r="ADB75" s="81"/>
      <c r="ADC75" s="81"/>
      <c r="ADD75" s="81"/>
      <c r="ADE75" s="81"/>
      <c r="ADF75" s="81"/>
      <c r="ADG75" s="81"/>
      <c r="ADH75" s="81"/>
      <c r="ADI75" s="81"/>
      <c r="ADJ75" s="81"/>
      <c r="ADK75" s="81"/>
      <c r="ADL75" s="81"/>
      <c r="ADM75" s="81"/>
      <c r="ADN75" s="81"/>
      <c r="ADO75" s="81"/>
      <c r="ADP75" s="81"/>
      <c r="ADQ75" s="81"/>
      <c r="ADR75" s="81"/>
      <c r="ADS75" s="81"/>
      <c r="ADT75" s="81"/>
      <c r="ADU75" s="81"/>
      <c r="ADV75" s="81"/>
      <c r="ADW75" s="81"/>
      <c r="ADX75" s="81"/>
      <c r="ADY75" s="81"/>
      <c r="ADZ75" s="81"/>
      <c r="AEA75" s="81"/>
      <c r="AEB75" s="81"/>
      <c r="AEC75" s="81"/>
      <c r="AED75" s="81"/>
      <c r="AEE75" s="81"/>
      <c r="AEF75" s="81"/>
      <c r="AEG75" s="81"/>
      <c r="AEH75" s="81"/>
      <c r="AEI75" s="81"/>
      <c r="AEJ75" s="81"/>
      <c r="AEK75" s="81"/>
      <c r="AEL75" s="81"/>
      <c r="AEM75" s="81"/>
      <c r="AEN75" s="81"/>
      <c r="AEO75" s="81"/>
      <c r="AEP75" s="81"/>
      <c r="AEQ75" s="81"/>
      <c r="AER75" s="81"/>
      <c r="AES75" s="81"/>
      <c r="AET75" s="81"/>
      <c r="AEU75" s="81"/>
      <c r="AEV75" s="81"/>
      <c r="AEW75" s="81"/>
      <c r="AEX75" s="81"/>
      <c r="AEY75" s="81"/>
      <c r="AEZ75" s="81"/>
      <c r="AFA75" s="81"/>
      <c r="AFB75" s="81"/>
      <c r="AFC75" s="81"/>
      <c r="AFD75" s="81"/>
      <c r="AFE75" s="81"/>
      <c r="AFF75" s="81"/>
      <c r="AFG75" s="81"/>
      <c r="AFH75" s="81"/>
      <c r="AFI75" s="81"/>
      <c r="AFJ75" s="81"/>
      <c r="AFK75" s="81"/>
      <c r="AFL75" s="81"/>
      <c r="AFM75" s="81"/>
      <c r="AFN75" s="81"/>
      <c r="AFO75" s="81"/>
      <c r="AFP75" s="81"/>
      <c r="AFQ75" s="81"/>
      <c r="AFR75" s="81"/>
      <c r="AFS75" s="81"/>
      <c r="AFT75" s="81"/>
      <c r="AFU75" s="81"/>
      <c r="AFV75" s="81"/>
      <c r="AFW75" s="81"/>
      <c r="AFX75" s="81"/>
      <c r="AFY75" s="81"/>
      <c r="AFZ75" s="81"/>
      <c r="AGA75" s="81"/>
      <c r="AGB75" s="81"/>
      <c r="AGC75" s="81"/>
      <c r="AGD75" s="81"/>
      <c r="AGE75" s="81"/>
      <c r="AGF75" s="81"/>
      <c r="AGG75" s="81"/>
      <c r="AGH75" s="81"/>
      <c r="AGI75" s="81"/>
      <c r="AGJ75" s="81"/>
      <c r="AGK75" s="81"/>
      <c r="AGL75" s="81"/>
      <c r="AGM75" s="81"/>
      <c r="AGN75" s="81"/>
      <c r="AGO75" s="81"/>
      <c r="AGP75" s="81"/>
      <c r="AGQ75" s="81"/>
      <c r="AGR75" s="81"/>
      <c r="AGS75" s="81"/>
      <c r="AGT75" s="81"/>
      <c r="AGU75" s="81"/>
      <c r="AGV75" s="81"/>
      <c r="AGW75" s="81"/>
      <c r="AGX75" s="81"/>
      <c r="AGY75" s="81"/>
      <c r="AGZ75" s="81"/>
      <c r="AHA75" s="81"/>
      <c r="AHB75" s="81"/>
      <c r="AHC75" s="81"/>
      <c r="AHD75" s="81"/>
      <c r="AHE75" s="81"/>
      <c r="AHF75" s="81"/>
      <c r="AHG75" s="81"/>
      <c r="AHH75" s="81"/>
      <c r="AHI75" s="81"/>
      <c r="AHJ75" s="81"/>
      <c r="AHK75" s="81"/>
      <c r="AHL75" s="81"/>
      <c r="AHM75" s="81"/>
      <c r="AHN75" s="81"/>
      <c r="AHO75" s="81"/>
      <c r="AHP75" s="81"/>
      <c r="AHQ75" s="81"/>
      <c r="AHR75" s="81"/>
      <c r="AHS75" s="81"/>
      <c r="AHT75" s="81"/>
      <c r="AHU75" s="81"/>
      <c r="AHV75" s="81"/>
      <c r="AHW75" s="81"/>
      <c r="AHX75" s="81"/>
      <c r="AHY75" s="81"/>
      <c r="AHZ75" s="81"/>
      <c r="AIA75" s="81"/>
      <c r="AIB75" s="81"/>
      <c r="AIC75" s="81"/>
      <c r="AID75" s="81"/>
      <c r="AIE75" s="81"/>
      <c r="AIF75" s="81"/>
      <c r="AIG75" s="81"/>
      <c r="AIH75" s="81"/>
      <c r="AII75" s="81"/>
      <c r="AIJ75" s="81"/>
      <c r="AIK75" s="81"/>
      <c r="AIL75" s="81"/>
      <c r="AIM75" s="81"/>
      <c r="AIN75" s="81"/>
      <c r="AIO75" s="81"/>
      <c r="AIP75" s="81"/>
      <c r="AIQ75" s="81"/>
      <c r="AIR75" s="81"/>
      <c r="AIS75" s="81"/>
      <c r="AIT75" s="81"/>
      <c r="AIU75" s="81"/>
      <c r="AIV75" s="81"/>
      <c r="AIW75" s="81"/>
      <c r="AIX75" s="81"/>
      <c r="AIY75" s="81"/>
      <c r="AIZ75" s="81"/>
      <c r="AJA75" s="81"/>
      <c r="AJB75" s="81"/>
      <c r="AJC75" s="81"/>
      <c r="AJD75" s="81"/>
      <c r="AJE75" s="81"/>
      <c r="AJF75" s="81"/>
      <c r="AJG75" s="81"/>
      <c r="AJH75" s="81"/>
      <c r="AJI75" s="81"/>
      <c r="AJJ75" s="81"/>
      <c r="AJK75" s="81"/>
      <c r="AJL75" s="81"/>
      <c r="AJM75" s="81"/>
      <c r="AJN75" s="81"/>
      <c r="AJO75" s="81"/>
      <c r="AJP75" s="81"/>
      <c r="AJQ75" s="81"/>
      <c r="AJR75" s="81"/>
      <c r="AJS75" s="81"/>
      <c r="AJT75" s="81"/>
      <c r="AJU75" s="81"/>
      <c r="AJV75" s="81"/>
      <c r="AJW75" s="81"/>
      <c r="AJX75" s="81"/>
      <c r="AJY75" s="81"/>
      <c r="AJZ75" s="81"/>
      <c r="AKA75" s="81"/>
      <c r="AKB75" s="81"/>
      <c r="AKC75" s="81"/>
      <c r="AKD75" s="81"/>
      <c r="AKE75" s="81"/>
      <c r="AKF75" s="81"/>
      <c r="AKG75" s="81"/>
      <c r="AKH75" s="81"/>
      <c r="AKI75" s="81"/>
      <c r="AKJ75" s="81"/>
      <c r="AKK75" s="81"/>
      <c r="AKL75" s="81"/>
      <c r="AKM75" s="81"/>
      <c r="AKN75" s="81"/>
      <c r="AKO75" s="81"/>
      <c r="AKP75" s="81"/>
      <c r="AKQ75" s="81"/>
      <c r="AKR75" s="81"/>
      <c r="AKS75" s="81"/>
      <c r="AKT75" s="81"/>
      <c r="AKU75" s="81"/>
      <c r="AKV75" s="81"/>
      <c r="AKW75" s="81"/>
      <c r="AKX75" s="81"/>
      <c r="AKY75" s="81"/>
      <c r="AKZ75" s="81"/>
      <c r="ALA75" s="81"/>
      <c r="ALB75" s="81"/>
      <c r="ALC75" s="81"/>
      <c r="ALD75" s="81"/>
      <c r="ALE75" s="81"/>
      <c r="ALF75" s="81"/>
      <c r="ALG75" s="81"/>
      <c r="ALH75" s="81"/>
      <c r="ALI75" s="81"/>
      <c r="ALJ75" s="81"/>
      <c r="ALK75" s="81"/>
      <c r="ALL75" s="81"/>
      <c r="ALM75" s="81"/>
      <c r="ALN75" s="81"/>
      <c r="ALO75" s="81"/>
      <c r="ALP75" s="81"/>
      <c r="ALQ75" s="81"/>
      <c r="ALR75" s="81"/>
      <c r="ALS75" s="81"/>
      <c r="ALT75" s="81"/>
      <c r="ALU75" s="81"/>
      <c r="ALV75" s="81"/>
      <c r="ALW75" s="81"/>
      <c r="ALX75" s="81"/>
      <c r="ALY75" s="81"/>
      <c r="ALZ75" s="81"/>
      <c r="AMA75" s="81"/>
      <c r="AMB75" s="81"/>
      <c r="AMC75" s="81"/>
      <c r="AMD75" s="81"/>
      <c r="AME75" s="81"/>
      <c r="AMF75" s="81"/>
      <c r="AMG75" s="81"/>
      <c r="AMH75" s="81"/>
      <c r="AMI75" s="81"/>
      <c r="AMJ75" s="81"/>
      <c r="AMK75" s="81"/>
      <c r="AML75" s="81"/>
      <c r="AMM75" s="81"/>
      <c r="AMN75" s="81"/>
      <c r="AMO75" s="81"/>
      <c r="AMP75" s="81"/>
      <c r="AMQ75" s="81"/>
      <c r="AMR75" s="81"/>
      <c r="AMS75" s="81"/>
      <c r="AMT75" s="81"/>
      <c r="AMU75" s="81"/>
      <c r="AMV75" s="81"/>
      <c r="AMW75" s="81"/>
      <c r="AMX75" s="81"/>
      <c r="AMY75" s="81"/>
      <c r="AMZ75" s="81"/>
      <c r="ANA75" s="81"/>
      <c r="ANB75" s="81"/>
      <c r="ANC75" s="81"/>
      <c r="AND75" s="81"/>
      <c r="ANE75" s="81"/>
      <c r="ANF75" s="81"/>
      <c r="ANG75" s="81"/>
      <c r="ANH75" s="81"/>
      <c r="ANI75" s="81"/>
      <c r="ANJ75" s="81"/>
      <c r="ANK75" s="81"/>
      <c r="ANL75" s="81"/>
      <c r="ANM75" s="81"/>
      <c r="ANN75" s="81"/>
      <c r="ANO75" s="81"/>
      <c r="ANP75" s="81"/>
      <c r="ANQ75" s="81"/>
      <c r="ANR75" s="81"/>
      <c r="ANS75" s="81"/>
      <c r="ANT75" s="81"/>
      <c r="ANU75" s="81"/>
      <c r="ANV75" s="81"/>
      <c r="ANW75" s="81"/>
      <c r="ANX75" s="81"/>
      <c r="ANY75" s="81"/>
      <c r="ANZ75" s="81"/>
      <c r="AOA75" s="81"/>
      <c r="AOB75" s="81"/>
      <c r="AOC75" s="81"/>
      <c r="AOD75" s="81"/>
      <c r="AOE75" s="81"/>
      <c r="AOF75" s="81"/>
      <c r="AOG75" s="81"/>
      <c r="AOH75" s="81"/>
      <c r="AOI75" s="81"/>
      <c r="AOJ75" s="81"/>
      <c r="AOK75" s="81"/>
      <c r="AOL75" s="81"/>
      <c r="AOM75" s="81"/>
      <c r="AON75" s="81"/>
      <c r="AOO75" s="81"/>
      <c r="AOP75" s="81"/>
      <c r="AOQ75" s="81"/>
      <c r="AOR75" s="81"/>
      <c r="AOS75" s="81"/>
      <c r="AOT75" s="81"/>
      <c r="AOU75" s="81"/>
      <c r="AOV75" s="81"/>
      <c r="AOW75" s="81"/>
      <c r="AOX75" s="81"/>
      <c r="AOY75" s="81"/>
      <c r="AOZ75" s="81"/>
      <c r="APA75" s="81"/>
      <c r="APB75" s="81"/>
      <c r="APC75" s="81"/>
      <c r="APD75" s="81"/>
      <c r="APE75" s="81"/>
      <c r="APF75" s="81"/>
      <c r="APG75" s="81"/>
      <c r="APH75" s="81"/>
      <c r="API75" s="81"/>
      <c r="APJ75" s="81"/>
      <c r="APK75" s="81"/>
      <c r="APL75" s="81"/>
      <c r="APM75" s="81"/>
      <c r="APN75" s="81"/>
      <c r="APO75" s="81"/>
      <c r="APP75" s="81"/>
      <c r="APQ75" s="81"/>
      <c r="APR75" s="81"/>
      <c r="APS75" s="81"/>
      <c r="APT75" s="81"/>
      <c r="APU75" s="81"/>
      <c r="APV75" s="81"/>
      <c r="APW75" s="81"/>
      <c r="APX75" s="81"/>
      <c r="APY75" s="81"/>
      <c r="APZ75" s="81"/>
      <c r="AQA75" s="81"/>
      <c r="AQB75" s="81"/>
      <c r="AQC75" s="81"/>
      <c r="AQD75" s="81"/>
      <c r="AQE75" s="81"/>
      <c r="AQF75" s="81"/>
      <c r="AQG75" s="81"/>
      <c r="AQH75" s="81"/>
      <c r="AQI75" s="81"/>
      <c r="AQJ75" s="81"/>
      <c r="AQK75" s="81"/>
      <c r="AQL75" s="81"/>
      <c r="AQM75" s="81"/>
      <c r="AQN75" s="81"/>
      <c r="AQO75" s="81"/>
      <c r="AQP75" s="81"/>
      <c r="AQQ75" s="81"/>
      <c r="AQR75" s="81"/>
      <c r="AQS75" s="81"/>
      <c r="AQT75" s="81"/>
      <c r="AQU75" s="81"/>
      <c r="AQV75" s="81"/>
      <c r="AQW75" s="81"/>
      <c r="AQX75" s="81"/>
      <c r="AQY75" s="81"/>
      <c r="AQZ75" s="81"/>
      <c r="ARA75" s="81"/>
      <c r="ARB75" s="81"/>
      <c r="ARC75" s="81"/>
      <c r="ARD75" s="81"/>
      <c r="ARE75" s="81"/>
      <c r="ARF75" s="81"/>
      <c r="ARG75" s="81"/>
      <c r="ARH75" s="81"/>
      <c r="ARI75" s="81"/>
      <c r="ARJ75" s="81"/>
      <c r="ARK75" s="81"/>
      <c r="ARL75" s="81"/>
      <c r="ARM75" s="81"/>
      <c r="ARN75" s="81"/>
      <c r="ARO75" s="81"/>
      <c r="ARP75" s="81"/>
      <c r="ARQ75" s="81"/>
      <c r="ARR75" s="81"/>
      <c r="ARS75" s="81"/>
      <c r="ART75" s="81"/>
      <c r="ARU75" s="81"/>
      <c r="ARV75" s="81"/>
      <c r="ARW75" s="81"/>
      <c r="ARX75" s="81"/>
      <c r="ARY75" s="81"/>
      <c r="ARZ75" s="81"/>
      <c r="ASA75" s="81"/>
      <c r="ASB75" s="81"/>
      <c r="ASC75" s="81"/>
      <c r="ASD75" s="81"/>
      <c r="ASE75" s="81"/>
      <c r="ASF75" s="81"/>
      <c r="ASG75" s="81"/>
      <c r="ASH75" s="81"/>
      <c r="ASI75" s="81"/>
      <c r="ASJ75" s="81"/>
      <c r="ASK75" s="81"/>
      <c r="ASL75" s="81"/>
      <c r="ASM75" s="81"/>
      <c r="ASN75" s="81"/>
      <c r="ASO75" s="81"/>
      <c r="ASP75" s="81"/>
      <c r="ASQ75" s="81"/>
      <c r="ASR75" s="81"/>
      <c r="ASS75" s="81"/>
      <c r="AST75" s="81"/>
      <c r="ASU75" s="81"/>
      <c r="ASV75" s="81"/>
      <c r="ASW75" s="81"/>
      <c r="ASX75" s="81"/>
      <c r="ASY75" s="81"/>
      <c r="ASZ75" s="81"/>
      <c r="ATA75" s="81"/>
      <c r="ATB75" s="81"/>
      <c r="ATC75" s="81"/>
      <c r="ATD75" s="81"/>
      <c r="ATE75" s="81"/>
      <c r="ATF75" s="81"/>
      <c r="ATG75" s="81"/>
      <c r="ATH75" s="81"/>
      <c r="ATI75" s="81"/>
      <c r="ATJ75" s="81"/>
      <c r="ATK75" s="81"/>
      <c r="ATL75" s="81"/>
      <c r="ATM75" s="81"/>
      <c r="ATN75" s="81"/>
      <c r="ATO75" s="81"/>
      <c r="ATP75" s="81"/>
      <c r="ATQ75" s="81"/>
      <c r="ATR75" s="81"/>
      <c r="ATS75" s="81"/>
      <c r="ATT75" s="81"/>
      <c r="ATU75" s="81"/>
      <c r="ATV75" s="81"/>
      <c r="ATW75" s="81"/>
      <c r="ATX75" s="81"/>
      <c r="ATY75" s="81"/>
      <c r="ATZ75" s="81"/>
      <c r="AUA75" s="81"/>
      <c r="AUB75" s="81"/>
      <c r="AUC75" s="81"/>
      <c r="AUD75" s="81"/>
      <c r="AUE75" s="81"/>
      <c r="AUF75" s="81"/>
      <c r="AUG75" s="81"/>
      <c r="AUH75" s="81"/>
      <c r="AUI75" s="81"/>
      <c r="AUJ75" s="81"/>
      <c r="AUK75" s="81"/>
      <c r="AUL75" s="81"/>
      <c r="AUM75" s="81"/>
      <c r="AUN75" s="81"/>
      <c r="AUO75" s="81"/>
      <c r="AUP75" s="81"/>
      <c r="AUQ75" s="81"/>
      <c r="AUR75" s="81"/>
      <c r="AUS75" s="81"/>
      <c r="AUT75" s="81"/>
      <c r="AUU75" s="81"/>
      <c r="AUV75" s="81"/>
      <c r="AUW75" s="81"/>
      <c r="AUX75" s="81"/>
      <c r="AUY75" s="81"/>
      <c r="AUZ75" s="81"/>
      <c r="AVA75" s="81"/>
      <c r="AVB75" s="81"/>
      <c r="AVC75" s="81"/>
      <c r="AVD75" s="81"/>
      <c r="AVE75" s="81"/>
      <c r="AVF75" s="81"/>
      <c r="AVG75" s="81"/>
      <c r="AVH75" s="81"/>
      <c r="AVI75" s="81"/>
      <c r="AVJ75" s="81"/>
      <c r="AVK75" s="81"/>
      <c r="AVL75" s="81"/>
      <c r="AVM75" s="81"/>
      <c r="AVN75" s="81"/>
      <c r="AVO75" s="81"/>
      <c r="AVP75" s="81"/>
      <c r="AVQ75" s="81"/>
      <c r="AVR75" s="81"/>
      <c r="AVS75" s="81"/>
      <c r="AVT75" s="81"/>
      <c r="AVU75" s="81"/>
      <c r="AVV75" s="81"/>
      <c r="AVW75" s="81"/>
      <c r="AVX75" s="81"/>
      <c r="AVY75" s="81"/>
      <c r="AVZ75" s="81"/>
      <c r="AWA75" s="81"/>
      <c r="AWB75" s="81"/>
      <c r="AWC75" s="81"/>
      <c r="AWD75" s="81"/>
      <c r="AWE75" s="81"/>
      <c r="AWF75" s="81"/>
      <c r="AWG75" s="81"/>
      <c r="AWH75" s="81"/>
      <c r="AWI75" s="81"/>
      <c r="AWJ75" s="81"/>
      <c r="AWK75" s="81"/>
      <c r="AWL75" s="81"/>
      <c r="AWM75" s="81"/>
      <c r="AWN75" s="81"/>
      <c r="AWO75" s="81"/>
      <c r="AWP75" s="81"/>
      <c r="AWQ75" s="81"/>
      <c r="AWR75" s="81"/>
      <c r="AWS75" s="81"/>
      <c r="AWT75" s="81"/>
      <c r="AWU75" s="81"/>
      <c r="AWV75" s="81"/>
      <c r="AWW75" s="81"/>
      <c r="AWX75" s="81"/>
      <c r="AWY75" s="81"/>
      <c r="AWZ75" s="81"/>
      <c r="AXA75" s="81"/>
      <c r="AXB75" s="81"/>
      <c r="AXC75" s="81"/>
      <c r="AXD75" s="81"/>
      <c r="AXE75" s="81"/>
      <c r="AXF75" s="81"/>
      <c r="AXG75" s="81"/>
      <c r="AXH75" s="81"/>
      <c r="AXI75" s="81"/>
      <c r="AXJ75" s="81"/>
      <c r="AXK75" s="81"/>
      <c r="AXL75" s="81"/>
      <c r="AXM75" s="81"/>
      <c r="AXN75" s="81"/>
      <c r="AXO75" s="81"/>
      <c r="AXP75" s="81"/>
      <c r="AXQ75" s="81"/>
      <c r="AXR75" s="81"/>
      <c r="AXS75" s="81"/>
      <c r="AXT75" s="81"/>
      <c r="AXU75" s="81"/>
      <c r="AXV75" s="81"/>
      <c r="AXW75" s="81"/>
      <c r="AXX75" s="81"/>
      <c r="AXY75" s="81"/>
      <c r="AXZ75" s="81"/>
      <c r="AYA75" s="81"/>
      <c r="AYB75" s="81"/>
      <c r="AYC75" s="81"/>
      <c r="AYD75" s="81"/>
      <c r="AYE75" s="81"/>
      <c r="AYF75" s="81"/>
      <c r="AYG75" s="81"/>
      <c r="AYH75" s="81"/>
      <c r="AYI75" s="81"/>
      <c r="AYJ75" s="81"/>
      <c r="AYK75" s="81"/>
      <c r="AYL75" s="81"/>
      <c r="AYM75" s="81"/>
      <c r="AYN75" s="81"/>
      <c r="AYO75" s="81"/>
      <c r="AYP75" s="81"/>
      <c r="AYQ75" s="81"/>
      <c r="AYR75" s="81"/>
      <c r="AYS75" s="81"/>
      <c r="AYT75" s="81"/>
      <c r="AYU75" s="81"/>
      <c r="AYV75" s="81"/>
      <c r="AYW75" s="81"/>
      <c r="AYX75" s="81"/>
      <c r="AYY75" s="81"/>
      <c r="AYZ75" s="81"/>
      <c r="AZA75" s="81"/>
      <c r="AZB75" s="81"/>
      <c r="AZC75" s="81"/>
      <c r="AZD75" s="81"/>
      <c r="AZE75" s="81"/>
      <c r="AZF75" s="81"/>
      <c r="AZG75" s="81"/>
      <c r="AZH75" s="81"/>
      <c r="AZI75" s="81"/>
      <c r="AZJ75" s="81"/>
      <c r="AZK75" s="81"/>
      <c r="AZL75" s="81"/>
      <c r="AZM75" s="81"/>
      <c r="AZN75" s="81"/>
      <c r="AZO75" s="81"/>
      <c r="AZP75" s="81"/>
      <c r="AZQ75" s="81"/>
      <c r="AZR75" s="81"/>
      <c r="AZS75" s="81"/>
      <c r="AZT75" s="81"/>
      <c r="AZU75" s="81"/>
      <c r="AZV75" s="81"/>
      <c r="AZW75" s="81"/>
      <c r="AZX75" s="81"/>
      <c r="AZY75" s="81"/>
      <c r="AZZ75" s="81"/>
      <c r="BAA75" s="81"/>
      <c r="BAB75" s="81"/>
      <c r="BAC75" s="81"/>
      <c r="BAD75" s="81"/>
      <c r="BAE75" s="81"/>
      <c r="BAF75" s="81"/>
      <c r="BAG75" s="81"/>
      <c r="BAH75" s="81"/>
      <c r="BAI75" s="81"/>
      <c r="BAJ75" s="81"/>
      <c r="BAK75" s="81"/>
      <c r="BAL75" s="81"/>
      <c r="BAM75" s="81"/>
      <c r="BAN75" s="81"/>
      <c r="BAO75" s="81"/>
      <c r="BAP75" s="81"/>
      <c r="BAQ75" s="81"/>
      <c r="BAR75" s="81"/>
      <c r="BAS75" s="81"/>
      <c r="BAT75" s="81"/>
      <c r="BAU75" s="81"/>
      <c r="BAV75" s="81"/>
      <c r="BAW75" s="81"/>
      <c r="BAX75" s="81"/>
      <c r="BAY75" s="81"/>
      <c r="BAZ75" s="81"/>
      <c r="BBA75" s="81"/>
      <c r="BBB75" s="81"/>
      <c r="BBC75" s="81"/>
      <c r="BBD75" s="81"/>
      <c r="BBE75" s="81"/>
      <c r="BBF75" s="81"/>
      <c r="BBG75" s="81"/>
      <c r="BBH75" s="81"/>
      <c r="BBI75" s="81"/>
      <c r="BBJ75" s="81"/>
      <c r="BBK75" s="81"/>
      <c r="BBL75" s="81"/>
      <c r="BBM75" s="81"/>
      <c r="BBN75" s="81"/>
      <c r="BBO75" s="81"/>
      <c r="BBP75" s="81"/>
      <c r="BBQ75" s="81"/>
      <c r="BBR75" s="81"/>
      <c r="BBS75" s="81"/>
      <c r="BBT75" s="81"/>
      <c r="BBU75" s="81"/>
      <c r="BBV75" s="81"/>
      <c r="BBW75" s="81"/>
      <c r="BBX75" s="81"/>
      <c r="BBY75" s="81"/>
      <c r="BBZ75" s="81"/>
      <c r="BCA75" s="81"/>
      <c r="BCB75" s="81"/>
      <c r="BCC75" s="81"/>
      <c r="BCD75" s="81"/>
      <c r="BCE75" s="81"/>
      <c r="BCF75" s="81"/>
      <c r="BCG75" s="81"/>
      <c r="BCH75" s="81"/>
      <c r="BCI75" s="81"/>
      <c r="BCJ75" s="81"/>
      <c r="BCK75" s="81"/>
      <c r="BCL75" s="81"/>
      <c r="BCM75" s="81"/>
      <c r="BCN75" s="81"/>
      <c r="BCO75" s="81"/>
      <c r="BCP75" s="81"/>
      <c r="BCQ75" s="81"/>
      <c r="BCR75" s="81"/>
      <c r="BCS75" s="81"/>
      <c r="BCT75" s="81"/>
      <c r="BCU75" s="81"/>
      <c r="BCV75" s="81"/>
      <c r="BCW75" s="81"/>
      <c r="BCX75" s="81"/>
      <c r="BCY75" s="81"/>
      <c r="BCZ75" s="81"/>
      <c r="BDA75" s="81"/>
      <c r="BDB75" s="81"/>
      <c r="BDC75" s="81"/>
      <c r="BDD75" s="81"/>
      <c r="BDE75" s="81"/>
      <c r="BDF75" s="81"/>
      <c r="BDG75" s="81"/>
      <c r="BDH75" s="81"/>
      <c r="BDI75" s="81"/>
      <c r="BDJ75" s="81"/>
      <c r="BDK75" s="81"/>
      <c r="BDL75" s="81"/>
      <c r="BDM75" s="81"/>
      <c r="BDN75" s="81"/>
      <c r="BDO75" s="81"/>
      <c r="BDP75" s="81"/>
      <c r="BDQ75" s="81"/>
      <c r="BDR75" s="81"/>
      <c r="BDS75" s="81"/>
      <c r="BDT75" s="81"/>
      <c r="BDU75" s="81"/>
      <c r="BDV75" s="81"/>
      <c r="BDW75" s="81"/>
      <c r="BDX75" s="81"/>
      <c r="BDY75" s="81"/>
      <c r="BDZ75" s="81"/>
      <c r="BEA75" s="81"/>
      <c r="BEB75" s="81"/>
      <c r="BEC75" s="81"/>
      <c r="BED75" s="81"/>
      <c r="BEE75" s="81"/>
      <c r="BEF75" s="81"/>
      <c r="BEG75" s="81"/>
      <c r="BEH75" s="81"/>
      <c r="BEI75" s="81"/>
      <c r="BEJ75" s="81"/>
      <c r="BEK75" s="81"/>
      <c r="BEL75" s="81"/>
      <c r="BEM75" s="81"/>
      <c r="BEN75" s="81"/>
      <c r="BEO75" s="81"/>
      <c r="BEP75" s="81"/>
      <c r="BEQ75" s="81"/>
      <c r="BER75" s="81"/>
      <c r="BES75" s="81"/>
      <c r="BET75" s="81"/>
      <c r="BEU75" s="81"/>
      <c r="BEV75" s="81"/>
      <c r="BEW75" s="81"/>
      <c r="BEX75" s="81"/>
      <c r="BEY75" s="81"/>
      <c r="BEZ75" s="81"/>
      <c r="BFA75" s="81"/>
      <c r="BFB75" s="81"/>
      <c r="BFC75" s="81"/>
      <c r="BFD75" s="81"/>
      <c r="BFE75" s="81"/>
      <c r="BFF75" s="81"/>
      <c r="BFG75" s="81"/>
      <c r="BFH75" s="81"/>
      <c r="BFI75" s="81"/>
      <c r="BFJ75" s="81"/>
      <c r="BFK75" s="81"/>
      <c r="BFL75" s="81"/>
      <c r="BFM75" s="81"/>
      <c r="BFN75" s="81"/>
      <c r="BFO75" s="81"/>
      <c r="BFP75" s="81"/>
      <c r="BFQ75" s="81"/>
      <c r="BFR75" s="81"/>
      <c r="BFS75" s="81"/>
      <c r="BFT75" s="81"/>
      <c r="BFU75" s="81"/>
      <c r="BFV75" s="81"/>
      <c r="BFW75" s="81"/>
      <c r="BFX75" s="81"/>
      <c r="BFY75" s="81"/>
      <c r="BFZ75" s="81"/>
      <c r="BGA75" s="81"/>
      <c r="BGB75" s="81"/>
      <c r="BGC75" s="81"/>
      <c r="BGD75" s="81"/>
      <c r="BGE75" s="81"/>
      <c r="BGF75" s="81"/>
      <c r="BGG75" s="81"/>
      <c r="BGH75" s="81"/>
      <c r="BGI75" s="81"/>
      <c r="BGJ75" s="81"/>
      <c r="BGK75" s="81"/>
      <c r="BGL75" s="81"/>
      <c r="BGM75" s="81"/>
      <c r="BGN75" s="81"/>
      <c r="BGO75" s="81"/>
      <c r="BGP75" s="81"/>
      <c r="BGQ75" s="81"/>
      <c r="BGR75" s="81"/>
      <c r="BGS75" s="81"/>
      <c r="BGT75" s="81"/>
      <c r="BGU75" s="81"/>
      <c r="BGV75" s="81"/>
      <c r="BGW75" s="81"/>
      <c r="BGX75" s="81"/>
      <c r="BGY75" s="81"/>
      <c r="BGZ75" s="81"/>
      <c r="BHA75" s="81"/>
      <c r="BHB75" s="81"/>
      <c r="BHC75" s="81"/>
      <c r="BHD75" s="81"/>
      <c r="BHE75" s="81"/>
      <c r="BHF75" s="81"/>
      <c r="BHG75" s="81"/>
      <c r="BHH75" s="81"/>
      <c r="BHI75" s="81"/>
      <c r="BHJ75" s="81"/>
      <c r="BHK75" s="81"/>
      <c r="BHL75" s="81"/>
      <c r="BHM75" s="81"/>
      <c r="BHN75" s="81"/>
      <c r="BHO75" s="81"/>
      <c r="BHP75" s="81"/>
      <c r="BHQ75" s="81"/>
      <c r="BHR75" s="81"/>
      <c r="BHS75" s="81"/>
      <c r="BHT75" s="81"/>
      <c r="BHU75" s="81"/>
      <c r="BHV75" s="81"/>
      <c r="BHW75" s="81"/>
      <c r="BHX75" s="81"/>
      <c r="BHY75" s="81"/>
      <c r="BHZ75" s="81"/>
      <c r="BIA75" s="81"/>
      <c r="BIB75" s="81"/>
      <c r="BIC75" s="81"/>
      <c r="BID75" s="81"/>
      <c r="BIE75" s="81"/>
      <c r="BIF75" s="81"/>
      <c r="BIG75" s="81"/>
      <c r="BIH75" s="81"/>
      <c r="BII75" s="81"/>
      <c r="BIJ75" s="81"/>
      <c r="BIK75" s="81"/>
      <c r="BIL75" s="81"/>
      <c r="BIM75" s="81"/>
      <c r="BIN75" s="81"/>
      <c r="BIO75" s="81"/>
      <c r="BIP75" s="81"/>
      <c r="BIQ75" s="81"/>
      <c r="BIR75" s="81"/>
      <c r="BIS75" s="81"/>
      <c r="BIT75" s="81"/>
      <c r="BIU75" s="81"/>
      <c r="BIV75" s="81"/>
      <c r="BIW75" s="81"/>
      <c r="BIX75" s="81"/>
      <c r="BIY75" s="81"/>
      <c r="BIZ75" s="81"/>
      <c r="BJA75" s="81"/>
      <c r="BJB75" s="81"/>
      <c r="BJC75" s="81"/>
      <c r="BJD75" s="81"/>
      <c r="BJE75" s="81"/>
      <c r="BJF75" s="81"/>
      <c r="BJG75" s="81"/>
      <c r="BJH75" s="81"/>
      <c r="BJI75" s="81"/>
      <c r="BJJ75" s="81"/>
      <c r="BJK75" s="81"/>
      <c r="BJL75" s="81"/>
      <c r="BJM75" s="81"/>
      <c r="BJN75" s="81"/>
      <c r="BJO75" s="81"/>
      <c r="BJP75" s="81"/>
      <c r="BJQ75" s="81"/>
      <c r="BJR75" s="81"/>
      <c r="BJS75" s="81"/>
      <c r="BJT75" s="81"/>
      <c r="BJU75" s="81"/>
      <c r="BJV75" s="81"/>
      <c r="BJW75" s="81"/>
      <c r="BJX75" s="81"/>
      <c r="BJY75" s="81"/>
      <c r="BJZ75" s="81"/>
      <c r="BKA75" s="81"/>
      <c r="BKB75" s="81"/>
      <c r="BKC75" s="81"/>
      <c r="BKD75" s="81"/>
      <c r="BKE75" s="81"/>
      <c r="BKF75" s="81"/>
      <c r="BKG75" s="81"/>
      <c r="BKH75" s="81"/>
      <c r="BKI75" s="81"/>
      <c r="BKJ75" s="81"/>
      <c r="BKK75" s="81"/>
      <c r="BKL75" s="81"/>
      <c r="BKM75" s="81"/>
      <c r="BKN75" s="81"/>
      <c r="BKO75" s="81"/>
      <c r="BKP75" s="81"/>
      <c r="BKQ75" s="81"/>
      <c r="BKR75" s="81"/>
      <c r="BKS75" s="81"/>
      <c r="BKT75" s="81"/>
      <c r="BKU75" s="81"/>
      <c r="BKV75" s="81"/>
      <c r="BKW75" s="81"/>
      <c r="BKX75" s="81"/>
      <c r="BKY75" s="81"/>
      <c r="BKZ75" s="81"/>
      <c r="BLA75" s="81"/>
      <c r="BLB75" s="81"/>
      <c r="BLC75" s="81"/>
      <c r="BLD75" s="81"/>
      <c r="BLE75" s="81"/>
      <c r="BLF75" s="81"/>
      <c r="BLG75" s="81"/>
      <c r="BLH75" s="81"/>
      <c r="BLI75" s="81"/>
      <c r="BLJ75" s="81"/>
      <c r="BLK75" s="81"/>
      <c r="BLL75" s="81"/>
      <c r="BLM75" s="81"/>
      <c r="BLN75" s="81"/>
      <c r="BLO75" s="81"/>
      <c r="BLP75" s="81"/>
      <c r="BLQ75" s="81"/>
      <c r="BLR75" s="81"/>
      <c r="BLS75" s="81"/>
      <c r="BLT75" s="81"/>
      <c r="BLU75" s="81"/>
      <c r="BLV75" s="81"/>
      <c r="BLW75" s="81"/>
      <c r="BLX75" s="81"/>
      <c r="BLY75" s="81"/>
      <c r="BLZ75" s="81"/>
      <c r="BMA75" s="81"/>
      <c r="BMB75" s="81"/>
      <c r="BMC75" s="81"/>
      <c r="BMD75" s="81"/>
      <c r="BME75" s="81"/>
      <c r="BMF75" s="81"/>
      <c r="BMG75" s="81"/>
      <c r="BMH75" s="81"/>
      <c r="BMI75" s="81"/>
      <c r="BMJ75" s="81"/>
      <c r="BMK75" s="81"/>
      <c r="BML75" s="81"/>
      <c r="BMM75" s="81"/>
      <c r="BMN75" s="81"/>
      <c r="BMO75" s="81"/>
      <c r="BMP75" s="81"/>
      <c r="BMQ75" s="81"/>
      <c r="BMR75" s="81"/>
      <c r="BMS75" s="81"/>
      <c r="BMT75" s="81"/>
      <c r="BMU75" s="81"/>
      <c r="BMV75" s="81"/>
      <c r="BMW75" s="81"/>
      <c r="BMX75" s="81"/>
      <c r="BMY75" s="81"/>
      <c r="BMZ75" s="81"/>
      <c r="BNA75" s="81"/>
      <c r="BNB75" s="81"/>
      <c r="BNC75" s="81"/>
      <c r="BND75" s="81"/>
      <c r="BNE75" s="81"/>
      <c r="BNF75" s="81"/>
      <c r="BNG75" s="81"/>
      <c r="BNH75" s="81"/>
      <c r="BNI75" s="81"/>
      <c r="BNJ75" s="81"/>
      <c r="BNK75" s="81"/>
      <c r="BNL75" s="81"/>
      <c r="BNM75" s="81"/>
      <c r="BNN75" s="81"/>
      <c r="BNO75" s="81"/>
      <c r="BNP75" s="81"/>
      <c r="BNQ75" s="81"/>
      <c r="BNR75" s="81"/>
      <c r="BNS75" s="81"/>
      <c r="BNT75" s="81"/>
      <c r="BNU75" s="81"/>
      <c r="BNV75" s="81"/>
      <c r="BNW75" s="81"/>
      <c r="BNX75" s="81"/>
      <c r="BNY75" s="81"/>
      <c r="BNZ75" s="81"/>
      <c r="BOA75" s="81"/>
      <c r="BOB75" s="81"/>
      <c r="BOC75" s="81"/>
      <c r="BOD75" s="81"/>
      <c r="BOE75" s="81"/>
      <c r="BOF75" s="81"/>
      <c r="BOG75" s="81"/>
      <c r="BOH75" s="81"/>
      <c r="BOI75" s="81"/>
      <c r="BOJ75" s="81"/>
      <c r="BOK75" s="81"/>
      <c r="BOL75" s="81"/>
      <c r="BOM75" s="81"/>
      <c r="BON75" s="81"/>
      <c r="BOO75" s="81"/>
      <c r="BOP75" s="81"/>
      <c r="BOQ75" s="81"/>
      <c r="BOR75" s="81"/>
      <c r="BOS75" s="81"/>
      <c r="BOT75" s="81"/>
      <c r="BOU75" s="81"/>
      <c r="BOV75" s="81"/>
      <c r="BOW75" s="81"/>
      <c r="BOX75" s="81"/>
      <c r="BOY75" s="81"/>
      <c r="BOZ75" s="81"/>
      <c r="BPA75" s="81"/>
      <c r="BPB75" s="81"/>
      <c r="BPC75" s="81"/>
      <c r="BPD75" s="81"/>
      <c r="BPE75" s="81"/>
      <c r="BPF75" s="81"/>
      <c r="BPG75" s="81"/>
      <c r="BPH75" s="81"/>
      <c r="BPI75" s="81"/>
      <c r="BPJ75" s="81"/>
      <c r="BPK75" s="81"/>
      <c r="BPL75" s="81"/>
      <c r="BPM75" s="81"/>
      <c r="BPN75" s="81"/>
      <c r="BPO75" s="81"/>
      <c r="BPP75" s="81"/>
      <c r="BPQ75" s="81"/>
      <c r="BPR75" s="81"/>
      <c r="BPS75" s="81"/>
      <c r="BPT75" s="81"/>
      <c r="BPU75" s="81"/>
      <c r="BPV75" s="81"/>
      <c r="BPW75" s="81"/>
      <c r="BPX75" s="81"/>
      <c r="BPY75" s="81"/>
      <c r="BPZ75" s="81"/>
      <c r="BQA75" s="81"/>
      <c r="BQB75" s="81"/>
      <c r="BQC75" s="81"/>
      <c r="BQD75" s="81"/>
      <c r="BQE75" s="81"/>
      <c r="BQF75" s="81"/>
      <c r="BQG75" s="81"/>
      <c r="BQH75" s="81"/>
      <c r="BQI75" s="81"/>
      <c r="BQJ75" s="81"/>
      <c r="BQK75" s="81"/>
      <c r="BQL75" s="81"/>
      <c r="BQM75" s="81"/>
      <c r="BQN75" s="81"/>
      <c r="BQO75" s="81"/>
      <c r="BQP75" s="81"/>
      <c r="BQQ75" s="81"/>
      <c r="BQR75" s="81"/>
      <c r="BQS75" s="81"/>
      <c r="BQT75" s="81"/>
      <c r="BQU75" s="81"/>
      <c r="BQV75" s="81"/>
      <c r="BQW75" s="81"/>
      <c r="BQX75" s="81"/>
      <c r="BQY75" s="81"/>
      <c r="BQZ75" s="81"/>
      <c r="BRA75" s="81"/>
      <c r="BRB75" s="81"/>
      <c r="BRC75" s="81"/>
      <c r="BRD75" s="81"/>
      <c r="BRE75" s="81"/>
      <c r="BRF75" s="81"/>
      <c r="BRG75" s="81"/>
      <c r="BRH75" s="81"/>
      <c r="BRI75" s="81"/>
      <c r="BRJ75" s="81"/>
      <c r="BRK75" s="81"/>
      <c r="BRL75" s="81"/>
      <c r="BRM75" s="81"/>
      <c r="BRN75" s="81"/>
      <c r="BRO75" s="81"/>
      <c r="BRP75" s="81"/>
      <c r="BRQ75" s="81"/>
      <c r="BRR75" s="81"/>
      <c r="BRS75" s="81"/>
      <c r="BRT75" s="81"/>
      <c r="BRU75" s="81"/>
      <c r="BRV75" s="81"/>
      <c r="BRW75" s="81"/>
      <c r="BRX75" s="81"/>
      <c r="BRY75" s="81"/>
      <c r="BRZ75" s="81"/>
      <c r="BSA75" s="81"/>
      <c r="BSB75" s="81"/>
      <c r="BSC75" s="81"/>
      <c r="BSD75" s="81"/>
      <c r="BSE75" s="81"/>
      <c r="BSF75" s="81"/>
      <c r="BSG75" s="81"/>
      <c r="BSH75" s="81"/>
      <c r="BSI75" s="81"/>
      <c r="BSJ75" s="81"/>
      <c r="BSK75" s="81"/>
      <c r="BSL75" s="81"/>
      <c r="BSM75" s="81"/>
      <c r="BSN75" s="81"/>
      <c r="BSO75" s="81"/>
      <c r="BSP75" s="81"/>
      <c r="BSQ75" s="81"/>
      <c r="BSR75" s="81"/>
      <c r="BSS75" s="81"/>
      <c r="BST75" s="81"/>
      <c r="BSU75" s="81"/>
      <c r="BSV75" s="81"/>
      <c r="BSW75" s="81"/>
      <c r="BSX75" s="81"/>
      <c r="BSY75" s="81"/>
      <c r="BSZ75" s="81"/>
      <c r="BTA75" s="81"/>
      <c r="BTB75" s="81"/>
      <c r="BTC75" s="81"/>
      <c r="BTD75" s="81"/>
      <c r="BTE75" s="81"/>
      <c r="BTF75" s="81"/>
      <c r="BTG75" s="81"/>
      <c r="BTH75" s="81"/>
      <c r="BTI75" s="81"/>
      <c r="BTJ75" s="81"/>
      <c r="BTK75" s="81"/>
      <c r="BTL75" s="81"/>
      <c r="BTM75" s="81"/>
      <c r="BTN75" s="81"/>
      <c r="BTO75" s="81"/>
      <c r="BTP75" s="81"/>
      <c r="BTQ75" s="81"/>
      <c r="BTR75" s="81"/>
      <c r="BTS75" s="81"/>
      <c r="BTT75" s="81"/>
      <c r="BTU75" s="81"/>
      <c r="BTV75" s="81"/>
      <c r="BTW75" s="81"/>
      <c r="BTX75" s="81"/>
      <c r="BTY75" s="81"/>
      <c r="BTZ75" s="81"/>
      <c r="BUA75" s="81"/>
      <c r="BUB75" s="81"/>
      <c r="BUC75" s="81"/>
      <c r="BUD75" s="81"/>
      <c r="BUE75" s="81"/>
      <c r="BUF75" s="81"/>
      <c r="BUG75" s="81"/>
      <c r="BUH75" s="81"/>
      <c r="BUI75" s="81"/>
      <c r="BUJ75" s="81"/>
      <c r="BUK75" s="81"/>
      <c r="BUL75" s="81"/>
      <c r="BUM75" s="81"/>
      <c r="BUN75" s="81"/>
      <c r="BUO75" s="81"/>
      <c r="BUP75" s="81"/>
      <c r="BUQ75" s="81"/>
      <c r="BUR75" s="81"/>
      <c r="BUS75" s="81"/>
      <c r="BUT75" s="81"/>
      <c r="BUU75" s="81"/>
      <c r="BUV75" s="81"/>
      <c r="BUW75" s="81"/>
      <c r="BUX75" s="81"/>
      <c r="BUY75" s="81"/>
      <c r="BUZ75" s="81"/>
      <c r="BVA75" s="81"/>
      <c r="BVB75" s="81"/>
      <c r="BVC75" s="81"/>
      <c r="BVD75" s="81"/>
      <c r="BVE75" s="81"/>
      <c r="BVF75" s="81"/>
      <c r="BVG75" s="81"/>
      <c r="BVH75" s="81"/>
      <c r="BVI75" s="81"/>
      <c r="BVJ75" s="81"/>
      <c r="BVK75" s="81"/>
      <c r="BVL75" s="81"/>
      <c r="BVM75" s="81"/>
      <c r="BVN75" s="81"/>
      <c r="BVO75" s="81"/>
      <c r="BVP75" s="81"/>
      <c r="BVQ75" s="81"/>
      <c r="BVR75" s="81"/>
      <c r="BVS75" s="81"/>
      <c r="BVT75" s="81"/>
      <c r="BVU75" s="81"/>
      <c r="BVV75" s="81"/>
      <c r="BVW75" s="81"/>
      <c r="BVX75" s="81"/>
      <c r="BVY75" s="81"/>
      <c r="BVZ75" s="81"/>
      <c r="BWA75" s="81"/>
      <c r="BWB75" s="81"/>
      <c r="BWC75" s="81"/>
      <c r="BWD75" s="81"/>
      <c r="BWE75" s="81"/>
      <c r="BWF75" s="81"/>
      <c r="BWG75" s="81"/>
      <c r="BWH75" s="81"/>
      <c r="BWI75" s="81"/>
      <c r="BWJ75" s="81"/>
      <c r="BWK75" s="81"/>
      <c r="BWL75" s="81"/>
      <c r="BWM75" s="81"/>
      <c r="BWN75" s="81"/>
      <c r="BWO75" s="81"/>
      <c r="BWP75" s="81"/>
      <c r="BWQ75" s="81"/>
      <c r="BWR75" s="81"/>
      <c r="BWS75" s="81"/>
      <c r="BWT75" s="81"/>
      <c r="BWU75" s="81"/>
      <c r="BWV75" s="81"/>
      <c r="BWW75" s="81"/>
      <c r="BWX75" s="81"/>
      <c r="BWY75" s="81"/>
      <c r="BWZ75" s="81"/>
      <c r="BXA75" s="81"/>
      <c r="BXB75" s="81"/>
      <c r="BXC75" s="81"/>
      <c r="BXD75" s="81"/>
      <c r="BXE75" s="81"/>
      <c r="BXF75" s="81"/>
      <c r="BXG75" s="81"/>
      <c r="BXH75" s="81"/>
      <c r="BXI75" s="81"/>
      <c r="BXJ75" s="81"/>
      <c r="BXK75" s="81"/>
      <c r="BXL75" s="81"/>
      <c r="BXM75" s="81"/>
      <c r="BXN75" s="81"/>
      <c r="BXO75" s="81"/>
      <c r="BXP75" s="81"/>
      <c r="BXQ75" s="81"/>
      <c r="BXR75" s="81"/>
      <c r="BXS75" s="81"/>
      <c r="BXT75" s="81"/>
      <c r="BXU75" s="81"/>
      <c r="BXV75" s="81"/>
      <c r="BXW75" s="81"/>
      <c r="BXX75" s="81"/>
      <c r="BXY75" s="81"/>
      <c r="BXZ75" s="81"/>
      <c r="BYA75" s="81"/>
      <c r="BYB75" s="81"/>
      <c r="BYC75" s="81"/>
      <c r="BYD75" s="81"/>
      <c r="BYE75" s="81"/>
      <c r="BYF75" s="81"/>
      <c r="BYG75" s="81"/>
      <c r="BYH75" s="81"/>
      <c r="BYI75" s="81"/>
      <c r="BYJ75" s="81"/>
      <c r="BYK75" s="81"/>
      <c r="BYL75" s="81"/>
      <c r="BYM75" s="81"/>
      <c r="BYN75" s="81"/>
      <c r="BYO75" s="81"/>
      <c r="BYP75" s="81"/>
      <c r="BYQ75" s="81"/>
      <c r="BYR75" s="81"/>
      <c r="BYS75" s="81"/>
      <c r="BYT75" s="81"/>
      <c r="BYU75" s="81"/>
      <c r="BYV75" s="81"/>
      <c r="BYW75" s="81"/>
      <c r="BYX75" s="81"/>
      <c r="BYY75" s="81"/>
      <c r="BYZ75" s="81"/>
      <c r="BZA75" s="81"/>
      <c r="BZB75" s="81"/>
      <c r="BZC75" s="81"/>
      <c r="BZD75" s="81"/>
      <c r="BZE75" s="81"/>
      <c r="BZF75" s="81"/>
      <c r="BZG75" s="81"/>
      <c r="BZH75" s="81"/>
      <c r="BZI75" s="81"/>
      <c r="BZJ75" s="81"/>
      <c r="BZK75" s="81"/>
      <c r="BZL75" s="81"/>
      <c r="BZM75" s="81"/>
      <c r="BZN75" s="81"/>
      <c r="BZO75" s="81"/>
      <c r="BZP75" s="81"/>
      <c r="BZQ75" s="81"/>
      <c r="BZR75" s="81"/>
      <c r="BZS75" s="81"/>
      <c r="BZT75" s="81"/>
      <c r="BZU75" s="81"/>
      <c r="BZV75" s="81"/>
      <c r="BZW75" s="81"/>
      <c r="BZX75" s="81"/>
      <c r="BZY75" s="81"/>
      <c r="BZZ75" s="81"/>
      <c r="CAA75" s="81"/>
      <c r="CAB75" s="81"/>
      <c r="CAC75" s="81"/>
      <c r="CAD75" s="81"/>
      <c r="CAE75" s="81"/>
      <c r="CAF75" s="81"/>
      <c r="CAG75" s="81"/>
      <c r="CAH75" s="81"/>
      <c r="CAI75" s="81"/>
      <c r="CAJ75" s="81"/>
      <c r="CAK75" s="81"/>
      <c r="CAL75" s="81"/>
      <c r="CAM75" s="81"/>
      <c r="CAN75" s="81"/>
      <c r="CAO75" s="81"/>
      <c r="CAP75" s="81"/>
      <c r="CAQ75" s="81"/>
      <c r="CAR75" s="81"/>
      <c r="CAS75" s="81"/>
      <c r="CAT75" s="81"/>
      <c r="CAU75" s="81"/>
      <c r="CAV75" s="81"/>
      <c r="CAW75" s="81"/>
      <c r="CAX75" s="81"/>
      <c r="CAY75" s="81"/>
      <c r="CAZ75" s="81"/>
      <c r="CBA75" s="81"/>
      <c r="CBB75" s="81"/>
      <c r="CBC75" s="81"/>
      <c r="CBD75" s="81"/>
      <c r="CBE75" s="81"/>
      <c r="CBF75" s="81"/>
      <c r="CBG75" s="81"/>
      <c r="CBH75" s="81"/>
      <c r="CBI75" s="81"/>
      <c r="CBJ75" s="81"/>
      <c r="CBK75" s="81"/>
      <c r="CBL75" s="81"/>
      <c r="CBM75" s="81"/>
      <c r="CBN75" s="81"/>
      <c r="CBO75" s="81"/>
      <c r="CBP75" s="81"/>
      <c r="CBQ75" s="81"/>
      <c r="CBR75" s="81"/>
      <c r="CBS75" s="81"/>
      <c r="CBT75" s="81"/>
      <c r="CBU75" s="81"/>
      <c r="CBV75" s="81"/>
      <c r="CBW75" s="81"/>
      <c r="CBX75" s="81"/>
      <c r="CBY75" s="81"/>
      <c r="CBZ75" s="81"/>
      <c r="CCA75" s="81"/>
      <c r="CCB75" s="81"/>
      <c r="CCC75" s="81"/>
      <c r="CCD75" s="81"/>
      <c r="CCE75" s="81"/>
      <c r="CCF75" s="81"/>
      <c r="CCG75" s="81"/>
      <c r="CCH75" s="81"/>
      <c r="CCI75" s="81"/>
      <c r="CCJ75" s="81"/>
      <c r="CCK75" s="81"/>
      <c r="CCL75" s="81"/>
      <c r="CCM75" s="81"/>
      <c r="CCN75" s="81"/>
      <c r="CCO75" s="81"/>
      <c r="CCP75" s="81"/>
      <c r="CCQ75" s="81"/>
      <c r="CCR75" s="81"/>
      <c r="CCS75" s="81"/>
      <c r="CCT75" s="81"/>
      <c r="CCU75" s="81"/>
      <c r="CCV75" s="81"/>
      <c r="CCW75" s="81"/>
      <c r="CCX75" s="81"/>
      <c r="CCY75" s="81"/>
      <c r="CCZ75" s="81"/>
      <c r="CDA75" s="81"/>
      <c r="CDB75" s="81"/>
      <c r="CDC75" s="81"/>
      <c r="CDD75" s="81"/>
      <c r="CDE75" s="81"/>
      <c r="CDF75" s="81"/>
      <c r="CDG75" s="81"/>
      <c r="CDH75" s="81"/>
      <c r="CDI75" s="81"/>
      <c r="CDJ75" s="81"/>
      <c r="CDK75" s="81"/>
      <c r="CDL75" s="81"/>
      <c r="CDM75" s="81"/>
      <c r="CDN75" s="81"/>
      <c r="CDO75" s="81"/>
      <c r="CDP75" s="81"/>
      <c r="CDQ75" s="81"/>
      <c r="CDR75" s="81"/>
      <c r="CDS75" s="81"/>
      <c r="CDT75" s="81"/>
      <c r="CDU75" s="81"/>
      <c r="CDV75" s="81"/>
      <c r="CDW75" s="81"/>
      <c r="CDX75" s="81"/>
      <c r="CDY75" s="81"/>
      <c r="CDZ75" s="81"/>
      <c r="CEA75" s="81"/>
      <c r="CEB75" s="81"/>
      <c r="CEC75" s="81"/>
      <c r="CED75" s="81"/>
      <c r="CEE75" s="81"/>
      <c r="CEF75" s="81"/>
      <c r="CEG75" s="81"/>
      <c r="CEH75" s="81"/>
      <c r="CEI75" s="81"/>
      <c r="CEJ75" s="81"/>
      <c r="CEK75" s="81"/>
      <c r="CEL75" s="81"/>
      <c r="CEM75" s="81"/>
      <c r="CEN75" s="81"/>
      <c r="CEO75" s="81"/>
      <c r="CEP75" s="81"/>
      <c r="CEQ75" s="81"/>
      <c r="CER75" s="81"/>
      <c r="CES75" s="81"/>
      <c r="CET75" s="81"/>
      <c r="CEU75" s="81"/>
      <c r="CEV75" s="81"/>
      <c r="CEW75" s="81"/>
      <c r="CEX75" s="81"/>
      <c r="CEY75" s="81"/>
      <c r="CEZ75" s="81"/>
      <c r="CFA75" s="81"/>
      <c r="CFB75" s="81"/>
      <c r="CFC75" s="81"/>
      <c r="CFD75" s="81"/>
      <c r="CFE75" s="81"/>
      <c r="CFF75" s="81"/>
      <c r="CFG75" s="81"/>
      <c r="CFH75" s="81"/>
      <c r="CFI75" s="81"/>
      <c r="CFJ75" s="81"/>
      <c r="CFK75" s="81"/>
      <c r="CFL75" s="81"/>
      <c r="CFM75" s="81"/>
      <c r="CFN75" s="81"/>
      <c r="CFO75" s="81"/>
      <c r="CFP75" s="81"/>
      <c r="CFQ75" s="81"/>
      <c r="CFR75" s="81"/>
      <c r="CFS75" s="81"/>
      <c r="CFT75" s="81"/>
      <c r="CFU75" s="81"/>
      <c r="CFV75" s="81"/>
      <c r="CFW75" s="81"/>
      <c r="CFX75" s="81"/>
      <c r="CFY75" s="81"/>
      <c r="CFZ75" s="81"/>
      <c r="CGA75" s="81"/>
      <c r="CGB75" s="81"/>
      <c r="CGC75" s="81"/>
      <c r="CGD75" s="81"/>
      <c r="CGE75" s="81"/>
      <c r="CGF75" s="81"/>
      <c r="CGG75" s="81"/>
      <c r="CGH75" s="81"/>
      <c r="CGI75" s="81"/>
      <c r="CGJ75" s="81"/>
      <c r="CGK75" s="81"/>
      <c r="CGL75" s="81"/>
      <c r="CGM75" s="81"/>
      <c r="CGN75" s="81"/>
      <c r="CGO75" s="81"/>
      <c r="CGP75" s="81"/>
      <c r="CGQ75" s="81"/>
      <c r="CGR75" s="81"/>
      <c r="CGS75" s="81"/>
      <c r="CGT75" s="81"/>
      <c r="CGU75" s="81"/>
      <c r="CGV75" s="81"/>
      <c r="CGW75" s="81"/>
      <c r="CGX75" s="81"/>
      <c r="CGY75" s="81"/>
      <c r="CGZ75" s="81"/>
      <c r="CHA75" s="81"/>
      <c r="CHB75" s="81"/>
      <c r="CHC75" s="81"/>
      <c r="CHD75" s="81"/>
      <c r="CHE75" s="81"/>
      <c r="CHF75" s="81"/>
      <c r="CHG75" s="81"/>
      <c r="CHH75" s="81"/>
      <c r="CHI75" s="81"/>
      <c r="CHJ75" s="81"/>
      <c r="CHK75" s="81"/>
      <c r="CHL75" s="81"/>
      <c r="CHM75" s="81"/>
      <c r="CHN75" s="81"/>
      <c r="CHO75" s="81"/>
      <c r="CHP75" s="81"/>
      <c r="CHQ75" s="81"/>
      <c r="CHR75" s="81"/>
      <c r="CHS75" s="81"/>
      <c r="CHT75" s="81"/>
      <c r="CHU75" s="81"/>
      <c r="CHV75" s="81"/>
      <c r="CHW75" s="81"/>
      <c r="CHX75" s="81"/>
      <c r="CHY75" s="81"/>
      <c r="CHZ75" s="81"/>
      <c r="CIA75" s="81"/>
      <c r="CIB75" s="81"/>
      <c r="CIC75" s="81"/>
      <c r="CID75" s="81"/>
      <c r="CIE75" s="81"/>
      <c r="CIF75" s="81"/>
      <c r="CIG75" s="81"/>
      <c r="CIH75" s="81"/>
      <c r="CII75" s="81"/>
      <c r="CIJ75" s="81"/>
      <c r="CIK75" s="81"/>
      <c r="CIL75" s="81"/>
      <c r="CIM75" s="81"/>
      <c r="CIN75" s="81"/>
      <c r="CIO75" s="81"/>
      <c r="CIP75" s="81"/>
      <c r="CIQ75" s="81"/>
      <c r="CIR75" s="81"/>
      <c r="CIS75" s="81"/>
      <c r="CIT75" s="81"/>
      <c r="CIU75" s="81"/>
      <c r="CIV75" s="81"/>
      <c r="CIW75" s="81"/>
      <c r="CIX75" s="81"/>
      <c r="CIY75" s="81"/>
      <c r="CIZ75" s="81"/>
      <c r="CJA75" s="81"/>
      <c r="CJB75" s="81"/>
      <c r="CJC75" s="81"/>
      <c r="CJD75" s="81"/>
      <c r="CJE75" s="81"/>
      <c r="CJF75" s="81"/>
      <c r="CJG75" s="81"/>
      <c r="CJH75" s="81"/>
      <c r="CJI75" s="81"/>
      <c r="CJJ75" s="81"/>
      <c r="CJK75" s="81"/>
      <c r="CJL75" s="81"/>
      <c r="CJM75" s="81"/>
      <c r="CJN75" s="81"/>
      <c r="CJO75" s="81"/>
      <c r="CJP75" s="81"/>
      <c r="CJQ75" s="81"/>
      <c r="CJR75" s="81"/>
      <c r="CJS75" s="81"/>
      <c r="CJT75" s="81"/>
      <c r="CJU75" s="81"/>
      <c r="CJV75" s="81"/>
      <c r="CJW75" s="81"/>
      <c r="CJX75" s="81"/>
      <c r="CJY75" s="81"/>
      <c r="CJZ75" s="81"/>
      <c r="CKA75" s="81"/>
      <c r="CKB75" s="81"/>
      <c r="CKC75" s="81"/>
      <c r="CKD75" s="81"/>
      <c r="CKE75" s="81"/>
      <c r="CKF75" s="81"/>
      <c r="CKG75" s="81"/>
      <c r="CKH75" s="81"/>
      <c r="CKI75" s="81"/>
      <c r="CKJ75" s="81"/>
      <c r="CKK75" s="81"/>
      <c r="CKL75" s="81"/>
      <c r="CKM75" s="81"/>
      <c r="CKN75" s="81"/>
      <c r="CKO75" s="81"/>
      <c r="CKP75" s="81"/>
      <c r="CKQ75" s="81"/>
      <c r="CKR75" s="81"/>
      <c r="CKS75" s="81"/>
      <c r="CKT75" s="81"/>
      <c r="CKU75" s="81"/>
      <c r="CKV75" s="81"/>
      <c r="CKW75" s="81"/>
      <c r="CKX75" s="81"/>
      <c r="CKY75" s="81"/>
      <c r="CKZ75" s="81"/>
      <c r="CLA75" s="81"/>
      <c r="CLB75" s="81"/>
      <c r="CLC75" s="81"/>
      <c r="CLD75" s="81"/>
      <c r="CLE75" s="81"/>
      <c r="CLF75" s="81"/>
      <c r="CLG75" s="81"/>
      <c r="CLH75" s="81"/>
      <c r="CLI75" s="81"/>
      <c r="CLJ75" s="81"/>
      <c r="CLK75" s="81"/>
      <c r="CLL75" s="81"/>
      <c r="CLM75" s="81"/>
      <c r="CLN75" s="81"/>
      <c r="CLO75" s="81"/>
      <c r="CLP75" s="81"/>
      <c r="CLQ75" s="81"/>
      <c r="CLR75" s="81"/>
      <c r="CLS75" s="81"/>
      <c r="CLT75" s="81"/>
      <c r="CLU75" s="81"/>
      <c r="CLV75" s="81"/>
      <c r="CLW75" s="81"/>
      <c r="CLX75" s="81"/>
      <c r="CLY75" s="81"/>
      <c r="CLZ75" s="81"/>
      <c r="CMA75" s="81"/>
      <c r="CMB75" s="81"/>
      <c r="CMC75" s="81"/>
      <c r="CMD75" s="81"/>
      <c r="CME75" s="81"/>
      <c r="CMF75" s="81"/>
      <c r="CMG75" s="81"/>
      <c r="CMH75" s="81"/>
      <c r="CMI75" s="81"/>
      <c r="CMJ75" s="81"/>
      <c r="CMK75" s="81"/>
      <c r="CML75" s="81"/>
      <c r="CMM75" s="81"/>
      <c r="CMN75" s="81"/>
      <c r="CMO75" s="81"/>
      <c r="CMP75" s="81"/>
      <c r="CMQ75" s="81"/>
      <c r="CMR75" s="81"/>
      <c r="CMS75" s="81"/>
      <c r="CMT75" s="81"/>
      <c r="CMU75" s="81"/>
      <c r="CMV75" s="81"/>
      <c r="CMW75" s="81"/>
      <c r="CMX75" s="81"/>
      <c r="CMY75" s="81"/>
      <c r="CMZ75" s="81"/>
      <c r="CNA75" s="81"/>
      <c r="CNB75" s="81"/>
      <c r="CNC75" s="81"/>
      <c r="CND75" s="81"/>
      <c r="CNE75" s="81"/>
      <c r="CNF75" s="81"/>
      <c r="CNG75" s="81"/>
      <c r="CNH75" s="81"/>
      <c r="CNI75" s="81"/>
      <c r="CNJ75" s="81"/>
      <c r="CNK75" s="81"/>
      <c r="CNL75" s="81"/>
      <c r="CNM75" s="81"/>
      <c r="CNN75" s="81"/>
      <c r="CNO75" s="81"/>
      <c r="CNP75" s="81"/>
      <c r="CNQ75" s="81"/>
      <c r="CNR75" s="81"/>
      <c r="CNS75" s="81"/>
      <c r="CNT75" s="81"/>
      <c r="CNU75" s="81"/>
      <c r="CNV75" s="81"/>
      <c r="CNW75" s="81"/>
      <c r="CNX75" s="81"/>
      <c r="CNY75" s="81"/>
      <c r="CNZ75" s="81"/>
      <c r="COA75" s="81"/>
      <c r="COB75" s="81"/>
      <c r="COC75" s="81"/>
      <c r="COD75" s="81"/>
      <c r="COE75" s="81"/>
      <c r="COF75" s="81"/>
      <c r="COG75" s="81"/>
      <c r="COH75" s="81"/>
      <c r="COI75" s="81"/>
      <c r="COJ75" s="81"/>
      <c r="COK75" s="81"/>
      <c r="COL75" s="81"/>
      <c r="COM75" s="81"/>
      <c r="CON75" s="81"/>
      <c r="COO75" s="81"/>
      <c r="COP75" s="81"/>
      <c r="COQ75" s="81"/>
      <c r="COR75" s="81"/>
      <c r="COS75" s="81"/>
      <c r="COT75" s="81"/>
      <c r="COU75" s="81"/>
      <c r="COV75" s="81"/>
      <c r="COW75" s="81"/>
      <c r="COX75" s="81"/>
      <c r="COY75" s="81"/>
      <c r="COZ75" s="81"/>
      <c r="CPA75" s="81"/>
      <c r="CPB75" s="81"/>
      <c r="CPC75" s="81"/>
      <c r="CPD75" s="81"/>
      <c r="CPE75" s="81"/>
      <c r="CPF75" s="81"/>
      <c r="CPG75" s="81"/>
      <c r="CPH75" s="81"/>
      <c r="CPI75" s="81"/>
      <c r="CPJ75" s="81"/>
      <c r="CPK75" s="81"/>
      <c r="CPL75" s="81"/>
      <c r="CPM75" s="81"/>
      <c r="CPN75" s="81"/>
      <c r="CPO75" s="81"/>
      <c r="CPP75" s="81"/>
      <c r="CPQ75" s="81"/>
      <c r="CPR75" s="81"/>
      <c r="CPS75" s="81"/>
      <c r="CPT75" s="81"/>
      <c r="CPU75" s="81"/>
      <c r="CPV75" s="81"/>
      <c r="CPW75" s="81"/>
      <c r="CPX75" s="81"/>
      <c r="CPY75" s="81"/>
      <c r="CPZ75" s="81"/>
      <c r="CQA75" s="81"/>
      <c r="CQB75" s="81"/>
      <c r="CQC75" s="81"/>
      <c r="CQD75" s="81"/>
      <c r="CQE75" s="81"/>
      <c r="CQF75" s="81"/>
      <c r="CQG75" s="81"/>
      <c r="CQH75" s="81"/>
      <c r="CQI75" s="81"/>
      <c r="CQJ75" s="81"/>
      <c r="CQK75" s="81"/>
      <c r="CQL75" s="81"/>
      <c r="CQM75" s="81"/>
      <c r="CQN75" s="81"/>
      <c r="CQO75" s="81"/>
      <c r="CQP75" s="81"/>
      <c r="CQQ75" s="81"/>
      <c r="CQR75" s="81"/>
      <c r="CQS75" s="81"/>
      <c r="CQT75" s="81"/>
      <c r="CQU75" s="81"/>
      <c r="CQV75" s="81"/>
      <c r="CQW75" s="81"/>
      <c r="CQX75" s="81"/>
      <c r="CQY75" s="81"/>
      <c r="CQZ75" s="81"/>
      <c r="CRA75" s="81"/>
      <c r="CRB75" s="81"/>
      <c r="CRC75" s="81"/>
      <c r="CRD75" s="81"/>
      <c r="CRE75" s="81"/>
      <c r="CRF75" s="81"/>
      <c r="CRG75" s="81"/>
      <c r="CRH75" s="81"/>
      <c r="CRI75" s="81"/>
      <c r="CRJ75" s="81"/>
      <c r="CRK75" s="81"/>
      <c r="CRL75" s="81"/>
      <c r="CRM75" s="81"/>
      <c r="CRN75" s="81"/>
      <c r="CRO75" s="81"/>
      <c r="CRP75" s="81"/>
      <c r="CRQ75" s="81"/>
      <c r="CRR75" s="81"/>
      <c r="CRS75" s="81"/>
      <c r="CRT75" s="81"/>
      <c r="CRU75" s="81"/>
      <c r="CRV75" s="81"/>
      <c r="CRW75" s="81"/>
      <c r="CRX75" s="81"/>
      <c r="CRY75" s="81"/>
      <c r="CRZ75" s="81"/>
      <c r="CSA75" s="81"/>
      <c r="CSB75" s="81"/>
      <c r="CSC75" s="81"/>
      <c r="CSD75" s="81"/>
      <c r="CSE75" s="81"/>
      <c r="CSF75" s="81"/>
      <c r="CSG75" s="81"/>
      <c r="CSH75" s="81"/>
      <c r="CSI75" s="81"/>
      <c r="CSJ75" s="81"/>
      <c r="CSK75" s="81"/>
      <c r="CSL75" s="81"/>
      <c r="CSM75" s="81"/>
      <c r="CSN75" s="81"/>
      <c r="CSO75" s="81"/>
      <c r="CSP75" s="81"/>
      <c r="CSQ75" s="81"/>
      <c r="CSR75" s="81"/>
      <c r="CSS75" s="81"/>
      <c r="CST75" s="81"/>
      <c r="CSU75" s="81"/>
      <c r="CSV75" s="81"/>
      <c r="CSW75" s="81"/>
      <c r="CSX75" s="81"/>
      <c r="CSY75" s="81"/>
      <c r="CSZ75" s="81"/>
      <c r="CTA75" s="81"/>
      <c r="CTB75" s="81"/>
      <c r="CTC75" s="81"/>
      <c r="CTD75" s="81"/>
      <c r="CTE75" s="81"/>
      <c r="CTF75" s="81"/>
      <c r="CTG75" s="81"/>
      <c r="CTH75" s="81"/>
      <c r="CTI75" s="81"/>
      <c r="CTJ75" s="81"/>
      <c r="CTK75" s="81"/>
      <c r="CTL75" s="81"/>
      <c r="CTM75" s="81"/>
      <c r="CTN75" s="81"/>
      <c r="CTO75" s="81"/>
      <c r="CTP75" s="81"/>
      <c r="CTQ75" s="81"/>
      <c r="CTR75" s="81"/>
      <c r="CTS75" s="81"/>
      <c r="CTT75" s="81"/>
      <c r="CTU75" s="81"/>
      <c r="CTV75" s="81"/>
      <c r="CTW75" s="81"/>
      <c r="CTX75" s="81"/>
      <c r="CTY75" s="81"/>
      <c r="CTZ75" s="81"/>
      <c r="CUA75" s="81"/>
      <c r="CUB75" s="81"/>
      <c r="CUC75" s="81"/>
      <c r="CUD75" s="81"/>
      <c r="CUE75" s="81"/>
      <c r="CUF75" s="81"/>
      <c r="CUG75" s="81"/>
      <c r="CUH75" s="81"/>
      <c r="CUI75" s="81"/>
      <c r="CUJ75" s="81"/>
      <c r="CUK75" s="81"/>
      <c r="CUL75" s="81"/>
      <c r="CUM75" s="81"/>
      <c r="CUN75" s="81"/>
      <c r="CUO75" s="81"/>
      <c r="CUP75" s="81"/>
      <c r="CUQ75" s="81"/>
      <c r="CUR75" s="81"/>
      <c r="CUS75" s="81"/>
      <c r="CUT75" s="81"/>
      <c r="CUU75" s="81"/>
      <c r="CUV75" s="81"/>
      <c r="CUW75" s="81"/>
      <c r="CUX75" s="81"/>
      <c r="CUY75" s="81"/>
      <c r="CUZ75" s="81"/>
      <c r="CVA75" s="81"/>
      <c r="CVB75" s="81"/>
      <c r="CVC75" s="81"/>
      <c r="CVD75" s="81"/>
      <c r="CVE75" s="81"/>
      <c r="CVF75" s="81"/>
      <c r="CVG75" s="81"/>
      <c r="CVH75" s="81"/>
      <c r="CVI75" s="81"/>
      <c r="CVJ75" s="81"/>
      <c r="CVK75" s="81"/>
      <c r="CVL75" s="81"/>
      <c r="CVM75" s="81"/>
      <c r="CVN75" s="81"/>
      <c r="CVO75" s="81"/>
      <c r="CVP75" s="81"/>
      <c r="CVQ75" s="81"/>
      <c r="CVR75" s="81"/>
      <c r="CVS75" s="81"/>
      <c r="CVT75" s="81"/>
      <c r="CVU75" s="81"/>
      <c r="CVV75" s="81"/>
      <c r="CVW75" s="81"/>
      <c r="CVX75" s="81"/>
      <c r="CVY75" s="81"/>
      <c r="CVZ75" s="81"/>
      <c r="CWA75" s="81"/>
      <c r="CWB75" s="81"/>
      <c r="CWC75" s="81"/>
      <c r="CWD75" s="81"/>
      <c r="CWE75" s="81"/>
      <c r="CWF75" s="81"/>
      <c r="CWG75" s="81"/>
      <c r="CWH75" s="81"/>
      <c r="CWI75" s="81"/>
      <c r="CWJ75" s="81"/>
      <c r="CWK75" s="81"/>
      <c r="CWL75" s="81"/>
      <c r="CWM75" s="81"/>
      <c r="CWN75" s="81"/>
      <c r="CWO75" s="81"/>
      <c r="CWP75" s="81"/>
      <c r="CWQ75" s="81"/>
      <c r="CWR75" s="81"/>
      <c r="CWS75" s="81"/>
      <c r="CWT75" s="81"/>
      <c r="CWU75" s="81"/>
      <c r="CWV75" s="81"/>
      <c r="CWW75" s="81"/>
      <c r="CWX75" s="81"/>
      <c r="CWY75" s="81"/>
      <c r="CWZ75" s="81"/>
      <c r="CXA75" s="81"/>
      <c r="CXB75" s="81"/>
      <c r="CXC75" s="81"/>
      <c r="CXD75" s="81"/>
      <c r="CXE75" s="81"/>
      <c r="CXF75" s="81"/>
      <c r="CXG75" s="81"/>
      <c r="CXH75" s="81"/>
      <c r="CXI75" s="81"/>
      <c r="CXJ75" s="81"/>
      <c r="CXK75" s="81"/>
      <c r="CXL75" s="81"/>
      <c r="CXM75" s="81"/>
      <c r="CXN75" s="81"/>
      <c r="CXO75" s="81"/>
      <c r="CXP75" s="81"/>
      <c r="CXQ75" s="81"/>
      <c r="CXR75" s="81"/>
      <c r="CXS75" s="81"/>
      <c r="CXT75" s="81"/>
      <c r="CXU75" s="81"/>
      <c r="CXV75" s="81"/>
      <c r="CXW75" s="81"/>
      <c r="CXX75" s="81"/>
      <c r="CXY75" s="81"/>
      <c r="CXZ75" s="81"/>
      <c r="CYA75" s="81"/>
      <c r="CYB75" s="81"/>
      <c r="CYC75" s="81"/>
      <c r="CYD75" s="81"/>
      <c r="CYE75" s="81"/>
      <c r="CYF75" s="81"/>
      <c r="CYG75" s="81"/>
      <c r="CYH75" s="81"/>
      <c r="CYI75" s="81"/>
      <c r="CYJ75" s="81"/>
      <c r="CYK75" s="81"/>
      <c r="CYL75" s="81"/>
      <c r="CYM75" s="81"/>
      <c r="CYN75" s="81"/>
      <c r="CYO75" s="81"/>
      <c r="CYP75" s="81"/>
      <c r="CYQ75" s="81"/>
      <c r="CYR75" s="81"/>
      <c r="CYS75" s="81"/>
      <c r="CYT75" s="81"/>
      <c r="CYU75" s="81"/>
      <c r="CYV75" s="81"/>
      <c r="CYW75" s="81"/>
      <c r="CYX75" s="81"/>
      <c r="CYY75" s="81"/>
      <c r="CYZ75" s="81"/>
      <c r="CZA75" s="81"/>
      <c r="CZB75" s="81"/>
      <c r="CZC75" s="81"/>
      <c r="CZD75" s="81"/>
      <c r="CZE75" s="81"/>
      <c r="CZF75" s="81"/>
      <c r="CZG75" s="81"/>
      <c r="CZH75" s="81"/>
      <c r="CZI75" s="81"/>
      <c r="CZJ75" s="81"/>
      <c r="CZK75" s="81"/>
      <c r="CZL75" s="81"/>
      <c r="CZM75" s="81"/>
      <c r="CZN75" s="81"/>
      <c r="CZO75" s="81"/>
      <c r="CZP75" s="81"/>
      <c r="CZQ75" s="81"/>
      <c r="CZR75" s="81"/>
      <c r="CZS75" s="81"/>
      <c r="CZT75" s="81"/>
      <c r="CZU75" s="81"/>
      <c r="CZV75" s="81"/>
      <c r="CZW75" s="81"/>
      <c r="CZX75" s="81"/>
      <c r="CZY75" s="81"/>
      <c r="CZZ75" s="81"/>
      <c r="DAA75" s="81"/>
      <c r="DAB75" s="81"/>
      <c r="DAC75" s="81"/>
      <c r="DAD75" s="81"/>
      <c r="DAE75" s="81"/>
      <c r="DAF75" s="81"/>
      <c r="DAG75" s="81"/>
      <c r="DAH75" s="81"/>
      <c r="DAI75" s="81"/>
      <c r="DAJ75" s="81"/>
      <c r="DAK75" s="81"/>
      <c r="DAL75" s="81"/>
      <c r="DAM75" s="81"/>
      <c r="DAN75" s="81"/>
      <c r="DAO75" s="81"/>
      <c r="DAP75" s="81"/>
      <c r="DAQ75" s="81"/>
      <c r="DAR75" s="81"/>
      <c r="DAS75" s="81"/>
      <c r="DAT75" s="81"/>
      <c r="DAU75" s="81"/>
      <c r="DAV75" s="81"/>
      <c r="DAW75" s="81"/>
      <c r="DAX75" s="81"/>
      <c r="DAY75" s="81"/>
      <c r="DAZ75" s="81"/>
      <c r="DBA75" s="81"/>
      <c r="DBB75" s="81"/>
      <c r="DBC75" s="81"/>
      <c r="DBD75" s="81"/>
      <c r="DBE75" s="81"/>
      <c r="DBF75" s="81"/>
      <c r="DBG75" s="81"/>
      <c r="DBH75" s="81"/>
      <c r="DBI75" s="81"/>
      <c r="DBJ75" s="81"/>
      <c r="DBK75" s="81"/>
      <c r="DBL75" s="81"/>
      <c r="DBM75" s="81"/>
      <c r="DBN75" s="81"/>
      <c r="DBO75" s="81"/>
      <c r="DBP75" s="81"/>
      <c r="DBQ75" s="81"/>
      <c r="DBR75" s="81"/>
      <c r="DBS75" s="81"/>
      <c r="DBT75" s="81"/>
      <c r="DBU75" s="81"/>
      <c r="DBV75" s="81"/>
      <c r="DBW75" s="81"/>
      <c r="DBX75" s="81"/>
      <c r="DBY75" s="81"/>
      <c r="DBZ75" s="81"/>
      <c r="DCA75" s="81"/>
      <c r="DCB75" s="81"/>
      <c r="DCC75" s="81"/>
      <c r="DCD75" s="81"/>
      <c r="DCE75" s="81"/>
      <c r="DCF75" s="81"/>
      <c r="DCG75" s="81"/>
      <c r="DCH75" s="81"/>
      <c r="DCI75" s="81"/>
      <c r="DCJ75" s="81"/>
      <c r="DCK75" s="81"/>
      <c r="DCL75" s="81"/>
      <c r="DCM75" s="81"/>
      <c r="DCN75" s="81"/>
      <c r="DCO75" s="81"/>
      <c r="DCP75" s="81"/>
      <c r="DCQ75" s="81"/>
      <c r="DCR75" s="81"/>
      <c r="DCS75" s="81"/>
      <c r="DCT75" s="81"/>
      <c r="DCU75" s="81"/>
      <c r="DCV75" s="81"/>
      <c r="DCW75" s="81"/>
      <c r="DCX75" s="81"/>
      <c r="DCY75" s="81"/>
      <c r="DCZ75" s="81"/>
      <c r="DDA75" s="81"/>
      <c r="DDB75" s="81"/>
      <c r="DDC75" s="81"/>
      <c r="DDD75" s="81"/>
      <c r="DDE75" s="81"/>
      <c r="DDF75" s="81"/>
      <c r="DDG75" s="81"/>
      <c r="DDH75" s="81"/>
      <c r="DDI75" s="81"/>
      <c r="DDJ75" s="81"/>
      <c r="VWQ75" s="81"/>
      <c r="VWR75" s="81"/>
      <c r="VWS75" s="81"/>
      <c r="VWT75" s="81"/>
      <c r="VWU75" s="81"/>
      <c r="VWV75" s="81"/>
      <c r="VWW75" s="81"/>
      <c r="VWX75" s="81"/>
      <c r="VWY75" s="81"/>
      <c r="VWZ75" s="81"/>
      <c r="VXA75" s="81"/>
      <c r="VXB75" s="81"/>
      <c r="VXC75" s="81"/>
      <c r="VXD75" s="81"/>
      <c r="VXE75" s="81"/>
      <c r="VXF75" s="81"/>
      <c r="VXG75" s="81"/>
      <c r="VXH75" s="81"/>
      <c r="VXI75" s="81"/>
      <c r="VXJ75" s="81"/>
      <c r="VXK75" s="81"/>
      <c r="VXL75" s="81"/>
      <c r="VXM75" s="81"/>
      <c r="VXN75" s="81"/>
      <c r="VXO75" s="81"/>
      <c r="VXP75" s="81"/>
      <c r="VXQ75" s="81"/>
      <c r="VXR75" s="81"/>
      <c r="VXS75" s="81"/>
      <c r="VXT75" s="81"/>
      <c r="VXU75" s="81"/>
      <c r="VXV75" s="81"/>
      <c r="VXW75" s="81"/>
      <c r="VXX75" s="81"/>
      <c r="VXY75" s="81"/>
      <c r="VXZ75" s="81"/>
      <c r="VYA75" s="81"/>
      <c r="VYB75" s="81"/>
      <c r="VYC75" s="81"/>
      <c r="VYD75" s="81"/>
      <c r="VYE75" s="81"/>
      <c r="VYF75" s="81"/>
      <c r="VYG75" s="81"/>
      <c r="VYH75" s="81"/>
      <c r="VYI75" s="81"/>
      <c r="VYJ75" s="81"/>
      <c r="VYK75" s="81"/>
      <c r="VYL75" s="81"/>
      <c r="VYM75" s="81"/>
      <c r="VYN75" s="81"/>
      <c r="VYO75" s="81"/>
      <c r="VYP75" s="81"/>
      <c r="VYQ75" s="81"/>
      <c r="VYR75" s="81"/>
      <c r="VYS75" s="81"/>
      <c r="VYT75" s="81"/>
      <c r="VYU75" s="81"/>
      <c r="VYV75" s="81"/>
      <c r="VYW75" s="81"/>
      <c r="VYX75" s="81"/>
      <c r="VYY75" s="81"/>
      <c r="VYZ75" s="81"/>
      <c r="VZA75" s="81"/>
      <c r="VZB75" s="81"/>
      <c r="VZC75" s="81"/>
      <c r="VZD75" s="81"/>
      <c r="VZE75" s="81"/>
      <c r="VZF75" s="81"/>
      <c r="VZG75" s="81"/>
      <c r="VZH75" s="81"/>
      <c r="VZI75" s="81"/>
      <c r="VZJ75" s="81"/>
      <c r="VZK75" s="81"/>
      <c r="VZL75" s="81"/>
      <c r="VZM75" s="81"/>
      <c r="VZN75" s="81"/>
      <c r="VZO75" s="81"/>
      <c r="VZP75" s="81"/>
      <c r="VZQ75" s="81"/>
      <c r="VZR75" s="81"/>
      <c r="VZS75" s="81"/>
      <c r="VZT75" s="81"/>
      <c r="VZU75" s="81"/>
      <c r="VZV75" s="81"/>
      <c r="VZW75" s="81"/>
      <c r="VZX75" s="81"/>
      <c r="VZY75" s="81"/>
      <c r="VZZ75" s="81"/>
      <c r="WAA75" s="81"/>
      <c r="WAB75" s="81"/>
      <c r="WAC75" s="81"/>
      <c r="WAD75" s="81"/>
      <c r="WAE75" s="81"/>
      <c r="WAF75" s="81"/>
      <c r="WAG75" s="81"/>
      <c r="WAH75" s="81"/>
      <c r="WAI75" s="81"/>
      <c r="WAJ75" s="81"/>
      <c r="WAK75" s="81"/>
      <c r="WAL75" s="81"/>
      <c r="WAM75" s="81"/>
      <c r="WAN75" s="81"/>
      <c r="WAO75" s="81"/>
      <c r="WAP75" s="81"/>
      <c r="WAQ75" s="81"/>
      <c r="WAR75" s="81"/>
      <c r="WAS75" s="81"/>
      <c r="WAT75" s="81"/>
      <c r="WAU75" s="81"/>
      <c r="WAV75" s="81"/>
      <c r="WAW75" s="81"/>
      <c r="WAX75" s="81"/>
      <c r="WAY75" s="81"/>
      <c r="WAZ75" s="81"/>
      <c r="WBA75" s="81"/>
      <c r="WBB75" s="81"/>
      <c r="WBC75" s="81"/>
      <c r="WBD75" s="81"/>
      <c r="WBE75" s="81"/>
      <c r="WBF75" s="81"/>
      <c r="WBG75" s="81"/>
      <c r="WBH75" s="81"/>
      <c r="WBI75" s="81"/>
      <c r="WBJ75" s="81"/>
      <c r="WBK75" s="81"/>
      <c r="WBL75" s="81"/>
      <c r="WBM75" s="81"/>
      <c r="WBN75" s="81"/>
      <c r="WBO75" s="81"/>
      <c r="WBP75" s="81"/>
      <c r="WBQ75" s="81"/>
      <c r="WBR75" s="81"/>
      <c r="WBS75" s="81"/>
      <c r="WBT75" s="81"/>
      <c r="WBU75" s="81"/>
      <c r="WBV75" s="81"/>
      <c r="WBW75" s="81"/>
      <c r="WBX75" s="81"/>
      <c r="WBY75" s="81"/>
      <c r="WBZ75" s="81"/>
      <c r="WCA75" s="81"/>
      <c r="WCB75" s="81"/>
      <c r="WCC75" s="81"/>
      <c r="WCD75" s="81"/>
      <c r="WCE75" s="81"/>
      <c r="WCF75" s="81"/>
      <c r="WCG75" s="81"/>
      <c r="WCH75" s="81"/>
      <c r="WCI75" s="81"/>
      <c r="WCJ75" s="81"/>
      <c r="WCK75" s="81"/>
      <c r="WCL75" s="81"/>
      <c r="WCM75" s="81"/>
      <c r="WCN75" s="81"/>
      <c r="WCO75" s="81"/>
      <c r="WCP75" s="81"/>
      <c r="WCQ75" s="81"/>
      <c r="WCR75" s="81"/>
      <c r="WCS75" s="81"/>
      <c r="WCT75" s="81"/>
      <c r="WCU75" s="81"/>
      <c r="WCV75" s="81"/>
      <c r="WCW75" s="81"/>
      <c r="WCX75" s="81"/>
      <c r="WCY75" s="81"/>
      <c r="WCZ75" s="81"/>
      <c r="WDA75" s="81"/>
      <c r="WDB75" s="81"/>
      <c r="WDC75" s="81"/>
      <c r="WDD75" s="81"/>
      <c r="WDE75" s="81"/>
      <c r="WDF75" s="81"/>
      <c r="WDG75" s="81"/>
      <c r="WDH75" s="81"/>
      <c r="WDI75" s="81"/>
      <c r="WDJ75" s="81"/>
      <c r="WDK75" s="81"/>
      <c r="WDL75" s="81"/>
      <c r="WDM75" s="81"/>
      <c r="WDN75" s="81"/>
      <c r="WDO75" s="81"/>
      <c r="WDP75" s="81"/>
      <c r="WDQ75" s="81"/>
      <c r="WDR75" s="81"/>
      <c r="WDS75" s="81"/>
      <c r="WDT75" s="81"/>
      <c r="WDU75" s="81"/>
      <c r="WDV75" s="81"/>
      <c r="WDW75" s="81"/>
      <c r="WDX75" s="81"/>
      <c r="WDY75" s="81"/>
      <c r="WDZ75" s="81"/>
      <c r="WEA75" s="81"/>
      <c r="WEB75" s="81"/>
      <c r="WEC75" s="81"/>
      <c r="WED75" s="81"/>
      <c r="WEE75" s="81"/>
      <c r="WEF75" s="81"/>
      <c r="WEG75" s="81"/>
      <c r="WEH75" s="81"/>
      <c r="WEI75" s="81"/>
      <c r="WEJ75" s="81"/>
      <c r="WEK75" s="81"/>
      <c r="WEL75" s="81"/>
      <c r="WEM75" s="81"/>
      <c r="WEN75" s="81"/>
      <c r="WEO75" s="81"/>
      <c r="WEP75" s="81"/>
      <c r="WEQ75" s="81"/>
      <c r="WER75" s="81"/>
      <c r="WES75" s="81"/>
      <c r="WET75" s="81"/>
      <c r="WEU75" s="81"/>
      <c r="WEV75" s="81"/>
      <c r="WEW75" s="81"/>
      <c r="WEX75" s="81"/>
      <c r="WEY75" s="81"/>
      <c r="WEZ75" s="81"/>
      <c r="WFA75" s="81"/>
      <c r="WFB75" s="81"/>
      <c r="WFC75" s="81"/>
      <c r="WFD75" s="81"/>
      <c r="WFE75" s="81"/>
      <c r="WFF75" s="81"/>
      <c r="WFG75" s="81"/>
      <c r="WFH75" s="81"/>
      <c r="WFI75" s="81"/>
      <c r="WFJ75" s="81"/>
      <c r="WFK75" s="81"/>
      <c r="WFL75" s="81"/>
      <c r="WFM75" s="81"/>
      <c r="WFN75" s="81"/>
      <c r="WFO75" s="81"/>
      <c r="WFP75" s="81"/>
      <c r="WFQ75" s="81"/>
      <c r="WFR75" s="81"/>
      <c r="WFS75" s="81"/>
      <c r="WFT75" s="81"/>
      <c r="WFU75" s="81"/>
      <c r="WFV75" s="81"/>
      <c r="WFW75" s="81"/>
      <c r="WFX75" s="81"/>
      <c r="WFY75" s="81"/>
      <c r="WFZ75" s="81"/>
      <c r="WGA75" s="81"/>
      <c r="WGB75" s="81"/>
      <c r="WGC75" s="81"/>
      <c r="WGD75" s="81"/>
      <c r="WGE75" s="81"/>
      <c r="WGF75" s="81"/>
      <c r="WGG75" s="81"/>
      <c r="WGH75" s="81"/>
      <c r="WGI75" s="81"/>
      <c r="WGJ75" s="81"/>
      <c r="WGK75" s="81"/>
      <c r="WGL75" s="81"/>
      <c r="WGM75" s="81"/>
      <c r="WGN75" s="81"/>
      <c r="WGO75" s="81"/>
      <c r="WGP75" s="81"/>
      <c r="WGQ75" s="81"/>
      <c r="WGR75" s="81"/>
      <c r="WGS75" s="81"/>
      <c r="WGT75" s="81"/>
      <c r="WGU75" s="81"/>
      <c r="WGV75" s="81"/>
      <c r="WGW75" s="81"/>
      <c r="WGX75" s="81"/>
      <c r="WGY75" s="81"/>
      <c r="WGZ75" s="81"/>
      <c r="WHA75" s="81"/>
      <c r="WHB75" s="81"/>
      <c r="WHC75" s="81"/>
      <c r="WHD75" s="81"/>
      <c r="WHE75" s="81"/>
      <c r="WHF75" s="81"/>
      <c r="WHG75" s="81"/>
      <c r="WHH75" s="81"/>
      <c r="WHI75" s="81"/>
      <c r="WHJ75" s="81"/>
      <c r="WHK75" s="81"/>
      <c r="WHL75" s="81"/>
      <c r="WHM75" s="81"/>
      <c r="WHN75" s="81"/>
      <c r="WHO75" s="81"/>
      <c r="WHP75" s="81"/>
      <c r="WHQ75" s="81"/>
      <c r="WHR75" s="81"/>
      <c r="WHS75" s="81"/>
      <c r="WHT75" s="81"/>
      <c r="WHU75" s="81"/>
      <c r="WHV75" s="81"/>
      <c r="WHW75" s="81"/>
      <c r="WHX75" s="81"/>
      <c r="WHY75" s="81"/>
      <c r="WHZ75" s="81"/>
      <c r="WIA75" s="81"/>
      <c r="WIB75" s="81"/>
      <c r="WIC75" s="81"/>
      <c r="WID75" s="81"/>
      <c r="WIE75" s="81"/>
      <c r="WIF75" s="81"/>
      <c r="WIG75" s="81"/>
      <c r="WIH75" s="81"/>
      <c r="WII75" s="81"/>
      <c r="WIJ75" s="81"/>
      <c r="WIK75" s="81"/>
      <c r="WIL75" s="81"/>
      <c r="WIM75" s="81"/>
      <c r="WIN75" s="81"/>
      <c r="WIO75" s="81"/>
      <c r="WIP75" s="81"/>
      <c r="WIQ75" s="81"/>
      <c r="WIR75" s="81"/>
      <c r="WIS75" s="81"/>
      <c r="WIT75" s="81"/>
      <c r="WIU75" s="81"/>
      <c r="WIV75" s="81"/>
      <c r="WIW75" s="81"/>
      <c r="WIX75" s="81"/>
      <c r="WIY75" s="81"/>
      <c r="WIZ75" s="81"/>
      <c r="WJA75" s="81"/>
      <c r="WJB75" s="81"/>
      <c r="WJC75" s="81"/>
      <c r="WJD75" s="81"/>
      <c r="WJE75" s="81"/>
      <c r="WJF75" s="81"/>
      <c r="WJG75" s="81"/>
      <c r="WJH75" s="81"/>
      <c r="WJI75" s="81"/>
      <c r="WJJ75" s="81"/>
      <c r="WJK75" s="81"/>
      <c r="WJL75" s="81"/>
      <c r="WJM75" s="81"/>
      <c r="WJN75" s="81"/>
      <c r="WJO75" s="81"/>
      <c r="WJP75" s="81"/>
      <c r="WJQ75" s="81"/>
      <c r="WJR75" s="81"/>
      <c r="WJS75" s="81"/>
      <c r="WJT75" s="81"/>
      <c r="WJU75" s="81"/>
      <c r="WJV75" s="81"/>
      <c r="WJW75" s="81"/>
      <c r="WJX75" s="81"/>
      <c r="WJY75" s="81"/>
      <c r="WJZ75" s="81"/>
      <c r="WKA75" s="81"/>
      <c r="WKB75" s="81"/>
      <c r="WKC75" s="81"/>
      <c r="WKD75" s="81"/>
      <c r="WKE75" s="81"/>
      <c r="WKF75" s="81"/>
      <c r="WKG75" s="81"/>
      <c r="WKH75" s="81"/>
      <c r="WKI75" s="81"/>
      <c r="WKJ75" s="81"/>
      <c r="WKK75" s="81"/>
      <c r="WKL75" s="81"/>
      <c r="WKM75" s="81"/>
      <c r="WKN75" s="81"/>
      <c r="WKO75" s="81"/>
      <c r="WKP75" s="81"/>
      <c r="WKQ75" s="81"/>
      <c r="WKR75" s="81"/>
      <c r="WKS75" s="81"/>
      <c r="WKT75" s="81"/>
      <c r="WKU75" s="81"/>
      <c r="WKV75" s="81"/>
      <c r="WKW75" s="81"/>
      <c r="WKX75" s="81"/>
      <c r="WKY75" s="81"/>
      <c r="WKZ75" s="81"/>
      <c r="WLA75" s="81"/>
      <c r="WLB75" s="81"/>
      <c r="WLC75" s="81"/>
      <c r="WLD75" s="81"/>
      <c r="WLE75" s="81"/>
      <c r="WLF75" s="81"/>
      <c r="WLG75" s="81"/>
      <c r="WLH75" s="81"/>
      <c r="WLI75" s="81"/>
      <c r="WLJ75" s="81"/>
      <c r="WLK75" s="81"/>
      <c r="WLL75" s="81"/>
      <c r="WLM75" s="81"/>
      <c r="WLN75" s="81"/>
      <c r="WLO75" s="81"/>
      <c r="WLP75" s="81"/>
      <c r="WLQ75" s="81"/>
      <c r="WLR75" s="81"/>
      <c r="WLS75" s="81"/>
      <c r="WLT75" s="81"/>
      <c r="WLU75" s="81"/>
      <c r="WLV75" s="81"/>
      <c r="WLW75" s="81"/>
      <c r="WLX75" s="81"/>
      <c r="WLY75" s="81"/>
      <c r="WLZ75" s="81"/>
      <c r="WMA75" s="81"/>
      <c r="WMB75" s="81"/>
      <c r="WMC75" s="81"/>
      <c r="WMD75" s="81"/>
      <c r="WME75" s="81"/>
      <c r="WMF75" s="81"/>
      <c r="WMG75" s="81"/>
      <c r="WMH75" s="81"/>
      <c r="WMI75" s="81"/>
      <c r="WMJ75" s="81"/>
      <c r="WMK75" s="81"/>
      <c r="WML75" s="81"/>
      <c r="WMM75" s="81"/>
      <c r="WMN75" s="81"/>
      <c r="WMO75" s="81"/>
      <c r="WMP75" s="81"/>
      <c r="WMQ75" s="81"/>
      <c r="WMR75" s="81"/>
      <c r="WMS75" s="81"/>
      <c r="WMT75" s="81"/>
      <c r="WMU75" s="81"/>
      <c r="WMV75" s="81"/>
      <c r="WMW75" s="81"/>
      <c r="WMX75" s="81"/>
      <c r="WMY75" s="81"/>
      <c r="WMZ75" s="81"/>
      <c r="WNA75" s="81"/>
      <c r="WNB75" s="81"/>
      <c r="WNC75" s="81"/>
      <c r="WND75" s="81"/>
      <c r="WNE75" s="81"/>
      <c r="WNF75" s="81"/>
      <c r="WNG75" s="81"/>
      <c r="WNH75" s="81"/>
      <c r="WNI75" s="81"/>
      <c r="WNJ75" s="81"/>
      <c r="WNK75" s="81"/>
      <c r="WNL75" s="81"/>
      <c r="WNM75" s="81"/>
      <c r="WNN75" s="81"/>
      <c r="WNO75" s="81"/>
      <c r="WNP75" s="81"/>
      <c r="WNQ75" s="81"/>
      <c r="WNR75" s="81"/>
      <c r="WNS75" s="81"/>
      <c r="WNT75" s="81"/>
      <c r="WNU75" s="81"/>
      <c r="WNV75" s="81"/>
      <c r="WNW75" s="81"/>
      <c r="WNX75" s="81"/>
      <c r="WNY75" s="81"/>
      <c r="WNZ75" s="81"/>
      <c r="WOA75" s="81"/>
      <c r="WOB75" s="81"/>
      <c r="WOC75" s="81"/>
      <c r="WOD75" s="81"/>
      <c r="WOE75" s="81"/>
      <c r="WOF75" s="81"/>
      <c r="WOG75" s="81"/>
      <c r="WOH75" s="81"/>
      <c r="WOI75" s="81"/>
      <c r="WOJ75" s="81"/>
      <c r="WOK75" s="81"/>
      <c r="WOL75" s="81"/>
      <c r="WOM75" s="81"/>
      <c r="WON75" s="81"/>
      <c r="WOO75" s="81"/>
      <c r="WOP75" s="81"/>
      <c r="WOQ75" s="81"/>
      <c r="WOR75" s="81"/>
      <c r="WOS75" s="81"/>
      <c r="WOT75" s="81"/>
      <c r="WOU75" s="81"/>
      <c r="WOV75" s="81"/>
      <c r="WOW75" s="81"/>
      <c r="WOX75" s="81"/>
      <c r="WOY75" s="81"/>
      <c r="WOZ75" s="81"/>
      <c r="WPA75" s="81"/>
      <c r="WPB75" s="81"/>
      <c r="WPC75" s="81"/>
      <c r="WPD75" s="81"/>
      <c r="WPE75" s="81"/>
      <c r="WPF75" s="81"/>
      <c r="WPG75" s="81"/>
      <c r="WPH75" s="81"/>
      <c r="WPI75" s="81"/>
      <c r="WPJ75" s="81"/>
      <c r="WPK75" s="81"/>
      <c r="WPL75" s="81"/>
      <c r="WPM75" s="81"/>
      <c r="WPN75" s="81"/>
      <c r="WPO75" s="81"/>
      <c r="WPP75" s="81"/>
      <c r="WPQ75" s="81"/>
      <c r="WPR75" s="81"/>
      <c r="WPS75" s="81"/>
      <c r="WPT75" s="81"/>
      <c r="WPU75" s="81"/>
      <c r="WPV75" s="81"/>
      <c r="WPW75" s="81"/>
      <c r="WPX75" s="81"/>
      <c r="WPY75" s="81"/>
      <c r="WPZ75" s="81"/>
      <c r="WQA75" s="81"/>
      <c r="WQB75" s="81"/>
      <c r="WQC75" s="81"/>
      <c r="WQD75" s="81"/>
      <c r="WQE75" s="81"/>
      <c r="WQF75" s="81"/>
      <c r="WQG75" s="81"/>
      <c r="WQH75" s="81"/>
      <c r="WQI75" s="81"/>
      <c r="WQJ75" s="81"/>
      <c r="WQK75" s="81"/>
      <c r="WQL75" s="81"/>
      <c r="WQM75" s="81"/>
      <c r="WQN75" s="81"/>
      <c r="WQO75" s="81"/>
      <c r="WQP75" s="81"/>
      <c r="WQQ75" s="81"/>
      <c r="WQR75" s="81"/>
      <c r="WQS75" s="81"/>
      <c r="WQT75" s="81"/>
      <c r="WQU75" s="81"/>
      <c r="WQV75" s="81"/>
      <c r="WQW75" s="81"/>
      <c r="WQX75" s="81"/>
      <c r="WQY75" s="81"/>
      <c r="WQZ75" s="81"/>
      <c r="WRA75" s="81"/>
      <c r="WRB75" s="81"/>
      <c r="WRC75" s="81"/>
      <c r="WRD75" s="81"/>
      <c r="WRE75" s="81"/>
      <c r="WRF75" s="81"/>
      <c r="WRG75" s="81"/>
      <c r="WRH75" s="81"/>
      <c r="WRI75" s="81"/>
      <c r="WRJ75" s="81"/>
      <c r="WRK75" s="81"/>
      <c r="WRL75" s="81"/>
      <c r="WRM75" s="81"/>
      <c r="WRN75" s="81"/>
      <c r="WRO75" s="81"/>
      <c r="WRP75" s="81"/>
      <c r="WRQ75" s="81"/>
      <c r="WRR75" s="81"/>
      <c r="WRS75" s="81"/>
      <c r="WRT75" s="81"/>
      <c r="WRU75" s="81"/>
      <c r="WRV75" s="81"/>
      <c r="WRW75" s="81"/>
      <c r="WRX75" s="81"/>
      <c r="WRY75" s="81"/>
      <c r="WRZ75" s="81"/>
      <c r="WSA75" s="81"/>
      <c r="WSB75" s="81"/>
      <c r="WSC75" s="81"/>
      <c r="WSD75" s="81"/>
      <c r="WSE75" s="81"/>
      <c r="WSF75" s="81"/>
      <c r="WSG75" s="81"/>
      <c r="WSH75" s="81"/>
      <c r="WSI75" s="81"/>
      <c r="WSJ75" s="81"/>
      <c r="WSK75" s="81"/>
      <c r="WSL75" s="81"/>
      <c r="WSM75" s="81"/>
      <c r="WSN75" s="81"/>
      <c r="WSO75" s="81"/>
      <c r="WSP75" s="81"/>
      <c r="WSQ75" s="81"/>
      <c r="WSR75" s="81"/>
      <c r="WSS75" s="81"/>
      <c r="WST75" s="81"/>
      <c r="WSU75" s="81"/>
      <c r="WSV75" s="81"/>
      <c r="WSW75" s="81"/>
      <c r="WSX75" s="81"/>
      <c r="WSY75" s="81"/>
      <c r="WSZ75" s="81"/>
      <c r="WTA75" s="81"/>
      <c r="WTB75" s="81"/>
      <c r="WTC75" s="81"/>
      <c r="WTD75" s="81"/>
      <c r="WTE75" s="81"/>
      <c r="WTF75" s="81"/>
      <c r="WTG75" s="81"/>
      <c r="WTH75" s="81"/>
      <c r="WTI75" s="81"/>
      <c r="WTJ75" s="81"/>
      <c r="WTK75" s="81"/>
      <c r="WTL75" s="81"/>
      <c r="WTM75" s="81"/>
      <c r="WTN75" s="81"/>
      <c r="WTO75" s="81"/>
      <c r="WTP75" s="81"/>
      <c r="WTQ75" s="81"/>
      <c r="WTR75" s="81"/>
      <c r="WTS75" s="81"/>
      <c r="WTT75" s="81"/>
      <c r="WTU75" s="81"/>
      <c r="WTV75" s="81"/>
      <c r="WTW75" s="81"/>
      <c r="WTX75" s="81"/>
      <c r="WTY75" s="81"/>
      <c r="WTZ75" s="81"/>
      <c r="WUA75" s="81"/>
      <c r="WUB75" s="81"/>
      <c r="WUC75" s="81"/>
      <c r="WUD75" s="81"/>
      <c r="WUE75" s="81"/>
      <c r="WUF75" s="81"/>
      <c r="WUG75" s="81"/>
      <c r="WUH75" s="81"/>
      <c r="WUI75" s="81"/>
      <c r="WUJ75" s="81"/>
      <c r="WUK75" s="81"/>
      <c r="WUL75" s="81"/>
      <c r="WUM75" s="81"/>
      <c r="WUN75" s="81"/>
      <c r="WUO75" s="81"/>
      <c r="WUP75" s="81"/>
      <c r="WUQ75" s="81"/>
      <c r="WUR75" s="81"/>
      <c r="WUS75" s="81"/>
      <c r="WUT75" s="81"/>
      <c r="WUU75" s="81"/>
      <c r="WUV75" s="81"/>
      <c r="WUW75" s="81"/>
      <c r="WUX75" s="81"/>
      <c r="WUY75" s="81"/>
      <c r="WUZ75" s="81"/>
      <c r="WVA75" s="81"/>
      <c r="WVB75" s="81"/>
      <c r="WVC75" s="81"/>
      <c r="WVD75" s="81"/>
      <c r="WVE75" s="81"/>
      <c r="WVF75" s="81"/>
      <c r="WVG75" s="81"/>
      <c r="WVH75" s="81"/>
      <c r="WVI75" s="81"/>
      <c r="WVJ75" s="81"/>
      <c r="WVK75" s="81"/>
      <c r="WVL75" s="81"/>
      <c r="WVM75" s="81"/>
      <c r="WVN75" s="81"/>
      <c r="WVO75" s="81"/>
      <c r="WVP75" s="81"/>
      <c r="WVQ75" s="81"/>
      <c r="WVR75" s="81"/>
      <c r="WVS75" s="81"/>
      <c r="WVT75" s="81"/>
      <c r="WVU75" s="81"/>
      <c r="WVV75" s="81"/>
      <c r="WVW75" s="81"/>
      <c r="WVX75" s="81"/>
      <c r="WVY75" s="81"/>
      <c r="WVZ75" s="81"/>
      <c r="WWA75" s="81"/>
      <c r="WWB75" s="81"/>
      <c r="WWC75" s="81"/>
      <c r="WWD75" s="81"/>
      <c r="WWE75" s="81"/>
      <c r="WWF75" s="81"/>
      <c r="WWG75" s="81"/>
      <c r="WWH75" s="81"/>
      <c r="WWI75" s="81"/>
      <c r="WWJ75" s="81"/>
      <c r="WWK75" s="81"/>
      <c r="WWL75" s="81"/>
      <c r="WWM75" s="81"/>
      <c r="WWN75" s="81"/>
      <c r="WWO75" s="81"/>
      <c r="WWP75" s="81"/>
      <c r="WWQ75" s="81"/>
      <c r="WWR75" s="81"/>
      <c r="WWS75" s="81"/>
      <c r="WWT75" s="81"/>
      <c r="WWU75" s="81"/>
      <c r="WWV75" s="81"/>
      <c r="WWW75" s="81"/>
      <c r="WWX75" s="81"/>
      <c r="WWY75" s="81"/>
      <c r="WWZ75" s="81"/>
      <c r="WXA75" s="81"/>
      <c r="WXB75" s="81"/>
      <c r="WXC75" s="81"/>
      <c r="WXD75" s="81"/>
      <c r="WXE75" s="81"/>
      <c r="WXF75" s="81"/>
      <c r="WXG75" s="81"/>
      <c r="WXH75" s="81"/>
      <c r="WXI75" s="81"/>
      <c r="WXJ75" s="81"/>
      <c r="WXK75" s="81"/>
      <c r="WXL75" s="81"/>
      <c r="WXM75" s="81"/>
      <c r="WXN75" s="81"/>
      <c r="WXO75" s="81"/>
      <c r="WXP75" s="81"/>
      <c r="WXQ75" s="81"/>
      <c r="WXR75" s="81"/>
      <c r="WXS75" s="81"/>
      <c r="WXT75" s="81"/>
      <c r="WXU75" s="81"/>
      <c r="WXV75" s="81"/>
      <c r="WXW75" s="81"/>
      <c r="WXX75" s="81"/>
      <c r="WXY75" s="81"/>
      <c r="WXZ75" s="81"/>
      <c r="WYA75" s="81"/>
      <c r="WYB75" s="81"/>
      <c r="WYC75" s="81"/>
      <c r="WYD75" s="81"/>
      <c r="WYE75" s="81"/>
      <c r="WYF75" s="81"/>
      <c r="WYG75" s="81"/>
      <c r="WYH75" s="81"/>
      <c r="WYI75" s="81"/>
      <c r="WYJ75" s="81"/>
      <c r="WYK75" s="81"/>
      <c r="WYL75" s="81"/>
      <c r="WYM75" s="81"/>
      <c r="WYN75" s="81"/>
      <c r="WYO75" s="81"/>
      <c r="WYP75" s="81"/>
      <c r="WYQ75" s="81"/>
      <c r="WYR75" s="81"/>
      <c r="WYS75" s="81"/>
      <c r="WYT75" s="81"/>
      <c r="WYU75" s="81"/>
      <c r="WYV75" s="81"/>
      <c r="WYW75" s="81"/>
      <c r="WYX75" s="81"/>
      <c r="WYY75" s="81"/>
      <c r="WYZ75" s="81"/>
      <c r="WZA75" s="81"/>
      <c r="WZB75" s="81"/>
      <c r="WZC75" s="81"/>
      <c r="WZD75" s="81"/>
      <c r="WZE75" s="81"/>
      <c r="WZF75" s="81"/>
      <c r="WZG75" s="81"/>
      <c r="WZH75" s="81"/>
      <c r="WZI75" s="81"/>
      <c r="WZJ75" s="81"/>
      <c r="WZK75" s="81"/>
      <c r="WZL75" s="81"/>
      <c r="WZM75" s="81"/>
      <c r="WZN75" s="81"/>
      <c r="WZO75" s="81"/>
      <c r="WZP75" s="81"/>
      <c r="WZQ75" s="81"/>
      <c r="WZR75" s="81"/>
      <c r="WZS75" s="81"/>
      <c r="WZT75" s="81"/>
      <c r="WZU75" s="81"/>
      <c r="WZV75" s="81"/>
      <c r="WZW75" s="81"/>
      <c r="WZX75" s="81"/>
      <c r="WZY75" s="81"/>
      <c r="WZZ75" s="81"/>
      <c r="XAA75" s="81"/>
      <c r="XAB75" s="81"/>
      <c r="XAC75" s="81"/>
      <c r="XAD75" s="81"/>
      <c r="XAE75" s="81"/>
      <c r="XAF75" s="81"/>
      <c r="XAG75" s="81"/>
      <c r="XAH75" s="81"/>
      <c r="XAI75" s="81"/>
      <c r="XAJ75" s="81"/>
      <c r="XAK75" s="81"/>
      <c r="XAL75" s="81"/>
      <c r="XAM75" s="81"/>
      <c r="XAN75" s="81"/>
      <c r="XAO75" s="81"/>
      <c r="XAP75" s="81"/>
      <c r="XAQ75" s="81"/>
      <c r="XAR75" s="81"/>
      <c r="XAS75" s="81"/>
      <c r="XAT75" s="81"/>
      <c r="XAU75" s="81"/>
      <c r="XAV75" s="81"/>
      <c r="XAW75" s="81"/>
      <c r="XAX75" s="81"/>
      <c r="XAY75" s="81"/>
      <c r="XAZ75" s="81"/>
      <c r="XBA75" s="81"/>
      <c r="XBB75" s="81"/>
      <c r="XBC75" s="81"/>
      <c r="XBD75" s="81"/>
      <c r="XBE75" s="81"/>
      <c r="XBF75" s="81"/>
      <c r="XBG75" s="81"/>
      <c r="XBH75" s="81"/>
      <c r="XBI75" s="81"/>
      <c r="XBJ75" s="81"/>
      <c r="XBK75" s="81"/>
      <c r="XBL75" s="81"/>
      <c r="XBM75" s="81"/>
      <c r="XBN75" s="81"/>
      <c r="XBO75" s="81"/>
      <c r="XBP75" s="81"/>
      <c r="XBQ75" s="81"/>
      <c r="XBR75" s="81"/>
      <c r="XBS75" s="81"/>
      <c r="XBT75" s="81"/>
      <c r="XBU75" s="81"/>
      <c r="XBV75" s="81"/>
      <c r="XBW75" s="81"/>
      <c r="XBX75" s="81"/>
      <c r="XBY75" s="81"/>
      <c r="XBZ75" s="81"/>
      <c r="XCA75" s="81"/>
      <c r="XCB75" s="81"/>
      <c r="XCC75" s="81"/>
      <c r="XCD75" s="81"/>
      <c r="XCE75" s="81"/>
      <c r="XCF75" s="81"/>
      <c r="XCG75" s="81"/>
      <c r="XCH75" s="81"/>
      <c r="XCI75" s="81"/>
      <c r="XCJ75" s="81"/>
      <c r="XCK75" s="81"/>
      <c r="XCL75" s="81"/>
      <c r="XCM75" s="81"/>
      <c r="XCN75" s="81"/>
      <c r="XCO75" s="81"/>
      <c r="XCP75" s="81"/>
      <c r="XCQ75" s="81"/>
      <c r="XCR75" s="81"/>
      <c r="XCS75" s="81"/>
      <c r="XCT75" s="81"/>
      <c r="XCU75" s="81"/>
      <c r="XCV75" s="81"/>
      <c r="XCW75" s="81"/>
      <c r="XCX75" s="81"/>
      <c r="XCY75" s="81"/>
      <c r="XCZ75" s="81"/>
      <c r="XDA75" s="81"/>
      <c r="XDB75" s="81"/>
      <c r="XDC75" s="81"/>
      <c r="XDD75" s="81"/>
      <c r="XDE75" s="81"/>
      <c r="XDF75" s="81"/>
      <c r="XDG75" s="81"/>
      <c r="XDH75" s="81"/>
      <c r="XDI75" s="81"/>
      <c r="XDJ75" s="81"/>
      <c r="XDK75" s="81"/>
      <c r="XDL75" s="81"/>
      <c r="XDM75" s="81"/>
      <c r="XDN75" s="81"/>
      <c r="XDO75" s="81"/>
      <c r="XDP75" s="81"/>
      <c r="XDQ75" s="81"/>
      <c r="XDR75" s="81"/>
      <c r="XDS75" s="81"/>
      <c r="XDT75" s="81"/>
      <c r="XDU75" s="81"/>
      <c r="XDV75" s="81"/>
      <c r="XDW75" s="81"/>
      <c r="XDX75" s="81"/>
      <c r="XDY75" s="81"/>
      <c r="XDZ75" s="81"/>
      <c r="XEA75" s="81"/>
      <c r="XEB75" s="81"/>
      <c r="XEC75" s="81"/>
      <c r="XED75" s="81"/>
      <c r="XEE75" s="81"/>
      <c r="XEF75" s="81"/>
      <c r="XEG75" s="81"/>
      <c r="XEH75" s="81"/>
      <c r="XEI75" s="81"/>
      <c r="XEJ75" s="81"/>
      <c r="XEK75" s="81"/>
      <c r="XEL75" s="81"/>
      <c r="XEM75" s="81"/>
      <c r="XEN75" s="81"/>
      <c r="XEO75" s="81"/>
      <c r="XEP75" s="81"/>
      <c r="XEQ75" s="81"/>
      <c r="XER75" s="81"/>
      <c r="XES75" s="81"/>
      <c r="XET75" s="81"/>
      <c r="XEU75" s="81"/>
      <c r="XEV75" s="81"/>
      <c r="XEW75" s="81"/>
      <c r="XEX75" s="81"/>
      <c r="XEY75" s="81"/>
      <c r="XEZ75" s="81"/>
      <c r="XFA75" s="81"/>
      <c r="XFB75" s="81"/>
      <c r="XFC75" s="81"/>
      <c r="XFD75" s="81"/>
    </row>
    <row r="76" spans="359:2818 15487:16384" x14ac:dyDescent="0.25">
      <c r="MU76" s="81"/>
      <c r="MV76" s="81"/>
      <c r="MW76" s="81"/>
      <c r="MX76" s="81"/>
      <c r="MY76" s="81"/>
      <c r="MZ76" s="81"/>
      <c r="NA76" s="81"/>
      <c r="NB76" s="81"/>
      <c r="NC76" s="81"/>
      <c r="ND76" s="81"/>
      <c r="NE76" s="81"/>
      <c r="NF76" s="81"/>
      <c r="NG76" s="81"/>
      <c r="NH76" s="81"/>
      <c r="NI76" s="81"/>
      <c r="NJ76" s="81"/>
      <c r="NK76" s="81"/>
      <c r="NL76" s="81"/>
      <c r="NM76" s="81"/>
      <c r="NN76" s="81"/>
      <c r="NO76" s="81"/>
      <c r="NP76" s="81"/>
      <c r="NQ76" s="81"/>
      <c r="NR76" s="81"/>
      <c r="NS76" s="81"/>
      <c r="NT76" s="81"/>
      <c r="NU76" s="81"/>
      <c r="NV76" s="81"/>
      <c r="NW76" s="81"/>
      <c r="NX76" s="81"/>
      <c r="NY76" s="81"/>
      <c r="NZ76" s="81"/>
      <c r="OA76" s="81"/>
      <c r="OB76" s="81"/>
      <c r="OC76" s="81"/>
      <c r="OD76" s="81"/>
      <c r="OE76" s="81"/>
      <c r="OF76" s="81"/>
      <c r="OG76" s="81"/>
      <c r="OH76" s="81"/>
      <c r="OI76" s="81"/>
      <c r="OJ76" s="81"/>
      <c r="OK76" s="81"/>
      <c r="OL76" s="81"/>
      <c r="OM76" s="81"/>
      <c r="ON76" s="81"/>
      <c r="OO76" s="81"/>
      <c r="OP76" s="81"/>
      <c r="OQ76" s="81"/>
      <c r="OR76" s="81"/>
      <c r="OS76" s="81"/>
      <c r="OT76" s="81"/>
      <c r="OU76" s="81"/>
      <c r="OV76" s="81"/>
      <c r="OW76" s="81"/>
      <c r="OX76" s="81"/>
      <c r="OY76" s="81"/>
      <c r="OZ76" s="81"/>
      <c r="PA76" s="81"/>
      <c r="PB76" s="81"/>
      <c r="PC76" s="81"/>
      <c r="PD76" s="81"/>
      <c r="PE76" s="81"/>
      <c r="PF76" s="81"/>
      <c r="PG76" s="81"/>
      <c r="PH76" s="81"/>
      <c r="PI76" s="81"/>
      <c r="PJ76" s="81"/>
      <c r="PK76" s="81"/>
      <c r="PL76" s="81"/>
      <c r="PM76" s="81"/>
      <c r="PN76" s="81"/>
      <c r="PO76" s="81"/>
      <c r="PP76" s="81"/>
      <c r="PQ76" s="81"/>
      <c r="PR76" s="81"/>
      <c r="PS76" s="81"/>
      <c r="PT76" s="81"/>
      <c r="PU76" s="81"/>
      <c r="PV76" s="81"/>
      <c r="PW76" s="81"/>
      <c r="PX76" s="81"/>
      <c r="PY76" s="81"/>
      <c r="PZ76" s="81"/>
      <c r="QA76" s="81"/>
      <c r="QB76" s="81"/>
      <c r="QC76" s="81"/>
      <c r="QD76" s="81"/>
      <c r="QE76" s="81"/>
      <c r="QF76" s="81"/>
      <c r="QG76" s="81"/>
      <c r="QH76" s="81"/>
      <c r="QI76" s="81"/>
      <c r="QJ76" s="81"/>
      <c r="QK76" s="81"/>
      <c r="QL76" s="81"/>
      <c r="QM76" s="81"/>
      <c r="QN76" s="81"/>
      <c r="QO76" s="81"/>
      <c r="QP76" s="81"/>
      <c r="QQ76" s="81"/>
      <c r="QR76" s="81"/>
      <c r="QS76" s="81"/>
      <c r="QT76" s="81"/>
      <c r="QU76" s="81"/>
      <c r="QV76" s="81"/>
      <c r="QW76" s="81"/>
      <c r="QX76" s="81"/>
      <c r="QY76" s="81"/>
      <c r="QZ76" s="81"/>
      <c r="RA76" s="81"/>
      <c r="RB76" s="81"/>
      <c r="RC76" s="81"/>
      <c r="RD76" s="81"/>
      <c r="RE76" s="81"/>
      <c r="RF76" s="81"/>
      <c r="RG76" s="81"/>
      <c r="RH76" s="81"/>
      <c r="RI76" s="81"/>
      <c r="RJ76" s="81"/>
      <c r="RK76" s="81"/>
      <c r="RL76" s="81"/>
      <c r="RM76" s="81"/>
      <c r="RN76" s="81"/>
      <c r="RO76" s="81"/>
      <c r="RP76" s="81"/>
      <c r="RQ76" s="81"/>
      <c r="RR76" s="81"/>
      <c r="RS76" s="81"/>
      <c r="RT76" s="81"/>
      <c r="RU76" s="81"/>
      <c r="RV76" s="81"/>
      <c r="RW76" s="81"/>
      <c r="RX76" s="81"/>
      <c r="RY76" s="81"/>
      <c r="RZ76" s="81"/>
      <c r="SA76" s="81"/>
      <c r="SB76" s="81"/>
      <c r="SC76" s="81"/>
      <c r="SD76" s="81"/>
      <c r="SE76" s="81"/>
      <c r="SF76" s="81"/>
      <c r="SG76" s="81"/>
      <c r="SH76" s="81"/>
      <c r="SI76" s="81"/>
      <c r="SJ76" s="81"/>
      <c r="SK76" s="81"/>
      <c r="SL76" s="81"/>
      <c r="SM76" s="81"/>
      <c r="SN76" s="81"/>
      <c r="SO76" s="81"/>
      <c r="SP76" s="81"/>
      <c r="SQ76" s="81"/>
      <c r="SR76" s="81"/>
      <c r="SS76" s="81"/>
      <c r="ST76" s="81"/>
      <c r="SU76" s="81"/>
      <c r="SV76" s="81"/>
      <c r="SW76" s="81"/>
      <c r="SX76" s="81"/>
      <c r="SY76" s="81"/>
      <c r="SZ76" s="81"/>
      <c r="TA76" s="81"/>
      <c r="TB76" s="81"/>
      <c r="TC76" s="81"/>
      <c r="TD76" s="81"/>
      <c r="TE76" s="81"/>
      <c r="TF76" s="81"/>
      <c r="TG76" s="81"/>
      <c r="TH76" s="81"/>
      <c r="TI76" s="81"/>
      <c r="TJ76" s="81"/>
      <c r="TK76" s="81"/>
      <c r="TL76" s="81"/>
      <c r="TM76" s="81"/>
      <c r="TN76" s="81"/>
      <c r="TO76" s="81"/>
      <c r="TP76" s="81"/>
      <c r="TQ76" s="81"/>
      <c r="TR76" s="81"/>
      <c r="TS76" s="81"/>
      <c r="TT76" s="81"/>
      <c r="TU76" s="81"/>
      <c r="TV76" s="81"/>
      <c r="TW76" s="81"/>
      <c r="TX76" s="81"/>
      <c r="TY76" s="81"/>
      <c r="TZ76" s="81"/>
      <c r="UA76" s="81"/>
      <c r="UB76" s="81"/>
      <c r="UC76" s="81"/>
      <c r="UD76" s="81"/>
      <c r="UE76" s="81"/>
      <c r="UF76" s="81"/>
      <c r="UG76" s="81"/>
      <c r="UH76" s="81"/>
      <c r="UI76" s="81"/>
      <c r="UJ76" s="81"/>
      <c r="UK76" s="81"/>
      <c r="UL76" s="81"/>
      <c r="UM76" s="81"/>
      <c r="UN76" s="81"/>
      <c r="UO76" s="81"/>
      <c r="UP76" s="81"/>
      <c r="UQ76" s="81"/>
      <c r="UR76" s="81"/>
      <c r="US76" s="81"/>
      <c r="UT76" s="81"/>
      <c r="UU76" s="81"/>
      <c r="UV76" s="81"/>
      <c r="UW76" s="81"/>
      <c r="UX76" s="81"/>
      <c r="UY76" s="81"/>
      <c r="UZ76" s="81"/>
      <c r="VA76" s="81"/>
      <c r="VB76" s="81"/>
      <c r="VC76" s="81"/>
      <c r="VD76" s="81"/>
      <c r="VE76" s="81"/>
      <c r="VF76" s="81"/>
      <c r="VG76" s="81"/>
      <c r="VH76" s="81"/>
      <c r="VI76" s="81"/>
      <c r="VJ76" s="81"/>
      <c r="VK76" s="81"/>
      <c r="VL76" s="81"/>
      <c r="VM76" s="81"/>
      <c r="VN76" s="81"/>
      <c r="VO76" s="81"/>
      <c r="VP76" s="81"/>
      <c r="VQ76" s="81"/>
      <c r="VR76" s="81"/>
      <c r="VS76" s="81"/>
      <c r="VT76" s="81"/>
      <c r="VU76" s="81"/>
      <c r="VV76" s="81"/>
      <c r="VW76" s="81"/>
      <c r="VX76" s="81"/>
      <c r="VY76" s="81"/>
      <c r="VZ76" s="81"/>
      <c r="WA76" s="81"/>
      <c r="WB76" s="81"/>
      <c r="WC76" s="81"/>
      <c r="WD76" s="81"/>
      <c r="WE76" s="81"/>
      <c r="WF76" s="81"/>
      <c r="WG76" s="81"/>
      <c r="WH76" s="81"/>
      <c r="WI76" s="81"/>
      <c r="WJ76" s="81"/>
      <c r="WK76" s="81"/>
      <c r="WL76" s="81"/>
      <c r="WM76" s="81"/>
      <c r="WN76" s="81"/>
      <c r="WO76" s="81"/>
      <c r="WP76" s="81"/>
      <c r="WQ76" s="81"/>
      <c r="WR76" s="81"/>
      <c r="WS76" s="81"/>
      <c r="WT76" s="81"/>
      <c r="WU76" s="81"/>
      <c r="WV76" s="81"/>
      <c r="WW76" s="81"/>
      <c r="WX76" s="81"/>
      <c r="WY76" s="81"/>
      <c r="WZ76" s="81"/>
      <c r="XA76" s="81"/>
      <c r="XB76" s="81"/>
      <c r="XC76" s="81"/>
      <c r="XD76" s="81"/>
      <c r="XE76" s="81"/>
      <c r="XF76" s="81"/>
      <c r="XG76" s="81"/>
      <c r="XH76" s="81"/>
      <c r="XI76" s="81"/>
      <c r="XJ76" s="81"/>
      <c r="XK76" s="81"/>
      <c r="XL76" s="81"/>
      <c r="XM76" s="81"/>
      <c r="XN76" s="81"/>
      <c r="XO76" s="81"/>
      <c r="XP76" s="81"/>
      <c r="XQ76" s="81"/>
      <c r="XR76" s="81"/>
      <c r="XS76" s="81"/>
      <c r="XT76" s="81"/>
      <c r="XU76" s="81"/>
      <c r="XV76" s="81"/>
      <c r="XW76" s="81"/>
      <c r="XX76" s="81"/>
      <c r="XY76" s="81"/>
      <c r="XZ76" s="81"/>
      <c r="YA76" s="81"/>
      <c r="YB76" s="81"/>
      <c r="YC76" s="81"/>
      <c r="YD76" s="81"/>
      <c r="YE76" s="81"/>
      <c r="YF76" s="81"/>
      <c r="YG76" s="81"/>
      <c r="YH76" s="81"/>
      <c r="YI76" s="81"/>
      <c r="YJ76" s="81"/>
      <c r="YK76" s="81"/>
      <c r="YL76" s="81"/>
      <c r="YM76" s="81"/>
      <c r="YN76" s="81"/>
      <c r="YO76" s="81"/>
      <c r="YP76" s="81"/>
      <c r="YQ76" s="81"/>
      <c r="YR76" s="81"/>
      <c r="YS76" s="81"/>
      <c r="YT76" s="81"/>
      <c r="YU76" s="81"/>
      <c r="YV76" s="81"/>
      <c r="YW76" s="81"/>
      <c r="YX76" s="81"/>
      <c r="YY76" s="81"/>
      <c r="YZ76" s="81"/>
      <c r="ZA76" s="81"/>
      <c r="ZB76" s="81"/>
      <c r="ZC76" s="81"/>
      <c r="ZD76" s="81"/>
      <c r="ZE76" s="81"/>
      <c r="ZF76" s="81"/>
      <c r="ZG76" s="81"/>
      <c r="ZH76" s="81"/>
      <c r="ZI76" s="81"/>
      <c r="ZJ76" s="81"/>
      <c r="ZK76" s="81"/>
      <c r="ZL76" s="81"/>
      <c r="ZM76" s="81"/>
      <c r="ZN76" s="81"/>
      <c r="ZO76" s="81"/>
      <c r="ZP76" s="81"/>
      <c r="ZQ76" s="81"/>
      <c r="ZR76" s="81"/>
      <c r="ZS76" s="81"/>
      <c r="ZT76" s="81"/>
      <c r="ZU76" s="81"/>
      <c r="ZV76" s="81"/>
      <c r="ZW76" s="81"/>
      <c r="ZX76" s="81"/>
      <c r="ZY76" s="81"/>
      <c r="ZZ76" s="81"/>
      <c r="AAA76" s="81"/>
      <c r="AAB76" s="81"/>
      <c r="AAC76" s="81"/>
      <c r="AAD76" s="81"/>
      <c r="AAE76" s="81"/>
      <c r="AAF76" s="81"/>
      <c r="AAG76" s="81"/>
      <c r="AAH76" s="81"/>
      <c r="AAI76" s="81"/>
      <c r="AAJ76" s="81"/>
      <c r="AAK76" s="81"/>
      <c r="AAL76" s="81"/>
      <c r="AAM76" s="81"/>
      <c r="AAN76" s="81"/>
      <c r="AAO76" s="81"/>
      <c r="AAP76" s="81"/>
      <c r="AAQ76" s="81"/>
      <c r="AAR76" s="81"/>
      <c r="AAS76" s="81"/>
      <c r="AAT76" s="81"/>
      <c r="AAU76" s="81"/>
      <c r="AAV76" s="81"/>
      <c r="AAW76" s="81"/>
      <c r="AAX76" s="81"/>
      <c r="AAY76" s="81"/>
      <c r="AAZ76" s="81"/>
      <c r="ABA76" s="81"/>
      <c r="ABB76" s="81"/>
      <c r="ABC76" s="81"/>
      <c r="ABD76" s="81"/>
      <c r="ABE76" s="81"/>
      <c r="ABF76" s="81"/>
      <c r="ABG76" s="81"/>
      <c r="ABH76" s="81"/>
      <c r="ABI76" s="81"/>
      <c r="ABJ76" s="81"/>
      <c r="ABK76" s="81"/>
      <c r="ABL76" s="81"/>
      <c r="ABM76" s="81"/>
      <c r="ABN76" s="81"/>
      <c r="ABO76" s="81"/>
      <c r="ABP76" s="81"/>
      <c r="ABQ76" s="81"/>
      <c r="ABR76" s="81"/>
      <c r="ABS76" s="81"/>
      <c r="ABT76" s="81"/>
      <c r="ABU76" s="81"/>
      <c r="ABV76" s="81"/>
      <c r="ABW76" s="81"/>
      <c r="ABX76" s="81"/>
      <c r="ABY76" s="81"/>
      <c r="ABZ76" s="81"/>
      <c r="ACA76" s="81"/>
      <c r="ACB76" s="81"/>
      <c r="ACC76" s="81"/>
      <c r="ACD76" s="81"/>
      <c r="ACE76" s="81"/>
      <c r="ACF76" s="81"/>
      <c r="ACG76" s="81"/>
      <c r="ACH76" s="81"/>
      <c r="ACI76" s="81"/>
      <c r="ACJ76" s="81"/>
      <c r="ACK76" s="81"/>
      <c r="ACL76" s="81"/>
      <c r="ACM76" s="81"/>
      <c r="ACN76" s="81"/>
      <c r="ACO76" s="81"/>
      <c r="ACP76" s="81"/>
      <c r="ACQ76" s="81"/>
      <c r="ACR76" s="81"/>
      <c r="ACS76" s="81"/>
      <c r="ACT76" s="81"/>
      <c r="ACU76" s="81"/>
      <c r="ACV76" s="81"/>
      <c r="ACW76" s="81"/>
      <c r="ACX76" s="81"/>
      <c r="ACY76" s="81"/>
      <c r="ACZ76" s="81"/>
      <c r="ADA76" s="81"/>
      <c r="ADB76" s="81"/>
      <c r="ADC76" s="81"/>
      <c r="ADD76" s="81"/>
      <c r="ADE76" s="81"/>
      <c r="ADF76" s="81"/>
      <c r="ADG76" s="81"/>
      <c r="ADH76" s="81"/>
      <c r="ADI76" s="81"/>
      <c r="ADJ76" s="81"/>
      <c r="ADK76" s="81"/>
      <c r="ADL76" s="81"/>
      <c r="ADM76" s="81"/>
      <c r="ADN76" s="81"/>
      <c r="ADO76" s="81"/>
      <c r="ADP76" s="81"/>
      <c r="ADQ76" s="81"/>
      <c r="ADR76" s="81"/>
      <c r="ADS76" s="81"/>
      <c r="ADT76" s="81"/>
      <c r="ADU76" s="81"/>
      <c r="ADV76" s="81"/>
      <c r="ADW76" s="81"/>
      <c r="ADX76" s="81"/>
      <c r="ADY76" s="81"/>
      <c r="ADZ76" s="81"/>
      <c r="AEA76" s="81"/>
      <c r="AEB76" s="81"/>
      <c r="AEC76" s="81"/>
      <c r="AED76" s="81"/>
      <c r="AEE76" s="81"/>
      <c r="AEF76" s="81"/>
      <c r="AEG76" s="81"/>
      <c r="AEH76" s="81"/>
      <c r="AEI76" s="81"/>
      <c r="AEJ76" s="81"/>
      <c r="AEK76" s="81"/>
      <c r="AEL76" s="81"/>
      <c r="AEM76" s="81"/>
      <c r="AEN76" s="81"/>
      <c r="AEO76" s="81"/>
      <c r="AEP76" s="81"/>
      <c r="AEQ76" s="81"/>
      <c r="AER76" s="81"/>
      <c r="AES76" s="81"/>
      <c r="AET76" s="81"/>
      <c r="AEU76" s="81"/>
      <c r="AEV76" s="81"/>
      <c r="AEW76" s="81"/>
      <c r="AEX76" s="81"/>
      <c r="AEY76" s="81"/>
      <c r="AEZ76" s="81"/>
      <c r="AFA76" s="81"/>
      <c r="AFB76" s="81"/>
      <c r="AFC76" s="81"/>
      <c r="AFD76" s="81"/>
      <c r="AFE76" s="81"/>
      <c r="AFF76" s="81"/>
      <c r="AFG76" s="81"/>
      <c r="AFH76" s="81"/>
      <c r="AFI76" s="81"/>
      <c r="AFJ76" s="81"/>
      <c r="AFK76" s="81"/>
      <c r="AFL76" s="81"/>
      <c r="AFM76" s="81"/>
      <c r="AFN76" s="81"/>
      <c r="AFO76" s="81"/>
      <c r="AFP76" s="81"/>
      <c r="AFQ76" s="81"/>
      <c r="AFR76" s="81"/>
      <c r="AFS76" s="81"/>
      <c r="AFT76" s="81"/>
      <c r="AFU76" s="81"/>
      <c r="AFV76" s="81"/>
      <c r="AFW76" s="81"/>
      <c r="AFX76" s="81"/>
      <c r="AFY76" s="81"/>
      <c r="AFZ76" s="81"/>
      <c r="AGA76" s="81"/>
      <c r="AGB76" s="81"/>
      <c r="AGC76" s="81"/>
      <c r="AGD76" s="81"/>
      <c r="AGE76" s="81"/>
      <c r="AGF76" s="81"/>
      <c r="AGG76" s="81"/>
      <c r="AGH76" s="81"/>
      <c r="AGI76" s="81"/>
      <c r="AGJ76" s="81"/>
      <c r="AGK76" s="81"/>
      <c r="AGL76" s="81"/>
      <c r="AGM76" s="81"/>
      <c r="AGN76" s="81"/>
      <c r="AGO76" s="81"/>
      <c r="AGP76" s="81"/>
      <c r="AGQ76" s="81"/>
      <c r="AGR76" s="81"/>
      <c r="AGS76" s="81"/>
      <c r="AGT76" s="81"/>
      <c r="AGU76" s="81"/>
      <c r="AGV76" s="81"/>
      <c r="AGW76" s="81"/>
      <c r="AGX76" s="81"/>
      <c r="AGY76" s="81"/>
      <c r="AGZ76" s="81"/>
      <c r="AHA76" s="81"/>
      <c r="AHB76" s="81"/>
      <c r="AHC76" s="81"/>
      <c r="AHD76" s="81"/>
      <c r="AHE76" s="81"/>
      <c r="AHF76" s="81"/>
      <c r="AHG76" s="81"/>
      <c r="AHH76" s="81"/>
      <c r="AHI76" s="81"/>
      <c r="AHJ76" s="81"/>
      <c r="AHK76" s="81"/>
      <c r="AHL76" s="81"/>
      <c r="AHM76" s="81"/>
      <c r="AHN76" s="81"/>
      <c r="AHO76" s="81"/>
      <c r="AHP76" s="81"/>
      <c r="AHQ76" s="81"/>
      <c r="AHR76" s="81"/>
      <c r="AHS76" s="81"/>
      <c r="AHT76" s="81"/>
      <c r="AHU76" s="81"/>
      <c r="AHV76" s="81"/>
      <c r="AHW76" s="81"/>
      <c r="AHX76" s="81"/>
      <c r="AHY76" s="81"/>
      <c r="AHZ76" s="81"/>
      <c r="AIA76" s="81"/>
      <c r="AIB76" s="81"/>
      <c r="AIC76" s="81"/>
      <c r="AID76" s="81"/>
      <c r="AIE76" s="81"/>
      <c r="AIF76" s="81"/>
      <c r="AIG76" s="81"/>
      <c r="AIH76" s="81"/>
      <c r="AII76" s="81"/>
      <c r="AIJ76" s="81"/>
      <c r="AIK76" s="81"/>
      <c r="AIL76" s="81"/>
      <c r="AIM76" s="81"/>
      <c r="AIN76" s="81"/>
      <c r="AIO76" s="81"/>
      <c r="AIP76" s="81"/>
      <c r="AIQ76" s="81"/>
      <c r="AIR76" s="81"/>
      <c r="AIS76" s="81"/>
      <c r="AIT76" s="81"/>
      <c r="AIU76" s="81"/>
      <c r="AIV76" s="81"/>
      <c r="AIW76" s="81"/>
      <c r="AIX76" s="81"/>
      <c r="AIY76" s="81"/>
      <c r="AIZ76" s="81"/>
      <c r="AJA76" s="81"/>
      <c r="AJB76" s="81"/>
      <c r="AJC76" s="81"/>
      <c r="AJD76" s="81"/>
      <c r="AJE76" s="81"/>
      <c r="AJF76" s="81"/>
      <c r="AJG76" s="81"/>
      <c r="AJH76" s="81"/>
      <c r="AJI76" s="81"/>
      <c r="AJJ76" s="81"/>
      <c r="AJK76" s="81"/>
      <c r="AJL76" s="81"/>
      <c r="AJM76" s="81"/>
      <c r="AJN76" s="81"/>
      <c r="AJO76" s="81"/>
      <c r="AJP76" s="81"/>
      <c r="AJQ76" s="81"/>
      <c r="AJR76" s="81"/>
      <c r="AJS76" s="81"/>
      <c r="AJT76" s="81"/>
      <c r="AJU76" s="81"/>
      <c r="AJV76" s="81"/>
      <c r="AJW76" s="81"/>
      <c r="AJX76" s="81"/>
      <c r="AJY76" s="81"/>
      <c r="AJZ76" s="81"/>
      <c r="AKA76" s="81"/>
      <c r="AKB76" s="81"/>
      <c r="AKC76" s="81"/>
      <c r="AKD76" s="81"/>
      <c r="AKE76" s="81"/>
      <c r="AKF76" s="81"/>
      <c r="AKG76" s="81"/>
      <c r="AKH76" s="81"/>
      <c r="AKI76" s="81"/>
      <c r="AKJ76" s="81"/>
      <c r="AKK76" s="81"/>
      <c r="AKL76" s="81"/>
      <c r="AKM76" s="81"/>
      <c r="AKN76" s="81"/>
      <c r="AKO76" s="81"/>
      <c r="AKP76" s="81"/>
      <c r="AKQ76" s="81"/>
      <c r="AKR76" s="81"/>
      <c r="AKS76" s="81"/>
      <c r="AKT76" s="81"/>
      <c r="AKU76" s="81"/>
      <c r="AKV76" s="81"/>
      <c r="AKW76" s="81"/>
      <c r="AKX76" s="81"/>
      <c r="AKY76" s="81"/>
      <c r="AKZ76" s="81"/>
      <c r="ALA76" s="81"/>
      <c r="ALB76" s="81"/>
      <c r="ALC76" s="81"/>
      <c r="ALD76" s="81"/>
      <c r="ALE76" s="81"/>
      <c r="ALF76" s="81"/>
      <c r="ALG76" s="81"/>
      <c r="ALH76" s="81"/>
      <c r="ALI76" s="81"/>
      <c r="ALJ76" s="81"/>
      <c r="ALK76" s="81"/>
      <c r="ALL76" s="81"/>
      <c r="ALM76" s="81"/>
      <c r="ALN76" s="81"/>
      <c r="ALO76" s="81"/>
      <c r="ALP76" s="81"/>
      <c r="ALQ76" s="81"/>
      <c r="ALR76" s="81"/>
      <c r="ALS76" s="81"/>
      <c r="ALT76" s="81"/>
      <c r="ALU76" s="81"/>
      <c r="ALV76" s="81"/>
      <c r="ALW76" s="81"/>
      <c r="ALX76" s="81"/>
      <c r="ALY76" s="81"/>
      <c r="ALZ76" s="81"/>
      <c r="AMA76" s="81"/>
      <c r="AMB76" s="81"/>
      <c r="AMC76" s="81"/>
      <c r="AMD76" s="81"/>
      <c r="AME76" s="81"/>
      <c r="AMF76" s="81"/>
      <c r="AMG76" s="81"/>
      <c r="AMH76" s="81"/>
      <c r="AMI76" s="81"/>
      <c r="AMJ76" s="81"/>
      <c r="AMK76" s="81"/>
      <c r="AML76" s="81"/>
      <c r="AMM76" s="81"/>
      <c r="AMN76" s="81"/>
      <c r="AMO76" s="81"/>
      <c r="AMP76" s="81"/>
      <c r="AMQ76" s="81"/>
      <c r="AMR76" s="81"/>
      <c r="AMS76" s="81"/>
      <c r="AMT76" s="81"/>
      <c r="AMU76" s="81"/>
      <c r="AMV76" s="81"/>
      <c r="AMW76" s="81"/>
      <c r="AMX76" s="81"/>
      <c r="AMY76" s="81"/>
      <c r="AMZ76" s="81"/>
      <c r="ANA76" s="81"/>
      <c r="ANB76" s="81"/>
      <c r="ANC76" s="81"/>
      <c r="AND76" s="81"/>
      <c r="ANE76" s="81"/>
      <c r="ANF76" s="81"/>
      <c r="ANG76" s="81"/>
      <c r="ANH76" s="81"/>
      <c r="ANI76" s="81"/>
      <c r="ANJ76" s="81"/>
      <c r="ANK76" s="81"/>
      <c r="ANL76" s="81"/>
      <c r="ANM76" s="81"/>
      <c r="ANN76" s="81"/>
      <c r="ANO76" s="81"/>
      <c r="ANP76" s="81"/>
      <c r="ANQ76" s="81"/>
      <c r="ANR76" s="81"/>
      <c r="ANS76" s="81"/>
      <c r="ANT76" s="81"/>
      <c r="ANU76" s="81"/>
      <c r="ANV76" s="81"/>
      <c r="ANW76" s="81"/>
      <c r="ANX76" s="81"/>
      <c r="ANY76" s="81"/>
      <c r="ANZ76" s="81"/>
      <c r="AOA76" s="81"/>
      <c r="AOB76" s="81"/>
      <c r="AOC76" s="81"/>
      <c r="AOD76" s="81"/>
      <c r="AOE76" s="81"/>
      <c r="AOF76" s="81"/>
      <c r="AOG76" s="81"/>
      <c r="AOH76" s="81"/>
      <c r="AOI76" s="81"/>
      <c r="AOJ76" s="81"/>
      <c r="AOK76" s="81"/>
      <c r="AOL76" s="81"/>
      <c r="AOM76" s="81"/>
      <c r="AON76" s="81"/>
      <c r="AOO76" s="81"/>
      <c r="AOP76" s="81"/>
      <c r="AOQ76" s="81"/>
      <c r="AOR76" s="81"/>
      <c r="AOS76" s="81"/>
      <c r="AOT76" s="81"/>
      <c r="AOU76" s="81"/>
      <c r="AOV76" s="81"/>
      <c r="AOW76" s="81"/>
      <c r="AOX76" s="81"/>
      <c r="AOY76" s="81"/>
      <c r="AOZ76" s="81"/>
      <c r="APA76" s="81"/>
      <c r="APB76" s="81"/>
      <c r="APC76" s="81"/>
      <c r="APD76" s="81"/>
      <c r="APE76" s="81"/>
      <c r="APF76" s="81"/>
      <c r="APG76" s="81"/>
      <c r="APH76" s="81"/>
      <c r="API76" s="81"/>
      <c r="APJ76" s="81"/>
      <c r="APK76" s="81"/>
      <c r="APL76" s="81"/>
      <c r="APM76" s="81"/>
      <c r="APN76" s="81"/>
      <c r="APO76" s="81"/>
      <c r="APP76" s="81"/>
      <c r="APQ76" s="81"/>
      <c r="APR76" s="81"/>
      <c r="APS76" s="81"/>
      <c r="APT76" s="81"/>
      <c r="APU76" s="81"/>
      <c r="APV76" s="81"/>
      <c r="APW76" s="81"/>
      <c r="APX76" s="81"/>
      <c r="APY76" s="81"/>
      <c r="APZ76" s="81"/>
      <c r="AQA76" s="81"/>
      <c r="AQB76" s="81"/>
      <c r="AQC76" s="81"/>
      <c r="AQD76" s="81"/>
      <c r="AQE76" s="81"/>
      <c r="AQF76" s="81"/>
      <c r="AQG76" s="81"/>
      <c r="AQH76" s="81"/>
      <c r="AQI76" s="81"/>
      <c r="AQJ76" s="81"/>
      <c r="AQK76" s="81"/>
      <c r="AQL76" s="81"/>
      <c r="AQM76" s="81"/>
      <c r="AQN76" s="81"/>
      <c r="AQO76" s="81"/>
      <c r="AQP76" s="81"/>
      <c r="AQQ76" s="81"/>
      <c r="AQR76" s="81"/>
      <c r="AQS76" s="81"/>
      <c r="AQT76" s="81"/>
      <c r="AQU76" s="81"/>
      <c r="AQV76" s="81"/>
      <c r="AQW76" s="81"/>
      <c r="AQX76" s="81"/>
      <c r="AQY76" s="81"/>
      <c r="AQZ76" s="81"/>
      <c r="ARA76" s="81"/>
      <c r="ARB76" s="81"/>
      <c r="ARC76" s="81"/>
      <c r="ARD76" s="81"/>
      <c r="ARE76" s="81"/>
      <c r="ARF76" s="81"/>
      <c r="ARG76" s="81"/>
      <c r="ARH76" s="81"/>
      <c r="ARI76" s="81"/>
      <c r="ARJ76" s="81"/>
      <c r="ARK76" s="81"/>
      <c r="ARL76" s="81"/>
      <c r="ARM76" s="81"/>
      <c r="ARN76" s="81"/>
      <c r="ARO76" s="81"/>
      <c r="ARP76" s="81"/>
      <c r="ARQ76" s="81"/>
      <c r="ARR76" s="81"/>
      <c r="ARS76" s="81"/>
      <c r="ART76" s="81"/>
      <c r="ARU76" s="81"/>
      <c r="ARV76" s="81"/>
      <c r="ARW76" s="81"/>
      <c r="ARX76" s="81"/>
      <c r="ARY76" s="81"/>
      <c r="ARZ76" s="81"/>
      <c r="ASA76" s="81"/>
      <c r="ASB76" s="81"/>
      <c r="ASC76" s="81"/>
      <c r="ASD76" s="81"/>
      <c r="ASE76" s="81"/>
      <c r="ASF76" s="81"/>
      <c r="ASG76" s="81"/>
      <c r="ASH76" s="81"/>
      <c r="ASI76" s="81"/>
      <c r="ASJ76" s="81"/>
      <c r="ASK76" s="81"/>
      <c r="ASL76" s="81"/>
      <c r="ASM76" s="81"/>
      <c r="ASN76" s="81"/>
      <c r="ASO76" s="81"/>
      <c r="ASP76" s="81"/>
      <c r="ASQ76" s="81"/>
      <c r="ASR76" s="81"/>
      <c r="ASS76" s="81"/>
      <c r="AST76" s="81"/>
      <c r="ASU76" s="81"/>
      <c r="ASV76" s="81"/>
      <c r="ASW76" s="81"/>
      <c r="ASX76" s="81"/>
      <c r="ASY76" s="81"/>
      <c r="ASZ76" s="81"/>
      <c r="ATA76" s="81"/>
      <c r="ATB76" s="81"/>
      <c r="ATC76" s="81"/>
      <c r="ATD76" s="81"/>
      <c r="ATE76" s="81"/>
      <c r="ATF76" s="81"/>
      <c r="ATG76" s="81"/>
      <c r="ATH76" s="81"/>
      <c r="ATI76" s="81"/>
      <c r="ATJ76" s="81"/>
      <c r="ATK76" s="81"/>
      <c r="ATL76" s="81"/>
      <c r="ATM76" s="81"/>
      <c r="ATN76" s="81"/>
      <c r="ATO76" s="81"/>
      <c r="ATP76" s="81"/>
      <c r="ATQ76" s="81"/>
      <c r="ATR76" s="81"/>
      <c r="ATS76" s="81"/>
      <c r="ATT76" s="81"/>
      <c r="ATU76" s="81"/>
      <c r="ATV76" s="81"/>
      <c r="ATW76" s="81"/>
      <c r="ATX76" s="81"/>
      <c r="ATY76" s="81"/>
      <c r="ATZ76" s="81"/>
      <c r="AUA76" s="81"/>
      <c r="AUB76" s="81"/>
      <c r="AUC76" s="81"/>
      <c r="AUD76" s="81"/>
      <c r="AUE76" s="81"/>
      <c r="AUF76" s="81"/>
      <c r="AUG76" s="81"/>
      <c r="AUH76" s="81"/>
      <c r="AUI76" s="81"/>
      <c r="AUJ76" s="81"/>
      <c r="AUK76" s="81"/>
      <c r="AUL76" s="81"/>
      <c r="AUM76" s="81"/>
      <c r="AUN76" s="81"/>
      <c r="AUO76" s="81"/>
      <c r="AUP76" s="81"/>
      <c r="AUQ76" s="81"/>
      <c r="AUR76" s="81"/>
      <c r="AUS76" s="81"/>
      <c r="AUT76" s="81"/>
      <c r="AUU76" s="81"/>
      <c r="AUV76" s="81"/>
      <c r="AUW76" s="81"/>
      <c r="AUX76" s="81"/>
      <c r="AUY76" s="81"/>
      <c r="AUZ76" s="81"/>
      <c r="AVA76" s="81"/>
      <c r="AVB76" s="81"/>
      <c r="AVC76" s="81"/>
      <c r="AVD76" s="81"/>
      <c r="AVE76" s="81"/>
      <c r="AVF76" s="81"/>
      <c r="AVG76" s="81"/>
      <c r="AVH76" s="81"/>
      <c r="AVI76" s="81"/>
      <c r="AVJ76" s="81"/>
      <c r="AVK76" s="81"/>
      <c r="AVL76" s="81"/>
      <c r="AVM76" s="81"/>
      <c r="AVN76" s="81"/>
      <c r="AVO76" s="81"/>
      <c r="AVP76" s="81"/>
      <c r="AVQ76" s="81"/>
      <c r="AVR76" s="81"/>
      <c r="AVS76" s="81"/>
      <c r="AVT76" s="81"/>
      <c r="AVU76" s="81"/>
      <c r="AVV76" s="81"/>
      <c r="AVW76" s="81"/>
      <c r="AVX76" s="81"/>
      <c r="AVY76" s="81"/>
      <c r="AVZ76" s="81"/>
      <c r="AWA76" s="81"/>
      <c r="AWB76" s="81"/>
      <c r="AWC76" s="81"/>
      <c r="AWD76" s="81"/>
      <c r="AWE76" s="81"/>
      <c r="AWF76" s="81"/>
      <c r="AWG76" s="81"/>
      <c r="AWH76" s="81"/>
      <c r="AWI76" s="81"/>
      <c r="AWJ76" s="81"/>
      <c r="AWK76" s="81"/>
      <c r="AWL76" s="81"/>
      <c r="AWM76" s="81"/>
      <c r="AWN76" s="81"/>
      <c r="AWO76" s="81"/>
      <c r="AWP76" s="81"/>
      <c r="AWQ76" s="81"/>
      <c r="AWR76" s="81"/>
      <c r="AWS76" s="81"/>
      <c r="AWT76" s="81"/>
      <c r="AWU76" s="81"/>
      <c r="AWV76" s="81"/>
      <c r="AWW76" s="81"/>
      <c r="AWX76" s="81"/>
      <c r="AWY76" s="81"/>
      <c r="AWZ76" s="81"/>
      <c r="AXA76" s="81"/>
      <c r="AXB76" s="81"/>
      <c r="AXC76" s="81"/>
      <c r="AXD76" s="81"/>
      <c r="AXE76" s="81"/>
      <c r="AXF76" s="81"/>
      <c r="AXG76" s="81"/>
      <c r="AXH76" s="81"/>
      <c r="AXI76" s="81"/>
      <c r="AXJ76" s="81"/>
      <c r="AXK76" s="81"/>
      <c r="AXL76" s="81"/>
      <c r="AXM76" s="81"/>
      <c r="AXN76" s="81"/>
      <c r="AXO76" s="81"/>
      <c r="AXP76" s="81"/>
      <c r="AXQ76" s="81"/>
      <c r="AXR76" s="81"/>
      <c r="AXS76" s="81"/>
      <c r="AXT76" s="81"/>
      <c r="AXU76" s="81"/>
      <c r="AXV76" s="81"/>
      <c r="AXW76" s="81"/>
      <c r="AXX76" s="81"/>
      <c r="AXY76" s="81"/>
      <c r="AXZ76" s="81"/>
      <c r="AYA76" s="81"/>
      <c r="AYB76" s="81"/>
      <c r="AYC76" s="81"/>
      <c r="AYD76" s="81"/>
      <c r="AYE76" s="81"/>
      <c r="AYF76" s="81"/>
      <c r="AYG76" s="81"/>
      <c r="AYH76" s="81"/>
      <c r="AYI76" s="81"/>
      <c r="AYJ76" s="81"/>
      <c r="AYK76" s="81"/>
      <c r="AYL76" s="81"/>
      <c r="AYM76" s="81"/>
      <c r="AYN76" s="81"/>
      <c r="AYO76" s="81"/>
      <c r="AYP76" s="81"/>
      <c r="AYQ76" s="81"/>
      <c r="AYR76" s="81"/>
      <c r="AYS76" s="81"/>
      <c r="AYT76" s="81"/>
      <c r="AYU76" s="81"/>
      <c r="AYV76" s="81"/>
      <c r="AYW76" s="81"/>
      <c r="AYX76" s="81"/>
      <c r="AYY76" s="81"/>
      <c r="AYZ76" s="81"/>
      <c r="AZA76" s="81"/>
      <c r="AZB76" s="81"/>
      <c r="AZC76" s="81"/>
      <c r="AZD76" s="81"/>
      <c r="AZE76" s="81"/>
      <c r="AZF76" s="81"/>
      <c r="AZG76" s="81"/>
      <c r="AZH76" s="81"/>
      <c r="AZI76" s="81"/>
      <c r="AZJ76" s="81"/>
      <c r="AZK76" s="81"/>
      <c r="AZL76" s="81"/>
      <c r="AZM76" s="81"/>
      <c r="AZN76" s="81"/>
      <c r="AZO76" s="81"/>
      <c r="AZP76" s="81"/>
      <c r="AZQ76" s="81"/>
      <c r="AZR76" s="81"/>
      <c r="AZS76" s="81"/>
      <c r="AZT76" s="81"/>
      <c r="AZU76" s="81"/>
      <c r="AZV76" s="81"/>
      <c r="AZW76" s="81"/>
      <c r="AZX76" s="81"/>
      <c r="AZY76" s="81"/>
      <c r="AZZ76" s="81"/>
      <c r="BAA76" s="81"/>
      <c r="BAB76" s="81"/>
      <c r="BAC76" s="81"/>
      <c r="BAD76" s="81"/>
      <c r="BAE76" s="81"/>
      <c r="BAF76" s="81"/>
      <c r="BAG76" s="81"/>
      <c r="BAH76" s="81"/>
      <c r="BAI76" s="81"/>
      <c r="BAJ76" s="81"/>
      <c r="BAK76" s="81"/>
      <c r="BAL76" s="81"/>
      <c r="BAM76" s="81"/>
      <c r="BAN76" s="81"/>
      <c r="BAO76" s="81"/>
      <c r="BAP76" s="81"/>
      <c r="BAQ76" s="81"/>
      <c r="BAR76" s="81"/>
      <c r="BAS76" s="81"/>
      <c r="BAT76" s="81"/>
      <c r="BAU76" s="81"/>
      <c r="BAV76" s="81"/>
      <c r="BAW76" s="81"/>
      <c r="BAX76" s="81"/>
      <c r="BAY76" s="81"/>
      <c r="BAZ76" s="81"/>
      <c r="BBA76" s="81"/>
      <c r="BBB76" s="81"/>
      <c r="BBC76" s="81"/>
      <c r="BBD76" s="81"/>
      <c r="BBE76" s="81"/>
      <c r="BBF76" s="81"/>
      <c r="BBG76" s="81"/>
      <c r="BBH76" s="81"/>
      <c r="BBI76" s="81"/>
      <c r="BBJ76" s="81"/>
      <c r="BBK76" s="81"/>
      <c r="BBL76" s="81"/>
      <c r="BBM76" s="81"/>
      <c r="BBN76" s="81"/>
      <c r="BBO76" s="81"/>
      <c r="BBP76" s="81"/>
      <c r="BBQ76" s="81"/>
      <c r="BBR76" s="81"/>
      <c r="BBS76" s="81"/>
      <c r="BBT76" s="81"/>
      <c r="BBU76" s="81"/>
      <c r="BBV76" s="81"/>
      <c r="BBW76" s="81"/>
      <c r="BBX76" s="81"/>
      <c r="BBY76" s="81"/>
      <c r="BBZ76" s="81"/>
      <c r="BCA76" s="81"/>
      <c r="BCB76" s="81"/>
      <c r="BCC76" s="81"/>
      <c r="BCD76" s="81"/>
      <c r="BCE76" s="81"/>
      <c r="BCF76" s="81"/>
      <c r="BCG76" s="81"/>
      <c r="BCH76" s="81"/>
      <c r="BCI76" s="81"/>
      <c r="BCJ76" s="81"/>
      <c r="BCK76" s="81"/>
      <c r="BCL76" s="81"/>
      <c r="BCM76" s="81"/>
      <c r="BCN76" s="81"/>
      <c r="BCO76" s="81"/>
      <c r="BCP76" s="81"/>
      <c r="BCQ76" s="81"/>
      <c r="BCR76" s="81"/>
      <c r="BCS76" s="81"/>
      <c r="BCT76" s="81"/>
      <c r="BCU76" s="81"/>
      <c r="BCV76" s="81"/>
      <c r="BCW76" s="81"/>
      <c r="BCX76" s="81"/>
      <c r="BCY76" s="81"/>
      <c r="BCZ76" s="81"/>
      <c r="BDA76" s="81"/>
      <c r="BDB76" s="81"/>
      <c r="BDC76" s="81"/>
      <c r="BDD76" s="81"/>
      <c r="BDE76" s="81"/>
      <c r="BDF76" s="81"/>
      <c r="BDG76" s="81"/>
      <c r="BDH76" s="81"/>
      <c r="BDI76" s="81"/>
      <c r="BDJ76" s="81"/>
      <c r="BDK76" s="81"/>
      <c r="BDL76" s="81"/>
      <c r="BDM76" s="81"/>
      <c r="BDN76" s="81"/>
      <c r="BDO76" s="81"/>
      <c r="BDP76" s="81"/>
      <c r="BDQ76" s="81"/>
      <c r="BDR76" s="81"/>
      <c r="BDS76" s="81"/>
      <c r="BDT76" s="81"/>
      <c r="BDU76" s="81"/>
      <c r="BDV76" s="81"/>
      <c r="BDW76" s="81"/>
      <c r="BDX76" s="81"/>
      <c r="BDY76" s="81"/>
      <c r="BDZ76" s="81"/>
      <c r="BEA76" s="81"/>
      <c r="BEB76" s="81"/>
      <c r="BEC76" s="81"/>
      <c r="BED76" s="81"/>
      <c r="BEE76" s="81"/>
      <c r="BEF76" s="81"/>
      <c r="BEG76" s="81"/>
      <c r="BEH76" s="81"/>
      <c r="BEI76" s="81"/>
      <c r="BEJ76" s="81"/>
      <c r="BEK76" s="81"/>
      <c r="BEL76" s="81"/>
      <c r="BEM76" s="81"/>
      <c r="BEN76" s="81"/>
      <c r="BEO76" s="81"/>
      <c r="BEP76" s="81"/>
      <c r="BEQ76" s="81"/>
      <c r="BER76" s="81"/>
      <c r="BES76" s="81"/>
      <c r="BET76" s="81"/>
      <c r="BEU76" s="81"/>
      <c r="BEV76" s="81"/>
      <c r="BEW76" s="81"/>
      <c r="BEX76" s="81"/>
      <c r="BEY76" s="81"/>
      <c r="BEZ76" s="81"/>
      <c r="BFA76" s="81"/>
      <c r="BFB76" s="81"/>
      <c r="BFC76" s="81"/>
      <c r="BFD76" s="81"/>
      <c r="BFE76" s="81"/>
      <c r="BFF76" s="81"/>
      <c r="BFG76" s="81"/>
      <c r="BFH76" s="81"/>
      <c r="BFI76" s="81"/>
      <c r="BFJ76" s="81"/>
      <c r="BFK76" s="81"/>
      <c r="BFL76" s="81"/>
      <c r="BFM76" s="81"/>
      <c r="BFN76" s="81"/>
      <c r="BFO76" s="81"/>
      <c r="BFP76" s="81"/>
      <c r="BFQ76" s="81"/>
      <c r="BFR76" s="81"/>
      <c r="BFS76" s="81"/>
      <c r="BFT76" s="81"/>
      <c r="BFU76" s="81"/>
      <c r="BFV76" s="81"/>
      <c r="BFW76" s="81"/>
      <c r="BFX76" s="81"/>
      <c r="BFY76" s="81"/>
      <c r="BFZ76" s="81"/>
      <c r="BGA76" s="81"/>
      <c r="BGB76" s="81"/>
      <c r="BGC76" s="81"/>
      <c r="BGD76" s="81"/>
      <c r="BGE76" s="81"/>
      <c r="BGF76" s="81"/>
      <c r="BGG76" s="81"/>
      <c r="BGH76" s="81"/>
      <c r="BGI76" s="81"/>
      <c r="BGJ76" s="81"/>
      <c r="BGK76" s="81"/>
      <c r="BGL76" s="81"/>
      <c r="BGM76" s="81"/>
      <c r="BGN76" s="81"/>
      <c r="BGO76" s="81"/>
      <c r="BGP76" s="81"/>
      <c r="BGQ76" s="81"/>
      <c r="BGR76" s="81"/>
      <c r="BGS76" s="81"/>
      <c r="BGT76" s="81"/>
      <c r="BGU76" s="81"/>
      <c r="BGV76" s="81"/>
      <c r="BGW76" s="81"/>
      <c r="BGX76" s="81"/>
      <c r="BGY76" s="81"/>
      <c r="BGZ76" s="81"/>
      <c r="BHA76" s="81"/>
      <c r="BHB76" s="81"/>
      <c r="BHC76" s="81"/>
      <c r="BHD76" s="81"/>
      <c r="BHE76" s="81"/>
      <c r="BHF76" s="81"/>
      <c r="BHG76" s="81"/>
      <c r="BHH76" s="81"/>
      <c r="BHI76" s="81"/>
      <c r="BHJ76" s="81"/>
      <c r="BHK76" s="81"/>
      <c r="BHL76" s="81"/>
      <c r="BHM76" s="81"/>
      <c r="BHN76" s="81"/>
      <c r="BHO76" s="81"/>
      <c r="BHP76" s="81"/>
      <c r="BHQ76" s="81"/>
      <c r="BHR76" s="81"/>
      <c r="BHS76" s="81"/>
      <c r="BHT76" s="81"/>
      <c r="BHU76" s="81"/>
      <c r="BHV76" s="81"/>
      <c r="BHW76" s="81"/>
      <c r="BHX76" s="81"/>
      <c r="BHY76" s="81"/>
      <c r="BHZ76" s="81"/>
      <c r="BIA76" s="81"/>
      <c r="BIB76" s="81"/>
      <c r="BIC76" s="81"/>
      <c r="BID76" s="81"/>
      <c r="BIE76" s="81"/>
      <c r="BIF76" s="81"/>
      <c r="BIG76" s="81"/>
      <c r="BIH76" s="81"/>
      <c r="BII76" s="81"/>
      <c r="BIJ76" s="81"/>
      <c r="BIK76" s="81"/>
      <c r="BIL76" s="81"/>
      <c r="BIM76" s="81"/>
      <c r="BIN76" s="81"/>
      <c r="BIO76" s="81"/>
      <c r="BIP76" s="81"/>
      <c r="BIQ76" s="81"/>
      <c r="BIR76" s="81"/>
      <c r="BIS76" s="81"/>
      <c r="BIT76" s="81"/>
      <c r="BIU76" s="81"/>
      <c r="BIV76" s="81"/>
      <c r="BIW76" s="81"/>
      <c r="BIX76" s="81"/>
      <c r="BIY76" s="81"/>
      <c r="BIZ76" s="81"/>
      <c r="BJA76" s="81"/>
      <c r="BJB76" s="81"/>
      <c r="BJC76" s="81"/>
      <c r="BJD76" s="81"/>
      <c r="BJE76" s="81"/>
      <c r="BJF76" s="81"/>
      <c r="BJG76" s="81"/>
      <c r="BJH76" s="81"/>
      <c r="BJI76" s="81"/>
      <c r="BJJ76" s="81"/>
      <c r="BJK76" s="81"/>
      <c r="BJL76" s="81"/>
      <c r="BJM76" s="81"/>
      <c r="BJN76" s="81"/>
      <c r="BJO76" s="81"/>
      <c r="BJP76" s="81"/>
      <c r="BJQ76" s="81"/>
      <c r="BJR76" s="81"/>
      <c r="BJS76" s="81"/>
      <c r="BJT76" s="81"/>
      <c r="BJU76" s="81"/>
      <c r="BJV76" s="81"/>
      <c r="BJW76" s="81"/>
      <c r="BJX76" s="81"/>
      <c r="BJY76" s="81"/>
      <c r="BJZ76" s="81"/>
      <c r="BKA76" s="81"/>
      <c r="BKB76" s="81"/>
      <c r="BKC76" s="81"/>
      <c r="BKD76" s="81"/>
      <c r="BKE76" s="81"/>
      <c r="BKF76" s="81"/>
      <c r="BKG76" s="81"/>
      <c r="BKH76" s="81"/>
      <c r="BKI76" s="81"/>
      <c r="BKJ76" s="81"/>
      <c r="BKK76" s="81"/>
      <c r="BKL76" s="81"/>
      <c r="BKM76" s="81"/>
      <c r="BKN76" s="81"/>
      <c r="BKO76" s="81"/>
      <c r="BKP76" s="81"/>
      <c r="BKQ76" s="81"/>
      <c r="BKR76" s="81"/>
      <c r="BKS76" s="81"/>
      <c r="BKT76" s="81"/>
      <c r="BKU76" s="81"/>
      <c r="BKV76" s="81"/>
      <c r="BKW76" s="81"/>
      <c r="BKX76" s="81"/>
      <c r="BKY76" s="81"/>
      <c r="BKZ76" s="81"/>
      <c r="BLA76" s="81"/>
      <c r="BLB76" s="81"/>
      <c r="BLC76" s="81"/>
      <c r="BLD76" s="81"/>
      <c r="BLE76" s="81"/>
      <c r="BLF76" s="81"/>
      <c r="BLG76" s="81"/>
      <c r="BLH76" s="81"/>
      <c r="BLI76" s="81"/>
      <c r="BLJ76" s="81"/>
      <c r="BLK76" s="81"/>
      <c r="BLL76" s="81"/>
      <c r="BLM76" s="81"/>
      <c r="BLN76" s="81"/>
      <c r="BLO76" s="81"/>
      <c r="BLP76" s="81"/>
      <c r="BLQ76" s="81"/>
      <c r="BLR76" s="81"/>
      <c r="BLS76" s="81"/>
      <c r="BLT76" s="81"/>
      <c r="BLU76" s="81"/>
      <c r="BLV76" s="81"/>
      <c r="BLW76" s="81"/>
      <c r="BLX76" s="81"/>
      <c r="BLY76" s="81"/>
      <c r="BLZ76" s="81"/>
      <c r="BMA76" s="81"/>
      <c r="BMB76" s="81"/>
      <c r="BMC76" s="81"/>
      <c r="BMD76" s="81"/>
      <c r="BME76" s="81"/>
      <c r="BMF76" s="81"/>
      <c r="BMG76" s="81"/>
      <c r="BMH76" s="81"/>
      <c r="BMI76" s="81"/>
      <c r="BMJ76" s="81"/>
      <c r="BMK76" s="81"/>
      <c r="BML76" s="81"/>
      <c r="BMM76" s="81"/>
      <c r="BMN76" s="81"/>
      <c r="BMO76" s="81"/>
      <c r="BMP76" s="81"/>
      <c r="BMQ76" s="81"/>
      <c r="BMR76" s="81"/>
      <c r="BMS76" s="81"/>
      <c r="BMT76" s="81"/>
      <c r="BMU76" s="81"/>
      <c r="BMV76" s="81"/>
      <c r="BMW76" s="81"/>
      <c r="BMX76" s="81"/>
      <c r="BMY76" s="81"/>
      <c r="BMZ76" s="81"/>
      <c r="BNA76" s="81"/>
      <c r="BNB76" s="81"/>
      <c r="BNC76" s="81"/>
      <c r="BND76" s="81"/>
      <c r="BNE76" s="81"/>
      <c r="BNF76" s="81"/>
      <c r="BNG76" s="81"/>
      <c r="BNH76" s="81"/>
      <c r="BNI76" s="81"/>
      <c r="BNJ76" s="81"/>
      <c r="BNK76" s="81"/>
      <c r="BNL76" s="81"/>
      <c r="BNM76" s="81"/>
      <c r="BNN76" s="81"/>
      <c r="BNO76" s="81"/>
      <c r="BNP76" s="81"/>
      <c r="BNQ76" s="81"/>
      <c r="BNR76" s="81"/>
      <c r="BNS76" s="81"/>
      <c r="BNT76" s="81"/>
      <c r="BNU76" s="81"/>
      <c r="BNV76" s="81"/>
      <c r="BNW76" s="81"/>
      <c r="BNX76" s="81"/>
      <c r="BNY76" s="81"/>
      <c r="BNZ76" s="81"/>
      <c r="BOA76" s="81"/>
      <c r="BOB76" s="81"/>
      <c r="BOC76" s="81"/>
      <c r="BOD76" s="81"/>
      <c r="BOE76" s="81"/>
      <c r="BOF76" s="81"/>
      <c r="BOG76" s="81"/>
      <c r="BOH76" s="81"/>
      <c r="BOI76" s="81"/>
      <c r="BOJ76" s="81"/>
      <c r="BOK76" s="81"/>
      <c r="BOL76" s="81"/>
      <c r="BOM76" s="81"/>
      <c r="BON76" s="81"/>
      <c r="BOO76" s="81"/>
      <c r="BOP76" s="81"/>
      <c r="BOQ76" s="81"/>
      <c r="BOR76" s="81"/>
      <c r="BOS76" s="81"/>
      <c r="BOT76" s="81"/>
      <c r="BOU76" s="81"/>
      <c r="BOV76" s="81"/>
      <c r="BOW76" s="81"/>
      <c r="BOX76" s="81"/>
      <c r="BOY76" s="81"/>
      <c r="BOZ76" s="81"/>
      <c r="BPA76" s="81"/>
      <c r="BPB76" s="81"/>
      <c r="BPC76" s="81"/>
      <c r="BPD76" s="81"/>
      <c r="BPE76" s="81"/>
      <c r="BPF76" s="81"/>
      <c r="BPG76" s="81"/>
      <c r="BPH76" s="81"/>
      <c r="BPI76" s="81"/>
      <c r="BPJ76" s="81"/>
      <c r="BPK76" s="81"/>
      <c r="BPL76" s="81"/>
      <c r="BPM76" s="81"/>
      <c r="BPN76" s="81"/>
      <c r="BPO76" s="81"/>
      <c r="BPP76" s="81"/>
      <c r="BPQ76" s="81"/>
      <c r="BPR76" s="81"/>
      <c r="BPS76" s="81"/>
      <c r="BPT76" s="81"/>
      <c r="BPU76" s="81"/>
      <c r="BPV76" s="81"/>
      <c r="BPW76" s="81"/>
      <c r="BPX76" s="81"/>
      <c r="BPY76" s="81"/>
      <c r="BPZ76" s="81"/>
      <c r="BQA76" s="81"/>
      <c r="BQB76" s="81"/>
      <c r="BQC76" s="81"/>
      <c r="BQD76" s="81"/>
      <c r="BQE76" s="81"/>
      <c r="BQF76" s="81"/>
      <c r="BQG76" s="81"/>
      <c r="BQH76" s="81"/>
      <c r="BQI76" s="81"/>
      <c r="BQJ76" s="81"/>
      <c r="BQK76" s="81"/>
      <c r="BQL76" s="81"/>
      <c r="BQM76" s="81"/>
      <c r="BQN76" s="81"/>
      <c r="BQO76" s="81"/>
      <c r="BQP76" s="81"/>
      <c r="BQQ76" s="81"/>
      <c r="BQR76" s="81"/>
      <c r="BQS76" s="81"/>
      <c r="BQT76" s="81"/>
      <c r="BQU76" s="81"/>
      <c r="BQV76" s="81"/>
      <c r="BQW76" s="81"/>
      <c r="BQX76" s="81"/>
      <c r="BQY76" s="81"/>
      <c r="BQZ76" s="81"/>
      <c r="BRA76" s="81"/>
      <c r="BRB76" s="81"/>
      <c r="BRC76" s="81"/>
      <c r="BRD76" s="81"/>
      <c r="BRE76" s="81"/>
      <c r="BRF76" s="81"/>
      <c r="BRG76" s="81"/>
      <c r="BRH76" s="81"/>
      <c r="BRI76" s="81"/>
      <c r="BRJ76" s="81"/>
      <c r="BRK76" s="81"/>
      <c r="BRL76" s="81"/>
      <c r="BRM76" s="81"/>
      <c r="BRN76" s="81"/>
      <c r="BRO76" s="81"/>
      <c r="BRP76" s="81"/>
      <c r="BRQ76" s="81"/>
      <c r="BRR76" s="81"/>
      <c r="BRS76" s="81"/>
      <c r="BRT76" s="81"/>
      <c r="BRU76" s="81"/>
      <c r="BRV76" s="81"/>
      <c r="BRW76" s="81"/>
      <c r="BRX76" s="81"/>
      <c r="BRY76" s="81"/>
      <c r="BRZ76" s="81"/>
      <c r="BSA76" s="81"/>
      <c r="BSB76" s="81"/>
      <c r="BSC76" s="81"/>
      <c r="BSD76" s="81"/>
      <c r="BSE76" s="81"/>
      <c r="BSF76" s="81"/>
      <c r="BSG76" s="81"/>
      <c r="BSH76" s="81"/>
      <c r="BSI76" s="81"/>
      <c r="BSJ76" s="81"/>
      <c r="BSK76" s="81"/>
      <c r="BSL76" s="81"/>
      <c r="BSM76" s="81"/>
      <c r="BSN76" s="81"/>
      <c r="BSO76" s="81"/>
      <c r="BSP76" s="81"/>
      <c r="BSQ76" s="81"/>
      <c r="BSR76" s="81"/>
      <c r="BSS76" s="81"/>
      <c r="BST76" s="81"/>
      <c r="BSU76" s="81"/>
      <c r="BSV76" s="81"/>
      <c r="BSW76" s="81"/>
      <c r="BSX76" s="81"/>
      <c r="BSY76" s="81"/>
      <c r="BSZ76" s="81"/>
      <c r="BTA76" s="81"/>
      <c r="BTB76" s="81"/>
      <c r="BTC76" s="81"/>
      <c r="BTD76" s="81"/>
      <c r="BTE76" s="81"/>
      <c r="BTF76" s="81"/>
      <c r="BTG76" s="81"/>
      <c r="BTH76" s="81"/>
      <c r="BTI76" s="81"/>
      <c r="BTJ76" s="81"/>
      <c r="BTK76" s="81"/>
      <c r="BTL76" s="81"/>
      <c r="BTM76" s="81"/>
      <c r="BTN76" s="81"/>
      <c r="BTO76" s="81"/>
      <c r="BTP76" s="81"/>
      <c r="BTQ76" s="81"/>
      <c r="BTR76" s="81"/>
      <c r="BTS76" s="81"/>
      <c r="BTT76" s="81"/>
      <c r="BTU76" s="81"/>
      <c r="BTV76" s="81"/>
      <c r="BTW76" s="81"/>
      <c r="BTX76" s="81"/>
      <c r="BTY76" s="81"/>
      <c r="BTZ76" s="81"/>
      <c r="BUA76" s="81"/>
      <c r="BUB76" s="81"/>
      <c r="BUC76" s="81"/>
      <c r="BUD76" s="81"/>
      <c r="BUE76" s="81"/>
      <c r="BUF76" s="81"/>
      <c r="BUG76" s="81"/>
      <c r="BUH76" s="81"/>
      <c r="BUI76" s="81"/>
      <c r="BUJ76" s="81"/>
      <c r="BUK76" s="81"/>
      <c r="BUL76" s="81"/>
      <c r="BUM76" s="81"/>
      <c r="BUN76" s="81"/>
      <c r="BUO76" s="81"/>
      <c r="BUP76" s="81"/>
      <c r="BUQ76" s="81"/>
      <c r="BUR76" s="81"/>
      <c r="BUS76" s="81"/>
      <c r="BUT76" s="81"/>
      <c r="BUU76" s="81"/>
      <c r="BUV76" s="81"/>
      <c r="BUW76" s="81"/>
      <c r="BUX76" s="81"/>
      <c r="BUY76" s="81"/>
      <c r="BUZ76" s="81"/>
      <c r="BVA76" s="81"/>
      <c r="BVB76" s="81"/>
      <c r="BVC76" s="81"/>
      <c r="BVD76" s="81"/>
      <c r="BVE76" s="81"/>
      <c r="BVF76" s="81"/>
      <c r="BVG76" s="81"/>
      <c r="BVH76" s="81"/>
      <c r="BVI76" s="81"/>
      <c r="BVJ76" s="81"/>
      <c r="BVK76" s="81"/>
      <c r="BVL76" s="81"/>
      <c r="BVM76" s="81"/>
      <c r="BVN76" s="81"/>
      <c r="BVO76" s="81"/>
      <c r="BVP76" s="81"/>
      <c r="BVQ76" s="81"/>
      <c r="BVR76" s="81"/>
      <c r="BVS76" s="81"/>
      <c r="BVT76" s="81"/>
      <c r="BVU76" s="81"/>
      <c r="BVV76" s="81"/>
      <c r="BVW76" s="81"/>
      <c r="BVX76" s="81"/>
      <c r="BVY76" s="81"/>
      <c r="BVZ76" s="81"/>
      <c r="BWA76" s="81"/>
      <c r="BWB76" s="81"/>
      <c r="BWC76" s="81"/>
      <c r="BWD76" s="81"/>
      <c r="BWE76" s="81"/>
      <c r="BWF76" s="81"/>
      <c r="BWG76" s="81"/>
      <c r="BWH76" s="81"/>
      <c r="BWI76" s="81"/>
      <c r="BWJ76" s="81"/>
      <c r="BWK76" s="81"/>
      <c r="BWL76" s="81"/>
      <c r="BWM76" s="81"/>
      <c r="BWN76" s="81"/>
      <c r="BWO76" s="81"/>
      <c r="BWP76" s="81"/>
      <c r="BWQ76" s="81"/>
      <c r="BWR76" s="81"/>
      <c r="BWS76" s="81"/>
      <c r="BWT76" s="81"/>
      <c r="BWU76" s="81"/>
      <c r="BWV76" s="81"/>
      <c r="BWW76" s="81"/>
      <c r="BWX76" s="81"/>
      <c r="BWY76" s="81"/>
      <c r="BWZ76" s="81"/>
      <c r="BXA76" s="81"/>
      <c r="BXB76" s="81"/>
      <c r="BXC76" s="81"/>
      <c r="BXD76" s="81"/>
      <c r="BXE76" s="81"/>
      <c r="BXF76" s="81"/>
      <c r="BXG76" s="81"/>
      <c r="BXH76" s="81"/>
      <c r="BXI76" s="81"/>
      <c r="BXJ76" s="81"/>
      <c r="BXK76" s="81"/>
      <c r="BXL76" s="81"/>
      <c r="BXM76" s="81"/>
      <c r="BXN76" s="81"/>
      <c r="BXO76" s="81"/>
      <c r="BXP76" s="81"/>
      <c r="BXQ76" s="81"/>
      <c r="BXR76" s="81"/>
      <c r="BXS76" s="81"/>
      <c r="BXT76" s="81"/>
      <c r="BXU76" s="81"/>
      <c r="BXV76" s="81"/>
      <c r="BXW76" s="81"/>
      <c r="BXX76" s="81"/>
      <c r="BXY76" s="81"/>
      <c r="BXZ76" s="81"/>
      <c r="BYA76" s="81"/>
      <c r="BYB76" s="81"/>
      <c r="BYC76" s="81"/>
      <c r="BYD76" s="81"/>
      <c r="BYE76" s="81"/>
      <c r="BYF76" s="81"/>
      <c r="BYG76" s="81"/>
      <c r="BYH76" s="81"/>
      <c r="BYI76" s="81"/>
      <c r="BYJ76" s="81"/>
      <c r="BYK76" s="81"/>
      <c r="BYL76" s="81"/>
      <c r="BYM76" s="81"/>
      <c r="BYN76" s="81"/>
      <c r="BYO76" s="81"/>
      <c r="BYP76" s="81"/>
      <c r="BYQ76" s="81"/>
      <c r="BYR76" s="81"/>
      <c r="BYS76" s="81"/>
      <c r="BYT76" s="81"/>
      <c r="BYU76" s="81"/>
      <c r="BYV76" s="81"/>
      <c r="BYW76" s="81"/>
      <c r="BYX76" s="81"/>
      <c r="BYY76" s="81"/>
      <c r="BYZ76" s="81"/>
      <c r="BZA76" s="81"/>
      <c r="BZB76" s="81"/>
      <c r="BZC76" s="81"/>
      <c r="BZD76" s="81"/>
      <c r="BZE76" s="81"/>
      <c r="BZF76" s="81"/>
      <c r="BZG76" s="81"/>
      <c r="BZH76" s="81"/>
      <c r="BZI76" s="81"/>
      <c r="BZJ76" s="81"/>
      <c r="BZK76" s="81"/>
      <c r="BZL76" s="81"/>
      <c r="BZM76" s="81"/>
      <c r="BZN76" s="81"/>
      <c r="BZO76" s="81"/>
      <c r="BZP76" s="81"/>
      <c r="BZQ76" s="81"/>
      <c r="BZR76" s="81"/>
      <c r="BZS76" s="81"/>
      <c r="BZT76" s="81"/>
      <c r="BZU76" s="81"/>
      <c r="BZV76" s="81"/>
      <c r="BZW76" s="81"/>
      <c r="BZX76" s="81"/>
      <c r="BZY76" s="81"/>
      <c r="BZZ76" s="81"/>
      <c r="CAA76" s="81"/>
      <c r="CAB76" s="81"/>
      <c r="CAC76" s="81"/>
      <c r="CAD76" s="81"/>
      <c r="CAE76" s="81"/>
      <c r="CAF76" s="81"/>
      <c r="CAG76" s="81"/>
      <c r="CAH76" s="81"/>
      <c r="CAI76" s="81"/>
      <c r="CAJ76" s="81"/>
      <c r="CAK76" s="81"/>
      <c r="CAL76" s="81"/>
      <c r="CAM76" s="81"/>
      <c r="CAN76" s="81"/>
      <c r="CAO76" s="81"/>
      <c r="CAP76" s="81"/>
      <c r="CAQ76" s="81"/>
      <c r="CAR76" s="81"/>
      <c r="CAS76" s="81"/>
      <c r="CAT76" s="81"/>
      <c r="CAU76" s="81"/>
      <c r="CAV76" s="81"/>
      <c r="CAW76" s="81"/>
      <c r="CAX76" s="81"/>
      <c r="CAY76" s="81"/>
      <c r="CAZ76" s="81"/>
      <c r="CBA76" s="81"/>
      <c r="CBB76" s="81"/>
      <c r="CBC76" s="81"/>
      <c r="CBD76" s="81"/>
      <c r="CBE76" s="81"/>
      <c r="CBF76" s="81"/>
      <c r="CBG76" s="81"/>
      <c r="CBH76" s="81"/>
      <c r="CBI76" s="81"/>
      <c r="CBJ76" s="81"/>
      <c r="CBK76" s="81"/>
      <c r="CBL76" s="81"/>
      <c r="CBM76" s="81"/>
      <c r="CBN76" s="81"/>
      <c r="CBO76" s="81"/>
      <c r="CBP76" s="81"/>
      <c r="CBQ76" s="81"/>
      <c r="CBR76" s="81"/>
      <c r="CBS76" s="81"/>
      <c r="CBT76" s="81"/>
      <c r="CBU76" s="81"/>
      <c r="CBV76" s="81"/>
      <c r="CBW76" s="81"/>
      <c r="CBX76" s="81"/>
      <c r="CBY76" s="81"/>
      <c r="CBZ76" s="81"/>
      <c r="CCA76" s="81"/>
      <c r="CCB76" s="81"/>
      <c r="CCC76" s="81"/>
      <c r="CCD76" s="81"/>
      <c r="CCE76" s="81"/>
      <c r="CCF76" s="81"/>
      <c r="CCG76" s="81"/>
      <c r="CCH76" s="81"/>
      <c r="CCI76" s="81"/>
      <c r="CCJ76" s="81"/>
      <c r="CCK76" s="81"/>
      <c r="CCL76" s="81"/>
      <c r="CCM76" s="81"/>
      <c r="CCN76" s="81"/>
      <c r="CCO76" s="81"/>
      <c r="CCP76" s="81"/>
      <c r="CCQ76" s="81"/>
      <c r="CCR76" s="81"/>
      <c r="CCS76" s="81"/>
      <c r="CCT76" s="81"/>
      <c r="CCU76" s="81"/>
      <c r="CCV76" s="81"/>
      <c r="CCW76" s="81"/>
      <c r="CCX76" s="81"/>
      <c r="CCY76" s="81"/>
      <c r="CCZ76" s="81"/>
      <c r="CDA76" s="81"/>
      <c r="CDB76" s="81"/>
      <c r="CDC76" s="81"/>
      <c r="CDD76" s="81"/>
      <c r="CDE76" s="81"/>
      <c r="CDF76" s="81"/>
      <c r="CDG76" s="81"/>
      <c r="CDH76" s="81"/>
      <c r="CDI76" s="81"/>
      <c r="CDJ76" s="81"/>
      <c r="CDK76" s="81"/>
      <c r="CDL76" s="81"/>
      <c r="CDM76" s="81"/>
      <c r="CDN76" s="81"/>
      <c r="CDO76" s="81"/>
      <c r="CDP76" s="81"/>
      <c r="CDQ76" s="81"/>
      <c r="CDR76" s="81"/>
      <c r="CDS76" s="81"/>
      <c r="CDT76" s="81"/>
      <c r="CDU76" s="81"/>
      <c r="CDV76" s="81"/>
      <c r="CDW76" s="81"/>
      <c r="CDX76" s="81"/>
      <c r="CDY76" s="81"/>
      <c r="CDZ76" s="81"/>
      <c r="CEA76" s="81"/>
      <c r="CEB76" s="81"/>
      <c r="CEC76" s="81"/>
      <c r="CED76" s="81"/>
      <c r="CEE76" s="81"/>
      <c r="CEF76" s="81"/>
      <c r="CEG76" s="81"/>
      <c r="CEH76" s="81"/>
      <c r="CEI76" s="81"/>
      <c r="CEJ76" s="81"/>
      <c r="CEK76" s="81"/>
      <c r="CEL76" s="81"/>
      <c r="CEM76" s="81"/>
      <c r="CEN76" s="81"/>
      <c r="CEO76" s="81"/>
      <c r="CEP76" s="81"/>
      <c r="CEQ76" s="81"/>
      <c r="CER76" s="81"/>
      <c r="CES76" s="81"/>
      <c r="CET76" s="81"/>
      <c r="CEU76" s="81"/>
      <c r="CEV76" s="81"/>
      <c r="CEW76" s="81"/>
      <c r="CEX76" s="81"/>
      <c r="CEY76" s="81"/>
      <c r="CEZ76" s="81"/>
      <c r="CFA76" s="81"/>
      <c r="CFB76" s="81"/>
      <c r="CFC76" s="81"/>
      <c r="CFD76" s="81"/>
      <c r="CFE76" s="81"/>
      <c r="CFF76" s="81"/>
      <c r="CFG76" s="81"/>
      <c r="CFH76" s="81"/>
      <c r="CFI76" s="81"/>
      <c r="CFJ76" s="81"/>
      <c r="CFK76" s="81"/>
      <c r="CFL76" s="81"/>
      <c r="CFM76" s="81"/>
      <c r="CFN76" s="81"/>
      <c r="CFO76" s="81"/>
      <c r="CFP76" s="81"/>
      <c r="CFQ76" s="81"/>
      <c r="CFR76" s="81"/>
      <c r="CFS76" s="81"/>
      <c r="CFT76" s="81"/>
      <c r="CFU76" s="81"/>
      <c r="CFV76" s="81"/>
      <c r="CFW76" s="81"/>
      <c r="CFX76" s="81"/>
      <c r="CFY76" s="81"/>
      <c r="CFZ76" s="81"/>
      <c r="CGA76" s="81"/>
      <c r="CGB76" s="81"/>
      <c r="CGC76" s="81"/>
      <c r="CGD76" s="81"/>
      <c r="CGE76" s="81"/>
      <c r="CGF76" s="81"/>
      <c r="CGG76" s="81"/>
      <c r="CGH76" s="81"/>
      <c r="CGI76" s="81"/>
      <c r="CGJ76" s="81"/>
      <c r="CGK76" s="81"/>
      <c r="CGL76" s="81"/>
      <c r="CGM76" s="81"/>
      <c r="CGN76" s="81"/>
      <c r="CGO76" s="81"/>
      <c r="CGP76" s="81"/>
      <c r="CGQ76" s="81"/>
      <c r="CGR76" s="81"/>
      <c r="CGS76" s="81"/>
      <c r="CGT76" s="81"/>
      <c r="CGU76" s="81"/>
      <c r="CGV76" s="81"/>
      <c r="CGW76" s="81"/>
      <c r="CGX76" s="81"/>
      <c r="CGY76" s="81"/>
      <c r="CGZ76" s="81"/>
      <c r="CHA76" s="81"/>
      <c r="CHB76" s="81"/>
      <c r="CHC76" s="81"/>
      <c r="CHD76" s="81"/>
      <c r="CHE76" s="81"/>
      <c r="CHF76" s="81"/>
      <c r="CHG76" s="81"/>
      <c r="CHH76" s="81"/>
      <c r="CHI76" s="81"/>
      <c r="CHJ76" s="81"/>
      <c r="CHK76" s="81"/>
      <c r="CHL76" s="81"/>
      <c r="CHM76" s="81"/>
      <c r="CHN76" s="81"/>
      <c r="CHO76" s="81"/>
      <c r="CHP76" s="81"/>
      <c r="CHQ76" s="81"/>
      <c r="CHR76" s="81"/>
      <c r="CHS76" s="81"/>
      <c r="CHT76" s="81"/>
      <c r="CHU76" s="81"/>
      <c r="CHV76" s="81"/>
      <c r="CHW76" s="81"/>
      <c r="CHX76" s="81"/>
      <c r="CHY76" s="81"/>
      <c r="CHZ76" s="81"/>
      <c r="CIA76" s="81"/>
      <c r="CIB76" s="81"/>
      <c r="CIC76" s="81"/>
      <c r="CID76" s="81"/>
      <c r="CIE76" s="81"/>
      <c r="CIF76" s="81"/>
      <c r="CIG76" s="81"/>
      <c r="CIH76" s="81"/>
      <c r="CII76" s="81"/>
      <c r="CIJ76" s="81"/>
      <c r="CIK76" s="81"/>
      <c r="CIL76" s="81"/>
      <c r="CIM76" s="81"/>
      <c r="CIN76" s="81"/>
      <c r="CIO76" s="81"/>
      <c r="CIP76" s="81"/>
      <c r="CIQ76" s="81"/>
      <c r="CIR76" s="81"/>
      <c r="CIS76" s="81"/>
      <c r="CIT76" s="81"/>
      <c r="CIU76" s="81"/>
      <c r="CIV76" s="81"/>
      <c r="CIW76" s="81"/>
      <c r="CIX76" s="81"/>
      <c r="CIY76" s="81"/>
      <c r="CIZ76" s="81"/>
      <c r="CJA76" s="81"/>
      <c r="CJB76" s="81"/>
      <c r="CJC76" s="81"/>
      <c r="CJD76" s="81"/>
      <c r="CJE76" s="81"/>
      <c r="CJF76" s="81"/>
      <c r="CJG76" s="81"/>
      <c r="CJH76" s="81"/>
      <c r="CJI76" s="81"/>
      <c r="CJJ76" s="81"/>
      <c r="CJK76" s="81"/>
      <c r="CJL76" s="81"/>
      <c r="CJM76" s="81"/>
      <c r="CJN76" s="81"/>
      <c r="CJO76" s="81"/>
      <c r="CJP76" s="81"/>
      <c r="CJQ76" s="81"/>
      <c r="CJR76" s="81"/>
      <c r="CJS76" s="81"/>
      <c r="CJT76" s="81"/>
      <c r="CJU76" s="81"/>
      <c r="CJV76" s="81"/>
      <c r="CJW76" s="81"/>
      <c r="CJX76" s="81"/>
      <c r="CJY76" s="81"/>
      <c r="CJZ76" s="81"/>
      <c r="CKA76" s="81"/>
      <c r="CKB76" s="81"/>
      <c r="CKC76" s="81"/>
      <c r="CKD76" s="81"/>
      <c r="CKE76" s="81"/>
      <c r="CKF76" s="81"/>
      <c r="CKG76" s="81"/>
      <c r="CKH76" s="81"/>
      <c r="CKI76" s="81"/>
      <c r="CKJ76" s="81"/>
      <c r="CKK76" s="81"/>
      <c r="CKL76" s="81"/>
      <c r="CKM76" s="81"/>
      <c r="CKN76" s="81"/>
      <c r="CKO76" s="81"/>
      <c r="CKP76" s="81"/>
      <c r="CKQ76" s="81"/>
      <c r="CKR76" s="81"/>
      <c r="CKS76" s="81"/>
      <c r="CKT76" s="81"/>
      <c r="CKU76" s="81"/>
      <c r="CKV76" s="81"/>
      <c r="CKW76" s="81"/>
      <c r="CKX76" s="81"/>
      <c r="CKY76" s="81"/>
      <c r="CKZ76" s="81"/>
      <c r="CLA76" s="81"/>
      <c r="CLB76" s="81"/>
      <c r="CLC76" s="81"/>
      <c r="CLD76" s="81"/>
      <c r="CLE76" s="81"/>
      <c r="CLF76" s="81"/>
      <c r="CLG76" s="81"/>
      <c r="CLH76" s="81"/>
      <c r="CLI76" s="81"/>
      <c r="CLJ76" s="81"/>
      <c r="CLK76" s="81"/>
      <c r="CLL76" s="81"/>
      <c r="CLM76" s="81"/>
      <c r="CLN76" s="81"/>
      <c r="CLO76" s="81"/>
      <c r="CLP76" s="81"/>
      <c r="CLQ76" s="81"/>
      <c r="CLR76" s="81"/>
      <c r="CLS76" s="81"/>
      <c r="CLT76" s="81"/>
      <c r="CLU76" s="81"/>
      <c r="CLV76" s="81"/>
      <c r="CLW76" s="81"/>
      <c r="CLX76" s="81"/>
      <c r="CLY76" s="81"/>
      <c r="CLZ76" s="81"/>
      <c r="CMA76" s="81"/>
      <c r="CMB76" s="81"/>
      <c r="CMC76" s="81"/>
      <c r="CMD76" s="81"/>
      <c r="CME76" s="81"/>
      <c r="CMF76" s="81"/>
      <c r="CMG76" s="81"/>
      <c r="CMH76" s="81"/>
      <c r="CMI76" s="81"/>
      <c r="CMJ76" s="81"/>
      <c r="CMK76" s="81"/>
      <c r="CML76" s="81"/>
      <c r="CMM76" s="81"/>
      <c r="CMN76" s="81"/>
      <c r="CMO76" s="81"/>
      <c r="CMP76" s="81"/>
      <c r="CMQ76" s="81"/>
      <c r="CMR76" s="81"/>
      <c r="CMS76" s="81"/>
      <c r="CMT76" s="81"/>
      <c r="CMU76" s="81"/>
      <c r="CMV76" s="81"/>
      <c r="CMW76" s="81"/>
      <c r="CMX76" s="81"/>
      <c r="CMY76" s="81"/>
      <c r="CMZ76" s="81"/>
      <c r="CNA76" s="81"/>
      <c r="CNB76" s="81"/>
      <c r="CNC76" s="81"/>
      <c r="CND76" s="81"/>
      <c r="CNE76" s="81"/>
      <c r="CNF76" s="81"/>
      <c r="CNG76" s="81"/>
      <c r="CNH76" s="81"/>
      <c r="CNI76" s="81"/>
      <c r="CNJ76" s="81"/>
      <c r="CNK76" s="81"/>
      <c r="CNL76" s="81"/>
      <c r="CNM76" s="81"/>
      <c r="CNN76" s="81"/>
      <c r="CNO76" s="81"/>
      <c r="CNP76" s="81"/>
      <c r="CNQ76" s="81"/>
      <c r="CNR76" s="81"/>
      <c r="CNS76" s="81"/>
      <c r="CNT76" s="81"/>
      <c r="CNU76" s="81"/>
      <c r="CNV76" s="81"/>
      <c r="CNW76" s="81"/>
      <c r="CNX76" s="81"/>
      <c r="CNY76" s="81"/>
      <c r="CNZ76" s="81"/>
      <c r="COA76" s="81"/>
      <c r="COB76" s="81"/>
      <c r="COC76" s="81"/>
      <c r="COD76" s="81"/>
      <c r="COE76" s="81"/>
      <c r="COF76" s="81"/>
      <c r="COG76" s="81"/>
      <c r="COH76" s="81"/>
      <c r="COI76" s="81"/>
      <c r="COJ76" s="81"/>
      <c r="COK76" s="81"/>
      <c r="COL76" s="81"/>
      <c r="COM76" s="81"/>
      <c r="CON76" s="81"/>
      <c r="COO76" s="81"/>
      <c r="COP76" s="81"/>
      <c r="COQ76" s="81"/>
      <c r="COR76" s="81"/>
      <c r="COS76" s="81"/>
      <c r="COT76" s="81"/>
      <c r="COU76" s="81"/>
      <c r="COV76" s="81"/>
      <c r="COW76" s="81"/>
      <c r="COX76" s="81"/>
      <c r="COY76" s="81"/>
      <c r="COZ76" s="81"/>
      <c r="CPA76" s="81"/>
      <c r="CPB76" s="81"/>
      <c r="CPC76" s="81"/>
      <c r="CPD76" s="81"/>
      <c r="CPE76" s="81"/>
      <c r="CPF76" s="81"/>
      <c r="CPG76" s="81"/>
      <c r="CPH76" s="81"/>
      <c r="CPI76" s="81"/>
      <c r="CPJ76" s="81"/>
      <c r="CPK76" s="81"/>
      <c r="CPL76" s="81"/>
      <c r="CPM76" s="81"/>
      <c r="CPN76" s="81"/>
      <c r="CPO76" s="81"/>
      <c r="CPP76" s="81"/>
      <c r="CPQ76" s="81"/>
      <c r="CPR76" s="81"/>
      <c r="CPS76" s="81"/>
      <c r="CPT76" s="81"/>
      <c r="CPU76" s="81"/>
      <c r="CPV76" s="81"/>
      <c r="CPW76" s="81"/>
      <c r="CPX76" s="81"/>
      <c r="CPY76" s="81"/>
      <c r="CPZ76" s="81"/>
      <c r="CQA76" s="81"/>
      <c r="CQB76" s="81"/>
      <c r="CQC76" s="81"/>
      <c r="CQD76" s="81"/>
      <c r="CQE76" s="81"/>
      <c r="CQF76" s="81"/>
      <c r="CQG76" s="81"/>
      <c r="CQH76" s="81"/>
      <c r="CQI76" s="81"/>
      <c r="CQJ76" s="81"/>
      <c r="CQK76" s="81"/>
      <c r="CQL76" s="81"/>
      <c r="CQM76" s="81"/>
      <c r="CQN76" s="81"/>
      <c r="CQO76" s="81"/>
      <c r="CQP76" s="81"/>
      <c r="CQQ76" s="81"/>
      <c r="CQR76" s="81"/>
      <c r="CQS76" s="81"/>
      <c r="CQT76" s="81"/>
      <c r="CQU76" s="81"/>
      <c r="CQV76" s="81"/>
      <c r="CQW76" s="81"/>
      <c r="CQX76" s="81"/>
      <c r="CQY76" s="81"/>
      <c r="CQZ76" s="81"/>
      <c r="CRA76" s="81"/>
      <c r="CRB76" s="81"/>
      <c r="CRC76" s="81"/>
      <c r="CRD76" s="81"/>
      <c r="CRE76" s="81"/>
      <c r="CRF76" s="81"/>
      <c r="CRG76" s="81"/>
      <c r="CRH76" s="81"/>
      <c r="CRI76" s="81"/>
      <c r="CRJ76" s="81"/>
      <c r="CRK76" s="81"/>
      <c r="CRL76" s="81"/>
      <c r="CRM76" s="81"/>
      <c r="CRN76" s="81"/>
      <c r="CRO76" s="81"/>
      <c r="CRP76" s="81"/>
      <c r="CRQ76" s="81"/>
      <c r="CRR76" s="81"/>
      <c r="CRS76" s="81"/>
      <c r="CRT76" s="81"/>
      <c r="CRU76" s="81"/>
      <c r="CRV76" s="81"/>
      <c r="CRW76" s="81"/>
      <c r="CRX76" s="81"/>
      <c r="CRY76" s="81"/>
      <c r="CRZ76" s="81"/>
      <c r="CSA76" s="81"/>
      <c r="CSB76" s="81"/>
      <c r="CSC76" s="81"/>
      <c r="CSD76" s="81"/>
      <c r="CSE76" s="81"/>
      <c r="CSF76" s="81"/>
      <c r="CSG76" s="81"/>
      <c r="CSH76" s="81"/>
      <c r="CSI76" s="81"/>
      <c r="CSJ76" s="81"/>
      <c r="CSK76" s="81"/>
      <c r="CSL76" s="81"/>
      <c r="CSM76" s="81"/>
      <c r="CSN76" s="81"/>
      <c r="CSO76" s="81"/>
      <c r="CSP76" s="81"/>
      <c r="CSQ76" s="81"/>
      <c r="CSR76" s="81"/>
      <c r="CSS76" s="81"/>
      <c r="CST76" s="81"/>
      <c r="CSU76" s="81"/>
      <c r="CSV76" s="81"/>
      <c r="CSW76" s="81"/>
      <c r="CSX76" s="81"/>
      <c r="CSY76" s="81"/>
      <c r="CSZ76" s="81"/>
      <c r="CTA76" s="81"/>
      <c r="CTB76" s="81"/>
      <c r="CTC76" s="81"/>
      <c r="CTD76" s="81"/>
      <c r="CTE76" s="81"/>
      <c r="CTF76" s="81"/>
      <c r="CTG76" s="81"/>
      <c r="CTH76" s="81"/>
      <c r="CTI76" s="81"/>
      <c r="CTJ76" s="81"/>
      <c r="CTK76" s="81"/>
      <c r="CTL76" s="81"/>
      <c r="CTM76" s="81"/>
      <c r="CTN76" s="81"/>
      <c r="CTO76" s="81"/>
      <c r="CTP76" s="81"/>
      <c r="CTQ76" s="81"/>
      <c r="CTR76" s="81"/>
      <c r="CTS76" s="81"/>
      <c r="CTT76" s="81"/>
      <c r="CTU76" s="81"/>
      <c r="CTV76" s="81"/>
      <c r="CTW76" s="81"/>
      <c r="CTX76" s="81"/>
      <c r="CTY76" s="81"/>
      <c r="CTZ76" s="81"/>
      <c r="CUA76" s="81"/>
      <c r="CUB76" s="81"/>
      <c r="CUC76" s="81"/>
      <c r="CUD76" s="81"/>
      <c r="CUE76" s="81"/>
      <c r="CUF76" s="81"/>
      <c r="CUG76" s="81"/>
      <c r="CUH76" s="81"/>
      <c r="CUI76" s="81"/>
      <c r="CUJ76" s="81"/>
      <c r="CUK76" s="81"/>
      <c r="CUL76" s="81"/>
      <c r="CUM76" s="81"/>
      <c r="CUN76" s="81"/>
      <c r="CUO76" s="81"/>
      <c r="CUP76" s="81"/>
      <c r="CUQ76" s="81"/>
      <c r="CUR76" s="81"/>
      <c r="CUS76" s="81"/>
      <c r="CUT76" s="81"/>
      <c r="CUU76" s="81"/>
      <c r="CUV76" s="81"/>
      <c r="CUW76" s="81"/>
      <c r="CUX76" s="81"/>
      <c r="CUY76" s="81"/>
      <c r="CUZ76" s="81"/>
      <c r="CVA76" s="81"/>
      <c r="CVB76" s="81"/>
      <c r="CVC76" s="81"/>
      <c r="CVD76" s="81"/>
      <c r="CVE76" s="81"/>
      <c r="CVF76" s="81"/>
      <c r="CVG76" s="81"/>
      <c r="CVH76" s="81"/>
      <c r="CVI76" s="81"/>
      <c r="CVJ76" s="81"/>
      <c r="CVK76" s="81"/>
      <c r="CVL76" s="81"/>
      <c r="CVM76" s="81"/>
      <c r="CVN76" s="81"/>
      <c r="CVO76" s="81"/>
      <c r="CVP76" s="81"/>
      <c r="CVQ76" s="81"/>
      <c r="CVR76" s="81"/>
      <c r="CVS76" s="81"/>
      <c r="CVT76" s="81"/>
      <c r="CVU76" s="81"/>
      <c r="CVV76" s="81"/>
      <c r="CVW76" s="81"/>
      <c r="CVX76" s="81"/>
      <c r="CVY76" s="81"/>
      <c r="CVZ76" s="81"/>
      <c r="CWA76" s="81"/>
      <c r="CWB76" s="81"/>
      <c r="CWC76" s="81"/>
      <c r="CWD76" s="81"/>
      <c r="CWE76" s="81"/>
      <c r="CWF76" s="81"/>
      <c r="CWG76" s="81"/>
      <c r="CWH76" s="81"/>
      <c r="CWI76" s="81"/>
      <c r="CWJ76" s="81"/>
      <c r="CWK76" s="81"/>
      <c r="CWL76" s="81"/>
      <c r="CWM76" s="81"/>
      <c r="CWN76" s="81"/>
      <c r="CWO76" s="81"/>
      <c r="CWP76" s="81"/>
      <c r="CWQ76" s="81"/>
      <c r="CWR76" s="81"/>
      <c r="CWS76" s="81"/>
      <c r="CWT76" s="81"/>
      <c r="CWU76" s="81"/>
      <c r="CWV76" s="81"/>
      <c r="CWW76" s="81"/>
      <c r="CWX76" s="81"/>
      <c r="CWY76" s="81"/>
      <c r="CWZ76" s="81"/>
      <c r="CXA76" s="81"/>
      <c r="CXB76" s="81"/>
      <c r="CXC76" s="81"/>
      <c r="CXD76" s="81"/>
      <c r="CXE76" s="81"/>
      <c r="CXF76" s="81"/>
      <c r="CXG76" s="81"/>
      <c r="CXH76" s="81"/>
      <c r="CXI76" s="81"/>
      <c r="CXJ76" s="81"/>
      <c r="CXK76" s="81"/>
      <c r="CXL76" s="81"/>
      <c r="CXM76" s="81"/>
      <c r="CXN76" s="81"/>
      <c r="CXO76" s="81"/>
      <c r="CXP76" s="81"/>
      <c r="CXQ76" s="81"/>
      <c r="CXR76" s="81"/>
      <c r="CXS76" s="81"/>
      <c r="CXT76" s="81"/>
      <c r="CXU76" s="81"/>
      <c r="CXV76" s="81"/>
      <c r="CXW76" s="81"/>
      <c r="CXX76" s="81"/>
      <c r="CXY76" s="81"/>
      <c r="CXZ76" s="81"/>
      <c r="CYA76" s="81"/>
      <c r="CYB76" s="81"/>
      <c r="CYC76" s="81"/>
      <c r="CYD76" s="81"/>
      <c r="CYE76" s="81"/>
      <c r="CYF76" s="81"/>
      <c r="CYG76" s="81"/>
      <c r="CYH76" s="81"/>
      <c r="CYI76" s="81"/>
      <c r="CYJ76" s="81"/>
      <c r="CYK76" s="81"/>
      <c r="CYL76" s="81"/>
      <c r="CYM76" s="81"/>
      <c r="CYN76" s="81"/>
      <c r="CYO76" s="81"/>
      <c r="CYP76" s="81"/>
      <c r="CYQ76" s="81"/>
      <c r="CYR76" s="81"/>
      <c r="CYS76" s="81"/>
      <c r="CYT76" s="81"/>
      <c r="CYU76" s="81"/>
      <c r="CYV76" s="81"/>
      <c r="CYW76" s="81"/>
      <c r="CYX76" s="81"/>
      <c r="CYY76" s="81"/>
      <c r="CYZ76" s="81"/>
      <c r="CZA76" s="81"/>
      <c r="CZB76" s="81"/>
      <c r="CZC76" s="81"/>
      <c r="CZD76" s="81"/>
      <c r="CZE76" s="81"/>
      <c r="CZF76" s="81"/>
      <c r="CZG76" s="81"/>
      <c r="CZH76" s="81"/>
      <c r="CZI76" s="81"/>
      <c r="CZJ76" s="81"/>
      <c r="CZK76" s="81"/>
      <c r="CZL76" s="81"/>
      <c r="CZM76" s="81"/>
      <c r="CZN76" s="81"/>
      <c r="CZO76" s="81"/>
      <c r="CZP76" s="81"/>
      <c r="CZQ76" s="81"/>
      <c r="CZR76" s="81"/>
      <c r="CZS76" s="81"/>
      <c r="CZT76" s="81"/>
      <c r="CZU76" s="81"/>
      <c r="CZV76" s="81"/>
      <c r="CZW76" s="81"/>
      <c r="CZX76" s="81"/>
      <c r="CZY76" s="81"/>
      <c r="CZZ76" s="81"/>
      <c r="DAA76" s="81"/>
      <c r="DAB76" s="81"/>
      <c r="DAC76" s="81"/>
      <c r="DAD76" s="81"/>
      <c r="DAE76" s="81"/>
      <c r="DAF76" s="81"/>
      <c r="DAG76" s="81"/>
      <c r="DAH76" s="81"/>
      <c r="DAI76" s="81"/>
      <c r="DAJ76" s="81"/>
      <c r="DAK76" s="81"/>
      <c r="DAL76" s="81"/>
      <c r="DAM76" s="81"/>
      <c r="DAN76" s="81"/>
      <c r="DAO76" s="81"/>
      <c r="DAP76" s="81"/>
      <c r="DAQ76" s="81"/>
      <c r="DAR76" s="81"/>
      <c r="DAS76" s="81"/>
      <c r="DAT76" s="81"/>
      <c r="DAU76" s="81"/>
      <c r="DAV76" s="81"/>
      <c r="DAW76" s="81"/>
      <c r="DAX76" s="81"/>
      <c r="DAY76" s="81"/>
      <c r="DAZ76" s="81"/>
      <c r="DBA76" s="81"/>
      <c r="DBB76" s="81"/>
      <c r="DBC76" s="81"/>
      <c r="DBD76" s="81"/>
      <c r="DBE76" s="81"/>
      <c r="DBF76" s="81"/>
      <c r="DBG76" s="81"/>
      <c r="DBH76" s="81"/>
      <c r="DBI76" s="81"/>
      <c r="DBJ76" s="81"/>
      <c r="DBK76" s="81"/>
      <c r="DBL76" s="81"/>
      <c r="DBM76" s="81"/>
      <c r="DBN76" s="81"/>
      <c r="DBO76" s="81"/>
      <c r="DBP76" s="81"/>
      <c r="DBQ76" s="81"/>
      <c r="DBR76" s="81"/>
      <c r="DBS76" s="81"/>
      <c r="DBT76" s="81"/>
      <c r="DBU76" s="81"/>
      <c r="DBV76" s="81"/>
      <c r="DBW76" s="81"/>
      <c r="DBX76" s="81"/>
      <c r="DBY76" s="81"/>
      <c r="DBZ76" s="81"/>
      <c r="DCA76" s="81"/>
      <c r="DCB76" s="81"/>
      <c r="DCC76" s="81"/>
      <c r="DCD76" s="81"/>
      <c r="DCE76" s="81"/>
      <c r="DCF76" s="81"/>
      <c r="DCG76" s="81"/>
      <c r="DCH76" s="81"/>
      <c r="DCI76" s="81"/>
      <c r="DCJ76" s="81"/>
      <c r="DCK76" s="81"/>
      <c r="DCL76" s="81"/>
      <c r="DCM76" s="81"/>
      <c r="DCN76" s="81"/>
      <c r="DCO76" s="81"/>
      <c r="DCP76" s="81"/>
      <c r="DCQ76" s="81"/>
      <c r="DCR76" s="81"/>
      <c r="DCS76" s="81"/>
      <c r="DCT76" s="81"/>
      <c r="DCU76" s="81"/>
      <c r="DCV76" s="81"/>
      <c r="DCW76" s="81"/>
      <c r="DCX76" s="81"/>
      <c r="DCY76" s="81"/>
      <c r="DCZ76" s="81"/>
      <c r="DDA76" s="81"/>
      <c r="DDB76" s="81"/>
      <c r="DDC76" s="81"/>
      <c r="DDD76" s="81"/>
      <c r="DDE76" s="81"/>
      <c r="DDF76" s="81"/>
      <c r="DDG76" s="81"/>
      <c r="DDH76" s="81"/>
      <c r="DDI76" s="81"/>
      <c r="DDJ76" s="81"/>
      <c r="VWQ76" s="81"/>
      <c r="VWR76" s="81"/>
      <c r="VWS76" s="81"/>
      <c r="VWT76" s="81"/>
      <c r="VWU76" s="81"/>
      <c r="VWV76" s="81"/>
      <c r="VWW76" s="81"/>
      <c r="VWX76" s="81"/>
      <c r="VWY76" s="81"/>
      <c r="VWZ76" s="81"/>
      <c r="VXA76" s="81"/>
      <c r="VXB76" s="81"/>
      <c r="VXC76" s="81"/>
      <c r="VXD76" s="81"/>
      <c r="VXE76" s="81"/>
      <c r="VXF76" s="81"/>
      <c r="VXG76" s="81"/>
      <c r="VXH76" s="81"/>
      <c r="VXI76" s="81"/>
      <c r="VXJ76" s="81"/>
      <c r="VXK76" s="81"/>
      <c r="VXL76" s="81"/>
      <c r="VXM76" s="81"/>
      <c r="VXN76" s="81"/>
      <c r="VXO76" s="81"/>
      <c r="VXP76" s="81"/>
      <c r="VXQ76" s="81"/>
      <c r="VXR76" s="81"/>
      <c r="VXS76" s="81"/>
      <c r="VXT76" s="81"/>
      <c r="VXU76" s="81"/>
      <c r="VXV76" s="81"/>
      <c r="VXW76" s="81"/>
      <c r="VXX76" s="81"/>
      <c r="VXY76" s="81"/>
      <c r="VXZ76" s="81"/>
      <c r="VYA76" s="81"/>
      <c r="VYB76" s="81"/>
      <c r="VYC76" s="81"/>
      <c r="VYD76" s="81"/>
      <c r="VYE76" s="81"/>
      <c r="VYF76" s="81"/>
      <c r="VYG76" s="81"/>
      <c r="VYH76" s="81"/>
      <c r="VYI76" s="81"/>
      <c r="VYJ76" s="81"/>
      <c r="VYK76" s="81"/>
      <c r="VYL76" s="81"/>
      <c r="VYM76" s="81"/>
      <c r="VYN76" s="81"/>
      <c r="VYO76" s="81"/>
      <c r="VYP76" s="81"/>
      <c r="VYQ76" s="81"/>
      <c r="VYR76" s="81"/>
      <c r="VYS76" s="81"/>
      <c r="VYT76" s="81"/>
      <c r="VYU76" s="81"/>
      <c r="VYV76" s="81"/>
      <c r="VYW76" s="81"/>
      <c r="VYX76" s="81"/>
      <c r="VYY76" s="81"/>
      <c r="VYZ76" s="81"/>
      <c r="VZA76" s="81"/>
      <c r="VZB76" s="81"/>
      <c r="VZC76" s="81"/>
      <c r="VZD76" s="81"/>
      <c r="VZE76" s="81"/>
      <c r="VZF76" s="81"/>
      <c r="VZG76" s="81"/>
      <c r="VZH76" s="81"/>
      <c r="VZI76" s="81"/>
      <c r="VZJ76" s="81"/>
      <c r="VZK76" s="81"/>
      <c r="VZL76" s="81"/>
      <c r="VZM76" s="81"/>
      <c r="VZN76" s="81"/>
      <c r="VZO76" s="81"/>
      <c r="VZP76" s="81"/>
      <c r="VZQ76" s="81"/>
      <c r="VZR76" s="81"/>
      <c r="VZS76" s="81"/>
      <c r="VZT76" s="81"/>
      <c r="VZU76" s="81"/>
      <c r="VZV76" s="81"/>
      <c r="VZW76" s="81"/>
      <c r="VZX76" s="81"/>
      <c r="VZY76" s="81"/>
      <c r="VZZ76" s="81"/>
      <c r="WAA76" s="81"/>
      <c r="WAB76" s="81"/>
      <c r="WAC76" s="81"/>
      <c r="WAD76" s="81"/>
      <c r="WAE76" s="81"/>
      <c r="WAF76" s="81"/>
      <c r="WAG76" s="81"/>
      <c r="WAH76" s="81"/>
      <c r="WAI76" s="81"/>
      <c r="WAJ76" s="81"/>
      <c r="WAK76" s="81"/>
      <c r="WAL76" s="81"/>
      <c r="WAM76" s="81"/>
      <c r="WAN76" s="81"/>
      <c r="WAO76" s="81"/>
      <c r="WAP76" s="81"/>
      <c r="WAQ76" s="81"/>
      <c r="WAR76" s="81"/>
      <c r="WAS76" s="81"/>
      <c r="WAT76" s="81"/>
      <c r="WAU76" s="81"/>
      <c r="WAV76" s="81"/>
      <c r="WAW76" s="81"/>
      <c r="WAX76" s="81"/>
      <c r="WAY76" s="81"/>
      <c r="WAZ76" s="81"/>
      <c r="WBA76" s="81"/>
      <c r="WBB76" s="81"/>
      <c r="WBC76" s="81"/>
      <c r="WBD76" s="81"/>
      <c r="WBE76" s="81"/>
      <c r="WBF76" s="81"/>
      <c r="WBG76" s="81"/>
      <c r="WBH76" s="81"/>
      <c r="WBI76" s="81"/>
      <c r="WBJ76" s="81"/>
      <c r="WBK76" s="81"/>
      <c r="WBL76" s="81"/>
      <c r="WBM76" s="81"/>
      <c r="WBN76" s="81"/>
      <c r="WBO76" s="81"/>
      <c r="WBP76" s="81"/>
      <c r="WBQ76" s="81"/>
      <c r="WBR76" s="81"/>
      <c r="WBS76" s="81"/>
      <c r="WBT76" s="81"/>
      <c r="WBU76" s="81"/>
      <c r="WBV76" s="81"/>
      <c r="WBW76" s="81"/>
      <c r="WBX76" s="81"/>
      <c r="WBY76" s="81"/>
      <c r="WBZ76" s="81"/>
      <c r="WCA76" s="81"/>
      <c r="WCB76" s="81"/>
      <c r="WCC76" s="81"/>
      <c r="WCD76" s="81"/>
      <c r="WCE76" s="81"/>
      <c r="WCF76" s="81"/>
      <c r="WCG76" s="81"/>
      <c r="WCH76" s="81"/>
      <c r="WCI76" s="81"/>
      <c r="WCJ76" s="81"/>
      <c r="WCK76" s="81"/>
      <c r="WCL76" s="81"/>
      <c r="WCM76" s="81"/>
      <c r="WCN76" s="81"/>
      <c r="WCO76" s="81"/>
      <c r="WCP76" s="81"/>
      <c r="WCQ76" s="81"/>
      <c r="WCR76" s="81"/>
      <c r="WCS76" s="81"/>
      <c r="WCT76" s="81"/>
      <c r="WCU76" s="81"/>
      <c r="WCV76" s="81"/>
      <c r="WCW76" s="81"/>
      <c r="WCX76" s="81"/>
      <c r="WCY76" s="81"/>
      <c r="WCZ76" s="81"/>
      <c r="WDA76" s="81"/>
      <c r="WDB76" s="81"/>
      <c r="WDC76" s="81"/>
      <c r="WDD76" s="81"/>
      <c r="WDE76" s="81"/>
      <c r="WDF76" s="81"/>
      <c r="WDG76" s="81"/>
      <c r="WDH76" s="81"/>
      <c r="WDI76" s="81"/>
      <c r="WDJ76" s="81"/>
      <c r="WDK76" s="81"/>
      <c r="WDL76" s="81"/>
      <c r="WDM76" s="81"/>
      <c r="WDN76" s="81"/>
      <c r="WDO76" s="81"/>
      <c r="WDP76" s="81"/>
      <c r="WDQ76" s="81"/>
      <c r="WDR76" s="81"/>
      <c r="WDS76" s="81"/>
      <c r="WDT76" s="81"/>
      <c r="WDU76" s="81"/>
      <c r="WDV76" s="81"/>
      <c r="WDW76" s="81"/>
      <c r="WDX76" s="81"/>
      <c r="WDY76" s="81"/>
      <c r="WDZ76" s="81"/>
      <c r="WEA76" s="81"/>
      <c r="WEB76" s="81"/>
      <c r="WEC76" s="81"/>
      <c r="WED76" s="81"/>
      <c r="WEE76" s="81"/>
      <c r="WEF76" s="81"/>
      <c r="WEG76" s="81"/>
      <c r="WEH76" s="81"/>
      <c r="WEI76" s="81"/>
      <c r="WEJ76" s="81"/>
      <c r="WEK76" s="81"/>
      <c r="WEL76" s="81"/>
      <c r="WEM76" s="81"/>
      <c r="WEN76" s="81"/>
      <c r="WEO76" s="81"/>
      <c r="WEP76" s="81"/>
      <c r="WEQ76" s="81"/>
      <c r="WER76" s="81"/>
      <c r="WES76" s="81"/>
      <c r="WET76" s="81"/>
      <c r="WEU76" s="81"/>
      <c r="WEV76" s="81"/>
      <c r="WEW76" s="81"/>
      <c r="WEX76" s="81"/>
      <c r="WEY76" s="81"/>
      <c r="WEZ76" s="81"/>
      <c r="WFA76" s="81"/>
      <c r="WFB76" s="81"/>
      <c r="WFC76" s="81"/>
      <c r="WFD76" s="81"/>
      <c r="WFE76" s="81"/>
      <c r="WFF76" s="81"/>
      <c r="WFG76" s="81"/>
      <c r="WFH76" s="81"/>
      <c r="WFI76" s="81"/>
      <c r="WFJ76" s="81"/>
      <c r="WFK76" s="81"/>
      <c r="WFL76" s="81"/>
      <c r="WFM76" s="81"/>
      <c r="WFN76" s="81"/>
      <c r="WFO76" s="81"/>
      <c r="WFP76" s="81"/>
      <c r="WFQ76" s="81"/>
      <c r="WFR76" s="81"/>
      <c r="WFS76" s="81"/>
      <c r="WFT76" s="81"/>
      <c r="WFU76" s="81"/>
      <c r="WFV76" s="81"/>
      <c r="WFW76" s="81"/>
      <c r="WFX76" s="81"/>
      <c r="WFY76" s="81"/>
      <c r="WFZ76" s="81"/>
      <c r="WGA76" s="81"/>
      <c r="WGB76" s="81"/>
      <c r="WGC76" s="81"/>
      <c r="WGD76" s="81"/>
      <c r="WGE76" s="81"/>
      <c r="WGF76" s="81"/>
      <c r="WGG76" s="81"/>
      <c r="WGH76" s="81"/>
      <c r="WGI76" s="81"/>
      <c r="WGJ76" s="81"/>
      <c r="WGK76" s="81"/>
      <c r="WGL76" s="81"/>
      <c r="WGM76" s="81"/>
      <c r="WGN76" s="81"/>
      <c r="WGO76" s="81"/>
      <c r="WGP76" s="81"/>
      <c r="WGQ76" s="81"/>
      <c r="WGR76" s="81"/>
      <c r="WGS76" s="81"/>
      <c r="WGT76" s="81"/>
      <c r="WGU76" s="81"/>
      <c r="WGV76" s="81"/>
      <c r="WGW76" s="81"/>
      <c r="WGX76" s="81"/>
      <c r="WGY76" s="81"/>
      <c r="WGZ76" s="81"/>
      <c r="WHA76" s="81"/>
      <c r="WHB76" s="81"/>
      <c r="WHC76" s="81"/>
      <c r="WHD76" s="81"/>
      <c r="WHE76" s="81"/>
      <c r="WHF76" s="81"/>
      <c r="WHG76" s="81"/>
      <c r="WHH76" s="81"/>
      <c r="WHI76" s="81"/>
      <c r="WHJ76" s="81"/>
      <c r="WHK76" s="81"/>
      <c r="WHL76" s="81"/>
      <c r="WHM76" s="81"/>
      <c r="WHN76" s="81"/>
      <c r="WHO76" s="81"/>
      <c r="WHP76" s="81"/>
      <c r="WHQ76" s="81"/>
      <c r="WHR76" s="81"/>
      <c r="WHS76" s="81"/>
      <c r="WHT76" s="81"/>
      <c r="WHU76" s="81"/>
      <c r="WHV76" s="81"/>
      <c r="WHW76" s="81"/>
      <c r="WHX76" s="81"/>
      <c r="WHY76" s="81"/>
      <c r="WHZ76" s="81"/>
      <c r="WIA76" s="81"/>
      <c r="WIB76" s="81"/>
      <c r="WIC76" s="81"/>
      <c r="WID76" s="81"/>
      <c r="WIE76" s="81"/>
      <c r="WIF76" s="81"/>
      <c r="WIG76" s="81"/>
      <c r="WIH76" s="81"/>
      <c r="WII76" s="81"/>
      <c r="WIJ76" s="81"/>
      <c r="WIK76" s="81"/>
      <c r="WIL76" s="81"/>
      <c r="WIM76" s="81"/>
      <c r="WIN76" s="81"/>
      <c r="WIO76" s="81"/>
      <c r="WIP76" s="81"/>
      <c r="WIQ76" s="81"/>
      <c r="WIR76" s="81"/>
      <c r="WIS76" s="81"/>
      <c r="WIT76" s="81"/>
      <c r="WIU76" s="81"/>
      <c r="WIV76" s="81"/>
      <c r="WIW76" s="81"/>
      <c r="WIX76" s="81"/>
      <c r="WIY76" s="81"/>
      <c r="WIZ76" s="81"/>
      <c r="WJA76" s="81"/>
      <c r="WJB76" s="81"/>
      <c r="WJC76" s="81"/>
      <c r="WJD76" s="81"/>
      <c r="WJE76" s="81"/>
      <c r="WJF76" s="81"/>
      <c r="WJG76" s="81"/>
      <c r="WJH76" s="81"/>
      <c r="WJI76" s="81"/>
      <c r="WJJ76" s="81"/>
      <c r="WJK76" s="81"/>
      <c r="WJL76" s="81"/>
      <c r="WJM76" s="81"/>
      <c r="WJN76" s="81"/>
      <c r="WJO76" s="81"/>
      <c r="WJP76" s="81"/>
      <c r="WJQ76" s="81"/>
      <c r="WJR76" s="81"/>
      <c r="WJS76" s="81"/>
      <c r="WJT76" s="81"/>
      <c r="WJU76" s="81"/>
      <c r="WJV76" s="81"/>
      <c r="WJW76" s="81"/>
      <c r="WJX76" s="81"/>
      <c r="WJY76" s="81"/>
      <c r="WJZ76" s="81"/>
      <c r="WKA76" s="81"/>
      <c r="WKB76" s="81"/>
      <c r="WKC76" s="81"/>
      <c r="WKD76" s="81"/>
      <c r="WKE76" s="81"/>
      <c r="WKF76" s="81"/>
      <c r="WKG76" s="81"/>
      <c r="WKH76" s="81"/>
      <c r="WKI76" s="81"/>
      <c r="WKJ76" s="81"/>
      <c r="WKK76" s="81"/>
      <c r="WKL76" s="81"/>
      <c r="WKM76" s="81"/>
      <c r="WKN76" s="81"/>
      <c r="WKO76" s="81"/>
      <c r="WKP76" s="81"/>
      <c r="WKQ76" s="81"/>
      <c r="WKR76" s="81"/>
      <c r="WKS76" s="81"/>
      <c r="WKT76" s="81"/>
      <c r="WKU76" s="81"/>
      <c r="WKV76" s="81"/>
      <c r="WKW76" s="81"/>
      <c r="WKX76" s="81"/>
      <c r="WKY76" s="81"/>
      <c r="WKZ76" s="81"/>
      <c r="WLA76" s="81"/>
      <c r="WLB76" s="81"/>
      <c r="WLC76" s="81"/>
      <c r="WLD76" s="81"/>
      <c r="WLE76" s="81"/>
      <c r="WLF76" s="81"/>
      <c r="WLG76" s="81"/>
      <c r="WLH76" s="81"/>
      <c r="WLI76" s="81"/>
      <c r="WLJ76" s="81"/>
      <c r="WLK76" s="81"/>
      <c r="WLL76" s="81"/>
      <c r="WLM76" s="81"/>
      <c r="WLN76" s="81"/>
      <c r="WLO76" s="81"/>
      <c r="WLP76" s="81"/>
      <c r="WLQ76" s="81"/>
      <c r="WLR76" s="81"/>
      <c r="WLS76" s="81"/>
      <c r="WLT76" s="81"/>
      <c r="WLU76" s="81"/>
      <c r="WLV76" s="81"/>
      <c r="WLW76" s="81"/>
      <c r="WLX76" s="81"/>
      <c r="WLY76" s="81"/>
      <c r="WLZ76" s="81"/>
      <c r="WMA76" s="81"/>
      <c r="WMB76" s="81"/>
      <c r="WMC76" s="81"/>
      <c r="WMD76" s="81"/>
      <c r="WME76" s="81"/>
      <c r="WMF76" s="81"/>
      <c r="WMG76" s="81"/>
      <c r="WMH76" s="81"/>
      <c r="WMI76" s="81"/>
      <c r="WMJ76" s="81"/>
      <c r="WMK76" s="81"/>
      <c r="WML76" s="81"/>
      <c r="WMM76" s="81"/>
      <c r="WMN76" s="81"/>
      <c r="WMO76" s="81"/>
      <c r="WMP76" s="81"/>
      <c r="WMQ76" s="81"/>
      <c r="WMR76" s="81"/>
      <c r="WMS76" s="81"/>
      <c r="WMT76" s="81"/>
      <c r="WMU76" s="81"/>
      <c r="WMV76" s="81"/>
      <c r="WMW76" s="81"/>
      <c r="WMX76" s="81"/>
      <c r="WMY76" s="81"/>
      <c r="WMZ76" s="81"/>
      <c r="WNA76" s="81"/>
      <c r="WNB76" s="81"/>
      <c r="WNC76" s="81"/>
      <c r="WND76" s="81"/>
      <c r="WNE76" s="81"/>
      <c r="WNF76" s="81"/>
      <c r="WNG76" s="81"/>
      <c r="WNH76" s="81"/>
      <c r="WNI76" s="81"/>
      <c r="WNJ76" s="81"/>
      <c r="WNK76" s="81"/>
      <c r="WNL76" s="81"/>
      <c r="WNM76" s="81"/>
      <c r="WNN76" s="81"/>
      <c r="WNO76" s="81"/>
      <c r="WNP76" s="81"/>
      <c r="WNQ76" s="81"/>
      <c r="WNR76" s="81"/>
      <c r="WNS76" s="81"/>
      <c r="WNT76" s="81"/>
      <c r="WNU76" s="81"/>
      <c r="WNV76" s="81"/>
      <c r="WNW76" s="81"/>
      <c r="WNX76" s="81"/>
      <c r="WNY76" s="81"/>
      <c r="WNZ76" s="81"/>
      <c r="WOA76" s="81"/>
      <c r="WOB76" s="81"/>
      <c r="WOC76" s="81"/>
      <c r="WOD76" s="81"/>
      <c r="WOE76" s="81"/>
      <c r="WOF76" s="81"/>
      <c r="WOG76" s="81"/>
      <c r="WOH76" s="81"/>
      <c r="WOI76" s="81"/>
      <c r="WOJ76" s="81"/>
      <c r="WOK76" s="81"/>
      <c r="WOL76" s="81"/>
      <c r="WOM76" s="81"/>
      <c r="WON76" s="81"/>
      <c r="WOO76" s="81"/>
      <c r="WOP76" s="81"/>
      <c r="WOQ76" s="81"/>
      <c r="WOR76" s="81"/>
      <c r="WOS76" s="81"/>
      <c r="WOT76" s="81"/>
      <c r="WOU76" s="81"/>
      <c r="WOV76" s="81"/>
      <c r="WOW76" s="81"/>
      <c r="WOX76" s="81"/>
      <c r="WOY76" s="81"/>
      <c r="WOZ76" s="81"/>
      <c r="WPA76" s="81"/>
      <c r="WPB76" s="81"/>
      <c r="WPC76" s="81"/>
      <c r="WPD76" s="81"/>
      <c r="WPE76" s="81"/>
      <c r="WPF76" s="81"/>
      <c r="WPG76" s="81"/>
      <c r="WPH76" s="81"/>
      <c r="WPI76" s="81"/>
      <c r="WPJ76" s="81"/>
      <c r="WPK76" s="81"/>
      <c r="WPL76" s="81"/>
      <c r="WPM76" s="81"/>
      <c r="WPN76" s="81"/>
      <c r="WPO76" s="81"/>
      <c r="WPP76" s="81"/>
      <c r="WPQ76" s="81"/>
      <c r="WPR76" s="81"/>
      <c r="WPS76" s="81"/>
      <c r="WPT76" s="81"/>
      <c r="WPU76" s="81"/>
      <c r="WPV76" s="81"/>
      <c r="WPW76" s="81"/>
      <c r="WPX76" s="81"/>
      <c r="WPY76" s="81"/>
      <c r="WPZ76" s="81"/>
      <c r="WQA76" s="81"/>
      <c r="WQB76" s="81"/>
      <c r="WQC76" s="81"/>
      <c r="WQD76" s="81"/>
      <c r="WQE76" s="81"/>
      <c r="WQF76" s="81"/>
      <c r="WQG76" s="81"/>
      <c r="WQH76" s="81"/>
      <c r="WQI76" s="81"/>
      <c r="WQJ76" s="81"/>
      <c r="WQK76" s="81"/>
      <c r="WQL76" s="81"/>
      <c r="WQM76" s="81"/>
      <c r="WQN76" s="81"/>
      <c r="WQO76" s="81"/>
      <c r="WQP76" s="81"/>
      <c r="WQQ76" s="81"/>
      <c r="WQR76" s="81"/>
      <c r="WQS76" s="81"/>
      <c r="WQT76" s="81"/>
      <c r="WQU76" s="81"/>
      <c r="WQV76" s="81"/>
      <c r="WQW76" s="81"/>
      <c r="WQX76" s="81"/>
      <c r="WQY76" s="81"/>
      <c r="WQZ76" s="81"/>
      <c r="WRA76" s="81"/>
      <c r="WRB76" s="81"/>
      <c r="WRC76" s="81"/>
      <c r="WRD76" s="81"/>
      <c r="WRE76" s="81"/>
      <c r="WRF76" s="81"/>
      <c r="WRG76" s="81"/>
      <c r="WRH76" s="81"/>
      <c r="WRI76" s="81"/>
      <c r="WRJ76" s="81"/>
      <c r="WRK76" s="81"/>
      <c r="WRL76" s="81"/>
      <c r="WRM76" s="81"/>
      <c r="WRN76" s="81"/>
      <c r="WRO76" s="81"/>
      <c r="WRP76" s="81"/>
      <c r="WRQ76" s="81"/>
      <c r="WRR76" s="81"/>
      <c r="WRS76" s="81"/>
      <c r="WRT76" s="81"/>
      <c r="WRU76" s="81"/>
      <c r="WRV76" s="81"/>
      <c r="WRW76" s="81"/>
      <c r="WRX76" s="81"/>
      <c r="WRY76" s="81"/>
      <c r="WRZ76" s="81"/>
      <c r="WSA76" s="81"/>
      <c r="WSB76" s="81"/>
      <c r="WSC76" s="81"/>
      <c r="WSD76" s="81"/>
      <c r="WSE76" s="81"/>
      <c r="WSF76" s="81"/>
      <c r="WSG76" s="81"/>
      <c r="WSH76" s="81"/>
      <c r="WSI76" s="81"/>
      <c r="WSJ76" s="81"/>
      <c r="WSK76" s="81"/>
      <c r="WSL76" s="81"/>
      <c r="WSM76" s="81"/>
      <c r="WSN76" s="81"/>
      <c r="WSO76" s="81"/>
      <c r="WSP76" s="81"/>
      <c r="WSQ76" s="81"/>
      <c r="WSR76" s="81"/>
      <c r="WSS76" s="81"/>
      <c r="WST76" s="81"/>
      <c r="WSU76" s="81"/>
      <c r="WSV76" s="81"/>
      <c r="WSW76" s="81"/>
      <c r="WSX76" s="81"/>
      <c r="WSY76" s="81"/>
      <c r="WSZ76" s="81"/>
      <c r="WTA76" s="81"/>
      <c r="WTB76" s="81"/>
      <c r="WTC76" s="81"/>
      <c r="WTD76" s="81"/>
      <c r="WTE76" s="81"/>
      <c r="WTF76" s="81"/>
      <c r="WTG76" s="81"/>
      <c r="WTH76" s="81"/>
      <c r="WTI76" s="81"/>
      <c r="WTJ76" s="81"/>
      <c r="WTK76" s="81"/>
      <c r="WTL76" s="81"/>
      <c r="WTM76" s="81"/>
      <c r="WTN76" s="81"/>
      <c r="WTO76" s="81"/>
      <c r="WTP76" s="81"/>
      <c r="WTQ76" s="81"/>
      <c r="WTR76" s="81"/>
      <c r="WTS76" s="81"/>
      <c r="WTT76" s="81"/>
      <c r="WTU76" s="81"/>
      <c r="WTV76" s="81"/>
      <c r="WTW76" s="81"/>
      <c r="WTX76" s="81"/>
      <c r="WTY76" s="81"/>
      <c r="WTZ76" s="81"/>
      <c r="WUA76" s="81"/>
      <c r="WUB76" s="81"/>
      <c r="WUC76" s="81"/>
      <c r="WUD76" s="81"/>
      <c r="WUE76" s="81"/>
      <c r="WUF76" s="81"/>
      <c r="WUG76" s="81"/>
      <c r="WUH76" s="81"/>
      <c r="WUI76" s="81"/>
      <c r="WUJ76" s="81"/>
      <c r="WUK76" s="81"/>
      <c r="WUL76" s="81"/>
      <c r="WUM76" s="81"/>
      <c r="WUN76" s="81"/>
      <c r="WUO76" s="81"/>
      <c r="WUP76" s="81"/>
      <c r="WUQ76" s="81"/>
      <c r="WUR76" s="81"/>
      <c r="WUS76" s="81"/>
      <c r="WUT76" s="81"/>
      <c r="WUU76" s="81"/>
      <c r="WUV76" s="81"/>
      <c r="WUW76" s="81"/>
      <c r="WUX76" s="81"/>
      <c r="WUY76" s="81"/>
      <c r="WUZ76" s="81"/>
      <c r="WVA76" s="81"/>
      <c r="WVB76" s="81"/>
      <c r="WVC76" s="81"/>
      <c r="WVD76" s="81"/>
      <c r="WVE76" s="81"/>
      <c r="WVF76" s="81"/>
      <c r="WVG76" s="81"/>
      <c r="WVH76" s="81"/>
      <c r="WVI76" s="81"/>
      <c r="WVJ76" s="81"/>
      <c r="WVK76" s="81"/>
      <c r="WVL76" s="81"/>
      <c r="WVM76" s="81"/>
      <c r="WVN76" s="81"/>
      <c r="WVO76" s="81"/>
      <c r="WVP76" s="81"/>
      <c r="WVQ76" s="81"/>
      <c r="WVR76" s="81"/>
      <c r="WVS76" s="81"/>
      <c r="WVT76" s="81"/>
      <c r="WVU76" s="81"/>
      <c r="WVV76" s="81"/>
      <c r="WVW76" s="81"/>
      <c r="WVX76" s="81"/>
      <c r="WVY76" s="81"/>
      <c r="WVZ76" s="81"/>
      <c r="WWA76" s="81"/>
      <c r="WWB76" s="81"/>
      <c r="WWC76" s="81"/>
      <c r="WWD76" s="81"/>
      <c r="WWE76" s="81"/>
      <c r="WWF76" s="81"/>
      <c r="WWG76" s="81"/>
      <c r="WWH76" s="81"/>
      <c r="WWI76" s="81"/>
      <c r="WWJ76" s="81"/>
      <c r="WWK76" s="81"/>
      <c r="WWL76" s="81"/>
      <c r="WWM76" s="81"/>
      <c r="WWN76" s="81"/>
      <c r="WWO76" s="81"/>
      <c r="WWP76" s="81"/>
      <c r="WWQ76" s="81"/>
      <c r="WWR76" s="81"/>
      <c r="WWS76" s="81"/>
      <c r="WWT76" s="81"/>
      <c r="WWU76" s="81"/>
      <c r="WWV76" s="81"/>
      <c r="WWW76" s="81"/>
      <c r="WWX76" s="81"/>
      <c r="WWY76" s="81"/>
      <c r="WWZ76" s="81"/>
      <c r="WXA76" s="81"/>
      <c r="WXB76" s="81"/>
      <c r="WXC76" s="81"/>
      <c r="WXD76" s="81"/>
      <c r="WXE76" s="81"/>
      <c r="WXF76" s="81"/>
      <c r="WXG76" s="81"/>
      <c r="WXH76" s="81"/>
      <c r="WXI76" s="81"/>
      <c r="WXJ76" s="81"/>
      <c r="WXK76" s="81"/>
      <c r="WXL76" s="81"/>
      <c r="WXM76" s="81"/>
      <c r="WXN76" s="81"/>
      <c r="WXO76" s="81"/>
      <c r="WXP76" s="81"/>
      <c r="WXQ76" s="81"/>
      <c r="WXR76" s="81"/>
      <c r="WXS76" s="81"/>
      <c r="WXT76" s="81"/>
      <c r="WXU76" s="81"/>
      <c r="WXV76" s="81"/>
      <c r="WXW76" s="81"/>
      <c r="WXX76" s="81"/>
      <c r="WXY76" s="81"/>
      <c r="WXZ76" s="81"/>
      <c r="WYA76" s="81"/>
      <c r="WYB76" s="81"/>
      <c r="WYC76" s="81"/>
      <c r="WYD76" s="81"/>
      <c r="WYE76" s="81"/>
      <c r="WYF76" s="81"/>
      <c r="WYG76" s="81"/>
      <c r="WYH76" s="81"/>
      <c r="WYI76" s="81"/>
      <c r="WYJ76" s="81"/>
      <c r="WYK76" s="81"/>
      <c r="WYL76" s="81"/>
      <c r="WYM76" s="81"/>
      <c r="WYN76" s="81"/>
      <c r="WYO76" s="81"/>
      <c r="WYP76" s="81"/>
      <c r="WYQ76" s="81"/>
      <c r="WYR76" s="81"/>
      <c r="WYS76" s="81"/>
      <c r="WYT76" s="81"/>
      <c r="WYU76" s="81"/>
      <c r="WYV76" s="81"/>
      <c r="WYW76" s="81"/>
      <c r="WYX76" s="81"/>
      <c r="WYY76" s="81"/>
      <c r="WYZ76" s="81"/>
      <c r="WZA76" s="81"/>
      <c r="WZB76" s="81"/>
      <c r="WZC76" s="81"/>
      <c r="WZD76" s="81"/>
      <c r="WZE76" s="81"/>
      <c r="WZF76" s="81"/>
      <c r="WZG76" s="81"/>
      <c r="WZH76" s="81"/>
      <c r="WZI76" s="81"/>
      <c r="WZJ76" s="81"/>
      <c r="WZK76" s="81"/>
      <c r="WZL76" s="81"/>
      <c r="WZM76" s="81"/>
      <c r="WZN76" s="81"/>
      <c r="WZO76" s="81"/>
      <c r="WZP76" s="81"/>
      <c r="WZQ76" s="81"/>
      <c r="WZR76" s="81"/>
      <c r="WZS76" s="81"/>
      <c r="WZT76" s="81"/>
      <c r="WZU76" s="81"/>
      <c r="WZV76" s="81"/>
      <c r="WZW76" s="81"/>
      <c r="WZX76" s="81"/>
      <c r="WZY76" s="81"/>
      <c r="WZZ76" s="81"/>
      <c r="XAA76" s="81"/>
      <c r="XAB76" s="81"/>
      <c r="XAC76" s="81"/>
      <c r="XAD76" s="81"/>
      <c r="XAE76" s="81"/>
      <c r="XAF76" s="81"/>
      <c r="XAG76" s="81"/>
      <c r="XAH76" s="81"/>
      <c r="XAI76" s="81"/>
      <c r="XAJ76" s="81"/>
      <c r="XAK76" s="81"/>
      <c r="XAL76" s="81"/>
      <c r="XAM76" s="81"/>
      <c r="XAN76" s="81"/>
      <c r="XAO76" s="81"/>
      <c r="XAP76" s="81"/>
      <c r="XAQ76" s="81"/>
      <c r="XAR76" s="81"/>
      <c r="XAS76" s="81"/>
      <c r="XAT76" s="81"/>
      <c r="XAU76" s="81"/>
      <c r="XAV76" s="81"/>
      <c r="XAW76" s="81"/>
      <c r="XAX76" s="81"/>
      <c r="XAY76" s="81"/>
      <c r="XAZ76" s="81"/>
      <c r="XBA76" s="81"/>
      <c r="XBB76" s="81"/>
      <c r="XBC76" s="81"/>
      <c r="XBD76" s="81"/>
      <c r="XBE76" s="81"/>
      <c r="XBF76" s="81"/>
      <c r="XBG76" s="81"/>
      <c r="XBH76" s="81"/>
      <c r="XBI76" s="81"/>
      <c r="XBJ76" s="81"/>
      <c r="XBK76" s="81"/>
      <c r="XBL76" s="81"/>
      <c r="XBM76" s="81"/>
      <c r="XBN76" s="81"/>
      <c r="XBO76" s="81"/>
      <c r="XBP76" s="81"/>
      <c r="XBQ76" s="81"/>
      <c r="XBR76" s="81"/>
      <c r="XBS76" s="81"/>
      <c r="XBT76" s="81"/>
      <c r="XBU76" s="81"/>
      <c r="XBV76" s="81"/>
      <c r="XBW76" s="81"/>
      <c r="XBX76" s="81"/>
      <c r="XBY76" s="81"/>
      <c r="XBZ76" s="81"/>
      <c r="XCA76" s="81"/>
      <c r="XCB76" s="81"/>
      <c r="XCC76" s="81"/>
      <c r="XCD76" s="81"/>
      <c r="XCE76" s="81"/>
      <c r="XCF76" s="81"/>
      <c r="XCG76" s="81"/>
      <c r="XCH76" s="81"/>
      <c r="XCI76" s="81"/>
      <c r="XCJ76" s="81"/>
      <c r="XCK76" s="81"/>
      <c r="XCL76" s="81"/>
      <c r="XCM76" s="81"/>
      <c r="XCN76" s="81"/>
      <c r="XCO76" s="81"/>
      <c r="XCP76" s="81"/>
      <c r="XCQ76" s="81"/>
      <c r="XCR76" s="81"/>
      <c r="XCS76" s="81"/>
      <c r="XCT76" s="81"/>
      <c r="XCU76" s="81"/>
      <c r="XCV76" s="81"/>
      <c r="XCW76" s="81"/>
      <c r="XCX76" s="81"/>
      <c r="XCY76" s="81"/>
      <c r="XCZ76" s="81"/>
      <c r="XDA76" s="81"/>
      <c r="XDB76" s="81"/>
      <c r="XDC76" s="81"/>
      <c r="XDD76" s="81"/>
      <c r="XDE76" s="81"/>
      <c r="XDF76" s="81"/>
      <c r="XDG76" s="81"/>
      <c r="XDH76" s="81"/>
      <c r="XDI76" s="81"/>
      <c r="XDJ76" s="81"/>
      <c r="XDK76" s="81"/>
      <c r="XDL76" s="81"/>
      <c r="XDM76" s="81"/>
      <c r="XDN76" s="81"/>
      <c r="XDO76" s="81"/>
      <c r="XDP76" s="81"/>
      <c r="XDQ76" s="81"/>
      <c r="XDR76" s="81"/>
      <c r="XDS76" s="81"/>
      <c r="XDT76" s="81"/>
      <c r="XDU76" s="81"/>
      <c r="XDV76" s="81"/>
      <c r="XDW76" s="81"/>
      <c r="XDX76" s="81"/>
      <c r="XDY76" s="81"/>
      <c r="XDZ76" s="81"/>
      <c r="XEA76" s="81"/>
      <c r="XEB76" s="81"/>
      <c r="XEC76" s="81"/>
      <c r="XED76" s="81"/>
      <c r="XEE76" s="81"/>
      <c r="XEF76" s="81"/>
      <c r="XEG76" s="81"/>
      <c r="XEH76" s="81"/>
      <c r="XEI76" s="81"/>
      <c r="XEJ76" s="81"/>
      <c r="XEK76" s="81"/>
      <c r="XEL76" s="81"/>
      <c r="XEM76" s="81"/>
      <c r="XEN76" s="81"/>
      <c r="XEO76" s="81"/>
      <c r="XEP76" s="81"/>
      <c r="XEQ76" s="81"/>
      <c r="XER76" s="81"/>
      <c r="XES76" s="81"/>
      <c r="XET76" s="81"/>
      <c r="XEU76" s="81"/>
      <c r="XEV76" s="81"/>
      <c r="XEW76" s="81"/>
      <c r="XEX76" s="81"/>
      <c r="XEY76" s="81"/>
      <c r="XEZ76" s="81"/>
      <c r="XFA76" s="81"/>
      <c r="XFB76" s="81"/>
      <c r="XFC76" s="81"/>
      <c r="XFD76" s="81"/>
    </row>
    <row r="77" spans="359:2818 15487:16384" x14ac:dyDescent="0.25">
      <c r="MU77" s="81"/>
      <c r="MV77" s="81"/>
      <c r="MW77" s="81"/>
      <c r="MX77" s="81"/>
      <c r="MY77" s="81"/>
      <c r="MZ77" s="81"/>
      <c r="NA77" s="81"/>
      <c r="NB77" s="81"/>
      <c r="NC77" s="81"/>
      <c r="ND77" s="81"/>
      <c r="NE77" s="81"/>
      <c r="NF77" s="81"/>
      <c r="NG77" s="81"/>
      <c r="NH77" s="81"/>
      <c r="NI77" s="81"/>
      <c r="NJ77" s="81"/>
      <c r="NK77" s="81"/>
      <c r="NL77" s="81"/>
      <c r="NM77" s="81"/>
      <c r="NN77" s="81"/>
      <c r="NO77" s="81"/>
      <c r="NP77" s="81"/>
      <c r="NQ77" s="81"/>
      <c r="NR77" s="81"/>
      <c r="NS77" s="81"/>
      <c r="NT77" s="81"/>
      <c r="NU77" s="81"/>
      <c r="NV77" s="81"/>
      <c r="NW77" s="81"/>
      <c r="NX77" s="81"/>
      <c r="NY77" s="81"/>
      <c r="NZ77" s="81"/>
      <c r="OA77" s="81"/>
      <c r="OB77" s="81"/>
      <c r="OC77" s="81"/>
      <c r="OD77" s="81"/>
      <c r="OE77" s="81"/>
      <c r="OF77" s="81"/>
      <c r="OG77" s="81"/>
      <c r="OH77" s="81"/>
      <c r="OI77" s="81"/>
      <c r="OJ77" s="81"/>
      <c r="OK77" s="81"/>
      <c r="OL77" s="81"/>
      <c r="OM77" s="81"/>
      <c r="ON77" s="81"/>
      <c r="OO77" s="81"/>
      <c r="OP77" s="81"/>
      <c r="OQ77" s="81"/>
      <c r="OR77" s="81"/>
      <c r="OS77" s="81"/>
      <c r="OT77" s="81"/>
      <c r="OU77" s="81"/>
      <c r="OV77" s="81"/>
      <c r="OW77" s="81"/>
      <c r="OX77" s="81"/>
      <c r="OY77" s="81"/>
      <c r="OZ77" s="81"/>
      <c r="PA77" s="81"/>
      <c r="PB77" s="81"/>
      <c r="PC77" s="81"/>
      <c r="PD77" s="81"/>
      <c r="PE77" s="81"/>
      <c r="PF77" s="81"/>
      <c r="PG77" s="81"/>
      <c r="PH77" s="81"/>
      <c r="PI77" s="81"/>
      <c r="PJ77" s="81"/>
      <c r="PK77" s="81"/>
      <c r="PL77" s="81"/>
      <c r="PM77" s="81"/>
      <c r="PN77" s="81"/>
      <c r="PO77" s="81"/>
      <c r="PP77" s="81"/>
      <c r="PQ77" s="81"/>
      <c r="PR77" s="81"/>
      <c r="PS77" s="81"/>
      <c r="PT77" s="81"/>
      <c r="PU77" s="81"/>
      <c r="PV77" s="81"/>
      <c r="PW77" s="81"/>
      <c r="PX77" s="81"/>
      <c r="PY77" s="81"/>
      <c r="PZ77" s="81"/>
      <c r="QA77" s="81"/>
      <c r="QB77" s="81"/>
      <c r="QC77" s="81"/>
      <c r="QD77" s="81"/>
      <c r="QE77" s="81"/>
      <c r="QF77" s="81"/>
      <c r="QG77" s="81"/>
      <c r="QH77" s="81"/>
      <c r="QI77" s="81"/>
      <c r="QJ77" s="81"/>
      <c r="QK77" s="81"/>
      <c r="QL77" s="81"/>
      <c r="QM77" s="81"/>
      <c r="QN77" s="81"/>
      <c r="QO77" s="81"/>
      <c r="QP77" s="81"/>
      <c r="QQ77" s="81"/>
      <c r="QR77" s="81"/>
      <c r="QS77" s="81"/>
      <c r="QT77" s="81"/>
      <c r="QU77" s="81"/>
      <c r="QV77" s="81"/>
      <c r="QW77" s="81"/>
      <c r="QX77" s="81"/>
      <c r="QY77" s="81"/>
      <c r="QZ77" s="81"/>
      <c r="RA77" s="81"/>
      <c r="RB77" s="81"/>
      <c r="RC77" s="81"/>
      <c r="RD77" s="81"/>
      <c r="RE77" s="81"/>
      <c r="RF77" s="81"/>
      <c r="RG77" s="81"/>
      <c r="RH77" s="81"/>
      <c r="RI77" s="81"/>
      <c r="RJ77" s="81"/>
      <c r="RK77" s="81"/>
      <c r="RL77" s="81"/>
      <c r="RM77" s="81"/>
      <c r="RN77" s="81"/>
      <c r="RO77" s="81"/>
      <c r="RP77" s="81"/>
      <c r="RQ77" s="81"/>
      <c r="RR77" s="81"/>
      <c r="RS77" s="81"/>
      <c r="RT77" s="81"/>
      <c r="RU77" s="81"/>
      <c r="RV77" s="81"/>
      <c r="RW77" s="81"/>
      <c r="RX77" s="81"/>
      <c r="RY77" s="81"/>
      <c r="RZ77" s="81"/>
      <c r="SA77" s="81"/>
      <c r="SB77" s="81"/>
      <c r="SC77" s="81"/>
      <c r="SD77" s="81"/>
      <c r="SE77" s="81"/>
      <c r="SF77" s="81"/>
      <c r="SG77" s="81"/>
      <c r="SH77" s="81"/>
      <c r="SI77" s="81"/>
      <c r="SJ77" s="81"/>
      <c r="SK77" s="81"/>
      <c r="SL77" s="81"/>
      <c r="SM77" s="81"/>
      <c r="SN77" s="81"/>
      <c r="SO77" s="81"/>
      <c r="SP77" s="81"/>
      <c r="SQ77" s="81"/>
      <c r="SR77" s="81"/>
      <c r="SS77" s="81"/>
      <c r="ST77" s="81"/>
      <c r="SU77" s="81"/>
      <c r="SV77" s="81"/>
      <c r="SW77" s="81"/>
      <c r="SX77" s="81"/>
      <c r="SY77" s="81"/>
      <c r="SZ77" s="81"/>
      <c r="TA77" s="81"/>
      <c r="TB77" s="81"/>
      <c r="TC77" s="81"/>
      <c r="TD77" s="81"/>
      <c r="TE77" s="81"/>
      <c r="TF77" s="81"/>
      <c r="TG77" s="81"/>
      <c r="TH77" s="81"/>
      <c r="TI77" s="81"/>
      <c r="TJ77" s="81"/>
      <c r="TK77" s="81"/>
      <c r="TL77" s="81"/>
      <c r="TM77" s="81"/>
      <c r="TN77" s="81"/>
      <c r="TO77" s="81"/>
      <c r="TP77" s="81"/>
      <c r="TQ77" s="81"/>
      <c r="TR77" s="81"/>
      <c r="TS77" s="81"/>
      <c r="TT77" s="81"/>
      <c r="TU77" s="81"/>
      <c r="TV77" s="81"/>
      <c r="TW77" s="81"/>
      <c r="TX77" s="81"/>
      <c r="TY77" s="81"/>
      <c r="TZ77" s="81"/>
      <c r="UA77" s="81"/>
      <c r="UB77" s="81"/>
      <c r="UC77" s="81"/>
      <c r="UD77" s="81"/>
      <c r="UE77" s="81"/>
      <c r="UF77" s="81"/>
      <c r="UG77" s="81"/>
      <c r="UH77" s="81"/>
      <c r="UI77" s="81"/>
      <c r="UJ77" s="81"/>
      <c r="UK77" s="81"/>
      <c r="UL77" s="81"/>
      <c r="UM77" s="81"/>
      <c r="UN77" s="81"/>
      <c r="UO77" s="81"/>
      <c r="UP77" s="81"/>
      <c r="UQ77" s="81"/>
      <c r="UR77" s="81"/>
      <c r="US77" s="81"/>
      <c r="UT77" s="81"/>
      <c r="UU77" s="81"/>
      <c r="UV77" s="81"/>
      <c r="UW77" s="81"/>
      <c r="UX77" s="81"/>
      <c r="UY77" s="81"/>
      <c r="UZ77" s="81"/>
      <c r="VA77" s="81"/>
      <c r="VB77" s="81"/>
      <c r="VC77" s="81"/>
      <c r="VD77" s="81"/>
      <c r="VE77" s="81"/>
      <c r="VF77" s="81"/>
      <c r="VG77" s="81"/>
      <c r="VH77" s="81"/>
      <c r="VI77" s="81"/>
      <c r="VJ77" s="81"/>
      <c r="VK77" s="81"/>
      <c r="VL77" s="81"/>
      <c r="VM77" s="81"/>
      <c r="VN77" s="81"/>
      <c r="VO77" s="81"/>
      <c r="VP77" s="81"/>
      <c r="VQ77" s="81"/>
      <c r="VR77" s="81"/>
      <c r="VS77" s="81"/>
      <c r="VT77" s="81"/>
      <c r="VU77" s="81"/>
      <c r="VV77" s="81"/>
      <c r="VW77" s="81"/>
      <c r="VX77" s="81"/>
      <c r="VY77" s="81"/>
      <c r="VZ77" s="81"/>
      <c r="WA77" s="81"/>
      <c r="WB77" s="81"/>
      <c r="WC77" s="81"/>
      <c r="WD77" s="81"/>
      <c r="WE77" s="81"/>
      <c r="WF77" s="81"/>
      <c r="WG77" s="81"/>
      <c r="WH77" s="81"/>
      <c r="WI77" s="81"/>
      <c r="WJ77" s="81"/>
      <c r="WK77" s="81"/>
      <c r="WL77" s="81"/>
      <c r="WM77" s="81"/>
      <c r="WN77" s="81"/>
      <c r="WO77" s="81"/>
      <c r="WP77" s="81"/>
      <c r="WQ77" s="81"/>
      <c r="WR77" s="81"/>
      <c r="WS77" s="81"/>
      <c r="WT77" s="81"/>
      <c r="WU77" s="81"/>
      <c r="WV77" s="81"/>
      <c r="WW77" s="81"/>
      <c r="WX77" s="81"/>
      <c r="WY77" s="81"/>
      <c r="WZ77" s="81"/>
      <c r="XA77" s="81"/>
      <c r="XB77" s="81"/>
      <c r="XC77" s="81"/>
      <c r="XD77" s="81"/>
      <c r="XE77" s="81"/>
      <c r="XF77" s="81"/>
      <c r="XG77" s="81"/>
      <c r="XH77" s="81"/>
      <c r="XI77" s="81"/>
      <c r="XJ77" s="81"/>
      <c r="XK77" s="81"/>
      <c r="XL77" s="81"/>
      <c r="XM77" s="81"/>
      <c r="XN77" s="81"/>
      <c r="XO77" s="81"/>
      <c r="XP77" s="81"/>
      <c r="XQ77" s="81"/>
      <c r="XR77" s="81"/>
      <c r="XS77" s="81"/>
      <c r="XT77" s="81"/>
      <c r="XU77" s="81"/>
      <c r="XV77" s="81"/>
      <c r="XW77" s="81"/>
      <c r="XX77" s="81"/>
      <c r="XY77" s="81"/>
      <c r="XZ77" s="81"/>
      <c r="YA77" s="81"/>
      <c r="YB77" s="81"/>
      <c r="YC77" s="81"/>
      <c r="YD77" s="81"/>
      <c r="YE77" s="81"/>
      <c r="YF77" s="81"/>
      <c r="YG77" s="81"/>
      <c r="YH77" s="81"/>
      <c r="YI77" s="81"/>
      <c r="YJ77" s="81"/>
      <c r="YK77" s="81"/>
      <c r="YL77" s="81"/>
      <c r="YM77" s="81"/>
      <c r="YN77" s="81"/>
      <c r="YO77" s="81"/>
      <c r="YP77" s="81"/>
      <c r="YQ77" s="81"/>
      <c r="YR77" s="81"/>
      <c r="YS77" s="81"/>
      <c r="YT77" s="81"/>
      <c r="YU77" s="81"/>
      <c r="YV77" s="81"/>
      <c r="YW77" s="81"/>
      <c r="YX77" s="81"/>
      <c r="YY77" s="81"/>
      <c r="YZ77" s="81"/>
      <c r="ZA77" s="81"/>
      <c r="ZB77" s="81"/>
      <c r="ZC77" s="81"/>
      <c r="ZD77" s="81"/>
      <c r="ZE77" s="81"/>
      <c r="ZF77" s="81"/>
      <c r="ZG77" s="81"/>
      <c r="ZH77" s="81"/>
      <c r="ZI77" s="81"/>
      <c r="ZJ77" s="81"/>
      <c r="ZK77" s="81"/>
      <c r="ZL77" s="81"/>
      <c r="ZM77" s="81"/>
      <c r="ZN77" s="81"/>
      <c r="ZO77" s="81"/>
      <c r="ZP77" s="81"/>
      <c r="ZQ77" s="81"/>
      <c r="ZR77" s="81"/>
      <c r="ZS77" s="81"/>
      <c r="ZT77" s="81"/>
      <c r="ZU77" s="81"/>
      <c r="ZV77" s="81"/>
      <c r="ZW77" s="81"/>
      <c r="ZX77" s="81"/>
      <c r="ZY77" s="81"/>
      <c r="ZZ77" s="81"/>
      <c r="AAA77" s="81"/>
      <c r="AAB77" s="81"/>
      <c r="AAC77" s="81"/>
      <c r="AAD77" s="81"/>
      <c r="AAE77" s="81"/>
      <c r="AAF77" s="81"/>
      <c r="AAG77" s="81"/>
      <c r="AAH77" s="81"/>
      <c r="AAI77" s="81"/>
      <c r="AAJ77" s="81"/>
      <c r="AAK77" s="81"/>
      <c r="AAL77" s="81"/>
      <c r="AAM77" s="81"/>
      <c r="AAN77" s="81"/>
      <c r="AAO77" s="81"/>
      <c r="AAP77" s="81"/>
      <c r="AAQ77" s="81"/>
      <c r="AAR77" s="81"/>
      <c r="AAS77" s="81"/>
      <c r="AAT77" s="81"/>
      <c r="AAU77" s="81"/>
      <c r="AAV77" s="81"/>
      <c r="AAW77" s="81"/>
      <c r="AAX77" s="81"/>
      <c r="AAY77" s="81"/>
      <c r="AAZ77" s="81"/>
      <c r="ABA77" s="81"/>
      <c r="ABB77" s="81"/>
      <c r="ABC77" s="81"/>
      <c r="ABD77" s="81"/>
      <c r="ABE77" s="81"/>
      <c r="ABF77" s="81"/>
      <c r="ABG77" s="81"/>
      <c r="ABH77" s="81"/>
      <c r="ABI77" s="81"/>
      <c r="ABJ77" s="81"/>
      <c r="ABK77" s="81"/>
      <c r="ABL77" s="81"/>
      <c r="ABM77" s="81"/>
      <c r="ABN77" s="81"/>
      <c r="ABO77" s="81"/>
      <c r="ABP77" s="81"/>
      <c r="ABQ77" s="81"/>
      <c r="ABR77" s="81"/>
      <c r="ABS77" s="81"/>
      <c r="ABT77" s="81"/>
      <c r="ABU77" s="81"/>
      <c r="ABV77" s="81"/>
      <c r="ABW77" s="81"/>
      <c r="ABX77" s="81"/>
      <c r="ABY77" s="81"/>
      <c r="ABZ77" s="81"/>
      <c r="ACA77" s="81"/>
      <c r="ACB77" s="81"/>
      <c r="ACC77" s="81"/>
      <c r="ACD77" s="81"/>
      <c r="ACE77" s="81"/>
      <c r="ACF77" s="81"/>
      <c r="ACG77" s="81"/>
      <c r="ACH77" s="81"/>
      <c r="ACI77" s="81"/>
      <c r="ACJ77" s="81"/>
      <c r="ACK77" s="81"/>
      <c r="ACL77" s="81"/>
      <c r="ACM77" s="81"/>
      <c r="ACN77" s="81"/>
      <c r="ACO77" s="81"/>
      <c r="ACP77" s="81"/>
      <c r="ACQ77" s="81"/>
      <c r="ACR77" s="81"/>
      <c r="ACS77" s="81"/>
      <c r="ACT77" s="81"/>
      <c r="ACU77" s="81"/>
      <c r="ACV77" s="81"/>
      <c r="ACW77" s="81"/>
      <c r="ACX77" s="81"/>
      <c r="ACY77" s="81"/>
      <c r="ACZ77" s="81"/>
      <c r="ADA77" s="81"/>
      <c r="ADB77" s="81"/>
      <c r="ADC77" s="81"/>
      <c r="ADD77" s="81"/>
      <c r="ADE77" s="81"/>
      <c r="ADF77" s="81"/>
      <c r="ADG77" s="81"/>
      <c r="ADH77" s="81"/>
      <c r="ADI77" s="81"/>
      <c r="ADJ77" s="81"/>
      <c r="ADK77" s="81"/>
      <c r="ADL77" s="81"/>
      <c r="ADM77" s="81"/>
      <c r="ADN77" s="81"/>
      <c r="ADO77" s="81"/>
      <c r="ADP77" s="81"/>
      <c r="ADQ77" s="81"/>
      <c r="ADR77" s="81"/>
      <c r="ADS77" s="81"/>
      <c r="ADT77" s="81"/>
      <c r="ADU77" s="81"/>
      <c r="ADV77" s="81"/>
      <c r="ADW77" s="81"/>
      <c r="ADX77" s="81"/>
      <c r="ADY77" s="81"/>
      <c r="ADZ77" s="81"/>
      <c r="AEA77" s="81"/>
      <c r="AEB77" s="81"/>
      <c r="AEC77" s="81"/>
      <c r="AED77" s="81"/>
      <c r="AEE77" s="81"/>
      <c r="AEF77" s="81"/>
      <c r="AEG77" s="81"/>
      <c r="AEH77" s="81"/>
      <c r="AEI77" s="81"/>
      <c r="AEJ77" s="81"/>
      <c r="AEK77" s="81"/>
      <c r="AEL77" s="81"/>
      <c r="AEM77" s="81"/>
      <c r="AEN77" s="81"/>
      <c r="AEO77" s="81"/>
      <c r="AEP77" s="81"/>
      <c r="AEQ77" s="81"/>
      <c r="AER77" s="81"/>
      <c r="AES77" s="81"/>
      <c r="AET77" s="81"/>
      <c r="AEU77" s="81"/>
      <c r="AEV77" s="81"/>
      <c r="AEW77" s="81"/>
      <c r="AEX77" s="81"/>
      <c r="AEY77" s="81"/>
      <c r="AEZ77" s="81"/>
      <c r="AFA77" s="81"/>
      <c r="AFB77" s="81"/>
      <c r="AFC77" s="81"/>
      <c r="AFD77" s="81"/>
      <c r="AFE77" s="81"/>
      <c r="AFF77" s="81"/>
      <c r="AFG77" s="81"/>
      <c r="AFH77" s="81"/>
      <c r="AFI77" s="81"/>
      <c r="AFJ77" s="81"/>
      <c r="AFK77" s="81"/>
      <c r="AFL77" s="81"/>
      <c r="AFM77" s="81"/>
      <c r="AFN77" s="81"/>
      <c r="AFO77" s="81"/>
      <c r="AFP77" s="81"/>
      <c r="AFQ77" s="81"/>
      <c r="AFR77" s="81"/>
      <c r="AFS77" s="81"/>
      <c r="AFT77" s="81"/>
      <c r="AFU77" s="81"/>
      <c r="AFV77" s="81"/>
      <c r="AFW77" s="81"/>
      <c r="AFX77" s="81"/>
      <c r="AFY77" s="81"/>
      <c r="AFZ77" s="81"/>
      <c r="AGA77" s="81"/>
      <c r="AGB77" s="81"/>
      <c r="AGC77" s="81"/>
      <c r="AGD77" s="81"/>
      <c r="AGE77" s="81"/>
      <c r="AGF77" s="81"/>
      <c r="AGG77" s="81"/>
      <c r="AGH77" s="81"/>
      <c r="AGI77" s="81"/>
      <c r="AGJ77" s="81"/>
      <c r="AGK77" s="81"/>
      <c r="AGL77" s="81"/>
      <c r="AGM77" s="81"/>
      <c r="AGN77" s="81"/>
      <c r="AGO77" s="81"/>
      <c r="AGP77" s="81"/>
      <c r="AGQ77" s="81"/>
      <c r="AGR77" s="81"/>
      <c r="AGS77" s="81"/>
      <c r="AGT77" s="81"/>
      <c r="AGU77" s="81"/>
      <c r="AGV77" s="81"/>
      <c r="AGW77" s="81"/>
      <c r="AGX77" s="81"/>
      <c r="AGY77" s="81"/>
      <c r="AGZ77" s="81"/>
      <c r="AHA77" s="81"/>
      <c r="AHB77" s="81"/>
      <c r="AHC77" s="81"/>
      <c r="AHD77" s="81"/>
      <c r="AHE77" s="81"/>
      <c r="AHF77" s="81"/>
      <c r="AHG77" s="81"/>
      <c r="AHH77" s="81"/>
      <c r="AHI77" s="81"/>
      <c r="AHJ77" s="81"/>
      <c r="AHK77" s="81"/>
      <c r="AHL77" s="81"/>
      <c r="AHM77" s="81"/>
      <c r="AHN77" s="81"/>
      <c r="AHO77" s="81"/>
      <c r="AHP77" s="81"/>
      <c r="AHQ77" s="81"/>
      <c r="AHR77" s="81"/>
      <c r="AHS77" s="81"/>
      <c r="AHT77" s="81"/>
      <c r="AHU77" s="81"/>
      <c r="AHV77" s="81"/>
      <c r="AHW77" s="81"/>
      <c r="AHX77" s="81"/>
      <c r="AHY77" s="81"/>
      <c r="AHZ77" s="81"/>
      <c r="AIA77" s="81"/>
      <c r="AIB77" s="81"/>
      <c r="AIC77" s="81"/>
      <c r="AID77" s="81"/>
      <c r="AIE77" s="81"/>
      <c r="AIF77" s="81"/>
      <c r="AIG77" s="81"/>
      <c r="AIH77" s="81"/>
      <c r="AII77" s="81"/>
      <c r="AIJ77" s="81"/>
      <c r="AIK77" s="81"/>
      <c r="AIL77" s="81"/>
      <c r="AIM77" s="81"/>
      <c r="AIN77" s="81"/>
      <c r="AIO77" s="81"/>
      <c r="AIP77" s="81"/>
      <c r="AIQ77" s="81"/>
      <c r="AIR77" s="81"/>
      <c r="AIS77" s="81"/>
      <c r="AIT77" s="81"/>
      <c r="AIU77" s="81"/>
      <c r="AIV77" s="81"/>
      <c r="AIW77" s="81"/>
      <c r="AIX77" s="81"/>
      <c r="AIY77" s="81"/>
      <c r="AIZ77" s="81"/>
      <c r="AJA77" s="81"/>
      <c r="AJB77" s="81"/>
      <c r="AJC77" s="81"/>
      <c r="AJD77" s="81"/>
      <c r="AJE77" s="81"/>
      <c r="AJF77" s="81"/>
      <c r="AJG77" s="81"/>
      <c r="AJH77" s="81"/>
      <c r="AJI77" s="81"/>
      <c r="AJJ77" s="81"/>
      <c r="AJK77" s="81"/>
      <c r="AJL77" s="81"/>
      <c r="AJM77" s="81"/>
      <c r="AJN77" s="81"/>
      <c r="AJO77" s="81"/>
      <c r="AJP77" s="81"/>
      <c r="AJQ77" s="81"/>
      <c r="AJR77" s="81"/>
      <c r="AJS77" s="81"/>
      <c r="AJT77" s="81"/>
      <c r="AJU77" s="81"/>
      <c r="AJV77" s="81"/>
      <c r="AJW77" s="81"/>
      <c r="AJX77" s="81"/>
      <c r="AJY77" s="81"/>
      <c r="AJZ77" s="81"/>
      <c r="AKA77" s="81"/>
      <c r="AKB77" s="81"/>
      <c r="AKC77" s="81"/>
      <c r="AKD77" s="81"/>
      <c r="AKE77" s="81"/>
      <c r="AKF77" s="81"/>
      <c r="AKG77" s="81"/>
      <c r="AKH77" s="81"/>
      <c r="AKI77" s="81"/>
      <c r="AKJ77" s="81"/>
      <c r="AKK77" s="81"/>
      <c r="AKL77" s="81"/>
      <c r="AKM77" s="81"/>
      <c r="AKN77" s="81"/>
      <c r="AKO77" s="81"/>
      <c r="AKP77" s="81"/>
      <c r="AKQ77" s="81"/>
      <c r="AKR77" s="81"/>
      <c r="AKS77" s="81"/>
      <c r="AKT77" s="81"/>
      <c r="AKU77" s="81"/>
      <c r="AKV77" s="81"/>
      <c r="AKW77" s="81"/>
      <c r="AKX77" s="81"/>
      <c r="AKY77" s="81"/>
      <c r="AKZ77" s="81"/>
      <c r="ALA77" s="81"/>
      <c r="ALB77" s="81"/>
      <c r="ALC77" s="81"/>
      <c r="ALD77" s="81"/>
      <c r="ALE77" s="81"/>
      <c r="ALF77" s="81"/>
      <c r="ALG77" s="81"/>
      <c r="ALH77" s="81"/>
      <c r="ALI77" s="81"/>
      <c r="ALJ77" s="81"/>
      <c r="ALK77" s="81"/>
      <c r="ALL77" s="81"/>
      <c r="ALM77" s="81"/>
      <c r="ALN77" s="81"/>
      <c r="ALO77" s="81"/>
      <c r="ALP77" s="81"/>
      <c r="ALQ77" s="81"/>
      <c r="ALR77" s="81"/>
      <c r="ALS77" s="81"/>
      <c r="ALT77" s="81"/>
      <c r="ALU77" s="81"/>
      <c r="ALV77" s="81"/>
      <c r="ALW77" s="81"/>
      <c r="ALX77" s="81"/>
      <c r="ALY77" s="81"/>
      <c r="ALZ77" s="81"/>
      <c r="AMA77" s="81"/>
      <c r="AMB77" s="81"/>
      <c r="AMC77" s="81"/>
      <c r="AMD77" s="81"/>
      <c r="AME77" s="81"/>
      <c r="AMF77" s="81"/>
      <c r="AMG77" s="81"/>
      <c r="AMH77" s="81"/>
      <c r="AMI77" s="81"/>
      <c r="AMJ77" s="81"/>
      <c r="AMK77" s="81"/>
      <c r="AML77" s="81"/>
      <c r="AMM77" s="81"/>
      <c r="AMN77" s="81"/>
      <c r="AMO77" s="81"/>
      <c r="AMP77" s="81"/>
      <c r="AMQ77" s="81"/>
      <c r="AMR77" s="81"/>
      <c r="AMS77" s="81"/>
      <c r="AMT77" s="81"/>
      <c r="AMU77" s="81"/>
      <c r="AMV77" s="81"/>
      <c r="AMW77" s="81"/>
      <c r="AMX77" s="81"/>
      <c r="AMY77" s="81"/>
      <c r="AMZ77" s="81"/>
      <c r="ANA77" s="81"/>
      <c r="ANB77" s="81"/>
      <c r="ANC77" s="81"/>
      <c r="AND77" s="81"/>
      <c r="ANE77" s="81"/>
      <c r="ANF77" s="81"/>
      <c r="ANG77" s="81"/>
      <c r="ANH77" s="81"/>
      <c r="ANI77" s="81"/>
      <c r="ANJ77" s="81"/>
      <c r="ANK77" s="81"/>
      <c r="ANL77" s="81"/>
      <c r="ANM77" s="81"/>
      <c r="ANN77" s="81"/>
      <c r="ANO77" s="81"/>
      <c r="ANP77" s="81"/>
      <c r="ANQ77" s="81"/>
      <c r="ANR77" s="81"/>
      <c r="ANS77" s="81"/>
      <c r="ANT77" s="81"/>
      <c r="ANU77" s="81"/>
      <c r="ANV77" s="81"/>
      <c r="ANW77" s="81"/>
      <c r="ANX77" s="81"/>
      <c r="ANY77" s="81"/>
      <c r="ANZ77" s="81"/>
      <c r="AOA77" s="81"/>
      <c r="AOB77" s="81"/>
      <c r="AOC77" s="81"/>
      <c r="AOD77" s="81"/>
      <c r="AOE77" s="81"/>
      <c r="AOF77" s="81"/>
      <c r="AOG77" s="81"/>
      <c r="AOH77" s="81"/>
      <c r="AOI77" s="81"/>
      <c r="AOJ77" s="81"/>
      <c r="AOK77" s="81"/>
      <c r="AOL77" s="81"/>
      <c r="AOM77" s="81"/>
      <c r="AON77" s="81"/>
      <c r="AOO77" s="81"/>
      <c r="AOP77" s="81"/>
      <c r="AOQ77" s="81"/>
      <c r="AOR77" s="81"/>
      <c r="AOS77" s="81"/>
      <c r="AOT77" s="81"/>
      <c r="AOU77" s="81"/>
      <c r="AOV77" s="81"/>
      <c r="AOW77" s="81"/>
      <c r="AOX77" s="81"/>
      <c r="AOY77" s="81"/>
      <c r="AOZ77" s="81"/>
      <c r="APA77" s="81"/>
      <c r="APB77" s="81"/>
      <c r="APC77" s="81"/>
      <c r="APD77" s="81"/>
      <c r="APE77" s="81"/>
      <c r="APF77" s="81"/>
      <c r="APG77" s="81"/>
      <c r="APH77" s="81"/>
      <c r="API77" s="81"/>
      <c r="APJ77" s="81"/>
      <c r="APK77" s="81"/>
      <c r="APL77" s="81"/>
      <c r="APM77" s="81"/>
      <c r="APN77" s="81"/>
      <c r="APO77" s="81"/>
      <c r="APP77" s="81"/>
      <c r="APQ77" s="81"/>
      <c r="APR77" s="81"/>
      <c r="APS77" s="81"/>
      <c r="APT77" s="81"/>
      <c r="APU77" s="81"/>
      <c r="APV77" s="81"/>
      <c r="APW77" s="81"/>
      <c r="APX77" s="81"/>
      <c r="APY77" s="81"/>
      <c r="APZ77" s="81"/>
      <c r="AQA77" s="81"/>
      <c r="AQB77" s="81"/>
      <c r="AQC77" s="81"/>
      <c r="AQD77" s="81"/>
      <c r="AQE77" s="81"/>
      <c r="AQF77" s="81"/>
      <c r="AQG77" s="81"/>
      <c r="AQH77" s="81"/>
      <c r="AQI77" s="81"/>
      <c r="AQJ77" s="81"/>
      <c r="AQK77" s="81"/>
      <c r="AQL77" s="81"/>
      <c r="AQM77" s="81"/>
      <c r="AQN77" s="81"/>
      <c r="AQO77" s="81"/>
      <c r="AQP77" s="81"/>
      <c r="AQQ77" s="81"/>
      <c r="AQR77" s="81"/>
      <c r="AQS77" s="81"/>
      <c r="AQT77" s="81"/>
      <c r="AQU77" s="81"/>
      <c r="AQV77" s="81"/>
      <c r="AQW77" s="81"/>
      <c r="AQX77" s="81"/>
      <c r="AQY77" s="81"/>
      <c r="AQZ77" s="81"/>
      <c r="ARA77" s="81"/>
      <c r="ARB77" s="81"/>
      <c r="ARC77" s="81"/>
      <c r="ARD77" s="81"/>
      <c r="ARE77" s="81"/>
      <c r="ARF77" s="81"/>
      <c r="ARG77" s="81"/>
      <c r="ARH77" s="81"/>
      <c r="ARI77" s="81"/>
      <c r="ARJ77" s="81"/>
      <c r="ARK77" s="81"/>
      <c r="ARL77" s="81"/>
      <c r="ARM77" s="81"/>
      <c r="ARN77" s="81"/>
      <c r="ARO77" s="81"/>
      <c r="ARP77" s="81"/>
      <c r="ARQ77" s="81"/>
      <c r="ARR77" s="81"/>
      <c r="ARS77" s="81"/>
      <c r="ART77" s="81"/>
      <c r="ARU77" s="81"/>
      <c r="ARV77" s="81"/>
      <c r="ARW77" s="81"/>
      <c r="ARX77" s="81"/>
      <c r="ARY77" s="81"/>
      <c r="ARZ77" s="81"/>
      <c r="ASA77" s="81"/>
      <c r="ASB77" s="81"/>
      <c r="ASC77" s="81"/>
      <c r="ASD77" s="81"/>
      <c r="ASE77" s="81"/>
      <c r="ASF77" s="81"/>
      <c r="ASG77" s="81"/>
      <c r="ASH77" s="81"/>
      <c r="ASI77" s="81"/>
      <c r="ASJ77" s="81"/>
      <c r="ASK77" s="81"/>
      <c r="ASL77" s="81"/>
      <c r="ASM77" s="81"/>
      <c r="ASN77" s="81"/>
      <c r="ASO77" s="81"/>
      <c r="ASP77" s="81"/>
      <c r="ASQ77" s="81"/>
      <c r="ASR77" s="81"/>
      <c r="ASS77" s="81"/>
      <c r="AST77" s="81"/>
      <c r="ASU77" s="81"/>
      <c r="ASV77" s="81"/>
      <c r="ASW77" s="81"/>
      <c r="ASX77" s="81"/>
      <c r="ASY77" s="81"/>
      <c r="ASZ77" s="81"/>
      <c r="ATA77" s="81"/>
      <c r="ATB77" s="81"/>
      <c r="ATC77" s="81"/>
      <c r="ATD77" s="81"/>
      <c r="ATE77" s="81"/>
      <c r="ATF77" s="81"/>
      <c r="ATG77" s="81"/>
      <c r="ATH77" s="81"/>
      <c r="ATI77" s="81"/>
      <c r="ATJ77" s="81"/>
      <c r="ATK77" s="81"/>
      <c r="ATL77" s="81"/>
      <c r="ATM77" s="81"/>
      <c r="ATN77" s="81"/>
      <c r="ATO77" s="81"/>
      <c r="ATP77" s="81"/>
      <c r="ATQ77" s="81"/>
      <c r="ATR77" s="81"/>
      <c r="ATS77" s="81"/>
      <c r="ATT77" s="81"/>
      <c r="ATU77" s="81"/>
      <c r="ATV77" s="81"/>
      <c r="ATW77" s="81"/>
      <c r="ATX77" s="81"/>
      <c r="ATY77" s="81"/>
      <c r="ATZ77" s="81"/>
      <c r="AUA77" s="81"/>
      <c r="AUB77" s="81"/>
      <c r="AUC77" s="81"/>
      <c r="AUD77" s="81"/>
      <c r="AUE77" s="81"/>
      <c r="AUF77" s="81"/>
      <c r="AUG77" s="81"/>
      <c r="AUH77" s="81"/>
      <c r="AUI77" s="81"/>
      <c r="AUJ77" s="81"/>
      <c r="AUK77" s="81"/>
      <c r="AUL77" s="81"/>
      <c r="AUM77" s="81"/>
      <c r="AUN77" s="81"/>
      <c r="AUO77" s="81"/>
      <c r="AUP77" s="81"/>
      <c r="AUQ77" s="81"/>
      <c r="AUR77" s="81"/>
      <c r="AUS77" s="81"/>
      <c r="AUT77" s="81"/>
      <c r="AUU77" s="81"/>
      <c r="AUV77" s="81"/>
      <c r="AUW77" s="81"/>
      <c r="AUX77" s="81"/>
      <c r="AUY77" s="81"/>
      <c r="AUZ77" s="81"/>
      <c r="AVA77" s="81"/>
      <c r="AVB77" s="81"/>
      <c r="AVC77" s="81"/>
      <c r="AVD77" s="81"/>
      <c r="AVE77" s="81"/>
      <c r="AVF77" s="81"/>
      <c r="AVG77" s="81"/>
      <c r="AVH77" s="81"/>
      <c r="AVI77" s="81"/>
      <c r="AVJ77" s="81"/>
      <c r="AVK77" s="81"/>
      <c r="AVL77" s="81"/>
      <c r="AVM77" s="81"/>
      <c r="AVN77" s="81"/>
      <c r="AVO77" s="81"/>
      <c r="AVP77" s="81"/>
      <c r="AVQ77" s="81"/>
      <c r="AVR77" s="81"/>
      <c r="AVS77" s="81"/>
      <c r="AVT77" s="81"/>
      <c r="AVU77" s="81"/>
      <c r="AVV77" s="81"/>
      <c r="AVW77" s="81"/>
      <c r="AVX77" s="81"/>
      <c r="AVY77" s="81"/>
      <c r="AVZ77" s="81"/>
      <c r="AWA77" s="81"/>
      <c r="AWB77" s="81"/>
      <c r="AWC77" s="81"/>
      <c r="AWD77" s="81"/>
      <c r="AWE77" s="81"/>
      <c r="AWF77" s="81"/>
      <c r="AWG77" s="81"/>
      <c r="AWH77" s="81"/>
      <c r="AWI77" s="81"/>
      <c r="AWJ77" s="81"/>
      <c r="AWK77" s="81"/>
      <c r="AWL77" s="81"/>
      <c r="AWM77" s="81"/>
      <c r="AWN77" s="81"/>
      <c r="AWO77" s="81"/>
      <c r="AWP77" s="81"/>
      <c r="AWQ77" s="81"/>
      <c r="AWR77" s="81"/>
      <c r="AWS77" s="81"/>
      <c r="AWT77" s="81"/>
      <c r="AWU77" s="81"/>
      <c r="AWV77" s="81"/>
      <c r="AWW77" s="81"/>
      <c r="AWX77" s="81"/>
      <c r="AWY77" s="81"/>
      <c r="AWZ77" s="81"/>
      <c r="AXA77" s="81"/>
      <c r="AXB77" s="81"/>
      <c r="AXC77" s="81"/>
      <c r="AXD77" s="81"/>
      <c r="AXE77" s="81"/>
      <c r="AXF77" s="81"/>
      <c r="AXG77" s="81"/>
      <c r="AXH77" s="81"/>
      <c r="AXI77" s="81"/>
      <c r="AXJ77" s="81"/>
      <c r="AXK77" s="81"/>
      <c r="AXL77" s="81"/>
      <c r="AXM77" s="81"/>
      <c r="AXN77" s="81"/>
      <c r="AXO77" s="81"/>
      <c r="AXP77" s="81"/>
      <c r="AXQ77" s="81"/>
      <c r="AXR77" s="81"/>
      <c r="AXS77" s="81"/>
      <c r="AXT77" s="81"/>
      <c r="AXU77" s="81"/>
      <c r="AXV77" s="81"/>
      <c r="AXW77" s="81"/>
      <c r="AXX77" s="81"/>
      <c r="AXY77" s="81"/>
      <c r="AXZ77" s="81"/>
      <c r="AYA77" s="81"/>
      <c r="AYB77" s="81"/>
      <c r="AYC77" s="81"/>
      <c r="AYD77" s="81"/>
      <c r="AYE77" s="81"/>
      <c r="AYF77" s="81"/>
      <c r="AYG77" s="81"/>
      <c r="AYH77" s="81"/>
      <c r="AYI77" s="81"/>
      <c r="AYJ77" s="81"/>
      <c r="AYK77" s="81"/>
      <c r="AYL77" s="81"/>
      <c r="AYM77" s="81"/>
      <c r="AYN77" s="81"/>
      <c r="AYO77" s="81"/>
      <c r="AYP77" s="81"/>
      <c r="AYQ77" s="81"/>
      <c r="AYR77" s="81"/>
      <c r="AYS77" s="81"/>
      <c r="AYT77" s="81"/>
      <c r="AYU77" s="81"/>
      <c r="AYV77" s="81"/>
      <c r="AYW77" s="81"/>
      <c r="AYX77" s="81"/>
      <c r="AYY77" s="81"/>
      <c r="AYZ77" s="81"/>
      <c r="AZA77" s="81"/>
      <c r="AZB77" s="81"/>
      <c r="AZC77" s="81"/>
      <c r="AZD77" s="81"/>
      <c r="AZE77" s="81"/>
      <c r="AZF77" s="81"/>
      <c r="AZG77" s="81"/>
      <c r="AZH77" s="81"/>
      <c r="AZI77" s="81"/>
      <c r="AZJ77" s="81"/>
      <c r="AZK77" s="81"/>
      <c r="AZL77" s="81"/>
      <c r="AZM77" s="81"/>
      <c r="AZN77" s="81"/>
      <c r="AZO77" s="81"/>
      <c r="AZP77" s="81"/>
      <c r="AZQ77" s="81"/>
      <c r="AZR77" s="81"/>
      <c r="AZS77" s="81"/>
      <c r="AZT77" s="81"/>
      <c r="AZU77" s="81"/>
      <c r="AZV77" s="81"/>
      <c r="AZW77" s="81"/>
      <c r="AZX77" s="81"/>
      <c r="AZY77" s="81"/>
      <c r="AZZ77" s="81"/>
      <c r="BAA77" s="81"/>
      <c r="BAB77" s="81"/>
      <c r="BAC77" s="81"/>
      <c r="BAD77" s="81"/>
      <c r="BAE77" s="81"/>
      <c r="BAF77" s="81"/>
      <c r="BAG77" s="81"/>
      <c r="BAH77" s="81"/>
      <c r="BAI77" s="81"/>
      <c r="BAJ77" s="81"/>
      <c r="BAK77" s="81"/>
      <c r="BAL77" s="81"/>
      <c r="BAM77" s="81"/>
      <c r="BAN77" s="81"/>
      <c r="BAO77" s="81"/>
      <c r="BAP77" s="81"/>
      <c r="BAQ77" s="81"/>
      <c r="BAR77" s="81"/>
      <c r="BAS77" s="81"/>
      <c r="BAT77" s="81"/>
      <c r="BAU77" s="81"/>
      <c r="BAV77" s="81"/>
      <c r="BAW77" s="81"/>
      <c r="BAX77" s="81"/>
      <c r="BAY77" s="81"/>
      <c r="BAZ77" s="81"/>
      <c r="BBA77" s="81"/>
      <c r="BBB77" s="81"/>
      <c r="BBC77" s="81"/>
      <c r="BBD77" s="81"/>
      <c r="BBE77" s="81"/>
      <c r="BBF77" s="81"/>
      <c r="BBG77" s="81"/>
      <c r="BBH77" s="81"/>
      <c r="BBI77" s="81"/>
      <c r="BBJ77" s="81"/>
      <c r="BBK77" s="81"/>
      <c r="BBL77" s="81"/>
      <c r="BBM77" s="81"/>
      <c r="BBN77" s="81"/>
      <c r="BBO77" s="81"/>
      <c r="BBP77" s="81"/>
      <c r="BBQ77" s="81"/>
      <c r="BBR77" s="81"/>
      <c r="BBS77" s="81"/>
      <c r="BBT77" s="81"/>
      <c r="BBU77" s="81"/>
      <c r="BBV77" s="81"/>
      <c r="BBW77" s="81"/>
      <c r="BBX77" s="81"/>
      <c r="BBY77" s="81"/>
      <c r="BBZ77" s="81"/>
      <c r="BCA77" s="81"/>
      <c r="BCB77" s="81"/>
      <c r="BCC77" s="81"/>
      <c r="BCD77" s="81"/>
      <c r="BCE77" s="81"/>
      <c r="BCF77" s="81"/>
      <c r="BCG77" s="81"/>
      <c r="BCH77" s="81"/>
      <c r="BCI77" s="81"/>
      <c r="BCJ77" s="81"/>
      <c r="BCK77" s="81"/>
      <c r="BCL77" s="81"/>
      <c r="BCM77" s="81"/>
      <c r="BCN77" s="81"/>
      <c r="BCO77" s="81"/>
      <c r="BCP77" s="81"/>
      <c r="BCQ77" s="81"/>
      <c r="BCR77" s="81"/>
      <c r="BCS77" s="81"/>
      <c r="BCT77" s="81"/>
      <c r="BCU77" s="81"/>
      <c r="BCV77" s="81"/>
      <c r="BCW77" s="81"/>
      <c r="BCX77" s="81"/>
      <c r="BCY77" s="81"/>
      <c r="BCZ77" s="81"/>
      <c r="BDA77" s="81"/>
      <c r="BDB77" s="81"/>
      <c r="BDC77" s="81"/>
      <c r="BDD77" s="81"/>
      <c r="BDE77" s="81"/>
      <c r="BDF77" s="81"/>
      <c r="BDG77" s="81"/>
      <c r="BDH77" s="81"/>
      <c r="BDI77" s="81"/>
      <c r="BDJ77" s="81"/>
      <c r="BDK77" s="81"/>
      <c r="BDL77" s="81"/>
      <c r="BDM77" s="81"/>
      <c r="BDN77" s="81"/>
      <c r="BDO77" s="81"/>
      <c r="BDP77" s="81"/>
      <c r="BDQ77" s="81"/>
      <c r="BDR77" s="81"/>
      <c r="BDS77" s="81"/>
      <c r="BDT77" s="81"/>
      <c r="BDU77" s="81"/>
      <c r="BDV77" s="81"/>
      <c r="BDW77" s="81"/>
      <c r="BDX77" s="81"/>
      <c r="BDY77" s="81"/>
      <c r="BDZ77" s="81"/>
      <c r="BEA77" s="81"/>
      <c r="BEB77" s="81"/>
      <c r="BEC77" s="81"/>
      <c r="BED77" s="81"/>
      <c r="BEE77" s="81"/>
      <c r="BEF77" s="81"/>
      <c r="BEG77" s="81"/>
      <c r="BEH77" s="81"/>
      <c r="BEI77" s="81"/>
      <c r="BEJ77" s="81"/>
      <c r="BEK77" s="81"/>
      <c r="BEL77" s="81"/>
      <c r="BEM77" s="81"/>
      <c r="BEN77" s="81"/>
      <c r="BEO77" s="81"/>
      <c r="BEP77" s="81"/>
      <c r="BEQ77" s="81"/>
      <c r="BER77" s="81"/>
      <c r="BES77" s="81"/>
      <c r="BET77" s="81"/>
      <c r="BEU77" s="81"/>
      <c r="BEV77" s="81"/>
      <c r="BEW77" s="81"/>
      <c r="BEX77" s="81"/>
      <c r="BEY77" s="81"/>
      <c r="BEZ77" s="81"/>
      <c r="BFA77" s="81"/>
      <c r="BFB77" s="81"/>
      <c r="BFC77" s="81"/>
      <c r="BFD77" s="81"/>
      <c r="BFE77" s="81"/>
      <c r="BFF77" s="81"/>
      <c r="BFG77" s="81"/>
      <c r="BFH77" s="81"/>
      <c r="BFI77" s="81"/>
      <c r="BFJ77" s="81"/>
      <c r="BFK77" s="81"/>
      <c r="BFL77" s="81"/>
      <c r="BFM77" s="81"/>
      <c r="BFN77" s="81"/>
      <c r="BFO77" s="81"/>
      <c r="BFP77" s="81"/>
      <c r="BFQ77" s="81"/>
      <c r="BFR77" s="81"/>
      <c r="BFS77" s="81"/>
      <c r="BFT77" s="81"/>
      <c r="BFU77" s="81"/>
      <c r="BFV77" s="81"/>
      <c r="BFW77" s="81"/>
      <c r="BFX77" s="81"/>
      <c r="BFY77" s="81"/>
      <c r="BFZ77" s="81"/>
      <c r="BGA77" s="81"/>
      <c r="BGB77" s="81"/>
      <c r="BGC77" s="81"/>
      <c r="BGD77" s="81"/>
      <c r="BGE77" s="81"/>
      <c r="BGF77" s="81"/>
      <c r="BGG77" s="81"/>
      <c r="BGH77" s="81"/>
      <c r="BGI77" s="81"/>
      <c r="BGJ77" s="81"/>
      <c r="BGK77" s="81"/>
      <c r="BGL77" s="81"/>
      <c r="BGM77" s="81"/>
      <c r="BGN77" s="81"/>
      <c r="BGO77" s="81"/>
      <c r="BGP77" s="81"/>
      <c r="BGQ77" s="81"/>
      <c r="BGR77" s="81"/>
      <c r="BGS77" s="81"/>
      <c r="BGT77" s="81"/>
      <c r="BGU77" s="81"/>
      <c r="BGV77" s="81"/>
      <c r="BGW77" s="81"/>
      <c r="BGX77" s="81"/>
      <c r="BGY77" s="81"/>
      <c r="BGZ77" s="81"/>
      <c r="BHA77" s="81"/>
      <c r="BHB77" s="81"/>
      <c r="BHC77" s="81"/>
      <c r="BHD77" s="81"/>
      <c r="BHE77" s="81"/>
      <c r="BHF77" s="81"/>
      <c r="BHG77" s="81"/>
      <c r="BHH77" s="81"/>
      <c r="BHI77" s="81"/>
      <c r="BHJ77" s="81"/>
      <c r="BHK77" s="81"/>
      <c r="BHL77" s="81"/>
      <c r="BHM77" s="81"/>
      <c r="BHN77" s="81"/>
      <c r="BHO77" s="81"/>
      <c r="BHP77" s="81"/>
      <c r="BHQ77" s="81"/>
      <c r="BHR77" s="81"/>
      <c r="BHS77" s="81"/>
      <c r="BHT77" s="81"/>
      <c r="BHU77" s="81"/>
      <c r="BHV77" s="81"/>
      <c r="BHW77" s="81"/>
      <c r="BHX77" s="81"/>
      <c r="BHY77" s="81"/>
      <c r="BHZ77" s="81"/>
      <c r="BIA77" s="81"/>
      <c r="BIB77" s="81"/>
      <c r="BIC77" s="81"/>
      <c r="BID77" s="81"/>
      <c r="BIE77" s="81"/>
      <c r="BIF77" s="81"/>
      <c r="BIG77" s="81"/>
      <c r="BIH77" s="81"/>
      <c r="BII77" s="81"/>
      <c r="BIJ77" s="81"/>
      <c r="BIK77" s="81"/>
      <c r="BIL77" s="81"/>
      <c r="BIM77" s="81"/>
      <c r="BIN77" s="81"/>
      <c r="BIO77" s="81"/>
      <c r="BIP77" s="81"/>
      <c r="BIQ77" s="81"/>
      <c r="BIR77" s="81"/>
      <c r="BIS77" s="81"/>
      <c r="BIT77" s="81"/>
      <c r="BIU77" s="81"/>
      <c r="BIV77" s="81"/>
      <c r="BIW77" s="81"/>
      <c r="BIX77" s="81"/>
      <c r="BIY77" s="81"/>
      <c r="BIZ77" s="81"/>
      <c r="BJA77" s="81"/>
      <c r="BJB77" s="81"/>
      <c r="BJC77" s="81"/>
      <c r="BJD77" s="81"/>
      <c r="BJE77" s="81"/>
      <c r="BJF77" s="81"/>
      <c r="BJG77" s="81"/>
      <c r="BJH77" s="81"/>
      <c r="BJI77" s="81"/>
      <c r="BJJ77" s="81"/>
      <c r="BJK77" s="81"/>
      <c r="BJL77" s="81"/>
      <c r="BJM77" s="81"/>
      <c r="BJN77" s="81"/>
      <c r="BJO77" s="81"/>
      <c r="BJP77" s="81"/>
      <c r="BJQ77" s="81"/>
      <c r="BJR77" s="81"/>
      <c r="BJS77" s="81"/>
      <c r="BJT77" s="81"/>
      <c r="BJU77" s="81"/>
      <c r="BJV77" s="81"/>
      <c r="BJW77" s="81"/>
      <c r="BJX77" s="81"/>
      <c r="BJY77" s="81"/>
      <c r="BJZ77" s="81"/>
      <c r="BKA77" s="81"/>
      <c r="BKB77" s="81"/>
      <c r="BKC77" s="81"/>
      <c r="BKD77" s="81"/>
      <c r="BKE77" s="81"/>
      <c r="BKF77" s="81"/>
      <c r="BKG77" s="81"/>
      <c r="BKH77" s="81"/>
      <c r="BKI77" s="81"/>
      <c r="BKJ77" s="81"/>
      <c r="BKK77" s="81"/>
      <c r="BKL77" s="81"/>
      <c r="BKM77" s="81"/>
      <c r="BKN77" s="81"/>
      <c r="BKO77" s="81"/>
      <c r="BKP77" s="81"/>
      <c r="BKQ77" s="81"/>
      <c r="BKR77" s="81"/>
      <c r="BKS77" s="81"/>
      <c r="BKT77" s="81"/>
      <c r="BKU77" s="81"/>
      <c r="BKV77" s="81"/>
      <c r="BKW77" s="81"/>
      <c r="BKX77" s="81"/>
      <c r="BKY77" s="81"/>
      <c r="BKZ77" s="81"/>
      <c r="BLA77" s="81"/>
      <c r="BLB77" s="81"/>
      <c r="BLC77" s="81"/>
      <c r="BLD77" s="81"/>
      <c r="BLE77" s="81"/>
      <c r="BLF77" s="81"/>
      <c r="BLG77" s="81"/>
      <c r="BLH77" s="81"/>
      <c r="BLI77" s="81"/>
      <c r="BLJ77" s="81"/>
      <c r="BLK77" s="81"/>
      <c r="BLL77" s="81"/>
      <c r="BLM77" s="81"/>
      <c r="BLN77" s="81"/>
      <c r="BLO77" s="81"/>
      <c r="BLP77" s="81"/>
      <c r="BLQ77" s="81"/>
      <c r="BLR77" s="81"/>
      <c r="BLS77" s="81"/>
      <c r="BLT77" s="81"/>
      <c r="BLU77" s="81"/>
      <c r="BLV77" s="81"/>
      <c r="BLW77" s="81"/>
      <c r="BLX77" s="81"/>
      <c r="BLY77" s="81"/>
      <c r="BLZ77" s="81"/>
      <c r="BMA77" s="81"/>
      <c r="BMB77" s="81"/>
      <c r="BMC77" s="81"/>
      <c r="BMD77" s="81"/>
      <c r="BME77" s="81"/>
      <c r="BMF77" s="81"/>
      <c r="BMG77" s="81"/>
      <c r="BMH77" s="81"/>
      <c r="BMI77" s="81"/>
      <c r="BMJ77" s="81"/>
      <c r="BMK77" s="81"/>
      <c r="BML77" s="81"/>
      <c r="BMM77" s="81"/>
      <c r="BMN77" s="81"/>
      <c r="BMO77" s="81"/>
      <c r="BMP77" s="81"/>
      <c r="BMQ77" s="81"/>
      <c r="BMR77" s="81"/>
      <c r="BMS77" s="81"/>
      <c r="BMT77" s="81"/>
      <c r="BMU77" s="81"/>
      <c r="BMV77" s="81"/>
      <c r="BMW77" s="81"/>
      <c r="BMX77" s="81"/>
      <c r="BMY77" s="81"/>
      <c r="BMZ77" s="81"/>
      <c r="BNA77" s="81"/>
      <c r="BNB77" s="81"/>
      <c r="BNC77" s="81"/>
      <c r="BND77" s="81"/>
      <c r="BNE77" s="81"/>
      <c r="BNF77" s="81"/>
      <c r="BNG77" s="81"/>
      <c r="BNH77" s="81"/>
      <c r="BNI77" s="81"/>
      <c r="BNJ77" s="81"/>
      <c r="BNK77" s="81"/>
      <c r="BNL77" s="81"/>
      <c r="BNM77" s="81"/>
      <c r="BNN77" s="81"/>
      <c r="BNO77" s="81"/>
      <c r="BNP77" s="81"/>
      <c r="BNQ77" s="81"/>
      <c r="BNR77" s="81"/>
      <c r="BNS77" s="81"/>
      <c r="BNT77" s="81"/>
      <c r="BNU77" s="81"/>
      <c r="BNV77" s="81"/>
      <c r="BNW77" s="81"/>
      <c r="BNX77" s="81"/>
      <c r="BNY77" s="81"/>
      <c r="BNZ77" s="81"/>
      <c r="BOA77" s="81"/>
      <c r="BOB77" s="81"/>
      <c r="BOC77" s="81"/>
      <c r="BOD77" s="81"/>
      <c r="BOE77" s="81"/>
      <c r="BOF77" s="81"/>
      <c r="BOG77" s="81"/>
      <c r="BOH77" s="81"/>
      <c r="BOI77" s="81"/>
      <c r="BOJ77" s="81"/>
      <c r="BOK77" s="81"/>
      <c r="BOL77" s="81"/>
      <c r="BOM77" s="81"/>
      <c r="BON77" s="81"/>
      <c r="BOO77" s="81"/>
      <c r="BOP77" s="81"/>
      <c r="BOQ77" s="81"/>
      <c r="BOR77" s="81"/>
      <c r="BOS77" s="81"/>
      <c r="BOT77" s="81"/>
      <c r="BOU77" s="81"/>
      <c r="BOV77" s="81"/>
      <c r="BOW77" s="81"/>
      <c r="BOX77" s="81"/>
      <c r="BOY77" s="81"/>
      <c r="BOZ77" s="81"/>
      <c r="BPA77" s="81"/>
      <c r="BPB77" s="81"/>
      <c r="BPC77" s="81"/>
      <c r="BPD77" s="81"/>
      <c r="BPE77" s="81"/>
      <c r="BPF77" s="81"/>
      <c r="BPG77" s="81"/>
      <c r="BPH77" s="81"/>
      <c r="BPI77" s="81"/>
      <c r="BPJ77" s="81"/>
      <c r="BPK77" s="81"/>
      <c r="BPL77" s="81"/>
      <c r="BPM77" s="81"/>
      <c r="BPN77" s="81"/>
      <c r="BPO77" s="81"/>
      <c r="BPP77" s="81"/>
      <c r="BPQ77" s="81"/>
      <c r="BPR77" s="81"/>
      <c r="BPS77" s="81"/>
      <c r="BPT77" s="81"/>
      <c r="BPU77" s="81"/>
      <c r="BPV77" s="81"/>
      <c r="BPW77" s="81"/>
      <c r="BPX77" s="81"/>
      <c r="BPY77" s="81"/>
      <c r="BPZ77" s="81"/>
      <c r="BQA77" s="81"/>
      <c r="BQB77" s="81"/>
      <c r="BQC77" s="81"/>
      <c r="BQD77" s="81"/>
      <c r="BQE77" s="81"/>
      <c r="BQF77" s="81"/>
      <c r="BQG77" s="81"/>
      <c r="BQH77" s="81"/>
      <c r="BQI77" s="81"/>
      <c r="BQJ77" s="81"/>
      <c r="BQK77" s="81"/>
      <c r="BQL77" s="81"/>
      <c r="BQM77" s="81"/>
      <c r="BQN77" s="81"/>
      <c r="BQO77" s="81"/>
      <c r="BQP77" s="81"/>
      <c r="BQQ77" s="81"/>
      <c r="BQR77" s="81"/>
      <c r="BQS77" s="81"/>
      <c r="BQT77" s="81"/>
      <c r="BQU77" s="81"/>
      <c r="BQV77" s="81"/>
      <c r="BQW77" s="81"/>
      <c r="BQX77" s="81"/>
      <c r="BQY77" s="81"/>
      <c r="BQZ77" s="81"/>
      <c r="BRA77" s="81"/>
      <c r="BRB77" s="81"/>
      <c r="BRC77" s="81"/>
      <c r="BRD77" s="81"/>
      <c r="BRE77" s="81"/>
      <c r="BRF77" s="81"/>
      <c r="BRG77" s="81"/>
      <c r="BRH77" s="81"/>
      <c r="BRI77" s="81"/>
      <c r="BRJ77" s="81"/>
      <c r="BRK77" s="81"/>
      <c r="BRL77" s="81"/>
      <c r="BRM77" s="81"/>
      <c r="BRN77" s="81"/>
      <c r="BRO77" s="81"/>
      <c r="BRP77" s="81"/>
      <c r="BRQ77" s="81"/>
      <c r="BRR77" s="81"/>
      <c r="BRS77" s="81"/>
      <c r="BRT77" s="81"/>
      <c r="BRU77" s="81"/>
      <c r="BRV77" s="81"/>
      <c r="BRW77" s="81"/>
      <c r="BRX77" s="81"/>
      <c r="BRY77" s="81"/>
      <c r="BRZ77" s="81"/>
      <c r="BSA77" s="81"/>
      <c r="BSB77" s="81"/>
      <c r="BSC77" s="81"/>
      <c r="BSD77" s="81"/>
      <c r="BSE77" s="81"/>
      <c r="BSF77" s="81"/>
      <c r="BSG77" s="81"/>
      <c r="BSH77" s="81"/>
      <c r="BSI77" s="81"/>
      <c r="BSJ77" s="81"/>
      <c r="BSK77" s="81"/>
      <c r="BSL77" s="81"/>
      <c r="BSM77" s="81"/>
      <c r="BSN77" s="81"/>
      <c r="BSO77" s="81"/>
      <c r="BSP77" s="81"/>
      <c r="BSQ77" s="81"/>
      <c r="BSR77" s="81"/>
      <c r="BSS77" s="81"/>
      <c r="BST77" s="81"/>
      <c r="BSU77" s="81"/>
      <c r="BSV77" s="81"/>
      <c r="BSW77" s="81"/>
      <c r="BSX77" s="81"/>
      <c r="BSY77" s="81"/>
      <c r="BSZ77" s="81"/>
      <c r="BTA77" s="81"/>
      <c r="BTB77" s="81"/>
      <c r="BTC77" s="81"/>
      <c r="BTD77" s="81"/>
      <c r="BTE77" s="81"/>
      <c r="BTF77" s="81"/>
      <c r="BTG77" s="81"/>
      <c r="BTH77" s="81"/>
      <c r="BTI77" s="81"/>
      <c r="BTJ77" s="81"/>
      <c r="BTK77" s="81"/>
      <c r="BTL77" s="81"/>
      <c r="BTM77" s="81"/>
      <c r="BTN77" s="81"/>
      <c r="BTO77" s="81"/>
      <c r="BTP77" s="81"/>
      <c r="BTQ77" s="81"/>
      <c r="BTR77" s="81"/>
      <c r="BTS77" s="81"/>
      <c r="BTT77" s="81"/>
      <c r="BTU77" s="81"/>
      <c r="BTV77" s="81"/>
      <c r="BTW77" s="81"/>
      <c r="BTX77" s="81"/>
      <c r="BTY77" s="81"/>
      <c r="BTZ77" s="81"/>
      <c r="BUA77" s="81"/>
      <c r="BUB77" s="81"/>
      <c r="BUC77" s="81"/>
      <c r="BUD77" s="81"/>
      <c r="BUE77" s="81"/>
      <c r="BUF77" s="81"/>
      <c r="BUG77" s="81"/>
      <c r="BUH77" s="81"/>
      <c r="BUI77" s="81"/>
      <c r="BUJ77" s="81"/>
      <c r="BUK77" s="81"/>
      <c r="BUL77" s="81"/>
      <c r="BUM77" s="81"/>
      <c r="BUN77" s="81"/>
      <c r="BUO77" s="81"/>
      <c r="BUP77" s="81"/>
      <c r="BUQ77" s="81"/>
      <c r="BUR77" s="81"/>
      <c r="BUS77" s="81"/>
      <c r="BUT77" s="81"/>
      <c r="BUU77" s="81"/>
      <c r="BUV77" s="81"/>
      <c r="BUW77" s="81"/>
      <c r="BUX77" s="81"/>
      <c r="BUY77" s="81"/>
      <c r="BUZ77" s="81"/>
      <c r="BVA77" s="81"/>
      <c r="BVB77" s="81"/>
      <c r="BVC77" s="81"/>
      <c r="BVD77" s="81"/>
      <c r="BVE77" s="81"/>
      <c r="BVF77" s="81"/>
      <c r="BVG77" s="81"/>
      <c r="BVH77" s="81"/>
      <c r="BVI77" s="81"/>
      <c r="BVJ77" s="81"/>
      <c r="BVK77" s="81"/>
      <c r="BVL77" s="81"/>
      <c r="BVM77" s="81"/>
      <c r="BVN77" s="81"/>
      <c r="BVO77" s="81"/>
      <c r="BVP77" s="81"/>
      <c r="BVQ77" s="81"/>
      <c r="BVR77" s="81"/>
      <c r="BVS77" s="81"/>
      <c r="BVT77" s="81"/>
      <c r="BVU77" s="81"/>
      <c r="BVV77" s="81"/>
      <c r="BVW77" s="81"/>
      <c r="BVX77" s="81"/>
      <c r="BVY77" s="81"/>
      <c r="BVZ77" s="81"/>
      <c r="BWA77" s="81"/>
      <c r="BWB77" s="81"/>
      <c r="BWC77" s="81"/>
      <c r="BWD77" s="81"/>
      <c r="BWE77" s="81"/>
      <c r="BWF77" s="81"/>
      <c r="BWG77" s="81"/>
      <c r="BWH77" s="81"/>
      <c r="BWI77" s="81"/>
      <c r="BWJ77" s="81"/>
      <c r="BWK77" s="81"/>
      <c r="BWL77" s="81"/>
      <c r="BWM77" s="81"/>
      <c r="BWN77" s="81"/>
      <c r="BWO77" s="81"/>
      <c r="BWP77" s="81"/>
      <c r="BWQ77" s="81"/>
      <c r="BWR77" s="81"/>
      <c r="BWS77" s="81"/>
      <c r="BWT77" s="81"/>
      <c r="BWU77" s="81"/>
      <c r="BWV77" s="81"/>
      <c r="BWW77" s="81"/>
      <c r="BWX77" s="81"/>
      <c r="BWY77" s="81"/>
      <c r="BWZ77" s="81"/>
      <c r="BXA77" s="81"/>
      <c r="BXB77" s="81"/>
      <c r="BXC77" s="81"/>
      <c r="BXD77" s="81"/>
      <c r="BXE77" s="81"/>
      <c r="BXF77" s="81"/>
      <c r="BXG77" s="81"/>
      <c r="BXH77" s="81"/>
      <c r="BXI77" s="81"/>
      <c r="BXJ77" s="81"/>
      <c r="BXK77" s="81"/>
      <c r="BXL77" s="81"/>
      <c r="BXM77" s="81"/>
      <c r="BXN77" s="81"/>
      <c r="BXO77" s="81"/>
      <c r="BXP77" s="81"/>
      <c r="BXQ77" s="81"/>
      <c r="BXR77" s="81"/>
      <c r="BXS77" s="81"/>
      <c r="BXT77" s="81"/>
      <c r="BXU77" s="81"/>
      <c r="BXV77" s="81"/>
      <c r="BXW77" s="81"/>
      <c r="BXX77" s="81"/>
      <c r="BXY77" s="81"/>
      <c r="BXZ77" s="81"/>
      <c r="BYA77" s="81"/>
      <c r="BYB77" s="81"/>
      <c r="BYC77" s="81"/>
      <c r="BYD77" s="81"/>
      <c r="BYE77" s="81"/>
      <c r="BYF77" s="81"/>
      <c r="BYG77" s="81"/>
      <c r="BYH77" s="81"/>
      <c r="BYI77" s="81"/>
      <c r="BYJ77" s="81"/>
      <c r="BYK77" s="81"/>
      <c r="BYL77" s="81"/>
      <c r="BYM77" s="81"/>
      <c r="BYN77" s="81"/>
      <c r="BYO77" s="81"/>
      <c r="BYP77" s="81"/>
      <c r="BYQ77" s="81"/>
      <c r="BYR77" s="81"/>
      <c r="BYS77" s="81"/>
      <c r="BYT77" s="81"/>
      <c r="BYU77" s="81"/>
      <c r="BYV77" s="81"/>
      <c r="BYW77" s="81"/>
      <c r="BYX77" s="81"/>
      <c r="BYY77" s="81"/>
      <c r="BYZ77" s="81"/>
      <c r="BZA77" s="81"/>
      <c r="BZB77" s="81"/>
      <c r="BZC77" s="81"/>
      <c r="BZD77" s="81"/>
      <c r="BZE77" s="81"/>
      <c r="BZF77" s="81"/>
      <c r="BZG77" s="81"/>
      <c r="BZH77" s="81"/>
      <c r="BZI77" s="81"/>
      <c r="BZJ77" s="81"/>
      <c r="BZK77" s="81"/>
      <c r="BZL77" s="81"/>
      <c r="BZM77" s="81"/>
      <c r="BZN77" s="81"/>
      <c r="BZO77" s="81"/>
      <c r="BZP77" s="81"/>
      <c r="BZQ77" s="81"/>
      <c r="BZR77" s="81"/>
      <c r="BZS77" s="81"/>
      <c r="BZT77" s="81"/>
      <c r="BZU77" s="81"/>
      <c r="BZV77" s="81"/>
      <c r="BZW77" s="81"/>
      <c r="BZX77" s="81"/>
      <c r="BZY77" s="81"/>
      <c r="BZZ77" s="81"/>
      <c r="CAA77" s="81"/>
      <c r="CAB77" s="81"/>
      <c r="CAC77" s="81"/>
      <c r="CAD77" s="81"/>
      <c r="CAE77" s="81"/>
      <c r="CAF77" s="81"/>
      <c r="CAG77" s="81"/>
      <c r="CAH77" s="81"/>
      <c r="CAI77" s="81"/>
      <c r="CAJ77" s="81"/>
      <c r="CAK77" s="81"/>
      <c r="CAL77" s="81"/>
      <c r="CAM77" s="81"/>
      <c r="CAN77" s="81"/>
      <c r="CAO77" s="81"/>
      <c r="CAP77" s="81"/>
      <c r="CAQ77" s="81"/>
      <c r="CAR77" s="81"/>
      <c r="CAS77" s="81"/>
      <c r="CAT77" s="81"/>
      <c r="CAU77" s="81"/>
      <c r="CAV77" s="81"/>
      <c r="CAW77" s="81"/>
      <c r="CAX77" s="81"/>
      <c r="CAY77" s="81"/>
      <c r="CAZ77" s="81"/>
      <c r="CBA77" s="81"/>
      <c r="CBB77" s="81"/>
      <c r="CBC77" s="81"/>
      <c r="CBD77" s="81"/>
      <c r="CBE77" s="81"/>
      <c r="CBF77" s="81"/>
      <c r="CBG77" s="81"/>
      <c r="CBH77" s="81"/>
      <c r="CBI77" s="81"/>
      <c r="CBJ77" s="81"/>
      <c r="CBK77" s="81"/>
      <c r="CBL77" s="81"/>
      <c r="CBM77" s="81"/>
      <c r="CBN77" s="81"/>
      <c r="CBO77" s="81"/>
      <c r="CBP77" s="81"/>
      <c r="CBQ77" s="81"/>
      <c r="CBR77" s="81"/>
      <c r="CBS77" s="81"/>
      <c r="CBT77" s="81"/>
      <c r="CBU77" s="81"/>
      <c r="CBV77" s="81"/>
      <c r="CBW77" s="81"/>
      <c r="CBX77" s="81"/>
      <c r="CBY77" s="81"/>
      <c r="CBZ77" s="81"/>
      <c r="CCA77" s="81"/>
      <c r="CCB77" s="81"/>
      <c r="CCC77" s="81"/>
      <c r="CCD77" s="81"/>
      <c r="CCE77" s="81"/>
      <c r="CCF77" s="81"/>
      <c r="CCG77" s="81"/>
      <c r="CCH77" s="81"/>
      <c r="CCI77" s="81"/>
      <c r="CCJ77" s="81"/>
      <c r="CCK77" s="81"/>
      <c r="CCL77" s="81"/>
      <c r="CCM77" s="81"/>
      <c r="CCN77" s="81"/>
      <c r="CCO77" s="81"/>
      <c r="CCP77" s="81"/>
      <c r="CCQ77" s="81"/>
      <c r="CCR77" s="81"/>
      <c r="CCS77" s="81"/>
      <c r="CCT77" s="81"/>
      <c r="CCU77" s="81"/>
      <c r="CCV77" s="81"/>
      <c r="CCW77" s="81"/>
      <c r="CCX77" s="81"/>
      <c r="CCY77" s="81"/>
      <c r="CCZ77" s="81"/>
      <c r="CDA77" s="81"/>
      <c r="CDB77" s="81"/>
      <c r="CDC77" s="81"/>
      <c r="CDD77" s="81"/>
      <c r="CDE77" s="81"/>
      <c r="CDF77" s="81"/>
      <c r="CDG77" s="81"/>
      <c r="CDH77" s="81"/>
      <c r="CDI77" s="81"/>
      <c r="CDJ77" s="81"/>
      <c r="CDK77" s="81"/>
      <c r="CDL77" s="81"/>
      <c r="CDM77" s="81"/>
      <c r="CDN77" s="81"/>
      <c r="CDO77" s="81"/>
      <c r="CDP77" s="81"/>
      <c r="CDQ77" s="81"/>
      <c r="CDR77" s="81"/>
      <c r="CDS77" s="81"/>
      <c r="CDT77" s="81"/>
      <c r="CDU77" s="81"/>
      <c r="CDV77" s="81"/>
      <c r="CDW77" s="81"/>
      <c r="CDX77" s="81"/>
      <c r="CDY77" s="81"/>
      <c r="CDZ77" s="81"/>
      <c r="CEA77" s="81"/>
      <c r="CEB77" s="81"/>
      <c r="CEC77" s="81"/>
      <c r="CED77" s="81"/>
      <c r="CEE77" s="81"/>
      <c r="CEF77" s="81"/>
      <c r="CEG77" s="81"/>
      <c r="CEH77" s="81"/>
      <c r="CEI77" s="81"/>
      <c r="CEJ77" s="81"/>
      <c r="CEK77" s="81"/>
      <c r="CEL77" s="81"/>
      <c r="CEM77" s="81"/>
      <c r="CEN77" s="81"/>
      <c r="CEO77" s="81"/>
      <c r="CEP77" s="81"/>
      <c r="CEQ77" s="81"/>
      <c r="CER77" s="81"/>
      <c r="CES77" s="81"/>
      <c r="CET77" s="81"/>
      <c r="CEU77" s="81"/>
      <c r="CEV77" s="81"/>
      <c r="CEW77" s="81"/>
      <c r="CEX77" s="81"/>
      <c r="CEY77" s="81"/>
      <c r="CEZ77" s="81"/>
      <c r="CFA77" s="81"/>
      <c r="CFB77" s="81"/>
      <c r="CFC77" s="81"/>
      <c r="CFD77" s="81"/>
      <c r="CFE77" s="81"/>
      <c r="CFF77" s="81"/>
      <c r="CFG77" s="81"/>
      <c r="CFH77" s="81"/>
      <c r="CFI77" s="81"/>
      <c r="CFJ77" s="81"/>
      <c r="CFK77" s="81"/>
      <c r="CFL77" s="81"/>
      <c r="CFM77" s="81"/>
      <c r="CFN77" s="81"/>
      <c r="CFO77" s="81"/>
      <c r="CFP77" s="81"/>
      <c r="CFQ77" s="81"/>
      <c r="CFR77" s="81"/>
      <c r="CFS77" s="81"/>
      <c r="CFT77" s="81"/>
      <c r="CFU77" s="81"/>
      <c r="CFV77" s="81"/>
      <c r="CFW77" s="81"/>
      <c r="CFX77" s="81"/>
      <c r="CFY77" s="81"/>
      <c r="CFZ77" s="81"/>
      <c r="CGA77" s="81"/>
      <c r="CGB77" s="81"/>
      <c r="CGC77" s="81"/>
      <c r="CGD77" s="81"/>
      <c r="CGE77" s="81"/>
      <c r="CGF77" s="81"/>
      <c r="CGG77" s="81"/>
      <c r="CGH77" s="81"/>
      <c r="CGI77" s="81"/>
      <c r="CGJ77" s="81"/>
      <c r="CGK77" s="81"/>
      <c r="CGL77" s="81"/>
      <c r="CGM77" s="81"/>
      <c r="CGN77" s="81"/>
      <c r="CGO77" s="81"/>
      <c r="CGP77" s="81"/>
      <c r="CGQ77" s="81"/>
      <c r="CGR77" s="81"/>
      <c r="CGS77" s="81"/>
      <c r="CGT77" s="81"/>
      <c r="CGU77" s="81"/>
      <c r="CGV77" s="81"/>
      <c r="CGW77" s="81"/>
      <c r="CGX77" s="81"/>
      <c r="CGY77" s="81"/>
      <c r="CGZ77" s="81"/>
      <c r="CHA77" s="81"/>
      <c r="CHB77" s="81"/>
      <c r="CHC77" s="81"/>
      <c r="CHD77" s="81"/>
      <c r="CHE77" s="81"/>
      <c r="CHF77" s="81"/>
      <c r="CHG77" s="81"/>
      <c r="CHH77" s="81"/>
      <c r="CHI77" s="81"/>
      <c r="CHJ77" s="81"/>
      <c r="CHK77" s="81"/>
      <c r="CHL77" s="81"/>
      <c r="CHM77" s="81"/>
      <c r="CHN77" s="81"/>
      <c r="CHO77" s="81"/>
      <c r="CHP77" s="81"/>
      <c r="CHQ77" s="81"/>
      <c r="CHR77" s="81"/>
      <c r="CHS77" s="81"/>
      <c r="CHT77" s="81"/>
      <c r="CHU77" s="81"/>
      <c r="CHV77" s="81"/>
      <c r="CHW77" s="81"/>
      <c r="CHX77" s="81"/>
      <c r="CHY77" s="81"/>
      <c r="CHZ77" s="81"/>
      <c r="CIA77" s="81"/>
      <c r="CIB77" s="81"/>
      <c r="CIC77" s="81"/>
      <c r="CID77" s="81"/>
      <c r="CIE77" s="81"/>
      <c r="CIF77" s="81"/>
      <c r="CIG77" s="81"/>
      <c r="CIH77" s="81"/>
      <c r="CII77" s="81"/>
      <c r="CIJ77" s="81"/>
      <c r="CIK77" s="81"/>
      <c r="CIL77" s="81"/>
      <c r="CIM77" s="81"/>
      <c r="CIN77" s="81"/>
      <c r="CIO77" s="81"/>
      <c r="CIP77" s="81"/>
      <c r="CIQ77" s="81"/>
      <c r="CIR77" s="81"/>
      <c r="CIS77" s="81"/>
      <c r="CIT77" s="81"/>
      <c r="CIU77" s="81"/>
      <c r="CIV77" s="81"/>
      <c r="CIW77" s="81"/>
      <c r="CIX77" s="81"/>
      <c r="CIY77" s="81"/>
      <c r="CIZ77" s="81"/>
      <c r="CJA77" s="81"/>
      <c r="CJB77" s="81"/>
      <c r="CJC77" s="81"/>
      <c r="CJD77" s="81"/>
      <c r="CJE77" s="81"/>
      <c r="CJF77" s="81"/>
      <c r="CJG77" s="81"/>
      <c r="CJH77" s="81"/>
      <c r="CJI77" s="81"/>
      <c r="CJJ77" s="81"/>
      <c r="CJK77" s="81"/>
      <c r="CJL77" s="81"/>
      <c r="CJM77" s="81"/>
      <c r="CJN77" s="81"/>
      <c r="CJO77" s="81"/>
      <c r="CJP77" s="81"/>
      <c r="CJQ77" s="81"/>
      <c r="CJR77" s="81"/>
      <c r="CJS77" s="81"/>
      <c r="CJT77" s="81"/>
      <c r="CJU77" s="81"/>
      <c r="CJV77" s="81"/>
      <c r="CJW77" s="81"/>
      <c r="CJX77" s="81"/>
      <c r="CJY77" s="81"/>
      <c r="CJZ77" s="81"/>
      <c r="CKA77" s="81"/>
      <c r="CKB77" s="81"/>
      <c r="CKC77" s="81"/>
      <c r="CKD77" s="81"/>
      <c r="CKE77" s="81"/>
      <c r="CKF77" s="81"/>
      <c r="CKG77" s="81"/>
      <c r="CKH77" s="81"/>
      <c r="CKI77" s="81"/>
      <c r="CKJ77" s="81"/>
      <c r="CKK77" s="81"/>
      <c r="CKL77" s="81"/>
      <c r="CKM77" s="81"/>
      <c r="CKN77" s="81"/>
      <c r="CKO77" s="81"/>
      <c r="CKP77" s="81"/>
      <c r="CKQ77" s="81"/>
      <c r="CKR77" s="81"/>
      <c r="CKS77" s="81"/>
      <c r="CKT77" s="81"/>
      <c r="CKU77" s="81"/>
      <c r="CKV77" s="81"/>
      <c r="CKW77" s="81"/>
      <c r="CKX77" s="81"/>
      <c r="CKY77" s="81"/>
      <c r="CKZ77" s="81"/>
      <c r="CLA77" s="81"/>
      <c r="CLB77" s="81"/>
      <c r="CLC77" s="81"/>
      <c r="CLD77" s="81"/>
      <c r="CLE77" s="81"/>
      <c r="CLF77" s="81"/>
      <c r="CLG77" s="81"/>
      <c r="CLH77" s="81"/>
      <c r="CLI77" s="81"/>
      <c r="CLJ77" s="81"/>
      <c r="CLK77" s="81"/>
      <c r="CLL77" s="81"/>
      <c r="CLM77" s="81"/>
      <c r="CLN77" s="81"/>
      <c r="CLO77" s="81"/>
      <c r="CLP77" s="81"/>
      <c r="CLQ77" s="81"/>
      <c r="CLR77" s="81"/>
      <c r="CLS77" s="81"/>
      <c r="CLT77" s="81"/>
      <c r="CLU77" s="81"/>
      <c r="CLV77" s="81"/>
      <c r="CLW77" s="81"/>
      <c r="CLX77" s="81"/>
      <c r="CLY77" s="81"/>
      <c r="CLZ77" s="81"/>
      <c r="CMA77" s="81"/>
      <c r="CMB77" s="81"/>
      <c r="CMC77" s="81"/>
      <c r="CMD77" s="81"/>
      <c r="CME77" s="81"/>
      <c r="CMF77" s="81"/>
      <c r="CMG77" s="81"/>
      <c r="CMH77" s="81"/>
      <c r="CMI77" s="81"/>
      <c r="CMJ77" s="81"/>
      <c r="CMK77" s="81"/>
      <c r="CML77" s="81"/>
      <c r="CMM77" s="81"/>
      <c r="CMN77" s="81"/>
      <c r="CMO77" s="81"/>
      <c r="CMP77" s="81"/>
      <c r="CMQ77" s="81"/>
      <c r="CMR77" s="81"/>
      <c r="CMS77" s="81"/>
      <c r="CMT77" s="81"/>
      <c r="CMU77" s="81"/>
      <c r="CMV77" s="81"/>
      <c r="CMW77" s="81"/>
      <c r="CMX77" s="81"/>
      <c r="CMY77" s="81"/>
      <c r="CMZ77" s="81"/>
      <c r="CNA77" s="81"/>
      <c r="CNB77" s="81"/>
      <c r="CNC77" s="81"/>
      <c r="CND77" s="81"/>
      <c r="CNE77" s="81"/>
      <c r="CNF77" s="81"/>
      <c r="CNG77" s="81"/>
      <c r="CNH77" s="81"/>
      <c r="CNI77" s="81"/>
      <c r="CNJ77" s="81"/>
      <c r="CNK77" s="81"/>
      <c r="CNL77" s="81"/>
      <c r="CNM77" s="81"/>
      <c r="CNN77" s="81"/>
      <c r="CNO77" s="81"/>
      <c r="CNP77" s="81"/>
      <c r="CNQ77" s="81"/>
      <c r="CNR77" s="81"/>
      <c r="CNS77" s="81"/>
      <c r="CNT77" s="81"/>
      <c r="CNU77" s="81"/>
      <c r="CNV77" s="81"/>
      <c r="CNW77" s="81"/>
      <c r="CNX77" s="81"/>
      <c r="CNY77" s="81"/>
      <c r="CNZ77" s="81"/>
      <c r="COA77" s="81"/>
      <c r="COB77" s="81"/>
      <c r="COC77" s="81"/>
      <c r="COD77" s="81"/>
      <c r="COE77" s="81"/>
      <c r="COF77" s="81"/>
      <c r="COG77" s="81"/>
      <c r="COH77" s="81"/>
      <c r="COI77" s="81"/>
      <c r="COJ77" s="81"/>
      <c r="COK77" s="81"/>
      <c r="COL77" s="81"/>
      <c r="COM77" s="81"/>
      <c r="CON77" s="81"/>
      <c r="COO77" s="81"/>
      <c r="COP77" s="81"/>
      <c r="COQ77" s="81"/>
      <c r="COR77" s="81"/>
      <c r="COS77" s="81"/>
      <c r="COT77" s="81"/>
      <c r="COU77" s="81"/>
      <c r="COV77" s="81"/>
      <c r="COW77" s="81"/>
      <c r="COX77" s="81"/>
      <c r="COY77" s="81"/>
      <c r="COZ77" s="81"/>
      <c r="CPA77" s="81"/>
      <c r="CPB77" s="81"/>
      <c r="CPC77" s="81"/>
      <c r="CPD77" s="81"/>
      <c r="CPE77" s="81"/>
      <c r="CPF77" s="81"/>
      <c r="CPG77" s="81"/>
      <c r="CPH77" s="81"/>
      <c r="CPI77" s="81"/>
      <c r="CPJ77" s="81"/>
      <c r="CPK77" s="81"/>
      <c r="CPL77" s="81"/>
      <c r="CPM77" s="81"/>
      <c r="CPN77" s="81"/>
      <c r="CPO77" s="81"/>
      <c r="CPP77" s="81"/>
      <c r="CPQ77" s="81"/>
      <c r="CPR77" s="81"/>
      <c r="CPS77" s="81"/>
      <c r="CPT77" s="81"/>
      <c r="CPU77" s="81"/>
      <c r="CPV77" s="81"/>
      <c r="CPW77" s="81"/>
      <c r="CPX77" s="81"/>
      <c r="CPY77" s="81"/>
      <c r="CPZ77" s="81"/>
      <c r="CQA77" s="81"/>
      <c r="CQB77" s="81"/>
      <c r="CQC77" s="81"/>
      <c r="CQD77" s="81"/>
      <c r="CQE77" s="81"/>
      <c r="CQF77" s="81"/>
      <c r="CQG77" s="81"/>
      <c r="CQH77" s="81"/>
      <c r="CQI77" s="81"/>
      <c r="CQJ77" s="81"/>
      <c r="CQK77" s="81"/>
      <c r="CQL77" s="81"/>
      <c r="CQM77" s="81"/>
      <c r="CQN77" s="81"/>
      <c r="CQO77" s="81"/>
      <c r="CQP77" s="81"/>
      <c r="CQQ77" s="81"/>
      <c r="CQR77" s="81"/>
      <c r="CQS77" s="81"/>
      <c r="CQT77" s="81"/>
      <c r="CQU77" s="81"/>
      <c r="CQV77" s="81"/>
      <c r="CQW77" s="81"/>
      <c r="CQX77" s="81"/>
      <c r="CQY77" s="81"/>
      <c r="CQZ77" s="81"/>
      <c r="CRA77" s="81"/>
      <c r="CRB77" s="81"/>
      <c r="CRC77" s="81"/>
      <c r="CRD77" s="81"/>
      <c r="CRE77" s="81"/>
      <c r="CRF77" s="81"/>
      <c r="CRG77" s="81"/>
      <c r="CRH77" s="81"/>
      <c r="CRI77" s="81"/>
      <c r="CRJ77" s="81"/>
      <c r="CRK77" s="81"/>
      <c r="CRL77" s="81"/>
      <c r="CRM77" s="81"/>
      <c r="CRN77" s="81"/>
      <c r="CRO77" s="81"/>
      <c r="CRP77" s="81"/>
      <c r="CRQ77" s="81"/>
      <c r="CRR77" s="81"/>
      <c r="CRS77" s="81"/>
      <c r="CRT77" s="81"/>
      <c r="CRU77" s="81"/>
      <c r="CRV77" s="81"/>
      <c r="CRW77" s="81"/>
      <c r="CRX77" s="81"/>
      <c r="CRY77" s="81"/>
      <c r="CRZ77" s="81"/>
      <c r="CSA77" s="81"/>
      <c r="CSB77" s="81"/>
      <c r="CSC77" s="81"/>
      <c r="CSD77" s="81"/>
      <c r="CSE77" s="81"/>
      <c r="CSF77" s="81"/>
      <c r="CSG77" s="81"/>
      <c r="CSH77" s="81"/>
      <c r="CSI77" s="81"/>
      <c r="CSJ77" s="81"/>
      <c r="CSK77" s="81"/>
      <c r="CSL77" s="81"/>
      <c r="CSM77" s="81"/>
      <c r="CSN77" s="81"/>
      <c r="CSO77" s="81"/>
      <c r="CSP77" s="81"/>
      <c r="CSQ77" s="81"/>
      <c r="CSR77" s="81"/>
      <c r="CSS77" s="81"/>
      <c r="CST77" s="81"/>
      <c r="CSU77" s="81"/>
      <c r="CSV77" s="81"/>
      <c r="CSW77" s="81"/>
      <c r="CSX77" s="81"/>
      <c r="CSY77" s="81"/>
      <c r="CSZ77" s="81"/>
      <c r="CTA77" s="81"/>
      <c r="CTB77" s="81"/>
      <c r="CTC77" s="81"/>
      <c r="CTD77" s="81"/>
      <c r="CTE77" s="81"/>
      <c r="CTF77" s="81"/>
      <c r="CTG77" s="81"/>
      <c r="CTH77" s="81"/>
      <c r="CTI77" s="81"/>
      <c r="CTJ77" s="81"/>
      <c r="CTK77" s="81"/>
      <c r="CTL77" s="81"/>
      <c r="CTM77" s="81"/>
      <c r="CTN77" s="81"/>
      <c r="CTO77" s="81"/>
      <c r="CTP77" s="81"/>
      <c r="CTQ77" s="81"/>
      <c r="CTR77" s="81"/>
      <c r="CTS77" s="81"/>
      <c r="CTT77" s="81"/>
      <c r="CTU77" s="81"/>
      <c r="CTV77" s="81"/>
      <c r="CTW77" s="81"/>
      <c r="CTX77" s="81"/>
      <c r="CTY77" s="81"/>
      <c r="CTZ77" s="81"/>
      <c r="CUA77" s="81"/>
      <c r="CUB77" s="81"/>
      <c r="CUC77" s="81"/>
      <c r="CUD77" s="81"/>
      <c r="CUE77" s="81"/>
      <c r="CUF77" s="81"/>
      <c r="CUG77" s="81"/>
      <c r="CUH77" s="81"/>
      <c r="CUI77" s="81"/>
      <c r="CUJ77" s="81"/>
      <c r="CUK77" s="81"/>
      <c r="CUL77" s="81"/>
      <c r="CUM77" s="81"/>
      <c r="CUN77" s="81"/>
      <c r="CUO77" s="81"/>
      <c r="CUP77" s="81"/>
      <c r="CUQ77" s="81"/>
      <c r="CUR77" s="81"/>
      <c r="CUS77" s="81"/>
      <c r="CUT77" s="81"/>
      <c r="CUU77" s="81"/>
      <c r="CUV77" s="81"/>
      <c r="CUW77" s="81"/>
      <c r="CUX77" s="81"/>
      <c r="CUY77" s="81"/>
      <c r="CUZ77" s="81"/>
      <c r="CVA77" s="81"/>
      <c r="CVB77" s="81"/>
      <c r="CVC77" s="81"/>
      <c r="CVD77" s="81"/>
      <c r="CVE77" s="81"/>
      <c r="CVF77" s="81"/>
      <c r="CVG77" s="81"/>
      <c r="CVH77" s="81"/>
      <c r="CVI77" s="81"/>
      <c r="CVJ77" s="81"/>
      <c r="CVK77" s="81"/>
      <c r="CVL77" s="81"/>
      <c r="CVM77" s="81"/>
      <c r="CVN77" s="81"/>
      <c r="CVO77" s="81"/>
      <c r="CVP77" s="81"/>
      <c r="CVQ77" s="81"/>
      <c r="CVR77" s="81"/>
      <c r="CVS77" s="81"/>
      <c r="CVT77" s="81"/>
      <c r="CVU77" s="81"/>
      <c r="CVV77" s="81"/>
      <c r="CVW77" s="81"/>
      <c r="CVX77" s="81"/>
      <c r="CVY77" s="81"/>
      <c r="CVZ77" s="81"/>
      <c r="CWA77" s="81"/>
      <c r="CWB77" s="81"/>
      <c r="CWC77" s="81"/>
      <c r="CWD77" s="81"/>
      <c r="CWE77" s="81"/>
      <c r="CWF77" s="81"/>
      <c r="CWG77" s="81"/>
      <c r="CWH77" s="81"/>
      <c r="CWI77" s="81"/>
      <c r="CWJ77" s="81"/>
      <c r="CWK77" s="81"/>
      <c r="CWL77" s="81"/>
      <c r="CWM77" s="81"/>
      <c r="CWN77" s="81"/>
      <c r="CWO77" s="81"/>
      <c r="CWP77" s="81"/>
      <c r="CWQ77" s="81"/>
      <c r="CWR77" s="81"/>
      <c r="CWS77" s="81"/>
      <c r="CWT77" s="81"/>
      <c r="CWU77" s="81"/>
      <c r="CWV77" s="81"/>
      <c r="CWW77" s="81"/>
      <c r="CWX77" s="81"/>
      <c r="CWY77" s="81"/>
      <c r="CWZ77" s="81"/>
      <c r="CXA77" s="81"/>
      <c r="CXB77" s="81"/>
      <c r="CXC77" s="81"/>
      <c r="CXD77" s="81"/>
      <c r="CXE77" s="81"/>
      <c r="CXF77" s="81"/>
      <c r="CXG77" s="81"/>
      <c r="CXH77" s="81"/>
      <c r="CXI77" s="81"/>
      <c r="CXJ77" s="81"/>
      <c r="CXK77" s="81"/>
      <c r="CXL77" s="81"/>
      <c r="CXM77" s="81"/>
      <c r="CXN77" s="81"/>
      <c r="CXO77" s="81"/>
      <c r="CXP77" s="81"/>
      <c r="CXQ77" s="81"/>
      <c r="CXR77" s="81"/>
      <c r="CXS77" s="81"/>
      <c r="CXT77" s="81"/>
      <c r="CXU77" s="81"/>
      <c r="CXV77" s="81"/>
      <c r="CXW77" s="81"/>
      <c r="CXX77" s="81"/>
      <c r="CXY77" s="81"/>
      <c r="CXZ77" s="81"/>
      <c r="CYA77" s="81"/>
      <c r="CYB77" s="81"/>
      <c r="CYC77" s="81"/>
      <c r="CYD77" s="81"/>
      <c r="CYE77" s="81"/>
      <c r="CYF77" s="81"/>
      <c r="CYG77" s="81"/>
      <c r="CYH77" s="81"/>
      <c r="CYI77" s="81"/>
      <c r="CYJ77" s="81"/>
      <c r="CYK77" s="81"/>
      <c r="CYL77" s="81"/>
      <c r="CYM77" s="81"/>
      <c r="CYN77" s="81"/>
      <c r="CYO77" s="81"/>
      <c r="CYP77" s="81"/>
      <c r="CYQ77" s="81"/>
      <c r="CYR77" s="81"/>
      <c r="CYS77" s="81"/>
      <c r="CYT77" s="81"/>
      <c r="CYU77" s="81"/>
      <c r="CYV77" s="81"/>
      <c r="CYW77" s="81"/>
      <c r="CYX77" s="81"/>
      <c r="CYY77" s="81"/>
      <c r="CYZ77" s="81"/>
      <c r="CZA77" s="81"/>
      <c r="CZB77" s="81"/>
      <c r="CZC77" s="81"/>
      <c r="CZD77" s="81"/>
      <c r="CZE77" s="81"/>
      <c r="CZF77" s="81"/>
      <c r="CZG77" s="81"/>
      <c r="CZH77" s="81"/>
      <c r="CZI77" s="81"/>
      <c r="CZJ77" s="81"/>
      <c r="CZK77" s="81"/>
      <c r="CZL77" s="81"/>
      <c r="CZM77" s="81"/>
      <c r="CZN77" s="81"/>
      <c r="CZO77" s="81"/>
      <c r="CZP77" s="81"/>
      <c r="CZQ77" s="81"/>
      <c r="CZR77" s="81"/>
      <c r="CZS77" s="81"/>
      <c r="CZT77" s="81"/>
      <c r="CZU77" s="81"/>
      <c r="CZV77" s="81"/>
      <c r="CZW77" s="81"/>
      <c r="CZX77" s="81"/>
      <c r="CZY77" s="81"/>
      <c r="CZZ77" s="81"/>
      <c r="DAA77" s="81"/>
      <c r="DAB77" s="81"/>
      <c r="DAC77" s="81"/>
      <c r="DAD77" s="81"/>
      <c r="DAE77" s="81"/>
      <c r="DAF77" s="81"/>
      <c r="DAG77" s="81"/>
      <c r="DAH77" s="81"/>
      <c r="DAI77" s="81"/>
      <c r="DAJ77" s="81"/>
      <c r="DAK77" s="81"/>
      <c r="DAL77" s="81"/>
      <c r="DAM77" s="81"/>
      <c r="DAN77" s="81"/>
      <c r="DAO77" s="81"/>
      <c r="DAP77" s="81"/>
      <c r="DAQ77" s="81"/>
      <c r="DAR77" s="81"/>
      <c r="DAS77" s="81"/>
      <c r="DAT77" s="81"/>
      <c r="DAU77" s="81"/>
      <c r="DAV77" s="81"/>
      <c r="DAW77" s="81"/>
      <c r="DAX77" s="81"/>
      <c r="DAY77" s="81"/>
      <c r="DAZ77" s="81"/>
      <c r="DBA77" s="81"/>
      <c r="DBB77" s="81"/>
      <c r="DBC77" s="81"/>
      <c r="DBD77" s="81"/>
      <c r="DBE77" s="81"/>
      <c r="DBF77" s="81"/>
      <c r="DBG77" s="81"/>
      <c r="DBH77" s="81"/>
      <c r="DBI77" s="81"/>
      <c r="DBJ77" s="81"/>
      <c r="DBK77" s="81"/>
      <c r="DBL77" s="81"/>
      <c r="DBM77" s="81"/>
      <c r="DBN77" s="81"/>
      <c r="DBO77" s="81"/>
      <c r="DBP77" s="81"/>
      <c r="DBQ77" s="81"/>
      <c r="DBR77" s="81"/>
      <c r="DBS77" s="81"/>
      <c r="DBT77" s="81"/>
      <c r="DBU77" s="81"/>
      <c r="DBV77" s="81"/>
      <c r="DBW77" s="81"/>
      <c r="DBX77" s="81"/>
      <c r="DBY77" s="81"/>
      <c r="DBZ77" s="81"/>
      <c r="DCA77" s="81"/>
      <c r="DCB77" s="81"/>
      <c r="DCC77" s="81"/>
      <c r="DCD77" s="81"/>
      <c r="DCE77" s="81"/>
      <c r="DCF77" s="81"/>
      <c r="DCG77" s="81"/>
      <c r="DCH77" s="81"/>
      <c r="DCI77" s="81"/>
      <c r="DCJ77" s="81"/>
      <c r="DCK77" s="81"/>
      <c r="DCL77" s="81"/>
      <c r="DCM77" s="81"/>
      <c r="DCN77" s="81"/>
      <c r="DCO77" s="81"/>
      <c r="DCP77" s="81"/>
      <c r="DCQ77" s="81"/>
      <c r="DCR77" s="81"/>
      <c r="DCS77" s="81"/>
      <c r="DCT77" s="81"/>
      <c r="DCU77" s="81"/>
      <c r="DCV77" s="81"/>
      <c r="DCW77" s="81"/>
      <c r="DCX77" s="81"/>
      <c r="DCY77" s="81"/>
      <c r="DCZ77" s="81"/>
      <c r="DDA77" s="81"/>
      <c r="DDB77" s="81"/>
      <c r="DDC77" s="81"/>
      <c r="DDD77" s="81"/>
      <c r="DDE77" s="81"/>
      <c r="DDF77" s="81"/>
      <c r="DDG77" s="81"/>
      <c r="DDH77" s="81"/>
      <c r="DDI77" s="81"/>
      <c r="DDJ77" s="81"/>
      <c r="VWQ77" s="81"/>
      <c r="VWR77" s="81"/>
      <c r="VWS77" s="81"/>
      <c r="VWT77" s="81"/>
      <c r="VWU77" s="81"/>
      <c r="VWV77" s="81"/>
      <c r="VWW77" s="81"/>
      <c r="VWX77" s="81"/>
      <c r="VWY77" s="81"/>
      <c r="VWZ77" s="81"/>
      <c r="VXA77" s="81"/>
      <c r="VXB77" s="81"/>
      <c r="VXC77" s="81"/>
      <c r="VXD77" s="81"/>
      <c r="VXE77" s="81"/>
      <c r="VXF77" s="81"/>
      <c r="VXG77" s="81"/>
      <c r="VXH77" s="81"/>
      <c r="VXI77" s="81"/>
      <c r="VXJ77" s="81"/>
      <c r="VXK77" s="81"/>
      <c r="VXL77" s="81"/>
      <c r="VXM77" s="81"/>
      <c r="VXN77" s="81"/>
      <c r="VXO77" s="81"/>
      <c r="VXP77" s="81"/>
      <c r="VXQ77" s="81"/>
      <c r="VXR77" s="81"/>
      <c r="VXS77" s="81"/>
      <c r="VXT77" s="81"/>
      <c r="VXU77" s="81"/>
      <c r="VXV77" s="81"/>
      <c r="VXW77" s="81"/>
      <c r="VXX77" s="81"/>
      <c r="VXY77" s="81"/>
      <c r="VXZ77" s="81"/>
      <c r="VYA77" s="81"/>
      <c r="VYB77" s="81"/>
      <c r="VYC77" s="81"/>
      <c r="VYD77" s="81"/>
      <c r="VYE77" s="81"/>
      <c r="VYF77" s="81"/>
      <c r="VYG77" s="81"/>
      <c r="VYH77" s="81"/>
      <c r="VYI77" s="81"/>
      <c r="VYJ77" s="81"/>
      <c r="VYK77" s="81"/>
      <c r="VYL77" s="81"/>
      <c r="VYM77" s="81"/>
      <c r="VYN77" s="81"/>
      <c r="VYO77" s="81"/>
      <c r="VYP77" s="81"/>
      <c r="VYQ77" s="81"/>
      <c r="VYR77" s="81"/>
      <c r="VYS77" s="81"/>
      <c r="VYT77" s="81"/>
      <c r="VYU77" s="81"/>
      <c r="VYV77" s="81"/>
      <c r="VYW77" s="81"/>
      <c r="VYX77" s="81"/>
      <c r="VYY77" s="81"/>
      <c r="VYZ77" s="81"/>
      <c r="VZA77" s="81"/>
      <c r="VZB77" s="81"/>
      <c r="VZC77" s="81"/>
      <c r="VZD77" s="81"/>
      <c r="VZE77" s="81"/>
      <c r="VZF77" s="81"/>
      <c r="VZG77" s="81"/>
      <c r="VZH77" s="81"/>
      <c r="VZI77" s="81"/>
      <c r="VZJ77" s="81"/>
      <c r="VZK77" s="81"/>
      <c r="VZL77" s="81"/>
      <c r="VZM77" s="81"/>
      <c r="VZN77" s="81"/>
      <c r="VZO77" s="81"/>
      <c r="VZP77" s="81"/>
      <c r="VZQ77" s="81"/>
      <c r="VZR77" s="81"/>
      <c r="VZS77" s="81"/>
      <c r="VZT77" s="81"/>
      <c r="VZU77" s="81"/>
      <c r="VZV77" s="81"/>
      <c r="VZW77" s="81"/>
      <c r="VZX77" s="81"/>
      <c r="VZY77" s="81"/>
      <c r="VZZ77" s="81"/>
      <c r="WAA77" s="81"/>
      <c r="WAB77" s="81"/>
      <c r="WAC77" s="81"/>
      <c r="WAD77" s="81"/>
      <c r="WAE77" s="81"/>
      <c r="WAF77" s="81"/>
      <c r="WAG77" s="81"/>
      <c r="WAH77" s="81"/>
      <c r="WAI77" s="81"/>
      <c r="WAJ77" s="81"/>
      <c r="WAK77" s="81"/>
      <c r="WAL77" s="81"/>
      <c r="WAM77" s="81"/>
      <c r="WAN77" s="81"/>
      <c r="WAO77" s="81"/>
      <c r="WAP77" s="81"/>
      <c r="WAQ77" s="81"/>
      <c r="WAR77" s="81"/>
      <c r="WAS77" s="81"/>
      <c r="WAT77" s="81"/>
      <c r="WAU77" s="81"/>
      <c r="WAV77" s="81"/>
      <c r="WAW77" s="81"/>
      <c r="WAX77" s="81"/>
      <c r="WAY77" s="81"/>
      <c r="WAZ77" s="81"/>
      <c r="WBA77" s="81"/>
      <c r="WBB77" s="81"/>
      <c r="WBC77" s="81"/>
      <c r="WBD77" s="81"/>
      <c r="WBE77" s="81"/>
      <c r="WBF77" s="81"/>
      <c r="WBG77" s="81"/>
      <c r="WBH77" s="81"/>
      <c r="WBI77" s="81"/>
      <c r="WBJ77" s="81"/>
      <c r="WBK77" s="81"/>
      <c r="WBL77" s="81"/>
      <c r="WBM77" s="81"/>
      <c r="WBN77" s="81"/>
      <c r="WBO77" s="81"/>
      <c r="WBP77" s="81"/>
      <c r="WBQ77" s="81"/>
      <c r="WBR77" s="81"/>
      <c r="WBS77" s="81"/>
      <c r="WBT77" s="81"/>
      <c r="WBU77" s="81"/>
      <c r="WBV77" s="81"/>
      <c r="WBW77" s="81"/>
      <c r="WBX77" s="81"/>
      <c r="WBY77" s="81"/>
      <c r="WBZ77" s="81"/>
      <c r="WCA77" s="81"/>
      <c r="WCB77" s="81"/>
      <c r="WCC77" s="81"/>
      <c r="WCD77" s="81"/>
      <c r="WCE77" s="81"/>
      <c r="WCF77" s="81"/>
      <c r="WCG77" s="81"/>
      <c r="WCH77" s="81"/>
      <c r="WCI77" s="81"/>
      <c r="WCJ77" s="81"/>
      <c r="WCK77" s="81"/>
      <c r="WCL77" s="81"/>
      <c r="WCM77" s="81"/>
      <c r="WCN77" s="81"/>
      <c r="WCO77" s="81"/>
      <c r="WCP77" s="81"/>
      <c r="WCQ77" s="81"/>
      <c r="WCR77" s="81"/>
      <c r="WCS77" s="81"/>
      <c r="WCT77" s="81"/>
      <c r="WCU77" s="81"/>
      <c r="WCV77" s="81"/>
      <c r="WCW77" s="81"/>
      <c r="WCX77" s="81"/>
      <c r="WCY77" s="81"/>
      <c r="WCZ77" s="81"/>
      <c r="WDA77" s="81"/>
      <c r="WDB77" s="81"/>
      <c r="WDC77" s="81"/>
      <c r="WDD77" s="81"/>
      <c r="WDE77" s="81"/>
      <c r="WDF77" s="81"/>
      <c r="WDG77" s="81"/>
      <c r="WDH77" s="81"/>
      <c r="WDI77" s="81"/>
      <c r="WDJ77" s="81"/>
      <c r="WDK77" s="81"/>
      <c r="WDL77" s="81"/>
      <c r="WDM77" s="81"/>
      <c r="WDN77" s="81"/>
      <c r="WDO77" s="81"/>
      <c r="WDP77" s="81"/>
      <c r="WDQ77" s="81"/>
      <c r="WDR77" s="81"/>
      <c r="WDS77" s="81"/>
      <c r="WDT77" s="81"/>
      <c r="WDU77" s="81"/>
      <c r="WDV77" s="81"/>
      <c r="WDW77" s="81"/>
      <c r="WDX77" s="81"/>
      <c r="WDY77" s="81"/>
      <c r="WDZ77" s="81"/>
      <c r="WEA77" s="81"/>
      <c r="WEB77" s="81"/>
      <c r="WEC77" s="81"/>
      <c r="WED77" s="81"/>
      <c r="WEE77" s="81"/>
      <c r="WEF77" s="81"/>
      <c r="WEG77" s="81"/>
      <c r="WEH77" s="81"/>
      <c r="WEI77" s="81"/>
      <c r="WEJ77" s="81"/>
      <c r="WEK77" s="81"/>
      <c r="WEL77" s="81"/>
      <c r="WEM77" s="81"/>
      <c r="WEN77" s="81"/>
      <c r="WEO77" s="81"/>
      <c r="WEP77" s="81"/>
      <c r="WEQ77" s="81"/>
      <c r="WER77" s="81"/>
      <c r="WES77" s="81"/>
      <c r="WET77" s="81"/>
      <c r="WEU77" s="81"/>
      <c r="WEV77" s="81"/>
      <c r="WEW77" s="81"/>
      <c r="WEX77" s="81"/>
      <c r="WEY77" s="81"/>
      <c r="WEZ77" s="81"/>
      <c r="WFA77" s="81"/>
      <c r="WFB77" s="81"/>
      <c r="WFC77" s="81"/>
      <c r="WFD77" s="81"/>
      <c r="WFE77" s="81"/>
      <c r="WFF77" s="81"/>
      <c r="WFG77" s="81"/>
      <c r="WFH77" s="81"/>
      <c r="WFI77" s="81"/>
      <c r="WFJ77" s="81"/>
      <c r="WFK77" s="81"/>
      <c r="WFL77" s="81"/>
      <c r="WFM77" s="81"/>
      <c r="WFN77" s="81"/>
      <c r="WFO77" s="81"/>
      <c r="WFP77" s="81"/>
      <c r="WFQ77" s="81"/>
      <c r="WFR77" s="81"/>
      <c r="WFS77" s="81"/>
      <c r="WFT77" s="81"/>
      <c r="WFU77" s="81"/>
      <c r="WFV77" s="81"/>
      <c r="WFW77" s="81"/>
      <c r="WFX77" s="81"/>
      <c r="WFY77" s="81"/>
      <c r="WFZ77" s="81"/>
      <c r="WGA77" s="81"/>
      <c r="WGB77" s="81"/>
      <c r="WGC77" s="81"/>
      <c r="WGD77" s="81"/>
      <c r="WGE77" s="81"/>
      <c r="WGF77" s="81"/>
      <c r="WGG77" s="81"/>
      <c r="WGH77" s="81"/>
      <c r="WGI77" s="81"/>
      <c r="WGJ77" s="81"/>
      <c r="WGK77" s="81"/>
      <c r="WGL77" s="81"/>
      <c r="WGM77" s="81"/>
      <c r="WGN77" s="81"/>
      <c r="WGO77" s="81"/>
      <c r="WGP77" s="81"/>
      <c r="WGQ77" s="81"/>
      <c r="WGR77" s="81"/>
      <c r="WGS77" s="81"/>
      <c r="WGT77" s="81"/>
      <c r="WGU77" s="81"/>
      <c r="WGV77" s="81"/>
      <c r="WGW77" s="81"/>
      <c r="WGX77" s="81"/>
      <c r="WGY77" s="81"/>
      <c r="WGZ77" s="81"/>
      <c r="WHA77" s="81"/>
      <c r="WHB77" s="81"/>
      <c r="WHC77" s="81"/>
      <c r="WHD77" s="81"/>
      <c r="WHE77" s="81"/>
      <c r="WHF77" s="81"/>
      <c r="WHG77" s="81"/>
      <c r="WHH77" s="81"/>
      <c r="WHI77" s="81"/>
      <c r="WHJ77" s="81"/>
      <c r="WHK77" s="81"/>
      <c r="WHL77" s="81"/>
      <c r="WHM77" s="81"/>
      <c r="WHN77" s="81"/>
      <c r="WHO77" s="81"/>
      <c r="WHP77" s="81"/>
      <c r="WHQ77" s="81"/>
      <c r="WHR77" s="81"/>
      <c r="WHS77" s="81"/>
      <c r="WHT77" s="81"/>
      <c r="WHU77" s="81"/>
      <c r="WHV77" s="81"/>
      <c r="WHW77" s="81"/>
      <c r="WHX77" s="81"/>
      <c r="WHY77" s="81"/>
      <c r="WHZ77" s="81"/>
      <c r="WIA77" s="81"/>
      <c r="WIB77" s="81"/>
      <c r="WIC77" s="81"/>
      <c r="WID77" s="81"/>
      <c r="WIE77" s="81"/>
      <c r="WIF77" s="81"/>
      <c r="WIG77" s="81"/>
      <c r="WIH77" s="81"/>
      <c r="WII77" s="81"/>
      <c r="WIJ77" s="81"/>
      <c r="WIK77" s="81"/>
      <c r="WIL77" s="81"/>
      <c r="WIM77" s="81"/>
      <c r="WIN77" s="81"/>
      <c r="WIO77" s="81"/>
      <c r="WIP77" s="81"/>
      <c r="WIQ77" s="81"/>
      <c r="WIR77" s="81"/>
      <c r="WIS77" s="81"/>
      <c r="WIT77" s="81"/>
      <c r="WIU77" s="81"/>
      <c r="WIV77" s="81"/>
      <c r="WIW77" s="81"/>
      <c r="WIX77" s="81"/>
      <c r="WIY77" s="81"/>
      <c r="WIZ77" s="81"/>
      <c r="WJA77" s="81"/>
      <c r="WJB77" s="81"/>
      <c r="WJC77" s="81"/>
      <c r="WJD77" s="81"/>
      <c r="WJE77" s="81"/>
      <c r="WJF77" s="81"/>
      <c r="WJG77" s="81"/>
      <c r="WJH77" s="81"/>
      <c r="WJI77" s="81"/>
      <c r="WJJ77" s="81"/>
      <c r="WJK77" s="81"/>
      <c r="WJL77" s="81"/>
      <c r="WJM77" s="81"/>
      <c r="WJN77" s="81"/>
      <c r="WJO77" s="81"/>
      <c r="WJP77" s="81"/>
      <c r="WJQ77" s="81"/>
      <c r="WJR77" s="81"/>
      <c r="WJS77" s="81"/>
      <c r="WJT77" s="81"/>
      <c r="WJU77" s="81"/>
      <c r="WJV77" s="81"/>
      <c r="WJW77" s="81"/>
      <c r="WJX77" s="81"/>
      <c r="WJY77" s="81"/>
      <c r="WJZ77" s="81"/>
      <c r="WKA77" s="81"/>
      <c r="WKB77" s="81"/>
      <c r="WKC77" s="81"/>
      <c r="WKD77" s="81"/>
      <c r="WKE77" s="81"/>
      <c r="WKF77" s="81"/>
      <c r="WKG77" s="81"/>
      <c r="WKH77" s="81"/>
      <c r="WKI77" s="81"/>
      <c r="WKJ77" s="81"/>
      <c r="WKK77" s="81"/>
      <c r="WKL77" s="81"/>
      <c r="WKM77" s="81"/>
      <c r="WKN77" s="81"/>
      <c r="WKO77" s="81"/>
      <c r="WKP77" s="81"/>
      <c r="WKQ77" s="81"/>
      <c r="WKR77" s="81"/>
      <c r="WKS77" s="81"/>
      <c r="WKT77" s="81"/>
      <c r="WKU77" s="81"/>
      <c r="WKV77" s="81"/>
      <c r="WKW77" s="81"/>
      <c r="WKX77" s="81"/>
      <c r="WKY77" s="81"/>
      <c r="WKZ77" s="81"/>
      <c r="WLA77" s="81"/>
      <c r="WLB77" s="81"/>
      <c r="WLC77" s="81"/>
      <c r="WLD77" s="81"/>
      <c r="WLE77" s="81"/>
      <c r="WLF77" s="81"/>
      <c r="WLG77" s="81"/>
      <c r="WLH77" s="81"/>
      <c r="WLI77" s="81"/>
      <c r="WLJ77" s="81"/>
      <c r="WLK77" s="81"/>
      <c r="WLL77" s="81"/>
      <c r="WLM77" s="81"/>
      <c r="WLN77" s="81"/>
      <c r="WLO77" s="81"/>
      <c r="WLP77" s="81"/>
      <c r="WLQ77" s="81"/>
      <c r="WLR77" s="81"/>
      <c r="WLS77" s="81"/>
      <c r="WLT77" s="81"/>
      <c r="WLU77" s="81"/>
      <c r="WLV77" s="81"/>
      <c r="WLW77" s="81"/>
      <c r="WLX77" s="81"/>
      <c r="WLY77" s="81"/>
      <c r="WLZ77" s="81"/>
      <c r="WMA77" s="81"/>
      <c r="WMB77" s="81"/>
      <c r="WMC77" s="81"/>
      <c r="WMD77" s="81"/>
      <c r="WME77" s="81"/>
      <c r="WMF77" s="81"/>
      <c r="WMG77" s="81"/>
      <c r="WMH77" s="81"/>
      <c r="WMI77" s="81"/>
      <c r="WMJ77" s="81"/>
      <c r="WMK77" s="81"/>
      <c r="WML77" s="81"/>
      <c r="WMM77" s="81"/>
      <c r="WMN77" s="81"/>
      <c r="WMO77" s="81"/>
      <c r="WMP77" s="81"/>
      <c r="WMQ77" s="81"/>
      <c r="WMR77" s="81"/>
      <c r="WMS77" s="81"/>
      <c r="WMT77" s="81"/>
      <c r="WMU77" s="81"/>
      <c r="WMV77" s="81"/>
      <c r="WMW77" s="81"/>
      <c r="WMX77" s="81"/>
      <c r="WMY77" s="81"/>
      <c r="WMZ77" s="81"/>
      <c r="WNA77" s="81"/>
      <c r="WNB77" s="81"/>
      <c r="WNC77" s="81"/>
      <c r="WND77" s="81"/>
      <c r="WNE77" s="81"/>
      <c r="WNF77" s="81"/>
      <c r="WNG77" s="81"/>
      <c r="WNH77" s="81"/>
      <c r="WNI77" s="81"/>
      <c r="WNJ77" s="81"/>
      <c r="WNK77" s="81"/>
      <c r="WNL77" s="81"/>
      <c r="WNM77" s="81"/>
      <c r="WNN77" s="81"/>
      <c r="WNO77" s="81"/>
      <c r="WNP77" s="81"/>
      <c r="WNQ77" s="81"/>
      <c r="WNR77" s="81"/>
      <c r="WNS77" s="81"/>
      <c r="WNT77" s="81"/>
      <c r="WNU77" s="81"/>
      <c r="WNV77" s="81"/>
      <c r="WNW77" s="81"/>
      <c r="WNX77" s="81"/>
      <c r="WNY77" s="81"/>
      <c r="WNZ77" s="81"/>
      <c r="WOA77" s="81"/>
      <c r="WOB77" s="81"/>
      <c r="WOC77" s="81"/>
      <c r="WOD77" s="81"/>
      <c r="WOE77" s="81"/>
      <c r="WOF77" s="81"/>
      <c r="WOG77" s="81"/>
      <c r="WOH77" s="81"/>
      <c r="WOI77" s="81"/>
      <c r="WOJ77" s="81"/>
      <c r="WOK77" s="81"/>
      <c r="WOL77" s="81"/>
      <c r="WOM77" s="81"/>
      <c r="WON77" s="81"/>
      <c r="WOO77" s="81"/>
      <c r="WOP77" s="81"/>
      <c r="WOQ77" s="81"/>
      <c r="WOR77" s="81"/>
      <c r="WOS77" s="81"/>
      <c r="WOT77" s="81"/>
      <c r="WOU77" s="81"/>
      <c r="WOV77" s="81"/>
      <c r="WOW77" s="81"/>
      <c r="WOX77" s="81"/>
      <c r="WOY77" s="81"/>
      <c r="WOZ77" s="81"/>
      <c r="WPA77" s="81"/>
      <c r="WPB77" s="81"/>
      <c r="WPC77" s="81"/>
      <c r="WPD77" s="81"/>
      <c r="WPE77" s="81"/>
      <c r="WPF77" s="81"/>
      <c r="WPG77" s="81"/>
      <c r="WPH77" s="81"/>
      <c r="WPI77" s="81"/>
      <c r="WPJ77" s="81"/>
      <c r="WPK77" s="81"/>
      <c r="WPL77" s="81"/>
      <c r="WPM77" s="81"/>
      <c r="WPN77" s="81"/>
      <c r="WPO77" s="81"/>
      <c r="WPP77" s="81"/>
      <c r="WPQ77" s="81"/>
      <c r="WPR77" s="81"/>
      <c r="WPS77" s="81"/>
      <c r="WPT77" s="81"/>
      <c r="WPU77" s="81"/>
      <c r="WPV77" s="81"/>
      <c r="WPW77" s="81"/>
      <c r="WPX77" s="81"/>
      <c r="WPY77" s="81"/>
      <c r="WPZ77" s="81"/>
      <c r="WQA77" s="81"/>
      <c r="WQB77" s="81"/>
      <c r="WQC77" s="81"/>
      <c r="WQD77" s="81"/>
      <c r="WQE77" s="81"/>
      <c r="WQF77" s="81"/>
      <c r="WQG77" s="81"/>
      <c r="WQH77" s="81"/>
      <c r="WQI77" s="81"/>
      <c r="WQJ77" s="81"/>
      <c r="WQK77" s="81"/>
      <c r="WQL77" s="81"/>
      <c r="WQM77" s="81"/>
      <c r="WQN77" s="81"/>
      <c r="WQO77" s="81"/>
      <c r="WQP77" s="81"/>
      <c r="WQQ77" s="81"/>
      <c r="WQR77" s="81"/>
      <c r="WQS77" s="81"/>
      <c r="WQT77" s="81"/>
      <c r="WQU77" s="81"/>
      <c r="WQV77" s="81"/>
      <c r="WQW77" s="81"/>
      <c r="WQX77" s="81"/>
      <c r="WQY77" s="81"/>
      <c r="WQZ77" s="81"/>
      <c r="WRA77" s="81"/>
      <c r="WRB77" s="81"/>
      <c r="WRC77" s="81"/>
      <c r="WRD77" s="81"/>
      <c r="WRE77" s="81"/>
      <c r="WRF77" s="81"/>
      <c r="WRG77" s="81"/>
      <c r="WRH77" s="81"/>
      <c r="WRI77" s="81"/>
      <c r="WRJ77" s="81"/>
      <c r="WRK77" s="81"/>
      <c r="WRL77" s="81"/>
      <c r="WRM77" s="81"/>
      <c r="WRN77" s="81"/>
      <c r="WRO77" s="81"/>
      <c r="WRP77" s="81"/>
      <c r="WRQ77" s="81"/>
      <c r="WRR77" s="81"/>
      <c r="WRS77" s="81"/>
      <c r="WRT77" s="81"/>
      <c r="WRU77" s="81"/>
      <c r="WRV77" s="81"/>
      <c r="WRW77" s="81"/>
      <c r="WRX77" s="81"/>
      <c r="WRY77" s="81"/>
      <c r="WRZ77" s="81"/>
      <c r="WSA77" s="81"/>
      <c r="WSB77" s="81"/>
      <c r="WSC77" s="81"/>
      <c r="WSD77" s="81"/>
      <c r="WSE77" s="81"/>
      <c r="WSF77" s="81"/>
      <c r="WSG77" s="81"/>
      <c r="WSH77" s="81"/>
      <c r="WSI77" s="81"/>
      <c r="WSJ77" s="81"/>
      <c r="WSK77" s="81"/>
      <c r="WSL77" s="81"/>
      <c r="WSM77" s="81"/>
      <c r="WSN77" s="81"/>
      <c r="WSO77" s="81"/>
      <c r="WSP77" s="81"/>
      <c r="WSQ77" s="81"/>
      <c r="WSR77" s="81"/>
      <c r="WSS77" s="81"/>
      <c r="WST77" s="81"/>
      <c r="WSU77" s="81"/>
      <c r="WSV77" s="81"/>
      <c r="WSW77" s="81"/>
      <c r="WSX77" s="81"/>
      <c r="WSY77" s="81"/>
      <c r="WSZ77" s="81"/>
      <c r="WTA77" s="81"/>
      <c r="WTB77" s="81"/>
      <c r="WTC77" s="81"/>
      <c r="WTD77" s="81"/>
      <c r="WTE77" s="81"/>
      <c r="WTF77" s="81"/>
      <c r="WTG77" s="81"/>
      <c r="WTH77" s="81"/>
      <c r="WTI77" s="81"/>
      <c r="WTJ77" s="81"/>
      <c r="WTK77" s="81"/>
      <c r="WTL77" s="81"/>
      <c r="WTM77" s="81"/>
      <c r="WTN77" s="81"/>
      <c r="WTO77" s="81"/>
      <c r="WTP77" s="81"/>
      <c r="WTQ77" s="81"/>
      <c r="WTR77" s="81"/>
      <c r="WTS77" s="81"/>
      <c r="WTT77" s="81"/>
      <c r="WTU77" s="81"/>
      <c r="WTV77" s="81"/>
      <c r="WTW77" s="81"/>
      <c r="WTX77" s="81"/>
      <c r="WTY77" s="81"/>
      <c r="WTZ77" s="81"/>
      <c r="WUA77" s="81"/>
      <c r="WUB77" s="81"/>
      <c r="WUC77" s="81"/>
      <c r="WUD77" s="81"/>
      <c r="WUE77" s="81"/>
      <c r="WUF77" s="81"/>
      <c r="WUG77" s="81"/>
      <c r="WUH77" s="81"/>
      <c r="WUI77" s="81"/>
      <c r="WUJ77" s="81"/>
      <c r="WUK77" s="81"/>
      <c r="WUL77" s="81"/>
      <c r="WUM77" s="81"/>
      <c r="WUN77" s="81"/>
      <c r="WUO77" s="81"/>
      <c r="WUP77" s="81"/>
      <c r="WUQ77" s="81"/>
      <c r="WUR77" s="81"/>
      <c r="WUS77" s="81"/>
      <c r="WUT77" s="81"/>
      <c r="WUU77" s="81"/>
      <c r="WUV77" s="81"/>
      <c r="WUW77" s="81"/>
      <c r="WUX77" s="81"/>
      <c r="WUY77" s="81"/>
      <c r="WUZ77" s="81"/>
      <c r="WVA77" s="81"/>
      <c r="WVB77" s="81"/>
      <c r="WVC77" s="81"/>
      <c r="WVD77" s="81"/>
      <c r="WVE77" s="81"/>
      <c r="WVF77" s="81"/>
      <c r="WVG77" s="81"/>
      <c r="WVH77" s="81"/>
      <c r="WVI77" s="81"/>
      <c r="WVJ77" s="81"/>
      <c r="WVK77" s="81"/>
      <c r="WVL77" s="81"/>
      <c r="WVM77" s="81"/>
      <c r="WVN77" s="81"/>
      <c r="WVO77" s="81"/>
      <c r="WVP77" s="81"/>
      <c r="WVQ77" s="81"/>
      <c r="WVR77" s="81"/>
      <c r="WVS77" s="81"/>
      <c r="WVT77" s="81"/>
      <c r="WVU77" s="81"/>
      <c r="WVV77" s="81"/>
      <c r="WVW77" s="81"/>
      <c r="WVX77" s="81"/>
      <c r="WVY77" s="81"/>
      <c r="WVZ77" s="81"/>
      <c r="WWA77" s="81"/>
      <c r="WWB77" s="81"/>
      <c r="WWC77" s="81"/>
      <c r="WWD77" s="81"/>
      <c r="WWE77" s="81"/>
      <c r="WWF77" s="81"/>
      <c r="WWG77" s="81"/>
      <c r="WWH77" s="81"/>
      <c r="WWI77" s="81"/>
      <c r="WWJ77" s="81"/>
      <c r="WWK77" s="81"/>
      <c r="WWL77" s="81"/>
      <c r="WWM77" s="81"/>
      <c r="WWN77" s="81"/>
      <c r="WWO77" s="81"/>
      <c r="WWP77" s="81"/>
      <c r="WWQ77" s="81"/>
      <c r="WWR77" s="81"/>
      <c r="WWS77" s="81"/>
      <c r="WWT77" s="81"/>
      <c r="WWU77" s="81"/>
      <c r="WWV77" s="81"/>
      <c r="WWW77" s="81"/>
      <c r="WWX77" s="81"/>
      <c r="WWY77" s="81"/>
      <c r="WWZ77" s="81"/>
      <c r="WXA77" s="81"/>
      <c r="WXB77" s="81"/>
      <c r="WXC77" s="81"/>
      <c r="WXD77" s="81"/>
      <c r="WXE77" s="81"/>
      <c r="WXF77" s="81"/>
      <c r="WXG77" s="81"/>
      <c r="WXH77" s="81"/>
      <c r="WXI77" s="81"/>
      <c r="WXJ77" s="81"/>
      <c r="WXK77" s="81"/>
      <c r="WXL77" s="81"/>
      <c r="WXM77" s="81"/>
      <c r="WXN77" s="81"/>
      <c r="WXO77" s="81"/>
      <c r="WXP77" s="81"/>
      <c r="WXQ77" s="81"/>
      <c r="WXR77" s="81"/>
      <c r="WXS77" s="81"/>
      <c r="WXT77" s="81"/>
      <c r="WXU77" s="81"/>
      <c r="WXV77" s="81"/>
      <c r="WXW77" s="81"/>
      <c r="WXX77" s="81"/>
      <c r="WXY77" s="81"/>
      <c r="WXZ77" s="81"/>
      <c r="WYA77" s="81"/>
      <c r="WYB77" s="81"/>
      <c r="WYC77" s="81"/>
      <c r="WYD77" s="81"/>
      <c r="WYE77" s="81"/>
      <c r="WYF77" s="81"/>
      <c r="WYG77" s="81"/>
      <c r="WYH77" s="81"/>
      <c r="WYI77" s="81"/>
      <c r="WYJ77" s="81"/>
      <c r="WYK77" s="81"/>
      <c r="WYL77" s="81"/>
      <c r="WYM77" s="81"/>
      <c r="WYN77" s="81"/>
      <c r="WYO77" s="81"/>
      <c r="WYP77" s="81"/>
      <c r="WYQ77" s="81"/>
      <c r="WYR77" s="81"/>
      <c r="WYS77" s="81"/>
      <c r="WYT77" s="81"/>
      <c r="WYU77" s="81"/>
      <c r="WYV77" s="81"/>
      <c r="WYW77" s="81"/>
      <c r="WYX77" s="81"/>
      <c r="WYY77" s="81"/>
      <c r="WYZ77" s="81"/>
      <c r="WZA77" s="81"/>
      <c r="WZB77" s="81"/>
      <c r="WZC77" s="81"/>
      <c r="WZD77" s="81"/>
      <c r="WZE77" s="81"/>
      <c r="WZF77" s="81"/>
      <c r="WZG77" s="81"/>
      <c r="WZH77" s="81"/>
      <c r="WZI77" s="81"/>
      <c r="WZJ77" s="81"/>
      <c r="WZK77" s="81"/>
      <c r="WZL77" s="81"/>
      <c r="WZM77" s="81"/>
      <c r="WZN77" s="81"/>
      <c r="WZO77" s="81"/>
      <c r="WZP77" s="81"/>
      <c r="WZQ77" s="81"/>
      <c r="WZR77" s="81"/>
      <c r="WZS77" s="81"/>
      <c r="WZT77" s="81"/>
      <c r="WZU77" s="81"/>
      <c r="WZV77" s="81"/>
      <c r="WZW77" s="81"/>
      <c r="WZX77" s="81"/>
      <c r="WZY77" s="81"/>
      <c r="WZZ77" s="81"/>
      <c r="XAA77" s="81"/>
      <c r="XAB77" s="81"/>
      <c r="XAC77" s="81"/>
      <c r="XAD77" s="81"/>
      <c r="XAE77" s="81"/>
      <c r="XAF77" s="81"/>
      <c r="XAG77" s="81"/>
      <c r="XAH77" s="81"/>
      <c r="XAI77" s="81"/>
      <c r="XAJ77" s="81"/>
      <c r="XAK77" s="81"/>
      <c r="XAL77" s="81"/>
      <c r="XAM77" s="81"/>
      <c r="XAN77" s="81"/>
      <c r="XAO77" s="81"/>
      <c r="XAP77" s="81"/>
      <c r="XAQ77" s="81"/>
      <c r="XAR77" s="81"/>
      <c r="XAS77" s="81"/>
      <c r="XAT77" s="81"/>
      <c r="XAU77" s="81"/>
      <c r="XAV77" s="81"/>
      <c r="XAW77" s="81"/>
      <c r="XAX77" s="81"/>
      <c r="XAY77" s="81"/>
      <c r="XAZ77" s="81"/>
      <c r="XBA77" s="81"/>
      <c r="XBB77" s="81"/>
      <c r="XBC77" s="81"/>
      <c r="XBD77" s="81"/>
      <c r="XBE77" s="81"/>
      <c r="XBF77" s="81"/>
      <c r="XBG77" s="81"/>
      <c r="XBH77" s="81"/>
      <c r="XBI77" s="81"/>
      <c r="XBJ77" s="81"/>
      <c r="XBK77" s="81"/>
      <c r="XBL77" s="81"/>
      <c r="XBM77" s="81"/>
      <c r="XBN77" s="81"/>
      <c r="XBO77" s="81"/>
      <c r="XBP77" s="81"/>
      <c r="XBQ77" s="81"/>
      <c r="XBR77" s="81"/>
      <c r="XBS77" s="81"/>
      <c r="XBT77" s="81"/>
      <c r="XBU77" s="81"/>
      <c r="XBV77" s="81"/>
      <c r="XBW77" s="81"/>
      <c r="XBX77" s="81"/>
      <c r="XBY77" s="81"/>
      <c r="XBZ77" s="81"/>
      <c r="XCA77" s="81"/>
      <c r="XCB77" s="81"/>
      <c r="XCC77" s="81"/>
      <c r="XCD77" s="81"/>
      <c r="XCE77" s="81"/>
      <c r="XCF77" s="81"/>
      <c r="XCG77" s="81"/>
      <c r="XCH77" s="81"/>
      <c r="XCI77" s="81"/>
      <c r="XCJ77" s="81"/>
      <c r="XCK77" s="81"/>
      <c r="XCL77" s="81"/>
      <c r="XCM77" s="81"/>
      <c r="XCN77" s="81"/>
      <c r="XCO77" s="81"/>
      <c r="XCP77" s="81"/>
      <c r="XCQ77" s="81"/>
      <c r="XCR77" s="81"/>
      <c r="XCS77" s="81"/>
      <c r="XCT77" s="81"/>
      <c r="XCU77" s="81"/>
      <c r="XCV77" s="81"/>
      <c r="XCW77" s="81"/>
      <c r="XCX77" s="81"/>
      <c r="XCY77" s="81"/>
      <c r="XCZ77" s="81"/>
      <c r="XDA77" s="81"/>
      <c r="XDB77" s="81"/>
      <c r="XDC77" s="81"/>
      <c r="XDD77" s="81"/>
      <c r="XDE77" s="81"/>
      <c r="XDF77" s="81"/>
      <c r="XDG77" s="81"/>
      <c r="XDH77" s="81"/>
      <c r="XDI77" s="81"/>
      <c r="XDJ77" s="81"/>
      <c r="XDK77" s="81"/>
      <c r="XDL77" s="81"/>
      <c r="XDM77" s="81"/>
      <c r="XDN77" s="81"/>
      <c r="XDO77" s="81"/>
      <c r="XDP77" s="81"/>
      <c r="XDQ77" s="81"/>
      <c r="XDR77" s="81"/>
      <c r="XDS77" s="81"/>
      <c r="XDT77" s="81"/>
      <c r="XDU77" s="81"/>
      <c r="XDV77" s="81"/>
      <c r="XDW77" s="81"/>
      <c r="XDX77" s="81"/>
      <c r="XDY77" s="81"/>
      <c r="XDZ77" s="81"/>
      <c r="XEA77" s="81"/>
      <c r="XEB77" s="81"/>
      <c r="XEC77" s="81"/>
      <c r="XED77" s="81"/>
      <c r="XEE77" s="81"/>
      <c r="XEF77" s="81"/>
      <c r="XEG77" s="81"/>
      <c r="XEH77" s="81"/>
      <c r="XEI77" s="81"/>
      <c r="XEJ77" s="81"/>
      <c r="XEK77" s="81"/>
      <c r="XEL77" s="81"/>
      <c r="XEM77" s="81"/>
      <c r="XEN77" s="81"/>
      <c r="XEO77" s="81"/>
      <c r="XEP77" s="81"/>
      <c r="XEQ77" s="81"/>
      <c r="XER77" s="81"/>
      <c r="XES77" s="81"/>
      <c r="XET77" s="81"/>
      <c r="XEU77" s="81"/>
      <c r="XEV77" s="81"/>
      <c r="XEW77" s="81"/>
      <c r="XEX77" s="81"/>
      <c r="XEY77" s="81"/>
      <c r="XEZ77" s="81"/>
      <c r="XFA77" s="81"/>
      <c r="XFB77" s="81"/>
      <c r="XFC77" s="81"/>
      <c r="XFD77" s="81"/>
    </row>
    <row r="78" spans="359:2818 15487:16384" x14ac:dyDescent="0.25">
      <c r="MU78" s="81"/>
      <c r="MV78" s="81"/>
      <c r="MW78" s="81"/>
      <c r="MX78" s="81"/>
      <c r="MY78" s="81"/>
      <c r="MZ78" s="81"/>
      <c r="NA78" s="81"/>
      <c r="NB78" s="81"/>
      <c r="NC78" s="81"/>
      <c r="ND78" s="81"/>
      <c r="NE78" s="81"/>
      <c r="NF78" s="81"/>
      <c r="NG78" s="81"/>
      <c r="NH78" s="81"/>
      <c r="NI78" s="81"/>
      <c r="NJ78" s="81"/>
      <c r="NK78" s="81"/>
      <c r="NL78" s="81"/>
      <c r="NM78" s="81"/>
      <c r="NN78" s="81"/>
      <c r="NO78" s="81"/>
      <c r="NP78" s="81"/>
      <c r="NQ78" s="81"/>
      <c r="NR78" s="81"/>
      <c r="NS78" s="81"/>
      <c r="NT78" s="81"/>
      <c r="NU78" s="81"/>
      <c r="NV78" s="81"/>
      <c r="NW78" s="81"/>
      <c r="NX78" s="81"/>
      <c r="NY78" s="81"/>
      <c r="NZ78" s="81"/>
      <c r="OA78" s="81"/>
      <c r="OB78" s="81"/>
      <c r="OC78" s="81"/>
      <c r="OD78" s="81"/>
      <c r="OE78" s="81"/>
      <c r="OF78" s="81"/>
      <c r="OG78" s="81"/>
      <c r="OH78" s="81"/>
      <c r="OI78" s="81"/>
      <c r="OJ78" s="81"/>
      <c r="OK78" s="81"/>
      <c r="OL78" s="81"/>
      <c r="OM78" s="81"/>
      <c r="ON78" s="81"/>
      <c r="OO78" s="81"/>
      <c r="OP78" s="81"/>
      <c r="OQ78" s="81"/>
      <c r="OR78" s="81"/>
      <c r="OS78" s="81"/>
      <c r="OT78" s="81"/>
      <c r="OU78" s="81"/>
      <c r="OV78" s="81"/>
      <c r="OW78" s="81"/>
      <c r="OX78" s="81"/>
      <c r="OY78" s="81"/>
      <c r="OZ78" s="81"/>
      <c r="PA78" s="81"/>
      <c r="PB78" s="81"/>
      <c r="PC78" s="81"/>
      <c r="PD78" s="81"/>
      <c r="PE78" s="81"/>
      <c r="PF78" s="81"/>
      <c r="PG78" s="81"/>
      <c r="PH78" s="81"/>
      <c r="PI78" s="81"/>
      <c r="PJ78" s="81"/>
      <c r="PK78" s="81"/>
      <c r="PL78" s="81"/>
      <c r="PM78" s="81"/>
      <c r="PN78" s="81"/>
      <c r="PO78" s="81"/>
      <c r="PP78" s="81"/>
      <c r="PQ78" s="81"/>
      <c r="PR78" s="81"/>
      <c r="PS78" s="81"/>
      <c r="PT78" s="81"/>
      <c r="PU78" s="81"/>
      <c r="PV78" s="81"/>
      <c r="PW78" s="81"/>
      <c r="PX78" s="81"/>
      <c r="PY78" s="81"/>
      <c r="PZ78" s="81"/>
      <c r="QA78" s="81"/>
      <c r="QB78" s="81"/>
      <c r="QC78" s="81"/>
      <c r="QD78" s="81"/>
      <c r="QE78" s="81"/>
      <c r="QF78" s="81"/>
      <c r="QG78" s="81"/>
      <c r="QH78" s="81"/>
      <c r="QI78" s="81"/>
      <c r="QJ78" s="81"/>
      <c r="QK78" s="81"/>
      <c r="QL78" s="81"/>
      <c r="QM78" s="81"/>
      <c r="QN78" s="81"/>
      <c r="QO78" s="81"/>
      <c r="QP78" s="81"/>
      <c r="QQ78" s="81"/>
      <c r="QR78" s="81"/>
      <c r="QS78" s="81"/>
      <c r="QT78" s="81"/>
      <c r="QU78" s="81"/>
      <c r="QV78" s="81"/>
      <c r="QW78" s="81"/>
      <c r="QX78" s="81"/>
      <c r="QY78" s="81"/>
      <c r="QZ78" s="81"/>
      <c r="RA78" s="81"/>
      <c r="RB78" s="81"/>
      <c r="RC78" s="81"/>
      <c r="RD78" s="81"/>
      <c r="RE78" s="81"/>
      <c r="RF78" s="81"/>
      <c r="RG78" s="81"/>
      <c r="RH78" s="81"/>
      <c r="RI78" s="81"/>
      <c r="RJ78" s="81"/>
      <c r="RK78" s="81"/>
      <c r="RL78" s="81"/>
      <c r="RM78" s="81"/>
      <c r="RN78" s="81"/>
      <c r="RO78" s="81"/>
      <c r="RP78" s="81"/>
      <c r="RQ78" s="81"/>
      <c r="RR78" s="81"/>
      <c r="RS78" s="81"/>
      <c r="RT78" s="81"/>
      <c r="RU78" s="81"/>
      <c r="RV78" s="81"/>
      <c r="RW78" s="81"/>
      <c r="RX78" s="81"/>
      <c r="RY78" s="81"/>
      <c r="RZ78" s="81"/>
      <c r="SA78" s="81"/>
      <c r="SB78" s="81"/>
      <c r="SC78" s="81"/>
      <c r="SD78" s="81"/>
      <c r="SE78" s="81"/>
      <c r="SF78" s="81"/>
      <c r="SG78" s="81"/>
      <c r="SH78" s="81"/>
      <c r="SI78" s="81"/>
      <c r="SJ78" s="81"/>
      <c r="SK78" s="81"/>
      <c r="SL78" s="81"/>
      <c r="SM78" s="81"/>
      <c r="SN78" s="81"/>
      <c r="SO78" s="81"/>
      <c r="SP78" s="81"/>
      <c r="SQ78" s="81"/>
      <c r="SR78" s="81"/>
      <c r="SS78" s="81"/>
      <c r="ST78" s="81"/>
      <c r="SU78" s="81"/>
      <c r="SV78" s="81"/>
      <c r="SW78" s="81"/>
      <c r="SX78" s="81"/>
      <c r="SY78" s="81"/>
      <c r="SZ78" s="81"/>
      <c r="TA78" s="81"/>
      <c r="TB78" s="81"/>
      <c r="TC78" s="81"/>
      <c r="TD78" s="81"/>
      <c r="TE78" s="81"/>
      <c r="TF78" s="81"/>
      <c r="TG78" s="81"/>
      <c r="TH78" s="81"/>
      <c r="TI78" s="81"/>
      <c r="TJ78" s="81"/>
      <c r="TK78" s="81"/>
      <c r="TL78" s="81"/>
      <c r="TM78" s="81"/>
      <c r="TN78" s="81"/>
      <c r="TO78" s="81"/>
      <c r="TP78" s="81"/>
      <c r="TQ78" s="81"/>
      <c r="TR78" s="81"/>
      <c r="TS78" s="81"/>
      <c r="TT78" s="81"/>
      <c r="TU78" s="81"/>
      <c r="TV78" s="81"/>
      <c r="TW78" s="81"/>
      <c r="TX78" s="81"/>
      <c r="TY78" s="81"/>
      <c r="TZ78" s="81"/>
      <c r="UA78" s="81"/>
      <c r="UB78" s="81"/>
      <c r="UC78" s="81"/>
      <c r="UD78" s="81"/>
      <c r="UE78" s="81"/>
      <c r="UF78" s="81"/>
      <c r="UG78" s="81"/>
      <c r="UH78" s="81"/>
      <c r="UI78" s="81"/>
      <c r="UJ78" s="81"/>
      <c r="UK78" s="81"/>
      <c r="UL78" s="81"/>
      <c r="UM78" s="81"/>
      <c r="UN78" s="81"/>
      <c r="UO78" s="81"/>
      <c r="UP78" s="81"/>
      <c r="UQ78" s="81"/>
      <c r="UR78" s="81"/>
      <c r="US78" s="81"/>
      <c r="UT78" s="81"/>
      <c r="UU78" s="81"/>
      <c r="UV78" s="81"/>
      <c r="UW78" s="81"/>
      <c r="UX78" s="81"/>
      <c r="UY78" s="81"/>
      <c r="UZ78" s="81"/>
      <c r="VA78" s="81"/>
      <c r="VB78" s="81"/>
      <c r="VC78" s="81"/>
      <c r="VD78" s="81"/>
      <c r="VE78" s="81"/>
      <c r="VF78" s="81"/>
      <c r="VG78" s="81"/>
      <c r="VH78" s="81"/>
      <c r="VI78" s="81"/>
      <c r="VJ78" s="81"/>
      <c r="VK78" s="81"/>
      <c r="VL78" s="81"/>
      <c r="VM78" s="81"/>
      <c r="VN78" s="81"/>
      <c r="VO78" s="81"/>
      <c r="VP78" s="81"/>
      <c r="VQ78" s="81"/>
      <c r="VR78" s="81"/>
      <c r="VS78" s="81"/>
      <c r="VT78" s="81"/>
      <c r="VU78" s="81"/>
      <c r="VV78" s="81"/>
      <c r="VW78" s="81"/>
      <c r="VX78" s="81"/>
      <c r="VY78" s="81"/>
      <c r="VZ78" s="81"/>
      <c r="WA78" s="81"/>
      <c r="WB78" s="81"/>
      <c r="WC78" s="81"/>
      <c r="WD78" s="81"/>
      <c r="WE78" s="81"/>
      <c r="WF78" s="81"/>
      <c r="WG78" s="81"/>
      <c r="WH78" s="81"/>
      <c r="WI78" s="81"/>
      <c r="WJ78" s="81"/>
      <c r="WK78" s="81"/>
      <c r="WL78" s="81"/>
      <c r="WM78" s="81"/>
      <c r="WN78" s="81"/>
      <c r="WO78" s="81"/>
      <c r="WP78" s="81"/>
      <c r="WQ78" s="81"/>
      <c r="WR78" s="81"/>
      <c r="WS78" s="81"/>
      <c r="WT78" s="81"/>
      <c r="WU78" s="81"/>
      <c r="WV78" s="81"/>
      <c r="WW78" s="81"/>
      <c r="WX78" s="81"/>
      <c r="WY78" s="81"/>
      <c r="WZ78" s="81"/>
      <c r="XA78" s="81"/>
      <c r="XB78" s="81"/>
      <c r="XC78" s="81"/>
      <c r="XD78" s="81"/>
      <c r="XE78" s="81"/>
      <c r="XF78" s="81"/>
      <c r="XG78" s="81"/>
      <c r="XH78" s="81"/>
      <c r="XI78" s="81"/>
      <c r="XJ78" s="81"/>
      <c r="XK78" s="81"/>
      <c r="XL78" s="81"/>
      <c r="XM78" s="81"/>
      <c r="XN78" s="81"/>
      <c r="XO78" s="81"/>
      <c r="XP78" s="81"/>
      <c r="XQ78" s="81"/>
      <c r="XR78" s="81"/>
      <c r="XS78" s="81"/>
      <c r="XT78" s="81"/>
      <c r="XU78" s="81"/>
      <c r="XV78" s="81"/>
      <c r="XW78" s="81"/>
      <c r="XX78" s="81"/>
      <c r="XY78" s="81"/>
      <c r="XZ78" s="81"/>
      <c r="YA78" s="81"/>
      <c r="YB78" s="81"/>
      <c r="YC78" s="81"/>
      <c r="YD78" s="81"/>
      <c r="YE78" s="81"/>
      <c r="YF78" s="81"/>
      <c r="YG78" s="81"/>
      <c r="YH78" s="81"/>
      <c r="YI78" s="81"/>
      <c r="YJ78" s="81"/>
      <c r="YK78" s="81"/>
      <c r="YL78" s="81"/>
      <c r="YM78" s="81"/>
      <c r="YN78" s="81"/>
      <c r="YO78" s="81"/>
      <c r="YP78" s="81"/>
      <c r="YQ78" s="81"/>
      <c r="YR78" s="81"/>
      <c r="YS78" s="81"/>
      <c r="YT78" s="81"/>
      <c r="YU78" s="81"/>
      <c r="YV78" s="81"/>
      <c r="YW78" s="81"/>
      <c r="YX78" s="81"/>
      <c r="YY78" s="81"/>
      <c r="YZ78" s="81"/>
      <c r="ZA78" s="81"/>
      <c r="ZB78" s="81"/>
      <c r="ZC78" s="81"/>
      <c r="ZD78" s="81"/>
      <c r="ZE78" s="81"/>
      <c r="ZF78" s="81"/>
      <c r="ZG78" s="81"/>
      <c r="ZH78" s="81"/>
      <c r="ZI78" s="81"/>
      <c r="ZJ78" s="81"/>
      <c r="ZK78" s="81"/>
      <c r="ZL78" s="81"/>
      <c r="ZM78" s="81"/>
      <c r="ZN78" s="81"/>
      <c r="ZO78" s="81"/>
      <c r="ZP78" s="81"/>
      <c r="ZQ78" s="81"/>
      <c r="ZR78" s="81"/>
      <c r="ZS78" s="81"/>
      <c r="ZT78" s="81"/>
      <c r="ZU78" s="81"/>
      <c r="ZV78" s="81"/>
      <c r="ZW78" s="81"/>
      <c r="ZX78" s="81"/>
      <c r="ZY78" s="81"/>
      <c r="ZZ78" s="81"/>
      <c r="AAA78" s="81"/>
      <c r="AAB78" s="81"/>
      <c r="AAC78" s="81"/>
      <c r="AAD78" s="81"/>
      <c r="AAE78" s="81"/>
      <c r="AAF78" s="81"/>
      <c r="AAG78" s="81"/>
      <c r="AAH78" s="81"/>
      <c r="AAI78" s="81"/>
      <c r="AAJ78" s="81"/>
      <c r="AAK78" s="81"/>
      <c r="AAL78" s="81"/>
      <c r="AAM78" s="81"/>
      <c r="AAN78" s="81"/>
      <c r="AAO78" s="81"/>
      <c r="AAP78" s="81"/>
      <c r="AAQ78" s="81"/>
      <c r="AAR78" s="81"/>
      <c r="AAS78" s="81"/>
      <c r="AAT78" s="81"/>
      <c r="AAU78" s="81"/>
      <c r="AAV78" s="81"/>
      <c r="AAW78" s="81"/>
      <c r="AAX78" s="81"/>
      <c r="AAY78" s="81"/>
      <c r="AAZ78" s="81"/>
      <c r="ABA78" s="81"/>
      <c r="ABB78" s="81"/>
      <c r="ABC78" s="81"/>
      <c r="ABD78" s="81"/>
      <c r="ABE78" s="81"/>
      <c r="ABF78" s="81"/>
      <c r="ABG78" s="81"/>
      <c r="ABH78" s="81"/>
      <c r="ABI78" s="81"/>
      <c r="ABJ78" s="81"/>
      <c r="ABK78" s="81"/>
      <c r="ABL78" s="81"/>
      <c r="ABM78" s="81"/>
      <c r="ABN78" s="81"/>
      <c r="ABO78" s="81"/>
      <c r="ABP78" s="81"/>
      <c r="ABQ78" s="81"/>
      <c r="ABR78" s="81"/>
      <c r="ABS78" s="81"/>
      <c r="ABT78" s="81"/>
      <c r="ABU78" s="81"/>
      <c r="ABV78" s="81"/>
      <c r="ABW78" s="81"/>
      <c r="ABX78" s="81"/>
      <c r="ABY78" s="81"/>
      <c r="ABZ78" s="81"/>
      <c r="ACA78" s="81"/>
      <c r="ACB78" s="81"/>
      <c r="ACC78" s="81"/>
      <c r="ACD78" s="81"/>
      <c r="ACE78" s="81"/>
      <c r="ACF78" s="81"/>
      <c r="ACG78" s="81"/>
      <c r="ACH78" s="81"/>
      <c r="ACI78" s="81"/>
      <c r="ACJ78" s="81"/>
      <c r="ACK78" s="81"/>
      <c r="ACL78" s="81"/>
      <c r="ACM78" s="81"/>
      <c r="ACN78" s="81"/>
      <c r="ACO78" s="81"/>
      <c r="ACP78" s="81"/>
      <c r="ACQ78" s="81"/>
      <c r="ACR78" s="81"/>
      <c r="ACS78" s="81"/>
      <c r="ACT78" s="81"/>
      <c r="ACU78" s="81"/>
      <c r="ACV78" s="81"/>
      <c r="ACW78" s="81"/>
      <c r="ACX78" s="81"/>
      <c r="ACY78" s="81"/>
      <c r="ACZ78" s="81"/>
      <c r="ADA78" s="81"/>
      <c r="ADB78" s="81"/>
      <c r="ADC78" s="81"/>
      <c r="ADD78" s="81"/>
      <c r="ADE78" s="81"/>
      <c r="ADF78" s="81"/>
      <c r="ADG78" s="81"/>
      <c r="ADH78" s="81"/>
      <c r="ADI78" s="81"/>
      <c r="ADJ78" s="81"/>
      <c r="ADK78" s="81"/>
      <c r="ADL78" s="81"/>
      <c r="ADM78" s="81"/>
      <c r="ADN78" s="81"/>
      <c r="ADO78" s="81"/>
      <c r="ADP78" s="81"/>
      <c r="ADQ78" s="81"/>
      <c r="ADR78" s="81"/>
      <c r="ADS78" s="81"/>
      <c r="ADT78" s="81"/>
      <c r="ADU78" s="81"/>
      <c r="ADV78" s="81"/>
      <c r="ADW78" s="81"/>
      <c r="ADX78" s="81"/>
      <c r="ADY78" s="81"/>
      <c r="ADZ78" s="81"/>
      <c r="AEA78" s="81"/>
      <c r="AEB78" s="81"/>
      <c r="AEC78" s="81"/>
      <c r="AED78" s="81"/>
      <c r="AEE78" s="81"/>
      <c r="AEF78" s="81"/>
      <c r="AEG78" s="81"/>
      <c r="AEH78" s="81"/>
      <c r="AEI78" s="81"/>
      <c r="AEJ78" s="81"/>
      <c r="AEK78" s="81"/>
      <c r="AEL78" s="81"/>
      <c r="AEM78" s="81"/>
      <c r="AEN78" s="81"/>
      <c r="AEO78" s="81"/>
      <c r="AEP78" s="81"/>
      <c r="AEQ78" s="81"/>
      <c r="AER78" s="81"/>
      <c r="AES78" s="81"/>
      <c r="AET78" s="81"/>
      <c r="AEU78" s="81"/>
      <c r="AEV78" s="81"/>
      <c r="AEW78" s="81"/>
      <c r="AEX78" s="81"/>
      <c r="AEY78" s="81"/>
      <c r="AEZ78" s="81"/>
      <c r="AFA78" s="81"/>
      <c r="AFB78" s="81"/>
      <c r="AFC78" s="81"/>
      <c r="AFD78" s="81"/>
      <c r="AFE78" s="81"/>
      <c r="AFF78" s="81"/>
      <c r="AFG78" s="81"/>
      <c r="AFH78" s="81"/>
      <c r="AFI78" s="81"/>
      <c r="AFJ78" s="81"/>
      <c r="AFK78" s="81"/>
      <c r="AFL78" s="81"/>
      <c r="AFM78" s="81"/>
      <c r="AFN78" s="81"/>
      <c r="AFO78" s="81"/>
      <c r="AFP78" s="81"/>
      <c r="AFQ78" s="81"/>
      <c r="AFR78" s="81"/>
      <c r="AFS78" s="81"/>
      <c r="AFT78" s="81"/>
      <c r="AFU78" s="81"/>
      <c r="AFV78" s="81"/>
      <c r="AFW78" s="81"/>
      <c r="AFX78" s="81"/>
      <c r="AFY78" s="81"/>
      <c r="AFZ78" s="81"/>
      <c r="AGA78" s="81"/>
      <c r="AGB78" s="81"/>
      <c r="AGC78" s="81"/>
      <c r="AGD78" s="81"/>
      <c r="AGE78" s="81"/>
      <c r="AGF78" s="81"/>
      <c r="AGG78" s="81"/>
      <c r="AGH78" s="81"/>
      <c r="AGI78" s="81"/>
      <c r="AGJ78" s="81"/>
      <c r="AGK78" s="81"/>
      <c r="AGL78" s="81"/>
      <c r="AGM78" s="81"/>
      <c r="AGN78" s="81"/>
      <c r="AGO78" s="81"/>
      <c r="AGP78" s="81"/>
      <c r="AGQ78" s="81"/>
      <c r="AGR78" s="81"/>
      <c r="AGS78" s="81"/>
      <c r="AGT78" s="81"/>
      <c r="AGU78" s="81"/>
      <c r="AGV78" s="81"/>
      <c r="AGW78" s="81"/>
      <c r="AGX78" s="81"/>
      <c r="AGY78" s="81"/>
      <c r="AGZ78" s="81"/>
      <c r="AHA78" s="81"/>
      <c r="AHB78" s="81"/>
      <c r="AHC78" s="81"/>
      <c r="AHD78" s="81"/>
      <c r="AHE78" s="81"/>
      <c r="AHF78" s="81"/>
      <c r="AHG78" s="81"/>
      <c r="AHH78" s="81"/>
      <c r="AHI78" s="81"/>
      <c r="AHJ78" s="81"/>
      <c r="AHK78" s="81"/>
      <c r="AHL78" s="81"/>
      <c r="AHM78" s="81"/>
      <c r="AHN78" s="81"/>
      <c r="AHO78" s="81"/>
      <c r="AHP78" s="81"/>
      <c r="AHQ78" s="81"/>
      <c r="AHR78" s="81"/>
      <c r="AHS78" s="81"/>
      <c r="AHT78" s="81"/>
      <c r="AHU78" s="81"/>
      <c r="AHV78" s="81"/>
      <c r="AHW78" s="81"/>
      <c r="AHX78" s="81"/>
      <c r="AHY78" s="81"/>
      <c r="AHZ78" s="81"/>
      <c r="AIA78" s="81"/>
      <c r="AIB78" s="81"/>
      <c r="AIC78" s="81"/>
      <c r="AID78" s="81"/>
      <c r="AIE78" s="81"/>
      <c r="AIF78" s="81"/>
      <c r="AIG78" s="81"/>
      <c r="AIH78" s="81"/>
      <c r="AII78" s="81"/>
      <c r="AIJ78" s="81"/>
      <c r="AIK78" s="81"/>
      <c r="AIL78" s="81"/>
      <c r="AIM78" s="81"/>
      <c r="AIN78" s="81"/>
      <c r="AIO78" s="81"/>
      <c r="AIP78" s="81"/>
      <c r="AIQ78" s="81"/>
      <c r="AIR78" s="81"/>
      <c r="AIS78" s="81"/>
      <c r="AIT78" s="81"/>
      <c r="AIU78" s="81"/>
      <c r="AIV78" s="81"/>
      <c r="AIW78" s="81"/>
      <c r="AIX78" s="81"/>
      <c r="AIY78" s="81"/>
      <c r="AIZ78" s="81"/>
      <c r="AJA78" s="81"/>
      <c r="AJB78" s="81"/>
      <c r="AJC78" s="81"/>
      <c r="AJD78" s="81"/>
      <c r="AJE78" s="81"/>
      <c r="AJF78" s="81"/>
      <c r="AJG78" s="81"/>
      <c r="AJH78" s="81"/>
      <c r="AJI78" s="81"/>
      <c r="AJJ78" s="81"/>
      <c r="AJK78" s="81"/>
      <c r="AJL78" s="81"/>
      <c r="AJM78" s="81"/>
      <c r="AJN78" s="81"/>
      <c r="AJO78" s="81"/>
      <c r="AJP78" s="81"/>
      <c r="AJQ78" s="81"/>
      <c r="AJR78" s="81"/>
      <c r="AJS78" s="81"/>
      <c r="AJT78" s="81"/>
      <c r="AJU78" s="81"/>
      <c r="AJV78" s="81"/>
      <c r="AJW78" s="81"/>
      <c r="AJX78" s="81"/>
      <c r="AJY78" s="81"/>
      <c r="AJZ78" s="81"/>
      <c r="AKA78" s="81"/>
      <c r="AKB78" s="81"/>
      <c r="AKC78" s="81"/>
      <c r="AKD78" s="81"/>
      <c r="AKE78" s="81"/>
      <c r="AKF78" s="81"/>
      <c r="AKG78" s="81"/>
      <c r="AKH78" s="81"/>
      <c r="AKI78" s="81"/>
      <c r="AKJ78" s="81"/>
      <c r="AKK78" s="81"/>
      <c r="AKL78" s="81"/>
      <c r="AKM78" s="81"/>
      <c r="AKN78" s="81"/>
      <c r="AKO78" s="81"/>
      <c r="AKP78" s="81"/>
      <c r="AKQ78" s="81"/>
      <c r="AKR78" s="81"/>
      <c r="AKS78" s="81"/>
      <c r="AKT78" s="81"/>
      <c r="AKU78" s="81"/>
      <c r="AKV78" s="81"/>
      <c r="AKW78" s="81"/>
      <c r="AKX78" s="81"/>
      <c r="AKY78" s="81"/>
      <c r="AKZ78" s="81"/>
      <c r="ALA78" s="81"/>
      <c r="ALB78" s="81"/>
      <c r="ALC78" s="81"/>
      <c r="ALD78" s="81"/>
      <c r="ALE78" s="81"/>
      <c r="ALF78" s="81"/>
      <c r="ALG78" s="81"/>
      <c r="ALH78" s="81"/>
      <c r="ALI78" s="81"/>
      <c r="ALJ78" s="81"/>
      <c r="ALK78" s="81"/>
      <c r="ALL78" s="81"/>
      <c r="ALM78" s="81"/>
      <c r="ALN78" s="81"/>
      <c r="ALO78" s="81"/>
      <c r="ALP78" s="81"/>
      <c r="ALQ78" s="81"/>
      <c r="ALR78" s="81"/>
      <c r="ALS78" s="81"/>
      <c r="ALT78" s="81"/>
      <c r="ALU78" s="81"/>
      <c r="ALV78" s="81"/>
      <c r="ALW78" s="81"/>
      <c r="ALX78" s="81"/>
      <c r="ALY78" s="81"/>
      <c r="ALZ78" s="81"/>
      <c r="AMA78" s="81"/>
      <c r="AMB78" s="81"/>
      <c r="AMC78" s="81"/>
      <c r="AMD78" s="81"/>
      <c r="AME78" s="81"/>
      <c r="AMF78" s="81"/>
      <c r="AMG78" s="81"/>
      <c r="AMH78" s="81"/>
      <c r="AMI78" s="81"/>
      <c r="AMJ78" s="81"/>
      <c r="AMK78" s="81"/>
      <c r="AML78" s="81"/>
      <c r="AMM78" s="81"/>
      <c r="AMN78" s="81"/>
      <c r="AMO78" s="81"/>
      <c r="AMP78" s="81"/>
      <c r="AMQ78" s="81"/>
      <c r="AMR78" s="81"/>
      <c r="AMS78" s="81"/>
      <c r="AMT78" s="81"/>
      <c r="AMU78" s="81"/>
      <c r="AMV78" s="81"/>
      <c r="AMW78" s="81"/>
      <c r="AMX78" s="81"/>
      <c r="AMY78" s="81"/>
      <c r="AMZ78" s="81"/>
      <c r="ANA78" s="81"/>
      <c r="ANB78" s="81"/>
      <c r="ANC78" s="81"/>
      <c r="AND78" s="81"/>
      <c r="ANE78" s="81"/>
      <c r="ANF78" s="81"/>
      <c r="ANG78" s="81"/>
      <c r="ANH78" s="81"/>
      <c r="ANI78" s="81"/>
      <c r="ANJ78" s="81"/>
      <c r="ANK78" s="81"/>
      <c r="ANL78" s="81"/>
      <c r="ANM78" s="81"/>
      <c r="ANN78" s="81"/>
      <c r="ANO78" s="81"/>
      <c r="ANP78" s="81"/>
      <c r="ANQ78" s="81"/>
      <c r="ANR78" s="81"/>
      <c r="ANS78" s="81"/>
      <c r="ANT78" s="81"/>
      <c r="ANU78" s="81"/>
      <c r="ANV78" s="81"/>
      <c r="ANW78" s="81"/>
      <c r="ANX78" s="81"/>
      <c r="ANY78" s="81"/>
      <c r="ANZ78" s="81"/>
      <c r="AOA78" s="81"/>
      <c r="AOB78" s="81"/>
      <c r="AOC78" s="81"/>
      <c r="AOD78" s="81"/>
      <c r="AOE78" s="81"/>
      <c r="AOF78" s="81"/>
      <c r="AOG78" s="81"/>
      <c r="AOH78" s="81"/>
      <c r="AOI78" s="81"/>
      <c r="AOJ78" s="81"/>
      <c r="AOK78" s="81"/>
      <c r="AOL78" s="81"/>
      <c r="AOM78" s="81"/>
      <c r="AON78" s="81"/>
      <c r="AOO78" s="81"/>
      <c r="AOP78" s="81"/>
      <c r="AOQ78" s="81"/>
      <c r="AOR78" s="81"/>
      <c r="AOS78" s="81"/>
      <c r="AOT78" s="81"/>
      <c r="AOU78" s="81"/>
      <c r="AOV78" s="81"/>
      <c r="AOW78" s="81"/>
      <c r="AOX78" s="81"/>
      <c r="AOY78" s="81"/>
      <c r="AOZ78" s="81"/>
      <c r="APA78" s="81"/>
      <c r="APB78" s="81"/>
      <c r="APC78" s="81"/>
      <c r="APD78" s="81"/>
      <c r="APE78" s="81"/>
      <c r="APF78" s="81"/>
      <c r="APG78" s="81"/>
      <c r="APH78" s="81"/>
      <c r="API78" s="81"/>
      <c r="APJ78" s="81"/>
      <c r="APK78" s="81"/>
      <c r="APL78" s="81"/>
      <c r="APM78" s="81"/>
      <c r="APN78" s="81"/>
      <c r="APO78" s="81"/>
      <c r="APP78" s="81"/>
      <c r="APQ78" s="81"/>
      <c r="APR78" s="81"/>
      <c r="APS78" s="81"/>
      <c r="APT78" s="81"/>
      <c r="APU78" s="81"/>
      <c r="APV78" s="81"/>
      <c r="APW78" s="81"/>
      <c r="APX78" s="81"/>
      <c r="APY78" s="81"/>
      <c r="APZ78" s="81"/>
      <c r="AQA78" s="81"/>
      <c r="AQB78" s="81"/>
      <c r="AQC78" s="81"/>
      <c r="AQD78" s="81"/>
      <c r="AQE78" s="81"/>
      <c r="AQF78" s="81"/>
      <c r="AQG78" s="81"/>
      <c r="AQH78" s="81"/>
      <c r="AQI78" s="81"/>
      <c r="AQJ78" s="81"/>
      <c r="AQK78" s="81"/>
      <c r="AQL78" s="81"/>
      <c r="AQM78" s="81"/>
      <c r="AQN78" s="81"/>
      <c r="AQO78" s="81"/>
      <c r="AQP78" s="81"/>
      <c r="AQQ78" s="81"/>
      <c r="AQR78" s="81"/>
      <c r="AQS78" s="81"/>
      <c r="AQT78" s="81"/>
      <c r="AQU78" s="81"/>
      <c r="AQV78" s="81"/>
      <c r="AQW78" s="81"/>
      <c r="AQX78" s="81"/>
      <c r="AQY78" s="81"/>
      <c r="AQZ78" s="81"/>
      <c r="ARA78" s="81"/>
      <c r="ARB78" s="81"/>
      <c r="ARC78" s="81"/>
      <c r="ARD78" s="81"/>
      <c r="ARE78" s="81"/>
      <c r="ARF78" s="81"/>
      <c r="ARG78" s="81"/>
      <c r="ARH78" s="81"/>
      <c r="ARI78" s="81"/>
      <c r="ARJ78" s="81"/>
      <c r="ARK78" s="81"/>
      <c r="ARL78" s="81"/>
      <c r="ARM78" s="81"/>
      <c r="ARN78" s="81"/>
      <c r="ARO78" s="81"/>
      <c r="ARP78" s="81"/>
      <c r="ARQ78" s="81"/>
      <c r="ARR78" s="81"/>
      <c r="ARS78" s="81"/>
      <c r="ART78" s="81"/>
      <c r="ARU78" s="81"/>
      <c r="ARV78" s="81"/>
      <c r="ARW78" s="81"/>
      <c r="ARX78" s="81"/>
      <c r="ARY78" s="81"/>
      <c r="ARZ78" s="81"/>
      <c r="ASA78" s="81"/>
      <c r="ASB78" s="81"/>
      <c r="ASC78" s="81"/>
      <c r="ASD78" s="81"/>
      <c r="ASE78" s="81"/>
      <c r="ASF78" s="81"/>
      <c r="ASG78" s="81"/>
      <c r="ASH78" s="81"/>
      <c r="ASI78" s="81"/>
      <c r="ASJ78" s="81"/>
      <c r="ASK78" s="81"/>
      <c r="ASL78" s="81"/>
      <c r="ASM78" s="81"/>
      <c r="ASN78" s="81"/>
      <c r="ASO78" s="81"/>
      <c r="ASP78" s="81"/>
      <c r="ASQ78" s="81"/>
      <c r="ASR78" s="81"/>
      <c r="ASS78" s="81"/>
      <c r="AST78" s="81"/>
      <c r="ASU78" s="81"/>
      <c r="ASV78" s="81"/>
      <c r="ASW78" s="81"/>
      <c r="ASX78" s="81"/>
      <c r="ASY78" s="81"/>
      <c r="ASZ78" s="81"/>
      <c r="ATA78" s="81"/>
      <c r="ATB78" s="81"/>
      <c r="ATC78" s="81"/>
      <c r="ATD78" s="81"/>
      <c r="ATE78" s="81"/>
      <c r="ATF78" s="81"/>
      <c r="ATG78" s="81"/>
      <c r="ATH78" s="81"/>
      <c r="ATI78" s="81"/>
      <c r="ATJ78" s="81"/>
      <c r="ATK78" s="81"/>
      <c r="ATL78" s="81"/>
      <c r="ATM78" s="81"/>
      <c r="ATN78" s="81"/>
      <c r="ATO78" s="81"/>
      <c r="ATP78" s="81"/>
      <c r="ATQ78" s="81"/>
      <c r="ATR78" s="81"/>
      <c r="ATS78" s="81"/>
      <c r="ATT78" s="81"/>
      <c r="ATU78" s="81"/>
      <c r="ATV78" s="81"/>
      <c r="ATW78" s="81"/>
      <c r="ATX78" s="81"/>
      <c r="ATY78" s="81"/>
      <c r="ATZ78" s="81"/>
      <c r="AUA78" s="81"/>
      <c r="AUB78" s="81"/>
      <c r="AUC78" s="81"/>
      <c r="AUD78" s="81"/>
      <c r="AUE78" s="81"/>
      <c r="AUF78" s="81"/>
      <c r="AUG78" s="81"/>
      <c r="AUH78" s="81"/>
      <c r="AUI78" s="81"/>
      <c r="AUJ78" s="81"/>
      <c r="AUK78" s="81"/>
      <c r="AUL78" s="81"/>
      <c r="AUM78" s="81"/>
      <c r="AUN78" s="81"/>
      <c r="AUO78" s="81"/>
      <c r="AUP78" s="81"/>
      <c r="AUQ78" s="81"/>
      <c r="AUR78" s="81"/>
      <c r="AUS78" s="81"/>
      <c r="AUT78" s="81"/>
      <c r="AUU78" s="81"/>
      <c r="AUV78" s="81"/>
      <c r="AUW78" s="81"/>
      <c r="AUX78" s="81"/>
      <c r="AUY78" s="81"/>
      <c r="AUZ78" s="81"/>
      <c r="AVA78" s="81"/>
      <c r="AVB78" s="81"/>
      <c r="AVC78" s="81"/>
      <c r="AVD78" s="81"/>
      <c r="AVE78" s="81"/>
      <c r="AVF78" s="81"/>
      <c r="AVG78" s="81"/>
      <c r="AVH78" s="81"/>
      <c r="AVI78" s="81"/>
      <c r="AVJ78" s="81"/>
      <c r="AVK78" s="81"/>
      <c r="AVL78" s="81"/>
      <c r="AVM78" s="81"/>
      <c r="AVN78" s="81"/>
      <c r="AVO78" s="81"/>
      <c r="AVP78" s="81"/>
      <c r="AVQ78" s="81"/>
      <c r="AVR78" s="81"/>
      <c r="AVS78" s="81"/>
      <c r="AVT78" s="81"/>
      <c r="AVU78" s="81"/>
      <c r="AVV78" s="81"/>
      <c r="AVW78" s="81"/>
      <c r="AVX78" s="81"/>
      <c r="AVY78" s="81"/>
      <c r="AVZ78" s="81"/>
      <c r="AWA78" s="81"/>
      <c r="AWB78" s="81"/>
      <c r="AWC78" s="81"/>
      <c r="AWD78" s="81"/>
      <c r="AWE78" s="81"/>
      <c r="AWF78" s="81"/>
      <c r="AWG78" s="81"/>
      <c r="AWH78" s="81"/>
      <c r="AWI78" s="81"/>
      <c r="AWJ78" s="81"/>
      <c r="AWK78" s="81"/>
      <c r="AWL78" s="81"/>
      <c r="AWM78" s="81"/>
      <c r="AWN78" s="81"/>
      <c r="AWO78" s="81"/>
      <c r="AWP78" s="81"/>
      <c r="AWQ78" s="81"/>
      <c r="AWR78" s="81"/>
      <c r="AWS78" s="81"/>
      <c r="AWT78" s="81"/>
      <c r="AWU78" s="81"/>
      <c r="AWV78" s="81"/>
      <c r="AWW78" s="81"/>
      <c r="AWX78" s="81"/>
      <c r="AWY78" s="81"/>
      <c r="AWZ78" s="81"/>
      <c r="AXA78" s="81"/>
      <c r="AXB78" s="81"/>
      <c r="AXC78" s="81"/>
      <c r="AXD78" s="81"/>
      <c r="AXE78" s="81"/>
      <c r="AXF78" s="81"/>
      <c r="AXG78" s="81"/>
      <c r="AXH78" s="81"/>
      <c r="AXI78" s="81"/>
      <c r="AXJ78" s="81"/>
      <c r="AXK78" s="81"/>
      <c r="AXL78" s="81"/>
      <c r="AXM78" s="81"/>
      <c r="AXN78" s="81"/>
      <c r="AXO78" s="81"/>
      <c r="AXP78" s="81"/>
      <c r="AXQ78" s="81"/>
      <c r="AXR78" s="81"/>
      <c r="AXS78" s="81"/>
      <c r="AXT78" s="81"/>
      <c r="AXU78" s="81"/>
      <c r="AXV78" s="81"/>
      <c r="AXW78" s="81"/>
      <c r="AXX78" s="81"/>
      <c r="AXY78" s="81"/>
      <c r="AXZ78" s="81"/>
      <c r="AYA78" s="81"/>
      <c r="AYB78" s="81"/>
      <c r="AYC78" s="81"/>
      <c r="AYD78" s="81"/>
      <c r="AYE78" s="81"/>
      <c r="AYF78" s="81"/>
      <c r="AYG78" s="81"/>
      <c r="AYH78" s="81"/>
      <c r="AYI78" s="81"/>
      <c r="AYJ78" s="81"/>
      <c r="AYK78" s="81"/>
      <c r="AYL78" s="81"/>
      <c r="AYM78" s="81"/>
      <c r="AYN78" s="81"/>
      <c r="AYO78" s="81"/>
      <c r="AYP78" s="81"/>
      <c r="AYQ78" s="81"/>
      <c r="AYR78" s="81"/>
      <c r="AYS78" s="81"/>
      <c r="AYT78" s="81"/>
      <c r="AYU78" s="81"/>
      <c r="AYV78" s="81"/>
      <c r="AYW78" s="81"/>
      <c r="AYX78" s="81"/>
      <c r="AYY78" s="81"/>
      <c r="AYZ78" s="81"/>
      <c r="AZA78" s="81"/>
      <c r="AZB78" s="81"/>
      <c r="AZC78" s="81"/>
      <c r="AZD78" s="81"/>
      <c r="AZE78" s="81"/>
      <c r="AZF78" s="81"/>
      <c r="AZG78" s="81"/>
      <c r="AZH78" s="81"/>
      <c r="AZI78" s="81"/>
      <c r="AZJ78" s="81"/>
      <c r="AZK78" s="81"/>
      <c r="AZL78" s="81"/>
      <c r="AZM78" s="81"/>
      <c r="AZN78" s="81"/>
      <c r="AZO78" s="81"/>
      <c r="AZP78" s="81"/>
      <c r="AZQ78" s="81"/>
      <c r="AZR78" s="81"/>
      <c r="AZS78" s="81"/>
      <c r="AZT78" s="81"/>
      <c r="AZU78" s="81"/>
      <c r="AZV78" s="81"/>
      <c r="AZW78" s="81"/>
      <c r="AZX78" s="81"/>
      <c r="AZY78" s="81"/>
      <c r="AZZ78" s="81"/>
      <c r="BAA78" s="81"/>
      <c r="BAB78" s="81"/>
      <c r="BAC78" s="81"/>
      <c r="BAD78" s="81"/>
      <c r="BAE78" s="81"/>
      <c r="BAF78" s="81"/>
      <c r="BAG78" s="81"/>
      <c r="BAH78" s="81"/>
      <c r="BAI78" s="81"/>
      <c r="BAJ78" s="81"/>
      <c r="BAK78" s="81"/>
      <c r="BAL78" s="81"/>
      <c r="BAM78" s="81"/>
      <c r="BAN78" s="81"/>
      <c r="BAO78" s="81"/>
      <c r="BAP78" s="81"/>
      <c r="BAQ78" s="81"/>
      <c r="BAR78" s="81"/>
      <c r="BAS78" s="81"/>
      <c r="BAT78" s="81"/>
      <c r="BAU78" s="81"/>
      <c r="BAV78" s="81"/>
      <c r="BAW78" s="81"/>
      <c r="BAX78" s="81"/>
      <c r="BAY78" s="81"/>
      <c r="BAZ78" s="81"/>
      <c r="BBA78" s="81"/>
      <c r="BBB78" s="81"/>
      <c r="BBC78" s="81"/>
      <c r="BBD78" s="81"/>
      <c r="BBE78" s="81"/>
      <c r="BBF78" s="81"/>
      <c r="BBG78" s="81"/>
      <c r="BBH78" s="81"/>
      <c r="BBI78" s="81"/>
      <c r="BBJ78" s="81"/>
      <c r="BBK78" s="81"/>
      <c r="BBL78" s="81"/>
      <c r="BBM78" s="81"/>
      <c r="BBN78" s="81"/>
      <c r="BBO78" s="81"/>
      <c r="BBP78" s="81"/>
      <c r="BBQ78" s="81"/>
      <c r="BBR78" s="81"/>
      <c r="BBS78" s="81"/>
      <c r="BBT78" s="81"/>
      <c r="BBU78" s="81"/>
      <c r="BBV78" s="81"/>
      <c r="BBW78" s="81"/>
      <c r="BBX78" s="81"/>
      <c r="BBY78" s="81"/>
      <c r="BBZ78" s="81"/>
      <c r="BCA78" s="81"/>
      <c r="BCB78" s="81"/>
      <c r="BCC78" s="81"/>
      <c r="BCD78" s="81"/>
      <c r="BCE78" s="81"/>
      <c r="BCF78" s="81"/>
      <c r="BCG78" s="81"/>
      <c r="BCH78" s="81"/>
      <c r="BCI78" s="81"/>
      <c r="BCJ78" s="81"/>
      <c r="BCK78" s="81"/>
      <c r="BCL78" s="81"/>
      <c r="BCM78" s="81"/>
      <c r="BCN78" s="81"/>
      <c r="BCO78" s="81"/>
      <c r="BCP78" s="81"/>
      <c r="BCQ78" s="81"/>
      <c r="BCR78" s="81"/>
      <c r="BCS78" s="81"/>
      <c r="BCT78" s="81"/>
      <c r="BCU78" s="81"/>
      <c r="BCV78" s="81"/>
      <c r="BCW78" s="81"/>
      <c r="BCX78" s="81"/>
      <c r="BCY78" s="81"/>
      <c r="BCZ78" s="81"/>
      <c r="BDA78" s="81"/>
      <c r="BDB78" s="81"/>
      <c r="BDC78" s="81"/>
      <c r="BDD78" s="81"/>
      <c r="BDE78" s="81"/>
      <c r="BDF78" s="81"/>
      <c r="BDG78" s="81"/>
      <c r="BDH78" s="81"/>
      <c r="BDI78" s="81"/>
      <c r="BDJ78" s="81"/>
      <c r="BDK78" s="81"/>
      <c r="BDL78" s="81"/>
      <c r="BDM78" s="81"/>
      <c r="BDN78" s="81"/>
      <c r="BDO78" s="81"/>
      <c r="BDP78" s="81"/>
      <c r="BDQ78" s="81"/>
      <c r="BDR78" s="81"/>
      <c r="BDS78" s="81"/>
      <c r="BDT78" s="81"/>
      <c r="BDU78" s="81"/>
      <c r="BDV78" s="81"/>
      <c r="BDW78" s="81"/>
      <c r="BDX78" s="81"/>
      <c r="BDY78" s="81"/>
      <c r="BDZ78" s="81"/>
      <c r="BEA78" s="81"/>
      <c r="BEB78" s="81"/>
      <c r="BEC78" s="81"/>
      <c r="BED78" s="81"/>
      <c r="BEE78" s="81"/>
      <c r="BEF78" s="81"/>
      <c r="BEG78" s="81"/>
      <c r="BEH78" s="81"/>
      <c r="BEI78" s="81"/>
      <c r="BEJ78" s="81"/>
      <c r="BEK78" s="81"/>
      <c r="BEL78" s="81"/>
      <c r="BEM78" s="81"/>
      <c r="BEN78" s="81"/>
      <c r="BEO78" s="81"/>
      <c r="BEP78" s="81"/>
      <c r="BEQ78" s="81"/>
      <c r="BER78" s="81"/>
      <c r="BES78" s="81"/>
      <c r="BET78" s="81"/>
      <c r="BEU78" s="81"/>
      <c r="BEV78" s="81"/>
      <c r="BEW78" s="81"/>
      <c r="BEX78" s="81"/>
      <c r="BEY78" s="81"/>
      <c r="BEZ78" s="81"/>
      <c r="BFA78" s="81"/>
      <c r="BFB78" s="81"/>
      <c r="BFC78" s="81"/>
      <c r="BFD78" s="81"/>
      <c r="BFE78" s="81"/>
      <c r="BFF78" s="81"/>
      <c r="BFG78" s="81"/>
      <c r="BFH78" s="81"/>
      <c r="BFI78" s="81"/>
      <c r="BFJ78" s="81"/>
      <c r="BFK78" s="81"/>
      <c r="BFL78" s="81"/>
      <c r="BFM78" s="81"/>
      <c r="BFN78" s="81"/>
      <c r="BFO78" s="81"/>
      <c r="BFP78" s="81"/>
      <c r="BFQ78" s="81"/>
      <c r="BFR78" s="81"/>
      <c r="BFS78" s="81"/>
      <c r="BFT78" s="81"/>
      <c r="BFU78" s="81"/>
      <c r="BFV78" s="81"/>
      <c r="BFW78" s="81"/>
      <c r="BFX78" s="81"/>
      <c r="BFY78" s="81"/>
      <c r="BFZ78" s="81"/>
      <c r="BGA78" s="81"/>
      <c r="BGB78" s="81"/>
      <c r="BGC78" s="81"/>
      <c r="BGD78" s="81"/>
      <c r="BGE78" s="81"/>
      <c r="BGF78" s="81"/>
      <c r="BGG78" s="81"/>
      <c r="BGH78" s="81"/>
      <c r="BGI78" s="81"/>
      <c r="BGJ78" s="81"/>
      <c r="BGK78" s="81"/>
      <c r="BGL78" s="81"/>
      <c r="BGM78" s="81"/>
      <c r="BGN78" s="81"/>
      <c r="BGO78" s="81"/>
      <c r="BGP78" s="81"/>
      <c r="BGQ78" s="81"/>
      <c r="BGR78" s="81"/>
      <c r="BGS78" s="81"/>
      <c r="BGT78" s="81"/>
      <c r="BGU78" s="81"/>
      <c r="BGV78" s="81"/>
      <c r="BGW78" s="81"/>
      <c r="BGX78" s="81"/>
      <c r="BGY78" s="81"/>
      <c r="BGZ78" s="81"/>
      <c r="BHA78" s="81"/>
      <c r="BHB78" s="81"/>
      <c r="BHC78" s="81"/>
      <c r="BHD78" s="81"/>
      <c r="BHE78" s="81"/>
      <c r="BHF78" s="81"/>
      <c r="BHG78" s="81"/>
      <c r="BHH78" s="81"/>
      <c r="BHI78" s="81"/>
      <c r="BHJ78" s="81"/>
      <c r="BHK78" s="81"/>
      <c r="BHL78" s="81"/>
      <c r="BHM78" s="81"/>
      <c r="BHN78" s="81"/>
      <c r="BHO78" s="81"/>
      <c r="BHP78" s="81"/>
      <c r="BHQ78" s="81"/>
      <c r="BHR78" s="81"/>
      <c r="BHS78" s="81"/>
      <c r="BHT78" s="81"/>
      <c r="BHU78" s="81"/>
      <c r="BHV78" s="81"/>
      <c r="BHW78" s="81"/>
      <c r="BHX78" s="81"/>
      <c r="BHY78" s="81"/>
      <c r="BHZ78" s="81"/>
      <c r="BIA78" s="81"/>
      <c r="BIB78" s="81"/>
      <c r="BIC78" s="81"/>
      <c r="BID78" s="81"/>
      <c r="BIE78" s="81"/>
      <c r="BIF78" s="81"/>
      <c r="BIG78" s="81"/>
      <c r="BIH78" s="81"/>
      <c r="BII78" s="81"/>
      <c r="BIJ78" s="81"/>
      <c r="BIK78" s="81"/>
      <c r="BIL78" s="81"/>
      <c r="BIM78" s="81"/>
      <c r="BIN78" s="81"/>
      <c r="BIO78" s="81"/>
      <c r="BIP78" s="81"/>
      <c r="BIQ78" s="81"/>
      <c r="BIR78" s="81"/>
      <c r="BIS78" s="81"/>
      <c r="BIT78" s="81"/>
      <c r="BIU78" s="81"/>
      <c r="BIV78" s="81"/>
      <c r="BIW78" s="81"/>
      <c r="BIX78" s="81"/>
      <c r="BIY78" s="81"/>
      <c r="BIZ78" s="81"/>
      <c r="BJA78" s="81"/>
      <c r="BJB78" s="81"/>
      <c r="BJC78" s="81"/>
      <c r="BJD78" s="81"/>
      <c r="BJE78" s="81"/>
      <c r="BJF78" s="81"/>
      <c r="BJG78" s="81"/>
      <c r="BJH78" s="81"/>
      <c r="BJI78" s="81"/>
      <c r="BJJ78" s="81"/>
      <c r="BJK78" s="81"/>
      <c r="BJL78" s="81"/>
      <c r="BJM78" s="81"/>
      <c r="BJN78" s="81"/>
      <c r="BJO78" s="81"/>
      <c r="BJP78" s="81"/>
      <c r="BJQ78" s="81"/>
      <c r="BJR78" s="81"/>
      <c r="BJS78" s="81"/>
      <c r="BJT78" s="81"/>
      <c r="BJU78" s="81"/>
      <c r="BJV78" s="81"/>
      <c r="BJW78" s="81"/>
      <c r="BJX78" s="81"/>
      <c r="BJY78" s="81"/>
      <c r="BJZ78" s="81"/>
      <c r="BKA78" s="81"/>
      <c r="BKB78" s="81"/>
      <c r="BKC78" s="81"/>
      <c r="BKD78" s="81"/>
      <c r="BKE78" s="81"/>
      <c r="BKF78" s="81"/>
      <c r="BKG78" s="81"/>
      <c r="BKH78" s="81"/>
      <c r="BKI78" s="81"/>
      <c r="BKJ78" s="81"/>
      <c r="BKK78" s="81"/>
      <c r="BKL78" s="81"/>
      <c r="BKM78" s="81"/>
      <c r="BKN78" s="81"/>
      <c r="BKO78" s="81"/>
      <c r="BKP78" s="81"/>
      <c r="BKQ78" s="81"/>
      <c r="BKR78" s="81"/>
      <c r="BKS78" s="81"/>
      <c r="BKT78" s="81"/>
      <c r="BKU78" s="81"/>
      <c r="BKV78" s="81"/>
      <c r="BKW78" s="81"/>
      <c r="BKX78" s="81"/>
      <c r="BKY78" s="81"/>
      <c r="BKZ78" s="81"/>
      <c r="BLA78" s="81"/>
      <c r="BLB78" s="81"/>
      <c r="BLC78" s="81"/>
      <c r="BLD78" s="81"/>
      <c r="BLE78" s="81"/>
      <c r="BLF78" s="81"/>
      <c r="BLG78" s="81"/>
      <c r="BLH78" s="81"/>
      <c r="BLI78" s="81"/>
      <c r="BLJ78" s="81"/>
      <c r="BLK78" s="81"/>
      <c r="BLL78" s="81"/>
      <c r="BLM78" s="81"/>
      <c r="BLN78" s="81"/>
      <c r="BLO78" s="81"/>
      <c r="BLP78" s="81"/>
      <c r="BLQ78" s="81"/>
      <c r="BLR78" s="81"/>
      <c r="BLS78" s="81"/>
      <c r="BLT78" s="81"/>
      <c r="BLU78" s="81"/>
      <c r="BLV78" s="81"/>
      <c r="BLW78" s="81"/>
      <c r="BLX78" s="81"/>
      <c r="BLY78" s="81"/>
      <c r="BLZ78" s="81"/>
      <c r="BMA78" s="81"/>
      <c r="BMB78" s="81"/>
      <c r="BMC78" s="81"/>
      <c r="BMD78" s="81"/>
      <c r="BME78" s="81"/>
      <c r="BMF78" s="81"/>
      <c r="BMG78" s="81"/>
      <c r="BMH78" s="81"/>
      <c r="BMI78" s="81"/>
      <c r="BMJ78" s="81"/>
      <c r="BMK78" s="81"/>
      <c r="BML78" s="81"/>
      <c r="BMM78" s="81"/>
      <c r="BMN78" s="81"/>
      <c r="BMO78" s="81"/>
      <c r="BMP78" s="81"/>
      <c r="BMQ78" s="81"/>
      <c r="BMR78" s="81"/>
      <c r="BMS78" s="81"/>
      <c r="BMT78" s="81"/>
      <c r="BMU78" s="81"/>
      <c r="BMV78" s="81"/>
      <c r="BMW78" s="81"/>
      <c r="BMX78" s="81"/>
      <c r="BMY78" s="81"/>
      <c r="BMZ78" s="81"/>
      <c r="BNA78" s="81"/>
      <c r="BNB78" s="81"/>
      <c r="BNC78" s="81"/>
      <c r="BND78" s="81"/>
      <c r="BNE78" s="81"/>
      <c r="BNF78" s="81"/>
      <c r="BNG78" s="81"/>
      <c r="BNH78" s="81"/>
      <c r="BNI78" s="81"/>
      <c r="BNJ78" s="81"/>
      <c r="BNK78" s="81"/>
      <c r="BNL78" s="81"/>
      <c r="BNM78" s="81"/>
      <c r="BNN78" s="81"/>
      <c r="BNO78" s="81"/>
      <c r="BNP78" s="81"/>
      <c r="BNQ78" s="81"/>
      <c r="BNR78" s="81"/>
      <c r="BNS78" s="81"/>
      <c r="BNT78" s="81"/>
      <c r="BNU78" s="81"/>
      <c r="BNV78" s="81"/>
      <c r="BNW78" s="81"/>
      <c r="BNX78" s="81"/>
      <c r="BNY78" s="81"/>
      <c r="BNZ78" s="81"/>
      <c r="BOA78" s="81"/>
      <c r="BOB78" s="81"/>
      <c r="BOC78" s="81"/>
      <c r="BOD78" s="81"/>
      <c r="BOE78" s="81"/>
      <c r="BOF78" s="81"/>
      <c r="BOG78" s="81"/>
      <c r="BOH78" s="81"/>
      <c r="BOI78" s="81"/>
      <c r="BOJ78" s="81"/>
      <c r="BOK78" s="81"/>
      <c r="BOL78" s="81"/>
      <c r="BOM78" s="81"/>
      <c r="BON78" s="81"/>
      <c r="BOO78" s="81"/>
      <c r="BOP78" s="81"/>
      <c r="BOQ78" s="81"/>
      <c r="BOR78" s="81"/>
      <c r="BOS78" s="81"/>
      <c r="BOT78" s="81"/>
      <c r="BOU78" s="81"/>
      <c r="BOV78" s="81"/>
      <c r="BOW78" s="81"/>
      <c r="BOX78" s="81"/>
      <c r="BOY78" s="81"/>
      <c r="BOZ78" s="81"/>
      <c r="BPA78" s="81"/>
      <c r="BPB78" s="81"/>
      <c r="BPC78" s="81"/>
      <c r="BPD78" s="81"/>
      <c r="BPE78" s="81"/>
      <c r="BPF78" s="81"/>
      <c r="BPG78" s="81"/>
      <c r="BPH78" s="81"/>
      <c r="BPI78" s="81"/>
      <c r="BPJ78" s="81"/>
      <c r="BPK78" s="81"/>
      <c r="BPL78" s="81"/>
      <c r="BPM78" s="81"/>
      <c r="BPN78" s="81"/>
      <c r="BPO78" s="81"/>
      <c r="BPP78" s="81"/>
      <c r="BPQ78" s="81"/>
      <c r="BPR78" s="81"/>
      <c r="BPS78" s="81"/>
      <c r="BPT78" s="81"/>
      <c r="BPU78" s="81"/>
      <c r="BPV78" s="81"/>
      <c r="BPW78" s="81"/>
      <c r="BPX78" s="81"/>
      <c r="BPY78" s="81"/>
      <c r="BPZ78" s="81"/>
      <c r="BQA78" s="81"/>
      <c r="BQB78" s="81"/>
      <c r="BQC78" s="81"/>
      <c r="BQD78" s="81"/>
      <c r="BQE78" s="81"/>
      <c r="BQF78" s="81"/>
      <c r="BQG78" s="81"/>
      <c r="BQH78" s="81"/>
      <c r="BQI78" s="81"/>
      <c r="BQJ78" s="81"/>
      <c r="BQK78" s="81"/>
      <c r="BQL78" s="81"/>
      <c r="BQM78" s="81"/>
      <c r="BQN78" s="81"/>
      <c r="BQO78" s="81"/>
      <c r="BQP78" s="81"/>
      <c r="BQQ78" s="81"/>
      <c r="BQR78" s="81"/>
      <c r="BQS78" s="81"/>
      <c r="BQT78" s="81"/>
      <c r="BQU78" s="81"/>
      <c r="BQV78" s="81"/>
      <c r="BQW78" s="81"/>
      <c r="BQX78" s="81"/>
      <c r="BQY78" s="81"/>
      <c r="BQZ78" s="81"/>
      <c r="BRA78" s="81"/>
      <c r="BRB78" s="81"/>
      <c r="BRC78" s="81"/>
      <c r="BRD78" s="81"/>
      <c r="BRE78" s="81"/>
      <c r="BRF78" s="81"/>
      <c r="BRG78" s="81"/>
      <c r="BRH78" s="81"/>
      <c r="BRI78" s="81"/>
      <c r="BRJ78" s="81"/>
      <c r="BRK78" s="81"/>
      <c r="BRL78" s="81"/>
      <c r="BRM78" s="81"/>
      <c r="BRN78" s="81"/>
      <c r="BRO78" s="81"/>
      <c r="BRP78" s="81"/>
      <c r="BRQ78" s="81"/>
      <c r="BRR78" s="81"/>
      <c r="BRS78" s="81"/>
      <c r="BRT78" s="81"/>
      <c r="BRU78" s="81"/>
      <c r="BRV78" s="81"/>
      <c r="BRW78" s="81"/>
      <c r="BRX78" s="81"/>
      <c r="BRY78" s="81"/>
      <c r="BRZ78" s="81"/>
      <c r="BSA78" s="81"/>
      <c r="BSB78" s="81"/>
      <c r="BSC78" s="81"/>
      <c r="BSD78" s="81"/>
      <c r="BSE78" s="81"/>
      <c r="BSF78" s="81"/>
      <c r="BSG78" s="81"/>
      <c r="BSH78" s="81"/>
      <c r="BSI78" s="81"/>
      <c r="BSJ78" s="81"/>
      <c r="BSK78" s="81"/>
      <c r="BSL78" s="81"/>
      <c r="BSM78" s="81"/>
      <c r="BSN78" s="81"/>
      <c r="BSO78" s="81"/>
      <c r="BSP78" s="81"/>
      <c r="BSQ78" s="81"/>
      <c r="BSR78" s="81"/>
      <c r="BSS78" s="81"/>
      <c r="BST78" s="81"/>
      <c r="BSU78" s="81"/>
      <c r="BSV78" s="81"/>
      <c r="BSW78" s="81"/>
      <c r="BSX78" s="81"/>
      <c r="BSY78" s="81"/>
      <c r="BSZ78" s="81"/>
      <c r="BTA78" s="81"/>
      <c r="BTB78" s="81"/>
      <c r="BTC78" s="81"/>
      <c r="BTD78" s="81"/>
      <c r="BTE78" s="81"/>
      <c r="BTF78" s="81"/>
      <c r="BTG78" s="81"/>
      <c r="BTH78" s="81"/>
      <c r="BTI78" s="81"/>
      <c r="BTJ78" s="81"/>
      <c r="BTK78" s="81"/>
      <c r="BTL78" s="81"/>
      <c r="BTM78" s="81"/>
      <c r="BTN78" s="81"/>
      <c r="BTO78" s="81"/>
      <c r="BTP78" s="81"/>
      <c r="BTQ78" s="81"/>
      <c r="BTR78" s="81"/>
      <c r="BTS78" s="81"/>
      <c r="BTT78" s="81"/>
      <c r="BTU78" s="81"/>
      <c r="BTV78" s="81"/>
      <c r="BTW78" s="81"/>
      <c r="BTX78" s="81"/>
      <c r="BTY78" s="81"/>
      <c r="BTZ78" s="81"/>
      <c r="BUA78" s="81"/>
      <c r="BUB78" s="81"/>
      <c r="BUC78" s="81"/>
      <c r="BUD78" s="81"/>
      <c r="BUE78" s="81"/>
      <c r="BUF78" s="81"/>
      <c r="BUG78" s="81"/>
      <c r="BUH78" s="81"/>
      <c r="BUI78" s="81"/>
      <c r="BUJ78" s="81"/>
      <c r="BUK78" s="81"/>
      <c r="BUL78" s="81"/>
      <c r="BUM78" s="81"/>
      <c r="BUN78" s="81"/>
      <c r="BUO78" s="81"/>
      <c r="BUP78" s="81"/>
      <c r="BUQ78" s="81"/>
      <c r="BUR78" s="81"/>
      <c r="BUS78" s="81"/>
      <c r="BUT78" s="81"/>
      <c r="BUU78" s="81"/>
      <c r="BUV78" s="81"/>
      <c r="BUW78" s="81"/>
      <c r="BUX78" s="81"/>
      <c r="BUY78" s="81"/>
      <c r="BUZ78" s="81"/>
      <c r="BVA78" s="81"/>
      <c r="BVB78" s="81"/>
      <c r="BVC78" s="81"/>
      <c r="BVD78" s="81"/>
      <c r="BVE78" s="81"/>
      <c r="BVF78" s="81"/>
      <c r="BVG78" s="81"/>
      <c r="BVH78" s="81"/>
      <c r="BVI78" s="81"/>
      <c r="BVJ78" s="81"/>
      <c r="BVK78" s="81"/>
      <c r="BVL78" s="81"/>
      <c r="BVM78" s="81"/>
      <c r="BVN78" s="81"/>
      <c r="BVO78" s="81"/>
      <c r="BVP78" s="81"/>
      <c r="BVQ78" s="81"/>
      <c r="BVR78" s="81"/>
      <c r="BVS78" s="81"/>
      <c r="BVT78" s="81"/>
      <c r="BVU78" s="81"/>
      <c r="BVV78" s="81"/>
      <c r="BVW78" s="81"/>
      <c r="BVX78" s="81"/>
      <c r="BVY78" s="81"/>
      <c r="BVZ78" s="81"/>
      <c r="BWA78" s="81"/>
      <c r="BWB78" s="81"/>
      <c r="BWC78" s="81"/>
      <c r="BWD78" s="81"/>
      <c r="BWE78" s="81"/>
      <c r="BWF78" s="81"/>
      <c r="BWG78" s="81"/>
      <c r="BWH78" s="81"/>
      <c r="BWI78" s="81"/>
      <c r="BWJ78" s="81"/>
      <c r="BWK78" s="81"/>
      <c r="BWL78" s="81"/>
      <c r="BWM78" s="81"/>
      <c r="BWN78" s="81"/>
      <c r="BWO78" s="81"/>
      <c r="BWP78" s="81"/>
      <c r="BWQ78" s="81"/>
      <c r="BWR78" s="81"/>
      <c r="BWS78" s="81"/>
      <c r="BWT78" s="81"/>
      <c r="BWU78" s="81"/>
      <c r="BWV78" s="81"/>
      <c r="BWW78" s="81"/>
      <c r="BWX78" s="81"/>
      <c r="BWY78" s="81"/>
      <c r="BWZ78" s="81"/>
      <c r="BXA78" s="81"/>
      <c r="BXB78" s="81"/>
      <c r="BXC78" s="81"/>
      <c r="BXD78" s="81"/>
      <c r="BXE78" s="81"/>
      <c r="BXF78" s="81"/>
      <c r="BXG78" s="81"/>
      <c r="BXH78" s="81"/>
      <c r="BXI78" s="81"/>
      <c r="BXJ78" s="81"/>
      <c r="BXK78" s="81"/>
      <c r="BXL78" s="81"/>
      <c r="BXM78" s="81"/>
      <c r="BXN78" s="81"/>
      <c r="BXO78" s="81"/>
      <c r="BXP78" s="81"/>
      <c r="BXQ78" s="81"/>
      <c r="BXR78" s="81"/>
      <c r="BXS78" s="81"/>
      <c r="BXT78" s="81"/>
      <c r="BXU78" s="81"/>
      <c r="BXV78" s="81"/>
      <c r="BXW78" s="81"/>
      <c r="BXX78" s="81"/>
      <c r="BXY78" s="81"/>
      <c r="BXZ78" s="81"/>
      <c r="BYA78" s="81"/>
      <c r="BYB78" s="81"/>
      <c r="BYC78" s="81"/>
      <c r="BYD78" s="81"/>
      <c r="BYE78" s="81"/>
      <c r="BYF78" s="81"/>
      <c r="BYG78" s="81"/>
      <c r="BYH78" s="81"/>
      <c r="BYI78" s="81"/>
      <c r="BYJ78" s="81"/>
      <c r="BYK78" s="81"/>
      <c r="BYL78" s="81"/>
      <c r="BYM78" s="81"/>
      <c r="BYN78" s="81"/>
      <c r="BYO78" s="81"/>
      <c r="BYP78" s="81"/>
      <c r="BYQ78" s="81"/>
      <c r="BYR78" s="81"/>
      <c r="BYS78" s="81"/>
      <c r="BYT78" s="81"/>
      <c r="BYU78" s="81"/>
      <c r="BYV78" s="81"/>
      <c r="BYW78" s="81"/>
      <c r="BYX78" s="81"/>
      <c r="BYY78" s="81"/>
      <c r="BYZ78" s="81"/>
      <c r="BZA78" s="81"/>
      <c r="BZB78" s="81"/>
      <c r="BZC78" s="81"/>
      <c r="BZD78" s="81"/>
      <c r="BZE78" s="81"/>
      <c r="BZF78" s="81"/>
      <c r="BZG78" s="81"/>
      <c r="BZH78" s="81"/>
      <c r="BZI78" s="81"/>
      <c r="BZJ78" s="81"/>
      <c r="BZK78" s="81"/>
      <c r="BZL78" s="81"/>
      <c r="BZM78" s="81"/>
      <c r="BZN78" s="81"/>
      <c r="BZO78" s="81"/>
      <c r="BZP78" s="81"/>
      <c r="BZQ78" s="81"/>
      <c r="BZR78" s="81"/>
      <c r="BZS78" s="81"/>
      <c r="BZT78" s="81"/>
      <c r="BZU78" s="81"/>
      <c r="BZV78" s="81"/>
      <c r="BZW78" s="81"/>
      <c r="BZX78" s="81"/>
      <c r="BZY78" s="81"/>
      <c r="BZZ78" s="81"/>
      <c r="CAA78" s="81"/>
      <c r="CAB78" s="81"/>
      <c r="CAC78" s="81"/>
      <c r="CAD78" s="81"/>
      <c r="CAE78" s="81"/>
      <c r="CAF78" s="81"/>
      <c r="CAG78" s="81"/>
      <c r="CAH78" s="81"/>
      <c r="CAI78" s="81"/>
      <c r="CAJ78" s="81"/>
      <c r="CAK78" s="81"/>
      <c r="CAL78" s="81"/>
      <c r="CAM78" s="81"/>
      <c r="CAN78" s="81"/>
      <c r="CAO78" s="81"/>
      <c r="CAP78" s="81"/>
      <c r="CAQ78" s="81"/>
      <c r="CAR78" s="81"/>
      <c r="CAS78" s="81"/>
      <c r="CAT78" s="81"/>
      <c r="CAU78" s="81"/>
      <c r="CAV78" s="81"/>
      <c r="CAW78" s="81"/>
      <c r="CAX78" s="81"/>
      <c r="CAY78" s="81"/>
      <c r="CAZ78" s="81"/>
      <c r="CBA78" s="81"/>
      <c r="CBB78" s="81"/>
      <c r="CBC78" s="81"/>
      <c r="CBD78" s="81"/>
      <c r="CBE78" s="81"/>
      <c r="CBF78" s="81"/>
      <c r="CBG78" s="81"/>
      <c r="CBH78" s="81"/>
      <c r="CBI78" s="81"/>
      <c r="CBJ78" s="81"/>
      <c r="CBK78" s="81"/>
      <c r="CBL78" s="81"/>
      <c r="CBM78" s="81"/>
      <c r="CBN78" s="81"/>
      <c r="CBO78" s="81"/>
      <c r="CBP78" s="81"/>
      <c r="CBQ78" s="81"/>
      <c r="CBR78" s="81"/>
      <c r="CBS78" s="81"/>
      <c r="CBT78" s="81"/>
      <c r="CBU78" s="81"/>
      <c r="CBV78" s="81"/>
      <c r="CBW78" s="81"/>
      <c r="CBX78" s="81"/>
      <c r="CBY78" s="81"/>
      <c r="CBZ78" s="81"/>
      <c r="CCA78" s="81"/>
      <c r="CCB78" s="81"/>
      <c r="CCC78" s="81"/>
      <c r="CCD78" s="81"/>
      <c r="CCE78" s="81"/>
      <c r="CCF78" s="81"/>
      <c r="CCG78" s="81"/>
      <c r="CCH78" s="81"/>
      <c r="CCI78" s="81"/>
      <c r="CCJ78" s="81"/>
      <c r="CCK78" s="81"/>
      <c r="CCL78" s="81"/>
      <c r="CCM78" s="81"/>
      <c r="CCN78" s="81"/>
      <c r="CCO78" s="81"/>
      <c r="CCP78" s="81"/>
      <c r="CCQ78" s="81"/>
      <c r="CCR78" s="81"/>
      <c r="CCS78" s="81"/>
      <c r="CCT78" s="81"/>
      <c r="CCU78" s="81"/>
      <c r="CCV78" s="81"/>
      <c r="CCW78" s="81"/>
      <c r="CCX78" s="81"/>
      <c r="CCY78" s="81"/>
      <c r="CCZ78" s="81"/>
      <c r="CDA78" s="81"/>
      <c r="CDB78" s="81"/>
      <c r="CDC78" s="81"/>
      <c r="CDD78" s="81"/>
      <c r="CDE78" s="81"/>
      <c r="CDF78" s="81"/>
      <c r="CDG78" s="81"/>
      <c r="CDH78" s="81"/>
      <c r="CDI78" s="81"/>
      <c r="CDJ78" s="81"/>
      <c r="CDK78" s="81"/>
      <c r="CDL78" s="81"/>
      <c r="CDM78" s="81"/>
      <c r="CDN78" s="81"/>
      <c r="CDO78" s="81"/>
      <c r="CDP78" s="81"/>
      <c r="CDQ78" s="81"/>
      <c r="CDR78" s="81"/>
      <c r="CDS78" s="81"/>
      <c r="CDT78" s="81"/>
      <c r="CDU78" s="81"/>
      <c r="CDV78" s="81"/>
      <c r="CDW78" s="81"/>
      <c r="CDX78" s="81"/>
      <c r="CDY78" s="81"/>
      <c r="CDZ78" s="81"/>
      <c r="CEA78" s="81"/>
      <c r="CEB78" s="81"/>
      <c r="CEC78" s="81"/>
      <c r="CED78" s="81"/>
      <c r="CEE78" s="81"/>
      <c r="CEF78" s="81"/>
      <c r="CEG78" s="81"/>
      <c r="CEH78" s="81"/>
      <c r="CEI78" s="81"/>
      <c r="CEJ78" s="81"/>
      <c r="CEK78" s="81"/>
      <c r="CEL78" s="81"/>
      <c r="CEM78" s="81"/>
      <c r="CEN78" s="81"/>
      <c r="CEO78" s="81"/>
      <c r="CEP78" s="81"/>
      <c r="CEQ78" s="81"/>
      <c r="CER78" s="81"/>
      <c r="CES78" s="81"/>
      <c r="CET78" s="81"/>
      <c r="CEU78" s="81"/>
      <c r="CEV78" s="81"/>
      <c r="CEW78" s="81"/>
      <c r="CEX78" s="81"/>
      <c r="CEY78" s="81"/>
      <c r="CEZ78" s="81"/>
      <c r="CFA78" s="81"/>
      <c r="CFB78" s="81"/>
      <c r="CFC78" s="81"/>
      <c r="CFD78" s="81"/>
      <c r="CFE78" s="81"/>
      <c r="CFF78" s="81"/>
      <c r="CFG78" s="81"/>
      <c r="CFH78" s="81"/>
      <c r="CFI78" s="81"/>
      <c r="CFJ78" s="81"/>
      <c r="CFK78" s="81"/>
      <c r="CFL78" s="81"/>
      <c r="CFM78" s="81"/>
      <c r="CFN78" s="81"/>
      <c r="CFO78" s="81"/>
      <c r="CFP78" s="81"/>
      <c r="CFQ78" s="81"/>
      <c r="CFR78" s="81"/>
      <c r="CFS78" s="81"/>
      <c r="CFT78" s="81"/>
      <c r="CFU78" s="81"/>
      <c r="CFV78" s="81"/>
      <c r="CFW78" s="81"/>
      <c r="CFX78" s="81"/>
      <c r="CFY78" s="81"/>
      <c r="CFZ78" s="81"/>
      <c r="CGA78" s="81"/>
      <c r="CGB78" s="81"/>
      <c r="CGC78" s="81"/>
      <c r="CGD78" s="81"/>
      <c r="CGE78" s="81"/>
      <c r="CGF78" s="81"/>
      <c r="CGG78" s="81"/>
      <c r="CGH78" s="81"/>
      <c r="CGI78" s="81"/>
      <c r="CGJ78" s="81"/>
      <c r="CGK78" s="81"/>
      <c r="CGL78" s="81"/>
      <c r="CGM78" s="81"/>
      <c r="CGN78" s="81"/>
      <c r="CGO78" s="81"/>
      <c r="CGP78" s="81"/>
      <c r="CGQ78" s="81"/>
      <c r="CGR78" s="81"/>
      <c r="CGS78" s="81"/>
      <c r="CGT78" s="81"/>
      <c r="CGU78" s="81"/>
      <c r="CGV78" s="81"/>
      <c r="CGW78" s="81"/>
      <c r="CGX78" s="81"/>
      <c r="CGY78" s="81"/>
      <c r="CGZ78" s="81"/>
      <c r="CHA78" s="81"/>
      <c r="CHB78" s="81"/>
      <c r="CHC78" s="81"/>
      <c r="CHD78" s="81"/>
      <c r="CHE78" s="81"/>
      <c r="CHF78" s="81"/>
      <c r="CHG78" s="81"/>
      <c r="CHH78" s="81"/>
      <c r="CHI78" s="81"/>
      <c r="CHJ78" s="81"/>
      <c r="CHK78" s="81"/>
      <c r="CHL78" s="81"/>
      <c r="CHM78" s="81"/>
      <c r="CHN78" s="81"/>
      <c r="CHO78" s="81"/>
      <c r="CHP78" s="81"/>
      <c r="CHQ78" s="81"/>
      <c r="CHR78" s="81"/>
      <c r="CHS78" s="81"/>
      <c r="CHT78" s="81"/>
      <c r="CHU78" s="81"/>
      <c r="CHV78" s="81"/>
      <c r="CHW78" s="81"/>
      <c r="CHX78" s="81"/>
      <c r="CHY78" s="81"/>
      <c r="CHZ78" s="81"/>
      <c r="CIA78" s="81"/>
      <c r="CIB78" s="81"/>
      <c r="CIC78" s="81"/>
      <c r="CID78" s="81"/>
      <c r="CIE78" s="81"/>
      <c r="CIF78" s="81"/>
      <c r="CIG78" s="81"/>
      <c r="CIH78" s="81"/>
      <c r="CII78" s="81"/>
      <c r="CIJ78" s="81"/>
      <c r="CIK78" s="81"/>
      <c r="CIL78" s="81"/>
      <c r="CIM78" s="81"/>
      <c r="CIN78" s="81"/>
      <c r="CIO78" s="81"/>
      <c r="CIP78" s="81"/>
      <c r="CIQ78" s="81"/>
      <c r="CIR78" s="81"/>
      <c r="CIS78" s="81"/>
      <c r="CIT78" s="81"/>
      <c r="CIU78" s="81"/>
      <c r="CIV78" s="81"/>
      <c r="CIW78" s="81"/>
      <c r="CIX78" s="81"/>
      <c r="CIY78" s="81"/>
      <c r="CIZ78" s="81"/>
      <c r="CJA78" s="81"/>
      <c r="CJB78" s="81"/>
      <c r="CJC78" s="81"/>
      <c r="CJD78" s="81"/>
      <c r="CJE78" s="81"/>
      <c r="CJF78" s="81"/>
      <c r="CJG78" s="81"/>
      <c r="CJH78" s="81"/>
      <c r="CJI78" s="81"/>
      <c r="CJJ78" s="81"/>
      <c r="CJK78" s="81"/>
      <c r="CJL78" s="81"/>
      <c r="CJM78" s="81"/>
      <c r="CJN78" s="81"/>
      <c r="CJO78" s="81"/>
      <c r="CJP78" s="81"/>
      <c r="CJQ78" s="81"/>
      <c r="CJR78" s="81"/>
      <c r="CJS78" s="81"/>
      <c r="CJT78" s="81"/>
      <c r="CJU78" s="81"/>
      <c r="CJV78" s="81"/>
      <c r="CJW78" s="81"/>
      <c r="CJX78" s="81"/>
      <c r="CJY78" s="81"/>
      <c r="CJZ78" s="81"/>
      <c r="CKA78" s="81"/>
      <c r="CKB78" s="81"/>
      <c r="CKC78" s="81"/>
      <c r="CKD78" s="81"/>
      <c r="CKE78" s="81"/>
      <c r="CKF78" s="81"/>
      <c r="CKG78" s="81"/>
      <c r="CKH78" s="81"/>
      <c r="CKI78" s="81"/>
      <c r="CKJ78" s="81"/>
      <c r="CKK78" s="81"/>
      <c r="CKL78" s="81"/>
      <c r="CKM78" s="81"/>
      <c r="CKN78" s="81"/>
      <c r="CKO78" s="81"/>
      <c r="CKP78" s="81"/>
      <c r="CKQ78" s="81"/>
      <c r="CKR78" s="81"/>
      <c r="CKS78" s="81"/>
      <c r="CKT78" s="81"/>
      <c r="CKU78" s="81"/>
      <c r="CKV78" s="81"/>
      <c r="CKW78" s="81"/>
      <c r="CKX78" s="81"/>
      <c r="CKY78" s="81"/>
      <c r="CKZ78" s="81"/>
      <c r="CLA78" s="81"/>
      <c r="CLB78" s="81"/>
      <c r="CLC78" s="81"/>
      <c r="CLD78" s="81"/>
      <c r="CLE78" s="81"/>
      <c r="CLF78" s="81"/>
      <c r="CLG78" s="81"/>
      <c r="CLH78" s="81"/>
      <c r="CLI78" s="81"/>
      <c r="CLJ78" s="81"/>
      <c r="CLK78" s="81"/>
      <c r="CLL78" s="81"/>
      <c r="CLM78" s="81"/>
      <c r="CLN78" s="81"/>
      <c r="CLO78" s="81"/>
      <c r="CLP78" s="81"/>
      <c r="CLQ78" s="81"/>
      <c r="CLR78" s="81"/>
      <c r="CLS78" s="81"/>
      <c r="CLT78" s="81"/>
      <c r="CLU78" s="81"/>
      <c r="CLV78" s="81"/>
      <c r="CLW78" s="81"/>
      <c r="CLX78" s="81"/>
      <c r="CLY78" s="81"/>
      <c r="CLZ78" s="81"/>
      <c r="CMA78" s="81"/>
      <c r="CMB78" s="81"/>
      <c r="CMC78" s="81"/>
      <c r="CMD78" s="81"/>
      <c r="CME78" s="81"/>
      <c r="CMF78" s="81"/>
      <c r="CMG78" s="81"/>
      <c r="CMH78" s="81"/>
      <c r="CMI78" s="81"/>
      <c r="CMJ78" s="81"/>
      <c r="CMK78" s="81"/>
      <c r="CML78" s="81"/>
      <c r="CMM78" s="81"/>
      <c r="CMN78" s="81"/>
      <c r="CMO78" s="81"/>
      <c r="CMP78" s="81"/>
      <c r="CMQ78" s="81"/>
      <c r="CMR78" s="81"/>
      <c r="CMS78" s="81"/>
      <c r="CMT78" s="81"/>
      <c r="CMU78" s="81"/>
      <c r="CMV78" s="81"/>
      <c r="CMW78" s="81"/>
      <c r="CMX78" s="81"/>
      <c r="CMY78" s="81"/>
      <c r="CMZ78" s="81"/>
      <c r="CNA78" s="81"/>
      <c r="CNB78" s="81"/>
      <c r="CNC78" s="81"/>
      <c r="CND78" s="81"/>
      <c r="CNE78" s="81"/>
      <c r="CNF78" s="81"/>
      <c r="CNG78" s="81"/>
      <c r="CNH78" s="81"/>
      <c r="CNI78" s="81"/>
      <c r="CNJ78" s="81"/>
      <c r="CNK78" s="81"/>
      <c r="CNL78" s="81"/>
      <c r="CNM78" s="81"/>
      <c r="CNN78" s="81"/>
      <c r="CNO78" s="81"/>
      <c r="CNP78" s="81"/>
      <c r="CNQ78" s="81"/>
      <c r="CNR78" s="81"/>
      <c r="CNS78" s="81"/>
      <c r="CNT78" s="81"/>
      <c r="CNU78" s="81"/>
      <c r="CNV78" s="81"/>
      <c r="CNW78" s="81"/>
      <c r="CNX78" s="81"/>
      <c r="CNY78" s="81"/>
      <c r="CNZ78" s="81"/>
      <c r="COA78" s="81"/>
      <c r="COB78" s="81"/>
      <c r="COC78" s="81"/>
      <c r="COD78" s="81"/>
      <c r="COE78" s="81"/>
      <c r="COF78" s="81"/>
      <c r="COG78" s="81"/>
      <c r="COH78" s="81"/>
      <c r="COI78" s="81"/>
      <c r="COJ78" s="81"/>
      <c r="COK78" s="81"/>
      <c r="COL78" s="81"/>
      <c r="COM78" s="81"/>
      <c r="CON78" s="81"/>
      <c r="COO78" s="81"/>
      <c r="COP78" s="81"/>
      <c r="COQ78" s="81"/>
      <c r="COR78" s="81"/>
      <c r="COS78" s="81"/>
      <c r="COT78" s="81"/>
      <c r="COU78" s="81"/>
      <c r="COV78" s="81"/>
      <c r="COW78" s="81"/>
      <c r="COX78" s="81"/>
      <c r="COY78" s="81"/>
      <c r="COZ78" s="81"/>
      <c r="CPA78" s="81"/>
      <c r="CPB78" s="81"/>
      <c r="CPC78" s="81"/>
      <c r="CPD78" s="81"/>
      <c r="CPE78" s="81"/>
      <c r="CPF78" s="81"/>
      <c r="CPG78" s="81"/>
      <c r="CPH78" s="81"/>
      <c r="CPI78" s="81"/>
      <c r="CPJ78" s="81"/>
      <c r="CPK78" s="81"/>
      <c r="CPL78" s="81"/>
      <c r="CPM78" s="81"/>
      <c r="CPN78" s="81"/>
      <c r="CPO78" s="81"/>
      <c r="CPP78" s="81"/>
      <c r="CPQ78" s="81"/>
      <c r="CPR78" s="81"/>
      <c r="CPS78" s="81"/>
      <c r="CPT78" s="81"/>
      <c r="CPU78" s="81"/>
      <c r="CPV78" s="81"/>
      <c r="CPW78" s="81"/>
      <c r="CPX78" s="81"/>
      <c r="CPY78" s="81"/>
      <c r="CPZ78" s="81"/>
      <c r="CQA78" s="81"/>
      <c r="CQB78" s="81"/>
      <c r="CQC78" s="81"/>
      <c r="CQD78" s="81"/>
      <c r="CQE78" s="81"/>
      <c r="CQF78" s="81"/>
      <c r="CQG78" s="81"/>
      <c r="CQH78" s="81"/>
      <c r="CQI78" s="81"/>
      <c r="CQJ78" s="81"/>
      <c r="CQK78" s="81"/>
      <c r="CQL78" s="81"/>
      <c r="CQM78" s="81"/>
      <c r="CQN78" s="81"/>
      <c r="CQO78" s="81"/>
      <c r="CQP78" s="81"/>
      <c r="CQQ78" s="81"/>
      <c r="CQR78" s="81"/>
      <c r="CQS78" s="81"/>
      <c r="CQT78" s="81"/>
      <c r="CQU78" s="81"/>
      <c r="CQV78" s="81"/>
      <c r="CQW78" s="81"/>
      <c r="CQX78" s="81"/>
      <c r="CQY78" s="81"/>
      <c r="CQZ78" s="81"/>
      <c r="CRA78" s="81"/>
      <c r="CRB78" s="81"/>
      <c r="CRC78" s="81"/>
      <c r="CRD78" s="81"/>
      <c r="CRE78" s="81"/>
      <c r="CRF78" s="81"/>
      <c r="CRG78" s="81"/>
      <c r="CRH78" s="81"/>
      <c r="CRI78" s="81"/>
      <c r="CRJ78" s="81"/>
      <c r="CRK78" s="81"/>
      <c r="CRL78" s="81"/>
      <c r="CRM78" s="81"/>
      <c r="CRN78" s="81"/>
      <c r="CRO78" s="81"/>
      <c r="CRP78" s="81"/>
      <c r="CRQ78" s="81"/>
      <c r="CRR78" s="81"/>
      <c r="CRS78" s="81"/>
      <c r="CRT78" s="81"/>
      <c r="CRU78" s="81"/>
      <c r="CRV78" s="81"/>
      <c r="CRW78" s="81"/>
      <c r="CRX78" s="81"/>
      <c r="CRY78" s="81"/>
      <c r="CRZ78" s="81"/>
      <c r="CSA78" s="81"/>
      <c r="CSB78" s="81"/>
      <c r="CSC78" s="81"/>
      <c r="CSD78" s="81"/>
      <c r="CSE78" s="81"/>
      <c r="CSF78" s="81"/>
      <c r="CSG78" s="81"/>
      <c r="CSH78" s="81"/>
      <c r="CSI78" s="81"/>
      <c r="CSJ78" s="81"/>
      <c r="CSK78" s="81"/>
      <c r="CSL78" s="81"/>
      <c r="CSM78" s="81"/>
      <c r="CSN78" s="81"/>
      <c r="CSO78" s="81"/>
      <c r="CSP78" s="81"/>
      <c r="CSQ78" s="81"/>
      <c r="CSR78" s="81"/>
      <c r="CSS78" s="81"/>
      <c r="CST78" s="81"/>
      <c r="CSU78" s="81"/>
      <c r="CSV78" s="81"/>
      <c r="CSW78" s="81"/>
      <c r="CSX78" s="81"/>
      <c r="CSY78" s="81"/>
      <c r="CSZ78" s="81"/>
      <c r="CTA78" s="81"/>
      <c r="CTB78" s="81"/>
      <c r="CTC78" s="81"/>
      <c r="CTD78" s="81"/>
      <c r="CTE78" s="81"/>
      <c r="CTF78" s="81"/>
      <c r="CTG78" s="81"/>
      <c r="CTH78" s="81"/>
      <c r="CTI78" s="81"/>
      <c r="CTJ78" s="81"/>
      <c r="CTK78" s="81"/>
      <c r="CTL78" s="81"/>
      <c r="CTM78" s="81"/>
      <c r="CTN78" s="81"/>
      <c r="CTO78" s="81"/>
      <c r="CTP78" s="81"/>
      <c r="CTQ78" s="81"/>
      <c r="CTR78" s="81"/>
      <c r="CTS78" s="81"/>
      <c r="CTT78" s="81"/>
      <c r="CTU78" s="81"/>
      <c r="CTV78" s="81"/>
      <c r="CTW78" s="81"/>
      <c r="CTX78" s="81"/>
      <c r="CTY78" s="81"/>
      <c r="CTZ78" s="81"/>
      <c r="CUA78" s="81"/>
      <c r="CUB78" s="81"/>
      <c r="CUC78" s="81"/>
      <c r="CUD78" s="81"/>
      <c r="CUE78" s="81"/>
      <c r="CUF78" s="81"/>
      <c r="CUG78" s="81"/>
      <c r="CUH78" s="81"/>
      <c r="CUI78" s="81"/>
      <c r="CUJ78" s="81"/>
      <c r="CUK78" s="81"/>
      <c r="CUL78" s="81"/>
      <c r="CUM78" s="81"/>
      <c r="CUN78" s="81"/>
      <c r="CUO78" s="81"/>
      <c r="CUP78" s="81"/>
      <c r="CUQ78" s="81"/>
      <c r="CUR78" s="81"/>
      <c r="CUS78" s="81"/>
      <c r="CUT78" s="81"/>
      <c r="CUU78" s="81"/>
      <c r="CUV78" s="81"/>
      <c r="CUW78" s="81"/>
      <c r="CUX78" s="81"/>
      <c r="CUY78" s="81"/>
      <c r="CUZ78" s="81"/>
      <c r="CVA78" s="81"/>
      <c r="CVB78" s="81"/>
      <c r="CVC78" s="81"/>
      <c r="CVD78" s="81"/>
      <c r="CVE78" s="81"/>
      <c r="CVF78" s="81"/>
      <c r="CVG78" s="81"/>
      <c r="CVH78" s="81"/>
      <c r="CVI78" s="81"/>
      <c r="CVJ78" s="81"/>
      <c r="CVK78" s="81"/>
      <c r="CVL78" s="81"/>
      <c r="CVM78" s="81"/>
      <c r="CVN78" s="81"/>
      <c r="CVO78" s="81"/>
      <c r="CVP78" s="81"/>
      <c r="CVQ78" s="81"/>
      <c r="CVR78" s="81"/>
      <c r="CVS78" s="81"/>
      <c r="CVT78" s="81"/>
      <c r="CVU78" s="81"/>
      <c r="CVV78" s="81"/>
      <c r="CVW78" s="81"/>
      <c r="CVX78" s="81"/>
      <c r="CVY78" s="81"/>
      <c r="CVZ78" s="81"/>
      <c r="CWA78" s="81"/>
      <c r="CWB78" s="81"/>
      <c r="CWC78" s="81"/>
      <c r="CWD78" s="81"/>
      <c r="CWE78" s="81"/>
      <c r="CWF78" s="81"/>
      <c r="CWG78" s="81"/>
      <c r="CWH78" s="81"/>
      <c r="CWI78" s="81"/>
      <c r="CWJ78" s="81"/>
      <c r="CWK78" s="81"/>
      <c r="CWL78" s="81"/>
      <c r="CWM78" s="81"/>
      <c r="CWN78" s="81"/>
      <c r="CWO78" s="81"/>
      <c r="CWP78" s="81"/>
      <c r="CWQ78" s="81"/>
      <c r="CWR78" s="81"/>
      <c r="CWS78" s="81"/>
      <c r="CWT78" s="81"/>
      <c r="CWU78" s="81"/>
      <c r="CWV78" s="81"/>
      <c r="CWW78" s="81"/>
      <c r="CWX78" s="81"/>
      <c r="CWY78" s="81"/>
      <c r="CWZ78" s="81"/>
      <c r="CXA78" s="81"/>
      <c r="CXB78" s="81"/>
      <c r="CXC78" s="81"/>
      <c r="CXD78" s="81"/>
      <c r="CXE78" s="81"/>
      <c r="CXF78" s="81"/>
      <c r="CXG78" s="81"/>
      <c r="CXH78" s="81"/>
      <c r="CXI78" s="81"/>
      <c r="CXJ78" s="81"/>
      <c r="CXK78" s="81"/>
      <c r="CXL78" s="81"/>
      <c r="CXM78" s="81"/>
      <c r="CXN78" s="81"/>
      <c r="CXO78" s="81"/>
      <c r="CXP78" s="81"/>
      <c r="CXQ78" s="81"/>
      <c r="CXR78" s="81"/>
      <c r="CXS78" s="81"/>
      <c r="CXT78" s="81"/>
      <c r="CXU78" s="81"/>
      <c r="CXV78" s="81"/>
      <c r="CXW78" s="81"/>
      <c r="CXX78" s="81"/>
      <c r="CXY78" s="81"/>
      <c r="CXZ78" s="81"/>
      <c r="CYA78" s="81"/>
      <c r="CYB78" s="81"/>
      <c r="CYC78" s="81"/>
      <c r="CYD78" s="81"/>
      <c r="CYE78" s="81"/>
      <c r="CYF78" s="81"/>
      <c r="CYG78" s="81"/>
      <c r="CYH78" s="81"/>
      <c r="CYI78" s="81"/>
      <c r="CYJ78" s="81"/>
      <c r="CYK78" s="81"/>
      <c r="CYL78" s="81"/>
      <c r="CYM78" s="81"/>
      <c r="CYN78" s="81"/>
      <c r="CYO78" s="81"/>
      <c r="CYP78" s="81"/>
      <c r="CYQ78" s="81"/>
      <c r="CYR78" s="81"/>
      <c r="CYS78" s="81"/>
      <c r="CYT78" s="81"/>
      <c r="CYU78" s="81"/>
      <c r="CYV78" s="81"/>
      <c r="CYW78" s="81"/>
      <c r="CYX78" s="81"/>
      <c r="CYY78" s="81"/>
      <c r="CYZ78" s="81"/>
      <c r="CZA78" s="81"/>
      <c r="CZB78" s="81"/>
      <c r="CZC78" s="81"/>
      <c r="CZD78" s="81"/>
      <c r="CZE78" s="81"/>
      <c r="CZF78" s="81"/>
      <c r="CZG78" s="81"/>
      <c r="CZH78" s="81"/>
      <c r="CZI78" s="81"/>
      <c r="CZJ78" s="81"/>
      <c r="CZK78" s="81"/>
      <c r="CZL78" s="81"/>
      <c r="CZM78" s="81"/>
      <c r="CZN78" s="81"/>
      <c r="CZO78" s="81"/>
      <c r="CZP78" s="81"/>
      <c r="CZQ78" s="81"/>
      <c r="CZR78" s="81"/>
      <c r="CZS78" s="81"/>
      <c r="CZT78" s="81"/>
      <c r="CZU78" s="81"/>
      <c r="CZV78" s="81"/>
      <c r="CZW78" s="81"/>
      <c r="CZX78" s="81"/>
      <c r="CZY78" s="81"/>
      <c r="CZZ78" s="81"/>
      <c r="DAA78" s="81"/>
      <c r="DAB78" s="81"/>
      <c r="DAC78" s="81"/>
      <c r="DAD78" s="81"/>
      <c r="DAE78" s="81"/>
      <c r="DAF78" s="81"/>
      <c r="DAG78" s="81"/>
      <c r="DAH78" s="81"/>
      <c r="DAI78" s="81"/>
      <c r="DAJ78" s="81"/>
      <c r="DAK78" s="81"/>
      <c r="DAL78" s="81"/>
      <c r="DAM78" s="81"/>
      <c r="DAN78" s="81"/>
      <c r="DAO78" s="81"/>
      <c r="DAP78" s="81"/>
      <c r="DAQ78" s="81"/>
      <c r="DAR78" s="81"/>
      <c r="DAS78" s="81"/>
      <c r="DAT78" s="81"/>
      <c r="DAU78" s="81"/>
      <c r="DAV78" s="81"/>
      <c r="DAW78" s="81"/>
      <c r="DAX78" s="81"/>
      <c r="DAY78" s="81"/>
      <c r="DAZ78" s="81"/>
      <c r="DBA78" s="81"/>
      <c r="DBB78" s="81"/>
      <c r="DBC78" s="81"/>
      <c r="DBD78" s="81"/>
      <c r="DBE78" s="81"/>
      <c r="DBF78" s="81"/>
      <c r="DBG78" s="81"/>
      <c r="DBH78" s="81"/>
      <c r="DBI78" s="81"/>
      <c r="DBJ78" s="81"/>
      <c r="DBK78" s="81"/>
      <c r="DBL78" s="81"/>
      <c r="DBM78" s="81"/>
      <c r="DBN78" s="81"/>
      <c r="DBO78" s="81"/>
      <c r="DBP78" s="81"/>
      <c r="DBQ78" s="81"/>
      <c r="DBR78" s="81"/>
      <c r="DBS78" s="81"/>
      <c r="DBT78" s="81"/>
      <c r="DBU78" s="81"/>
      <c r="DBV78" s="81"/>
      <c r="DBW78" s="81"/>
      <c r="DBX78" s="81"/>
      <c r="DBY78" s="81"/>
      <c r="DBZ78" s="81"/>
      <c r="DCA78" s="81"/>
      <c r="DCB78" s="81"/>
      <c r="DCC78" s="81"/>
      <c r="DCD78" s="81"/>
      <c r="DCE78" s="81"/>
      <c r="DCF78" s="81"/>
      <c r="DCG78" s="81"/>
      <c r="DCH78" s="81"/>
      <c r="DCI78" s="81"/>
      <c r="DCJ78" s="81"/>
      <c r="DCK78" s="81"/>
      <c r="DCL78" s="81"/>
      <c r="DCM78" s="81"/>
      <c r="DCN78" s="81"/>
      <c r="DCO78" s="81"/>
      <c r="DCP78" s="81"/>
      <c r="DCQ78" s="81"/>
      <c r="DCR78" s="81"/>
      <c r="DCS78" s="81"/>
      <c r="DCT78" s="81"/>
      <c r="DCU78" s="81"/>
      <c r="DCV78" s="81"/>
      <c r="DCW78" s="81"/>
      <c r="DCX78" s="81"/>
      <c r="DCY78" s="81"/>
      <c r="DCZ78" s="81"/>
      <c r="DDA78" s="81"/>
      <c r="DDB78" s="81"/>
      <c r="DDC78" s="81"/>
      <c r="DDD78" s="81"/>
      <c r="DDE78" s="81"/>
      <c r="DDF78" s="81"/>
      <c r="DDG78" s="81"/>
      <c r="DDH78" s="81"/>
      <c r="DDI78" s="81"/>
      <c r="DDJ78" s="81"/>
      <c r="VWQ78" s="81"/>
      <c r="VWR78" s="81"/>
      <c r="VWS78" s="81"/>
      <c r="VWT78" s="81"/>
      <c r="VWU78" s="81"/>
      <c r="VWV78" s="81"/>
      <c r="VWW78" s="81"/>
      <c r="VWX78" s="81"/>
      <c r="VWY78" s="81"/>
      <c r="VWZ78" s="81"/>
      <c r="VXA78" s="81"/>
      <c r="VXB78" s="81"/>
      <c r="VXC78" s="81"/>
      <c r="VXD78" s="81"/>
      <c r="VXE78" s="81"/>
      <c r="VXF78" s="81"/>
      <c r="VXG78" s="81"/>
      <c r="VXH78" s="81"/>
      <c r="VXI78" s="81"/>
      <c r="VXJ78" s="81"/>
      <c r="VXK78" s="81"/>
      <c r="VXL78" s="81"/>
      <c r="VXM78" s="81"/>
      <c r="VXN78" s="81"/>
      <c r="VXO78" s="81"/>
      <c r="VXP78" s="81"/>
      <c r="VXQ78" s="81"/>
      <c r="VXR78" s="81"/>
      <c r="VXS78" s="81"/>
      <c r="VXT78" s="81"/>
      <c r="VXU78" s="81"/>
      <c r="VXV78" s="81"/>
      <c r="VXW78" s="81"/>
      <c r="VXX78" s="81"/>
      <c r="VXY78" s="81"/>
      <c r="VXZ78" s="81"/>
      <c r="VYA78" s="81"/>
      <c r="VYB78" s="81"/>
      <c r="VYC78" s="81"/>
      <c r="VYD78" s="81"/>
      <c r="VYE78" s="81"/>
      <c r="VYF78" s="81"/>
      <c r="VYG78" s="81"/>
      <c r="VYH78" s="81"/>
      <c r="VYI78" s="81"/>
      <c r="VYJ78" s="81"/>
      <c r="VYK78" s="81"/>
      <c r="VYL78" s="81"/>
      <c r="VYM78" s="81"/>
      <c r="VYN78" s="81"/>
      <c r="VYO78" s="81"/>
      <c r="VYP78" s="81"/>
      <c r="VYQ78" s="81"/>
      <c r="VYR78" s="81"/>
      <c r="VYS78" s="81"/>
      <c r="VYT78" s="81"/>
      <c r="VYU78" s="81"/>
      <c r="VYV78" s="81"/>
      <c r="VYW78" s="81"/>
      <c r="VYX78" s="81"/>
      <c r="VYY78" s="81"/>
      <c r="VYZ78" s="81"/>
      <c r="VZA78" s="81"/>
      <c r="VZB78" s="81"/>
      <c r="VZC78" s="81"/>
      <c r="VZD78" s="81"/>
      <c r="VZE78" s="81"/>
      <c r="VZF78" s="81"/>
      <c r="VZG78" s="81"/>
      <c r="VZH78" s="81"/>
      <c r="VZI78" s="81"/>
      <c r="VZJ78" s="81"/>
      <c r="VZK78" s="81"/>
      <c r="VZL78" s="81"/>
      <c r="VZM78" s="81"/>
      <c r="VZN78" s="81"/>
      <c r="VZO78" s="81"/>
      <c r="VZP78" s="81"/>
      <c r="VZQ78" s="81"/>
      <c r="VZR78" s="81"/>
      <c r="VZS78" s="81"/>
      <c r="VZT78" s="81"/>
      <c r="VZU78" s="81"/>
      <c r="VZV78" s="81"/>
      <c r="VZW78" s="81"/>
      <c r="VZX78" s="81"/>
      <c r="VZY78" s="81"/>
      <c r="VZZ78" s="81"/>
      <c r="WAA78" s="81"/>
      <c r="WAB78" s="81"/>
      <c r="WAC78" s="81"/>
      <c r="WAD78" s="81"/>
      <c r="WAE78" s="81"/>
      <c r="WAF78" s="81"/>
      <c r="WAG78" s="81"/>
      <c r="WAH78" s="81"/>
      <c r="WAI78" s="81"/>
      <c r="WAJ78" s="81"/>
      <c r="WAK78" s="81"/>
      <c r="WAL78" s="81"/>
      <c r="WAM78" s="81"/>
      <c r="WAN78" s="81"/>
      <c r="WAO78" s="81"/>
      <c r="WAP78" s="81"/>
      <c r="WAQ78" s="81"/>
      <c r="WAR78" s="81"/>
      <c r="WAS78" s="81"/>
      <c r="WAT78" s="81"/>
      <c r="WAU78" s="81"/>
      <c r="WAV78" s="81"/>
      <c r="WAW78" s="81"/>
      <c r="WAX78" s="81"/>
      <c r="WAY78" s="81"/>
      <c r="WAZ78" s="81"/>
      <c r="WBA78" s="81"/>
      <c r="WBB78" s="81"/>
      <c r="WBC78" s="81"/>
      <c r="WBD78" s="81"/>
      <c r="WBE78" s="81"/>
      <c r="WBF78" s="81"/>
      <c r="WBG78" s="81"/>
      <c r="WBH78" s="81"/>
      <c r="WBI78" s="81"/>
      <c r="WBJ78" s="81"/>
      <c r="WBK78" s="81"/>
      <c r="WBL78" s="81"/>
      <c r="WBM78" s="81"/>
      <c r="WBN78" s="81"/>
      <c r="WBO78" s="81"/>
      <c r="WBP78" s="81"/>
      <c r="WBQ78" s="81"/>
      <c r="WBR78" s="81"/>
      <c r="WBS78" s="81"/>
      <c r="WBT78" s="81"/>
      <c r="WBU78" s="81"/>
      <c r="WBV78" s="81"/>
      <c r="WBW78" s="81"/>
      <c r="WBX78" s="81"/>
      <c r="WBY78" s="81"/>
      <c r="WBZ78" s="81"/>
      <c r="WCA78" s="81"/>
      <c r="WCB78" s="81"/>
      <c r="WCC78" s="81"/>
      <c r="WCD78" s="81"/>
      <c r="WCE78" s="81"/>
      <c r="WCF78" s="81"/>
      <c r="WCG78" s="81"/>
      <c r="WCH78" s="81"/>
      <c r="WCI78" s="81"/>
      <c r="WCJ78" s="81"/>
      <c r="WCK78" s="81"/>
      <c r="WCL78" s="81"/>
      <c r="WCM78" s="81"/>
      <c r="WCN78" s="81"/>
      <c r="WCO78" s="81"/>
      <c r="WCP78" s="81"/>
      <c r="WCQ78" s="81"/>
      <c r="WCR78" s="81"/>
      <c r="WCS78" s="81"/>
      <c r="WCT78" s="81"/>
      <c r="WCU78" s="81"/>
      <c r="WCV78" s="81"/>
      <c r="WCW78" s="81"/>
      <c r="WCX78" s="81"/>
      <c r="WCY78" s="81"/>
      <c r="WCZ78" s="81"/>
      <c r="WDA78" s="81"/>
      <c r="WDB78" s="81"/>
      <c r="WDC78" s="81"/>
      <c r="WDD78" s="81"/>
      <c r="WDE78" s="81"/>
      <c r="WDF78" s="81"/>
      <c r="WDG78" s="81"/>
      <c r="WDH78" s="81"/>
      <c r="WDI78" s="81"/>
      <c r="WDJ78" s="81"/>
      <c r="WDK78" s="81"/>
      <c r="WDL78" s="81"/>
      <c r="WDM78" s="81"/>
      <c r="WDN78" s="81"/>
      <c r="WDO78" s="81"/>
      <c r="WDP78" s="81"/>
      <c r="WDQ78" s="81"/>
      <c r="WDR78" s="81"/>
      <c r="WDS78" s="81"/>
      <c r="WDT78" s="81"/>
      <c r="WDU78" s="81"/>
      <c r="WDV78" s="81"/>
      <c r="WDW78" s="81"/>
      <c r="WDX78" s="81"/>
      <c r="WDY78" s="81"/>
      <c r="WDZ78" s="81"/>
      <c r="WEA78" s="81"/>
      <c r="WEB78" s="81"/>
      <c r="WEC78" s="81"/>
      <c r="WED78" s="81"/>
      <c r="WEE78" s="81"/>
      <c r="WEF78" s="81"/>
      <c r="WEG78" s="81"/>
      <c r="WEH78" s="81"/>
      <c r="WEI78" s="81"/>
      <c r="WEJ78" s="81"/>
      <c r="WEK78" s="81"/>
      <c r="WEL78" s="81"/>
      <c r="WEM78" s="81"/>
      <c r="WEN78" s="81"/>
      <c r="WEO78" s="81"/>
      <c r="WEP78" s="81"/>
      <c r="WEQ78" s="81"/>
      <c r="WER78" s="81"/>
      <c r="WES78" s="81"/>
      <c r="WET78" s="81"/>
      <c r="WEU78" s="81"/>
      <c r="WEV78" s="81"/>
      <c r="WEW78" s="81"/>
      <c r="WEX78" s="81"/>
      <c r="WEY78" s="81"/>
      <c r="WEZ78" s="81"/>
      <c r="WFA78" s="81"/>
      <c r="WFB78" s="81"/>
      <c r="WFC78" s="81"/>
      <c r="WFD78" s="81"/>
      <c r="WFE78" s="81"/>
      <c r="WFF78" s="81"/>
      <c r="WFG78" s="81"/>
      <c r="WFH78" s="81"/>
      <c r="WFI78" s="81"/>
      <c r="WFJ78" s="81"/>
      <c r="WFK78" s="81"/>
      <c r="WFL78" s="81"/>
      <c r="WFM78" s="81"/>
      <c r="WFN78" s="81"/>
      <c r="WFO78" s="81"/>
      <c r="WFP78" s="81"/>
      <c r="WFQ78" s="81"/>
      <c r="WFR78" s="81"/>
      <c r="WFS78" s="81"/>
      <c r="WFT78" s="81"/>
      <c r="WFU78" s="81"/>
      <c r="WFV78" s="81"/>
      <c r="WFW78" s="81"/>
      <c r="WFX78" s="81"/>
      <c r="WFY78" s="81"/>
      <c r="WFZ78" s="81"/>
      <c r="WGA78" s="81"/>
      <c r="WGB78" s="81"/>
      <c r="WGC78" s="81"/>
      <c r="WGD78" s="81"/>
      <c r="WGE78" s="81"/>
      <c r="WGF78" s="81"/>
      <c r="WGG78" s="81"/>
      <c r="WGH78" s="81"/>
      <c r="WGI78" s="81"/>
      <c r="WGJ78" s="81"/>
      <c r="WGK78" s="81"/>
      <c r="WGL78" s="81"/>
      <c r="WGM78" s="81"/>
      <c r="WGN78" s="81"/>
      <c r="WGO78" s="81"/>
      <c r="WGP78" s="81"/>
      <c r="WGQ78" s="81"/>
      <c r="WGR78" s="81"/>
      <c r="WGS78" s="81"/>
      <c r="WGT78" s="81"/>
      <c r="WGU78" s="81"/>
      <c r="WGV78" s="81"/>
      <c r="WGW78" s="81"/>
      <c r="WGX78" s="81"/>
      <c r="WGY78" s="81"/>
      <c r="WGZ78" s="81"/>
      <c r="WHA78" s="81"/>
      <c r="WHB78" s="81"/>
      <c r="WHC78" s="81"/>
      <c r="WHD78" s="81"/>
      <c r="WHE78" s="81"/>
      <c r="WHF78" s="81"/>
      <c r="WHG78" s="81"/>
      <c r="WHH78" s="81"/>
      <c r="WHI78" s="81"/>
      <c r="WHJ78" s="81"/>
      <c r="WHK78" s="81"/>
      <c r="WHL78" s="81"/>
      <c r="WHM78" s="81"/>
      <c r="WHN78" s="81"/>
      <c r="WHO78" s="81"/>
      <c r="WHP78" s="81"/>
      <c r="WHQ78" s="81"/>
      <c r="WHR78" s="81"/>
      <c r="WHS78" s="81"/>
      <c r="WHT78" s="81"/>
      <c r="WHU78" s="81"/>
      <c r="WHV78" s="81"/>
      <c r="WHW78" s="81"/>
      <c r="WHX78" s="81"/>
      <c r="WHY78" s="81"/>
      <c r="WHZ78" s="81"/>
      <c r="WIA78" s="81"/>
      <c r="WIB78" s="81"/>
      <c r="WIC78" s="81"/>
      <c r="WID78" s="81"/>
      <c r="WIE78" s="81"/>
      <c r="WIF78" s="81"/>
      <c r="WIG78" s="81"/>
      <c r="WIH78" s="81"/>
      <c r="WII78" s="81"/>
      <c r="WIJ78" s="81"/>
      <c r="WIK78" s="81"/>
      <c r="WIL78" s="81"/>
      <c r="WIM78" s="81"/>
      <c r="WIN78" s="81"/>
      <c r="WIO78" s="81"/>
      <c r="WIP78" s="81"/>
      <c r="WIQ78" s="81"/>
      <c r="WIR78" s="81"/>
      <c r="WIS78" s="81"/>
      <c r="WIT78" s="81"/>
      <c r="WIU78" s="81"/>
      <c r="WIV78" s="81"/>
      <c r="WIW78" s="81"/>
      <c r="WIX78" s="81"/>
      <c r="WIY78" s="81"/>
      <c r="WIZ78" s="81"/>
      <c r="WJA78" s="81"/>
      <c r="WJB78" s="81"/>
      <c r="WJC78" s="81"/>
      <c r="WJD78" s="81"/>
      <c r="WJE78" s="81"/>
      <c r="WJF78" s="81"/>
      <c r="WJG78" s="81"/>
      <c r="WJH78" s="81"/>
      <c r="WJI78" s="81"/>
      <c r="WJJ78" s="81"/>
      <c r="WJK78" s="81"/>
      <c r="WJL78" s="81"/>
      <c r="WJM78" s="81"/>
      <c r="WJN78" s="81"/>
      <c r="WJO78" s="81"/>
      <c r="WJP78" s="81"/>
      <c r="WJQ78" s="81"/>
      <c r="WJR78" s="81"/>
      <c r="WJS78" s="81"/>
      <c r="WJT78" s="81"/>
      <c r="WJU78" s="81"/>
      <c r="WJV78" s="81"/>
      <c r="WJW78" s="81"/>
      <c r="WJX78" s="81"/>
      <c r="WJY78" s="81"/>
      <c r="WJZ78" s="81"/>
      <c r="WKA78" s="81"/>
      <c r="WKB78" s="81"/>
      <c r="WKC78" s="81"/>
      <c r="WKD78" s="81"/>
      <c r="WKE78" s="81"/>
      <c r="WKF78" s="81"/>
      <c r="WKG78" s="81"/>
      <c r="WKH78" s="81"/>
      <c r="WKI78" s="81"/>
      <c r="WKJ78" s="81"/>
      <c r="WKK78" s="81"/>
      <c r="WKL78" s="81"/>
      <c r="WKM78" s="81"/>
      <c r="WKN78" s="81"/>
      <c r="WKO78" s="81"/>
      <c r="WKP78" s="81"/>
      <c r="WKQ78" s="81"/>
      <c r="WKR78" s="81"/>
      <c r="WKS78" s="81"/>
      <c r="WKT78" s="81"/>
      <c r="WKU78" s="81"/>
      <c r="WKV78" s="81"/>
      <c r="WKW78" s="81"/>
      <c r="WKX78" s="81"/>
      <c r="WKY78" s="81"/>
      <c r="WKZ78" s="81"/>
      <c r="WLA78" s="81"/>
      <c r="WLB78" s="81"/>
      <c r="WLC78" s="81"/>
      <c r="WLD78" s="81"/>
      <c r="WLE78" s="81"/>
      <c r="WLF78" s="81"/>
      <c r="WLG78" s="81"/>
      <c r="WLH78" s="81"/>
      <c r="WLI78" s="81"/>
      <c r="WLJ78" s="81"/>
      <c r="WLK78" s="81"/>
      <c r="WLL78" s="81"/>
      <c r="WLM78" s="81"/>
      <c r="WLN78" s="81"/>
      <c r="WLO78" s="81"/>
      <c r="WLP78" s="81"/>
      <c r="WLQ78" s="81"/>
      <c r="WLR78" s="81"/>
      <c r="WLS78" s="81"/>
      <c r="WLT78" s="81"/>
      <c r="WLU78" s="81"/>
      <c r="WLV78" s="81"/>
      <c r="WLW78" s="81"/>
      <c r="WLX78" s="81"/>
      <c r="WLY78" s="81"/>
      <c r="WLZ78" s="81"/>
      <c r="WMA78" s="81"/>
      <c r="WMB78" s="81"/>
      <c r="WMC78" s="81"/>
      <c r="WMD78" s="81"/>
      <c r="WME78" s="81"/>
      <c r="WMF78" s="81"/>
      <c r="WMG78" s="81"/>
      <c r="WMH78" s="81"/>
      <c r="WMI78" s="81"/>
      <c r="WMJ78" s="81"/>
      <c r="WMK78" s="81"/>
      <c r="WML78" s="81"/>
      <c r="WMM78" s="81"/>
      <c r="WMN78" s="81"/>
      <c r="WMO78" s="81"/>
      <c r="WMP78" s="81"/>
      <c r="WMQ78" s="81"/>
      <c r="WMR78" s="81"/>
      <c r="WMS78" s="81"/>
      <c r="WMT78" s="81"/>
      <c r="WMU78" s="81"/>
      <c r="WMV78" s="81"/>
      <c r="WMW78" s="81"/>
      <c r="WMX78" s="81"/>
      <c r="WMY78" s="81"/>
      <c r="WMZ78" s="81"/>
      <c r="WNA78" s="81"/>
      <c r="WNB78" s="81"/>
      <c r="WNC78" s="81"/>
      <c r="WND78" s="81"/>
      <c r="WNE78" s="81"/>
      <c r="WNF78" s="81"/>
      <c r="WNG78" s="81"/>
      <c r="WNH78" s="81"/>
      <c r="WNI78" s="81"/>
      <c r="WNJ78" s="81"/>
      <c r="WNK78" s="81"/>
      <c r="WNL78" s="81"/>
      <c r="WNM78" s="81"/>
      <c r="WNN78" s="81"/>
      <c r="WNO78" s="81"/>
      <c r="WNP78" s="81"/>
      <c r="WNQ78" s="81"/>
      <c r="WNR78" s="81"/>
      <c r="WNS78" s="81"/>
      <c r="WNT78" s="81"/>
      <c r="WNU78" s="81"/>
      <c r="WNV78" s="81"/>
      <c r="WNW78" s="81"/>
      <c r="WNX78" s="81"/>
      <c r="WNY78" s="81"/>
      <c r="WNZ78" s="81"/>
      <c r="WOA78" s="81"/>
      <c r="WOB78" s="81"/>
      <c r="WOC78" s="81"/>
      <c r="WOD78" s="81"/>
      <c r="WOE78" s="81"/>
      <c r="WOF78" s="81"/>
      <c r="WOG78" s="81"/>
      <c r="WOH78" s="81"/>
      <c r="WOI78" s="81"/>
      <c r="WOJ78" s="81"/>
      <c r="WOK78" s="81"/>
      <c r="WOL78" s="81"/>
      <c r="WOM78" s="81"/>
      <c r="WON78" s="81"/>
      <c r="WOO78" s="81"/>
      <c r="WOP78" s="81"/>
      <c r="WOQ78" s="81"/>
      <c r="WOR78" s="81"/>
      <c r="WOS78" s="81"/>
      <c r="WOT78" s="81"/>
      <c r="WOU78" s="81"/>
      <c r="WOV78" s="81"/>
      <c r="WOW78" s="81"/>
      <c r="WOX78" s="81"/>
      <c r="WOY78" s="81"/>
      <c r="WOZ78" s="81"/>
      <c r="WPA78" s="81"/>
      <c r="WPB78" s="81"/>
      <c r="WPC78" s="81"/>
      <c r="WPD78" s="81"/>
      <c r="WPE78" s="81"/>
      <c r="WPF78" s="81"/>
      <c r="WPG78" s="81"/>
      <c r="WPH78" s="81"/>
      <c r="WPI78" s="81"/>
      <c r="WPJ78" s="81"/>
      <c r="WPK78" s="81"/>
      <c r="WPL78" s="81"/>
      <c r="WPM78" s="81"/>
      <c r="WPN78" s="81"/>
      <c r="WPO78" s="81"/>
      <c r="WPP78" s="81"/>
      <c r="WPQ78" s="81"/>
      <c r="WPR78" s="81"/>
      <c r="WPS78" s="81"/>
      <c r="WPT78" s="81"/>
      <c r="WPU78" s="81"/>
      <c r="WPV78" s="81"/>
      <c r="WPW78" s="81"/>
      <c r="WPX78" s="81"/>
      <c r="WPY78" s="81"/>
      <c r="WPZ78" s="81"/>
      <c r="WQA78" s="81"/>
      <c r="WQB78" s="81"/>
      <c r="WQC78" s="81"/>
      <c r="WQD78" s="81"/>
      <c r="WQE78" s="81"/>
      <c r="WQF78" s="81"/>
      <c r="WQG78" s="81"/>
      <c r="WQH78" s="81"/>
      <c r="WQI78" s="81"/>
      <c r="WQJ78" s="81"/>
      <c r="WQK78" s="81"/>
      <c r="WQL78" s="81"/>
      <c r="WQM78" s="81"/>
      <c r="WQN78" s="81"/>
      <c r="WQO78" s="81"/>
      <c r="WQP78" s="81"/>
      <c r="WQQ78" s="81"/>
      <c r="WQR78" s="81"/>
      <c r="WQS78" s="81"/>
      <c r="WQT78" s="81"/>
      <c r="WQU78" s="81"/>
      <c r="WQV78" s="81"/>
      <c r="WQW78" s="81"/>
      <c r="WQX78" s="81"/>
      <c r="WQY78" s="81"/>
      <c r="WQZ78" s="81"/>
      <c r="WRA78" s="81"/>
      <c r="WRB78" s="81"/>
      <c r="WRC78" s="81"/>
      <c r="WRD78" s="81"/>
      <c r="WRE78" s="81"/>
      <c r="WRF78" s="81"/>
      <c r="WRG78" s="81"/>
      <c r="WRH78" s="81"/>
      <c r="WRI78" s="81"/>
      <c r="WRJ78" s="81"/>
      <c r="WRK78" s="81"/>
      <c r="WRL78" s="81"/>
      <c r="WRM78" s="81"/>
      <c r="WRN78" s="81"/>
      <c r="WRO78" s="81"/>
      <c r="WRP78" s="81"/>
      <c r="WRQ78" s="81"/>
      <c r="WRR78" s="81"/>
      <c r="WRS78" s="81"/>
      <c r="WRT78" s="81"/>
      <c r="WRU78" s="81"/>
      <c r="WRV78" s="81"/>
      <c r="WRW78" s="81"/>
      <c r="WRX78" s="81"/>
      <c r="WRY78" s="81"/>
      <c r="WRZ78" s="81"/>
      <c r="WSA78" s="81"/>
      <c r="WSB78" s="81"/>
      <c r="WSC78" s="81"/>
      <c r="WSD78" s="81"/>
      <c r="WSE78" s="81"/>
      <c r="WSF78" s="81"/>
      <c r="WSG78" s="81"/>
      <c r="WSH78" s="81"/>
      <c r="WSI78" s="81"/>
      <c r="WSJ78" s="81"/>
      <c r="WSK78" s="81"/>
      <c r="WSL78" s="81"/>
      <c r="WSM78" s="81"/>
      <c r="WSN78" s="81"/>
      <c r="WSO78" s="81"/>
      <c r="WSP78" s="81"/>
      <c r="WSQ78" s="81"/>
      <c r="WSR78" s="81"/>
      <c r="WSS78" s="81"/>
      <c r="WST78" s="81"/>
      <c r="WSU78" s="81"/>
      <c r="WSV78" s="81"/>
      <c r="WSW78" s="81"/>
      <c r="WSX78" s="81"/>
      <c r="WSY78" s="81"/>
      <c r="WSZ78" s="81"/>
      <c r="WTA78" s="81"/>
      <c r="WTB78" s="81"/>
      <c r="WTC78" s="81"/>
      <c r="WTD78" s="81"/>
      <c r="WTE78" s="81"/>
      <c r="WTF78" s="81"/>
      <c r="WTG78" s="81"/>
      <c r="WTH78" s="81"/>
      <c r="WTI78" s="81"/>
      <c r="WTJ78" s="81"/>
      <c r="WTK78" s="81"/>
      <c r="WTL78" s="81"/>
      <c r="WTM78" s="81"/>
      <c r="WTN78" s="81"/>
      <c r="WTO78" s="81"/>
      <c r="WTP78" s="81"/>
      <c r="WTQ78" s="81"/>
      <c r="WTR78" s="81"/>
      <c r="WTS78" s="81"/>
      <c r="WTT78" s="81"/>
      <c r="WTU78" s="81"/>
      <c r="WTV78" s="81"/>
      <c r="WTW78" s="81"/>
      <c r="WTX78" s="81"/>
      <c r="WTY78" s="81"/>
      <c r="WTZ78" s="81"/>
      <c r="WUA78" s="81"/>
      <c r="WUB78" s="81"/>
      <c r="WUC78" s="81"/>
      <c r="WUD78" s="81"/>
      <c r="WUE78" s="81"/>
      <c r="WUF78" s="81"/>
      <c r="WUG78" s="81"/>
      <c r="WUH78" s="81"/>
      <c r="WUI78" s="81"/>
      <c r="WUJ78" s="81"/>
      <c r="WUK78" s="81"/>
      <c r="WUL78" s="81"/>
      <c r="WUM78" s="81"/>
      <c r="WUN78" s="81"/>
      <c r="WUO78" s="81"/>
      <c r="WUP78" s="81"/>
      <c r="WUQ78" s="81"/>
      <c r="WUR78" s="81"/>
      <c r="WUS78" s="81"/>
      <c r="WUT78" s="81"/>
      <c r="WUU78" s="81"/>
      <c r="WUV78" s="81"/>
      <c r="WUW78" s="81"/>
      <c r="WUX78" s="81"/>
      <c r="WUY78" s="81"/>
      <c r="WUZ78" s="81"/>
      <c r="WVA78" s="81"/>
      <c r="WVB78" s="81"/>
      <c r="WVC78" s="81"/>
      <c r="WVD78" s="81"/>
      <c r="WVE78" s="81"/>
      <c r="WVF78" s="81"/>
      <c r="WVG78" s="81"/>
      <c r="WVH78" s="81"/>
      <c r="WVI78" s="81"/>
      <c r="WVJ78" s="81"/>
      <c r="WVK78" s="81"/>
      <c r="WVL78" s="81"/>
      <c r="WVM78" s="81"/>
      <c r="WVN78" s="81"/>
      <c r="WVO78" s="81"/>
      <c r="WVP78" s="81"/>
      <c r="WVQ78" s="81"/>
      <c r="WVR78" s="81"/>
      <c r="WVS78" s="81"/>
      <c r="WVT78" s="81"/>
      <c r="WVU78" s="81"/>
      <c r="WVV78" s="81"/>
      <c r="WVW78" s="81"/>
      <c r="WVX78" s="81"/>
      <c r="WVY78" s="81"/>
      <c r="WVZ78" s="81"/>
      <c r="WWA78" s="81"/>
      <c r="WWB78" s="81"/>
      <c r="WWC78" s="81"/>
      <c r="WWD78" s="81"/>
      <c r="WWE78" s="81"/>
      <c r="WWF78" s="81"/>
      <c r="WWG78" s="81"/>
      <c r="WWH78" s="81"/>
      <c r="WWI78" s="81"/>
      <c r="WWJ78" s="81"/>
      <c r="WWK78" s="81"/>
      <c r="WWL78" s="81"/>
      <c r="WWM78" s="81"/>
      <c r="WWN78" s="81"/>
      <c r="WWO78" s="81"/>
      <c r="WWP78" s="81"/>
      <c r="WWQ78" s="81"/>
      <c r="WWR78" s="81"/>
      <c r="WWS78" s="81"/>
      <c r="WWT78" s="81"/>
      <c r="WWU78" s="81"/>
      <c r="WWV78" s="81"/>
      <c r="WWW78" s="81"/>
      <c r="WWX78" s="81"/>
      <c r="WWY78" s="81"/>
      <c r="WWZ78" s="81"/>
      <c r="WXA78" s="81"/>
      <c r="WXB78" s="81"/>
      <c r="WXC78" s="81"/>
      <c r="WXD78" s="81"/>
      <c r="WXE78" s="81"/>
      <c r="WXF78" s="81"/>
      <c r="WXG78" s="81"/>
      <c r="WXH78" s="81"/>
      <c r="WXI78" s="81"/>
      <c r="WXJ78" s="81"/>
      <c r="WXK78" s="81"/>
      <c r="WXL78" s="81"/>
      <c r="WXM78" s="81"/>
      <c r="WXN78" s="81"/>
      <c r="WXO78" s="81"/>
      <c r="WXP78" s="81"/>
      <c r="WXQ78" s="81"/>
      <c r="WXR78" s="81"/>
      <c r="WXS78" s="81"/>
      <c r="WXT78" s="81"/>
      <c r="WXU78" s="81"/>
      <c r="WXV78" s="81"/>
      <c r="WXW78" s="81"/>
      <c r="WXX78" s="81"/>
      <c r="WXY78" s="81"/>
      <c r="WXZ78" s="81"/>
      <c r="WYA78" s="81"/>
      <c r="WYB78" s="81"/>
      <c r="WYC78" s="81"/>
      <c r="WYD78" s="81"/>
      <c r="WYE78" s="81"/>
      <c r="WYF78" s="81"/>
      <c r="WYG78" s="81"/>
      <c r="WYH78" s="81"/>
      <c r="WYI78" s="81"/>
      <c r="WYJ78" s="81"/>
      <c r="WYK78" s="81"/>
      <c r="WYL78" s="81"/>
      <c r="WYM78" s="81"/>
      <c r="WYN78" s="81"/>
      <c r="WYO78" s="81"/>
      <c r="WYP78" s="81"/>
      <c r="WYQ78" s="81"/>
      <c r="WYR78" s="81"/>
      <c r="WYS78" s="81"/>
      <c r="WYT78" s="81"/>
      <c r="WYU78" s="81"/>
      <c r="WYV78" s="81"/>
      <c r="WYW78" s="81"/>
      <c r="WYX78" s="81"/>
      <c r="WYY78" s="81"/>
      <c r="WYZ78" s="81"/>
      <c r="WZA78" s="81"/>
      <c r="WZB78" s="81"/>
      <c r="WZC78" s="81"/>
      <c r="WZD78" s="81"/>
      <c r="WZE78" s="81"/>
      <c r="WZF78" s="81"/>
      <c r="WZG78" s="81"/>
      <c r="WZH78" s="81"/>
      <c r="WZI78" s="81"/>
      <c r="WZJ78" s="81"/>
      <c r="WZK78" s="81"/>
      <c r="WZL78" s="81"/>
      <c r="WZM78" s="81"/>
      <c r="WZN78" s="81"/>
      <c r="WZO78" s="81"/>
      <c r="WZP78" s="81"/>
      <c r="WZQ78" s="81"/>
      <c r="WZR78" s="81"/>
      <c r="WZS78" s="81"/>
      <c r="WZT78" s="81"/>
      <c r="WZU78" s="81"/>
      <c r="WZV78" s="81"/>
      <c r="WZW78" s="81"/>
      <c r="WZX78" s="81"/>
      <c r="WZY78" s="81"/>
      <c r="WZZ78" s="81"/>
      <c r="XAA78" s="81"/>
      <c r="XAB78" s="81"/>
      <c r="XAC78" s="81"/>
      <c r="XAD78" s="81"/>
      <c r="XAE78" s="81"/>
      <c r="XAF78" s="81"/>
      <c r="XAG78" s="81"/>
      <c r="XAH78" s="81"/>
      <c r="XAI78" s="81"/>
      <c r="XAJ78" s="81"/>
      <c r="XAK78" s="81"/>
      <c r="XAL78" s="81"/>
      <c r="XAM78" s="81"/>
      <c r="XAN78" s="81"/>
      <c r="XAO78" s="81"/>
      <c r="XAP78" s="81"/>
      <c r="XAQ78" s="81"/>
      <c r="XAR78" s="81"/>
      <c r="XAS78" s="81"/>
      <c r="XAT78" s="81"/>
      <c r="XAU78" s="81"/>
      <c r="XAV78" s="81"/>
      <c r="XAW78" s="81"/>
      <c r="XAX78" s="81"/>
      <c r="XAY78" s="81"/>
      <c r="XAZ78" s="81"/>
      <c r="XBA78" s="81"/>
      <c r="XBB78" s="81"/>
      <c r="XBC78" s="81"/>
      <c r="XBD78" s="81"/>
      <c r="XBE78" s="81"/>
      <c r="XBF78" s="81"/>
      <c r="XBG78" s="81"/>
      <c r="XBH78" s="81"/>
      <c r="XBI78" s="81"/>
      <c r="XBJ78" s="81"/>
      <c r="XBK78" s="81"/>
      <c r="XBL78" s="81"/>
      <c r="XBM78" s="81"/>
      <c r="XBN78" s="81"/>
      <c r="XBO78" s="81"/>
      <c r="XBP78" s="81"/>
      <c r="XBQ78" s="81"/>
      <c r="XBR78" s="81"/>
      <c r="XBS78" s="81"/>
      <c r="XBT78" s="81"/>
      <c r="XBU78" s="81"/>
      <c r="XBV78" s="81"/>
      <c r="XBW78" s="81"/>
      <c r="XBX78" s="81"/>
      <c r="XBY78" s="81"/>
      <c r="XBZ78" s="81"/>
      <c r="XCA78" s="81"/>
      <c r="XCB78" s="81"/>
      <c r="XCC78" s="81"/>
      <c r="XCD78" s="81"/>
      <c r="XCE78" s="81"/>
      <c r="XCF78" s="81"/>
      <c r="XCG78" s="81"/>
      <c r="XCH78" s="81"/>
      <c r="XCI78" s="81"/>
      <c r="XCJ78" s="81"/>
      <c r="XCK78" s="81"/>
      <c r="XCL78" s="81"/>
      <c r="XCM78" s="81"/>
      <c r="XCN78" s="81"/>
      <c r="XCO78" s="81"/>
      <c r="XCP78" s="81"/>
      <c r="XCQ78" s="81"/>
      <c r="XCR78" s="81"/>
      <c r="XCS78" s="81"/>
      <c r="XCT78" s="81"/>
      <c r="XCU78" s="81"/>
      <c r="XCV78" s="81"/>
      <c r="XCW78" s="81"/>
      <c r="XCX78" s="81"/>
      <c r="XCY78" s="81"/>
      <c r="XCZ78" s="81"/>
      <c r="XDA78" s="81"/>
      <c r="XDB78" s="81"/>
      <c r="XDC78" s="81"/>
      <c r="XDD78" s="81"/>
      <c r="XDE78" s="81"/>
      <c r="XDF78" s="81"/>
      <c r="XDG78" s="81"/>
      <c r="XDH78" s="81"/>
      <c r="XDI78" s="81"/>
      <c r="XDJ78" s="81"/>
      <c r="XDK78" s="81"/>
      <c r="XDL78" s="81"/>
      <c r="XDM78" s="81"/>
      <c r="XDN78" s="81"/>
      <c r="XDO78" s="81"/>
      <c r="XDP78" s="81"/>
      <c r="XDQ78" s="81"/>
      <c r="XDR78" s="81"/>
      <c r="XDS78" s="81"/>
      <c r="XDT78" s="81"/>
      <c r="XDU78" s="81"/>
      <c r="XDV78" s="81"/>
      <c r="XDW78" s="81"/>
      <c r="XDX78" s="81"/>
      <c r="XDY78" s="81"/>
      <c r="XDZ78" s="81"/>
      <c r="XEA78" s="81"/>
      <c r="XEB78" s="81"/>
      <c r="XEC78" s="81"/>
      <c r="XED78" s="81"/>
      <c r="XEE78" s="81"/>
      <c r="XEF78" s="81"/>
      <c r="XEG78" s="81"/>
      <c r="XEH78" s="81"/>
      <c r="XEI78" s="81"/>
      <c r="XEJ78" s="81"/>
      <c r="XEK78" s="81"/>
      <c r="XEL78" s="81"/>
      <c r="XEM78" s="81"/>
      <c r="XEN78" s="81"/>
      <c r="XEO78" s="81"/>
      <c r="XEP78" s="81"/>
      <c r="XEQ78" s="81"/>
      <c r="XER78" s="81"/>
      <c r="XES78" s="81"/>
      <c r="XET78" s="81"/>
      <c r="XEU78" s="81"/>
      <c r="XEV78" s="81"/>
      <c r="XEW78" s="81"/>
      <c r="XEX78" s="81"/>
      <c r="XEY78" s="81"/>
      <c r="XEZ78" s="81"/>
      <c r="XFA78" s="81"/>
      <c r="XFB78" s="81"/>
      <c r="XFC78" s="81"/>
      <c r="XFD78" s="81"/>
    </row>
    <row r="79" spans="359:2818 15487:16384" x14ac:dyDescent="0.25">
      <c r="MU79" s="81"/>
      <c r="MV79" s="81"/>
      <c r="MW79" s="81"/>
      <c r="MX79" s="81"/>
      <c r="MY79" s="81"/>
      <c r="MZ79" s="81"/>
      <c r="NA79" s="81"/>
      <c r="NB79" s="81"/>
      <c r="NC79" s="81"/>
      <c r="ND79" s="81"/>
      <c r="NE79" s="81"/>
      <c r="NF79" s="81"/>
      <c r="NG79" s="81"/>
      <c r="NH79" s="81"/>
      <c r="NI79" s="81"/>
      <c r="NJ79" s="81"/>
      <c r="NK79" s="81"/>
      <c r="NL79" s="81"/>
      <c r="NM79" s="81"/>
      <c r="NN79" s="81"/>
      <c r="NO79" s="81"/>
      <c r="NP79" s="81"/>
      <c r="NQ79" s="81"/>
      <c r="NR79" s="81"/>
      <c r="NS79" s="81"/>
      <c r="NT79" s="81"/>
      <c r="NU79" s="81"/>
      <c r="NV79" s="81"/>
      <c r="NW79" s="81"/>
      <c r="NX79" s="81"/>
      <c r="NY79" s="81"/>
      <c r="NZ79" s="81"/>
      <c r="OA79" s="81"/>
      <c r="OB79" s="81"/>
      <c r="OC79" s="81"/>
      <c r="OD79" s="81"/>
      <c r="OE79" s="81"/>
      <c r="OF79" s="81"/>
      <c r="OG79" s="81"/>
      <c r="OH79" s="81"/>
      <c r="OI79" s="81"/>
      <c r="OJ79" s="81"/>
      <c r="OK79" s="81"/>
      <c r="OL79" s="81"/>
      <c r="OM79" s="81"/>
      <c r="ON79" s="81"/>
      <c r="OO79" s="81"/>
      <c r="OP79" s="81"/>
      <c r="OQ79" s="81"/>
      <c r="OR79" s="81"/>
      <c r="OS79" s="81"/>
      <c r="OT79" s="81"/>
      <c r="OU79" s="81"/>
      <c r="OV79" s="81"/>
      <c r="OW79" s="81"/>
      <c r="OX79" s="81"/>
      <c r="OY79" s="81"/>
      <c r="OZ79" s="81"/>
      <c r="PA79" s="81"/>
      <c r="PB79" s="81"/>
      <c r="PC79" s="81"/>
      <c r="PD79" s="81"/>
      <c r="PE79" s="81"/>
      <c r="PF79" s="81"/>
      <c r="PG79" s="81"/>
      <c r="PH79" s="81"/>
      <c r="PI79" s="81"/>
      <c r="PJ79" s="81"/>
      <c r="PK79" s="81"/>
      <c r="PL79" s="81"/>
      <c r="PM79" s="81"/>
      <c r="PN79" s="81"/>
      <c r="PO79" s="81"/>
      <c r="PP79" s="81"/>
      <c r="PQ79" s="81"/>
      <c r="PR79" s="81"/>
      <c r="PS79" s="81"/>
      <c r="PT79" s="81"/>
      <c r="PU79" s="81"/>
      <c r="PV79" s="81"/>
      <c r="PW79" s="81"/>
      <c r="PX79" s="81"/>
      <c r="PY79" s="81"/>
      <c r="PZ79" s="81"/>
      <c r="QA79" s="81"/>
      <c r="QB79" s="81"/>
      <c r="QC79" s="81"/>
      <c r="QD79" s="81"/>
      <c r="QE79" s="81"/>
      <c r="QF79" s="81"/>
      <c r="QG79" s="81"/>
      <c r="QH79" s="81"/>
      <c r="QI79" s="81"/>
      <c r="QJ79" s="81"/>
      <c r="QK79" s="81"/>
      <c r="QL79" s="81"/>
      <c r="QM79" s="81"/>
      <c r="QN79" s="81"/>
      <c r="QO79" s="81"/>
      <c r="QP79" s="81"/>
      <c r="QQ79" s="81"/>
      <c r="QR79" s="81"/>
      <c r="QS79" s="81"/>
      <c r="QT79" s="81"/>
      <c r="QU79" s="81"/>
      <c r="QV79" s="81"/>
      <c r="QW79" s="81"/>
      <c r="QX79" s="81"/>
      <c r="QY79" s="81"/>
      <c r="QZ79" s="81"/>
      <c r="RA79" s="81"/>
      <c r="RB79" s="81"/>
      <c r="RC79" s="81"/>
      <c r="RD79" s="81"/>
      <c r="RE79" s="81"/>
      <c r="RF79" s="81"/>
      <c r="RG79" s="81"/>
      <c r="RH79" s="81"/>
      <c r="RI79" s="81"/>
      <c r="RJ79" s="81"/>
      <c r="RK79" s="81"/>
      <c r="RL79" s="81"/>
      <c r="RM79" s="81"/>
      <c r="RN79" s="81"/>
      <c r="RO79" s="81"/>
      <c r="RP79" s="81"/>
      <c r="RQ79" s="81"/>
      <c r="RR79" s="81"/>
      <c r="RS79" s="81"/>
      <c r="RT79" s="81"/>
      <c r="RU79" s="81"/>
      <c r="RV79" s="81"/>
      <c r="RW79" s="81"/>
      <c r="RX79" s="81"/>
      <c r="RY79" s="81"/>
      <c r="RZ79" s="81"/>
      <c r="SA79" s="81"/>
      <c r="SB79" s="81"/>
      <c r="SC79" s="81"/>
      <c r="SD79" s="81"/>
      <c r="SE79" s="81"/>
      <c r="SF79" s="81"/>
      <c r="SG79" s="81"/>
      <c r="SH79" s="81"/>
      <c r="SI79" s="81"/>
      <c r="SJ79" s="81"/>
      <c r="SK79" s="81"/>
      <c r="SL79" s="81"/>
      <c r="SM79" s="81"/>
      <c r="SN79" s="81"/>
      <c r="SO79" s="81"/>
      <c r="SP79" s="81"/>
      <c r="SQ79" s="81"/>
      <c r="SR79" s="81"/>
      <c r="SS79" s="81"/>
      <c r="ST79" s="81"/>
      <c r="SU79" s="81"/>
      <c r="SV79" s="81"/>
      <c r="SW79" s="81"/>
      <c r="SX79" s="81"/>
      <c r="SY79" s="81"/>
      <c r="SZ79" s="81"/>
      <c r="TA79" s="81"/>
      <c r="TB79" s="81"/>
      <c r="TC79" s="81"/>
      <c r="TD79" s="81"/>
      <c r="TE79" s="81"/>
      <c r="TF79" s="81"/>
      <c r="TG79" s="81"/>
      <c r="TH79" s="81"/>
      <c r="TI79" s="81"/>
      <c r="TJ79" s="81"/>
      <c r="TK79" s="81"/>
      <c r="TL79" s="81"/>
      <c r="TM79" s="81"/>
      <c r="TN79" s="81"/>
      <c r="TO79" s="81"/>
      <c r="TP79" s="81"/>
      <c r="TQ79" s="81"/>
      <c r="TR79" s="81"/>
      <c r="TS79" s="81"/>
      <c r="TT79" s="81"/>
      <c r="TU79" s="81"/>
      <c r="TV79" s="81"/>
      <c r="TW79" s="81"/>
      <c r="TX79" s="81"/>
      <c r="TY79" s="81"/>
      <c r="TZ79" s="81"/>
      <c r="UA79" s="81"/>
      <c r="UB79" s="81"/>
      <c r="UC79" s="81"/>
      <c r="UD79" s="81"/>
      <c r="UE79" s="81"/>
      <c r="UF79" s="81"/>
      <c r="UG79" s="81"/>
      <c r="UH79" s="81"/>
      <c r="UI79" s="81"/>
      <c r="UJ79" s="81"/>
      <c r="UK79" s="81"/>
      <c r="UL79" s="81"/>
      <c r="UM79" s="81"/>
      <c r="UN79" s="81"/>
      <c r="UO79" s="81"/>
      <c r="UP79" s="81"/>
      <c r="UQ79" s="81"/>
      <c r="UR79" s="81"/>
      <c r="US79" s="81"/>
      <c r="UT79" s="81"/>
      <c r="UU79" s="81"/>
      <c r="UV79" s="81"/>
      <c r="UW79" s="81"/>
      <c r="UX79" s="81"/>
      <c r="UY79" s="81"/>
      <c r="UZ79" s="81"/>
      <c r="VA79" s="81"/>
      <c r="VB79" s="81"/>
      <c r="VC79" s="81"/>
      <c r="VD79" s="81"/>
      <c r="VE79" s="81"/>
      <c r="VF79" s="81"/>
      <c r="VG79" s="81"/>
      <c r="VH79" s="81"/>
      <c r="VI79" s="81"/>
      <c r="VJ79" s="81"/>
      <c r="VK79" s="81"/>
      <c r="VL79" s="81"/>
      <c r="VM79" s="81"/>
      <c r="VN79" s="81"/>
      <c r="VO79" s="81"/>
      <c r="VP79" s="81"/>
      <c r="VQ79" s="81"/>
      <c r="VR79" s="81"/>
      <c r="VS79" s="81"/>
      <c r="VT79" s="81"/>
      <c r="VU79" s="81"/>
      <c r="VV79" s="81"/>
      <c r="VW79" s="81"/>
      <c r="VX79" s="81"/>
      <c r="VY79" s="81"/>
      <c r="VZ79" s="81"/>
      <c r="WA79" s="81"/>
      <c r="WB79" s="81"/>
      <c r="WC79" s="81"/>
      <c r="WD79" s="81"/>
      <c r="WE79" s="81"/>
      <c r="WF79" s="81"/>
      <c r="WG79" s="81"/>
      <c r="WH79" s="81"/>
      <c r="WI79" s="81"/>
      <c r="WJ79" s="81"/>
      <c r="WK79" s="81"/>
      <c r="WL79" s="81"/>
      <c r="WM79" s="81"/>
      <c r="WN79" s="81"/>
      <c r="WO79" s="81"/>
      <c r="WP79" s="81"/>
      <c r="WQ79" s="81"/>
      <c r="WR79" s="81"/>
      <c r="WS79" s="81"/>
      <c r="WT79" s="81"/>
      <c r="WU79" s="81"/>
      <c r="WV79" s="81"/>
      <c r="WW79" s="81"/>
      <c r="WX79" s="81"/>
      <c r="WY79" s="81"/>
      <c r="WZ79" s="81"/>
      <c r="XA79" s="81"/>
      <c r="XB79" s="81"/>
      <c r="XC79" s="81"/>
      <c r="XD79" s="81"/>
      <c r="XE79" s="81"/>
      <c r="XF79" s="81"/>
      <c r="XG79" s="81"/>
      <c r="XH79" s="81"/>
      <c r="XI79" s="81"/>
      <c r="XJ79" s="81"/>
      <c r="XK79" s="81"/>
      <c r="XL79" s="81"/>
      <c r="XM79" s="81"/>
      <c r="XN79" s="81"/>
      <c r="XO79" s="81"/>
      <c r="XP79" s="81"/>
      <c r="XQ79" s="81"/>
      <c r="XR79" s="81"/>
      <c r="XS79" s="81"/>
      <c r="XT79" s="81"/>
      <c r="XU79" s="81"/>
      <c r="XV79" s="81"/>
      <c r="XW79" s="81"/>
      <c r="XX79" s="81"/>
      <c r="XY79" s="81"/>
      <c r="XZ79" s="81"/>
      <c r="YA79" s="81"/>
      <c r="YB79" s="81"/>
      <c r="YC79" s="81"/>
      <c r="YD79" s="81"/>
      <c r="YE79" s="81"/>
      <c r="YF79" s="81"/>
      <c r="YG79" s="81"/>
      <c r="YH79" s="81"/>
      <c r="YI79" s="81"/>
      <c r="YJ79" s="81"/>
      <c r="YK79" s="81"/>
      <c r="YL79" s="81"/>
      <c r="YM79" s="81"/>
      <c r="YN79" s="81"/>
      <c r="YO79" s="81"/>
      <c r="YP79" s="81"/>
      <c r="YQ79" s="81"/>
      <c r="YR79" s="81"/>
      <c r="YS79" s="81"/>
      <c r="YT79" s="81"/>
      <c r="YU79" s="81"/>
      <c r="YV79" s="81"/>
      <c r="YW79" s="81"/>
      <c r="YX79" s="81"/>
      <c r="YY79" s="81"/>
      <c r="YZ79" s="81"/>
      <c r="ZA79" s="81"/>
      <c r="ZB79" s="81"/>
      <c r="ZC79" s="81"/>
      <c r="ZD79" s="81"/>
      <c r="ZE79" s="81"/>
      <c r="ZF79" s="81"/>
      <c r="ZG79" s="81"/>
      <c r="ZH79" s="81"/>
      <c r="ZI79" s="81"/>
      <c r="ZJ79" s="81"/>
      <c r="ZK79" s="81"/>
      <c r="ZL79" s="81"/>
      <c r="ZM79" s="81"/>
      <c r="ZN79" s="81"/>
      <c r="ZO79" s="81"/>
      <c r="ZP79" s="81"/>
      <c r="ZQ79" s="81"/>
      <c r="ZR79" s="81"/>
      <c r="ZS79" s="81"/>
      <c r="ZT79" s="81"/>
      <c r="ZU79" s="81"/>
      <c r="ZV79" s="81"/>
      <c r="ZW79" s="81"/>
      <c r="ZX79" s="81"/>
      <c r="ZY79" s="81"/>
      <c r="ZZ79" s="81"/>
      <c r="AAA79" s="81"/>
      <c r="AAB79" s="81"/>
      <c r="AAC79" s="81"/>
      <c r="AAD79" s="81"/>
      <c r="AAE79" s="81"/>
      <c r="AAF79" s="81"/>
      <c r="AAG79" s="81"/>
      <c r="AAH79" s="81"/>
      <c r="AAI79" s="81"/>
      <c r="AAJ79" s="81"/>
      <c r="AAK79" s="81"/>
      <c r="AAL79" s="81"/>
      <c r="AAM79" s="81"/>
      <c r="AAN79" s="81"/>
      <c r="AAO79" s="81"/>
      <c r="AAP79" s="81"/>
      <c r="AAQ79" s="81"/>
      <c r="AAR79" s="81"/>
      <c r="AAS79" s="81"/>
      <c r="AAT79" s="81"/>
      <c r="AAU79" s="81"/>
      <c r="AAV79" s="81"/>
      <c r="AAW79" s="81"/>
      <c r="AAX79" s="81"/>
      <c r="AAY79" s="81"/>
      <c r="AAZ79" s="81"/>
      <c r="ABA79" s="81"/>
      <c r="ABB79" s="81"/>
      <c r="ABC79" s="81"/>
      <c r="ABD79" s="81"/>
      <c r="ABE79" s="81"/>
      <c r="ABF79" s="81"/>
      <c r="ABG79" s="81"/>
      <c r="ABH79" s="81"/>
      <c r="ABI79" s="81"/>
      <c r="ABJ79" s="81"/>
      <c r="ABK79" s="81"/>
      <c r="ABL79" s="81"/>
      <c r="ABM79" s="81"/>
      <c r="ABN79" s="81"/>
      <c r="ABO79" s="81"/>
      <c r="ABP79" s="81"/>
      <c r="ABQ79" s="81"/>
      <c r="ABR79" s="81"/>
      <c r="ABS79" s="81"/>
      <c r="ABT79" s="81"/>
      <c r="ABU79" s="81"/>
      <c r="ABV79" s="81"/>
      <c r="ABW79" s="81"/>
      <c r="ABX79" s="81"/>
      <c r="ABY79" s="81"/>
      <c r="ABZ79" s="81"/>
      <c r="ACA79" s="81"/>
      <c r="ACB79" s="81"/>
      <c r="ACC79" s="81"/>
      <c r="ACD79" s="81"/>
      <c r="ACE79" s="81"/>
      <c r="ACF79" s="81"/>
      <c r="ACG79" s="81"/>
      <c r="ACH79" s="81"/>
      <c r="ACI79" s="81"/>
      <c r="ACJ79" s="81"/>
      <c r="ACK79" s="81"/>
      <c r="ACL79" s="81"/>
      <c r="ACM79" s="81"/>
      <c r="ACN79" s="81"/>
      <c r="ACO79" s="81"/>
      <c r="ACP79" s="81"/>
      <c r="ACQ79" s="81"/>
      <c r="ACR79" s="81"/>
      <c r="ACS79" s="81"/>
      <c r="ACT79" s="81"/>
      <c r="ACU79" s="81"/>
      <c r="ACV79" s="81"/>
      <c r="ACW79" s="81"/>
      <c r="ACX79" s="81"/>
      <c r="ACY79" s="81"/>
      <c r="ACZ79" s="81"/>
      <c r="ADA79" s="81"/>
      <c r="ADB79" s="81"/>
      <c r="ADC79" s="81"/>
      <c r="ADD79" s="81"/>
      <c r="ADE79" s="81"/>
      <c r="ADF79" s="81"/>
      <c r="ADG79" s="81"/>
      <c r="ADH79" s="81"/>
      <c r="ADI79" s="81"/>
      <c r="ADJ79" s="81"/>
      <c r="ADK79" s="81"/>
      <c r="ADL79" s="81"/>
      <c r="ADM79" s="81"/>
      <c r="ADN79" s="81"/>
      <c r="ADO79" s="81"/>
      <c r="ADP79" s="81"/>
      <c r="ADQ79" s="81"/>
      <c r="ADR79" s="81"/>
      <c r="ADS79" s="81"/>
      <c r="ADT79" s="81"/>
      <c r="ADU79" s="81"/>
      <c r="ADV79" s="81"/>
      <c r="ADW79" s="81"/>
      <c r="ADX79" s="81"/>
      <c r="ADY79" s="81"/>
      <c r="ADZ79" s="81"/>
      <c r="AEA79" s="81"/>
      <c r="AEB79" s="81"/>
      <c r="AEC79" s="81"/>
      <c r="AED79" s="81"/>
      <c r="AEE79" s="81"/>
      <c r="AEF79" s="81"/>
      <c r="AEG79" s="81"/>
      <c r="AEH79" s="81"/>
      <c r="AEI79" s="81"/>
      <c r="AEJ79" s="81"/>
      <c r="AEK79" s="81"/>
      <c r="AEL79" s="81"/>
      <c r="AEM79" s="81"/>
      <c r="AEN79" s="81"/>
      <c r="AEO79" s="81"/>
      <c r="AEP79" s="81"/>
      <c r="AEQ79" s="81"/>
      <c r="AER79" s="81"/>
      <c r="AES79" s="81"/>
      <c r="AET79" s="81"/>
      <c r="AEU79" s="81"/>
      <c r="AEV79" s="81"/>
      <c r="AEW79" s="81"/>
      <c r="AEX79" s="81"/>
      <c r="AEY79" s="81"/>
      <c r="AEZ79" s="81"/>
      <c r="AFA79" s="81"/>
      <c r="AFB79" s="81"/>
      <c r="AFC79" s="81"/>
      <c r="AFD79" s="81"/>
      <c r="AFE79" s="81"/>
      <c r="AFF79" s="81"/>
      <c r="AFG79" s="81"/>
      <c r="AFH79" s="81"/>
      <c r="AFI79" s="81"/>
      <c r="AFJ79" s="81"/>
      <c r="AFK79" s="81"/>
      <c r="AFL79" s="81"/>
      <c r="AFM79" s="81"/>
      <c r="AFN79" s="81"/>
      <c r="AFO79" s="81"/>
      <c r="AFP79" s="81"/>
      <c r="AFQ79" s="81"/>
      <c r="AFR79" s="81"/>
      <c r="AFS79" s="81"/>
      <c r="AFT79" s="81"/>
      <c r="AFU79" s="81"/>
      <c r="AFV79" s="81"/>
      <c r="AFW79" s="81"/>
      <c r="AFX79" s="81"/>
      <c r="AFY79" s="81"/>
      <c r="AFZ79" s="81"/>
      <c r="AGA79" s="81"/>
      <c r="AGB79" s="81"/>
      <c r="AGC79" s="81"/>
      <c r="AGD79" s="81"/>
      <c r="AGE79" s="81"/>
      <c r="AGF79" s="81"/>
      <c r="AGG79" s="81"/>
      <c r="AGH79" s="81"/>
      <c r="AGI79" s="81"/>
      <c r="AGJ79" s="81"/>
      <c r="AGK79" s="81"/>
      <c r="AGL79" s="81"/>
      <c r="AGM79" s="81"/>
      <c r="AGN79" s="81"/>
      <c r="AGO79" s="81"/>
      <c r="AGP79" s="81"/>
      <c r="AGQ79" s="81"/>
      <c r="AGR79" s="81"/>
      <c r="AGS79" s="81"/>
      <c r="AGT79" s="81"/>
      <c r="AGU79" s="81"/>
      <c r="AGV79" s="81"/>
      <c r="AGW79" s="81"/>
      <c r="AGX79" s="81"/>
      <c r="AGY79" s="81"/>
      <c r="AGZ79" s="81"/>
      <c r="AHA79" s="81"/>
      <c r="AHB79" s="81"/>
      <c r="AHC79" s="81"/>
      <c r="AHD79" s="81"/>
      <c r="AHE79" s="81"/>
      <c r="AHF79" s="81"/>
      <c r="AHG79" s="81"/>
      <c r="AHH79" s="81"/>
      <c r="AHI79" s="81"/>
      <c r="AHJ79" s="81"/>
      <c r="AHK79" s="81"/>
      <c r="AHL79" s="81"/>
      <c r="AHM79" s="81"/>
      <c r="AHN79" s="81"/>
      <c r="AHO79" s="81"/>
      <c r="AHP79" s="81"/>
      <c r="AHQ79" s="81"/>
      <c r="AHR79" s="81"/>
      <c r="AHS79" s="81"/>
      <c r="AHT79" s="81"/>
      <c r="AHU79" s="81"/>
      <c r="AHV79" s="81"/>
      <c r="AHW79" s="81"/>
      <c r="AHX79" s="81"/>
      <c r="AHY79" s="81"/>
      <c r="AHZ79" s="81"/>
      <c r="AIA79" s="81"/>
      <c r="AIB79" s="81"/>
      <c r="AIC79" s="81"/>
      <c r="AID79" s="81"/>
      <c r="AIE79" s="81"/>
      <c r="AIF79" s="81"/>
      <c r="AIG79" s="81"/>
      <c r="AIH79" s="81"/>
      <c r="AII79" s="81"/>
      <c r="AIJ79" s="81"/>
      <c r="AIK79" s="81"/>
      <c r="AIL79" s="81"/>
      <c r="AIM79" s="81"/>
      <c r="AIN79" s="81"/>
      <c r="AIO79" s="81"/>
      <c r="AIP79" s="81"/>
      <c r="AIQ79" s="81"/>
      <c r="AIR79" s="81"/>
      <c r="AIS79" s="81"/>
      <c r="AIT79" s="81"/>
      <c r="AIU79" s="81"/>
      <c r="AIV79" s="81"/>
      <c r="AIW79" s="81"/>
      <c r="AIX79" s="81"/>
      <c r="AIY79" s="81"/>
      <c r="AIZ79" s="81"/>
      <c r="AJA79" s="81"/>
      <c r="AJB79" s="81"/>
      <c r="AJC79" s="81"/>
      <c r="AJD79" s="81"/>
      <c r="AJE79" s="81"/>
      <c r="AJF79" s="81"/>
      <c r="AJG79" s="81"/>
      <c r="AJH79" s="81"/>
      <c r="AJI79" s="81"/>
      <c r="AJJ79" s="81"/>
      <c r="AJK79" s="81"/>
      <c r="AJL79" s="81"/>
      <c r="AJM79" s="81"/>
      <c r="AJN79" s="81"/>
      <c r="AJO79" s="81"/>
      <c r="AJP79" s="81"/>
      <c r="AJQ79" s="81"/>
      <c r="AJR79" s="81"/>
      <c r="AJS79" s="81"/>
      <c r="AJT79" s="81"/>
      <c r="AJU79" s="81"/>
      <c r="AJV79" s="81"/>
      <c r="AJW79" s="81"/>
      <c r="AJX79" s="81"/>
      <c r="AJY79" s="81"/>
      <c r="AJZ79" s="81"/>
      <c r="AKA79" s="81"/>
      <c r="AKB79" s="81"/>
      <c r="AKC79" s="81"/>
      <c r="AKD79" s="81"/>
      <c r="AKE79" s="81"/>
      <c r="AKF79" s="81"/>
      <c r="AKG79" s="81"/>
      <c r="AKH79" s="81"/>
      <c r="AKI79" s="81"/>
      <c r="AKJ79" s="81"/>
      <c r="AKK79" s="81"/>
      <c r="AKL79" s="81"/>
      <c r="AKM79" s="81"/>
      <c r="AKN79" s="81"/>
      <c r="AKO79" s="81"/>
      <c r="AKP79" s="81"/>
      <c r="AKQ79" s="81"/>
      <c r="AKR79" s="81"/>
      <c r="AKS79" s="81"/>
      <c r="AKT79" s="81"/>
      <c r="AKU79" s="81"/>
      <c r="AKV79" s="81"/>
      <c r="AKW79" s="81"/>
      <c r="AKX79" s="81"/>
      <c r="AKY79" s="81"/>
      <c r="AKZ79" s="81"/>
      <c r="ALA79" s="81"/>
      <c r="ALB79" s="81"/>
      <c r="ALC79" s="81"/>
      <c r="ALD79" s="81"/>
      <c r="ALE79" s="81"/>
      <c r="ALF79" s="81"/>
      <c r="ALG79" s="81"/>
      <c r="ALH79" s="81"/>
      <c r="ALI79" s="81"/>
      <c r="ALJ79" s="81"/>
      <c r="ALK79" s="81"/>
      <c r="ALL79" s="81"/>
      <c r="ALM79" s="81"/>
      <c r="ALN79" s="81"/>
      <c r="ALO79" s="81"/>
      <c r="ALP79" s="81"/>
      <c r="ALQ79" s="81"/>
      <c r="ALR79" s="81"/>
      <c r="ALS79" s="81"/>
      <c r="ALT79" s="81"/>
      <c r="ALU79" s="81"/>
      <c r="ALV79" s="81"/>
      <c r="ALW79" s="81"/>
      <c r="ALX79" s="81"/>
      <c r="ALY79" s="81"/>
      <c r="ALZ79" s="81"/>
      <c r="AMA79" s="81"/>
      <c r="AMB79" s="81"/>
      <c r="AMC79" s="81"/>
      <c r="AMD79" s="81"/>
      <c r="AME79" s="81"/>
      <c r="AMF79" s="81"/>
      <c r="AMG79" s="81"/>
      <c r="AMH79" s="81"/>
      <c r="AMI79" s="81"/>
      <c r="AMJ79" s="81"/>
      <c r="AMK79" s="81"/>
      <c r="AML79" s="81"/>
      <c r="AMM79" s="81"/>
      <c r="AMN79" s="81"/>
      <c r="AMO79" s="81"/>
      <c r="AMP79" s="81"/>
      <c r="AMQ79" s="81"/>
      <c r="AMR79" s="81"/>
      <c r="AMS79" s="81"/>
      <c r="AMT79" s="81"/>
      <c r="AMU79" s="81"/>
      <c r="AMV79" s="81"/>
      <c r="AMW79" s="81"/>
      <c r="AMX79" s="81"/>
      <c r="AMY79" s="81"/>
      <c r="AMZ79" s="81"/>
      <c r="ANA79" s="81"/>
      <c r="ANB79" s="81"/>
      <c r="ANC79" s="81"/>
      <c r="AND79" s="81"/>
      <c r="ANE79" s="81"/>
      <c r="ANF79" s="81"/>
      <c r="ANG79" s="81"/>
      <c r="ANH79" s="81"/>
      <c r="ANI79" s="81"/>
      <c r="ANJ79" s="81"/>
      <c r="ANK79" s="81"/>
      <c r="ANL79" s="81"/>
      <c r="ANM79" s="81"/>
      <c r="ANN79" s="81"/>
      <c r="ANO79" s="81"/>
      <c r="ANP79" s="81"/>
      <c r="ANQ79" s="81"/>
      <c r="ANR79" s="81"/>
      <c r="ANS79" s="81"/>
      <c r="ANT79" s="81"/>
      <c r="ANU79" s="81"/>
      <c r="ANV79" s="81"/>
      <c r="ANW79" s="81"/>
      <c r="ANX79" s="81"/>
      <c r="ANY79" s="81"/>
      <c r="ANZ79" s="81"/>
      <c r="AOA79" s="81"/>
      <c r="AOB79" s="81"/>
      <c r="AOC79" s="81"/>
      <c r="AOD79" s="81"/>
      <c r="AOE79" s="81"/>
      <c r="AOF79" s="81"/>
      <c r="AOG79" s="81"/>
      <c r="AOH79" s="81"/>
      <c r="AOI79" s="81"/>
      <c r="AOJ79" s="81"/>
      <c r="AOK79" s="81"/>
      <c r="AOL79" s="81"/>
      <c r="AOM79" s="81"/>
      <c r="AON79" s="81"/>
      <c r="AOO79" s="81"/>
      <c r="AOP79" s="81"/>
      <c r="AOQ79" s="81"/>
      <c r="AOR79" s="81"/>
      <c r="AOS79" s="81"/>
      <c r="AOT79" s="81"/>
      <c r="AOU79" s="81"/>
      <c r="AOV79" s="81"/>
      <c r="AOW79" s="81"/>
      <c r="AOX79" s="81"/>
      <c r="AOY79" s="81"/>
      <c r="AOZ79" s="81"/>
      <c r="APA79" s="81"/>
      <c r="APB79" s="81"/>
      <c r="APC79" s="81"/>
      <c r="APD79" s="81"/>
      <c r="APE79" s="81"/>
      <c r="APF79" s="81"/>
      <c r="APG79" s="81"/>
      <c r="APH79" s="81"/>
      <c r="API79" s="81"/>
      <c r="APJ79" s="81"/>
      <c r="APK79" s="81"/>
      <c r="APL79" s="81"/>
      <c r="APM79" s="81"/>
      <c r="APN79" s="81"/>
      <c r="APO79" s="81"/>
      <c r="APP79" s="81"/>
      <c r="APQ79" s="81"/>
      <c r="APR79" s="81"/>
      <c r="APS79" s="81"/>
      <c r="APT79" s="81"/>
      <c r="APU79" s="81"/>
      <c r="APV79" s="81"/>
      <c r="APW79" s="81"/>
      <c r="APX79" s="81"/>
      <c r="APY79" s="81"/>
      <c r="APZ79" s="81"/>
      <c r="AQA79" s="81"/>
      <c r="AQB79" s="81"/>
      <c r="AQC79" s="81"/>
      <c r="AQD79" s="81"/>
      <c r="AQE79" s="81"/>
      <c r="AQF79" s="81"/>
      <c r="AQG79" s="81"/>
      <c r="AQH79" s="81"/>
      <c r="AQI79" s="81"/>
      <c r="AQJ79" s="81"/>
      <c r="AQK79" s="81"/>
      <c r="AQL79" s="81"/>
      <c r="AQM79" s="81"/>
      <c r="AQN79" s="81"/>
      <c r="AQO79" s="81"/>
      <c r="AQP79" s="81"/>
      <c r="AQQ79" s="81"/>
      <c r="AQR79" s="81"/>
      <c r="AQS79" s="81"/>
      <c r="AQT79" s="81"/>
      <c r="AQU79" s="81"/>
      <c r="AQV79" s="81"/>
      <c r="AQW79" s="81"/>
      <c r="AQX79" s="81"/>
      <c r="AQY79" s="81"/>
      <c r="AQZ79" s="81"/>
      <c r="ARA79" s="81"/>
      <c r="ARB79" s="81"/>
      <c r="ARC79" s="81"/>
      <c r="ARD79" s="81"/>
      <c r="ARE79" s="81"/>
      <c r="ARF79" s="81"/>
      <c r="ARG79" s="81"/>
      <c r="ARH79" s="81"/>
      <c r="ARI79" s="81"/>
      <c r="ARJ79" s="81"/>
      <c r="ARK79" s="81"/>
      <c r="ARL79" s="81"/>
      <c r="ARM79" s="81"/>
      <c r="ARN79" s="81"/>
      <c r="ARO79" s="81"/>
      <c r="ARP79" s="81"/>
      <c r="ARQ79" s="81"/>
      <c r="ARR79" s="81"/>
      <c r="ARS79" s="81"/>
      <c r="ART79" s="81"/>
      <c r="ARU79" s="81"/>
      <c r="ARV79" s="81"/>
      <c r="ARW79" s="81"/>
      <c r="ARX79" s="81"/>
      <c r="ARY79" s="81"/>
      <c r="ARZ79" s="81"/>
      <c r="ASA79" s="81"/>
      <c r="ASB79" s="81"/>
      <c r="ASC79" s="81"/>
      <c r="ASD79" s="81"/>
      <c r="ASE79" s="81"/>
      <c r="ASF79" s="81"/>
      <c r="ASG79" s="81"/>
      <c r="ASH79" s="81"/>
      <c r="ASI79" s="81"/>
      <c r="ASJ79" s="81"/>
      <c r="ASK79" s="81"/>
      <c r="ASL79" s="81"/>
      <c r="ASM79" s="81"/>
      <c r="ASN79" s="81"/>
      <c r="ASO79" s="81"/>
      <c r="ASP79" s="81"/>
      <c r="ASQ79" s="81"/>
      <c r="ASR79" s="81"/>
      <c r="ASS79" s="81"/>
      <c r="AST79" s="81"/>
      <c r="ASU79" s="81"/>
      <c r="ASV79" s="81"/>
      <c r="ASW79" s="81"/>
      <c r="ASX79" s="81"/>
      <c r="ASY79" s="81"/>
      <c r="ASZ79" s="81"/>
      <c r="ATA79" s="81"/>
      <c r="ATB79" s="81"/>
      <c r="ATC79" s="81"/>
      <c r="ATD79" s="81"/>
      <c r="ATE79" s="81"/>
      <c r="ATF79" s="81"/>
      <c r="ATG79" s="81"/>
      <c r="ATH79" s="81"/>
      <c r="ATI79" s="81"/>
      <c r="ATJ79" s="81"/>
      <c r="ATK79" s="81"/>
      <c r="ATL79" s="81"/>
      <c r="ATM79" s="81"/>
      <c r="ATN79" s="81"/>
      <c r="ATO79" s="81"/>
      <c r="ATP79" s="81"/>
      <c r="ATQ79" s="81"/>
      <c r="ATR79" s="81"/>
      <c r="ATS79" s="81"/>
      <c r="ATT79" s="81"/>
      <c r="ATU79" s="81"/>
      <c r="ATV79" s="81"/>
      <c r="ATW79" s="81"/>
      <c r="ATX79" s="81"/>
      <c r="ATY79" s="81"/>
      <c r="ATZ79" s="81"/>
      <c r="AUA79" s="81"/>
      <c r="AUB79" s="81"/>
      <c r="AUC79" s="81"/>
      <c r="AUD79" s="81"/>
      <c r="AUE79" s="81"/>
      <c r="AUF79" s="81"/>
      <c r="AUG79" s="81"/>
      <c r="AUH79" s="81"/>
      <c r="AUI79" s="81"/>
      <c r="AUJ79" s="81"/>
      <c r="AUK79" s="81"/>
      <c r="AUL79" s="81"/>
      <c r="AUM79" s="81"/>
      <c r="AUN79" s="81"/>
      <c r="AUO79" s="81"/>
      <c r="AUP79" s="81"/>
      <c r="AUQ79" s="81"/>
      <c r="AUR79" s="81"/>
      <c r="AUS79" s="81"/>
      <c r="AUT79" s="81"/>
      <c r="AUU79" s="81"/>
      <c r="AUV79" s="81"/>
      <c r="AUW79" s="81"/>
      <c r="AUX79" s="81"/>
      <c r="AUY79" s="81"/>
      <c r="AUZ79" s="81"/>
      <c r="AVA79" s="81"/>
      <c r="AVB79" s="81"/>
      <c r="AVC79" s="81"/>
      <c r="AVD79" s="81"/>
      <c r="AVE79" s="81"/>
      <c r="AVF79" s="81"/>
      <c r="AVG79" s="81"/>
      <c r="AVH79" s="81"/>
      <c r="AVI79" s="81"/>
      <c r="AVJ79" s="81"/>
      <c r="AVK79" s="81"/>
      <c r="AVL79" s="81"/>
      <c r="AVM79" s="81"/>
      <c r="AVN79" s="81"/>
      <c r="AVO79" s="81"/>
      <c r="AVP79" s="81"/>
      <c r="AVQ79" s="81"/>
      <c r="AVR79" s="81"/>
      <c r="AVS79" s="81"/>
      <c r="AVT79" s="81"/>
      <c r="AVU79" s="81"/>
      <c r="AVV79" s="81"/>
      <c r="AVW79" s="81"/>
      <c r="AVX79" s="81"/>
      <c r="AVY79" s="81"/>
      <c r="AVZ79" s="81"/>
      <c r="AWA79" s="81"/>
      <c r="AWB79" s="81"/>
      <c r="AWC79" s="81"/>
      <c r="AWD79" s="81"/>
      <c r="AWE79" s="81"/>
      <c r="AWF79" s="81"/>
      <c r="AWG79" s="81"/>
      <c r="AWH79" s="81"/>
      <c r="AWI79" s="81"/>
      <c r="AWJ79" s="81"/>
      <c r="AWK79" s="81"/>
      <c r="AWL79" s="81"/>
      <c r="AWM79" s="81"/>
      <c r="AWN79" s="81"/>
      <c r="AWO79" s="81"/>
      <c r="AWP79" s="81"/>
      <c r="AWQ79" s="81"/>
      <c r="AWR79" s="81"/>
      <c r="AWS79" s="81"/>
      <c r="AWT79" s="81"/>
      <c r="AWU79" s="81"/>
      <c r="AWV79" s="81"/>
      <c r="AWW79" s="81"/>
      <c r="AWX79" s="81"/>
      <c r="AWY79" s="81"/>
      <c r="AWZ79" s="81"/>
      <c r="AXA79" s="81"/>
      <c r="AXB79" s="81"/>
      <c r="AXC79" s="81"/>
      <c r="AXD79" s="81"/>
      <c r="AXE79" s="81"/>
      <c r="AXF79" s="81"/>
      <c r="AXG79" s="81"/>
      <c r="AXH79" s="81"/>
      <c r="AXI79" s="81"/>
      <c r="AXJ79" s="81"/>
      <c r="AXK79" s="81"/>
      <c r="AXL79" s="81"/>
      <c r="AXM79" s="81"/>
      <c r="AXN79" s="81"/>
      <c r="AXO79" s="81"/>
      <c r="AXP79" s="81"/>
      <c r="AXQ79" s="81"/>
      <c r="AXR79" s="81"/>
      <c r="AXS79" s="81"/>
      <c r="AXT79" s="81"/>
      <c r="AXU79" s="81"/>
      <c r="AXV79" s="81"/>
      <c r="AXW79" s="81"/>
      <c r="AXX79" s="81"/>
      <c r="AXY79" s="81"/>
      <c r="AXZ79" s="81"/>
      <c r="AYA79" s="81"/>
      <c r="AYB79" s="81"/>
      <c r="AYC79" s="81"/>
      <c r="AYD79" s="81"/>
      <c r="AYE79" s="81"/>
      <c r="AYF79" s="81"/>
      <c r="AYG79" s="81"/>
      <c r="AYH79" s="81"/>
      <c r="AYI79" s="81"/>
      <c r="AYJ79" s="81"/>
      <c r="AYK79" s="81"/>
      <c r="AYL79" s="81"/>
      <c r="AYM79" s="81"/>
      <c r="AYN79" s="81"/>
      <c r="AYO79" s="81"/>
      <c r="AYP79" s="81"/>
      <c r="AYQ79" s="81"/>
      <c r="AYR79" s="81"/>
      <c r="AYS79" s="81"/>
      <c r="AYT79" s="81"/>
      <c r="AYU79" s="81"/>
      <c r="AYV79" s="81"/>
      <c r="AYW79" s="81"/>
      <c r="AYX79" s="81"/>
      <c r="AYY79" s="81"/>
      <c r="AYZ79" s="81"/>
      <c r="AZA79" s="81"/>
      <c r="AZB79" s="81"/>
      <c r="AZC79" s="81"/>
      <c r="AZD79" s="81"/>
      <c r="AZE79" s="81"/>
      <c r="AZF79" s="81"/>
      <c r="AZG79" s="81"/>
      <c r="AZH79" s="81"/>
      <c r="AZI79" s="81"/>
      <c r="AZJ79" s="81"/>
      <c r="AZK79" s="81"/>
      <c r="AZL79" s="81"/>
      <c r="AZM79" s="81"/>
      <c r="AZN79" s="81"/>
      <c r="AZO79" s="81"/>
      <c r="AZP79" s="81"/>
      <c r="AZQ79" s="81"/>
      <c r="AZR79" s="81"/>
      <c r="AZS79" s="81"/>
      <c r="AZT79" s="81"/>
      <c r="AZU79" s="81"/>
      <c r="AZV79" s="81"/>
      <c r="AZW79" s="81"/>
      <c r="AZX79" s="81"/>
      <c r="AZY79" s="81"/>
      <c r="AZZ79" s="81"/>
      <c r="BAA79" s="81"/>
      <c r="BAB79" s="81"/>
      <c r="BAC79" s="81"/>
      <c r="BAD79" s="81"/>
      <c r="BAE79" s="81"/>
      <c r="BAF79" s="81"/>
      <c r="BAG79" s="81"/>
      <c r="BAH79" s="81"/>
      <c r="BAI79" s="81"/>
      <c r="BAJ79" s="81"/>
      <c r="BAK79" s="81"/>
      <c r="BAL79" s="81"/>
      <c r="BAM79" s="81"/>
      <c r="BAN79" s="81"/>
      <c r="BAO79" s="81"/>
      <c r="BAP79" s="81"/>
      <c r="BAQ79" s="81"/>
      <c r="BAR79" s="81"/>
      <c r="BAS79" s="81"/>
      <c r="BAT79" s="81"/>
      <c r="BAU79" s="81"/>
      <c r="BAV79" s="81"/>
      <c r="BAW79" s="81"/>
      <c r="BAX79" s="81"/>
      <c r="BAY79" s="81"/>
      <c r="BAZ79" s="81"/>
      <c r="BBA79" s="81"/>
      <c r="BBB79" s="81"/>
      <c r="BBC79" s="81"/>
      <c r="BBD79" s="81"/>
      <c r="BBE79" s="81"/>
      <c r="BBF79" s="81"/>
      <c r="BBG79" s="81"/>
      <c r="BBH79" s="81"/>
      <c r="BBI79" s="81"/>
      <c r="BBJ79" s="81"/>
      <c r="BBK79" s="81"/>
      <c r="BBL79" s="81"/>
      <c r="BBM79" s="81"/>
      <c r="BBN79" s="81"/>
      <c r="BBO79" s="81"/>
      <c r="BBP79" s="81"/>
      <c r="BBQ79" s="81"/>
      <c r="BBR79" s="81"/>
      <c r="BBS79" s="81"/>
      <c r="BBT79" s="81"/>
      <c r="BBU79" s="81"/>
      <c r="BBV79" s="81"/>
      <c r="BBW79" s="81"/>
      <c r="BBX79" s="81"/>
      <c r="BBY79" s="81"/>
      <c r="BBZ79" s="81"/>
      <c r="BCA79" s="81"/>
      <c r="BCB79" s="81"/>
      <c r="BCC79" s="81"/>
      <c r="BCD79" s="81"/>
      <c r="BCE79" s="81"/>
      <c r="BCF79" s="81"/>
      <c r="BCG79" s="81"/>
      <c r="BCH79" s="81"/>
      <c r="BCI79" s="81"/>
      <c r="BCJ79" s="81"/>
      <c r="BCK79" s="81"/>
      <c r="BCL79" s="81"/>
      <c r="BCM79" s="81"/>
      <c r="BCN79" s="81"/>
      <c r="BCO79" s="81"/>
      <c r="BCP79" s="81"/>
      <c r="BCQ79" s="81"/>
      <c r="BCR79" s="81"/>
      <c r="BCS79" s="81"/>
      <c r="BCT79" s="81"/>
      <c r="BCU79" s="81"/>
      <c r="BCV79" s="81"/>
      <c r="BCW79" s="81"/>
      <c r="BCX79" s="81"/>
      <c r="BCY79" s="81"/>
      <c r="BCZ79" s="81"/>
      <c r="BDA79" s="81"/>
      <c r="BDB79" s="81"/>
      <c r="BDC79" s="81"/>
      <c r="BDD79" s="81"/>
      <c r="BDE79" s="81"/>
      <c r="BDF79" s="81"/>
      <c r="BDG79" s="81"/>
      <c r="BDH79" s="81"/>
      <c r="BDI79" s="81"/>
      <c r="BDJ79" s="81"/>
      <c r="BDK79" s="81"/>
      <c r="BDL79" s="81"/>
      <c r="BDM79" s="81"/>
      <c r="BDN79" s="81"/>
      <c r="BDO79" s="81"/>
      <c r="BDP79" s="81"/>
      <c r="BDQ79" s="81"/>
      <c r="BDR79" s="81"/>
      <c r="BDS79" s="81"/>
      <c r="BDT79" s="81"/>
      <c r="BDU79" s="81"/>
      <c r="BDV79" s="81"/>
      <c r="BDW79" s="81"/>
      <c r="BDX79" s="81"/>
      <c r="BDY79" s="81"/>
      <c r="BDZ79" s="81"/>
      <c r="BEA79" s="81"/>
      <c r="BEB79" s="81"/>
      <c r="BEC79" s="81"/>
      <c r="BED79" s="81"/>
      <c r="BEE79" s="81"/>
      <c r="BEF79" s="81"/>
      <c r="BEG79" s="81"/>
      <c r="BEH79" s="81"/>
      <c r="BEI79" s="81"/>
      <c r="BEJ79" s="81"/>
      <c r="BEK79" s="81"/>
      <c r="BEL79" s="81"/>
      <c r="BEM79" s="81"/>
      <c r="BEN79" s="81"/>
      <c r="BEO79" s="81"/>
      <c r="BEP79" s="81"/>
      <c r="BEQ79" s="81"/>
      <c r="BER79" s="81"/>
      <c r="BES79" s="81"/>
      <c r="BET79" s="81"/>
      <c r="BEU79" s="81"/>
      <c r="BEV79" s="81"/>
      <c r="BEW79" s="81"/>
      <c r="BEX79" s="81"/>
      <c r="BEY79" s="81"/>
      <c r="BEZ79" s="81"/>
      <c r="BFA79" s="81"/>
      <c r="BFB79" s="81"/>
      <c r="BFC79" s="81"/>
      <c r="BFD79" s="81"/>
      <c r="BFE79" s="81"/>
      <c r="BFF79" s="81"/>
      <c r="BFG79" s="81"/>
      <c r="BFH79" s="81"/>
      <c r="BFI79" s="81"/>
      <c r="BFJ79" s="81"/>
      <c r="BFK79" s="81"/>
      <c r="BFL79" s="81"/>
      <c r="BFM79" s="81"/>
      <c r="BFN79" s="81"/>
      <c r="BFO79" s="81"/>
      <c r="BFP79" s="81"/>
      <c r="BFQ79" s="81"/>
      <c r="BFR79" s="81"/>
      <c r="BFS79" s="81"/>
      <c r="BFT79" s="81"/>
      <c r="BFU79" s="81"/>
      <c r="BFV79" s="81"/>
      <c r="BFW79" s="81"/>
      <c r="BFX79" s="81"/>
      <c r="BFY79" s="81"/>
      <c r="BFZ79" s="81"/>
      <c r="BGA79" s="81"/>
      <c r="BGB79" s="81"/>
      <c r="BGC79" s="81"/>
      <c r="BGD79" s="81"/>
      <c r="BGE79" s="81"/>
      <c r="BGF79" s="81"/>
      <c r="BGG79" s="81"/>
      <c r="BGH79" s="81"/>
      <c r="BGI79" s="81"/>
      <c r="BGJ79" s="81"/>
      <c r="BGK79" s="81"/>
      <c r="BGL79" s="81"/>
      <c r="BGM79" s="81"/>
      <c r="BGN79" s="81"/>
      <c r="BGO79" s="81"/>
      <c r="BGP79" s="81"/>
      <c r="BGQ79" s="81"/>
      <c r="BGR79" s="81"/>
      <c r="BGS79" s="81"/>
      <c r="BGT79" s="81"/>
      <c r="BGU79" s="81"/>
      <c r="BGV79" s="81"/>
      <c r="BGW79" s="81"/>
      <c r="BGX79" s="81"/>
      <c r="BGY79" s="81"/>
      <c r="BGZ79" s="81"/>
      <c r="BHA79" s="81"/>
      <c r="BHB79" s="81"/>
      <c r="BHC79" s="81"/>
      <c r="BHD79" s="81"/>
      <c r="BHE79" s="81"/>
      <c r="BHF79" s="81"/>
      <c r="BHG79" s="81"/>
      <c r="BHH79" s="81"/>
      <c r="BHI79" s="81"/>
      <c r="BHJ79" s="81"/>
      <c r="BHK79" s="81"/>
      <c r="BHL79" s="81"/>
      <c r="BHM79" s="81"/>
      <c r="BHN79" s="81"/>
      <c r="BHO79" s="81"/>
      <c r="BHP79" s="81"/>
      <c r="BHQ79" s="81"/>
      <c r="BHR79" s="81"/>
      <c r="BHS79" s="81"/>
      <c r="BHT79" s="81"/>
      <c r="BHU79" s="81"/>
      <c r="BHV79" s="81"/>
      <c r="BHW79" s="81"/>
      <c r="BHX79" s="81"/>
      <c r="BHY79" s="81"/>
      <c r="BHZ79" s="81"/>
      <c r="BIA79" s="81"/>
      <c r="BIB79" s="81"/>
      <c r="BIC79" s="81"/>
      <c r="BID79" s="81"/>
      <c r="BIE79" s="81"/>
      <c r="BIF79" s="81"/>
      <c r="BIG79" s="81"/>
      <c r="BIH79" s="81"/>
      <c r="BII79" s="81"/>
      <c r="BIJ79" s="81"/>
      <c r="BIK79" s="81"/>
      <c r="BIL79" s="81"/>
      <c r="BIM79" s="81"/>
      <c r="BIN79" s="81"/>
      <c r="BIO79" s="81"/>
      <c r="BIP79" s="81"/>
      <c r="BIQ79" s="81"/>
      <c r="BIR79" s="81"/>
      <c r="BIS79" s="81"/>
      <c r="BIT79" s="81"/>
      <c r="BIU79" s="81"/>
      <c r="BIV79" s="81"/>
      <c r="BIW79" s="81"/>
      <c r="BIX79" s="81"/>
      <c r="BIY79" s="81"/>
      <c r="BIZ79" s="81"/>
      <c r="BJA79" s="81"/>
      <c r="BJB79" s="81"/>
      <c r="BJC79" s="81"/>
      <c r="BJD79" s="81"/>
      <c r="BJE79" s="81"/>
      <c r="BJF79" s="81"/>
      <c r="BJG79" s="81"/>
      <c r="BJH79" s="81"/>
      <c r="BJI79" s="81"/>
      <c r="BJJ79" s="81"/>
      <c r="BJK79" s="81"/>
      <c r="BJL79" s="81"/>
      <c r="BJM79" s="81"/>
      <c r="BJN79" s="81"/>
      <c r="BJO79" s="81"/>
      <c r="BJP79" s="81"/>
      <c r="BJQ79" s="81"/>
      <c r="BJR79" s="81"/>
      <c r="BJS79" s="81"/>
      <c r="BJT79" s="81"/>
      <c r="BJU79" s="81"/>
      <c r="BJV79" s="81"/>
      <c r="BJW79" s="81"/>
      <c r="BJX79" s="81"/>
      <c r="BJY79" s="81"/>
      <c r="BJZ79" s="81"/>
      <c r="BKA79" s="81"/>
      <c r="BKB79" s="81"/>
      <c r="BKC79" s="81"/>
      <c r="BKD79" s="81"/>
      <c r="BKE79" s="81"/>
      <c r="BKF79" s="81"/>
      <c r="BKG79" s="81"/>
      <c r="BKH79" s="81"/>
      <c r="BKI79" s="81"/>
      <c r="BKJ79" s="81"/>
      <c r="BKK79" s="81"/>
      <c r="BKL79" s="81"/>
      <c r="BKM79" s="81"/>
      <c r="BKN79" s="81"/>
      <c r="BKO79" s="81"/>
      <c r="BKP79" s="81"/>
      <c r="BKQ79" s="81"/>
      <c r="BKR79" s="81"/>
      <c r="BKS79" s="81"/>
      <c r="BKT79" s="81"/>
      <c r="BKU79" s="81"/>
      <c r="BKV79" s="81"/>
      <c r="BKW79" s="81"/>
      <c r="BKX79" s="81"/>
      <c r="BKY79" s="81"/>
      <c r="BKZ79" s="81"/>
      <c r="BLA79" s="81"/>
      <c r="BLB79" s="81"/>
      <c r="BLC79" s="81"/>
      <c r="BLD79" s="81"/>
      <c r="BLE79" s="81"/>
      <c r="BLF79" s="81"/>
      <c r="BLG79" s="81"/>
      <c r="BLH79" s="81"/>
      <c r="BLI79" s="81"/>
      <c r="BLJ79" s="81"/>
      <c r="BLK79" s="81"/>
      <c r="BLL79" s="81"/>
      <c r="BLM79" s="81"/>
      <c r="BLN79" s="81"/>
      <c r="BLO79" s="81"/>
      <c r="BLP79" s="81"/>
      <c r="BLQ79" s="81"/>
      <c r="BLR79" s="81"/>
      <c r="BLS79" s="81"/>
      <c r="BLT79" s="81"/>
      <c r="BLU79" s="81"/>
      <c r="BLV79" s="81"/>
      <c r="BLW79" s="81"/>
      <c r="BLX79" s="81"/>
      <c r="BLY79" s="81"/>
      <c r="BLZ79" s="81"/>
      <c r="BMA79" s="81"/>
      <c r="BMB79" s="81"/>
      <c r="BMC79" s="81"/>
      <c r="BMD79" s="81"/>
      <c r="BME79" s="81"/>
      <c r="BMF79" s="81"/>
      <c r="BMG79" s="81"/>
      <c r="BMH79" s="81"/>
      <c r="BMI79" s="81"/>
      <c r="BMJ79" s="81"/>
      <c r="BMK79" s="81"/>
      <c r="BML79" s="81"/>
      <c r="BMM79" s="81"/>
      <c r="BMN79" s="81"/>
      <c r="BMO79" s="81"/>
      <c r="BMP79" s="81"/>
      <c r="BMQ79" s="81"/>
      <c r="BMR79" s="81"/>
      <c r="BMS79" s="81"/>
      <c r="BMT79" s="81"/>
      <c r="BMU79" s="81"/>
      <c r="BMV79" s="81"/>
      <c r="BMW79" s="81"/>
      <c r="BMX79" s="81"/>
      <c r="BMY79" s="81"/>
      <c r="BMZ79" s="81"/>
      <c r="BNA79" s="81"/>
      <c r="BNB79" s="81"/>
      <c r="BNC79" s="81"/>
      <c r="BND79" s="81"/>
      <c r="BNE79" s="81"/>
      <c r="BNF79" s="81"/>
      <c r="BNG79" s="81"/>
      <c r="BNH79" s="81"/>
      <c r="BNI79" s="81"/>
      <c r="BNJ79" s="81"/>
      <c r="BNK79" s="81"/>
      <c r="BNL79" s="81"/>
      <c r="BNM79" s="81"/>
      <c r="BNN79" s="81"/>
      <c r="BNO79" s="81"/>
      <c r="BNP79" s="81"/>
      <c r="BNQ79" s="81"/>
      <c r="BNR79" s="81"/>
      <c r="BNS79" s="81"/>
      <c r="BNT79" s="81"/>
      <c r="BNU79" s="81"/>
      <c r="BNV79" s="81"/>
      <c r="BNW79" s="81"/>
      <c r="BNX79" s="81"/>
      <c r="BNY79" s="81"/>
      <c r="BNZ79" s="81"/>
      <c r="BOA79" s="81"/>
      <c r="BOB79" s="81"/>
      <c r="BOC79" s="81"/>
      <c r="BOD79" s="81"/>
      <c r="BOE79" s="81"/>
      <c r="BOF79" s="81"/>
      <c r="BOG79" s="81"/>
      <c r="BOH79" s="81"/>
      <c r="BOI79" s="81"/>
      <c r="BOJ79" s="81"/>
      <c r="BOK79" s="81"/>
      <c r="BOL79" s="81"/>
      <c r="BOM79" s="81"/>
      <c r="BON79" s="81"/>
      <c r="BOO79" s="81"/>
      <c r="BOP79" s="81"/>
      <c r="BOQ79" s="81"/>
      <c r="BOR79" s="81"/>
      <c r="BOS79" s="81"/>
      <c r="BOT79" s="81"/>
      <c r="BOU79" s="81"/>
      <c r="BOV79" s="81"/>
      <c r="BOW79" s="81"/>
      <c r="BOX79" s="81"/>
      <c r="BOY79" s="81"/>
      <c r="BOZ79" s="81"/>
      <c r="BPA79" s="81"/>
      <c r="BPB79" s="81"/>
      <c r="BPC79" s="81"/>
      <c r="BPD79" s="81"/>
      <c r="BPE79" s="81"/>
      <c r="BPF79" s="81"/>
      <c r="BPG79" s="81"/>
      <c r="BPH79" s="81"/>
      <c r="BPI79" s="81"/>
      <c r="BPJ79" s="81"/>
      <c r="BPK79" s="81"/>
      <c r="BPL79" s="81"/>
      <c r="BPM79" s="81"/>
      <c r="BPN79" s="81"/>
      <c r="BPO79" s="81"/>
      <c r="BPP79" s="81"/>
      <c r="BPQ79" s="81"/>
      <c r="BPR79" s="81"/>
      <c r="BPS79" s="81"/>
      <c r="BPT79" s="81"/>
      <c r="BPU79" s="81"/>
      <c r="BPV79" s="81"/>
      <c r="BPW79" s="81"/>
      <c r="BPX79" s="81"/>
      <c r="BPY79" s="81"/>
      <c r="BPZ79" s="81"/>
      <c r="BQA79" s="81"/>
      <c r="BQB79" s="81"/>
      <c r="BQC79" s="81"/>
      <c r="BQD79" s="81"/>
      <c r="BQE79" s="81"/>
      <c r="BQF79" s="81"/>
      <c r="BQG79" s="81"/>
      <c r="BQH79" s="81"/>
      <c r="BQI79" s="81"/>
      <c r="BQJ79" s="81"/>
      <c r="BQK79" s="81"/>
      <c r="BQL79" s="81"/>
      <c r="BQM79" s="81"/>
      <c r="BQN79" s="81"/>
      <c r="BQO79" s="81"/>
      <c r="BQP79" s="81"/>
      <c r="BQQ79" s="81"/>
      <c r="BQR79" s="81"/>
      <c r="BQS79" s="81"/>
      <c r="BQT79" s="81"/>
      <c r="BQU79" s="81"/>
      <c r="BQV79" s="81"/>
      <c r="BQW79" s="81"/>
      <c r="BQX79" s="81"/>
      <c r="BQY79" s="81"/>
      <c r="BQZ79" s="81"/>
      <c r="BRA79" s="81"/>
      <c r="BRB79" s="81"/>
      <c r="BRC79" s="81"/>
      <c r="BRD79" s="81"/>
      <c r="BRE79" s="81"/>
      <c r="BRF79" s="81"/>
      <c r="BRG79" s="81"/>
      <c r="BRH79" s="81"/>
      <c r="BRI79" s="81"/>
      <c r="BRJ79" s="81"/>
      <c r="BRK79" s="81"/>
      <c r="BRL79" s="81"/>
      <c r="BRM79" s="81"/>
      <c r="BRN79" s="81"/>
      <c r="BRO79" s="81"/>
      <c r="BRP79" s="81"/>
      <c r="BRQ79" s="81"/>
      <c r="BRR79" s="81"/>
      <c r="BRS79" s="81"/>
      <c r="BRT79" s="81"/>
      <c r="BRU79" s="81"/>
      <c r="BRV79" s="81"/>
      <c r="BRW79" s="81"/>
      <c r="BRX79" s="81"/>
      <c r="BRY79" s="81"/>
      <c r="BRZ79" s="81"/>
      <c r="BSA79" s="81"/>
      <c r="BSB79" s="81"/>
      <c r="BSC79" s="81"/>
      <c r="BSD79" s="81"/>
      <c r="BSE79" s="81"/>
      <c r="BSF79" s="81"/>
      <c r="BSG79" s="81"/>
      <c r="BSH79" s="81"/>
      <c r="BSI79" s="81"/>
      <c r="BSJ79" s="81"/>
      <c r="BSK79" s="81"/>
      <c r="BSL79" s="81"/>
      <c r="BSM79" s="81"/>
      <c r="BSN79" s="81"/>
      <c r="BSO79" s="81"/>
      <c r="BSP79" s="81"/>
      <c r="BSQ79" s="81"/>
      <c r="BSR79" s="81"/>
      <c r="BSS79" s="81"/>
      <c r="BST79" s="81"/>
      <c r="BSU79" s="81"/>
      <c r="BSV79" s="81"/>
      <c r="BSW79" s="81"/>
      <c r="BSX79" s="81"/>
      <c r="BSY79" s="81"/>
      <c r="BSZ79" s="81"/>
      <c r="BTA79" s="81"/>
      <c r="BTB79" s="81"/>
      <c r="BTC79" s="81"/>
      <c r="BTD79" s="81"/>
      <c r="BTE79" s="81"/>
      <c r="BTF79" s="81"/>
      <c r="BTG79" s="81"/>
      <c r="BTH79" s="81"/>
      <c r="BTI79" s="81"/>
      <c r="BTJ79" s="81"/>
      <c r="BTK79" s="81"/>
      <c r="BTL79" s="81"/>
      <c r="BTM79" s="81"/>
      <c r="BTN79" s="81"/>
      <c r="BTO79" s="81"/>
      <c r="BTP79" s="81"/>
      <c r="BTQ79" s="81"/>
      <c r="BTR79" s="81"/>
      <c r="BTS79" s="81"/>
      <c r="BTT79" s="81"/>
      <c r="BTU79" s="81"/>
      <c r="BTV79" s="81"/>
      <c r="BTW79" s="81"/>
      <c r="BTX79" s="81"/>
      <c r="BTY79" s="81"/>
      <c r="BTZ79" s="81"/>
      <c r="BUA79" s="81"/>
      <c r="BUB79" s="81"/>
      <c r="BUC79" s="81"/>
      <c r="BUD79" s="81"/>
      <c r="BUE79" s="81"/>
      <c r="BUF79" s="81"/>
      <c r="BUG79" s="81"/>
      <c r="BUH79" s="81"/>
      <c r="BUI79" s="81"/>
      <c r="BUJ79" s="81"/>
      <c r="BUK79" s="81"/>
      <c r="BUL79" s="81"/>
      <c r="BUM79" s="81"/>
      <c r="BUN79" s="81"/>
      <c r="BUO79" s="81"/>
      <c r="BUP79" s="81"/>
      <c r="BUQ79" s="81"/>
      <c r="BUR79" s="81"/>
      <c r="BUS79" s="81"/>
      <c r="BUT79" s="81"/>
      <c r="BUU79" s="81"/>
      <c r="BUV79" s="81"/>
      <c r="BUW79" s="81"/>
      <c r="BUX79" s="81"/>
      <c r="BUY79" s="81"/>
      <c r="BUZ79" s="81"/>
      <c r="BVA79" s="81"/>
      <c r="BVB79" s="81"/>
      <c r="BVC79" s="81"/>
      <c r="BVD79" s="81"/>
      <c r="BVE79" s="81"/>
      <c r="BVF79" s="81"/>
      <c r="BVG79" s="81"/>
      <c r="BVH79" s="81"/>
      <c r="BVI79" s="81"/>
      <c r="BVJ79" s="81"/>
      <c r="BVK79" s="81"/>
      <c r="BVL79" s="81"/>
      <c r="BVM79" s="81"/>
      <c r="BVN79" s="81"/>
      <c r="BVO79" s="81"/>
      <c r="BVP79" s="81"/>
      <c r="BVQ79" s="81"/>
      <c r="BVR79" s="81"/>
      <c r="BVS79" s="81"/>
      <c r="BVT79" s="81"/>
      <c r="BVU79" s="81"/>
      <c r="BVV79" s="81"/>
      <c r="BVW79" s="81"/>
      <c r="BVX79" s="81"/>
      <c r="BVY79" s="81"/>
      <c r="BVZ79" s="81"/>
      <c r="BWA79" s="81"/>
      <c r="BWB79" s="81"/>
      <c r="BWC79" s="81"/>
      <c r="BWD79" s="81"/>
      <c r="BWE79" s="81"/>
      <c r="BWF79" s="81"/>
      <c r="BWG79" s="81"/>
      <c r="BWH79" s="81"/>
      <c r="BWI79" s="81"/>
      <c r="BWJ79" s="81"/>
      <c r="BWK79" s="81"/>
      <c r="BWL79" s="81"/>
      <c r="BWM79" s="81"/>
      <c r="BWN79" s="81"/>
      <c r="BWO79" s="81"/>
      <c r="BWP79" s="81"/>
      <c r="BWQ79" s="81"/>
      <c r="BWR79" s="81"/>
      <c r="BWS79" s="81"/>
      <c r="BWT79" s="81"/>
      <c r="BWU79" s="81"/>
      <c r="BWV79" s="81"/>
      <c r="BWW79" s="81"/>
      <c r="BWX79" s="81"/>
      <c r="BWY79" s="81"/>
      <c r="BWZ79" s="81"/>
      <c r="BXA79" s="81"/>
      <c r="BXB79" s="81"/>
      <c r="BXC79" s="81"/>
      <c r="BXD79" s="81"/>
      <c r="BXE79" s="81"/>
      <c r="BXF79" s="81"/>
      <c r="BXG79" s="81"/>
      <c r="BXH79" s="81"/>
      <c r="BXI79" s="81"/>
      <c r="BXJ79" s="81"/>
      <c r="BXK79" s="81"/>
      <c r="BXL79" s="81"/>
      <c r="BXM79" s="81"/>
      <c r="BXN79" s="81"/>
      <c r="BXO79" s="81"/>
      <c r="BXP79" s="81"/>
      <c r="BXQ79" s="81"/>
      <c r="BXR79" s="81"/>
      <c r="BXS79" s="81"/>
      <c r="BXT79" s="81"/>
      <c r="BXU79" s="81"/>
      <c r="BXV79" s="81"/>
      <c r="BXW79" s="81"/>
      <c r="BXX79" s="81"/>
      <c r="BXY79" s="81"/>
      <c r="BXZ79" s="81"/>
      <c r="BYA79" s="81"/>
      <c r="BYB79" s="81"/>
      <c r="BYC79" s="81"/>
      <c r="BYD79" s="81"/>
      <c r="BYE79" s="81"/>
      <c r="BYF79" s="81"/>
      <c r="BYG79" s="81"/>
      <c r="BYH79" s="81"/>
      <c r="BYI79" s="81"/>
      <c r="BYJ79" s="81"/>
      <c r="BYK79" s="81"/>
      <c r="BYL79" s="81"/>
      <c r="BYM79" s="81"/>
      <c r="BYN79" s="81"/>
      <c r="BYO79" s="81"/>
      <c r="BYP79" s="81"/>
      <c r="BYQ79" s="81"/>
      <c r="BYR79" s="81"/>
      <c r="BYS79" s="81"/>
      <c r="BYT79" s="81"/>
      <c r="BYU79" s="81"/>
      <c r="BYV79" s="81"/>
      <c r="BYW79" s="81"/>
      <c r="BYX79" s="81"/>
      <c r="BYY79" s="81"/>
      <c r="BYZ79" s="81"/>
      <c r="BZA79" s="81"/>
      <c r="BZB79" s="81"/>
      <c r="BZC79" s="81"/>
      <c r="BZD79" s="81"/>
      <c r="BZE79" s="81"/>
      <c r="BZF79" s="81"/>
      <c r="BZG79" s="81"/>
      <c r="BZH79" s="81"/>
      <c r="BZI79" s="81"/>
      <c r="BZJ79" s="81"/>
      <c r="BZK79" s="81"/>
      <c r="BZL79" s="81"/>
      <c r="BZM79" s="81"/>
      <c r="BZN79" s="81"/>
      <c r="BZO79" s="81"/>
      <c r="BZP79" s="81"/>
      <c r="BZQ79" s="81"/>
      <c r="BZR79" s="81"/>
      <c r="BZS79" s="81"/>
      <c r="BZT79" s="81"/>
      <c r="BZU79" s="81"/>
      <c r="BZV79" s="81"/>
      <c r="BZW79" s="81"/>
      <c r="BZX79" s="81"/>
      <c r="BZY79" s="81"/>
      <c r="BZZ79" s="81"/>
      <c r="CAA79" s="81"/>
      <c r="CAB79" s="81"/>
      <c r="CAC79" s="81"/>
      <c r="CAD79" s="81"/>
      <c r="CAE79" s="81"/>
      <c r="CAF79" s="81"/>
      <c r="CAG79" s="81"/>
      <c r="CAH79" s="81"/>
      <c r="CAI79" s="81"/>
      <c r="CAJ79" s="81"/>
      <c r="CAK79" s="81"/>
      <c r="CAL79" s="81"/>
      <c r="CAM79" s="81"/>
      <c r="CAN79" s="81"/>
      <c r="CAO79" s="81"/>
      <c r="CAP79" s="81"/>
      <c r="CAQ79" s="81"/>
      <c r="CAR79" s="81"/>
      <c r="CAS79" s="81"/>
      <c r="CAT79" s="81"/>
      <c r="CAU79" s="81"/>
      <c r="CAV79" s="81"/>
      <c r="CAW79" s="81"/>
      <c r="CAX79" s="81"/>
      <c r="CAY79" s="81"/>
      <c r="CAZ79" s="81"/>
      <c r="CBA79" s="81"/>
      <c r="CBB79" s="81"/>
      <c r="CBC79" s="81"/>
      <c r="CBD79" s="81"/>
      <c r="CBE79" s="81"/>
      <c r="CBF79" s="81"/>
      <c r="CBG79" s="81"/>
      <c r="CBH79" s="81"/>
      <c r="CBI79" s="81"/>
      <c r="CBJ79" s="81"/>
      <c r="CBK79" s="81"/>
      <c r="CBL79" s="81"/>
      <c r="CBM79" s="81"/>
      <c r="CBN79" s="81"/>
      <c r="CBO79" s="81"/>
      <c r="CBP79" s="81"/>
      <c r="CBQ79" s="81"/>
      <c r="CBR79" s="81"/>
      <c r="CBS79" s="81"/>
      <c r="CBT79" s="81"/>
      <c r="CBU79" s="81"/>
      <c r="CBV79" s="81"/>
      <c r="CBW79" s="81"/>
      <c r="CBX79" s="81"/>
      <c r="CBY79" s="81"/>
      <c r="CBZ79" s="81"/>
      <c r="CCA79" s="81"/>
      <c r="CCB79" s="81"/>
      <c r="CCC79" s="81"/>
      <c r="CCD79" s="81"/>
      <c r="CCE79" s="81"/>
      <c r="CCF79" s="81"/>
      <c r="CCG79" s="81"/>
      <c r="CCH79" s="81"/>
      <c r="CCI79" s="81"/>
      <c r="CCJ79" s="81"/>
      <c r="CCK79" s="81"/>
      <c r="CCL79" s="81"/>
      <c r="CCM79" s="81"/>
      <c r="CCN79" s="81"/>
      <c r="CCO79" s="81"/>
      <c r="CCP79" s="81"/>
      <c r="CCQ79" s="81"/>
      <c r="CCR79" s="81"/>
      <c r="CCS79" s="81"/>
      <c r="CCT79" s="81"/>
      <c r="CCU79" s="81"/>
      <c r="CCV79" s="81"/>
      <c r="CCW79" s="81"/>
      <c r="CCX79" s="81"/>
      <c r="CCY79" s="81"/>
      <c r="CCZ79" s="81"/>
      <c r="CDA79" s="81"/>
      <c r="CDB79" s="81"/>
      <c r="CDC79" s="81"/>
      <c r="CDD79" s="81"/>
      <c r="CDE79" s="81"/>
      <c r="CDF79" s="81"/>
      <c r="CDG79" s="81"/>
      <c r="CDH79" s="81"/>
      <c r="CDI79" s="81"/>
      <c r="CDJ79" s="81"/>
      <c r="CDK79" s="81"/>
      <c r="CDL79" s="81"/>
      <c r="CDM79" s="81"/>
      <c r="CDN79" s="81"/>
      <c r="CDO79" s="81"/>
      <c r="CDP79" s="81"/>
      <c r="CDQ79" s="81"/>
      <c r="CDR79" s="81"/>
      <c r="CDS79" s="81"/>
      <c r="CDT79" s="81"/>
      <c r="CDU79" s="81"/>
      <c r="CDV79" s="81"/>
      <c r="CDW79" s="81"/>
      <c r="CDX79" s="81"/>
      <c r="CDY79" s="81"/>
      <c r="CDZ79" s="81"/>
      <c r="CEA79" s="81"/>
      <c r="CEB79" s="81"/>
      <c r="CEC79" s="81"/>
      <c r="CED79" s="81"/>
      <c r="CEE79" s="81"/>
      <c r="CEF79" s="81"/>
      <c r="CEG79" s="81"/>
      <c r="CEH79" s="81"/>
      <c r="CEI79" s="81"/>
      <c r="CEJ79" s="81"/>
      <c r="CEK79" s="81"/>
      <c r="CEL79" s="81"/>
      <c r="CEM79" s="81"/>
      <c r="CEN79" s="81"/>
      <c r="CEO79" s="81"/>
      <c r="CEP79" s="81"/>
      <c r="CEQ79" s="81"/>
      <c r="CER79" s="81"/>
      <c r="CES79" s="81"/>
      <c r="CET79" s="81"/>
      <c r="CEU79" s="81"/>
      <c r="CEV79" s="81"/>
      <c r="CEW79" s="81"/>
      <c r="CEX79" s="81"/>
      <c r="CEY79" s="81"/>
      <c r="CEZ79" s="81"/>
      <c r="CFA79" s="81"/>
      <c r="CFB79" s="81"/>
      <c r="CFC79" s="81"/>
      <c r="CFD79" s="81"/>
      <c r="CFE79" s="81"/>
      <c r="CFF79" s="81"/>
      <c r="CFG79" s="81"/>
      <c r="CFH79" s="81"/>
      <c r="CFI79" s="81"/>
      <c r="CFJ79" s="81"/>
      <c r="CFK79" s="81"/>
      <c r="CFL79" s="81"/>
      <c r="CFM79" s="81"/>
      <c r="CFN79" s="81"/>
      <c r="CFO79" s="81"/>
      <c r="CFP79" s="81"/>
      <c r="CFQ79" s="81"/>
      <c r="CFR79" s="81"/>
      <c r="CFS79" s="81"/>
      <c r="CFT79" s="81"/>
      <c r="CFU79" s="81"/>
      <c r="CFV79" s="81"/>
      <c r="CFW79" s="81"/>
      <c r="CFX79" s="81"/>
      <c r="CFY79" s="81"/>
      <c r="CFZ79" s="81"/>
      <c r="CGA79" s="81"/>
      <c r="CGB79" s="81"/>
      <c r="CGC79" s="81"/>
      <c r="CGD79" s="81"/>
      <c r="CGE79" s="81"/>
      <c r="CGF79" s="81"/>
      <c r="CGG79" s="81"/>
      <c r="CGH79" s="81"/>
      <c r="CGI79" s="81"/>
      <c r="CGJ79" s="81"/>
      <c r="CGK79" s="81"/>
      <c r="CGL79" s="81"/>
      <c r="CGM79" s="81"/>
      <c r="CGN79" s="81"/>
      <c r="CGO79" s="81"/>
      <c r="CGP79" s="81"/>
      <c r="CGQ79" s="81"/>
      <c r="CGR79" s="81"/>
      <c r="CGS79" s="81"/>
      <c r="CGT79" s="81"/>
      <c r="CGU79" s="81"/>
      <c r="CGV79" s="81"/>
      <c r="CGW79" s="81"/>
      <c r="CGX79" s="81"/>
      <c r="CGY79" s="81"/>
      <c r="CGZ79" s="81"/>
      <c r="CHA79" s="81"/>
      <c r="CHB79" s="81"/>
      <c r="CHC79" s="81"/>
      <c r="CHD79" s="81"/>
      <c r="CHE79" s="81"/>
      <c r="CHF79" s="81"/>
      <c r="CHG79" s="81"/>
      <c r="CHH79" s="81"/>
      <c r="CHI79" s="81"/>
      <c r="CHJ79" s="81"/>
      <c r="CHK79" s="81"/>
      <c r="CHL79" s="81"/>
      <c r="CHM79" s="81"/>
      <c r="CHN79" s="81"/>
      <c r="CHO79" s="81"/>
      <c r="CHP79" s="81"/>
      <c r="CHQ79" s="81"/>
      <c r="CHR79" s="81"/>
      <c r="CHS79" s="81"/>
      <c r="CHT79" s="81"/>
      <c r="CHU79" s="81"/>
      <c r="CHV79" s="81"/>
      <c r="CHW79" s="81"/>
      <c r="CHX79" s="81"/>
      <c r="CHY79" s="81"/>
      <c r="CHZ79" s="81"/>
      <c r="CIA79" s="81"/>
      <c r="CIB79" s="81"/>
      <c r="CIC79" s="81"/>
      <c r="CID79" s="81"/>
      <c r="CIE79" s="81"/>
      <c r="CIF79" s="81"/>
      <c r="CIG79" s="81"/>
      <c r="CIH79" s="81"/>
      <c r="CII79" s="81"/>
      <c r="CIJ79" s="81"/>
      <c r="CIK79" s="81"/>
      <c r="CIL79" s="81"/>
      <c r="CIM79" s="81"/>
      <c r="CIN79" s="81"/>
      <c r="CIO79" s="81"/>
      <c r="CIP79" s="81"/>
      <c r="CIQ79" s="81"/>
      <c r="CIR79" s="81"/>
      <c r="CIS79" s="81"/>
      <c r="CIT79" s="81"/>
      <c r="CIU79" s="81"/>
      <c r="CIV79" s="81"/>
      <c r="CIW79" s="81"/>
      <c r="CIX79" s="81"/>
      <c r="CIY79" s="81"/>
      <c r="CIZ79" s="81"/>
      <c r="CJA79" s="81"/>
      <c r="CJB79" s="81"/>
      <c r="CJC79" s="81"/>
      <c r="CJD79" s="81"/>
      <c r="CJE79" s="81"/>
      <c r="CJF79" s="81"/>
      <c r="CJG79" s="81"/>
      <c r="CJH79" s="81"/>
      <c r="CJI79" s="81"/>
      <c r="CJJ79" s="81"/>
      <c r="CJK79" s="81"/>
      <c r="CJL79" s="81"/>
      <c r="CJM79" s="81"/>
      <c r="CJN79" s="81"/>
      <c r="CJO79" s="81"/>
      <c r="CJP79" s="81"/>
      <c r="CJQ79" s="81"/>
      <c r="CJR79" s="81"/>
      <c r="CJS79" s="81"/>
      <c r="CJT79" s="81"/>
      <c r="CJU79" s="81"/>
      <c r="CJV79" s="81"/>
      <c r="CJW79" s="81"/>
      <c r="CJX79" s="81"/>
      <c r="CJY79" s="81"/>
      <c r="CJZ79" s="81"/>
      <c r="CKA79" s="81"/>
      <c r="CKB79" s="81"/>
      <c r="CKC79" s="81"/>
      <c r="CKD79" s="81"/>
      <c r="CKE79" s="81"/>
      <c r="CKF79" s="81"/>
      <c r="CKG79" s="81"/>
      <c r="CKH79" s="81"/>
      <c r="CKI79" s="81"/>
      <c r="CKJ79" s="81"/>
      <c r="CKK79" s="81"/>
      <c r="CKL79" s="81"/>
      <c r="CKM79" s="81"/>
      <c r="CKN79" s="81"/>
      <c r="CKO79" s="81"/>
      <c r="CKP79" s="81"/>
      <c r="CKQ79" s="81"/>
      <c r="CKR79" s="81"/>
      <c r="CKS79" s="81"/>
      <c r="CKT79" s="81"/>
      <c r="CKU79" s="81"/>
      <c r="CKV79" s="81"/>
      <c r="CKW79" s="81"/>
      <c r="CKX79" s="81"/>
      <c r="CKY79" s="81"/>
      <c r="CKZ79" s="81"/>
      <c r="CLA79" s="81"/>
      <c r="CLB79" s="81"/>
      <c r="CLC79" s="81"/>
      <c r="CLD79" s="81"/>
      <c r="CLE79" s="81"/>
      <c r="CLF79" s="81"/>
      <c r="CLG79" s="81"/>
      <c r="CLH79" s="81"/>
      <c r="CLI79" s="81"/>
      <c r="CLJ79" s="81"/>
      <c r="CLK79" s="81"/>
      <c r="CLL79" s="81"/>
      <c r="CLM79" s="81"/>
      <c r="CLN79" s="81"/>
      <c r="CLO79" s="81"/>
      <c r="CLP79" s="81"/>
      <c r="CLQ79" s="81"/>
      <c r="CLR79" s="81"/>
      <c r="CLS79" s="81"/>
      <c r="CLT79" s="81"/>
      <c r="CLU79" s="81"/>
      <c r="CLV79" s="81"/>
      <c r="CLW79" s="81"/>
      <c r="CLX79" s="81"/>
      <c r="CLY79" s="81"/>
      <c r="CLZ79" s="81"/>
      <c r="CMA79" s="81"/>
      <c r="CMB79" s="81"/>
      <c r="CMC79" s="81"/>
      <c r="CMD79" s="81"/>
      <c r="CME79" s="81"/>
      <c r="CMF79" s="81"/>
      <c r="CMG79" s="81"/>
      <c r="CMH79" s="81"/>
      <c r="CMI79" s="81"/>
      <c r="CMJ79" s="81"/>
      <c r="CMK79" s="81"/>
      <c r="CML79" s="81"/>
      <c r="CMM79" s="81"/>
      <c r="CMN79" s="81"/>
      <c r="CMO79" s="81"/>
      <c r="CMP79" s="81"/>
      <c r="CMQ79" s="81"/>
      <c r="CMR79" s="81"/>
      <c r="CMS79" s="81"/>
      <c r="CMT79" s="81"/>
      <c r="CMU79" s="81"/>
      <c r="CMV79" s="81"/>
      <c r="CMW79" s="81"/>
      <c r="CMX79" s="81"/>
      <c r="CMY79" s="81"/>
      <c r="CMZ79" s="81"/>
      <c r="CNA79" s="81"/>
      <c r="CNB79" s="81"/>
      <c r="CNC79" s="81"/>
      <c r="CND79" s="81"/>
      <c r="CNE79" s="81"/>
      <c r="CNF79" s="81"/>
      <c r="CNG79" s="81"/>
      <c r="CNH79" s="81"/>
      <c r="CNI79" s="81"/>
      <c r="CNJ79" s="81"/>
      <c r="CNK79" s="81"/>
      <c r="CNL79" s="81"/>
      <c r="CNM79" s="81"/>
      <c r="CNN79" s="81"/>
      <c r="CNO79" s="81"/>
      <c r="CNP79" s="81"/>
      <c r="CNQ79" s="81"/>
      <c r="CNR79" s="81"/>
      <c r="CNS79" s="81"/>
      <c r="CNT79" s="81"/>
      <c r="CNU79" s="81"/>
      <c r="CNV79" s="81"/>
      <c r="CNW79" s="81"/>
      <c r="CNX79" s="81"/>
      <c r="CNY79" s="81"/>
      <c r="CNZ79" s="81"/>
      <c r="COA79" s="81"/>
      <c r="COB79" s="81"/>
      <c r="COC79" s="81"/>
      <c r="COD79" s="81"/>
      <c r="COE79" s="81"/>
      <c r="COF79" s="81"/>
      <c r="COG79" s="81"/>
      <c r="COH79" s="81"/>
      <c r="COI79" s="81"/>
      <c r="COJ79" s="81"/>
      <c r="COK79" s="81"/>
      <c r="COL79" s="81"/>
      <c r="COM79" s="81"/>
      <c r="CON79" s="81"/>
      <c r="COO79" s="81"/>
      <c r="COP79" s="81"/>
      <c r="COQ79" s="81"/>
      <c r="COR79" s="81"/>
      <c r="COS79" s="81"/>
      <c r="COT79" s="81"/>
      <c r="COU79" s="81"/>
      <c r="COV79" s="81"/>
      <c r="COW79" s="81"/>
      <c r="COX79" s="81"/>
      <c r="COY79" s="81"/>
      <c r="COZ79" s="81"/>
      <c r="CPA79" s="81"/>
      <c r="CPB79" s="81"/>
      <c r="CPC79" s="81"/>
      <c r="CPD79" s="81"/>
      <c r="CPE79" s="81"/>
      <c r="CPF79" s="81"/>
      <c r="CPG79" s="81"/>
      <c r="CPH79" s="81"/>
      <c r="CPI79" s="81"/>
      <c r="CPJ79" s="81"/>
      <c r="CPK79" s="81"/>
      <c r="CPL79" s="81"/>
      <c r="CPM79" s="81"/>
      <c r="CPN79" s="81"/>
      <c r="CPO79" s="81"/>
      <c r="CPP79" s="81"/>
      <c r="CPQ79" s="81"/>
      <c r="CPR79" s="81"/>
      <c r="CPS79" s="81"/>
      <c r="CPT79" s="81"/>
      <c r="CPU79" s="81"/>
      <c r="CPV79" s="81"/>
      <c r="CPW79" s="81"/>
      <c r="CPX79" s="81"/>
      <c r="CPY79" s="81"/>
      <c r="CPZ79" s="81"/>
      <c r="CQA79" s="81"/>
      <c r="CQB79" s="81"/>
      <c r="CQC79" s="81"/>
      <c r="CQD79" s="81"/>
      <c r="CQE79" s="81"/>
      <c r="CQF79" s="81"/>
      <c r="CQG79" s="81"/>
      <c r="CQH79" s="81"/>
      <c r="CQI79" s="81"/>
      <c r="CQJ79" s="81"/>
      <c r="CQK79" s="81"/>
      <c r="CQL79" s="81"/>
      <c r="CQM79" s="81"/>
      <c r="CQN79" s="81"/>
      <c r="CQO79" s="81"/>
      <c r="CQP79" s="81"/>
      <c r="CQQ79" s="81"/>
      <c r="CQR79" s="81"/>
      <c r="CQS79" s="81"/>
      <c r="CQT79" s="81"/>
      <c r="CQU79" s="81"/>
      <c r="CQV79" s="81"/>
      <c r="CQW79" s="81"/>
      <c r="CQX79" s="81"/>
      <c r="CQY79" s="81"/>
      <c r="CQZ79" s="81"/>
      <c r="CRA79" s="81"/>
      <c r="CRB79" s="81"/>
      <c r="CRC79" s="81"/>
      <c r="CRD79" s="81"/>
      <c r="CRE79" s="81"/>
      <c r="CRF79" s="81"/>
      <c r="CRG79" s="81"/>
      <c r="CRH79" s="81"/>
      <c r="CRI79" s="81"/>
      <c r="CRJ79" s="81"/>
      <c r="CRK79" s="81"/>
      <c r="CRL79" s="81"/>
      <c r="CRM79" s="81"/>
      <c r="CRN79" s="81"/>
      <c r="CRO79" s="81"/>
      <c r="CRP79" s="81"/>
      <c r="CRQ79" s="81"/>
      <c r="CRR79" s="81"/>
      <c r="CRS79" s="81"/>
      <c r="CRT79" s="81"/>
      <c r="CRU79" s="81"/>
      <c r="CRV79" s="81"/>
      <c r="CRW79" s="81"/>
      <c r="CRX79" s="81"/>
      <c r="CRY79" s="81"/>
      <c r="CRZ79" s="81"/>
      <c r="CSA79" s="81"/>
      <c r="CSB79" s="81"/>
      <c r="CSC79" s="81"/>
      <c r="CSD79" s="81"/>
      <c r="CSE79" s="81"/>
      <c r="CSF79" s="81"/>
      <c r="CSG79" s="81"/>
      <c r="CSH79" s="81"/>
      <c r="CSI79" s="81"/>
      <c r="CSJ79" s="81"/>
      <c r="CSK79" s="81"/>
      <c r="CSL79" s="81"/>
      <c r="CSM79" s="81"/>
      <c r="CSN79" s="81"/>
      <c r="CSO79" s="81"/>
      <c r="CSP79" s="81"/>
      <c r="CSQ79" s="81"/>
      <c r="CSR79" s="81"/>
      <c r="CSS79" s="81"/>
      <c r="CST79" s="81"/>
      <c r="CSU79" s="81"/>
      <c r="CSV79" s="81"/>
      <c r="CSW79" s="81"/>
      <c r="CSX79" s="81"/>
      <c r="CSY79" s="81"/>
      <c r="CSZ79" s="81"/>
      <c r="CTA79" s="81"/>
      <c r="CTB79" s="81"/>
      <c r="CTC79" s="81"/>
      <c r="CTD79" s="81"/>
      <c r="CTE79" s="81"/>
      <c r="CTF79" s="81"/>
      <c r="CTG79" s="81"/>
      <c r="CTH79" s="81"/>
      <c r="CTI79" s="81"/>
      <c r="CTJ79" s="81"/>
      <c r="CTK79" s="81"/>
      <c r="CTL79" s="81"/>
      <c r="CTM79" s="81"/>
      <c r="CTN79" s="81"/>
      <c r="CTO79" s="81"/>
      <c r="CTP79" s="81"/>
      <c r="CTQ79" s="81"/>
      <c r="CTR79" s="81"/>
      <c r="CTS79" s="81"/>
      <c r="CTT79" s="81"/>
      <c r="CTU79" s="81"/>
      <c r="CTV79" s="81"/>
      <c r="CTW79" s="81"/>
      <c r="CTX79" s="81"/>
      <c r="CTY79" s="81"/>
      <c r="CTZ79" s="81"/>
      <c r="CUA79" s="81"/>
      <c r="CUB79" s="81"/>
      <c r="CUC79" s="81"/>
      <c r="CUD79" s="81"/>
      <c r="CUE79" s="81"/>
      <c r="CUF79" s="81"/>
      <c r="CUG79" s="81"/>
      <c r="CUH79" s="81"/>
      <c r="CUI79" s="81"/>
      <c r="CUJ79" s="81"/>
      <c r="CUK79" s="81"/>
      <c r="CUL79" s="81"/>
      <c r="CUM79" s="81"/>
      <c r="CUN79" s="81"/>
      <c r="CUO79" s="81"/>
      <c r="CUP79" s="81"/>
      <c r="CUQ79" s="81"/>
      <c r="CUR79" s="81"/>
      <c r="CUS79" s="81"/>
      <c r="CUT79" s="81"/>
      <c r="CUU79" s="81"/>
      <c r="CUV79" s="81"/>
      <c r="CUW79" s="81"/>
      <c r="CUX79" s="81"/>
      <c r="CUY79" s="81"/>
      <c r="CUZ79" s="81"/>
      <c r="CVA79" s="81"/>
      <c r="CVB79" s="81"/>
      <c r="CVC79" s="81"/>
      <c r="CVD79" s="81"/>
      <c r="CVE79" s="81"/>
      <c r="CVF79" s="81"/>
      <c r="CVG79" s="81"/>
      <c r="CVH79" s="81"/>
      <c r="CVI79" s="81"/>
      <c r="CVJ79" s="81"/>
      <c r="CVK79" s="81"/>
      <c r="CVL79" s="81"/>
      <c r="CVM79" s="81"/>
      <c r="CVN79" s="81"/>
      <c r="CVO79" s="81"/>
      <c r="CVP79" s="81"/>
      <c r="CVQ79" s="81"/>
      <c r="CVR79" s="81"/>
      <c r="CVS79" s="81"/>
      <c r="CVT79" s="81"/>
      <c r="CVU79" s="81"/>
      <c r="CVV79" s="81"/>
      <c r="CVW79" s="81"/>
      <c r="CVX79" s="81"/>
      <c r="CVY79" s="81"/>
      <c r="CVZ79" s="81"/>
      <c r="CWA79" s="81"/>
      <c r="CWB79" s="81"/>
      <c r="CWC79" s="81"/>
      <c r="CWD79" s="81"/>
      <c r="CWE79" s="81"/>
      <c r="CWF79" s="81"/>
      <c r="CWG79" s="81"/>
      <c r="CWH79" s="81"/>
      <c r="CWI79" s="81"/>
      <c r="CWJ79" s="81"/>
      <c r="CWK79" s="81"/>
      <c r="CWL79" s="81"/>
      <c r="CWM79" s="81"/>
      <c r="CWN79" s="81"/>
      <c r="CWO79" s="81"/>
      <c r="CWP79" s="81"/>
      <c r="CWQ79" s="81"/>
      <c r="CWR79" s="81"/>
      <c r="CWS79" s="81"/>
      <c r="CWT79" s="81"/>
      <c r="CWU79" s="81"/>
      <c r="CWV79" s="81"/>
      <c r="CWW79" s="81"/>
      <c r="CWX79" s="81"/>
      <c r="CWY79" s="81"/>
      <c r="CWZ79" s="81"/>
      <c r="CXA79" s="81"/>
      <c r="CXB79" s="81"/>
      <c r="CXC79" s="81"/>
      <c r="CXD79" s="81"/>
      <c r="CXE79" s="81"/>
      <c r="CXF79" s="81"/>
      <c r="CXG79" s="81"/>
      <c r="CXH79" s="81"/>
      <c r="CXI79" s="81"/>
      <c r="CXJ79" s="81"/>
      <c r="CXK79" s="81"/>
      <c r="CXL79" s="81"/>
      <c r="CXM79" s="81"/>
      <c r="CXN79" s="81"/>
      <c r="CXO79" s="81"/>
      <c r="CXP79" s="81"/>
      <c r="CXQ79" s="81"/>
      <c r="CXR79" s="81"/>
      <c r="CXS79" s="81"/>
      <c r="CXT79" s="81"/>
      <c r="CXU79" s="81"/>
      <c r="CXV79" s="81"/>
      <c r="CXW79" s="81"/>
      <c r="CXX79" s="81"/>
      <c r="CXY79" s="81"/>
      <c r="CXZ79" s="81"/>
      <c r="CYA79" s="81"/>
      <c r="CYB79" s="81"/>
      <c r="CYC79" s="81"/>
      <c r="CYD79" s="81"/>
      <c r="CYE79" s="81"/>
      <c r="CYF79" s="81"/>
      <c r="CYG79" s="81"/>
      <c r="CYH79" s="81"/>
      <c r="CYI79" s="81"/>
      <c r="CYJ79" s="81"/>
      <c r="CYK79" s="81"/>
      <c r="CYL79" s="81"/>
      <c r="CYM79" s="81"/>
      <c r="CYN79" s="81"/>
      <c r="CYO79" s="81"/>
      <c r="CYP79" s="81"/>
      <c r="CYQ79" s="81"/>
      <c r="CYR79" s="81"/>
      <c r="CYS79" s="81"/>
      <c r="CYT79" s="81"/>
      <c r="CYU79" s="81"/>
      <c r="CYV79" s="81"/>
      <c r="CYW79" s="81"/>
      <c r="CYX79" s="81"/>
      <c r="CYY79" s="81"/>
      <c r="CYZ79" s="81"/>
      <c r="CZA79" s="81"/>
      <c r="CZB79" s="81"/>
      <c r="CZC79" s="81"/>
      <c r="CZD79" s="81"/>
      <c r="CZE79" s="81"/>
      <c r="CZF79" s="81"/>
      <c r="CZG79" s="81"/>
      <c r="CZH79" s="81"/>
      <c r="CZI79" s="81"/>
      <c r="CZJ79" s="81"/>
      <c r="CZK79" s="81"/>
      <c r="CZL79" s="81"/>
      <c r="CZM79" s="81"/>
      <c r="CZN79" s="81"/>
      <c r="CZO79" s="81"/>
      <c r="CZP79" s="81"/>
      <c r="CZQ79" s="81"/>
      <c r="CZR79" s="81"/>
      <c r="CZS79" s="81"/>
      <c r="CZT79" s="81"/>
      <c r="CZU79" s="81"/>
      <c r="CZV79" s="81"/>
      <c r="CZW79" s="81"/>
      <c r="CZX79" s="81"/>
      <c r="CZY79" s="81"/>
      <c r="CZZ79" s="81"/>
      <c r="DAA79" s="81"/>
      <c r="DAB79" s="81"/>
      <c r="DAC79" s="81"/>
      <c r="DAD79" s="81"/>
      <c r="DAE79" s="81"/>
      <c r="DAF79" s="81"/>
      <c r="DAG79" s="81"/>
      <c r="DAH79" s="81"/>
      <c r="DAI79" s="81"/>
      <c r="DAJ79" s="81"/>
      <c r="DAK79" s="81"/>
      <c r="DAL79" s="81"/>
      <c r="DAM79" s="81"/>
      <c r="DAN79" s="81"/>
      <c r="DAO79" s="81"/>
      <c r="DAP79" s="81"/>
      <c r="DAQ79" s="81"/>
      <c r="DAR79" s="81"/>
      <c r="DAS79" s="81"/>
      <c r="DAT79" s="81"/>
      <c r="DAU79" s="81"/>
      <c r="DAV79" s="81"/>
      <c r="DAW79" s="81"/>
      <c r="DAX79" s="81"/>
      <c r="DAY79" s="81"/>
      <c r="DAZ79" s="81"/>
      <c r="DBA79" s="81"/>
      <c r="DBB79" s="81"/>
      <c r="DBC79" s="81"/>
      <c r="DBD79" s="81"/>
      <c r="DBE79" s="81"/>
      <c r="DBF79" s="81"/>
      <c r="DBG79" s="81"/>
      <c r="DBH79" s="81"/>
      <c r="DBI79" s="81"/>
      <c r="DBJ79" s="81"/>
      <c r="DBK79" s="81"/>
      <c r="DBL79" s="81"/>
      <c r="DBM79" s="81"/>
      <c r="DBN79" s="81"/>
      <c r="DBO79" s="81"/>
      <c r="DBP79" s="81"/>
      <c r="DBQ79" s="81"/>
      <c r="DBR79" s="81"/>
      <c r="DBS79" s="81"/>
      <c r="DBT79" s="81"/>
      <c r="DBU79" s="81"/>
      <c r="DBV79" s="81"/>
      <c r="DBW79" s="81"/>
      <c r="DBX79" s="81"/>
      <c r="DBY79" s="81"/>
      <c r="DBZ79" s="81"/>
      <c r="DCA79" s="81"/>
      <c r="DCB79" s="81"/>
      <c r="DCC79" s="81"/>
      <c r="DCD79" s="81"/>
      <c r="DCE79" s="81"/>
      <c r="DCF79" s="81"/>
      <c r="DCG79" s="81"/>
      <c r="DCH79" s="81"/>
      <c r="DCI79" s="81"/>
      <c r="DCJ79" s="81"/>
      <c r="DCK79" s="81"/>
      <c r="DCL79" s="81"/>
      <c r="DCM79" s="81"/>
      <c r="DCN79" s="81"/>
      <c r="DCO79" s="81"/>
      <c r="DCP79" s="81"/>
      <c r="DCQ79" s="81"/>
      <c r="DCR79" s="81"/>
      <c r="DCS79" s="81"/>
      <c r="DCT79" s="81"/>
      <c r="DCU79" s="81"/>
      <c r="DCV79" s="81"/>
      <c r="DCW79" s="81"/>
      <c r="DCX79" s="81"/>
      <c r="DCY79" s="81"/>
      <c r="DCZ79" s="81"/>
      <c r="DDA79" s="81"/>
      <c r="DDB79" s="81"/>
      <c r="DDC79" s="81"/>
      <c r="DDD79" s="81"/>
      <c r="DDE79" s="81"/>
      <c r="DDF79" s="81"/>
      <c r="DDG79" s="81"/>
      <c r="DDH79" s="81"/>
      <c r="DDI79" s="81"/>
      <c r="DDJ79" s="81"/>
      <c r="VWQ79" s="81"/>
      <c r="VWR79" s="81"/>
      <c r="VWS79" s="81"/>
      <c r="VWT79" s="81"/>
      <c r="VWU79" s="81"/>
      <c r="VWV79" s="81"/>
      <c r="VWW79" s="81"/>
      <c r="VWX79" s="81"/>
      <c r="VWY79" s="81"/>
      <c r="VWZ79" s="81"/>
      <c r="VXA79" s="81"/>
      <c r="VXB79" s="81"/>
      <c r="VXC79" s="81"/>
      <c r="VXD79" s="81"/>
      <c r="VXE79" s="81"/>
      <c r="VXF79" s="81"/>
      <c r="VXG79" s="81"/>
      <c r="VXH79" s="81"/>
      <c r="VXI79" s="81"/>
      <c r="VXJ79" s="81"/>
      <c r="VXK79" s="81"/>
      <c r="VXL79" s="81"/>
      <c r="VXM79" s="81"/>
      <c r="VXN79" s="81"/>
      <c r="VXO79" s="81"/>
      <c r="VXP79" s="81"/>
      <c r="VXQ79" s="81"/>
      <c r="VXR79" s="81"/>
      <c r="VXS79" s="81"/>
      <c r="VXT79" s="81"/>
      <c r="VXU79" s="81"/>
      <c r="VXV79" s="81"/>
      <c r="VXW79" s="81"/>
      <c r="VXX79" s="81"/>
      <c r="VXY79" s="81"/>
      <c r="VXZ79" s="81"/>
      <c r="VYA79" s="81"/>
      <c r="VYB79" s="81"/>
      <c r="VYC79" s="81"/>
      <c r="VYD79" s="81"/>
      <c r="VYE79" s="81"/>
      <c r="VYF79" s="81"/>
      <c r="VYG79" s="81"/>
      <c r="VYH79" s="81"/>
      <c r="VYI79" s="81"/>
      <c r="VYJ79" s="81"/>
      <c r="VYK79" s="81"/>
      <c r="VYL79" s="81"/>
      <c r="VYM79" s="81"/>
      <c r="VYN79" s="81"/>
      <c r="VYO79" s="81"/>
      <c r="VYP79" s="81"/>
      <c r="VYQ79" s="81"/>
      <c r="VYR79" s="81"/>
      <c r="VYS79" s="81"/>
      <c r="VYT79" s="81"/>
      <c r="VYU79" s="81"/>
      <c r="VYV79" s="81"/>
      <c r="VYW79" s="81"/>
      <c r="VYX79" s="81"/>
      <c r="VYY79" s="81"/>
      <c r="VYZ79" s="81"/>
      <c r="VZA79" s="81"/>
      <c r="VZB79" s="81"/>
      <c r="VZC79" s="81"/>
      <c r="VZD79" s="81"/>
      <c r="VZE79" s="81"/>
      <c r="VZF79" s="81"/>
      <c r="VZG79" s="81"/>
      <c r="VZH79" s="81"/>
      <c r="VZI79" s="81"/>
      <c r="VZJ79" s="81"/>
      <c r="VZK79" s="81"/>
      <c r="VZL79" s="81"/>
      <c r="VZM79" s="81"/>
      <c r="VZN79" s="81"/>
      <c r="VZO79" s="81"/>
      <c r="VZP79" s="81"/>
      <c r="VZQ79" s="81"/>
      <c r="VZR79" s="81"/>
      <c r="VZS79" s="81"/>
      <c r="VZT79" s="81"/>
      <c r="VZU79" s="81"/>
      <c r="VZV79" s="81"/>
      <c r="VZW79" s="81"/>
      <c r="VZX79" s="81"/>
      <c r="VZY79" s="81"/>
      <c r="VZZ79" s="81"/>
      <c r="WAA79" s="81"/>
      <c r="WAB79" s="81"/>
      <c r="WAC79" s="81"/>
      <c r="WAD79" s="81"/>
      <c r="WAE79" s="81"/>
      <c r="WAF79" s="81"/>
      <c r="WAG79" s="81"/>
      <c r="WAH79" s="81"/>
      <c r="WAI79" s="81"/>
      <c r="WAJ79" s="81"/>
      <c r="WAK79" s="81"/>
      <c r="WAL79" s="81"/>
      <c r="WAM79" s="81"/>
      <c r="WAN79" s="81"/>
      <c r="WAO79" s="81"/>
      <c r="WAP79" s="81"/>
      <c r="WAQ79" s="81"/>
      <c r="WAR79" s="81"/>
      <c r="WAS79" s="81"/>
      <c r="WAT79" s="81"/>
      <c r="WAU79" s="81"/>
      <c r="WAV79" s="81"/>
      <c r="WAW79" s="81"/>
      <c r="WAX79" s="81"/>
      <c r="WAY79" s="81"/>
      <c r="WAZ79" s="81"/>
      <c r="WBA79" s="81"/>
      <c r="WBB79" s="81"/>
      <c r="WBC79" s="81"/>
      <c r="WBD79" s="81"/>
      <c r="WBE79" s="81"/>
      <c r="WBF79" s="81"/>
      <c r="WBG79" s="81"/>
      <c r="WBH79" s="81"/>
      <c r="WBI79" s="81"/>
      <c r="WBJ79" s="81"/>
      <c r="WBK79" s="81"/>
      <c r="WBL79" s="81"/>
      <c r="WBM79" s="81"/>
      <c r="WBN79" s="81"/>
      <c r="WBO79" s="81"/>
      <c r="WBP79" s="81"/>
      <c r="WBQ79" s="81"/>
      <c r="WBR79" s="81"/>
      <c r="WBS79" s="81"/>
      <c r="WBT79" s="81"/>
      <c r="WBU79" s="81"/>
      <c r="WBV79" s="81"/>
      <c r="WBW79" s="81"/>
      <c r="WBX79" s="81"/>
      <c r="WBY79" s="81"/>
      <c r="WBZ79" s="81"/>
      <c r="WCA79" s="81"/>
      <c r="WCB79" s="81"/>
      <c r="WCC79" s="81"/>
      <c r="WCD79" s="81"/>
      <c r="WCE79" s="81"/>
      <c r="WCF79" s="81"/>
      <c r="WCG79" s="81"/>
      <c r="WCH79" s="81"/>
      <c r="WCI79" s="81"/>
      <c r="WCJ79" s="81"/>
      <c r="WCK79" s="81"/>
      <c r="WCL79" s="81"/>
      <c r="WCM79" s="81"/>
      <c r="WCN79" s="81"/>
      <c r="WCO79" s="81"/>
      <c r="WCP79" s="81"/>
      <c r="WCQ79" s="81"/>
      <c r="WCR79" s="81"/>
      <c r="WCS79" s="81"/>
      <c r="WCT79" s="81"/>
      <c r="WCU79" s="81"/>
      <c r="WCV79" s="81"/>
      <c r="WCW79" s="81"/>
      <c r="WCX79" s="81"/>
      <c r="WCY79" s="81"/>
      <c r="WCZ79" s="81"/>
      <c r="WDA79" s="81"/>
      <c r="WDB79" s="81"/>
      <c r="WDC79" s="81"/>
      <c r="WDD79" s="81"/>
      <c r="WDE79" s="81"/>
      <c r="WDF79" s="81"/>
      <c r="WDG79" s="81"/>
      <c r="WDH79" s="81"/>
      <c r="WDI79" s="81"/>
      <c r="WDJ79" s="81"/>
      <c r="WDK79" s="81"/>
      <c r="WDL79" s="81"/>
      <c r="WDM79" s="81"/>
      <c r="WDN79" s="81"/>
      <c r="WDO79" s="81"/>
      <c r="WDP79" s="81"/>
      <c r="WDQ79" s="81"/>
      <c r="WDR79" s="81"/>
      <c r="WDS79" s="81"/>
      <c r="WDT79" s="81"/>
      <c r="WDU79" s="81"/>
      <c r="WDV79" s="81"/>
      <c r="WDW79" s="81"/>
      <c r="WDX79" s="81"/>
      <c r="WDY79" s="81"/>
      <c r="WDZ79" s="81"/>
      <c r="WEA79" s="81"/>
      <c r="WEB79" s="81"/>
      <c r="WEC79" s="81"/>
      <c r="WED79" s="81"/>
      <c r="WEE79" s="81"/>
      <c r="WEF79" s="81"/>
      <c r="WEG79" s="81"/>
      <c r="WEH79" s="81"/>
      <c r="WEI79" s="81"/>
      <c r="WEJ79" s="81"/>
      <c r="WEK79" s="81"/>
      <c r="WEL79" s="81"/>
      <c r="WEM79" s="81"/>
      <c r="WEN79" s="81"/>
      <c r="WEO79" s="81"/>
      <c r="WEP79" s="81"/>
      <c r="WEQ79" s="81"/>
      <c r="WER79" s="81"/>
      <c r="WES79" s="81"/>
      <c r="WET79" s="81"/>
      <c r="WEU79" s="81"/>
      <c r="WEV79" s="81"/>
      <c r="WEW79" s="81"/>
      <c r="WEX79" s="81"/>
      <c r="WEY79" s="81"/>
      <c r="WEZ79" s="81"/>
      <c r="WFA79" s="81"/>
      <c r="WFB79" s="81"/>
      <c r="WFC79" s="81"/>
      <c r="WFD79" s="81"/>
      <c r="WFE79" s="81"/>
      <c r="WFF79" s="81"/>
      <c r="WFG79" s="81"/>
      <c r="WFH79" s="81"/>
      <c r="WFI79" s="81"/>
      <c r="WFJ79" s="81"/>
      <c r="WFK79" s="81"/>
      <c r="WFL79" s="81"/>
      <c r="WFM79" s="81"/>
      <c r="WFN79" s="81"/>
      <c r="WFO79" s="81"/>
      <c r="WFP79" s="81"/>
      <c r="WFQ79" s="81"/>
      <c r="WFR79" s="81"/>
      <c r="WFS79" s="81"/>
      <c r="WFT79" s="81"/>
      <c r="WFU79" s="81"/>
      <c r="WFV79" s="81"/>
      <c r="WFW79" s="81"/>
      <c r="WFX79" s="81"/>
      <c r="WFY79" s="81"/>
      <c r="WFZ79" s="81"/>
      <c r="WGA79" s="81"/>
      <c r="WGB79" s="81"/>
      <c r="WGC79" s="81"/>
      <c r="WGD79" s="81"/>
      <c r="WGE79" s="81"/>
      <c r="WGF79" s="81"/>
      <c r="WGG79" s="81"/>
      <c r="WGH79" s="81"/>
      <c r="WGI79" s="81"/>
      <c r="WGJ79" s="81"/>
      <c r="WGK79" s="81"/>
      <c r="WGL79" s="81"/>
      <c r="WGM79" s="81"/>
      <c r="WGN79" s="81"/>
      <c r="WGO79" s="81"/>
      <c r="WGP79" s="81"/>
      <c r="WGQ79" s="81"/>
      <c r="WGR79" s="81"/>
      <c r="WGS79" s="81"/>
      <c r="WGT79" s="81"/>
      <c r="WGU79" s="81"/>
      <c r="WGV79" s="81"/>
      <c r="WGW79" s="81"/>
      <c r="WGX79" s="81"/>
      <c r="WGY79" s="81"/>
      <c r="WGZ79" s="81"/>
      <c r="WHA79" s="81"/>
      <c r="WHB79" s="81"/>
      <c r="WHC79" s="81"/>
      <c r="WHD79" s="81"/>
      <c r="WHE79" s="81"/>
      <c r="WHF79" s="81"/>
      <c r="WHG79" s="81"/>
      <c r="WHH79" s="81"/>
      <c r="WHI79" s="81"/>
      <c r="WHJ79" s="81"/>
      <c r="WHK79" s="81"/>
      <c r="WHL79" s="81"/>
      <c r="WHM79" s="81"/>
      <c r="WHN79" s="81"/>
      <c r="WHO79" s="81"/>
      <c r="WHP79" s="81"/>
      <c r="WHQ79" s="81"/>
      <c r="WHR79" s="81"/>
      <c r="WHS79" s="81"/>
      <c r="WHT79" s="81"/>
      <c r="WHU79" s="81"/>
      <c r="WHV79" s="81"/>
      <c r="WHW79" s="81"/>
      <c r="WHX79" s="81"/>
      <c r="WHY79" s="81"/>
      <c r="WHZ79" s="81"/>
      <c r="WIA79" s="81"/>
      <c r="WIB79" s="81"/>
      <c r="WIC79" s="81"/>
      <c r="WID79" s="81"/>
      <c r="WIE79" s="81"/>
      <c r="WIF79" s="81"/>
      <c r="WIG79" s="81"/>
      <c r="WIH79" s="81"/>
      <c r="WII79" s="81"/>
      <c r="WIJ79" s="81"/>
      <c r="WIK79" s="81"/>
      <c r="WIL79" s="81"/>
      <c r="WIM79" s="81"/>
      <c r="WIN79" s="81"/>
      <c r="WIO79" s="81"/>
      <c r="WIP79" s="81"/>
      <c r="WIQ79" s="81"/>
      <c r="WIR79" s="81"/>
      <c r="WIS79" s="81"/>
      <c r="WIT79" s="81"/>
      <c r="WIU79" s="81"/>
      <c r="WIV79" s="81"/>
      <c r="WIW79" s="81"/>
      <c r="WIX79" s="81"/>
      <c r="WIY79" s="81"/>
      <c r="WIZ79" s="81"/>
      <c r="WJA79" s="81"/>
      <c r="WJB79" s="81"/>
      <c r="WJC79" s="81"/>
      <c r="WJD79" s="81"/>
      <c r="WJE79" s="81"/>
      <c r="WJF79" s="81"/>
      <c r="WJG79" s="81"/>
      <c r="WJH79" s="81"/>
      <c r="WJI79" s="81"/>
      <c r="WJJ79" s="81"/>
      <c r="WJK79" s="81"/>
      <c r="WJL79" s="81"/>
      <c r="WJM79" s="81"/>
      <c r="WJN79" s="81"/>
      <c r="WJO79" s="81"/>
      <c r="WJP79" s="81"/>
      <c r="WJQ79" s="81"/>
      <c r="WJR79" s="81"/>
      <c r="WJS79" s="81"/>
      <c r="WJT79" s="81"/>
      <c r="WJU79" s="81"/>
      <c r="WJV79" s="81"/>
      <c r="WJW79" s="81"/>
      <c r="WJX79" s="81"/>
      <c r="WJY79" s="81"/>
      <c r="WJZ79" s="81"/>
      <c r="WKA79" s="81"/>
      <c r="WKB79" s="81"/>
      <c r="WKC79" s="81"/>
      <c r="WKD79" s="81"/>
      <c r="WKE79" s="81"/>
      <c r="WKF79" s="81"/>
      <c r="WKG79" s="81"/>
      <c r="WKH79" s="81"/>
      <c r="WKI79" s="81"/>
      <c r="WKJ79" s="81"/>
      <c r="WKK79" s="81"/>
      <c r="WKL79" s="81"/>
      <c r="WKM79" s="81"/>
      <c r="WKN79" s="81"/>
      <c r="WKO79" s="81"/>
      <c r="WKP79" s="81"/>
      <c r="WKQ79" s="81"/>
      <c r="WKR79" s="81"/>
      <c r="WKS79" s="81"/>
      <c r="WKT79" s="81"/>
      <c r="WKU79" s="81"/>
      <c r="WKV79" s="81"/>
      <c r="WKW79" s="81"/>
      <c r="WKX79" s="81"/>
      <c r="WKY79" s="81"/>
      <c r="WKZ79" s="81"/>
      <c r="WLA79" s="81"/>
      <c r="WLB79" s="81"/>
      <c r="WLC79" s="81"/>
      <c r="WLD79" s="81"/>
      <c r="WLE79" s="81"/>
      <c r="WLF79" s="81"/>
      <c r="WLG79" s="81"/>
      <c r="WLH79" s="81"/>
      <c r="WLI79" s="81"/>
      <c r="WLJ79" s="81"/>
      <c r="WLK79" s="81"/>
      <c r="WLL79" s="81"/>
      <c r="WLM79" s="81"/>
      <c r="WLN79" s="81"/>
      <c r="WLO79" s="81"/>
      <c r="WLP79" s="81"/>
      <c r="WLQ79" s="81"/>
      <c r="WLR79" s="81"/>
      <c r="WLS79" s="81"/>
      <c r="WLT79" s="81"/>
      <c r="WLU79" s="81"/>
      <c r="WLV79" s="81"/>
      <c r="WLW79" s="81"/>
      <c r="WLX79" s="81"/>
      <c r="WLY79" s="81"/>
      <c r="WLZ79" s="81"/>
      <c r="WMA79" s="81"/>
      <c r="WMB79" s="81"/>
      <c r="WMC79" s="81"/>
      <c r="WMD79" s="81"/>
      <c r="WME79" s="81"/>
      <c r="WMF79" s="81"/>
      <c r="WMG79" s="81"/>
      <c r="WMH79" s="81"/>
      <c r="WMI79" s="81"/>
      <c r="WMJ79" s="81"/>
      <c r="WMK79" s="81"/>
      <c r="WML79" s="81"/>
      <c r="WMM79" s="81"/>
      <c r="WMN79" s="81"/>
      <c r="WMO79" s="81"/>
      <c r="WMP79" s="81"/>
      <c r="WMQ79" s="81"/>
      <c r="WMR79" s="81"/>
      <c r="WMS79" s="81"/>
      <c r="WMT79" s="81"/>
      <c r="WMU79" s="81"/>
      <c r="WMV79" s="81"/>
      <c r="WMW79" s="81"/>
      <c r="WMX79" s="81"/>
      <c r="WMY79" s="81"/>
      <c r="WMZ79" s="81"/>
      <c r="WNA79" s="81"/>
      <c r="WNB79" s="81"/>
      <c r="WNC79" s="81"/>
      <c r="WND79" s="81"/>
      <c r="WNE79" s="81"/>
      <c r="WNF79" s="81"/>
      <c r="WNG79" s="81"/>
      <c r="WNH79" s="81"/>
      <c r="WNI79" s="81"/>
      <c r="WNJ79" s="81"/>
      <c r="WNK79" s="81"/>
      <c r="WNL79" s="81"/>
      <c r="WNM79" s="81"/>
      <c r="WNN79" s="81"/>
      <c r="WNO79" s="81"/>
      <c r="WNP79" s="81"/>
      <c r="WNQ79" s="81"/>
      <c r="WNR79" s="81"/>
      <c r="WNS79" s="81"/>
      <c r="WNT79" s="81"/>
      <c r="WNU79" s="81"/>
      <c r="WNV79" s="81"/>
      <c r="WNW79" s="81"/>
      <c r="WNX79" s="81"/>
      <c r="WNY79" s="81"/>
      <c r="WNZ79" s="81"/>
      <c r="WOA79" s="81"/>
      <c r="WOB79" s="81"/>
      <c r="WOC79" s="81"/>
      <c r="WOD79" s="81"/>
      <c r="WOE79" s="81"/>
      <c r="WOF79" s="81"/>
      <c r="WOG79" s="81"/>
      <c r="WOH79" s="81"/>
      <c r="WOI79" s="81"/>
      <c r="WOJ79" s="81"/>
      <c r="WOK79" s="81"/>
      <c r="WOL79" s="81"/>
      <c r="WOM79" s="81"/>
      <c r="WON79" s="81"/>
      <c r="WOO79" s="81"/>
      <c r="WOP79" s="81"/>
      <c r="WOQ79" s="81"/>
      <c r="WOR79" s="81"/>
      <c r="WOS79" s="81"/>
      <c r="WOT79" s="81"/>
      <c r="WOU79" s="81"/>
      <c r="WOV79" s="81"/>
      <c r="WOW79" s="81"/>
      <c r="WOX79" s="81"/>
      <c r="WOY79" s="81"/>
      <c r="WOZ79" s="81"/>
      <c r="WPA79" s="81"/>
      <c r="WPB79" s="81"/>
      <c r="WPC79" s="81"/>
      <c r="WPD79" s="81"/>
      <c r="WPE79" s="81"/>
      <c r="WPF79" s="81"/>
      <c r="WPG79" s="81"/>
      <c r="WPH79" s="81"/>
      <c r="WPI79" s="81"/>
      <c r="WPJ79" s="81"/>
      <c r="WPK79" s="81"/>
      <c r="WPL79" s="81"/>
      <c r="WPM79" s="81"/>
      <c r="WPN79" s="81"/>
      <c r="WPO79" s="81"/>
      <c r="WPP79" s="81"/>
      <c r="WPQ79" s="81"/>
      <c r="WPR79" s="81"/>
      <c r="WPS79" s="81"/>
      <c r="WPT79" s="81"/>
      <c r="WPU79" s="81"/>
      <c r="WPV79" s="81"/>
      <c r="WPW79" s="81"/>
      <c r="WPX79" s="81"/>
      <c r="WPY79" s="81"/>
      <c r="WPZ79" s="81"/>
      <c r="WQA79" s="81"/>
      <c r="WQB79" s="81"/>
      <c r="WQC79" s="81"/>
      <c r="WQD79" s="81"/>
      <c r="WQE79" s="81"/>
      <c r="WQF79" s="81"/>
      <c r="WQG79" s="81"/>
      <c r="WQH79" s="81"/>
      <c r="WQI79" s="81"/>
      <c r="WQJ79" s="81"/>
      <c r="WQK79" s="81"/>
      <c r="WQL79" s="81"/>
      <c r="WQM79" s="81"/>
      <c r="WQN79" s="81"/>
      <c r="WQO79" s="81"/>
      <c r="WQP79" s="81"/>
      <c r="WQQ79" s="81"/>
      <c r="WQR79" s="81"/>
      <c r="WQS79" s="81"/>
      <c r="WQT79" s="81"/>
      <c r="WQU79" s="81"/>
      <c r="WQV79" s="81"/>
      <c r="WQW79" s="81"/>
      <c r="WQX79" s="81"/>
      <c r="WQY79" s="81"/>
      <c r="WQZ79" s="81"/>
      <c r="WRA79" s="81"/>
      <c r="WRB79" s="81"/>
      <c r="WRC79" s="81"/>
      <c r="WRD79" s="81"/>
      <c r="WRE79" s="81"/>
      <c r="WRF79" s="81"/>
      <c r="WRG79" s="81"/>
      <c r="WRH79" s="81"/>
      <c r="WRI79" s="81"/>
      <c r="WRJ79" s="81"/>
      <c r="WRK79" s="81"/>
      <c r="WRL79" s="81"/>
      <c r="WRM79" s="81"/>
      <c r="WRN79" s="81"/>
      <c r="WRO79" s="81"/>
      <c r="WRP79" s="81"/>
      <c r="WRQ79" s="81"/>
      <c r="WRR79" s="81"/>
      <c r="WRS79" s="81"/>
      <c r="WRT79" s="81"/>
      <c r="WRU79" s="81"/>
      <c r="WRV79" s="81"/>
      <c r="WRW79" s="81"/>
      <c r="WRX79" s="81"/>
      <c r="WRY79" s="81"/>
      <c r="WRZ79" s="81"/>
      <c r="WSA79" s="81"/>
      <c r="WSB79" s="81"/>
      <c r="WSC79" s="81"/>
      <c r="WSD79" s="81"/>
      <c r="WSE79" s="81"/>
      <c r="WSF79" s="81"/>
      <c r="WSG79" s="81"/>
      <c r="WSH79" s="81"/>
      <c r="WSI79" s="81"/>
      <c r="WSJ79" s="81"/>
      <c r="WSK79" s="81"/>
      <c r="WSL79" s="81"/>
      <c r="WSM79" s="81"/>
      <c r="WSN79" s="81"/>
      <c r="WSO79" s="81"/>
      <c r="WSP79" s="81"/>
      <c r="WSQ79" s="81"/>
      <c r="WSR79" s="81"/>
      <c r="WSS79" s="81"/>
      <c r="WST79" s="81"/>
      <c r="WSU79" s="81"/>
      <c r="WSV79" s="81"/>
      <c r="WSW79" s="81"/>
      <c r="WSX79" s="81"/>
      <c r="WSY79" s="81"/>
      <c r="WSZ79" s="81"/>
      <c r="WTA79" s="81"/>
      <c r="WTB79" s="81"/>
      <c r="WTC79" s="81"/>
      <c r="WTD79" s="81"/>
      <c r="WTE79" s="81"/>
      <c r="WTF79" s="81"/>
      <c r="WTG79" s="81"/>
      <c r="WTH79" s="81"/>
      <c r="WTI79" s="81"/>
      <c r="WTJ79" s="81"/>
      <c r="WTK79" s="81"/>
      <c r="WTL79" s="81"/>
      <c r="WTM79" s="81"/>
      <c r="WTN79" s="81"/>
      <c r="WTO79" s="81"/>
      <c r="WTP79" s="81"/>
      <c r="WTQ79" s="81"/>
      <c r="WTR79" s="81"/>
      <c r="WTS79" s="81"/>
      <c r="WTT79" s="81"/>
      <c r="WTU79" s="81"/>
      <c r="WTV79" s="81"/>
      <c r="WTW79" s="81"/>
      <c r="WTX79" s="81"/>
      <c r="WTY79" s="81"/>
      <c r="WTZ79" s="81"/>
      <c r="WUA79" s="81"/>
      <c r="WUB79" s="81"/>
      <c r="WUC79" s="81"/>
      <c r="WUD79" s="81"/>
      <c r="WUE79" s="81"/>
      <c r="WUF79" s="81"/>
      <c r="WUG79" s="81"/>
      <c r="WUH79" s="81"/>
      <c r="WUI79" s="81"/>
      <c r="WUJ79" s="81"/>
      <c r="WUK79" s="81"/>
      <c r="WUL79" s="81"/>
      <c r="WUM79" s="81"/>
      <c r="WUN79" s="81"/>
      <c r="WUO79" s="81"/>
      <c r="WUP79" s="81"/>
      <c r="WUQ79" s="81"/>
      <c r="WUR79" s="81"/>
      <c r="WUS79" s="81"/>
      <c r="WUT79" s="81"/>
      <c r="WUU79" s="81"/>
      <c r="WUV79" s="81"/>
      <c r="WUW79" s="81"/>
      <c r="WUX79" s="81"/>
      <c r="WUY79" s="81"/>
      <c r="WUZ79" s="81"/>
      <c r="WVA79" s="81"/>
      <c r="WVB79" s="81"/>
      <c r="WVC79" s="81"/>
      <c r="WVD79" s="81"/>
      <c r="WVE79" s="81"/>
      <c r="WVF79" s="81"/>
      <c r="WVG79" s="81"/>
      <c r="WVH79" s="81"/>
      <c r="WVI79" s="81"/>
      <c r="WVJ79" s="81"/>
      <c r="WVK79" s="81"/>
      <c r="WVL79" s="81"/>
      <c r="WVM79" s="81"/>
      <c r="WVN79" s="81"/>
      <c r="WVO79" s="81"/>
      <c r="WVP79" s="81"/>
      <c r="WVQ79" s="81"/>
      <c r="WVR79" s="81"/>
      <c r="WVS79" s="81"/>
      <c r="WVT79" s="81"/>
      <c r="WVU79" s="81"/>
      <c r="WVV79" s="81"/>
      <c r="WVW79" s="81"/>
      <c r="WVX79" s="81"/>
      <c r="WVY79" s="81"/>
      <c r="WVZ79" s="81"/>
      <c r="WWA79" s="81"/>
      <c r="WWB79" s="81"/>
      <c r="WWC79" s="81"/>
      <c r="WWD79" s="81"/>
      <c r="WWE79" s="81"/>
      <c r="WWF79" s="81"/>
      <c r="WWG79" s="81"/>
      <c r="WWH79" s="81"/>
      <c r="WWI79" s="81"/>
      <c r="WWJ79" s="81"/>
      <c r="WWK79" s="81"/>
      <c r="WWL79" s="81"/>
      <c r="WWM79" s="81"/>
      <c r="WWN79" s="81"/>
      <c r="WWO79" s="81"/>
      <c r="WWP79" s="81"/>
      <c r="WWQ79" s="81"/>
      <c r="WWR79" s="81"/>
      <c r="WWS79" s="81"/>
      <c r="WWT79" s="81"/>
      <c r="WWU79" s="81"/>
      <c r="WWV79" s="81"/>
      <c r="WWW79" s="81"/>
      <c r="WWX79" s="81"/>
      <c r="WWY79" s="81"/>
      <c r="WWZ79" s="81"/>
      <c r="WXA79" s="81"/>
      <c r="WXB79" s="81"/>
      <c r="WXC79" s="81"/>
      <c r="WXD79" s="81"/>
      <c r="WXE79" s="81"/>
      <c r="WXF79" s="81"/>
      <c r="WXG79" s="81"/>
      <c r="WXH79" s="81"/>
      <c r="WXI79" s="81"/>
      <c r="WXJ79" s="81"/>
      <c r="WXK79" s="81"/>
      <c r="WXL79" s="81"/>
      <c r="WXM79" s="81"/>
      <c r="WXN79" s="81"/>
      <c r="WXO79" s="81"/>
      <c r="WXP79" s="81"/>
      <c r="WXQ79" s="81"/>
      <c r="WXR79" s="81"/>
      <c r="WXS79" s="81"/>
      <c r="WXT79" s="81"/>
      <c r="WXU79" s="81"/>
      <c r="WXV79" s="81"/>
      <c r="WXW79" s="81"/>
      <c r="WXX79" s="81"/>
      <c r="WXY79" s="81"/>
      <c r="WXZ79" s="81"/>
      <c r="WYA79" s="81"/>
      <c r="WYB79" s="81"/>
      <c r="WYC79" s="81"/>
      <c r="WYD79" s="81"/>
      <c r="WYE79" s="81"/>
      <c r="WYF79" s="81"/>
      <c r="WYG79" s="81"/>
      <c r="WYH79" s="81"/>
      <c r="WYI79" s="81"/>
      <c r="WYJ79" s="81"/>
      <c r="WYK79" s="81"/>
      <c r="WYL79" s="81"/>
      <c r="WYM79" s="81"/>
      <c r="WYN79" s="81"/>
      <c r="WYO79" s="81"/>
      <c r="WYP79" s="81"/>
      <c r="WYQ79" s="81"/>
      <c r="WYR79" s="81"/>
      <c r="WYS79" s="81"/>
      <c r="WYT79" s="81"/>
      <c r="WYU79" s="81"/>
      <c r="WYV79" s="81"/>
      <c r="WYW79" s="81"/>
      <c r="WYX79" s="81"/>
      <c r="WYY79" s="81"/>
      <c r="WYZ79" s="81"/>
      <c r="WZA79" s="81"/>
      <c r="WZB79" s="81"/>
      <c r="WZC79" s="81"/>
      <c r="WZD79" s="81"/>
      <c r="WZE79" s="81"/>
      <c r="WZF79" s="81"/>
      <c r="WZG79" s="81"/>
      <c r="WZH79" s="81"/>
      <c r="WZI79" s="81"/>
      <c r="WZJ79" s="81"/>
      <c r="WZK79" s="81"/>
      <c r="WZL79" s="81"/>
      <c r="WZM79" s="81"/>
      <c r="WZN79" s="81"/>
      <c r="WZO79" s="81"/>
      <c r="WZP79" s="81"/>
      <c r="WZQ79" s="81"/>
      <c r="WZR79" s="81"/>
      <c r="WZS79" s="81"/>
      <c r="WZT79" s="81"/>
      <c r="WZU79" s="81"/>
      <c r="WZV79" s="81"/>
      <c r="WZW79" s="81"/>
      <c r="WZX79" s="81"/>
      <c r="WZY79" s="81"/>
      <c r="WZZ79" s="81"/>
      <c r="XAA79" s="81"/>
      <c r="XAB79" s="81"/>
      <c r="XAC79" s="81"/>
      <c r="XAD79" s="81"/>
      <c r="XAE79" s="81"/>
      <c r="XAF79" s="81"/>
      <c r="XAG79" s="81"/>
      <c r="XAH79" s="81"/>
      <c r="XAI79" s="81"/>
      <c r="XAJ79" s="81"/>
      <c r="XAK79" s="81"/>
      <c r="XAL79" s="81"/>
      <c r="XAM79" s="81"/>
      <c r="XAN79" s="81"/>
      <c r="XAO79" s="81"/>
      <c r="XAP79" s="81"/>
      <c r="XAQ79" s="81"/>
      <c r="XAR79" s="81"/>
      <c r="XAS79" s="81"/>
      <c r="XAT79" s="81"/>
      <c r="XAU79" s="81"/>
      <c r="XAV79" s="81"/>
      <c r="XAW79" s="81"/>
      <c r="XAX79" s="81"/>
      <c r="XAY79" s="81"/>
      <c r="XAZ79" s="81"/>
      <c r="XBA79" s="81"/>
      <c r="XBB79" s="81"/>
      <c r="XBC79" s="81"/>
      <c r="XBD79" s="81"/>
      <c r="XBE79" s="81"/>
      <c r="XBF79" s="81"/>
      <c r="XBG79" s="81"/>
      <c r="XBH79" s="81"/>
      <c r="XBI79" s="81"/>
      <c r="XBJ79" s="81"/>
      <c r="XBK79" s="81"/>
      <c r="XBL79" s="81"/>
      <c r="XBM79" s="81"/>
      <c r="XBN79" s="81"/>
      <c r="XBO79" s="81"/>
      <c r="XBP79" s="81"/>
      <c r="XBQ79" s="81"/>
      <c r="XBR79" s="81"/>
      <c r="XBS79" s="81"/>
      <c r="XBT79" s="81"/>
      <c r="XBU79" s="81"/>
      <c r="XBV79" s="81"/>
      <c r="XBW79" s="81"/>
      <c r="XBX79" s="81"/>
      <c r="XBY79" s="81"/>
      <c r="XBZ79" s="81"/>
      <c r="XCA79" s="81"/>
      <c r="XCB79" s="81"/>
      <c r="XCC79" s="81"/>
      <c r="XCD79" s="81"/>
      <c r="XCE79" s="81"/>
      <c r="XCF79" s="81"/>
      <c r="XCG79" s="81"/>
      <c r="XCH79" s="81"/>
      <c r="XCI79" s="81"/>
      <c r="XCJ79" s="81"/>
      <c r="XCK79" s="81"/>
      <c r="XCL79" s="81"/>
      <c r="XCM79" s="81"/>
      <c r="XCN79" s="81"/>
      <c r="XCO79" s="81"/>
      <c r="XCP79" s="81"/>
      <c r="XCQ79" s="81"/>
      <c r="XCR79" s="81"/>
      <c r="XCS79" s="81"/>
      <c r="XCT79" s="81"/>
      <c r="XCU79" s="81"/>
      <c r="XCV79" s="81"/>
      <c r="XCW79" s="81"/>
      <c r="XCX79" s="81"/>
      <c r="XCY79" s="81"/>
      <c r="XCZ79" s="81"/>
      <c r="XDA79" s="81"/>
      <c r="XDB79" s="81"/>
      <c r="XDC79" s="81"/>
      <c r="XDD79" s="81"/>
      <c r="XDE79" s="81"/>
      <c r="XDF79" s="81"/>
      <c r="XDG79" s="81"/>
      <c r="XDH79" s="81"/>
      <c r="XDI79" s="81"/>
      <c r="XDJ79" s="81"/>
      <c r="XDK79" s="81"/>
      <c r="XDL79" s="81"/>
      <c r="XDM79" s="81"/>
      <c r="XDN79" s="81"/>
      <c r="XDO79" s="81"/>
      <c r="XDP79" s="81"/>
      <c r="XDQ79" s="81"/>
      <c r="XDR79" s="81"/>
      <c r="XDS79" s="81"/>
      <c r="XDT79" s="81"/>
      <c r="XDU79" s="81"/>
      <c r="XDV79" s="81"/>
      <c r="XDW79" s="81"/>
      <c r="XDX79" s="81"/>
      <c r="XDY79" s="81"/>
      <c r="XDZ79" s="81"/>
      <c r="XEA79" s="81"/>
      <c r="XEB79" s="81"/>
      <c r="XEC79" s="81"/>
      <c r="XED79" s="81"/>
      <c r="XEE79" s="81"/>
      <c r="XEF79" s="81"/>
      <c r="XEG79" s="81"/>
      <c r="XEH79" s="81"/>
      <c r="XEI79" s="81"/>
      <c r="XEJ79" s="81"/>
      <c r="XEK79" s="81"/>
      <c r="XEL79" s="81"/>
      <c r="XEM79" s="81"/>
      <c r="XEN79" s="81"/>
      <c r="XEO79" s="81"/>
      <c r="XEP79" s="81"/>
      <c r="XEQ79" s="81"/>
      <c r="XER79" s="81"/>
      <c r="XES79" s="81"/>
      <c r="XET79" s="81"/>
      <c r="XEU79" s="81"/>
      <c r="XEV79" s="81"/>
      <c r="XEW79" s="81"/>
      <c r="XEX79" s="81"/>
      <c r="XEY79" s="81"/>
      <c r="XEZ79" s="81"/>
      <c r="XFA79" s="81"/>
      <c r="XFB79" s="81"/>
      <c r="XFC79" s="81"/>
      <c r="XFD79" s="81"/>
    </row>
    <row r="80" spans="359:2818 15487:16384" x14ac:dyDescent="0.25">
      <c r="MU80" s="81"/>
      <c r="MV80" s="81"/>
      <c r="MW80" s="81"/>
      <c r="MX80" s="81"/>
      <c r="MY80" s="81"/>
      <c r="MZ80" s="81"/>
      <c r="NA80" s="81"/>
      <c r="NB80" s="81"/>
      <c r="NC80" s="81"/>
      <c r="ND80" s="81"/>
      <c r="NE80" s="81"/>
      <c r="NF80" s="81"/>
      <c r="NG80" s="81"/>
      <c r="NH80" s="81"/>
      <c r="NI80" s="81"/>
      <c r="NJ80" s="81"/>
      <c r="NK80" s="81"/>
      <c r="NL80" s="81"/>
      <c r="NM80" s="81"/>
      <c r="NN80" s="81"/>
      <c r="NO80" s="81"/>
      <c r="NP80" s="81"/>
      <c r="NQ80" s="81"/>
      <c r="NR80" s="81"/>
      <c r="NS80" s="81"/>
      <c r="NT80" s="81"/>
      <c r="NU80" s="81"/>
      <c r="NV80" s="81"/>
      <c r="NW80" s="81"/>
      <c r="NX80" s="81"/>
      <c r="NY80" s="81"/>
      <c r="NZ80" s="81"/>
      <c r="OA80" s="81"/>
      <c r="OB80" s="81"/>
      <c r="OC80" s="81"/>
      <c r="OD80" s="81"/>
      <c r="OE80" s="81"/>
      <c r="OF80" s="81"/>
      <c r="OG80" s="81"/>
      <c r="OH80" s="81"/>
      <c r="OI80" s="81"/>
      <c r="OJ80" s="81"/>
      <c r="OK80" s="81"/>
      <c r="OL80" s="81"/>
      <c r="OM80" s="81"/>
      <c r="ON80" s="81"/>
      <c r="OO80" s="81"/>
      <c r="OP80" s="81"/>
      <c r="OQ80" s="81"/>
      <c r="OR80" s="81"/>
      <c r="OS80" s="81"/>
      <c r="OT80" s="81"/>
      <c r="OU80" s="81"/>
      <c r="OV80" s="81"/>
      <c r="OW80" s="81"/>
      <c r="OX80" s="81"/>
      <c r="OY80" s="81"/>
      <c r="OZ80" s="81"/>
      <c r="PA80" s="81"/>
      <c r="PB80" s="81"/>
      <c r="PC80" s="81"/>
      <c r="PD80" s="81"/>
      <c r="PE80" s="81"/>
      <c r="PF80" s="81"/>
      <c r="PG80" s="81"/>
      <c r="PH80" s="81"/>
      <c r="PI80" s="81"/>
      <c r="PJ80" s="81"/>
      <c r="PK80" s="81"/>
      <c r="PL80" s="81"/>
      <c r="PM80" s="81"/>
      <c r="PN80" s="81"/>
      <c r="PO80" s="81"/>
      <c r="PP80" s="81"/>
      <c r="PQ80" s="81"/>
      <c r="PR80" s="81"/>
      <c r="PS80" s="81"/>
      <c r="PT80" s="81"/>
      <c r="PU80" s="81"/>
      <c r="PV80" s="81"/>
      <c r="PW80" s="81"/>
      <c r="PX80" s="81"/>
      <c r="PY80" s="81"/>
      <c r="PZ80" s="81"/>
      <c r="QA80" s="81"/>
      <c r="QB80" s="81"/>
      <c r="QC80" s="81"/>
      <c r="QD80" s="81"/>
      <c r="QE80" s="81"/>
      <c r="QF80" s="81"/>
      <c r="QG80" s="81"/>
      <c r="QH80" s="81"/>
      <c r="QI80" s="81"/>
      <c r="QJ80" s="81"/>
      <c r="QK80" s="81"/>
      <c r="QL80" s="81"/>
      <c r="QM80" s="81"/>
      <c r="QN80" s="81"/>
      <c r="QO80" s="81"/>
      <c r="QP80" s="81"/>
      <c r="QQ80" s="81"/>
      <c r="QR80" s="81"/>
      <c r="QS80" s="81"/>
      <c r="QT80" s="81"/>
      <c r="QU80" s="81"/>
      <c r="QV80" s="81"/>
      <c r="QW80" s="81"/>
      <c r="QX80" s="81"/>
      <c r="QY80" s="81"/>
      <c r="QZ80" s="81"/>
      <c r="RA80" s="81"/>
      <c r="RB80" s="81"/>
      <c r="RC80" s="81"/>
      <c r="RD80" s="81"/>
      <c r="RE80" s="81"/>
      <c r="RF80" s="81"/>
      <c r="RG80" s="81"/>
      <c r="RH80" s="81"/>
      <c r="RI80" s="81"/>
      <c r="RJ80" s="81"/>
      <c r="RK80" s="81"/>
      <c r="RL80" s="81"/>
      <c r="RM80" s="81"/>
      <c r="RN80" s="81"/>
      <c r="RO80" s="81"/>
      <c r="RP80" s="81"/>
      <c r="RQ80" s="81"/>
      <c r="RR80" s="81"/>
      <c r="RS80" s="81"/>
      <c r="RT80" s="81"/>
      <c r="RU80" s="81"/>
      <c r="RV80" s="81"/>
      <c r="RW80" s="81"/>
      <c r="RX80" s="81"/>
      <c r="RY80" s="81"/>
      <c r="RZ80" s="81"/>
      <c r="SA80" s="81"/>
      <c r="SB80" s="81"/>
      <c r="SC80" s="81"/>
      <c r="SD80" s="81"/>
      <c r="SE80" s="81"/>
      <c r="SF80" s="81"/>
      <c r="SG80" s="81"/>
      <c r="SH80" s="81"/>
      <c r="SI80" s="81"/>
      <c r="SJ80" s="81"/>
      <c r="SK80" s="81"/>
      <c r="SL80" s="81"/>
      <c r="SM80" s="81"/>
      <c r="SN80" s="81"/>
      <c r="SO80" s="81"/>
      <c r="SP80" s="81"/>
      <c r="SQ80" s="81"/>
      <c r="SR80" s="81"/>
      <c r="SS80" s="81"/>
      <c r="ST80" s="81"/>
      <c r="SU80" s="81"/>
      <c r="SV80" s="81"/>
      <c r="SW80" s="81"/>
      <c r="SX80" s="81"/>
      <c r="SY80" s="81"/>
      <c r="SZ80" s="81"/>
      <c r="TA80" s="81"/>
      <c r="TB80" s="81"/>
      <c r="TC80" s="81"/>
      <c r="TD80" s="81"/>
      <c r="TE80" s="81"/>
      <c r="TF80" s="81"/>
      <c r="TG80" s="81"/>
      <c r="TH80" s="81"/>
      <c r="TI80" s="81"/>
      <c r="TJ80" s="81"/>
      <c r="TK80" s="81"/>
      <c r="TL80" s="81"/>
      <c r="TM80" s="81"/>
      <c r="TN80" s="81"/>
      <c r="TO80" s="81"/>
      <c r="TP80" s="81"/>
      <c r="TQ80" s="81"/>
      <c r="TR80" s="81"/>
      <c r="TS80" s="81"/>
      <c r="TT80" s="81"/>
      <c r="TU80" s="81"/>
      <c r="TV80" s="81"/>
      <c r="TW80" s="81"/>
      <c r="TX80" s="81"/>
      <c r="TY80" s="81"/>
      <c r="TZ80" s="81"/>
      <c r="UA80" s="81"/>
      <c r="UB80" s="81"/>
      <c r="UC80" s="81"/>
      <c r="UD80" s="81"/>
      <c r="UE80" s="81"/>
      <c r="UF80" s="81"/>
      <c r="UG80" s="81"/>
      <c r="UH80" s="81"/>
      <c r="UI80" s="81"/>
      <c r="UJ80" s="81"/>
      <c r="UK80" s="81"/>
      <c r="UL80" s="81"/>
      <c r="UM80" s="81"/>
      <c r="UN80" s="81"/>
      <c r="UO80" s="81"/>
      <c r="UP80" s="81"/>
      <c r="UQ80" s="81"/>
      <c r="UR80" s="81"/>
      <c r="US80" s="81"/>
      <c r="UT80" s="81"/>
      <c r="UU80" s="81"/>
      <c r="UV80" s="81"/>
      <c r="UW80" s="81"/>
      <c r="UX80" s="81"/>
      <c r="UY80" s="81"/>
      <c r="UZ80" s="81"/>
      <c r="VA80" s="81"/>
      <c r="VB80" s="81"/>
      <c r="VC80" s="81"/>
      <c r="VD80" s="81"/>
      <c r="VE80" s="81"/>
      <c r="VF80" s="81"/>
      <c r="VG80" s="81"/>
      <c r="VH80" s="81"/>
      <c r="VI80" s="81"/>
      <c r="VJ80" s="81"/>
      <c r="VK80" s="81"/>
      <c r="VL80" s="81"/>
      <c r="VM80" s="81"/>
      <c r="VN80" s="81"/>
      <c r="VO80" s="81"/>
      <c r="VP80" s="81"/>
      <c r="VQ80" s="81"/>
      <c r="VR80" s="81"/>
      <c r="VS80" s="81"/>
      <c r="VT80" s="81"/>
      <c r="VU80" s="81"/>
      <c r="VV80" s="81"/>
      <c r="VW80" s="81"/>
      <c r="VX80" s="81"/>
      <c r="VY80" s="81"/>
      <c r="VZ80" s="81"/>
      <c r="WA80" s="81"/>
      <c r="WB80" s="81"/>
      <c r="WC80" s="81"/>
      <c r="WD80" s="81"/>
      <c r="WE80" s="81"/>
      <c r="WF80" s="81"/>
      <c r="WG80" s="81"/>
      <c r="WH80" s="81"/>
      <c r="WI80" s="81"/>
      <c r="WJ80" s="81"/>
      <c r="WK80" s="81"/>
      <c r="WL80" s="81"/>
      <c r="WM80" s="81"/>
      <c r="WN80" s="81"/>
      <c r="WO80" s="81"/>
      <c r="WP80" s="81"/>
      <c r="WQ80" s="81"/>
      <c r="WR80" s="81"/>
      <c r="WS80" s="81"/>
      <c r="WT80" s="81"/>
      <c r="WU80" s="81"/>
      <c r="WV80" s="81"/>
      <c r="WW80" s="81"/>
      <c r="WX80" s="81"/>
      <c r="WY80" s="81"/>
      <c r="WZ80" s="81"/>
      <c r="XA80" s="81"/>
      <c r="XB80" s="81"/>
      <c r="XC80" s="81"/>
      <c r="XD80" s="81"/>
      <c r="XE80" s="81"/>
      <c r="XF80" s="81"/>
      <c r="XG80" s="81"/>
      <c r="XH80" s="81"/>
      <c r="XI80" s="81"/>
      <c r="XJ80" s="81"/>
      <c r="XK80" s="81"/>
      <c r="XL80" s="81"/>
      <c r="XM80" s="81"/>
      <c r="XN80" s="81"/>
      <c r="XO80" s="81"/>
      <c r="XP80" s="81"/>
      <c r="XQ80" s="81"/>
      <c r="XR80" s="81"/>
      <c r="XS80" s="81"/>
      <c r="XT80" s="81"/>
      <c r="XU80" s="81"/>
      <c r="XV80" s="81"/>
      <c r="XW80" s="81"/>
      <c r="XX80" s="81"/>
      <c r="XY80" s="81"/>
      <c r="XZ80" s="81"/>
      <c r="YA80" s="81"/>
      <c r="YB80" s="81"/>
      <c r="YC80" s="81"/>
      <c r="YD80" s="81"/>
      <c r="YE80" s="81"/>
      <c r="YF80" s="81"/>
      <c r="YG80" s="81"/>
      <c r="YH80" s="81"/>
      <c r="YI80" s="81"/>
      <c r="YJ80" s="81"/>
      <c r="YK80" s="81"/>
      <c r="YL80" s="81"/>
      <c r="YM80" s="81"/>
      <c r="YN80" s="81"/>
      <c r="YO80" s="81"/>
      <c r="YP80" s="81"/>
      <c r="YQ80" s="81"/>
      <c r="YR80" s="81"/>
      <c r="YS80" s="81"/>
      <c r="YT80" s="81"/>
      <c r="YU80" s="81"/>
      <c r="YV80" s="81"/>
      <c r="YW80" s="81"/>
      <c r="YX80" s="81"/>
      <c r="YY80" s="81"/>
      <c r="YZ80" s="81"/>
      <c r="ZA80" s="81"/>
      <c r="ZB80" s="81"/>
      <c r="ZC80" s="81"/>
      <c r="ZD80" s="81"/>
      <c r="ZE80" s="81"/>
      <c r="ZF80" s="81"/>
      <c r="ZG80" s="81"/>
      <c r="ZH80" s="81"/>
      <c r="ZI80" s="81"/>
      <c r="ZJ80" s="81"/>
      <c r="ZK80" s="81"/>
      <c r="ZL80" s="81"/>
      <c r="ZM80" s="81"/>
      <c r="ZN80" s="81"/>
      <c r="ZO80" s="81"/>
      <c r="ZP80" s="81"/>
      <c r="ZQ80" s="81"/>
      <c r="ZR80" s="81"/>
      <c r="ZS80" s="81"/>
      <c r="ZT80" s="81"/>
      <c r="ZU80" s="81"/>
      <c r="ZV80" s="81"/>
      <c r="ZW80" s="81"/>
      <c r="ZX80" s="81"/>
      <c r="ZY80" s="81"/>
      <c r="ZZ80" s="81"/>
      <c r="AAA80" s="81"/>
      <c r="AAB80" s="81"/>
      <c r="AAC80" s="81"/>
      <c r="AAD80" s="81"/>
      <c r="AAE80" s="81"/>
      <c r="AAF80" s="81"/>
      <c r="AAG80" s="81"/>
      <c r="AAH80" s="81"/>
      <c r="AAI80" s="81"/>
      <c r="AAJ80" s="81"/>
      <c r="AAK80" s="81"/>
      <c r="AAL80" s="81"/>
      <c r="AAM80" s="81"/>
      <c r="AAN80" s="81"/>
      <c r="AAO80" s="81"/>
      <c r="AAP80" s="81"/>
      <c r="AAQ80" s="81"/>
      <c r="AAR80" s="81"/>
      <c r="AAS80" s="81"/>
      <c r="AAT80" s="81"/>
      <c r="AAU80" s="81"/>
      <c r="AAV80" s="81"/>
      <c r="AAW80" s="81"/>
      <c r="AAX80" s="81"/>
      <c r="AAY80" s="81"/>
      <c r="AAZ80" s="81"/>
      <c r="ABA80" s="81"/>
      <c r="ABB80" s="81"/>
      <c r="ABC80" s="81"/>
      <c r="ABD80" s="81"/>
      <c r="ABE80" s="81"/>
      <c r="ABF80" s="81"/>
      <c r="ABG80" s="81"/>
      <c r="ABH80" s="81"/>
      <c r="ABI80" s="81"/>
      <c r="ABJ80" s="81"/>
      <c r="ABK80" s="81"/>
      <c r="ABL80" s="81"/>
      <c r="ABM80" s="81"/>
      <c r="ABN80" s="81"/>
      <c r="ABO80" s="81"/>
      <c r="ABP80" s="81"/>
      <c r="ABQ80" s="81"/>
      <c r="ABR80" s="81"/>
      <c r="ABS80" s="81"/>
      <c r="ABT80" s="81"/>
      <c r="ABU80" s="81"/>
      <c r="ABV80" s="81"/>
      <c r="ABW80" s="81"/>
      <c r="ABX80" s="81"/>
      <c r="ABY80" s="81"/>
      <c r="ABZ80" s="81"/>
      <c r="ACA80" s="81"/>
      <c r="ACB80" s="81"/>
      <c r="ACC80" s="81"/>
      <c r="ACD80" s="81"/>
      <c r="ACE80" s="81"/>
      <c r="ACF80" s="81"/>
      <c r="ACG80" s="81"/>
      <c r="ACH80" s="81"/>
      <c r="ACI80" s="81"/>
      <c r="ACJ80" s="81"/>
      <c r="ACK80" s="81"/>
      <c r="ACL80" s="81"/>
      <c r="ACM80" s="81"/>
      <c r="ACN80" s="81"/>
      <c r="ACO80" s="81"/>
      <c r="ACP80" s="81"/>
      <c r="ACQ80" s="81"/>
      <c r="ACR80" s="81"/>
      <c r="ACS80" s="81"/>
      <c r="ACT80" s="81"/>
      <c r="ACU80" s="81"/>
      <c r="ACV80" s="81"/>
      <c r="ACW80" s="81"/>
      <c r="ACX80" s="81"/>
      <c r="ACY80" s="81"/>
      <c r="ACZ80" s="81"/>
      <c r="ADA80" s="81"/>
      <c r="ADB80" s="81"/>
      <c r="ADC80" s="81"/>
      <c r="ADD80" s="81"/>
      <c r="ADE80" s="81"/>
      <c r="ADF80" s="81"/>
      <c r="ADG80" s="81"/>
      <c r="ADH80" s="81"/>
      <c r="ADI80" s="81"/>
      <c r="ADJ80" s="81"/>
      <c r="ADK80" s="81"/>
      <c r="ADL80" s="81"/>
      <c r="ADM80" s="81"/>
      <c r="ADN80" s="81"/>
      <c r="ADO80" s="81"/>
      <c r="ADP80" s="81"/>
      <c r="ADQ80" s="81"/>
      <c r="ADR80" s="81"/>
      <c r="ADS80" s="81"/>
      <c r="ADT80" s="81"/>
      <c r="ADU80" s="81"/>
      <c r="ADV80" s="81"/>
      <c r="ADW80" s="81"/>
      <c r="ADX80" s="81"/>
      <c r="ADY80" s="81"/>
      <c r="ADZ80" s="81"/>
      <c r="AEA80" s="81"/>
      <c r="AEB80" s="81"/>
      <c r="AEC80" s="81"/>
      <c r="AED80" s="81"/>
      <c r="AEE80" s="81"/>
      <c r="AEF80" s="81"/>
      <c r="AEG80" s="81"/>
      <c r="AEH80" s="81"/>
      <c r="AEI80" s="81"/>
      <c r="AEJ80" s="81"/>
      <c r="AEK80" s="81"/>
      <c r="AEL80" s="81"/>
      <c r="AEM80" s="81"/>
      <c r="AEN80" s="81"/>
      <c r="AEO80" s="81"/>
      <c r="AEP80" s="81"/>
      <c r="AEQ80" s="81"/>
      <c r="AER80" s="81"/>
      <c r="AES80" s="81"/>
      <c r="AET80" s="81"/>
      <c r="AEU80" s="81"/>
      <c r="AEV80" s="81"/>
      <c r="AEW80" s="81"/>
      <c r="AEX80" s="81"/>
      <c r="AEY80" s="81"/>
      <c r="AEZ80" s="81"/>
      <c r="AFA80" s="81"/>
      <c r="AFB80" s="81"/>
      <c r="AFC80" s="81"/>
      <c r="AFD80" s="81"/>
      <c r="AFE80" s="81"/>
      <c r="AFF80" s="81"/>
      <c r="AFG80" s="81"/>
      <c r="AFH80" s="81"/>
      <c r="AFI80" s="81"/>
      <c r="AFJ80" s="81"/>
      <c r="AFK80" s="81"/>
      <c r="AFL80" s="81"/>
      <c r="AFM80" s="81"/>
      <c r="AFN80" s="81"/>
      <c r="AFO80" s="81"/>
      <c r="AFP80" s="81"/>
      <c r="AFQ80" s="81"/>
      <c r="AFR80" s="81"/>
      <c r="AFS80" s="81"/>
      <c r="AFT80" s="81"/>
      <c r="AFU80" s="81"/>
      <c r="AFV80" s="81"/>
      <c r="AFW80" s="81"/>
      <c r="AFX80" s="81"/>
      <c r="AFY80" s="81"/>
      <c r="AFZ80" s="81"/>
      <c r="AGA80" s="81"/>
      <c r="AGB80" s="81"/>
      <c r="AGC80" s="81"/>
      <c r="AGD80" s="81"/>
      <c r="AGE80" s="81"/>
      <c r="AGF80" s="81"/>
      <c r="AGG80" s="81"/>
      <c r="AGH80" s="81"/>
      <c r="AGI80" s="81"/>
      <c r="AGJ80" s="81"/>
      <c r="AGK80" s="81"/>
      <c r="AGL80" s="81"/>
      <c r="AGM80" s="81"/>
      <c r="AGN80" s="81"/>
      <c r="AGO80" s="81"/>
      <c r="AGP80" s="81"/>
      <c r="AGQ80" s="81"/>
      <c r="AGR80" s="81"/>
      <c r="AGS80" s="81"/>
      <c r="AGT80" s="81"/>
      <c r="AGU80" s="81"/>
      <c r="AGV80" s="81"/>
      <c r="AGW80" s="81"/>
      <c r="AGX80" s="81"/>
      <c r="AGY80" s="81"/>
      <c r="AGZ80" s="81"/>
      <c r="AHA80" s="81"/>
      <c r="AHB80" s="81"/>
      <c r="AHC80" s="81"/>
      <c r="AHD80" s="81"/>
      <c r="AHE80" s="81"/>
      <c r="AHF80" s="81"/>
      <c r="AHG80" s="81"/>
      <c r="AHH80" s="81"/>
      <c r="AHI80" s="81"/>
      <c r="AHJ80" s="81"/>
      <c r="AHK80" s="81"/>
      <c r="AHL80" s="81"/>
      <c r="AHM80" s="81"/>
      <c r="AHN80" s="81"/>
      <c r="AHO80" s="81"/>
      <c r="AHP80" s="81"/>
      <c r="AHQ80" s="81"/>
      <c r="AHR80" s="81"/>
      <c r="AHS80" s="81"/>
      <c r="AHT80" s="81"/>
      <c r="AHU80" s="81"/>
      <c r="AHV80" s="81"/>
      <c r="AHW80" s="81"/>
      <c r="AHX80" s="81"/>
      <c r="AHY80" s="81"/>
      <c r="AHZ80" s="81"/>
      <c r="AIA80" s="81"/>
      <c r="AIB80" s="81"/>
      <c r="AIC80" s="81"/>
      <c r="AID80" s="81"/>
      <c r="AIE80" s="81"/>
      <c r="AIF80" s="81"/>
      <c r="AIG80" s="81"/>
      <c r="AIH80" s="81"/>
      <c r="AII80" s="81"/>
      <c r="AIJ80" s="81"/>
      <c r="AIK80" s="81"/>
      <c r="AIL80" s="81"/>
      <c r="AIM80" s="81"/>
      <c r="AIN80" s="81"/>
      <c r="AIO80" s="81"/>
      <c r="AIP80" s="81"/>
      <c r="AIQ80" s="81"/>
      <c r="AIR80" s="81"/>
      <c r="AIS80" s="81"/>
      <c r="AIT80" s="81"/>
      <c r="AIU80" s="81"/>
      <c r="AIV80" s="81"/>
      <c r="AIW80" s="81"/>
      <c r="AIX80" s="81"/>
      <c r="AIY80" s="81"/>
      <c r="AIZ80" s="81"/>
      <c r="AJA80" s="81"/>
      <c r="AJB80" s="81"/>
      <c r="AJC80" s="81"/>
      <c r="AJD80" s="81"/>
      <c r="AJE80" s="81"/>
      <c r="AJF80" s="81"/>
      <c r="AJG80" s="81"/>
      <c r="AJH80" s="81"/>
      <c r="AJI80" s="81"/>
      <c r="AJJ80" s="81"/>
      <c r="AJK80" s="81"/>
      <c r="AJL80" s="81"/>
      <c r="AJM80" s="81"/>
      <c r="AJN80" s="81"/>
      <c r="AJO80" s="81"/>
      <c r="AJP80" s="81"/>
      <c r="AJQ80" s="81"/>
      <c r="AJR80" s="81"/>
      <c r="AJS80" s="81"/>
      <c r="AJT80" s="81"/>
      <c r="AJU80" s="81"/>
      <c r="AJV80" s="81"/>
      <c r="AJW80" s="81"/>
      <c r="AJX80" s="81"/>
      <c r="AJY80" s="81"/>
      <c r="AJZ80" s="81"/>
      <c r="AKA80" s="81"/>
      <c r="AKB80" s="81"/>
      <c r="AKC80" s="81"/>
      <c r="AKD80" s="81"/>
      <c r="AKE80" s="81"/>
      <c r="AKF80" s="81"/>
      <c r="AKG80" s="81"/>
      <c r="AKH80" s="81"/>
      <c r="AKI80" s="81"/>
      <c r="AKJ80" s="81"/>
      <c r="AKK80" s="81"/>
      <c r="AKL80" s="81"/>
      <c r="AKM80" s="81"/>
      <c r="AKN80" s="81"/>
      <c r="AKO80" s="81"/>
      <c r="AKP80" s="81"/>
      <c r="AKQ80" s="81"/>
      <c r="AKR80" s="81"/>
      <c r="AKS80" s="81"/>
      <c r="AKT80" s="81"/>
      <c r="AKU80" s="81"/>
      <c r="AKV80" s="81"/>
      <c r="AKW80" s="81"/>
      <c r="AKX80" s="81"/>
      <c r="AKY80" s="81"/>
      <c r="AKZ80" s="81"/>
      <c r="ALA80" s="81"/>
      <c r="ALB80" s="81"/>
      <c r="ALC80" s="81"/>
      <c r="ALD80" s="81"/>
      <c r="ALE80" s="81"/>
      <c r="ALF80" s="81"/>
      <c r="ALG80" s="81"/>
      <c r="ALH80" s="81"/>
      <c r="ALI80" s="81"/>
      <c r="ALJ80" s="81"/>
      <c r="ALK80" s="81"/>
      <c r="ALL80" s="81"/>
      <c r="ALM80" s="81"/>
      <c r="ALN80" s="81"/>
      <c r="ALO80" s="81"/>
      <c r="ALP80" s="81"/>
      <c r="ALQ80" s="81"/>
      <c r="ALR80" s="81"/>
      <c r="ALS80" s="81"/>
      <c r="ALT80" s="81"/>
      <c r="ALU80" s="81"/>
      <c r="ALV80" s="81"/>
      <c r="ALW80" s="81"/>
      <c r="ALX80" s="81"/>
      <c r="ALY80" s="81"/>
      <c r="ALZ80" s="81"/>
      <c r="AMA80" s="81"/>
      <c r="AMB80" s="81"/>
      <c r="AMC80" s="81"/>
      <c r="AMD80" s="81"/>
      <c r="AME80" s="81"/>
      <c r="AMF80" s="81"/>
      <c r="AMG80" s="81"/>
      <c r="AMH80" s="81"/>
      <c r="AMI80" s="81"/>
      <c r="AMJ80" s="81"/>
      <c r="AMK80" s="81"/>
      <c r="AML80" s="81"/>
      <c r="AMM80" s="81"/>
      <c r="AMN80" s="81"/>
      <c r="AMO80" s="81"/>
      <c r="AMP80" s="81"/>
      <c r="AMQ80" s="81"/>
      <c r="AMR80" s="81"/>
      <c r="AMS80" s="81"/>
      <c r="AMT80" s="81"/>
      <c r="AMU80" s="81"/>
      <c r="AMV80" s="81"/>
      <c r="AMW80" s="81"/>
      <c r="AMX80" s="81"/>
      <c r="AMY80" s="81"/>
      <c r="AMZ80" s="81"/>
      <c r="ANA80" s="81"/>
      <c r="ANB80" s="81"/>
      <c r="ANC80" s="81"/>
      <c r="AND80" s="81"/>
      <c r="ANE80" s="81"/>
      <c r="ANF80" s="81"/>
      <c r="ANG80" s="81"/>
      <c r="ANH80" s="81"/>
      <c r="ANI80" s="81"/>
      <c r="ANJ80" s="81"/>
      <c r="ANK80" s="81"/>
      <c r="ANL80" s="81"/>
      <c r="ANM80" s="81"/>
      <c r="ANN80" s="81"/>
      <c r="ANO80" s="81"/>
      <c r="ANP80" s="81"/>
      <c r="ANQ80" s="81"/>
      <c r="ANR80" s="81"/>
      <c r="ANS80" s="81"/>
      <c r="ANT80" s="81"/>
      <c r="ANU80" s="81"/>
      <c r="ANV80" s="81"/>
      <c r="ANW80" s="81"/>
      <c r="ANX80" s="81"/>
      <c r="ANY80" s="81"/>
      <c r="ANZ80" s="81"/>
      <c r="AOA80" s="81"/>
      <c r="AOB80" s="81"/>
      <c r="AOC80" s="81"/>
      <c r="AOD80" s="81"/>
      <c r="AOE80" s="81"/>
      <c r="AOF80" s="81"/>
      <c r="AOG80" s="81"/>
      <c r="AOH80" s="81"/>
      <c r="AOI80" s="81"/>
      <c r="AOJ80" s="81"/>
      <c r="AOK80" s="81"/>
      <c r="AOL80" s="81"/>
      <c r="AOM80" s="81"/>
      <c r="AON80" s="81"/>
      <c r="AOO80" s="81"/>
      <c r="AOP80" s="81"/>
      <c r="AOQ80" s="81"/>
      <c r="AOR80" s="81"/>
      <c r="AOS80" s="81"/>
      <c r="AOT80" s="81"/>
      <c r="AOU80" s="81"/>
      <c r="AOV80" s="81"/>
      <c r="AOW80" s="81"/>
      <c r="AOX80" s="81"/>
      <c r="AOY80" s="81"/>
      <c r="AOZ80" s="81"/>
      <c r="APA80" s="81"/>
      <c r="APB80" s="81"/>
      <c r="APC80" s="81"/>
      <c r="APD80" s="81"/>
      <c r="APE80" s="81"/>
      <c r="APF80" s="81"/>
      <c r="APG80" s="81"/>
      <c r="APH80" s="81"/>
      <c r="API80" s="81"/>
      <c r="APJ80" s="81"/>
      <c r="APK80" s="81"/>
      <c r="APL80" s="81"/>
      <c r="APM80" s="81"/>
      <c r="APN80" s="81"/>
      <c r="APO80" s="81"/>
      <c r="APP80" s="81"/>
      <c r="APQ80" s="81"/>
      <c r="APR80" s="81"/>
      <c r="APS80" s="81"/>
      <c r="APT80" s="81"/>
      <c r="APU80" s="81"/>
      <c r="APV80" s="81"/>
      <c r="APW80" s="81"/>
      <c r="APX80" s="81"/>
      <c r="APY80" s="81"/>
      <c r="APZ80" s="81"/>
      <c r="AQA80" s="81"/>
      <c r="AQB80" s="81"/>
      <c r="AQC80" s="81"/>
      <c r="AQD80" s="81"/>
      <c r="AQE80" s="81"/>
      <c r="AQF80" s="81"/>
      <c r="AQG80" s="81"/>
      <c r="AQH80" s="81"/>
      <c r="AQI80" s="81"/>
      <c r="AQJ80" s="81"/>
      <c r="AQK80" s="81"/>
      <c r="AQL80" s="81"/>
      <c r="AQM80" s="81"/>
      <c r="AQN80" s="81"/>
      <c r="AQO80" s="81"/>
      <c r="AQP80" s="81"/>
      <c r="AQQ80" s="81"/>
      <c r="AQR80" s="81"/>
      <c r="AQS80" s="81"/>
      <c r="AQT80" s="81"/>
      <c r="AQU80" s="81"/>
      <c r="AQV80" s="81"/>
      <c r="AQW80" s="81"/>
      <c r="AQX80" s="81"/>
      <c r="AQY80" s="81"/>
      <c r="AQZ80" s="81"/>
      <c r="ARA80" s="81"/>
      <c r="ARB80" s="81"/>
      <c r="ARC80" s="81"/>
      <c r="ARD80" s="81"/>
      <c r="ARE80" s="81"/>
      <c r="ARF80" s="81"/>
      <c r="ARG80" s="81"/>
      <c r="ARH80" s="81"/>
      <c r="ARI80" s="81"/>
      <c r="ARJ80" s="81"/>
      <c r="ARK80" s="81"/>
      <c r="ARL80" s="81"/>
      <c r="ARM80" s="81"/>
      <c r="ARN80" s="81"/>
      <c r="ARO80" s="81"/>
      <c r="ARP80" s="81"/>
      <c r="ARQ80" s="81"/>
      <c r="ARR80" s="81"/>
      <c r="ARS80" s="81"/>
      <c r="ART80" s="81"/>
      <c r="ARU80" s="81"/>
      <c r="ARV80" s="81"/>
      <c r="ARW80" s="81"/>
      <c r="ARX80" s="81"/>
      <c r="ARY80" s="81"/>
      <c r="ARZ80" s="81"/>
      <c r="ASA80" s="81"/>
      <c r="ASB80" s="81"/>
      <c r="ASC80" s="81"/>
      <c r="ASD80" s="81"/>
      <c r="ASE80" s="81"/>
      <c r="ASF80" s="81"/>
      <c r="ASG80" s="81"/>
      <c r="ASH80" s="81"/>
      <c r="ASI80" s="81"/>
      <c r="ASJ80" s="81"/>
      <c r="ASK80" s="81"/>
      <c r="ASL80" s="81"/>
      <c r="ASM80" s="81"/>
      <c r="ASN80" s="81"/>
      <c r="ASO80" s="81"/>
      <c r="ASP80" s="81"/>
      <c r="ASQ80" s="81"/>
      <c r="ASR80" s="81"/>
      <c r="ASS80" s="81"/>
      <c r="AST80" s="81"/>
      <c r="ASU80" s="81"/>
      <c r="ASV80" s="81"/>
      <c r="ASW80" s="81"/>
      <c r="ASX80" s="81"/>
      <c r="ASY80" s="81"/>
      <c r="ASZ80" s="81"/>
      <c r="ATA80" s="81"/>
      <c r="ATB80" s="81"/>
      <c r="ATC80" s="81"/>
      <c r="ATD80" s="81"/>
      <c r="ATE80" s="81"/>
      <c r="ATF80" s="81"/>
      <c r="ATG80" s="81"/>
      <c r="ATH80" s="81"/>
      <c r="ATI80" s="81"/>
      <c r="ATJ80" s="81"/>
      <c r="ATK80" s="81"/>
      <c r="ATL80" s="81"/>
      <c r="ATM80" s="81"/>
      <c r="ATN80" s="81"/>
      <c r="ATO80" s="81"/>
      <c r="ATP80" s="81"/>
      <c r="ATQ80" s="81"/>
      <c r="ATR80" s="81"/>
      <c r="ATS80" s="81"/>
      <c r="ATT80" s="81"/>
      <c r="ATU80" s="81"/>
      <c r="ATV80" s="81"/>
      <c r="ATW80" s="81"/>
      <c r="ATX80" s="81"/>
      <c r="ATY80" s="81"/>
      <c r="ATZ80" s="81"/>
      <c r="AUA80" s="81"/>
      <c r="AUB80" s="81"/>
      <c r="AUC80" s="81"/>
      <c r="AUD80" s="81"/>
      <c r="AUE80" s="81"/>
      <c r="AUF80" s="81"/>
      <c r="AUG80" s="81"/>
      <c r="AUH80" s="81"/>
      <c r="AUI80" s="81"/>
      <c r="AUJ80" s="81"/>
      <c r="AUK80" s="81"/>
      <c r="AUL80" s="81"/>
      <c r="AUM80" s="81"/>
      <c r="AUN80" s="81"/>
      <c r="AUO80" s="81"/>
      <c r="AUP80" s="81"/>
      <c r="AUQ80" s="81"/>
      <c r="AUR80" s="81"/>
      <c r="AUS80" s="81"/>
      <c r="AUT80" s="81"/>
      <c r="AUU80" s="81"/>
      <c r="AUV80" s="81"/>
      <c r="AUW80" s="81"/>
      <c r="AUX80" s="81"/>
      <c r="AUY80" s="81"/>
      <c r="AUZ80" s="81"/>
      <c r="AVA80" s="81"/>
      <c r="AVB80" s="81"/>
      <c r="AVC80" s="81"/>
      <c r="AVD80" s="81"/>
      <c r="AVE80" s="81"/>
      <c r="AVF80" s="81"/>
      <c r="AVG80" s="81"/>
      <c r="AVH80" s="81"/>
      <c r="AVI80" s="81"/>
      <c r="AVJ80" s="81"/>
      <c r="AVK80" s="81"/>
      <c r="AVL80" s="81"/>
      <c r="AVM80" s="81"/>
      <c r="AVN80" s="81"/>
      <c r="AVO80" s="81"/>
      <c r="AVP80" s="81"/>
      <c r="AVQ80" s="81"/>
      <c r="AVR80" s="81"/>
      <c r="AVS80" s="81"/>
      <c r="AVT80" s="81"/>
      <c r="AVU80" s="81"/>
      <c r="AVV80" s="81"/>
      <c r="AVW80" s="81"/>
      <c r="AVX80" s="81"/>
      <c r="AVY80" s="81"/>
      <c r="AVZ80" s="81"/>
      <c r="AWA80" s="81"/>
      <c r="AWB80" s="81"/>
      <c r="AWC80" s="81"/>
      <c r="AWD80" s="81"/>
      <c r="AWE80" s="81"/>
      <c r="AWF80" s="81"/>
      <c r="AWG80" s="81"/>
      <c r="AWH80" s="81"/>
      <c r="AWI80" s="81"/>
      <c r="AWJ80" s="81"/>
      <c r="AWK80" s="81"/>
      <c r="AWL80" s="81"/>
      <c r="AWM80" s="81"/>
      <c r="AWN80" s="81"/>
      <c r="AWO80" s="81"/>
      <c r="AWP80" s="81"/>
      <c r="AWQ80" s="81"/>
      <c r="AWR80" s="81"/>
      <c r="AWS80" s="81"/>
      <c r="AWT80" s="81"/>
      <c r="AWU80" s="81"/>
      <c r="AWV80" s="81"/>
      <c r="AWW80" s="81"/>
      <c r="AWX80" s="81"/>
      <c r="AWY80" s="81"/>
      <c r="AWZ80" s="81"/>
      <c r="AXA80" s="81"/>
      <c r="AXB80" s="81"/>
      <c r="AXC80" s="81"/>
      <c r="AXD80" s="81"/>
      <c r="AXE80" s="81"/>
      <c r="AXF80" s="81"/>
      <c r="AXG80" s="81"/>
      <c r="AXH80" s="81"/>
      <c r="AXI80" s="81"/>
      <c r="AXJ80" s="81"/>
      <c r="AXK80" s="81"/>
      <c r="AXL80" s="81"/>
      <c r="AXM80" s="81"/>
      <c r="AXN80" s="81"/>
      <c r="AXO80" s="81"/>
      <c r="AXP80" s="81"/>
      <c r="AXQ80" s="81"/>
      <c r="AXR80" s="81"/>
      <c r="AXS80" s="81"/>
      <c r="AXT80" s="81"/>
      <c r="AXU80" s="81"/>
      <c r="AXV80" s="81"/>
      <c r="AXW80" s="81"/>
      <c r="AXX80" s="81"/>
      <c r="AXY80" s="81"/>
      <c r="AXZ80" s="81"/>
      <c r="AYA80" s="81"/>
      <c r="AYB80" s="81"/>
      <c r="AYC80" s="81"/>
      <c r="AYD80" s="81"/>
      <c r="AYE80" s="81"/>
      <c r="AYF80" s="81"/>
      <c r="AYG80" s="81"/>
      <c r="AYH80" s="81"/>
      <c r="AYI80" s="81"/>
      <c r="AYJ80" s="81"/>
      <c r="AYK80" s="81"/>
      <c r="AYL80" s="81"/>
      <c r="AYM80" s="81"/>
      <c r="AYN80" s="81"/>
      <c r="AYO80" s="81"/>
      <c r="AYP80" s="81"/>
      <c r="AYQ80" s="81"/>
      <c r="AYR80" s="81"/>
      <c r="AYS80" s="81"/>
      <c r="AYT80" s="81"/>
      <c r="AYU80" s="81"/>
      <c r="AYV80" s="81"/>
      <c r="AYW80" s="81"/>
      <c r="AYX80" s="81"/>
      <c r="AYY80" s="81"/>
      <c r="AYZ80" s="81"/>
      <c r="AZA80" s="81"/>
      <c r="AZB80" s="81"/>
      <c r="AZC80" s="81"/>
      <c r="AZD80" s="81"/>
      <c r="AZE80" s="81"/>
      <c r="AZF80" s="81"/>
      <c r="AZG80" s="81"/>
      <c r="AZH80" s="81"/>
      <c r="AZI80" s="81"/>
      <c r="AZJ80" s="81"/>
      <c r="AZK80" s="81"/>
      <c r="AZL80" s="81"/>
      <c r="AZM80" s="81"/>
      <c r="AZN80" s="81"/>
      <c r="AZO80" s="81"/>
      <c r="AZP80" s="81"/>
      <c r="AZQ80" s="81"/>
      <c r="AZR80" s="81"/>
      <c r="AZS80" s="81"/>
      <c r="AZT80" s="81"/>
      <c r="AZU80" s="81"/>
      <c r="AZV80" s="81"/>
      <c r="AZW80" s="81"/>
      <c r="AZX80" s="81"/>
      <c r="AZY80" s="81"/>
      <c r="AZZ80" s="81"/>
      <c r="BAA80" s="81"/>
      <c r="BAB80" s="81"/>
      <c r="BAC80" s="81"/>
      <c r="BAD80" s="81"/>
      <c r="BAE80" s="81"/>
      <c r="BAF80" s="81"/>
      <c r="BAG80" s="81"/>
      <c r="BAH80" s="81"/>
      <c r="BAI80" s="81"/>
      <c r="BAJ80" s="81"/>
      <c r="BAK80" s="81"/>
      <c r="BAL80" s="81"/>
      <c r="BAM80" s="81"/>
      <c r="BAN80" s="81"/>
      <c r="BAO80" s="81"/>
      <c r="BAP80" s="81"/>
      <c r="BAQ80" s="81"/>
      <c r="BAR80" s="81"/>
      <c r="BAS80" s="81"/>
      <c r="BAT80" s="81"/>
      <c r="BAU80" s="81"/>
      <c r="BAV80" s="81"/>
      <c r="BAW80" s="81"/>
      <c r="BAX80" s="81"/>
      <c r="BAY80" s="81"/>
      <c r="BAZ80" s="81"/>
      <c r="BBA80" s="81"/>
      <c r="BBB80" s="81"/>
      <c r="BBC80" s="81"/>
      <c r="BBD80" s="81"/>
      <c r="BBE80" s="81"/>
      <c r="BBF80" s="81"/>
      <c r="BBG80" s="81"/>
      <c r="BBH80" s="81"/>
      <c r="BBI80" s="81"/>
      <c r="BBJ80" s="81"/>
      <c r="BBK80" s="81"/>
      <c r="BBL80" s="81"/>
      <c r="BBM80" s="81"/>
      <c r="BBN80" s="81"/>
      <c r="BBO80" s="81"/>
      <c r="BBP80" s="81"/>
      <c r="BBQ80" s="81"/>
      <c r="BBR80" s="81"/>
      <c r="BBS80" s="81"/>
      <c r="BBT80" s="81"/>
      <c r="BBU80" s="81"/>
      <c r="BBV80" s="81"/>
      <c r="BBW80" s="81"/>
      <c r="BBX80" s="81"/>
      <c r="BBY80" s="81"/>
      <c r="BBZ80" s="81"/>
      <c r="BCA80" s="81"/>
      <c r="BCB80" s="81"/>
      <c r="BCC80" s="81"/>
      <c r="BCD80" s="81"/>
      <c r="BCE80" s="81"/>
      <c r="BCF80" s="81"/>
      <c r="BCG80" s="81"/>
      <c r="BCH80" s="81"/>
      <c r="BCI80" s="81"/>
      <c r="BCJ80" s="81"/>
      <c r="BCK80" s="81"/>
      <c r="BCL80" s="81"/>
      <c r="BCM80" s="81"/>
      <c r="BCN80" s="81"/>
      <c r="BCO80" s="81"/>
      <c r="BCP80" s="81"/>
      <c r="BCQ80" s="81"/>
      <c r="BCR80" s="81"/>
      <c r="BCS80" s="81"/>
      <c r="BCT80" s="81"/>
      <c r="BCU80" s="81"/>
      <c r="BCV80" s="81"/>
      <c r="BCW80" s="81"/>
      <c r="BCX80" s="81"/>
      <c r="BCY80" s="81"/>
      <c r="BCZ80" s="81"/>
      <c r="BDA80" s="81"/>
      <c r="BDB80" s="81"/>
      <c r="BDC80" s="81"/>
      <c r="BDD80" s="81"/>
      <c r="BDE80" s="81"/>
      <c r="BDF80" s="81"/>
      <c r="BDG80" s="81"/>
      <c r="BDH80" s="81"/>
      <c r="BDI80" s="81"/>
      <c r="BDJ80" s="81"/>
      <c r="BDK80" s="81"/>
      <c r="BDL80" s="81"/>
      <c r="BDM80" s="81"/>
      <c r="BDN80" s="81"/>
      <c r="BDO80" s="81"/>
      <c r="BDP80" s="81"/>
      <c r="BDQ80" s="81"/>
      <c r="BDR80" s="81"/>
      <c r="BDS80" s="81"/>
      <c r="BDT80" s="81"/>
      <c r="BDU80" s="81"/>
      <c r="BDV80" s="81"/>
      <c r="BDW80" s="81"/>
      <c r="BDX80" s="81"/>
      <c r="BDY80" s="81"/>
      <c r="BDZ80" s="81"/>
      <c r="BEA80" s="81"/>
      <c r="BEB80" s="81"/>
      <c r="BEC80" s="81"/>
      <c r="BED80" s="81"/>
      <c r="BEE80" s="81"/>
      <c r="BEF80" s="81"/>
      <c r="BEG80" s="81"/>
      <c r="BEH80" s="81"/>
      <c r="BEI80" s="81"/>
      <c r="BEJ80" s="81"/>
      <c r="BEK80" s="81"/>
      <c r="BEL80" s="81"/>
      <c r="BEM80" s="81"/>
      <c r="BEN80" s="81"/>
      <c r="BEO80" s="81"/>
      <c r="BEP80" s="81"/>
      <c r="BEQ80" s="81"/>
      <c r="BER80" s="81"/>
      <c r="BES80" s="81"/>
      <c r="BET80" s="81"/>
      <c r="BEU80" s="81"/>
      <c r="BEV80" s="81"/>
      <c r="BEW80" s="81"/>
      <c r="BEX80" s="81"/>
      <c r="BEY80" s="81"/>
      <c r="BEZ80" s="81"/>
      <c r="BFA80" s="81"/>
      <c r="BFB80" s="81"/>
      <c r="BFC80" s="81"/>
      <c r="BFD80" s="81"/>
      <c r="BFE80" s="81"/>
      <c r="BFF80" s="81"/>
      <c r="BFG80" s="81"/>
      <c r="BFH80" s="81"/>
      <c r="BFI80" s="81"/>
      <c r="BFJ80" s="81"/>
      <c r="BFK80" s="81"/>
      <c r="BFL80" s="81"/>
      <c r="BFM80" s="81"/>
      <c r="BFN80" s="81"/>
      <c r="BFO80" s="81"/>
      <c r="BFP80" s="81"/>
      <c r="BFQ80" s="81"/>
      <c r="BFR80" s="81"/>
      <c r="BFS80" s="81"/>
      <c r="BFT80" s="81"/>
      <c r="BFU80" s="81"/>
      <c r="BFV80" s="81"/>
      <c r="BFW80" s="81"/>
      <c r="BFX80" s="81"/>
      <c r="BFY80" s="81"/>
      <c r="BFZ80" s="81"/>
      <c r="BGA80" s="81"/>
      <c r="BGB80" s="81"/>
      <c r="BGC80" s="81"/>
      <c r="BGD80" s="81"/>
      <c r="BGE80" s="81"/>
      <c r="BGF80" s="81"/>
      <c r="BGG80" s="81"/>
      <c r="BGH80" s="81"/>
      <c r="BGI80" s="81"/>
      <c r="BGJ80" s="81"/>
      <c r="BGK80" s="81"/>
      <c r="BGL80" s="81"/>
      <c r="BGM80" s="81"/>
      <c r="BGN80" s="81"/>
      <c r="BGO80" s="81"/>
      <c r="BGP80" s="81"/>
      <c r="BGQ80" s="81"/>
      <c r="BGR80" s="81"/>
      <c r="BGS80" s="81"/>
      <c r="BGT80" s="81"/>
      <c r="BGU80" s="81"/>
      <c r="BGV80" s="81"/>
      <c r="BGW80" s="81"/>
      <c r="BGX80" s="81"/>
      <c r="BGY80" s="81"/>
      <c r="BGZ80" s="81"/>
      <c r="BHA80" s="81"/>
      <c r="BHB80" s="81"/>
      <c r="BHC80" s="81"/>
      <c r="BHD80" s="81"/>
      <c r="BHE80" s="81"/>
      <c r="BHF80" s="81"/>
      <c r="BHG80" s="81"/>
      <c r="BHH80" s="81"/>
      <c r="BHI80" s="81"/>
      <c r="BHJ80" s="81"/>
      <c r="BHK80" s="81"/>
      <c r="BHL80" s="81"/>
      <c r="BHM80" s="81"/>
      <c r="BHN80" s="81"/>
      <c r="BHO80" s="81"/>
      <c r="BHP80" s="81"/>
      <c r="BHQ80" s="81"/>
      <c r="BHR80" s="81"/>
      <c r="BHS80" s="81"/>
      <c r="BHT80" s="81"/>
      <c r="BHU80" s="81"/>
      <c r="BHV80" s="81"/>
      <c r="BHW80" s="81"/>
      <c r="BHX80" s="81"/>
      <c r="BHY80" s="81"/>
      <c r="BHZ80" s="81"/>
      <c r="BIA80" s="81"/>
      <c r="BIB80" s="81"/>
      <c r="BIC80" s="81"/>
      <c r="BID80" s="81"/>
      <c r="BIE80" s="81"/>
      <c r="BIF80" s="81"/>
      <c r="BIG80" s="81"/>
      <c r="BIH80" s="81"/>
      <c r="BII80" s="81"/>
      <c r="BIJ80" s="81"/>
      <c r="BIK80" s="81"/>
      <c r="BIL80" s="81"/>
      <c r="BIM80" s="81"/>
      <c r="BIN80" s="81"/>
      <c r="BIO80" s="81"/>
      <c r="BIP80" s="81"/>
      <c r="BIQ80" s="81"/>
      <c r="BIR80" s="81"/>
      <c r="BIS80" s="81"/>
      <c r="BIT80" s="81"/>
      <c r="BIU80" s="81"/>
      <c r="BIV80" s="81"/>
      <c r="BIW80" s="81"/>
      <c r="BIX80" s="81"/>
      <c r="BIY80" s="81"/>
      <c r="BIZ80" s="81"/>
      <c r="BJA80" s="81"/>
      <c r="BJB80" s="81"/>
      <c r="BJC80" s="81"/>
      <c r="BJD80" s="81"/>
      <c r="BJE80" s="81"/>
      <c r="BJF80" s="81"/>
      <c r="BJG80" s="81"/>
      <c r="BJH80" s="81"/>
      <c r="BJI80" s="81"/>
      <c r="BJJ80" s="81"/>
      <c r="BJK80" s="81"/>
      <c r="BJL80" s="81"/>
      <c r="BJM80" s="81"/>
      <c r="BJN80" s="81"/>
      <c r="BJO80" s="81"/>
      <c r="BJP80" s="81"/>
      <c r="BJQ80" s="81"/>
      <c r="BJR80" s="81"/>
      <c r="BJS80" s="81"/>
      <c r="BJT80" s="81"/>
      <c r="BJU80" s="81"/>
      <c r="BJV80" s="81"/>
      <c r="BJW80" s="81"/>
      <c r="BJX80" s="81"/>
      <c r="BJY80" s="81"/>
      <c r="BJZ80" s="81"/>
      <c r="BKA80" s="81"/>
      <c r="BKB80" s="81"/>
      <c r="BKC80" s="81"/>
      <c r="BKD80" s="81"/>
      <c r="BKE80" s="81"/>
      <c r="BKF80" s="81"/>
      <c r="BKG80" s="81"/>
      <c r="BKH80" s="81"/>
      <c r="BKI80" s="81"/>
      <c r="BKJ80" s="81"/>
      <c r="BKK80" s="81"/>
      <c r="BKL80" s="81"/>
      <c r="BKM80" s="81"/>
      <c r="BKN80" s="81"/>
      <c r="BKO80" s="81"/>
      <c r="BKP80" s="81"/>
      <c r="BKQ80" s="81"/>
      <c r="BKR80" s="81"/>
      <c r="BKS80" s="81"/>
      <c r="BKT80" s="81"/>
      <c r="BKU80" s="81"/>
      <c r="BKV80" s="81"/>
      <c r="BKW80" s="81"/>
      <c r="BKX80" s="81"/>
      <c r="BKY80" s="81"/>
      <c r="BKZ80" s="81"/>
      <c r="BLA80" s="81"/>
      <c r="BLB80" s="81"/>
      <c r="BLC80" s="81"/>
      <c r="BLD80" s="81"/>
      <c r="BLE80" s="81"/>
      <c r="BLF80" s="81"/>
      <c r="BLG80" s="81"/>
      <c r="BLH80" s="81"/>
      <c r="BLI80" s="81"/>
      <c r="BLJ80" s="81"/>
      <c r="BLK80" s="81"/>
      <c r="BLL80" s="81"/>
      <c r="BLM80" s="81"/>
      <c r="BLN80" s="81"/>
      <c r="BLO80" s="81"/>
      <c r="BLP80" s="81"/>
      <c r="BLQ80" s="81"/>
      <c r="BLR80" s="81"/>
      <c r="BLS80" s="81"/>
      <c r="BLT80" s="81"/>
      <c r="BLU80" s="81"/>
      <c r="BLV80" s="81"/>
      <c r="BLW80" s="81"/>
      <c r="BLX80" s="81"/>
      <c r="BLY80" s="81"/>
      <c r="BLZ80" s="81"/>
      <c r="BMA80" s="81"/>
      <c r="BMB80" s="81"/>
      <c r="BMC80" s="81"/>
      <c r="BMD80" s="81"/>
      <c r="BME80" s="81"/>
      <c r="BMF80" s="81"/>
      <c r="BMG80" s="81"/>
      <c r="BMH80" s="81"/>
      <c r="BMI80" s="81"/>
      <c r="BMJ80" s="81"/>
      <c r="BMK80" s="81"/>
      <c r="BML80" s="81"/>
      <c r="BMM80" s="81"/>
      <c r="BMN80" s="81"/>
      <c r="BMO80" s="81"/>
      <c r="BMP80" s="81"/>
      <c r="BMQ80" s="81"/>
      <c r="BMR80" s="81"/>
      <c r="BMS80" s="81"/>
      <c r="BMT80" s="81"/>
      <c r="BMU80" s="81"/>
      <c r="BMV80" s="81"/>
      <c r="BMW80" s="81"/>
      <c r="BMX80" s="81"/>
      <c r="BMY80" s="81"/>
      <c r="BMZ80" s="81"/>
      <c r="BNA80" s="81"/>
      <c r="BNB80" s="81"/>
      <c r="BNC80" s="81"/>
      <c r="BND80" s="81"/>
      <c r="BNE80" s="81"/>
      <c r="BNF80" s="81"/>
      <c r="BNG80" s="81"/>
      <c r="BNH80" s="81"/>
      <c r="BNI80" s="81"/>
      <c r="BNJ80" s="81"/>
      <c r="BNK80" s="81"/>
      <c r="BNL80" s="81"/>
      <c r="BNM80" s="81"/>
      <c r="BNN80" s="81"/>
      <c r="BNO80" s="81"/>
      <c r="BNP80" s="81"/>
      <c r="BNQ80" s="81"/>
      <c r="BNR80" s="81"/>
      <c r="BNS80" s="81"/>
      <c r="BNT80" s="81"/>
      <c r="BNU80" s="81"/>
      <c r="BNV80" s="81"/>
      <c r="BNW80" s="81"/>
      <c r="BNX80" s="81"/>
      <c r="BNY80" s="81"/>
      <c r="BNZ80" s="81"/>
      <c r="BOA80" s="81"/>
      <c r="BOB80" s="81"/>
      <c r="BOC80" s="81"/>
      <c r="BOD80" s="81"/>
      <c r="BOE80" s="81"/>
      <c r="BOF80" s="81"/>
      <c r="BOG80" s="81"/>
      <c r="BOH80" s="81"/>
      <c r="BOI80" s="81"/>
      <c r="BOJ80" s="81"/>
      <c r="BOK80" s="81"/>
      <c r="BOL80" s="81"/>
      <c r="BOM80" s="81"/>
      <c r="BON80" s="81"/>
      <c r="BOO80" s="81"/>
      <c r="BOP80" s="81"/>
      <c r="BOQ80" s="81"/>
      <c r="BOR80" s="81"/>
      <c r="BOS80" s="81"/>
      <c r="BOT80" s="81"/>
      <c r="BOU80" s="81"/>
      <c r="BOV80" s="81"/>
      <c r="BOW80" s="81"/>
      <c r="BOX80" s="81"/>
      <c r="BOY80" s="81"/>
      <c r="BOZ80" s="81"/>
      <c r="BPA80" s="81"/>
      <c r="BPB80" s="81"/>
      <c r="BPC80" s="81"/>
      <c r="BPD80" s="81"/>
      <c r="BPE80" s="81"/>
      <c r="BPF80" s="81"/>
      <c r="BPG80" s="81"/>
      <c r="BPH80" s="81"/>
      <c r="BPI80" s="81"/>
      <c r="BPJ80" s="81"/>
      <c r="BPK80" s="81"/>
      <c r="BPL80" s="81"/>
      <c r="BPM80" s="81"/>
      <c r="BPN80" s="81"/>
      <c r="BPO80" s="81"/>
      <c r="BPP80" s="81"/>
      <c r="BPQ80" s="81"/>
      <c r="BPR80" s="81"/>
      <c r="BPS80" s="81"/>
      <c r="BPT80" s="81"/>
      <c r="BPU80" s="81"/>
      <c r="BPV80" s="81"/>
      <c r="BPW80" s="81"/>
      <c r="BPX80" s="81"/>
      <c r="BPY80" s="81"/>
      <c r="BPZ80" s="81"/>
      <c r="BQA80" s="81"/>
      <c r="BQB80" s="81"/>
      <c r="BQC80" s="81"/>
      <c r="BQD80" s="81"/>
      <c r="BQE80" s="81"/>
      <c r="BQF80" s="81"/>
      <c r="BQG80" s="81"/>
      <c r="BQH80" s="81"/>
      <c r="BQI80" s="81"/>
      <c r="BQJ80" s="81"/>
      <c r="BQK80" s="81"/>
      <c r="BQL80" s="81"/>
      <c r="BQM80" s="81"/>
      <c r="BQN80" s="81"/>
      <c r="BQO80" s="81"/>
      <c r="BQP80" s="81"/>
      <c r="BQQ80" s="81"/>
      <c r="BQR80" s="81"/>
      <c r="BQS80" s="81"/>
      <c r="BQT80" s="81"/>
      <c r="BQU80" s="81"/>
      <c r="BQV80" s="81"/>
      <c r="BQW80" s="81"/>
      <c r="BQX80" s="81"/>
      <c r="BQY80" s="81"/>
      <c r="BQZ80" s="81"/>
      <c r="BRA80" s="81"/>
      <c r="BRB80" s="81"/>
      <c r="BRC80" s="81"/>
      <c r="BRD80" s="81"/>
      <c r="BRE80" s="81"/>
      <c r="BRF80" s="81"/>
      <c r="BRG80" s="81"/>
      <c r="BRH80" s="81"/>
      <c r="BRI80" s="81"/>
      <c r="BRJ80" s="81"/>
      <c r="BRK80" s="81"/>
      <c r="BRL80" s="81"/>
      <c r="BRM80" s="81"/>
      <c r="BRN80" s="81"/>
      <c r="BRO80" s="81"/>
      <c r="BRP80" s="81"/>
      <c r="BRQ80" s="81"/>
      <c r="BRR80" s="81"/>
      <c r="BRS80" s="81"/>
      <c r="BRT80" s="81"/>
      <c r="BRU80" s="81"/>
      <c r="BRV80" s="81"/>
      <c r="BRW80" s="81"/>
      <c r="BRX80" s="81"/>
      <c r="BRY80" s="81"/>
      <c r="BRZ80" s="81"/>
      <c r="BSA80" s="81"/>
      <c r="BSB80" s="81"/>
      <c r="BSC80" s="81"/>
      <c r="BSD80" s="81"/>
      <c r="BSE80" s="81"/>
      <c r="BSF80" s="81"/>
      <c r="BSG80" s="81"/>
      <c r="BSH80" s="81"/>
      <c r="BSI80" s="81"/>
      <c r="BSJ80" s="81"/>
      <c r="BSK80" s="81"/>
      <c r="BSL80" s="81"/>
      <c r="BSM80" s="81"/>
      <c r="BSN80" s="81"/>
      <c r="BSO80" s="81"/>
      <c r="BSP80" s="81"/>
      <c r="BSQ80" s="81"/>
      <c r="BSR80" s="81"/>
      <c r="BSS80" s="81"/>
      <c r="BST80" s="81"/>
      <c r="BSU80" s="81"/>
      <c r="BSV80" s="81"/>
      <c r="BSW80" s="81"/>
      <c r="BSX80" s="81"/>
      <c r="BSY80" s="81"/>
      <c r="BSZ80" s="81"/>
      <c r="BTA80" s="81"/>
      <c r="BTB80" s="81"/>
      <c r="BTC80" s="81"/>
      <c r="BTD80" s="81"/>
      <c r="BTE80" s="81"/>
      <c r="BTF80" s="81"/>
      <c r="BTG80" s="81"/>
      <c r="BTH80" s="81"/>
      <c r="BTI80" s="81"/>
      <c r="BTJ80" s="81"/>
      <c r="BTK80" s="81"/>
      <c r="BTL80" s="81"/>
      <c r="BTM80" s="81"/>
      <c r="BTN80" s="81"/>
      <c r="BTO80" s="81"/>
      <c r="BTP80" s="81"/>
      <c r="BTQ80" s="81"/>
      <c r="BTR80" s="81"/>
      <c r="BTS80" s="81"/>
      <c r="BTT80" s="81"/>
      <c r="BTU80" s="81"/>
      <c r="BTV80" s="81"/>
      <c r="BTW80" s="81"/>
      <c r="BTX80" s="81"/>
      <c r="BTY80" s="81"/>
      <c r="BTZ80" s="81"/>
      <c r="BUA80" s="81"/>
      <c r="BUB80" s="81"/>
      <c r="BUC80" s="81"/>
      <c r="BUD80" s="81"/>
      <c r="BUE80" s="81"/>
      <c r="BUF80" s="81"/>
      <c r="BUG80" s="81"/>
      <c r="BUH80" s="81"/>
      <c r="BUI80" s="81"/>
      <c r="BUJ80" s="81"/>
      <c r="BUK80" s="81"/>
      <c r="BUL80" s="81"/>
      <c r="BUM80" s="81"/>
      <c r="BUN80" s="81"/>
      <c r="BUO80" s="81"/>
      <c r="BUP80" s="81"/>
      <c r="BUQ80" s="81"/>
      <c r="BUR80" s="81"/>
      <c r="BUS80" s="81"/>
      <c r="BUT80" s="81"/>
      <c r="BUU80" s="81"/>
      <c r="BUV80" s="81"/>
      <c r="BUW80" s="81"/>
      <c r="BUX80" s="81"/>
      <c r="BUY80" s="81"/>
      <c r="BUZ80" s="81"/>
      <c r="BVA80" s="81"/>
      <c r="BVB80" s="81"/>
      <c r="BVC80" s="81"/>
      <c r="BVD80" s="81"/>
      <c r="BVE80" s="81"/>
      <c r="BVF80" s="81"/>
      <c r="BVG80" s="81"/>
      <c r="BVH80" s="81"/>
      <c r="BVI80" s="81"/>
      <c r="BVJ80" s="81"/>
      <c r="BVK80" s="81"/>
      <c r="BVL80" s="81"/>
      <c r="BVM80" s="81"/>
      <c r="BVN80" s="81"/>
      <c r="BVO80" s="81"/>
      <c r="BVP80" s="81"/>
      <c r="BVQ80" s="81"/>
      <c r="BVR80" s="81"/>
      <c r="BVS80" s="81"/>
      <c r="BVT80" s="81"/>
      <c r="BVU80" s="81"/>
      <c r="BVV80" s="81"/>
      <c r="BVW80" s="81"/>
      <c r="BVX80" s="81"/>
      <c r="BVY80" s="81"/>
      <c r="BVZ80" s="81"/>
      <c r="BWA80" s="81"/>
      <c r="BWB80" s="81"/>
      <c r="BWC80" s="81"/>
      <c r="BWD80" s="81"/>
      <c r="BWE80" s="81"/>
      <c r="BWF80" s="81"/>
      <c r="BWG80" s="81"/>
      <c r="BWH80" s="81"/>
      <c r="BWI80" s="81"/>
      <c r="BWJ80" s="81"/>
      <c r="BWK80" s="81"/>
      <c r="BWL80" s="81"/>
      <c r="BWM80" s="81"/>
      <c r="BWN80" s="81"/>
      <c r="BWO80" s="81"/>
      <c r="BWP80" s="81"/>
      <c r="BWQ80" s="81"/>
      <c r="BWR80" s="81"/>
      <c r="BWS80" s="81"/>
      <c r="BWT80" s="81"/>
      <c r="BWU80" s="81"/>
      <c r="BWV80" s="81"/>
      <c r="BWW80" s="81"/>
      <c r="BWX80" s="81"/>
      <c r="BWY80" s="81"/>
      <c r="BWZ80" s="81"/>
      <c r="BXA80" s="81"/>
      <c r="BXB80" s="81"/>
      <c r="BXC80" s="81"/>
      <c r="BXD80" s="81"/>
      <c r="BXE80" s="81"/>
      <c r="BXF80" s="81"/>
      <c r="BXG80" s="81"/>
      <c r="BXH80" s="81"/>
      <c r="BXI80" s="81"/>
      <c r="BXJ80" s="81"/>
      <c r="BXK80" s="81"/>
      <c r="BXL80" s="81"/>
      <c r="BXM80" s="81"/>
      <c r="BXN80" s="81"/>
      <c r="BXO80" s="81"/>
      <c r="BXP80" s="81"/>
      <c r="BXQ80" s="81"/>
      <c r="BXR80" s="81"/>
      <c r="BXS80" s="81"/>
      <c r="BXT80" s="81"/>
      <c r="BXU80" s="81"/>
      <c r="BXV80" s="81"/>
      <c r="BXW80" s="81"/>
      <c r="BXX80" s="81"/>
      <c r="BXY80" s="81"/>
      <c r="BXZ80" s="81"/>
      <c r="BYA80" s="81"/>
      <c r="BYB80" s="81"/>
      <c r="BYC80" s="81"/>
      <c r="BYD80" s="81"/>
      <c r="BYE80" s="81"/>
      <c r="BYF80" s="81"/>
      <c r="BYG80" s="81"/>
      <c r="BYH80" s="81"/>
      <c r="BYI80" s="81"/>
      <c r="BYJ80" s="81"/>
      <c r="BYK80" s="81"/>
      <c r="BYL80" s="81"/>
      <c r="BYM80" s="81"/>
      <c r="BYN80" s="81"/>
      <c r="BYO80" s="81"/>
      <c r="BYP80" s="81"/>
      <c r="BYQ80" s="81"/>
      <c r="BYR80" s="81"/>
      <c r="BYS80" s="81"/>
      <c r="BYT80" s="81"/>
      <c r="BYU80" s="81"/>
      <c r="BYV80" s="81"/>
      <c r="BYW80" s="81"/>
      <c r="BYX80" s="81"/>
      <c r="BYY80" s="81"/>
      <c r="BYZ80" s="81"/>
      <c r="BZA80" s="81"/>
      <c r="BZB80" s="81"/>
      <c r="BZC80" s="81"/>
      <c r="BZD80" s="81"/>
      <c r="BZE80" s="81"/>
      <c r="BZF80" s="81"/>
      <c r="BZG80" s="81"/>
      <c r="BZH80" s="81"/>
      <c r="BZI80" s="81"/>
      <c r="BZJ80" s="81"/>
      <c r="BZK80" s="81"/>
      <c r="BZL80" s="81"/>
      <c r="BZM80" s="81"/>
      <c r="BZN80" s="81"/>
      <c r="BZO80" s="81"/>
      <c r="BZP80" s="81"/>
      <c r="BZQ80" s="81"/>
      <c r="BZR80" s="81"/>
      <c r="BZS80" s="81"/>
      <c r="BZT80" s="81"/>
      <c r="BZU80" s="81"/>
      <c r="BZV80" s="81"/>
      <c r="BZW80" s="81"/>
      <c r="BZX80" s="81"/>
      <c r="BZY80" s="81"/>
      <c r="BZZ80" s="81"/>
      <c r="CAA80" s="81"/>
      <c r="CAB80" s="81"/>
      <c r="CAC80" s="81"/>
      <c r="CAD80" s="81"/>
      <c r="CAE80" s="81"/>
      <c r="CAF80" s="81"/>
      <c r="CAG80" s="81"/>
      <c r="CAH80" s="81"/>
      <c r="CAI80" s="81"/>
      <c r="CAJ80" s="81"/>
      <c r="CAK80" s="81"/>
      <c r="CAL80" s="81"/>
      <c r="CAM80" s="81"/>
      <c r="CAN80" s="81"/>
      <c r="CAO80" s="81"/>
      <c r="CAP80" s="81"/>
      <c r="CAQ80" s="81"/>
      <c r="CAR80" s="81"/>
      <c r="CAS80" s="81"/>
      <c r="CAT80" s="81"/>
      <c r="CAU80" s="81"/>
      <c r="CAV80" s="81"/>
      <c r="CAW80" s="81"/>
      <c r="CAX80" s="81"/>
      <c r="CAY80" s="81"/>
      <c r="CAZ80" s="81"/>
      <c r="CBA80" s="81"/>
      <c r="CBB80" s="81"/>
      <c r="CBC80" s="81"/>
      <c r="CBD80" s="81"/>
      <c r="CBE80" s="81"/>
      <c r="CBF80" s="81"/>
      <c r="CBG80" s="81"/>
      <c r="CBH80" s="81"/>
      <c r="CBI80" s="81"/>
      <c r="CBJ80" s="81"/>
      <c r="CBK80" s="81"/>
      <c r="CBL80" s="81"/>
      <c r="CBM80" s="81"/>
      <c r="CBN80" s="81"/>
      <c r="CBO80" s="81"/>
      <c r="CBP80" s="81"/>
      <c r="CBQ80" s="81"/>
      <c r="CBR80" s="81"/>
      <c r="CBS80" s="81"/>
      <c r="CBT80" s="81"/>
      <c r="CBU80" s="81"/>
      <c r="CBV80" s="81"/>
      <c r="CBW80" s="81"/>
      <c r="CBX80" s="81"/>
      <c r="CBY80" s="81"/>
      <c r="CBZ80" s="81"/>
      <c r="CCA80" s="81"/>
      <c r="CCB80" s="81"/>
      <c r="CCC80" s="81"/>
      <c r="CCD80" s="81"/>
      <c r="CCE80" s="81"/>
      <c r="CCF80" s="81"/>
      <c r="CCG80" s="81"/>
      <c r="CCH80" s="81"/>
      <c r="CCI80" s="81"/>
      <c r="CCJ80" s="81"/>
      <c r="CCK80" s="81"/>
      <c r="CCL80" s="81"/>
      <c r="CCM80" s="81"/>
      <c r="CCN80" s="81"/>
      <c r="CCO80" s="81"/>
      <c r="CCP80" s="81"/>
      <c r="CCQ80" s="81"/>
      <c r="CCR80" s="81"/>
      <c r="CCS80" s="81"/>
      <c r="CCT80" s="81"/>
      <c r="CCU80" s="81"/>
      <c r="CCV80" s="81"/>
      <c r="CCW80" s="81"/>
      <c r="CCX80" s="81"/>
      <c r="CCY80" s="81"/>
      <c r="CCZ80" s="81"/>
      <c r="CDA80" s="81"/>
      <c r="CDB80" s="81"/>
      <c r="CDC80" s="81"/>
      <c r="CDD80" s="81"/>
      <c r="CDE80" s="81"/>
      <c r="CDF80" s="81"/>
      <c r="CDG80" s="81"/>
      <c r="CDH80" s="81"/>
      <c r="CDI80" s="81"/>
      <c r="CDJ80" s="81"/>
      <c r="CDK80" s="81"/>
      <c r="CDL80" s="81"/>
      <c r="CDM80" s="81"/>
      <c r="CDN80" s="81"/>
      <c r="CDO80" s="81"/>
      <c r="CDP80" s="81"/>
      <c r="CDQ80" s="81"/>
      <c r="CDR80" s="81"/>
      <c r="CDS80" s="81"/>
      <c r="CDT80" s="81"/>
      <c r="CDU80" s="81"/>
      <c r="CDV80" s="81"/>
      <c r="CDW80" s="81"/>
      <c r="CDX80" s="81"/>
      <c r="CDY80" s="81"/>
      <c r="CDZ80" s="81"/>
      <c r="CEA80" s="81"/>
      <c r="CEB80" s="81"/>
      <c r="CEC80" s="81"/>
      <c r="CED80" s="81"/>
      <c r="CEE80" s="81"/>
      <c r="CEF80" s="81"/>
      <c r="CEG80" s="81"/>
      <c r="CEH80" s="81"/>
      <c r="CEI80" s="81"/>
      <c r="CEJ80" s="81"/>
      <c r="CEK80" s="81"/>
      <c r="CEL80" s="81"/>
      <c r="CEM80" s="81"/>
      <c r="CEN80" s="81"/>
      <c r="CEO80" s="81"/>
      <c r="CEP80" s="81"/>
      <c r="CEQ80" s="81"/>
      <c r="CER80" s="81"/>
      <c r="CES80" s="81"/>
      <c r="CET80" s="81"/>
      <c r="CEU80" s="81"/>
      <c r="CEV80" s="81"/>
      <c r="CEW80" s="81"/>
      <c r="CEX80" s="81"/>
      <c r="CEY80" s="81"/>
      <c r="CEZ80" s="81"/>
      <c r="CFA80" s="81"/>
      <c r="CFB80" s="81"/>
      <c r="CFC80" s="81"/>
      <c r="CFD80" s="81"/>
      <c r="CFE80" s="81"/>
      <c r="CFF80" s="81"/>
      <c r="CFG80" s="81"/>
      <c r="CFH80" s="81"/>
      <c r="CFI80" s="81"/>
      <c r="CFJ80" s="81"/>
      <c r="CFK80" s="81"/>
      <c r="CFL80" s="81"/>
      <c r="CFM80" s="81"/>
      <c r="CFN80" s="81"/>
      <c r="CFO80" s="81"/>
      <c r="CFP80" s="81"/>
      <c r="CFQ80" s="81"/>
      <c r="CFR80" s="81"/>
      <c r="CFS80" s="81"/>
      <c r="CFT80" s="81"/>
      <c r="CFU80" s="81"/>
      <c r="CFV80" s="81"/>
      <c r="CFW80" s="81"/>
      <c r="CFX80" s="81"/>
      <c r="CFY80" s="81"/>
      <c r="CFZ80" s="81"/>
      <c r="CGA80" s="81"/>
      <c r="CGB80" s="81"/>
      <c r="CGC80" s="81"/>
      <c r="CGD80" s="81"/>
      <c r="CGE80" s="81"/>
      <c r="CGF80" s="81"/>
      <c r="CGG80" s="81"/>
      <c r="CGH80" s="81"/>
      <c r="CGI80" s="81"/>
      <c r="CGJ80" s="81"/>
      <c r="CGK80" s="81"/>
      <c r="CGL80" s="81"/>
      <c r="CGM80" s="81"/>
      <c r="CGN80" s="81"/>
      <c r="CGO80" s="81"/>
      <c r="CGP80" s="81"/>
      <c r="CGQ80" s="81"/>
      <c r="CGR80" s="81"/>
      <c r="CGS80" s="81"/>
      <c r="CGT80" s="81"/>
      <c r="CGU80" s="81"/>
      <c r="CGV80" s="81"/>
      <c r="CGW80" s="81"/>
      <c r="CGX80" s="81"/>
      <c r="CGY80" s="81"/>
      <c r="CGZ80" s="81"/>
      <c r="CHA80" s="81"/>
      <c r="CHB80" s="81"/>
      <c r="CHC80" s="81"/>
      <c r="CHD80" s="81"/>
      <c r="CHE80" s="81"/>
      <c r="CHF80" s="81"/>
      <c r="CHG80" s="81"/>
      <c r="CHH80" s="81"/>
      <c r="CHI80" s="81"/>
      <c r="CHJ80" s="81"/>
      <c r="CHK80" s="81"/>
      <c r="CHL80" s="81"/>
      <c r="CHM80" s="81"/>
      <c r="CHN80" s="81"/>
      <c r="CHO80" s="81"/>
      <c r="CHP80" s="81"/>
      <c r="CHQ80" s="81"/>
      <c r="CHR80" s="81"/>
      <c r="CHS80" s="81"/>
      <c r="CHT80" s="81"/>
      <c r="CHU80" s="81"/>
      <c r="CHV80" s="81"/>
      <c r="CHW80" s="81"/>
      <c r="CHX80" s="81"/>
      <c r="CHY80" s="81"/>
      <c r="CHZ80" s="81"/>
      <c r="CIA80" s="81"/>
      <c r="CIB80" s="81"/>
      <c r="CIC80" s="81"/>
      <c r="CID80" s="81"/>
      <c r="CIE80" s="81"/>
      <c r="CIF80" s="81"/>
      <c r="CIG80" s="81"/>
      <c r="CIH80" s="81"/>
      <c r="CII80" s="81"/>
      <c r="CIJ80" s="81"/>
      <c r="CIK80" s="81"/>
      <c r="CIL80" s="81"/>
      <c r="CIM80" s="81"/>
      <c r="CIN80" s="81"/>
      <c r="CIO80" s="81"/>
      <c r="CIP80" s="81"/>
      <c r="CIQ80" s="81"/>
      <c r="CIR80" s="81"/>
      <c r="CIS80" s="81"/>
      <c r="CIT80" s="81"/>
      <c r="CIU80" s="81"/>
      <c r="CIV80" s="81"/>
      <c r="CIW80" s="81"/>
      <c r="CIX80" s="81"/>
      <c r="CIY80" s="81"/>
      <c r="CIZ80" s="81"/>
      <c r="CJA80" s="81"/>
      <c r="CJB80" s="81"/>
      <c r="CJC80" s="81"/>
      <c r="CJD80" s="81"/>
      <c r="CJE80" s="81"/>
      <c r="CJF80" s="81"/>
      <c r="CJG80" s="81"/>
      <c r="CJH80" s="81"/>
      <c r="CJI80" s="81"/>
      <c r="CJJ80" s="81"/>
      <c r="CJK80" s="81"/>
      <c r="CJL80" s="81"/>
      <c r="CJM80" s="81"/>
      <c r="CJN80" s="81"/>
      <c r="CJO80" s="81"/>
      <c r="CJP80" s="81"/>
      <c r="CJQ80" s="81"/>
      <c r="CJR80" s="81"/>
      <c r="CJS80" s="81"/>
      <c r="CJT80" s="81"/>
      <c r="CJU80" s="81"/>
      <c r="CJV80" s="81"/>
      <c r="CJW80" s="81"/>
      <c r="CJX80" s="81"/>
      <c r="CJY80" s="81"/>
      <c r="CJZ80" s="81"/>
      <c r="CKA80" s="81"/>
      <c r="CKB80" s="81"/>
      <c r="CKC80" s="81"/>
      <c r="CKD80" s="81"/>
      <c r="CKE80" s="81"/>
      <c r="CKF80" s="81"/>
      <c r="CKG80" s="81"/>
      <c r="CKH80" s="81"/>
      <c r="CKI80" s="81"/>
      <c r="CKJ80" s="81"/>
      <c r="CKK80" s="81"/>
      <c r="CKL80" s="81"/>
      <c r="CKM80" s="81"/>
      <c r="CKN80" s="81"/>
      <c r="CKO80" s="81"/>
      <c r="CKP80" s="81"/>
      <c r="CKQ80" s="81"/>
      <c r="CKR80" s="81"/>
      <c r="CKS80" s="81"/>
      <c r="CKT80" s="81"/>
      <c r="CKU80" s="81"/>
      <c r="CKV80" s="81"/>
      <c r="CKW80" s="81"/>
      <c r="CKX80" s="81"/>
      <c r="CKY80" s="81"/>
      <c r="CKZ80" s="81"/>
      <c r="CLA80" s="81"/>
      <c r="CLB80" s="81"/>
      <c r="CLC80" s="81"/>
      <c r="CLD80" s="81"/>
      <c r="CLE80" s="81"/>
      <c r="CLF80" s="81"/>
      <c r="CLG80" s="81"/>
      <c r="CLH80" s="81"/>
      <c r="CLI80" s="81"/>
      <c r="CLJ80" s="81"/>
      <c r="CLK80" s="81"/>
      <c r="CLL80" s="81"/>
      <c r="CLM80" s="81"/>
      <c r="CLN80" s="81"/>
      <c r="CLO80" s="81"/>
      <c r="CLP80" s="81"/>
      <c r="CLQ80" s="81"/>
      <c r="CLR80" s="81"/>
      <c r="CLS80" s="81"/>
      <c r="CLT80" s="81"/>
      <c r="CLU80" s="81"/>
      <c r="CLV80" s="81"/>
      <c r="CLW80" s="81"/>
      <c r="CLX80" s="81"/>
      <c r="CLY80" s="81"/>
      <c r="CLZ80" s="81"/>
      <c r="CMA80" s="81"/>
      <c r="CMB80" s="81"/>
      <c r="CMC80" s="81"/>
      <c r="CMD80" s="81"/>
      <c r="CME80" s="81"/>
      <c r="CMF80" s="81"/>
      <c r="CMG80" s="81"/>
      <c r="CMH80" s="81"/>
      <c r="CMI80" s="81"/>
      <c r="CMJ80" s="81"/>
      <c r="CMK80" s="81"/>
      <c r="CML80" s="81"/>
      <c r="CMM80" s="81"/>
      <c r="CMN80" s="81"/>
      <c r="CMO80" s="81"/>
      <c r="CMP80" s="81"/>
      <c r="CMQ80" s="81"/>
      <c r="CMR80" s="81"/>
      <c r="CMS80" s="81"/>
      <c r="CMT80" s="81"/>
      <c r="CMU80" s="81"/>
      <c r="CMV80" s="81"/>
      <c r="CMW80" s="81"/>
      <c r="CMX80" s="81"/>
      <c r="CMY80" s="81"/>
      <c r="CMZ80" s="81"/>
      <c r="CNA80" s="81"/>
      <c r="CNB80" s="81"/>
      <c r="CNC80" s="81"/>
      <c r="CND80" s="81"/>
      <c r="CNE80" s="81"/>
      <c r="CNF80" s="81"/>
      <c r="CNG80" s="81"/>
      <c r="CNH80" s="81"/>
      <c r="CNI80" s="81"/>
      <c r="CNJ80" s="81"/>
      <c r="CNK80" s="81"/>
      <c r="CNL80" s="81"/>
      <c r="CNM80" s="81"/>
      <c r="CNN80" s="81"/>
      <c r="CNO80" s="81"/>
      <c r="CNP80" s="81"/>
      <c r="CNQ80" s="81"/>
      <c r="CNR80" s="81"/>
      <c r="CNS80" s="81"/>
      <c r="CNT80" s="81"/>
      <c r="CNU80" s="81"/>
      <c r="CNV80" s="81"/>
      <c r="CNW80" s="81"/>
      <c r="CNX80" s="81"/>
      <c r="CNY80" s="81"/>
      <c r="CNZ80" s="81"/>
      <c r="COA80" s="81"/>
      <c r="COB80" s="81"/>
      <c r="COC80" s="81"/>
      <c r="COD80" s="81"/>
      <c r="COE80" s="81"/>
      <c r="COF80" s="81"/>
      <c r="COG80" s="81"/>
      <c r="COH80" s="81"/>
      <c r="COI80" s="81"/>
      <c r="COJ80" s="81"/>
      <c r="COK80" s="81"/>
      <c r="COL80" s="81"/>
      <c r="COM80" s="81"/>
      <c r="CON80" s="81"/>
      <c r="COO80" s="81"/>
      <c r="COP80" s="81"/>
      <c r="COQ80" s="81"/>
      <c r="COR80" s="81"/>
      <c r="COS80" s="81"/>
      <c r="COT80" s="81"/>
      <c r="COU80" s="81"/>
      <c r="COV80" s="81"/>
      <c r="COW80" s="81"/>
      <c r="COX80" s="81"/>
      <c r="COY80" s="81"/>
      <c r="COZ80" s="81"/>
      <c r="CPA80" s="81"/>
      <c r="CPB80" s="81"/>
      <c r="CPC80" s="81"/>
      <c r="CPD80" s="81"/>
      <c r="CPE80" s="81"/>
      <c r="CPF80" s="81"/>
      <c r="CPG80" s="81"/>
      <c r="CPH80" s="81"/>
      <c r="CPI80" s="81"/>
      <c r="CPJ80" s="81"/>
      <c r="CPK80" s="81"/>
      <c r="CPL80" s="81"/>
      <c r="CPM80" s="81"/>
      <c r="CPN80" s="81"/>
      <c r="CPO80" s="81"/>
      <c r="CPP80" s="81"/>
      <c r="CPQ80" s="81"/>
      <c r="CPR80" s="81"/>
      <c r="CPS80" s="81"/>
      <c r="CPT80" s="81"/>
      <c r="CPU80" s="81"/>
      <c r="CPV80" s="81"/>
      <c r="CPW80" s="81"/>
      <c r="CPX80" s="81"/>
      <c r="CPY80" s="81"/>
      <c r="CPZ80" s="81"/>
      <c r="CQA80" s="81"/>
      <c r="CQB80" s="81"/>
      <c r="CQC80" s="81"/>
      <c r="CQD80" s="81"/>
      <c r="CQE80" s="81"/>
      <c r="CQF80" s="81"/>
      <c r="CQG80" s="81"/>
      <c r="CQH80" s="81"/>
      <c r="CQI80" s="81"/>
      <c r="CQJ80" s="81"/>
      <c r="CQK80" s="81"/>
      <c r="CQL80" s="81"/>
      <c r="CQM80" s="81"/>
      <c r="CQN80" s="81"/>
      <c r="CQO80" s="81"/>
      <c r="CQP80" s="81"/>
      <c r="CQQ80" s="81"/>
      <c r="CQR80" s="81"/>
      <c r="CQS80" s="81"/>
      <c r="CQT80" s="81"/>
      <c r="CQU80" s="81"/>
      <c r="CQV80" s="81"/>
      <c r="CQW80" s="81"/>
      <c r="CQX80" s="81"/>
      <c r="CQY80" s="81"/>
      <c r="CQZ80" s="81"/>
      <c r="CRA80" s="81"/>
      <c r="CRB80" s="81"/>
      <c r="CRC80" s="81"/>
      <c r="CRD80" s="81"/>
      <c r="CRE80" s="81"/>
      <c r="CRF80" s="81"/>
      <c r="CRG80" s="81"/>
      <c r="CRH80" s="81"/>
      <c r="CRI80" s="81"/>
      <c r="CRJ80" s="81"/>
      <c r="CRK80" s="81"/>
      <c r="CRL80" s="81"/>
      <c r="CRM80" s="81"/>
      <c r="CRN80" s="81"/>
      <c r="CRO80" s="81"/>
      <c r="CRP80" s="81"/>
      <c r="CRQ80" s="81"/>
      <c r="CRR80" s="81"/>
      <c r="CRS80" s="81"/>
      <c r="CRT80" s="81"/>
      <c r="CRU80" s="81"/>
      <c r="CRV80" s="81"/>
      <c r="CRW80" s="81"/>
      <c r="CRX80" s="81"/>
      <c r="CRY80" s="81"/>
      <c r="CRZ80" s="81"/>
      <c r="CSA80" s="81"/>
      <c r="CSB80" s="81"/>
      <c r="CSC80" s="81"/>
      <c r="CSD80" s="81"/>
      <c r="CSE80" s="81"/>
      <c r="CSF80" s="81"/>
      <c r="CSG80" s="81"/>
      <c r="CSH80" s="81"/>
      <c r="CSI80" s="81"/>
      <c r="CSJ80" s="81"/>
      <c r="CSK80" s="81"/>
      <c r="CSL80" s="81"/>
      <c r="CSM80" s="81"/>
      <c r="CSN80" s="81"/>
      <c r="CSO80" s="81"/>
      <c r="CSP80" s="81"/>
      <c r="CSQ80" s="81"/>
      <c r="CSR80" s="81"/>
      <c r="CSS80" s="81"/>
      <c r="CST80" s="81"/>
      <c r="CSU80" s="81"/>
      <c r="CSV80" s="81"/>
      <c r="CSW80" s="81"/>
      <c r="CSX80" s="81"/>
      <c r="CSY80" s="81"/>
      <c r="CSZ80" s="81"/>
      <c r="CTA80" s="81"/>
      <c r="CTB80" s="81"/>
      <c r="CTC80" s="81"/>
      <c r="CTD80" s="81"/>
      <c r="CTE80" s="81"/>
      <c r="CTF80" s="81"/>
      <c r="CTG80" s="81"/>
      <c r="CTH80" s="81"/>
      <c r="CTI80" s="81"/>
      <c r="CTJ80" s="81"/>
      <c r="CTK80" s="81"/>
      <c r="CTL80" s="81"/>
      <c r="CTM80" s="81"/>
      <c r="CTN80" s="81"/>
      <c r="CTO80" s="81"/>
      <c r="CTP80" s="81"/>
      <c r="CTQ80" s="81"/>
      <c r="CTR80" s="81"/>
      <c r="CTS80" s="81"/>
      <c r="CTT80" s="81"/>
      <c r="CTU80" s="81"/>
      <c r="CTV80" s="81"/>
      <c r="CTW80" s="81"/>
      <c r="CTX80" s="81"/>
      <c r="CTY80" s="81"/>
      <c r="CTZ80" s="81"/>
      <c r="CUA80" s="81"/>
      <c r="CUB80" s="81"/>
      <c r="CUC80" s="81"/>
      <c r="CUD80" s="81"/>
      <c r="CUE80" s="81"/>
      <c r="CUF80" s="81"/>
      <c r="CUG80" s="81"/>
      <c r="CUH80" s="81"/>
      <c r="CUI80" s="81"/>
      <c r="CUJ80" s="81"/>
      <c r="CUK80" s="81"/>
      <c r="CUL80" s="81"/>
      <c r="CUM80" s="81"/>
      <c r="CUN80" s="81"/>
      <c r="CUO80" s="81"/>
      <c r="CUP80" s="81"/>
      <c r="CUQ80" s="81"/>
      <c r="CUR80" s="81"/>
      <c r="CUS80" s="81"/>
      <c r="CUT80" s="81"/>
      <c r="CUU80" s="81"/>
      <c r="CUV80" s="81"/>
      <c r="CUW80" s="81"/>
      <c r="CUX80" s="81"/>
      <c r="CUY80" s="81"/>
      <c r="CUZ80" s="81"/>
      <c r="CVA80" s="81"/>
      <c r="CVB80" s="81"/>
      <c r="CVC80" s="81"/>
      <c r="CVD80" s="81"/>
      <c r="CVE80" s="81"/>
      <c r="CVF80" s="81"/>
      <c r="CVG80" s="81"/>
      <c r="CVH80" s="81"/>
      <c r="CVI80" s="81"/>
      <c r="CVJ80" s="81"/>
      <c r="CVK80" s="81"/>
      <c r="CVL80" s="81"/>
      <c r="CVM80" s="81"/>
      <c r="CVN80" s="81"/>
      <c r="CVO80" s="81"/>
      <c r="CVP80" s="81"/>
      <c r="CVQ80" s="81"/>
      <c r="CVR80" s="81"/>
      <c r="CVS80" s="81"/>
      <c r="CVT80" s="81"/>
      <c r="CVU80" s="81"/>
      <c r="CVV80" s="81"/>
      <c r="CVW80" s="81"/>
      <c r="CVX80" s="81"/>
      <c r="CVY80" s="81"/>
      <c r="CVZ80" s="81"/>
      <c r="CWA80" s="81"/>
      <c r="CWB80" s="81"/>
      <c r="CWC80" s="81"/>
      <c r="CWD80" s="81"/>
      <c r="CWE80" s="81"/>
      <c r="CWF80" s="81"/>
      <c r="CWG80" s="81"/>
      <c r="CWH80" s="81"/>
      <c r="CWI80" s="81"/>
      <c r="CWJ80" s="81"/>
      <c r="CWK80" s="81"/>
      <c r="CWL80" s="81"/>
      <c r="CWM80" s="81"/>
      <c r="CWN80" s="81"/>
      <c r="CWO80" s="81"/>
      <c r="CWP80" s="81"/>
      <c r="CWQ80" s="81"/>
      <c r="CWR80" s="81"/>
      <c r="CWS80" s="81"/>
      <c r="CWT80" s="81"/>
      <c r="CWU80" s="81"/>
      <c r="CWV80" s="81"/>
      <c r="CWW80" s="81"/>
      <c r="CWX80" s="81"/>
      <c r="CWY80" s="81"/>
      <c r="CWZ80" s="81"/>
      <c r="CXA80" s="81"/>
      <c r="CXB80" s="81"/>
      <c r="CXC80" s="81"/>
      <c r="CXD80" s="81"/>
      <c r="CXE80" s="81"/>
      <c r="CXF80" s="81"/>
      <c r="CXG80" s="81"/>
      <c r="CXH80" s="81"/>
      <c r="CXI80" s="81"/>
      <c r="CXJ80" s="81"/>
      <c r="CXK80" s="81"/>
      <c r="CXL80" s="81"/>
      <c r="CXM80" s="81"/>
      <c r="CXN80" s="81"/>
      <c r="CXO80" s="81"/>
      <c r="CXP80" s="81"/>
      <c r="CXQ80" s="81"/>
      <c r="CXR80" s="81"/>
      <c r="CXS80" s="81"/>
      <c r="CXT80" s="81"/>
      <c r="CXU80" s="81"/>
      <c r="CXV80" s="81"/>
      <c r="CXW80" s="81"/>
      <c r="CXX80" s="81"/>
      <c r="CXY80" s="81"/>
      <c r="CXZ80" s="81"/>
      <c r="CYA80" s="81"/>
      <c r="CYB80" s="81"/>
      <c r="CYC80" s="81"/>
      <c r="CYD80" s="81"/>
      <c r="CYE80" s="81"/>
      <c r="CYF80" s="81"/>
      <c r="CYG80" s="81"/>
      <c r="CYH80" s="81"/>
      <c r="CYI80" s="81"/>
      <c r="CYJ80" s="81"/>
      <c r="CYK80" s="81"/>
      <c r="CYL80" s="81"/>
      <c r="CYM80" s="81"/>
      <c r="CYN80" s="81"/>
      <c r="CYO80" s="81"/>
      <c r="CYP80" s="81"/>
      <c r="CYQ80" s="81"/>
      <c r="CYR80" s="81"/>
      <c r="CYS80" s="81"/>
      <c r="CYT80" s="81"/>
      <c r="CYU80" s="81"/>
      <c r="CYV80" s="81"/>
      <c r="CYW80" s="81"/>
      <c r="CYX80" s="81"/>
      <c r="CYY80" s="81"/>
      <c r="CYZ80" s="81"/>
      <c r="CZA80" s="81"/>
      <c r="CZB80" s="81"/>
      <c r="CZC80" s="81"/>
      <c r="CZD80" s="81"/>
      <c r="CZE80" s="81"/>
      <c r="CZF80" s="81"/>
      <c r="CZG80" s="81"/>
      <c r="CZH80" s="81"/>
      <c r="CZI80" s="81"/>
      <c r="CZJ80" s="81"/>
      <c r="CZK80" s="81"/>
      <c r="CZL80" s="81"/>
      <c r="CZM80" s="81"/>
      <c r="CZN80" s="81"/>
      <c r="CZO80" s="81"/>
      <c r="CZP80" s="81"/>
      <c r="CZQ80" s="81"/>
      <c r="CZR80" s="81"/>
      <c r="CZS80" s="81"/>
      <c r="CZT80" s="81"/>
      <c r="CZU80" s="81"/>
      <c r="CZV80" s="81"/>
      <c r="CZW80" s="81"/>
      <c r="CZX80" s="81"/>
      <c r="CZY80" s="81"/>
      <c r="CZZ80" s="81"/>
      <c r="DAA80" s="81"/>
      <c r="DAB80" s="81"/>
      <c r="DAC80" s="81"/>
      <c r="DAD80" s="81"/>
      <c r="DAE80" s="81"/>
      <c r="DAF80" s="81"/>
      <c r="DAG80" s="81"/>
      <c r="DAH80" s="81"/>
      <c r="DAI80" s="81"/>
      <c r="DAJ80" s="81"/>
      <c r="DAK80" s="81"/>
      <c r="DAL80" s="81"/>
      <c r="DAM80" s="81"/>
      <c r="DAN80" s="81"/>
      <c r="DAO80" s="81"/>
      <c r="DAP80" s="81"/>
      <c r="DAQ80" s="81"/>
      <c r="DAR80" s="81"/>
      <c r="DAS80" s="81"/>
      <c r="DAT80" s="81"/>
      <c r="DAU80" s="81"/>
      <c r="DAV80" s="81"/>
      <c r="DAW80" s="81"/>
      <c r="DAX80" s="81"/>
      <c r="DAY80" s="81"/>
      <c r="DAZ80" s="81"/>
      <c r="DBA80" s="81"/>
      <c r="DBB80" s="81"/>
      <c r="DBC80" s="81"/>
      <c r="DBD80" s="81"/>
      <c r="DBE80" s="81"/>
      <c r="DBF80" s="81"/>
      <c r="DBG80" s="81"/>
      <c r="DBH80" s="81"/>
      <c r="DBI80" s="81"/>
      <c r="DBJ80" s="81"/>
      <c r="DBK80" s="81"/>
      <c r="DBL80" s="81"/>
      <c r="DBM80" s="81"/>
      <c r="DBN80" s="81"/>
      <c r="DBO80" s="81"/>
      <c r="DBP80" s="81"/>
      <c r="DBQ80" s="81"/>
      <c r="DBR80" s="81"/>
      <c r="DBS80" s="81"/>
      <c r="DBT80" s="81"/>
      <c r="DBU80" s="81"/>
      <c r="DBV80" s="81"/>
      <c r="DBW80" s="81"/>
      <c r="DBX80" s="81"/>
      <c r="DBY80" s="81"/>
      <c r="DBZ80" s="81"/>
      <c r="DCA80" s="81"/>
      <c r="DCB80" s="81"/>
      <c r="DCC80" s="81"/>
      <c r="DCD80" s="81"/>
      <c r="DCE80" s="81"/>
      <c r="DCF80" s="81"/>
      <c r="DCG80" s="81"/>
      <c r="DCH80" s="81"/>
      <c r="DCI80" s="81"/>
      <c r="DCJ80" s="81"/>
      <c r="DCK80" s="81"/>
      <c r="DCL80" s="81"/>
      <c r="DCM80" s="81"/>
      <c r="DCN80" s="81"/>
      <c r="DCO80" s="81"/>
      <c r="DCP80" s="81"/>
      <c r="DCQ80" s="81"/>
      <c r="DCR80" s="81"/>
      <c r="DCS80" s="81"/>
      <c r="DCT80" s="81"/>
      <c r="DCU80" s="81"/>
      <c r="DCV80" s="81"/>
      <c r="DCW80" s="81"/>
      <c r="DCX80" s="81"/>
      <c r="DCY80" s="81"/>
      <c r="DCZ80" s="81"/>
      <c r="DDA80" s="81"/>
      <c r="DDB80" s="81"/>
      <c r="DDC80" s="81"/>
      <c r="DDD80" s="81"/>
      <c r="DDE80" s="81"/>
      <c r="DDF80" s="81"/>
      <c r="DDG80" s="81"/>
      <c r="DDH80" s="81"/>
      <c r="DDI80" s="81"/>
      <c r="DDJ80" s="81"/>
      <c r="VWQ80" s="81"/>
      <c r="VWR80" s="81"/>
      <c r="VWS80" s="81"/>
      <c r="VWT80" s="81"/>
      <c r="VWU80" s="81"/>
      <c r="VWV80" s="81"/>
      <c r="VWW80" s="81"/>
      <c r="VWX80" s="81"/>
      <c r="VWY80" s="81"/>
      <c r="VWZ80" s="81"/>
      <c r="VXA80" s="81"/>
      <c r="VXB80" s="81"/>
      <c r="VXC80" s="81"/>
      <c r="VXD80" s="81"/>
      <c r="VXE80" s="81"/>
      <c r="VXF80" s="81"/>
      <c r="VXG80" s="81"/>
      <c r="VXH80" s="81"/>
      <c r="VXI80" s="81"/>
      <c r="VXJ80" s="81"/>
      <c r="VXK80" s="81"/>
      <c r="VXL80" s="81"/>
      <c r="VXM80" s="81"/>
      <c r="VXN80" s="81"/>
      <c r="VXO80" s="81"/>
      <c r="VXP80" s="81"/>
      <c r="VXQ80" s="81"/>
      <c r="VXR80" s="81"/>
      <c r="VXS80" s="81"/>
      <c r="VXT80" s="81"/>
      <c r="VXU80" s="81"/>
      <c r="VXV80" s="81"/>
      <c r="VXW80" s="81"/>
      <c r="VXX80" s="81"/>
      <c r="VXY80" s="81"/>
      <c r="VXZ80" s="81"/>
      <c r="VYA80" s="81"/>
      <c r="VYB80" s="81"/>
      <c r="VYC80" s="81"/>
      <c r="VYD80" s="81"/>
      <c r="VYE80" s="81"/>
      <c r="VYF80" s="81"/>
      <c r="VYG80" s="81"/>
      <c r="VYH80" s="81"/>
      <c r="VYI80" s="81"/>
      <c r="VYJ80" s="81"/>
      <c r="VYK80" s="81"/>
      <c r="VYL80" s="81"/>
      <c r="VYM80" s="81"/>
      <c r="VYN80" s="81"/>
      <c r="VYO80" s="81"/>
      <c r="VYP80" s="81"/>
      <c r="VYQ80" s="81"/>
      <c r="VYR80" s="81"/>
      <c r="VYS80" s="81"/>
      <c r="VYT80" s="81"/>
      <c r="VYU80" s="81"/>
      <c r="VYV80" s="81"/>
      <c r="VYW80" s="81"/>
      <c r="VYX80" s="81"/>
      <c r="VYY80" s="81"/>
      <c r="VYZ80" s="81"/>
      <c r="VZA80" s="81"/>
      <c r="VZB80" s="81"/>
      <c r="VZC80" s="81"/>
      <c r="VZD80" s="81"/>
      <c r="VZE80" s="81"/>
      <c r="VZF80" s="81"/>
      <c r="VZG80" s="81"/>
      <c r="VZH80" s="81"/>
      <c r="VZI80" s="81"/>
      <c r="VZJ80" s="81"/>
      <c r="VZK80" s="81"/>
      <c r="VZL80" s="81"/>
      <c r="VZM80" s="81"/>
      <c r="VZN80" s="81"/>
      <c r="VZO80" s="81"/>
      <c r="VZP80" s="81"/>
      <c r="VZQ80" s="81"/>
      <c r="VZR80" s="81"/>
      <c r="VZS80" s="81"/>
      <c r="VZT80" s="81"/>
      <c r="VZU80" s="81"/>
      <c r="VZV80" s="81"/>
      <c r="VZW80" s="81"/>
      <c r="VZX80" s="81"/>
      <c r="VZY80" s="81"/>
      <c r="VZZ80" s="81"/>
      <c r="WAA80" s="81"/>
      <c r="WAB80" s="81"/>
      <c r="WAC80" s="81"/>
      <c r="WAD80" s="81"/>
      <c r="WAE80" s="81"/>
      <c r="WAF80" s="81"/>
      <c r="WAG80" s="81"/>
      <c r="WAH80" s="81"/>
      <c r="WAI80" s="81"/>
      <c r="WAJ80" s="81"/>
      <c r="WAK80" s="81"/>
      <c r="WAL80" s="81"/>
      <c r="WAM80" s="81"/>
      <c r="WAN80" s="81"/>
      <c r="WAO80" s="81"/>
      <c r="WAP80" s="81"/>
      <c r="WAQ80" s="81"/>
      <c r="WAR80" s="81"/>
      <c r="WAS80" s="81"/>
      <c r="WAT80" s="81"/>
      <c r="WAU80" s="81"/>
      <c r="WAV80" s="81"/>
      <c r="WAW80" s="81"/>
      <c r="WAX80" s="81"/>
      <c r="WAY80" s="81"/>
      <c r="WAZ80" s="81"/>
      <c r="WBA80" s="81"/>
      <c r="WBB80" s="81"/>
      <c r="WBC80" s="81"/>
      <c r="WBD80" s="81"/>
      <c r="WBE80" s="81"/>
      <c r="WBF80" s="81"/>
      <c r="WBG80" s="81"/>
      <c r="WBH80" s="81"/>
      <c r="WBI80" s="81"/>
      <c r="WBJ80" s="81"/>
      <c r="WBK80" s="81"/>
      <c r="WBL80" s="81"/>
      <c r="WBM80" s="81"/>
      <c r="WBN80" s="81"/>
      <c r="WBO80" s="81"/>
      <c r="WBP80" s="81"/>
      <c r="WBQ80" s="81"/>
      <c r="WBR80" s="81"/>
      <c r="WBS80" s="81"/>
      <c r="WBT80" s="81"/>
      <c r="WBU80" s="81"/>
      <c r="WBV80" s="81"/>
      <c r="WBW80" s="81"/>
      <c r="WBX80" s="81"/>
      <c r="WBY80" s="81"/>
      <c r="WBZ80" s="81"/>
      <c r="WCA80" s="81"/>
      <c r="WCB80" s="81"/>
      <c r="WCC80" s="81"/>
      <c r="WCD80" s="81"/>
      <c r="WCE80" s="81"/>
      <c r="WCF80" s="81"/>
      <c r="WCG80" s="81"/>
      <c r="WCH80" s="81"/>
      <c r="WCI80" s="81"/>
      <c r="WCJ80" s="81"/>
      <c r="WCK80" s="81"/>
      <c r="WCL80" s="81"/>
      <c r="WCM80" s="81"/>
      <c r="WCN80" s="81"/>
      <c r="WCO80" s="81"/>
      <c r="WCP80" s="81"/>
      <c r="WCQ80" s="81"/>
      <c r="WCR80" s="81"/>
      <c r="WCS80" s="81"/>
      <c r="WCT80" s="81"/>
      <c r="WCU80" s="81"/>
      <c r="WCV80" s="81"/>
      <c r="WCW80" s="81"/>
      <c r="WCX80" s="81"/>
      <c r="WCY80" s="81"/>
      <c r="WCZ80" s="81"/>
      <c r="WDA80" s="81"/>
      <c r="WDB80" s="81"/>
      <c r="WDC80" s="81"/>
      <c r="WDD80" s="81"/>
      <c r="WDE80" s="81"/>
      <c r="WDF80" s="81"/>
      <c r="WDG80" s="81"/>
      <c r="WDH80" s="81"/>
      <c r="WDI80" s="81"/>
      <c r="WDJ80" s="81"/>
      <c r="WDK80" s="81"/>
      <c r="WDL80" s="81"/>
      <c r="WDM80" s="81"/>
      <c r="WDN80" s="81"/>
      <c r="WDO80" s="81"/>
      <c r="WDP80" s="81"/>
      <c r="WDQ80" s="81"/>
      <c r="WDR80" s="81"/>
      <c r="WDS80" s="81"/>
      <c r="WDT80" s="81"/>
      <c r="WDU80" s="81"/>
      <c r="WDV80" s="81"/>
      <c r="WDW80" s="81"/>
      <c r="WDX80" s="81"/>
      <c r="WDY80" s="81"/>
      <c r="WDZ80" s="81"/>
      <c r="WEA80" s="81"/>
      <c r="WEB80" s="81"/>
      <c r="WEC80" s="81"/>
      <c r="WED80" s="81"/>
      <c r="WEE80" s="81"/>
      <c r="WEF80" s="81"/>
      <c r="WEG80" s="81"/>
      <c r="WEH80" s="81"/>
      <c r="WEI80" s="81"/>
      <c r="WEJ80" s="81"/>
      <c r="WEK80" s="81"/>
      <c r="WEL80" s="81"/>
      <c r="WEM80" s="81"/>
      <c r="WEN80" s="81"/>
      <c r="WEO80" s="81"/>
      <c r="WEP80" s="81"/>
      <c r="WEQ80" s="81"/>
      <c r="WER80" s="81"/>
      <c r="WES80" s="81"/>
      <c r="WET80" s="81"/>
      <c r="WEU80" s="81"/>
      <c r="WEV80" s="81"/>
      <c r="WEW80" s="81"/>
      <c r="WEX80" s="81"/>
      <c r="WEY80" s="81"/>
      <c r="WEZ80" s="81"/>
      <c r="WFA80" s="81"/>
      <c r="WFB80" s="81"/>
      <c r="WFC80" s="81"/>
      <c r="WFD80" s="81"/>
      <c r="WFE80" s="81"/>
      <c r="WFF80" s="81"/>
      <c r="WFG80" s="81"/>
      <c r="WFH80" s="81"/>
      <c r="WFI80" s="81"/>
      <c r="WFJ80" s="81"/>
      <c r="WFK80" s="81"/>
      <c r="WFL80" s="81"/>
      <c r="WFM80" s="81"/>
      <c r="WFN80" s="81"/>
      <c r="WFO80" s="81"/>
      <c r="WFP80" s="81"/>
      <c r="WFQ80" s="81"/>
      <c r="WFR80" s="81"/>
      <c r="WFS80" s="81"/>
      <c r="WFT80" s="81"/>
      <c r="WFU80" s="81"/>
      <c r="WFV80" s="81"/>
      <c r="WFW80" s="81"/>
      <c r="WFX80" s="81"/>
      <c r="WFY80" s="81"/>
      <c r="WFZ80" s="81"/>
      <c r="WGA80" s="81"/>
      <c r="WGB80" s="81"/>
      <c r="WGC80" s="81"/>
      <c r="WGD80" s="81"/>
      <c r="WGE80" s="81"/>
      <c r="WGF80" s="81"/>
      <c r="WGG80" s="81"/>
      <c r="WGH80" s="81"/>
      <c r="WGI80" s="81"/>
      <c r="WGJ80" s="81"/>
      <c r="WGK80" s="81"/>
      <c r="WGL80" s="81"/>
      <c r="WGM80" s="81"/>
      <c r="WGN80" s="81"/>
      <c r="WGO80" s="81"/>
      <c r="WGP80" s="81"/>
      <c r="WGQ80" s="81"/>
      <c r="WGR80" s="81"/>
      <c r="WGS80" s="81"/>
      <c r="WGT80" s="81"/>
      <c r="WGU80" s="81"/>
      <c r="WGV80" s="81"/>
      <c r="WGW80" s="81"/>
      <c r="WGX80" s="81"/>
      <c r="WGY80" s="81"/>
      <c r="WGZ80" s="81"/>
      <c r="WHA80" s="81"/>
      <c r="WHB80" s="81"/>
      <c r="WHC80" s="81"/>
      <c r="WHD80" s="81"/>
      <c r="WHE80" s="81"/>
      <c r="WHF80" s="81"/>
      <c r="WHG80" s="81"/>
      <c r="WHH80" s="81"/>
      <c r="WHI80" s="81"/>
      <c r="WHJ80" s="81"/>
      <c r="WHK80" s="81"/>
      <c r="WHL80" s="81"/>
      <c r="WHM80" s="81"/>
      <c r="WHN80" s="81"/>
      <c r="WHO80" s="81"/>
      <c r="WHP80" s="81"/>
      <c r="WHQ80" s="81"/>
      <c r="WHR80" s="81"/>
      <c r="WHS80" s="81"/>
      <c r="WHT80" s="81"/>
      <c r="WHU80" s="81"/>
      <c r="WHV80" s="81"/>
      <c r="WHW80" s="81"/>
      <c r="WHX80" s="81"/>
      <c r="WHY80" s="81"/>
      <c r="WHZ80" s="81"/>
      <c r="WIA80" s="81"/>
      <c r="WIB80" s="81"/>
      <c r="WIC80" s="81"/>
      <c r="WID80" s="81"/>
      <c r="WIE80" s="81"/>
      <c r="WIF80" s="81"/>
      <c r="WIG80" s="81"/>
      <c r="WIH80" s="81"/>
      <c r="WII80" s="81"/>
      <c r="WIJ80" s="81"/>
      <c r="WIK80" s="81"/>
      <c r="WIL80" s="81"/>
      <c r="WIM80" s="81"/>
      <c r="WIN80" s="81"/>
      <c r="WIO80" s="81"/>
      <c r="WIP80" s="81"/>
      <c r="WIQ80" s="81"/>
      <c r="WIR80" s="81"/>
      <c r="WIS80" s="81"/>
      <c r="WIT80" s="81"/>
      <c r="WIU80" s="81"/>
      <c r="WIV80" s="81"/>
      <c r="WIW80" s="81"/>
      <c r="WIX80" s="81"/>
      <c r="WIY80" s="81"/>
      <c r="WIZ80" s="81"/>
      <c r="WJA80" s="81"/>
      <c r="WJB80" s="81"/>
      <c r="WJC80" s="81"/>
      <c r="WJD80" s="81"/>
      <c r="WJE80" s="81"/>
      <c r="WJF80" s="81"/>
      <c r="WJG80" s="81"/>
      <c r="WJH80" s="81"/>
      <c r="WJI80" s="81"/>
      <c r="WJJ80" s="81"/>
      <c r="WJK80" s="81"/>
      <c r="WJL80" s="81"/>
      <c r="WJM80" s="81"/>
      <c r="WJN80" s="81"/>
      <c r="WJO80" s="81"/>
      <c r="WJP80" s="81"/>
      <c r="WJQ80" s="81"/>
      <c r="WJR80" s="81"/>
      <c r="WJS80" s="81"/>
      <c r="WJT80" s="81"/>
      <c r="WJU80" s="81"/>
      <c r="WJV80" s="81"/>
      <c r="WJW80" s="81"/>
      <c r="WJX80" s="81"/>
      <c r="WJY80" s="81"/>
      <c r="WJZ80" s="81"/>
      <c r="WKA80" s="81"/>
      <c r="WKB80" s="81"/>
      <c r="WKC80" s="81"/>
      <c r="WKD80" s="81"/>
      <c r="WKE80" s="81"/>
      <c r="WKF80" s="81"/>
      <c r="WKG80" s="81"/>
      <c r="WKH80" s="81"/>
      <c r="WKI80" s="81"/>
      <c r="WKJ80" s="81"/>
      <c r="WKK80" s="81"/>
      <c r="WKL80" s="81"/>
      <c r="WKM80" s="81"/>
      <c r="WKN80" s="81"/>
      <c r="WKO80" s="81"/>
      <c r="WKP80" s="81"/>
      <c r="WKQ80" s="81"/>
      <c r="WKR80" s="81"/>
      <c r="WKS80" s="81"/>
      <c r="WKT80" s="81"/>
      <c r="WKU80" s="81"/>
      <c r="WKV80" s="81"/>
      <c r="WKW80" s="81"/>
      <c r="WKX80" s="81"/>
      <c r="WKY80" s="81"/>
      <c r="WKZ80" s="81"/>
      <c r="WLA80" s="81"/>
      <c r="WLB80" s="81"/>
      <c r="WLC80" s="81"/>
      <c r="WLD80" s="81"/>
      <c r="WLE80" s="81"/>
      <c r="WLF80" s="81"/>
      <c r="WLG80" s="81"/>
      <c r="WLH80" s="81"/>
      <c r="WLI80" s="81"/>
      <c r="WLJ80" s="81"/>
      <c r="WLK80" s="81"/>
      <c r="WLL80" s="81"/>
      <c r="WLM80" s="81"/>
      <c r="WLN80" s="81"/>
      <c r="WLO80" s="81"/>
      <c r="WLP80" s="81"/>
      <c r="WLQ80" s="81"/>
      <c r="WLR80" s="81"/>
      <c r="WLS80" s="81"/>
      <c r="WLT80" s="81"/>
      <c r="WLU80" s="81"/>
      <c r="WLV80" s="81"/>
      <c r="WLW80" s="81"/>
      <c r="WLX80" s="81"/>
      <c r="WLY80" s="81"/>
      <c r="WLZ80" s="81"/>
      <c r="WMA80" s="81"/>
      <c r="WMB80" s="81"/>
      <c r="WMC80" s="81"/>
      <c r="WMD80" s="81"/>
      <c r="WME80" s="81"/>
      <c r="WMF80" s="81"/>
      <c r="WMG80" s="81"/>
      <c r="WMH80" s="81"/>
      <c r="WMI80" s="81"/>
      <c r="WMJ80" s="81"/>
      <c r="WMK80" s="81"/>
      <c r="WML80" s="81"/>
      <c r="WMM80" s="81"/>
      <c r="WMN80" s="81"/>
      <c r="WMO80" s="81"/>
      <c r="WMP80" s="81"/>
      <c r="WMQ80" s="81"/>
      <c r="WMR80" s="81"/>
      <c r="WMS80" s="81"/>
      <c r="WMT80" s="81"/>
      <c r="WMU80" s="81"/>
      <c r="WMV80" s="81"/>
      <c r="WMW80" s="81"/>
      <c r="WMX80" s="81"/>
      <c r="WMY80" s="81"/>
      <c r="WMZ80" s="81"/>
      <c r="WNA80" s="81"/>
      <c r="WNB80" s="81"/>
      <c r="WNC80" s="81"/>
      <c r="WND80" s="81"/>
      <c r="WNE80" s="81"/>
      <c r="WNF80" s="81"/>
      <c r="WNG80" s="81"/>
      <c r="WNH80" s="81"/>
      <c r="WNI80" s="81"/>
      <c r="WNJ80" s="81"/>
      <c r="WNK80" s="81"/>
      <c r="WNL80" s="81"/>
      <c r="WNM80" s="81"/>
      <c r="WNN80" s="81"/>
      <c r="WNO80" s="81"/>
      <c r="WNP80" s="81"/>
      <c r="WNQ80" s="81"/>
      <c r="WNR80" s="81"/>
      <c r="WNS80" s="81"/>
      <c r="WNT80" s="81"/>
      <c r="WNU80" s="81"/>
      <c r="WNV80" s="81"/>
      <c r="WNW80" s="81"/>
      <c r="WNX80" s="81"/>
      <c r="WNY80" s="81"/>
      <c r="WNZ80" s="81"/>
      <c r="WOA80" s="81"/>
      <c r="WOB80" s="81"/>
      <c r="WOC80" s="81"/>
      <c r="WOD80" s="81"/>
      <c r="WOE80" s="81"/>
      <c r="WOF80" s="81"/>
      <c r="WOG80" s="81"/>
      <c r="WOH80" s="81"/>
      <c r="WOI80" s="81"/>
      <c r="WOJ80" s="81"/>
      <c r="WOK80" s="81"/>
      <c r="WOL80" s="81"/>
      <c r="WOM80" s="81"/>
      <c r="WON80" s="81"/>
      <c r="WOO80" s="81"/>
      <c r="WOP80" s="81"/>
      <c r="WOQ80" s="81"/>
      <c r="WOR80" s="81"/>
      <c r="WOS80" s="81"/>
      <c r="WOT80" s="81"/>
      <c r="WOU80" s="81"/>
      <c r="WOV80" s="81"/>
      <c r="WOW80" s="81"/>
      <c r="WOX80" s="81"/>
      <c r="WOY80" s="81"/>
      <c r="WOZ80" s="81"/>
      <c r="WPA80" s="81"/>
      <c r="WPB80" s="81"/>
      <c r="WPC80" s="81"/>
      <c r="WPD80" s="81"/>
      <c r="WPE80" s="81"/>
      <c r="WPF80" s="81"/>
      <c r="WPG80" s="81"/>
      <c r="WPH80" s="81"/>
      <c r="WPI80" s="81"/>
      <c r="WPJ80" s="81"/>
      <c r="WPK80" s="81"/>
      <c r="WPL80" s="81"/>
      <c r="WPM80" s="81"/>
      <c r="WPN80" s="81"/>
      <c r="WPO80" s="81"/>
      <c r="WPP80" s="81"/>
      <c r="WPQ80" s="81"/>
      <c r="WPR80" s="81"/>
      <c r="WPS80" s="81"/>
      <c r="WPT80" s="81"/>
      <c r="WPU80" s="81"/>
      <c r="WPV80" s="81"/>
      <c r="WPW80" s="81"/>
      <c r="WPX80" s="81"/>
      <c r="WPY80" s="81"/>
      <c r="WPZ80" s="81"/>
      <c r="WQA80" s="81"/>
      <c r="WQB80" s="81"/>
      <c r="WQC80" s="81"/>
      <c r="WQD80" s="81"/>
      <c r="WQE80" s="81"/>
      <c r="WQF80" s="81"/>
      <c r="WQG80" s="81"/>
      <c r="WQH80" s="81"/>
      <c r="WQI80" s="81"/>
      <c r="WQJ80" s="81"/>
      <c r="WQK80" s="81"/>
      <c r="WQL80" s="81"/>
      <c r="WQM80" s="81"/>
      <c r="WQN80" s="81"/>
      <c r="WQO80" s="81"/>
      <c r="WQP80" s="81"/>
      <c r="WQQ80" s="81"/>
      <c r="WQR80" s="81"/>
      <c r="WQS80" s="81"/>
      <c r="WQT80" s="81"/>
      <c r="WQU80" s="81"/>
      <c r="WQV80" s="81"/>
      <c r="WQW80" s="81"/>
      <c r="WQX80" s="81"/>
      <c r="WQY80" s="81"/>
      <c r="WQZ80" s="81"/>
      <c r="WRA80" s="81"/>
      <c r="WRB80" s="81"/>
      <c r="WRC80" s="81"/>
      <c r="WRD80" s="81"/>
      <c r="WRE80" s="81"/>
      <c r="WRF80" s="81"/>
      <c r="WRG80" s="81"/>
      <c r="WRH80" s="81"/>
      <c r="WRI80" s="81"/>
      <c r="WRJ80" s="81"/>
      <c r="WRK80" s="81"/>
      <c r="WRL80" s="81"/>
      <c r="WRM80" s="81"/>
      <c r="WRN80" s="81"/>
      <c r="WRO80" s="81"/>
      <c r="WRP80" s="81"/>
      <c r="WRQ80" s="81"/>
      <c r="WRR80" s="81"/>
      <c r="WRS80" s="81"/>
      <c r="WRT80" s="81"/>
      <c r="WRU80" s="81"/>
      <c r="WRV80" s="81"/>
      <c r="WRW80" s="81"/>
      <c r="WRX80" s="81"/>
      <c r="WRY80" s="81"/>
      <c r="WRZ80" s="81"/>
      <c r="WSA80" s="81"/>
      <c r="WSB80" s="81"/>
      <c r="WSC80" s="81"/>
      <c r="WSD80" s="81"/>
      <c r="WSE80" s="81"/>
      <c r="WSF80" s="81"/>
      <c r="WSG80" s="81"/>
      <c r="WSH80" s="81"/>
      <c r="WSI80" s="81"/>
      <c r="WSJ80" s="81"/>
      <c r="WSK80" s="81"/>
      <c r="WSL80" s="81"/>
      <c r="WSM80" s="81"/>
      <c r="WSN80" s="81"/>
      <c r="WSO80" s="81"/>
      <c r="WSP80" s="81"/>
      <c r="WSQ80" s="81"/>
      <c r="WSR80" s="81"/>
      <c r="WSS80" s="81"/>
      <c r="WST80" s="81"/>
      <c r="WSU80" s="81"/>
      <c r="WSV80" s="81"/>
      <c r="WSW80" s="81"/>
      <c r="WSX80" s="81"/>
      <c r="WSY80" s="81"/>
      <c r="WSZ80" s="81"/>
      <c r="WTA80" s="81"/>
      <c r="WTB80" s="81"/>
      <c r="WTC80" s="81"/>
      <c r="WTD80" s="81"/>
      <c r="WTE80" s="81"/>
      <c r="WTF80" s="81"/>
      <c r="WTG80" s="81"/>
      <c r="WTH80" s="81"/>
      <c r="WTI80" s="81"/>
      <c r="WTJ80" s="81"/>
      <c r="WTK80" s="81"/>
      <c r="WTL80" s="81"/>
      <c r="WTM80" s="81"/>
      <c r="WTN80" s="81"/>
      <c r="WTO80" s="81"/>
      <c r="WTP80" s="81"/>
      <c r="WTQ80" s="81"/>
      <c r="WTR80" s="81"/>
      <c r="WTS80" s="81"/>
      <c r="WTT80" s="81"/>
      <c r="WTU80" s="81"/>
      <c r="WTV80" s="81"/>
      <c r="WTW80" s="81"/>
      <c r="WTX80" s="81"/>
      <c r="WTY80" s="81"/>
      <c r="WTZ80" s="81"/>
      <c r="WUA80" s="81"/>
      <c r="WUB80" s="81"/>
      <c r="WUC80" s="81"/>
      <c r="WUD80" s="81"/>
      <c r="WUE80" s="81"/>
      <c r="WUF80" s="81"/>
      <c r="WUG80" s="81"/>
      <c r="WUH80" s="81"/>
      <c r="WUI80" s="81"/>
      <c r="WUJ80" s="81"/>
      <c r="WUK80" s="81"/>
      <c r="WUL80" s="81"/>
      <c r="WUM80" s="81"/>
      <c r="WUN80" s="81"/>
      <c r="WUO80" s="81"/>
      <c r="WUP80" s="81"/>
      <c r="WUQ80" s="81"/>
      <c r="WUR80" s="81"/>
      <c r="WUS80" s="81"/>
      <c r="WUT80" s="81"/>
      <c r="WUU80" s="81"/>
      <c r="WUV80" s="81"/>
      <c r="WUW80" s="81"/>
      <c r="WUX80" s="81"/>
      <c r="WUY80" s="81"/>
      <c r="WUZ80" s="81"/>
      <c r="WVA80" s="81"/>
      <c r="WVB80" s="81"/>
      <c r="WVC80" s="81"/>
      <c r="WVD80" s="81"/>
      <c r="WVE80" s="81"/>
      <c r="WVF80" s="81"/>
      <c r="WVG80" s="81"/>
      <c r="WVH80" s="81"/>
      <c r="WVI80" s="81"/>
      <c r="WVJ80" s="81"/>
      <c r="WVK80" s="81"/>
      <c r="WVL80" s="81"/>
      <c r="WVM80" s="81"/>
      <c r="WVN80" s="81"/>
      <c r="WVO80" s="81"/>
      <c r="WVP80" s="81"/>
      <c r="WVQ80" s="81"/>
      <c r="WVR80" s="81"/>
      <c r="WVS80" s="81"/>
      <c r="WVT80" s="81"/>
      <c r="WVU80" s="81"/>
      <c r="WVV80" s="81"/>
      <c r="WVW80" s="81"/>
      <c r="WVX80" s="81"/>
      <c r="WVY80" s="81"/>
      <c r="WVZ80" s="81"/>
      <c r="WWA80" s="81"/>
      <c r="WWB80" s="81"/>
      <c r="WWC80" s="81"/>
      <c r="WWD80" s="81"/>
      <c r="WWE80" s="81"/>
      <c r="WWF80" s="81"/>
      <c r="WWG80" s="81"/>
      <c r="WWH80" s="81"/>
      <c r="WWI80" s="81"/>
      <c r="WWJ80" s="81"/>
      <c r="WWK80" s="81"/>
      <c r="WWL80" s="81"/>
      <c r="WWM80" s="81"/>
      <c r="WWN80" s="81"/>
      <c r="WWO80" s="81"/>
      <c r="WWP80" s="81"/>
      <c r="WWQ80" s="81"/>
      <c r="WWR80" s="81"/>
      <c r="WWS80" s="81"/>
      <c r="WWT80" s="81"/>
      <c r="WWU80" s="81"/>
      <c r="WWV80" s="81"/>
      <c r="WWW80" s="81"/>
      <c r="WWX80" s="81"/>
      <c r="WWY80" s="81"/>
      <c r="WWZ80" s="81"/>
      <c r="WXA80" s="81"/>
      <c r="WXB80" s="81"/>
      <c r="WXC80" s="81"/>
      <c r="WXD80" s="81"/>
      <c r="WXE80" s="81"/>
      <c r="WXF80" s="81"/>
      <c r="WXG80" s="81"/>
      <c r="WXH80" s="81"/>
      <c r="WXI80" s="81"/>
      <c r="WXJ80" s="81"/>
      <c r="WXK80" s="81"/>
      <c r="WXL80" s="81"/>
      <c r="WXM80" s="81"/>
      <c r="WXN80" s="81"/>
      <c r="WXO80" s="81"/>
      <c r="WXP80" s="81"/>
      <c r="WXQ80" s="81"/>
      <c r="WXR80" s="81"/>
      <c r="WXS80" s="81"/>
      <c r="WXT80" s="81"/>
      <c r="WXU80" s="81"/>
      <c r="WXV80" s="81"/>
      <c r="WXW80" s="81"/>
      <c r="WXX80" s="81"/>
      <c r="WXY80" s="81"/>
      <c r="WXZ80" s="81"/>
      <c r="WYA80" s="81"/>
      <c r="WYB80" s="81"/>
      <c r="WYC80" s="81"/>
      <c r="WYD80" s="81"/>
      <c r="WYE80" s="81"/>
      <c r="WYF80" s="81"/>
      <c r="WYG80" s="81"/>
      <c r="WYH80" s="81"/>
      <c r="WYI80" s="81"/>
      <c r="WYJ80" s="81"/>
      <c r="WYK80" s="81"/>
      <c r="WYL80" s="81"/>
      <c r="WYM80" s="81"/>
      <c r="WYN80" s="81"/>
      <c r="WYO80" s="81"/>
      <c r="WYP80" s="81"/>
      <c r="WYQ80" s="81"/>
      <c r="WYR80" s="81"/>
      <c r="WYS80" s="81"/>
      <c r="WYT80" s="81"/>
      <c r="WYU80" s="81"/>
      <c r="WYV80" s="81"/>
      <c r="WYW80" s="81"/>
      <c r="WYX80" s="81"/>
      <c r="WYY80" s="81"/>
      <c r="WYZ80" s="81"/>
      <c r="WZA80" s="81"/>
      <c r="WZB80" s="81"/>
      <c r="WZC80" s="81"/>
      <c r="WZD80" s="81"/>
      <c r="WZE80" s="81"/>
      <c r="WZF80" s="81"/>
      <c r="WZG80" s="81"/>
      <c r="WZH80" s="81"/>
      <c r="WZI80" s="81"/>
      <c r="WZJ80" s="81"/>
      <c r="WZK80" s="81"/>
      <c r="WZL80" s="81"/>
      <c r="WZM80" s="81"/>
      <c r="WZN80" s="81"/>
      <c r="WZO80" s="81"/>
      <c r="WZP80" s="81"/>
      <c r="WZQ80" s="81"/>
      <c r="WZR80" s="81"/>
      <c r="WZS80" s="81"/>
      <c r="WZT80" s="81"/>
      <c r="WZU80" s="81"/>
      <c r="WZV80" s="81"/>
      <c r="WZW80" s="81"/>
      <c r="WZX80" s="81"/>
      <c r="WZY80" s="81"/>
      <c r="WZZ80" s="81"/>
      <c r="XAA80" s="81"/>
      <c r="XAB80" s="81"/>
      <c r="XAC80" s="81"/>
      <c r="XAD80" s="81"/>
      <c r="XAE80" s="81"/>
      <c r="XAF80" s="81"/>
      <c r="XAG80" s="81"/>
      <c r="XAH80" s="81"/>
      <c r="XAI80" s="81"/>
      <c r="XAJ80" s="81"/>
      <c r="XAK80" s="81"/>
      <c r="XAL80" s="81"/>
      <c r="XAM80" s="81"/>
      <c r="XAN80" s="81"/>
      <c r="XAO80" s="81"/>
      <c r="XAP80" s="81"/>
      <c r="XAQ80" s="81"/>
      <c r="XAR80" s="81"/>
      <c r="XAS80" s="81"/>
      <c r="XAT80" s="81"/>
      <c r="XAU80" s="81"/>
      <c r="XAV80" s="81"/>
      <c r="XAW80" s="81"/>
      <c r="XAX80" s="81"/>
      <c r="XAY80" s="81"/>
      <c r="XAZ80" s="81"/>
      <c r="XBA80" s="81"/>
      <c r="XBB80" s="81"/>
      <c r="XBC80" s="81"/>
      <c r="XBD80" s="81"/>
      <c r="XBE80" s="81"/>
      <c r="XBF80" s="81"/>
      <c r="XBG80" s="81"/>
      <c r="XBH80" s="81"/>
      <c r="XBI80" s="81"/>
      <c r="XBJ80" s="81"/>
      <c r="XBK80" s="81"/>
      <c r="XBL80" s="81"/>
      <c r="XBM80" s="81"/>
      <c r="XBN80" s="81"/>
      <c r="XBO80" s="81"/>
      <c r="XBP80" s="81"/>
      <c r="XBQ80" s="81"/>
      <c r="XBR80" s="81"/>
      <c r="XBS80" s="81"/>
      <c r="XBT80" s="81"/>
      <c r="XBU80" s="81"/>
      <c r="XBV80" s="81"/>
      <c r="XBW80" s="81"/>
      <c r="XBX80" s="81"/>
      <c r="XBY80" s="81"/>
      <c r="XBZ80" s="81"/>
      <c r="XCA80" s="81"/>
      <c r="XCB80" s="81"/>
      <c r="XCC80" s="81"/>
      <c r="XCD80" s="81"/>
      <c r="XCE80" s="81"/>
      <c r="XCF80" s="81"/>
      <c r="XCG80" s="81"/>
      <c r="XCH80" s="81"/>
      <c r="XCI80" s="81"/>
      <c r="XCJ80" s="81"/>
      <c r="XCK80" s="81"/>
      <c r="XCL80" s="81"/>
      <c r="XCM80" s="81"/>
      <c r="XCN80" s="81"/>
      <c r="XCO80" s="81"/>
      <c r="XCP80" s="81"/>
      <c r="XCQ80" s="81"/>
      <c r="XCR80" s="81"/>
      <c r="XCS80" s="81"/>
      <c r="XCT80" s="81"/>
      <c r="XCU80" s="81"/>
      <c r="XCV80" s="81"/>
      <c r="XCW80" s="81"/>
      <c r="XCX80" s="81"/>
      <c r="XCY80" s="81"/>
      <c r="XCZ80" s="81"/>
      <c r="XDA80" s="81"/>
      <c r="XDB80" s="81"/>
      <c r="XDC80" s="81"/>
      <c r="XDD80" s="81"/>
      <c r="XDE80" s="81"/>
      <c r="XDF80" s="81"/>
      <c r="XDG80" s="81"/>
      <c r="XDH80" s="81"/>
      <c r="XDI80" s="81"/>
      <c r="XDJ80" s="81"/>
      <c r="XDK80" s="81"/>
      <c r="XDL80" s="81"/>
      <c r="XDM80" s="81"/>
      <c r="XDN80" s="81"/>
      <c r="XDO80" s="81"/>
      <c r="XDP80" s="81"/>
      <c r="XDQ80" s="81"/>
      <c r="XDR80" s="81"/>
      <c r="XDS80" s="81"/>
      <c r="XDT80" s="81"/>
      <c r="XDU80" s="81"/>
      <c r="XDV80" s="81"/>
      <c r="XDW80" s="81"/>
      <c r="XDX80" s="81"/>
      <c r="XDY80" s="81"/>
      <c r="XDZ80" s="81"/>
      <c r="XEA80" s="81"/>
      <c r="XEB80" s="81"/>
      <c r="XEC80" s="81"/>
      <c r="XED80" s="81"/>
      <c r="XEE80" s="81"/>
      <c r="XEF80" s="81"/>
      <c r="XEG80" s="81"/>
      <c r="XEH80" s="81"/>
      <c r="XEI80" s="81"/>
      <c r="XEJ80" s="81"/>
      <c r="XEK80" s="81"/>
      <c r="XEL80" s="81"/>
      <c r="XEM80" s="81"/>
      <c r="XEN80" s="81"/>
      <c r="XEO80" s="81"/>
      <c r="XEP80" s="81"/>
      <c r="XEQ80" s="81"/>
      <c r="XER80" s="81"/>
      <c r="XES80" s="81"/>
      <c r="XET80" s="81"/>
      <c r="XEU80" s="81"/>
      <c r="XEV80" s="81"/>
      <c r="XEW80" s="81"/>
      <c r="XEX80" s="81"/>
      <c r="XEY80" s="81"/>
      <c r="XEZ80" s="81"/>
      <c r="XFA80" s="81"/>
      <c r="XFB80" s="81"/>
      <c r="XFC80" s="81"/>
      <c r="XFD80" s="81"/>
    </row>
    <row r="81" spans="359:2818 15626:16384" x14ac:dyDescent="0.25">
      <c r="MU81" s="81"/>
      <c r="MV81" s="81"/>
      <c r="MW81" s="81"/>
      <c r="MX81" s="81"/>
      <c r="MY81" s="81"/>
      <c r="MZ81" s="81"/>
      <c r="NA81" s="81"/>
      <c r="NB81" s="81"/>
      <c r="NC81" s="81"/>
      <c r="ND81" s="81"/>
      <c r="NE81" s="81"/>
      <c r="NF81" s="81"/>
      <c r="NG81" s="81"/>
      <c r="NH81" s="81"/>
      <c r="NI81" s="81"/>
      <c r="NJ81" s="81"/>
      <c r="NK81" s="81"/>
      <c r="NL81" s="81"/>
      <c r="NM81" s="81"/>
      <c r="NN81" s="81"/>
      <c r="NO81" s="81"/>
      <c r="NP81" s="81"/>
      <c r="NQ81" s="81"/>
      <c r="NR81" s="81"/>
      <c r="NS81" s="81"/>
      <c r="NT81" s="81"/>
      <c r="NU81" s="81"/>
      <c r="NV81" s="81"/>
      <c r="NW81" s="81"/>
      <c r="NX81" s="81"/>
      <c r="NY81" s="81"/>
      <c r="NZ81" s="81"/>
      <c r="OA81" s="81"/>
      <c r="OB81" s="81"/>
      <c r="OC81" s="81"/>
      <c r="OD81" s="81"/>
      <c r="OE81" s="81"/>
      <c r="OF81" s="81"/>
      <c r="OG81" s="81"/>
      <c r="OH81" s="81"/>
      <c r="OI81" s="81"/>
      <c r="OJ81" s="81"/>
      <c r="OK81" s="81"/>
      <c r="OL81" s="81"/>
      <c r="OM81" s="81"/>
      <c r="ON81" s="81"/>
      <c r="OO81" s="81"/>
      <c r="OP81" s="81"/>
      <c r="OQ81" s="81"/>
      <c r="OR81" s="81"/>
      <c r="OS81" s="81"/>
      <c r="OT81" s="81"/>
      <c r="OU81" s="81"/>
      <c r="OV81" s="81"/>
      <c r="OW81" s="81"/>
      <c r="OX81" s="81"/>
      <c r="OY81" s="81"/>
      <c r="OZ81" s="81"/>
      <c r="PA81" s="81"/>
      <c r="PB81" s="81"/>
      <c r="PC81" s="81"/>
      <c r="PD81" s="81"/>
      <c r="PE81" s="81"/>
      <c r="PF81" s="81"/>
      <c r="PG81" s="81"/>
      <c r="PH81" s="81"/>
      <c r="PI81" s="81"/>
      <c r="PJ81" s="81"/>
      <c r="PK81" s="81"/>
      <c r="PL81" s="81"/>
      <c r="PM81" s="81"/>
      <c r="PN81" s="81"/>
      <c r="PO81" s="81"/>
      <c r="PP81" s="81"/>
      <c r="PQ81" s="81"/>
      <c r="PR81" s="81"/>
      <c r="PS81" s="81"/>
      <c r="PT81" s="81"/>
      <c r="PU81" s="81"/>
      <c r="PV81" s="81"/>
      <c r="PW81" s="81"/>
      <c r="PX81" s="81"/>
      <c r="PY81" s="81"/>
      <c r="PZ81" s="81"/>
      <c r="QA81" s="81"/>
      <c r="QB81" s="81"/>
      <c r="QC81" s="81"/>
      <c r="QD81" s="81"/>
      <c r="QE81" s="81"/>
      <c r="QF81" s="81"/>
      <c r="QG81" s="81"/>
      <c r="QH81" s="81"/>
      <c r="QI81" s="81"/>
      <c r="QJ81" s="81"/>
      <c r="QK81" s="81"/>
      <c r="QL81" s="81"/>
      <c r="QM81" s="81"/>
      <c r="QN81" s="81"/>
      <c r="QO81" s="81"/>
      <c r="QP81" s="81"/>
      <c r="QQ81" s="81"/>
      <c r="QR81" s="81"/>
      <c r="QS81" s="81"/>
      <c r="QT81" s="81"/>
      <c r="QU81" s="81"/>
      <c r="QV81" s="81"/>
      <c r="QW81" s="81"/>
      <c r="QX81" s="81"/>
      <c r="QY81" s="81"/>
      <c r="QZ81" s="81"/>
      <c r="RA81" s="81"/>
      <c r="RB81" s="81"/>
      <c r="RC81" s="81"/>
      <c r="RD81" s="81"/>
      <c r="RE81" s="81"/>
      <c r="RF81" s="81"/>
      <c r="RG81" s="81"/>
      <c r="RH81" s="81"/>
      <c r="RI81" s="81"/>
      <c r="RJ81" s="81"/>
      <c r="RK81" s="81"/>
      <c r="RL81" s="81"/>
      <c r="RM81" s="81"/>
      <c r="RN81" s="81"/>
      <c r="RO81" s="81"/>
      <c r="RP81" s="81"/>
      <c r="RQ81" s="81"/>
      <c r="RR81" s="81"/>
      <c r="RS81" s="81"/>
      <c r="RT81" s="81"/>
      <c r="RU81" s="81"/>
      <c r="RV81" s="81"/>
      <c r="RW81" s="81"/>
      <c r="RX81" s="81"/>
      <c r="RY81" s="81"/>
      <c r="RZ81" s="81"/>
      <c r="SA81" s="81"/>
      <c r="SB81" s="81"/>
      <c r="SC81" s="81"/>
      <c r="SD81" s="81"/>
      <c r="SE81" s="81"/>
      <c r="SF81" s="81"/>
      <c r="SG81" s="81"/>
      <c r="SH81" s="81"/>
      <c r="SI81" s="81"/>
      <c r="SJ81" s="81"/>
      <c r="SK81" s="81"/>
      <c r="SL81" s="81"/>
      <c r="SM81" s="81"/>
      <c r="SN81" s="81"/>
      <c r="SO81" s="81"/>
      <c r="SP81" s="81"/>
      <c r="SQ81" s="81"/>
      <c r="SR81" s="81"/>
      <c r="SS81" s="81"/>
      <c r="ST81" s="81"/>
      <c r="SU81" s="81"/>
      <c r="SV81" s="81"/>
      <c r="SW81" s="81"/>
      <c r="SX81" s="81"/>
      <c r="SY81" s="81"/>
      <c r="SZ81" s="81"/>
      <c r="TA81" s="81"/>
      <c r="TB81" s="81"/>
      <c r="TC81" s="81"/>
      <c r="TD81" s="81"/>
      <c r="TE81" s="81"/>
      <c r="TF81" s="81"/>
      <c r="TG81" s="81"/>
      <c r="TH81" s="81"/>
      <c r="TI81" s="81"/>
      <c r="TJ81" s="81"/>
      <c r="TK81" s="81"/>
      <c r="TL81" s="81"/>
      <c r="TM81" s="81"/>
      <c r="TN81" s="81"/>
      <c r="TO81" s="81"/>
      <c r="TP81" s="81"/>
      <c r="TQ81" s="81"/>
      <c r="TR81" s="81"/>
      <c r="TS81" s="81"/>
      <c r="TT81" s="81"/>
      <c r="TU81" s="81"/>
      <c r="TV81" s="81"/>
      <c r="TW81" s="81"/>
      <c r="TX81" s="81"/>
      <c r="TY81" s="81"/>
      <c r="TZ81" s="81"/>
      <c r="UA81" s="81"/>
      <c r="UB81" s="81"/>
      <c r="UC81" s="81"/>
      <c r="UD81" s="81"/>
      <c r="UE81" s="81"/>
      <c r="UF81" s="81"/>
      <c r="UG81" s="81"/>
      <c r="UH81" s="81"/>
      <c r="UI81" s="81"/>
      <c r="UJ81" s="81"/>
      <c r="UK81" s="81"/>
      <c r="UL81" s="81"/>
      <c r="UM81" s="81"/>
      <c r="UN81" s="81"/>
      <c r="UO81" s="81"/>
      <c r="UP81" s="81"/>
      <c r="UQ81" s="81"/>
      <c r="UR81" s="81"/>
      <c r="US81" s="81"/>
      <c r="UT81" s="81"/>
      <c r="UU81" s="81"/>
      <c r="UV81" s="81"/>
      <c r="UW81" s="81"/>
      <c r="UX81" s="81"/>
      <c r="UY81" s="81"/>
      <c r="UZ81" s="81"/>
      <c r="VA81" s="81"/>
      <c r="VB81" s="81"/>
      <c r="VC81" s="81"/>
      <c r="VD81" s="81"/>
      <c r="VE81" s="81"/>
      <c r="VF81" s="81"/>
      <c r="VG81" s="81"/>
      <c r="VH81" s="81"/>
      <c r="VI81" s="81"/>
      <c r="VJ81" s="81"/>
      <c r="VK81" s="81"/>
      <c r="VL81" s="81"/>
      <c r="VM81" s="81"/>
      <c r="VN81" s="81"/>
      <c r="VO81" s="81"/>
      <c r="VP81" s="81"/>
      <c r="VQ81" s="81"/>
      <c r="VR81" s="81"/>
      <c r="VS81" s="81"/>
      <c r="VT81" s="81"/>
      <c r="VU81" s="81"/>
      <c r="VV81" s="81"/>
      <c r="VW81" s="81"/>
      <c r="VX81" s="81"/>
      <c r="VY81" s="81"/>
      <c r="VZ81" s="81"/>
      <c r="WA81" s="81"/>
      <c r="WB81" s="81"/>
      <c r="WC81" s="81"/>
      <c r="WD81" s="81"/>
      <c r="WE81" s="81"/>
      <c r="WF81" s="81"/>
      <c r="WG81" s="81"/>
      <c r="WH81" s="81"/>
      <c r="WI81" s="81"/>
      <c r="WJ81" s="81"/>
      <c r="WK81" s="81"/>
      <c r="WL81" s="81"/>
      <c r="WM81" s="81"/>
      <c r="WN81" s="81"/>
      <c r="WO81" s="81"/>
      <c r="WP81" s="81"/>
      <c r="WQ81" s="81"/>
      <c r="WR81" s="81"/>
      <c r="WS81" s="81"/>
      <c r="WT81" s="81"/>
      <c r="WU81" s="81"/>
      <c r="WV81" s="81"/>
      <c r="WW81" s="81"/>
      <c r="WX81" s="81"/>
      <c r="WY81" s="81"/>
      <c r="WZ81" s="81"/>
      <c r="XA81" s="81"/>
      <c r="XB81" s="81"/>
      <c r="XC81" s="81"/>
      <c r="XD81" s="81"/>
      <c r="XE81" s="81"/>
      <c r="XF81" s="81"/>
      <c r="XG81" s="81"/>
      <c r="XH81" s="81"/>
      <c r="XI81" s="81"/>
      <c r="XJ81" s="81"/>
      <c r="XK81" s="81"/>
      <c r="XL81" s="81"/>
      <c r="XM81" s="81"/>
      <c r="XN81" s="81"/>
      <c r="XO81" s="81"/>
      <c r="XP81" s="81"/>
      <c r="XQ81" s="81"/>
      <c r="XR81" s="81"/>
      <c r="XS81" s="81"/>
      <c r="XT81" s="81"/>
      <c r="XU81" s="81"/>
      <c r="XV81" s="81"/>
      <c r="XW81" s="81"/>
      <c r="XX81" s="81"/>
      <c r="XY81" s="81"/>
      <c r="XZ81" s="81"/>
      <c r="YA81" s="81"/>
      <c r="YB81" s="81"/>
      <c r="YC81" s="81"/>
      <c r="YD81" s="81"/>
      <c r="YE81" s="81"/>
      <c r="YF81" s="81"/>
      <c r="YG81" s="81"/>
      <c r="YH81" s="81"/>
      <c r="YI81" s="81"/>
      <c r="YJ81" s="81"/>
      <c r="YK81" s="81"/>
      <c r="YL81" s="81"/>
      <c r="YM81" s="81"/>
      <c r="YN81" s="81"/>
      <c r="YO81" s="81"/>
      <c r="YP81" s="81"/>
      <c r="YQ81" s="81"/>
      <c r="YR81" s="81"/>
      <c r="YS81" s="81"/>
      <c r="YT81" s="81"/>
      <c r="YU81" s="81"/>
      <c r="YV81" s="81"/>
      <c r="YW81" s="81"/>
      <c r="YX81" s="81"/>
      <c r="YY81" s="81"/>
      <c r="YZ81" s="81"/>
      <c r="ZA81" s="81"/>
      <c r="ZB81" s="81"/>
      <c r="ZC81" s="81"/>
      <c r="ZD81" s="81"/>
      <c r="ZE81" s="81"/>
      <c r="ZF81" s="81"/>
      <c r="ZG81" s="81"/>
      <c r="ZH81" s="81"/>
      <c r="ZI81" s="81"/>
      <c r="ZJ81" s="81"/>
      <c r="ZK81" s="81"/>
      <c r="ZL81" s="81"/>
      <c r="ZM81" s="81"/>
      <c r="ZN81" s="81"/>
      <c r="ZO81" s="81"/>
      <c r="ZP81" s="81"/>
      <c r="ZQ81" s="81"/>
      <c r="ZR81" s="81"/>
      <c r="ZS81" s="81"/>
      <c r="ZT81" s="81"/>
      <c r="ZU81" s="81"/>
      <c r="ZV81" s="81"/>
      <c r="ZW81" s="81"/>
      <c r="ZX81" s="81"/>
      <c r="ZY81" s="81"/>
      <c r="ZZ81" s="81"/>
      <c r="AAA81" s="81"/>
      <c r="AAB81" s="81"/>
      <c r="AAC81" s="81"/>
      <c r="AAD81" s="81"/>
      <c r="AAE81" s="81"/>
      <c r="AAF81" s="81"/>
      <c r="AAG81" s="81"/>
      <c r="AAH81" s="81"/>
      <c r="AAI81" s="81"/>
      <c r="AAJ81" s="81"/>
      <c r="AAK81" s="81"/>
      <c r="AAL81" s="81"/>
      <c r="AAM81" s="81"/>
      <c r="AAN81" s="81"/>
      <c r="AAO81" s="81"/>
      <c r="AAP81" s="81"/>
      <c r="AAQ81" s="81"/>
      <c r="AAR81" s="81"/>
      <c r="AAS81" s="81"/>
      <c r="AAT81" s="81"/>
      <c r="AAU81" s="81"/>
      <c r="AAV81" s="81"/>
      <c r="AAW81" s="81"/>
      <c r="AAX81" s="81"/>
      <c r="AAY81" s="81"/>
      <c r="AAZ81" s="81"/>
      <c r="ABA81" s="81"/>
      <c r="ABB81" s="81"/>
      <c r="ABC81" s="81"/>
      <c r="ABD81" s="81"/>
      <c r="ABE81" s="81"/>
      <c r="ABF81" s="81"/>
      <c r="ABG81" s="81"/>
      <c r="ABH81" s="81"/>
      <c r="ABI81" s="81"/>
      <c r="ABJ81" s="81"/>
      <c r="ABK81" s="81"/>
      <c r="ABL81" s="81"/>
      <c r="ABM81" s="81"/>
      <c r="ABN81" s="81"/>
      <c r="ABO81" s="81"/>
      <c r="ABP81" s="81"/>
      <c r="ABQ81" s="81"/>
      <c r="ABR81" s="81"/>
      <c r="ABS81" s="81"/>
      <c r="ABT81" s="81"/>
      <c r="ABU81" s="81"/>
      <c r="ABV81" s="81"/>
      <c r="ABW81" s="81"/>
      <c r="ABX81" s="81"/>
      <c r="ABY81" s="81"/>
      <c r="ABZ81" s="81"/>
      <c r="ACA81" s="81"/>
      <c r="ACB81" s="81"/>
      <c r="ACC81" s="81"/>
      <c r="ACD81" s="81"/>
      <c r="ACE81" s="81"/>
      <c r="ACF81" s="81"/>
      <c r="ACG81" s="81"/>
      <c r="ACH81" s="81"/>
      <c r="ACI81" s="81"/>
      <c r="ACJ81" s="81"/>
      <c r="ACK81" s="81"/>
      <c r="ACL81" s="81"/>
      <c r="ACM81" s="81"/>
      <c r="ACN81" s="81"/>
      <c r="ACO81" s="81"/>
      <c r="ACP81" s="81"/>
      <c r="ACQ81" s="81"/>
      <c r="ACR81" s="81"/>
      <c r="ACS81" s="81"/>
      <c r="ACT81" s="81"/>
      <c r="ACU81" s="81"/>
      <c r="ACV81" s="81"/>
      <c r="ACW81" s="81"/>
      <c r="ACX81" s="81"/>
      <c r="ACY81" s="81"/>
      <c r="ACZ81" s="81"/>
      <c r="ADA81" s="81"/>
      <c r="ADB81" s="81"/>
      <c r="ADC81" s="81"/>
      <c r="ADD81" s="81"/>
      <c r="ADE81" s="81"/>
      <c r="ADF81" s="81"/>
      <c r="ADG81" s="81"/>
      <c r="ADH81" s="81"/>
      <c r="ADI81" s="81"/>
      <c r="ADJ81" s="81"/>
      <c r="ADK81" s="81"/>
      <c r="ADL81" s="81"/>
      <c r="ADM81" s="81"/>
      <c r="ADN81" s="81"/>
      <c r="ADO81" s="81"/>
      <c r="ADP81" s="81"/>
      <c r="ADQ81" s="81"/>
      <c r="ADR81" s="81"/>
      <c r="ADS81" s="81"/>
      <c r="ADT81" s="81"/>
      <c r="ADU81" s="81"/>
      <c r="ADV81" s="81"/>
      <c r="ADW81" s="81"/>
      <c r="ADX81" s="81"/>
      <c r="ADY81" s="81"/>
      <c r="ADZ81" s="81"/>
      <c r="AEA81" s="81"/>
      <c r="AEB81" s="81"/>
      <c r="AEC81" s="81"/>
      <c r="AED81" s="81"/>
      <c r="AEE81" s="81"/>
      <c r="AEF81" s="81"/>
      <c r="AEG81" s="81"/>
      <c r="AEH81" s="81"/>
      <c r="AEI81" s="81"/>
      <c r="AEJ81" s="81"/>
      <c r="AEK81" s="81"/>
      <c r="AEL81" s="81"/>
      <c r="AEM81" s="81"/>
      <c r="AEN81" s="81"/>
      <c r="AEO81" s="81"/>
      <c r="AEP81" s="81"/>
      <c r="AEQ81" s="81"/>
      <c r="AER81" s="81"/>
      <c r="AES81" s="81"/>
      <c r="AET81" s="81"/>
      <c r="AEU81" s="81"/>
      <c r="AEV81" s="81"/>
      <c r="AEW81" s="81"/>
      <c r="AEX81" s="81"/>
      <c r="AEY81" s="81"/>
      <c r="AEZ81" s="81"/>
      <c r="AFA81" s="81"/>
      <c r="AFB81" s="81"/>
      <c r="AFC81" s="81"/>
      <c r="AFD81" s="81"/>
      <c r="AFE81" s="81"/>
      <c r="AFF81" s="81"/>
      <c r="AFG81" s="81"/>
      <c r="AFH81" s="81"/>
      <c r="AFI81" s="81"/>
      <c r="AFJ81" s="81"/>
      <c r="AFK81" s="81"/>
      <c r="AFL81" s="81"/>
      <c r="AFM81" s="81"/>
      <c r="AFN81" s="81"/>
      <c r="AFO81" s="81"/>
      <c r="AFP81" s="81"/>
      <c r="AFQ81" s="81"/>
      <c r="AFR81" s="81"/>
      <c r="AFS81" s="81"/>
      <c r="AFT81" s="81"/>
      <c r="AFU81" s="81"/>
      <c r="AFV81" s="81"/>
      <c r="AFW81" s="81"/>
      <c r="AFX81" s="81"/>
      <c r="AFY81" s="81"/>
      <c r="AFZ81" s="81"/>
      <c r="AGA81" s="81"/>
      <c r="AGB81" s="81"/>
      <c r="AGC81" s="81"/>
      <c r="AGD81" s="81"/>
      <c r="AGE81" s="81"/>
      <c r="AGF81" s="81"/>
      <c r="AGG81" s="81"/>
      <c r="AGH81" s="81"/>
      <c r="AGI81" s="81"/>
      <c r="AGJ81" s="81"/>
      <c r="AGK81" s="81"/>
      <c r="AGL81" s="81"/>
      <c r="AGM81" s="81"/>
      <c r="AGN81" s="81"/>
      <c r="AGO81" s="81"/>
      <c r="AGP81" s="81"/>
      <c r="AGQ81" s="81"/>
      <c r="AGR81" s="81"/>
      <c r="AGS81" s="81"/>
      <c r="AGT81" s="81"/>
      <c r="AGU81" s="81"/>
      <c r="AGV81" s="81"/>
      <c r="AGW81" s="81"/>
      <c r="AGX81" s="81"/>
      <c r="AGY81" s="81"/>
      <c r="AGZ81" s="81"/>
      <c r="AHA81" s="81"/>
      <c r="AHB81" s="81"/>
      <c r="AHC81" s="81"/>
      <c r="AHD81" s="81"/>
      <c r="AHE81" s="81"/>
      <c r="AHF81" s="81"/>
      <c r="AHG81" s="81"/>
      <c r="AHH81" s="81"/>
      <c r="AHI81" s="81"/>
      <c r="AHJ81" s="81"/>
      <c r="AHK81" s="81"/>
      <c r="AHL81" s="81"/>
      <c r="AHM81" s="81"/>
      <c r="AHN81" s="81"/>
      <c r="AHO81" s="81"/>
      <c r="AHP81" s="81"/>
      <c r="AHQ81" s="81"/>
      <c r="AHR81" s="81"/>
      <c r="AHS81" s="81"/>
      <c r="AHT81" s="81"/>
      <c r="AHU81" s="81"/>
      <c r="AHV81" s="81"/>
      <c r="AHW81" s="81"/>
      <c r="AHX81" s="81"/>
      <c r="AHY81" s="81"/>
      <c r="AHZ81" s="81"/>
      <c r="AIA81" s="81"/>
      <c r="AIB81" s="81"/>
      <c r="AIC81" s="81"/>
      <c r="AID81" s="81"/>
      <c r="AIE81" s="81"/>
      <c r="AIF81" s="81"/>
      <c r="AIG81" s="81"/>
      <c r="AIH81" s="81"/>
      <c r="AII81" s="81"/>
      <c r="AIJ81" s="81"/>
      <c r="AIK81" s="81"/>
      <c r="AIL81" s="81"/>
      <c r="AIM81" s="81"/>
      <c r="AIN81" s="81"/>
      <c r="AIO81" s="81"/>
      <c r="AIP81" s="81"/>
      <c r="AIQ81" s="81"/>
      <c r="AIR81" s="81"/>
      <c r="AIS81" s="81"/>
      <c r="AIT81" s="81"/>
      <c r="AIU81" s="81"/>
      <c r="AIV81" s="81"/>
      <c r="AIW81" s="81"/>
      <c r="AIX81" s="81"/>
      <c r="AIY81" s="81"/>
      <c r="AIZ81" s="81"/>
      <c r="AJA81" s="81"/>
      <c r="AJB81" s="81"/>
      <c r="AJC81" s="81"/>
      <c r="AJD81" s="81"/>
      <c r="AJE81" s="81"/>
      <c r="AJF81" s="81"/>
      <c r="AJG81" s="81"/>
      <c r="AJH81" s="81"/>
      <c r="AJI81" s="81"/>
      <c r="AJJ81" s="81"/>
      <c r="AJK81" s="81"/>
      <c r="AJL81" s="81"/>
      <c r="AJM81" s="81"/>
      <c r="AJN81" s="81"/>
      <c r="AJO81" s="81"/>
      <c r="AJP81" s="81"/>
      <c r="AJQ81" s="81"/>
      <c r="AJR81" s="81"/>
      <c r="AJS81" s="81"/>
      <c r="AJT81" s="81"/>
      <c r="AJU81" s="81"/>
      <c r="AJV81" s="81"/>
      <c r="AJW81" s="81"/>
      <c r="AJX81" s="81"/>
      <c r="AJY81" s="81"/>
      <c r="AJZ81" s="81"/>
      <c r="AKA81" s="81"/>
      <c r="AKB81" s="81"/>
      <c r="AKC81" s="81"/>
      <c r="AKD81" s="81"/>
      <c r="AKE81" s="81"/>
      <c r="AKF81" s="81"/>
      <c r="AKG81" s="81"/>
      <c r="AKH81" s="81"/>
      <c r="AKI81" s="81"/>
      <c r="AKJ81" s="81"/>
      <c r="AKK81" s="81"/>
      <c r="AKL81" s="81"/>
      <c r="AKM81" s="81"/>
      <c r="AKN81" s="81"/>
      <c r="AKO81" s="81"/>
      <c r="AKP81" s="81"/>
      <c r="AKQ81" s="81"/>
      <c r="AKR81" s="81"/>
      <c r="AKS81" s="81"/>
      <c r="AKT81" s="81"/>
      <c r="AKU81" s="81"/>
      <c r="AKV81" s="81"/>
      <c r="AKW81" s="81"/>
      <c r="AKX81" s="81"/>
      <c r="AKY81" s="81"/>
      <c r="AKZ81" s="81"/>
      <c r="ALA81" s="81"/>
      <c r="ALB81" s="81"/>
      <c r="ALC81" s="81"/>
      <c r="ALD81" s="81"/>
      <c r="ALE81" s="81"/>
      <c r="ALF81" s="81"/>
      <c r="ALG81" s="81"/>
      <c r="ALH81" s="81"/>
      <c r="ALI81" s="81"/>
      <c r="ALJ81" s="81"/>
      <c r="ALK81" s="81"/>
      <c r="ALL81" s="81"/>
      <c r="ALM81" s="81"/>
      <c r="ALN81" s="81"/>
      <c r="ALO81" s="81"/>
      <c r="ALP81" s="81"/>
      <c r="ALQ81" s="81"/>
      <c r="ALR81" s="81"/>
      <c r="ALS81" s="81"/>
      <c r="ALT81" s="81"/>
      <c r="ALU81" s="81"/>
      <c r="ALV81" s="81"/>
      <c r="ALW81" s="81"/>
      <c r="ALX81" s="81"/>
      <c r="ALY81" s="81"/>
      <c r="ALZ81" s="81"/>
      <c r="AMA81" s="81"/>
      <c r="AMB81" s="81"/>
      <c r="AMC81" s="81"/>
      <c r="AMD81" s="81"/>
      <c r="AME81" s="81"/>
      <c r="AMF81" s="81"/>
      <c r="AMG81" s="81"/>
      <c r="AMH81" s="81"/>
      <c r="AMI81" s="81"/>
      <c r="AMJ81" s="81"/>
      <c r="AMK81" s="81"/>
      <c r="AML81" s="81"/>
      <c r="AMM81" s="81"/>
      <c r="AMN81" s="81"/>
      <c r="AMO81" s="81"/>
      <c r="AMP81" s="81"/>
      <c r="AMQ81" s="81"/>
      <c r="AMR81" s="81"/>
      <c r="AMS81" s="81"/>
      <c r="AMT81" s="81"/>
      <c r="AMU81" s="81"/>
      <c r="AMV81" s="81"/>
      <c r="AMW81" s="81"/>
      <c r="AMX81" s="81"/>
      <c r="AMY81" s="81"/>
      <c r="AMZ81" s="81"/>
      <c r="ANA81" s="81"/>
      <c r="ANB81" s="81"/>
      <c r="ANC81" s="81"/>
      <c r="AND81" s="81"/>
      <c r="ANE81" s="81"/>
      <c r="ANF81" s="81"/>
      <c r="ANG81" s="81"/>
      <c r="ANH81" s="81"/>
      <c r="ANI81" s="81"/>
      <c r="ANJ81" s="81"/>
      <c r="ANK81" s="81"/>
      <c r="ANL81" s="81"/>
      <c r="ANM81" s="81"/>
      <c r="ANN81" s="81"/>
      <c r="ANO81" s="81"/>
      <c r="ANP81" s="81"/>
      <c r="ANQ81" s="81"/>
      <c r="ANR81" s="81"/>
      <c r="ANS81" s="81"/>
      <c r="ANT81" s="81"/>
      <c r="ANU81" s="81"/>
      <c r="ANV81" s="81"/>
      <c r="ANW81" s="81"/>
      <c r="ANX81" s="81"/>
      <c r="ANY81" s="81"/>
      <c r="ANZ81" s="81"/>
      <c r="AOA81" s="81"/>
      <c r="AOB81" s="81"/>
      <c r="AOC81" s="81"/>
      <c r="AOD81" s="81"/>
      <c r="AOE81" s="81"/>
      <c r="AOF81" s="81"/>
      <c r="AOG81" s="81"/>
      <c r="AOH81" s="81"/>
      <c r="AOI81" s="81"/>
      <c r="AOJ81" s="81"/>
      <c r="AOK81" s="81"/>
      <c r="AOL81" s="81"/>
      <c r="AOM81" s="81"/>
      <c r="AON81" s="81"/>
      <c r="AOO81" s="81"/>
      <c r="AOP81" s="81"/>
      <c r="AOQ81" s="81"/>
      <c r="AOR81" s="81"/>
      <c r="AOS81" s="81"/>
      <c r="AOT81" s="81"/>
      <c r="AOU81" s="81"/>
      <c r="AOV81" s="81"/>
      <c r="AOW81" s="81"/>
      <c r="AOX81" s="81"/>
      <c r="AOY81" s="81"/>
      <c r="AOZ81" s="81"/>
      <c r="APA81" s="81"/>
      <c r="APB81" s="81"/>
      <c r="APC81" s="81"/>
      <c r="APD81" s="81"/>
      <c r="APE81" s="81"/>
      <c r="APF81" s="81"/>
      <c r="APG81" s="81"/>
      <c r="APH81" s="81"/>
      <c r="API81" s="81"/>
      <c r="APJ81" s="81"/>
      <c r="APK81" s="81"/>
      <c r="APL81" s="81"/>
      <c r="APM81" s="81"/>
      <c r="APN81" s="81"/>
      <c r="APO81" s="81"/>
      <c r="APP81" s="81"/>
      <c r="APQ81" s="81"/>
      <c r="APR81" s="81"/>
      <c r="APS81" s="81"/>
      <c r="APT81" s="81"/>
      <c r="APU81" s="81"/>
      <c r="APV81" s="81"/>
      <c r="APW81" s="81"/>
      <c r="APX81" s="81"/>
      <c r="APY81" s="81"/>
      <c r="APZ81" s="81"/>
      <c r="AQA81" s="81"/>
      <c r="AQB81" s="81"/>
      <c r="AQC81" s="81"/>
      <c r="AQD81" s="81"/>
      <c r="AQE81" s="81"/>
      <c r="AQF81" s="81"/>
      <c r="AQG81" s="81"/>
      <c r="AQH81" s="81"/>
      <c r="AQI81" s="81"/>
      <c r="AQJ81" s="81"/>
      <c r="AQK81" s="81"/>
      <c r="AQL81" s="81"/>
      <c r="AQM81" s="81"/>
      <c r="AQN81" s="81"/>
      <c r="AQO81" s="81"/>
      <c r="AQP81" s="81"/>
      <c r="AQQ81" s="81"/>
      <c r="AQR81" s="81"/>
      <c r="AQS81" s="81"/>
      <c r="AQT81" s="81"/>
      <c r="AQU81" s="81"/>
      <c r="AQV81" s="81"/>
      <c r="AQW81" s="81"/>
      <c r="AQX81" s="81"/>
      <c r="AQY81" s="81"/>
      <c r="AQZ81" s="81"/>
      <c r="ARA81" s="81"/>
      <c r="ARB81" s="81"/>
      <c r="ARC81" s="81"/>
      <c r="ARD81" s="81"/>
      <c r="ARE81" s="81"/>
      <c r="ARF81" s="81"/>
      <c r="ARG81" s="81"/>
      <c r="ARH81" s="81"/>
      <c r="ARI81" s="81"/>
      <c r="ARJ81" s="81"/>
      <c r="ARK81" s="81"/>
      <c r="ARL81" s="81"/>
      <c r="ARM81" s="81"/>
      <c r="ARN81" s="81"/>
      <c r="ARO81" s="81"/>
      <c r="ARP81" s="81"/>
      <c r="ARQ81" s="81"/>
      <c r="ARR81" s="81"/>
      <c r="ARS81" s="81"/>
      <c r="ART81" s="81"/>
      <c r="ARU81" s="81"/>
      <c r="ARV81" s="81"/>
      <c r="ARW81" s="81"/>
      <c r="ARX81" s="81"/>
      <c r="ARY81" s="81"/>
      <c r="ARZ81" s="81"/>
      <c r="ASA81" s="81"/>
      <c r="ASB81" s="81"/>
      <c r="ASC81" s="81"/>
      <c r="ASD81" s="81"/>
      <c r="ASE81" s="81"/>
      <c r="ASF81" s="81"/>
      <c r="ASG81" s="81"/>
      <c r="ASH81" s="81"/>
      <c r="ASI81" s="81"/>
      <c r="ASJ81" s="81"/>
      <c r="ASK81" s="81"/>
      <c r="ASL81" s="81"/>
      <c r="ASM81" s="81"/>
      <c r="ASN81" s="81"/>
      <c r="ASO81" s="81"/>
      <c r="ASP81" s="81"/>
      <c r="ASQ81" s="81"/>
      <c r="ASR81" s="81"/>
      <c r="ASS81" s="81"/>
      <c r="AST81" s="81"/>
      <c r="ASU81" s="81"/>
      <c r="ASV81" s="81"/>
      <c r="ASW81" s="81"/>
      <c r="ASX81" s="81"/>
      <c r="ASY81" s="81"/>
      <c r="ASZ81" s="81"/>
      <c r="ATA81" s="81"/>
      <c r="ATB81" s="81"/>
      <c r="ATC81" s="81"/>
      <c r="ATD81" s="81"/>
      <c r="ATE81" s="81"/>
      <c r="ATF81" s="81"/>
      <c r="ATG81" s="81"/>
      <c r="ATH81" s="81"/>
      <c r="ATI81" s="81"/>
      <c r="ATJ81" s="81"/>
      <c r="ATK81" s="81"/>
      <c r="ATL81" s="81"/>
      <c r="ATM81" s="81"/>
      <c r="ATN81" s="81"/>
      <c r="ATO81" s="81"/>
      <c r="ATP81" s="81"/>
      <c r="ATQ81" s="81"/>
      <c r="ATR81" s="81"/>
      <c r="ATS81" s="81"/>
      <c r="ATT81" s="81"/>
      <c r="ATU81" s="81"/>
      <c r="ATV81" s="81"/>
      <c r="ATW81" s="81"/>
      <c r="ATX81" s="81"/>
      <c r="ATY81" s="81"/>
      <c r="ATZ81" s="81"/>
      <c r="AUA81" s="81"/>
      <c r="AUB81" s="81"/>
      <c r="AUC81" s="81"/>
      <c r="AUD81" s="81"/>
      <c r="AUE81" s="81"/>
      <c r="AUF81" s="81"/>
      <c r="AUG81" s="81"/>
      <c r="AUH81" s="81"/>
      <c r="AUI81" s="81"/>
      <c r="AUJ81" s="81"/>
      <c r="AUK81" s="81"/>
      <c r="AUL81" s="81"/>
      <c r="AUM81" s="81"/>
      <c r="AUN81" s="81"/>
      <c r="AUO81" s="81"/>
      <c r="AUP81" s="81"/>
      <c r="AUQ81" s="81"/>
      <c r="AUR81" s="81"/>
      <c r="AUS81" s="81"/>
      <c r="AUT81" s="81"/>
      <c r="AUU81" s="81"/>
      <c r="AUV81" s="81"/>
      <c r="AUW81" s="81"/>
      <c r="AUX81" s="81"/>
      <c r="AUY81" s="81"/>
      <c r="AUZ81" s="81"/>
      <c r="AVA81" s="81"/>
      <c r="AVB81" s="81"/>
      <c r="AVC81" s="81"/>
      <c r="AVD81" s="81"/>
      <c r="AVE81" s="81"/>
      <c r="AVF81" s="81"/>
      <c r="AVG81" s="81"/>
      <c r="AVH81" s="81"/>
      <c r="AVI81" s="81"/>
      <c r="AVJ81" s="81"/>
      <c r="AVK81" s="81"/>
      <c r="AVL81" s="81"/>
      <c r="AVM81" s="81"/>
      <c r="AVN81" s="81"/>
      <c r="AVO81" s="81"/>
      <c r="AVP81" s="81"/>
      <c r="AVQ81" s="81"/>
      <c r="AVR81" s="81"/>
      <c r="AVS81" s="81"/>
      <c r="AVT81" s="81"/>
      <c r="AVU81" s="81"/>
      <c r="AVV81" s="81"/>
      <c r="AVW81" s="81"/>
      <c r="AVX81" s="81"/>
      <c r="AVY81" s="81"/>
      <c r="AVZ81" s="81"/>
      <c r="AWA81" s="81"/>
      <c r="AWB81" s="81"/>
      <c r="AWC81" s="81"/>
      <c r="AWD81" s="81"/>
      <c r="AWE81" s="81"/>
      <c r="AWF81" s="81"/>
      <c r="AWG81" s="81"/>
      <c r="AWH81" s="81"/>
      <c r="AWI81" s="81"/>
      <c r="AWJ81" s="81"/>
      <c r="AWK81" s="81"/>
      <c r="AWL81" s="81"/>
      <c r="AWM81" s="81"/>
      <c r="AWN81" s="81"/>
      <c r="AWO81" s="81"/>
      <c r="AWP81" s="81"/>
      <c r="AWQ81" s="81"/>
      <c r="AWR81" s="81"/>
      <c r="AWS81" s="81"/>
      <c r="AWT81" s="81"/>
      <c r="AWU81" s="81"/>
      <c r="AWV81" s="81"/>
      <c r="AWW81" s="81"/>
      <c r="AWX81" s="81"/>
      <c r="AWY81" s="81"/>
      <c r="AWZ81" s="81"/>
      <c r="AXA81" s="81"/>
      <c r="AXB81" s="81"/>
      <c r="AXC81" s="81"/>
      <c r="AXD81" s="81"/>
      <c r="AXE81" s="81"/>
      <c r="AXF81" s="81"/>
      <c r="AXG81" s="81"/>
      <c r="AXH81" s="81"/>
      <c r="AXI81" s="81"/>
      <c r="AXJ81" s="81"/>
      <c r="AXK81" s="81"/>
      <c r="AXL81" s="81"/>
      <c r="AXM81" s="81"/>
      <c r="AXN81" s="81"/>
      <c r="AXO81" s="81"/>
      <c r="AXP81" s="81"/>
      <c r="AXQ81" s="81"/>
      <c r="AXR81" s="81"/>
      <c r="AXS81" s="81"/>
      <c r="AXT81" s="81"/>
      <c r="AXU81" s="81"/>
      <c r="AXV81" s="81"/>
      <c r="AXW81" s="81"/>
      <c r="AXX81" s="81"/>
      <c r="AXY81" s="81"/>
      <c r="AXZ81" s="81"/>
      <c r="AYA81" s="81"/>
      <c r="AYB81" s="81"/>
      <c r="AYC81" s="81"/>
      <c r="AYD81" s="81"/>
      <c r="AYE81" s="81"/>
      <c r="AYF81" s="81"/>
      <c r="AYG81" s="81"/>
      <c r="AYH81" s="81"/>
      <c r="AYI81" s="81"/>
      <c r="AYJ81" s="81"/>
      <c r="AYK81" s="81"/>
      <c r="AYL81" s="81"/>
      <c r="AYM81" s="81"/>
      <c r="AYN81" s="81"/>
      <c r="AYO81" s="81"/>
      <c r="AYP81" s="81"/>
      <c r="AYQ81" s="81"/>
      <c r="AYR81" s="81"/>
      <c r="AYS81" s="81"/>
      <c r="AYT81" s="81"/>
      <c r="AYU81" s="81"/>
      <c r="AYV81" s="81"/>
      <c r="AYW81" s="81"/>
      <c r="AYX81" s="81"/>
      <c r="AYY81" s="81"/>
      <c r="AYZ81" s="81"/>
      <c r="AZA81" s="81"/>
      <c r="AZB81" s="81"/>
      <c r="AZC81" s="81"/>
      <c r="AZD81" s="81"/>
      <c r="AZE81" s="81"/>
      <c r="AZF81" s="81"/>
      <c r="AZG81" s="81"/>
      <c r="AZH81" s="81"/>
      <c r="AZI81" s="81"/>
      <c r="AZJ81" s="81"/>
      <c r="AZK81" s="81"/>
      <c r="AZL81" s="81"/>
      <c r="AZM81" s="81"/>
      <c r="AZN81" s="81"/>
      <c r="AZO81" s="81"/>
      <c r="AZP81" s="81"/>
      <c r="AZQ81" s="81"/>
      <c r="AZR81" s="81"/>
      <c r="AZS81" s="81"/>
      <c r="AZT81" s="81"/>
      <c r="AZU81" s="81"/>
      <c r="AZV81" s="81"/>
      <c r="AZW81" s="81"/>
      <c r="AZX81" s="81"/>
      <c r="AZY81" s="81"/>
      <c r="AZZ81" s="81"/>
      <c r="BAA81" s="81"/>
      <c r="BAB81" s="81"/>
      <c r="BAC81" s="81"/>
      <c r="BAD81" s="81"/>
      <c r="BAE81" s="81"/>
      <c r="BAF81" s="81"/>
      <c r="BAG81" s="81"/>
      <c r="BAH81" s="81"/>
      <c r="BAI81" s="81"/>
      <c r="BAJ81" s="81"/>
      <c r="BAK81" s="81"/>
      <c r="BAL81" s="81"/>
      <c r="BAM81" s="81"/>
      <c r="BAN81" s="81"/>
      <c r="BAO81" s="81"/>
      <c r="BAP81" s="81"/>
      <c r="BAQ81" s="81"/>
      <c r="BAR81" s="81"/>
      <c r="BAS81" s="81"/>
      <c r="BAT81" s="81"/>
      <c r="BAU81" s="81"/>
      <c r="BAV81" s="81"/>
      <c r="BAW81" s="81"/>
      <c r="BAX81" s="81"/>
      <c r="BAY81" s="81"/>
      <c r="BAZ81" s="81"/>
      <c r="BBA81" s="81"/>
      <c r="BBB81" s="81"/>
      <c r="BBC81" s="81"/>
      <c r="BBD81" s="81"/>
      <c r="BBE81" s="81"/>
      <c r="BBF81" s="81"/>
      <c r="BBG81" s="81"/>
      <c r="BBH81" s="81"/>
      <c r="BBI81" s="81"/>
      <c r="BBJ81" s="81"/>
      <c r="BBK81" s="81"/>
      <c r="BBL81" s="81"/>
      <c r="BBM81" s="81"/>
      <c r="BBN81" s="81"/>
      <c r="BBO81" s="81"/>
      <c r="BBP81" s="81"/>
      <c r="BBQ81" s="81"/>
      <c r="BBR81" s="81"/>
      <c r="BBS81" s="81"/>
      <c r="BBT81" s="81"/>
      <c r="BBU81" s="81"/>
      <c r="BBV81" s="81"/>
      <c r="BBW81" s="81"/>
      <c r="BBX81" s="81"/>
      <c r="BBY81" s="81"/>
      <c r="BBZ81" s="81"/>
      <c r="BCA81" s="81"/>
      <c r="BCB81" s="81"/>
      <c r="BCC81" s="81"/>
      <c r="BCD81" s="81"/>
      <c r="BCE81" s="81"/>
      <c r="BCF81" s="81"/>
      <c r="BCG81" s="81"/>
      <c r="BCH81" s="81"/>
      <c r="BCI81" s="81"/>
      <c r="BCJ81" s="81"/>
      <c r="BCK81" s="81"/>
      <c r="BCL81" s="81"/>
      <c r="BCM81" s="81"/>
      <c r="BCN81" s="81"/>
      <c r="BCO81" s="81"/>
      <c r="BCP81" s="81"/>
      <c r="BCQ81" s="81"/>
      <c r="BCR81" s="81"/>
      <c r="BCS81" s="81"/>
      <c r="BCT81" s="81"/>
      <c r="BCU81" s="81"/>
      <c r="BCV81" s="81"/>
      <c r="BCW81" s="81"/>
      <c r="BCX81" s="81"/>
      <c r="BCY81" s="81"/>
      <c r="BCZ81" s="81"/>
      <c r="BDA81" s="81"/>
      <c r="BDB81" s="81"/>
      <c r="BDC81" s="81"/>
      <c r="BDD81" s="81"/>
      <c r="BDE81" s="81"/>
      <c r="BDF81" s="81"/>
      <c r="BDG81" s="81"/>
      <c r="BDH81" s="81"/>
      <c r="BDI81" s="81"/>
      <c r="BDJ81" s="81"/>
      <c r="BDK81" s="81"/>
      <c r="BDL81" s="81"/>
      <c r="BDM81" s="81"/>
      <c r="BDN81" s="81"/>
      <c r="BDO81" s="81"/>
      <c r="BDP81" s="81"/>
      <c r="BDQ81" s="81"/>
      <c r="BDR81" s="81"/>
      <c r="BDS81" s="81"/>
      <c r="BDT81" s="81"/>
      <c r="BDU81" s="81"/>
      <c r="BDV81" s="81"/>
      <c r="BDW81" s="81"/>
      <c r="BDX81" s="81"/>
      <c r="BDY81" s="81"/>
      <c r="BDZ81" s="81"/>
      <c r="BEA81" s="81"/>
      <c r="BEB81" s="81"/>
      <c r="BEC81" s="81"/>
      <c r="BED81" s="81"/>
      <c r="BEE81" s="81"/>
      <c r="BEF81" s="81"/>
      <c r="BEG81" s="81"/>
      <c r="BEH81" s="81"/>
      <c r="BEI81" s="81"/>
      <c r="BEJ81" s="81"/>
      <c r="BEK81" s="81"/>
      <c r="BEL81" s="81"/>
      <c r="BEM81" s="81"/>
      <c r="BEN81" s="81"/>
      <c r="BEO81" s="81"/>
      <c r="BEP81" s="81"/>
      <c r="BEQ81" s="81"/>
      <c r="BER81" s="81"/>
      <c r="BES81" s="81"/>
      <c r="BET81" s="81"/>
      <c r="BEU81" s="81"/>
      <c r="BEV81" s="81"/>
      <c r="BEW81" s="81"/>
      <c r="BEX81" s="81"/>
      <c r="BEY81" s="81"/>
      <c r="BEZ81" s="81"/>
      <c r="BFA81" s="81"/>
      <c r="BFB81" s="81"/>
      <c r="BFC81" s="81"/>
      <c r="BFD81" s="81"/>
      <c r="BFE81" s="81"/>
      <c r="BFF81" s="81"/>
      <c r="BFG81" s="81"/>
      <c r="BFH81" s="81"/>
      <c r="BFI81" s="81"/>
      <c r="BFJ81" s="81"/>
      <c r="BFK81" s="81"/>
      <c r="BFL81" s="81"/>
      <c r="BFM81" s="81"/>
      <c r="BFN81" s="81"/>
      <c r="BFO81" s="81"/>
      <c r="BFP81" s="81"/>
      <c r="BFQ81" s="81"/>
      <c r="BFR81" s="81"/>
      <c r="BFS81" s="81"/>
      <c r="BFT81" s="81"/>
      <c r="BFU81" s="81"/>
      <c r="BFV81" s="81"/>
      <c r="BFW81" s="81"/>
      <c r="BFX81" s="81"/>
      <c r="BFY81" s="81"/>
      <c r="BFZ81" s="81"/>
      <c r="BGA81" s="81"/>
      <c r="BGB81" s="81"/>
      <c r="BGC81" s="81"/>
      <c r="BGD81" s="81"/>
      <c r="BGE81" s="81"/>
      <c r="BGF81" s="81"/>
      <c r="BGG81" s="81"/>
      <c r="BGH81" s="81"/>
      <c r="BGI81" s="81"/>
      <c r="BGJ81" s="81"/>
      <c r="BGK81" s="81"/>
      <c r="BGL81" s="81"/>
      <c r="BGM81" s="81"/>
      <c r="BGN81" s="81"/>
      <c r="BGO81" s="81"/>
      <c r="BGP81" s="81"/>
      <c r="BGQ81" s="81"/>
      <c r="BGR81" s="81"/>
      <c r="BGS81" s="81"/>
      <c r="BGT81" s="81"/>
      <c r="BGU81" s="81"/>
      <c r="BGV81" s="81"/>
      <c r="BGW81" s="81"/>
      <c r="BGX81" s="81"/>
      <c r="BGY81" s="81"/>
      <c r="BGZ81" s="81"/>
      <c r="BHA81" s="81"/>
      <c r="BHB81" s="81"/>
      <c r="BHC81" s="81"/>
      <c r="BHD81" s="81"/>
      <c r="BHE81" s="81"/>
      <c r="BHF81" s="81"/>
      <c r="BHG81" s="81"/>
      <c r="BHH81" s="81"/>
      <c r="BHI81" s="81"/>
      <c r="BHJ81" s="81"/>
      <c r="BHK81" s="81"/>
      <c r="BHL81" s="81"/>
      <c r="BHM81" s="81"/>
      <c r="BHN81" s="81"/>
      <c r="BHO81" s="81"/>
      <c r="BHP81" s="81"/>
      <c r="BHQ81" s="81"/>
      <c r="BHR81" s="81"/>
      <c r="BHS81" s="81"/>
      <c r="BHT81" s="81"/>
      <c r="BHU81" s="81"/>
      <c r="BHV81" s="81"/>
      <c r="BHW81" s="81"/>
      <c r="BHX81" s="81"/>
      <c r="BHY81" s="81"/>
      <c r="BHZ81" s="81"/>
      <c r="BIA81" s="81"/>
      <c r="BIB81" s="81"/>
      <c r="BIC81" s="81"/>
      <c r="BID81" s="81"/>
      <c r="BIE81" s="81"/>
      <c r="BIF81" s="81"/>
      <c r="BIG81" s="81"/>
      <c r="BIH81" s="81"/>
      <c r="BII81" s="81"/>
      <c r="BIJ81" s="81"/>
      <c r="BIK81" s="81"/>
      <c r="BIL81" s="81"/>
      <c r="BIM81" s="81"/>
      <c r="BIN81" s="81"/>
      <c r="BIO81" s="81"/>
      <c r="BIP81" s="81"/>
      <c r="BIQ81" s="81"/>
      <c r="BIR81" s="81"/>
      <c r="BIS81" s="81"/>
      <c r="BIT81" s="81"/>
      <c r="BIU81" s="81"/>
      <c r="BIV81" s="81"/>
      <c r="BIW81" s="81"/>
      <c r="BIX81" s="81"/>
      <c r="BIY81" s="81"/>
      <c r="BIZ81" s="81"/>
      <c r="BJA81" s="81"/>
      <c r="BJB81" s="81"/>
      <c r="BJC81" s="81"/>
      <c r="BJD81" s="81"/>
      <c r="BJE81" s="81"/>
      <c r="BJF81" s="81"/>
      <c r="BJG81" s="81"/>
      <c r="BJH81" s="81"/>
      <c r="BJI81" s="81"/>
      <c r="BJJ81" s="81"/>
      <c r="BJK81" s="81"/>
      <c r="BJL81" s="81"/>
      <c r="BJM81" s="81"/>
      <c r="BJN81" s="81"/>
      <c r="BJO81" s="81"/>
      <c r="BJP81" s="81"/>
      <c r="BJQ81" s="81"/>
      <c r="BJR81" s="81"/>
      <c r="BJS81" s="81"/>
      <c r="BJT81" s="81"/>
      <c r="BJU81" s="81"/>
      <c r="BJV81" s="81"/>
      <c r="BJW81" s="81"/>
      <c r="BJX81" s="81"/>
      <c r="BJY81" s="81"/>
      <c r="BJZ81" s="81"/>
      <c r="BKA81" s="81"/>
      <c r="BKB81" s="81"/>
      <c r="BKC81" s="81"/>
      <c r="BKD81" s="81"/>
      <c r="BKE81" s="81"/>
      <c r="BKF81" s="81"/>
      <c r="BKG81" s="81"/>
      <c r="BKH81" s="81"/>
      <c r="BKI81" s="81"/>
      <c r="BKJ81" s="81"/>
      <c r="BKK81" s="81"/>
      <c r="BKL81" s="81"/>
      <c r="BKM81" s="81"/>
      <c r="BKN81" s="81"/>
      <c r="BKO81" s="81"/>
      <c r="BKP81" s="81"/>
      <c r="BKQ81" s="81"/>
      <c r="BKR81" s="81"/>
      <c r="BKS81" s="81"/>
      <c r="BKT81" s="81"/>
      <c r="BKU81" s="81"/>
      <c r="BKV81" s="81"/>
      <c r="BKW81" s="81"/>
      <c r="BKX81" s="81"/>
      <c r="BKY81" s="81"/>
      <c r="BKZ81" s="81"/>
      <c r="BLA81" s="81"/>
      <c r="BLB81" s="81"/>
      <c r="BLC81" s="81"/>
      <c r="BLD81" s="81"/>
      <c r="BLE81" s="81"/>
      <c r="BLF81" s="81"/>
      <c r="BLG81" s="81"/>
      <c r="BLH81" s="81"/>
      <c r="BLI81" s="81"/>
      <c r="BLJ81" s="81"/>
      <c r="BLK81" s="81"/>
      <c r="BLL81" s="81"/>
      <c r="BLM81" s="81"/>
      <c r="BLN81" s="81"/>
      <c r="BLO81" s="81"/>
      <c r="BLP81" s="81"/>
      <c r="BLQ81" s="81"/>
      <c r="BLR81" s="81"/>
      <c r="BLS81" s="81"/>
      <c r="BLT81" s="81"/>
      <c r="BLU81" s="81"/>
      <c r="BLV81" s="81"/>
      <c r="BLW81" s="81"/>
      <c r="BLX81" s="81"/>
      <c r="BLY81" s="81"/>
      <c r="BLZ81" s="81"/>
      <c r="BMA81" s="81"/>
      <c r="BMB81" s="81"/>
      <c r="BMC81" s="81"/>
      <c r="BMD81" s="81"/>
      <c r="BME81" s="81"/>
      <c r="BMF81" s="81"/>
      <c r="BMG81" s="81"/>
      <c r="BMH81" s="81"/>
      <c r="BMI81" s="81"/>
      <c r="BMJ81" s="81"/>
      <c r="BMK81" s="81"/>
      <c r="BML81" s="81"/>
      <c r="BMM81" s="81"/>
      <c r="BMN81" s="81"/>
      <c r="BMO81" s="81"/>
      <c r="BMP81" s="81"/>
      <c r="BMQ81" s="81"/>
      <c r="BMR81" s="81"/>
      <c r="BMS81" s="81"/>
      <c r="BMT81" s="81"/>
      <c r="BMU81" s="81"/>
      <c r="BMV81" s="81"/>
      <c r="BMW81" s="81"/>
      <c r="BMX81" s="81"/>
      <c r="BMY81" s="81"/>
      <c r="BMZ81" s="81"/>
      <c r="BNA81" s="81"/>
      <c r="BNB81" s="81"/>
      <c r="BNC81" s="81"/>
      <c r="BND81" s="81"/>
      <c r="BNE81" s="81"/>
      <c r="BNF81" s="81"/>
      <c r="BNG81" s="81"/>
      <c r="BNH81" s="81"/>
      <c r="BNI81" s="81"/>
      <c r="BNJ81" s="81"/>
      <c r="BNK81" s="81"/>
      <c r="BNL81" s="81"/>
      <c r="BNM81" s="81"/>
      <c r="BNN81" s="81"/>
      <c r="BNO81" s="81"/>
      <c r="BNP81" s="81"/>
      <c r="BNQ81" s="81"/>
      <c r="BNR81" s="81"/>
      <c r="BNS81" s="81"/>
      <c r="BNT81" s="81"/>
      <c r="BNU81" s="81"/>
      <c r="BNV81" s="81"/>
      <c r="BNW81" s="81"/>
      <c r="BNX81" s="81"/>
      <c r="BNY81" s="81"/>
      <c r="BNZ81" s="81"/>
      <c r="BOA81" s="81"/>
      <c r="BOB81" s="81"/>
      <c r="BOC81" s="81"/>
      <c r="BOD81" s="81"/>
      <c r="BOE81" s="81"/>
      <c r="BOF81" s="81"/>
      <c r="BOG81" s="81"/>
      <c r="BOH81" s="81"/>
      <c r="BOI81" s="81"/>
      <c r="BOJ81" s="81"/>
      <c r="BOK81" s="81"/>
      <c r="BOL81" s="81"/>
      <c r="BOM81" s="81"/>
      <c r="BON81" s="81"/>
      <c r="BOO81" s="81"/>
      <c r="BOP81" s="81"/>
      <c r="BOQ81" s="81"/>
      <c r="BOR81" s="81"/>
      <c r="BOS81" s="81"/>
      <c r="BOT81" s="81"/>
      <c r="BOU81" s="81"/>
      <c r="BOV81" s="81"/>
      <c r="BOW81" s="81"/>
      <c r="BOX81" s="81"/>
      <c r="BOY81" s="81"/>
      <c r="BOZ81" s="81"/>
      <c r="BPA81" s="81"/>
      <c r="BPB81" s="81"/>
      <c r="BPC81" s="81"/>
      <c r="BPD81" s="81"/>
      <c r="BPE81" s="81"/>
      <c r="BPF81" s="81"/>
      <c r="BPG81" s="81"/>
      <c r="BPH81" s="81"/>
      <c r="BPI81" s="81"/>
      <c r="BPJ81" s="81"/>
      <c r="BPK81" s="81"/>
      <c r="BPL81" s="81"/>
      <c r="BPM81" s="81"/>
      <c r="BPN81" s="81"/>
      <c r="BPO81" s="81"/>
      <c r="BPP81" s="81"/>
      <c r="BPQ81" s="81"/>
      <c r="BPR81" s="81"/>
      <c r="BPS81" s="81"/>
      <c r="BPT81" s="81"/>
      <c r="BPU81" s="81"/>
      <c r="BPV81" s="81"/>
      <c r="BPW81" s="81"/>
      <c r="BPX81" s="81"/>
      <c r="BPY81" s="81"/>
      <c r="BPZ81" s="81"/>
      <c r="BQA81" s="81"/>
      <c r="BQB81" s="81"/>
      <c r="BQC81" s="81"/>
      <c r="BQD81" s="81"/>
      <c r="BQE81" s="81"/>
      <c r="BQF81" s="81"/>
      <c r="BQG81" s="81"/>
      <c r="BQH81" s="81"/>
      <c r="BQI81" s="81"/>
      <c r="BQJ81" s="81"/>
      <c r="BQK81" s="81"/>
      <c r="BQL81" s="81"/>
      <c r="BQM81" s="81"/>
      <c r="BQN81" s="81"/>
      <c r="BQO81" s="81"/>
      <c r="BQP81" s="81"/>
      <c r="BQQ81" s="81"/>
      <c r="BQR81" s="81"/>
      <c r="BQS81" s="81"/>
      <c r="BQT81" s="81"/>
      <c r="BQU81" s="81"/>
      <c r="BQV81" s="81"/>
      <c r="BQW81" s="81"/>
      <c r="BQX81" s="81"/>
      <c r="BQY81" s="81"/>
      <c r="BQZ81" s="81"/>
      <c r="BRA81" s="81"/>
      <c r="BRB81" s="81"/>
      <c r="BRC81" s="81"/>
      <c r="BRD81" s="81"/>
      <c r="BRE81" s="81"/>
      <c r="BRF81" s="81"/>
      <c r="BRG81" s="81"/>
      <c r="BRH81" s="81"/>
      <c r="BRI81" s="81"/>
      <c r="BRJ81" s="81"/>
      <c r="BRK81" s="81"/>
      <c r="BRL81" s="81"/>
      <c r="BRM81" s="81"/>
      <c r="BRN81" s="81"/>
      <c r="BRO81" s="81"/>
      <c r="BRP81" s="81"/>
      <c r="BRQ81" s="81"/>
      <c r="BRR81" s="81"/>
      <c r="BRS81" s="81"/>
      <c r="BRT81" s="81"/>
      <c r="BRU81" s="81"/>
      <c r="BRV81" s="81"/>
      <c r="BRW81" s="81"/>
      <c r="BRX81" s="81"/>
      <c r="BRY81" s="81"/>
      <c r="BRZ81" s="81"/>
      <c r="BSA81" s="81"/>
      <c r="BSB81" s="81"/>
      <c r="BSC81" s="81"/>
      <c r="BSD81" s="81"/>
      <c r="BSE81" s="81"/>
      <c r="BSF81" s="81"/>
      <c r="BSG81" s="81"/>
      <c r="BSH81" s="81"/>
      <c r="BSI81" s="81"/>
      <c r="BSJ81" s="81"/>
      <c r="BSK81" s="81"/>
      <c r="BSL81" s="81"/>
      <c r="BSM81" s="81"/>
      <c r="BSN81" s="81"/>
      <c r="BSO81" s="81"/>
      <c r="BSP81" s="81"/>
      <c r="BSQ81" s="81"/>
      <c r="BSR81" s="81"/>
      <c r="BSS81" s="81"/>
      <c r="BST81" s="81"/>
      <c r="BSU81" s="81"/>
      <c r="BSV81" s="81"/>
      <c r="BSW81" s="81"/>
      <c r="BSX81" s="81"/>
      <c r="BSY81" s="81"/>
      <c r="BSZ81" s="81"/>
      <c r="BTA81" s="81"/>
      <c r="BTB81" s="81"/>
      <c r="BTC81" s="81"/>
      <c r="BTD81" s="81"/>
      <c r="BTE81" s="81"/>
      <c r="BTF81" s="81"/>
      <c r="BTG81" s="81"/>
      <c r="BTH81" s="81"/>
      <c r="BTI81" s="81"/>
      <c r="BTJ81" s="81"/>
      <c r="BTK81" s="81"/>
      <c r="BTL81" s="81"/>
      <c r="BTM81" s="81"/>
      <c r="BTN81" s="81"/>
      <c r="BTO81" s="81"/>
      <c r="BTP81" s="81"/>
      <c r="BTQ81" s="81"/>
      <c r="BTR81" s="81"/>
      <c r="BTS81" s="81"/>
      <c r="BTT81" s="81"/>
      <c r="BTU81" s="81"/>
      <c r="BTV81" s="81"/>
      <c r="BTW81" s="81"/>
      <c r="BTX81" s="81"/>
      <c r="BTY81" s="81"/>
      <c r="BTZ81" s="81"/>
      <c r="BUA81" s="81"/>
      <c r="BUB81" s="81"/>
      <c r="BUC81" s="81"/>
      <c r="BUD81" s="81"/>
      <c r="BUE81" s="81"/>
      <c r="BUF81" s="81"/>
      <c r="BUG81" s="81"/>
      <c r="BUH81" s="81"/>
      <c r="BUI81" s="81"/>
      <c r="BUJ81" s="81"/>
      <c r="BUK81" s="81"/>
      <c r="BUL81" s="81"/>
      <c r="BUM81" s="81"/>
      <c r="BUN81" s="81"/>
      <c r="BUO81" s="81"/>
      <c r="BUP81" s="81"/>
      <c r="BUQ81" s="81"/>
      <c r="BUR81" s="81"/>
      <c r="BUS81" s="81"/>
      <c r="BUT81" s="81"/>
      <c r="BUU81" s="81"/>
      <c r="BUV81" s="81"/>
      <c r="BUW81" s="81"/>
      <c r="BUX81" s="81"/>
      <c r="BUY81" s="81"/>
      <c r="BUZ81" s="81"/>
      <c r="BVA81" s="81"/>
      <c r="BVB81" s="81"/>
      <c r="BVC81" s="81"/>
      <c r="BVD81" s="81"/>
      <c r="BVE81" s="81"/>
      <c r="BVF81" s="81"/>
      <c r="BVG81" s="81"/>
      <c r="BVH81" s="81"/>
      <c r="BVI81" s="81"/>
      <c r="BVJ81" s="81"/>
      <c r="BVK81" s="81"/>
      <c r="BVL81" s="81"/>
      <c r="BVM81" s="81"/>
      <c r="BVN81" s="81"/>
      <c r="BVO81" s="81"/>
      <c r="BVP81" s="81"/>
      <c r="BVQ81" s="81"/>
      <c r="BVR81" s="81"/>
      <c r="BVS81" s="81"/>
      <c r="BVT81" s="81"/>
      <c r="BVU81" s="81"/>
      <c r="BVV81" s="81"/>
      <c r="BVW81" s="81"/>
      <c r="BVX81" s="81"/>
      <c r="BVY81" s="81"/>
      <c r="BVZ81" s="81"/>
      <c r="BWA81" s="81"/>
      <c r="BWB81" s="81"/>
      <c r="BWC81" s="81"/>
      <c r="BWD81" s="81"/>
      <c r="BWE81" s="81"/>
      <c r="BWF81" s="81"/>
      <c r="BWG81" s="81"/>
      <c r="BWH81" s="81"/>
      <c r="BWI81" s="81"/>
      <c r="BWJ81" s="81"/>
      <c r="BWK81" s="81"/>
      <c r="BWL81" s="81"/>
      <c r="BWM81" s="81"/>
      <c r="BWN81" s="81"/>
      <c r="BWO81" s="81"/>
      <c r="BWP81" s="81"/>
      <c r="BWQ81" s="81"/>
      <c r="BWR81" s="81"/>
      <c r="BWS81" s="81"/>
      <c r="BWT81" s="81"/>
      <c r="BWU81" s="81"/>
      <c r="BWV81" s="81"/>
      <c r="BWW81" s="81"/>
      <c r="BWX81" s="81"/>
      <c r="BWY81" s="81"/>
      <c r="BWZ81" s="81"/>
      <c r="BXA81" s="81"/>
      <c r="BXB81" s="81"/>
      <c r="BXC81" s="81"/>
      <c r="BXD81" s="81"/>
      <c r="BXE81" s="81"/>
      <c r="BXF81" s="81"/>
      <c r="BXG81" s="81"/>
      <c r="BXH81" s="81"/>
      <c r="BXI81" s="81"/>
      <c r="BXJ81" s="81"/>
      <c r="BXK81" s="81"/>
      <c r="BXL81" s="81"/>
      <c r="BXM81" s="81"/>
      <c r="BXN81" s="81"/>
      <c r="BXO81" s="81"/>
      <c r="BXP81" s="81"/>
      <c r="BXQ81" s="81"/>
      <c r="BXR81" s="81"/>
      <c r="BXS81" s="81"/>
      <c r="BXT81" s="81"/>
      <c r="BXU81" s="81"/>
      <c r="BXV81" s="81"/>
      <c r="BXW81" s="81"/>
      <c r="BXX81" s="81"/>
      <c r="BXY81" s="81"/>
      <c r="BXZ81" s="81"/>
      <c r="BYA81" s="81"/>
      <c r="BYB81" s="81"/>
      <c r="BYC81" s="81"/>
      <c r="BYD81" s="81"/>
      <c r="BYE81" s="81"/>
      <c r="BYF81" s="81"/>
      <c r="BYG81" s="81"/>
      <c r="BYH81" s="81"/>
      <c r="BYI81" s="81"/>
      <c r="BYJ81" s="81"/>
      <c r="BYK81" s="81"/>
      <c r="BYL81" s="81"/>
      <c r="BYM81" s="81"/>
      <c r="BYN81" s="81"/>
      <c r="BYO81" s="81"/>
      <c r="BYP81" s="81"/>
      <c r="BYQ81" s="81"/>
      <c r="BYR81" s="81"/>
      <c r="BYS81" s="81"/>
      <c r="BYT81" s="81"/>
      <c r="BYU81" s="81"/>
      <c r="BYV81" s="81"/>
      <c r="BYW81" s="81"/>
      <c r="BYX81" s="81"/>
      <c r="BYY81" s="81"/>
      <c r="BYZ81" s="81"/>
      <c r="BZA81" s="81"/>
      <c r="BZB81" s="81"/>
      <c r="BZC81" s="81"/>
      <c r="BZD81" s="81"/>
      <c r="BZE81" s="81"/>
      <c r="BZF81" s="81"/>
      <c r="BZG81" s="81"/>
      <c r="BZH81" s="81"/>
      <c r="BZI81" s="81"/>
      <c r="BZJ81" s="81"/>
      <c r="BZK81" s="81"/>
      <c r="BZL81" s="81"/>
      <c r="BZM81" s="81"/>
      <c r="BZN81" s="81"/>
      <c r="BZO81" s="81"/>
      <c r="BZP81" s="81"/>
      <c r="BZQ81" s="81"/>
      <c r="BZR81" s="81"/>
      <c r="BZS81" s="81"/>
      <c r="BZT81" s="81"/>
      <c r="BZU81" s="81"/>
      <c r="BZV81" s="81"/>
      <c r="BZW81" s="81"/>
      <c r="BZX81" s="81"/>
      <c r="BZY81" s="81"/>
      <c r="BZZ81" s="81"/>
      <c r="CAA81" s="81"/>
      <c r="CAB81" s="81"/>
      <c r="CAC81" s="81"/>
      <c r="CAD81" s="81"/>
      <c r="CAE81" s="81"/>
      <c r="CAF81" s="81"/>
      <c r="CAG81" s="81"/>
      <c r="CAH81" s="81"/>
      <c r="CAI81" s="81"/>
      <c r="CAJ81" s="81"/>
      <c r="CAK81" s="81"/>
      <c r="CAL81" s="81"/>
      <c r="CAM81" s="81"/>
      <c r="CAN81" s="81"/>
      <c r="CAO81" s="81"/>
      <c r="CAP81" s="81"/>
      <c r="CAQ81" s="81"/>
      <c r="CAR81" s="81"/>
      <c r="CAS81" s="81"/>
      <c r="CAT81" s="81"/>
      <c r="CAU81" s="81"/>
      <c r="CAV81" s="81"/>
      <c r="CAW81" s="81"/>
      <c r="CAX81" s="81"/>
      <c r="CAY81" s="81"/>
      <c r="CAZ81" s="81"/>
      <c r="CBA81" s="81"/>
      <c r="CBB81" s="81"/>
      <c r="CBC81" s="81"/>
      <c r="CBD81" s="81"/>
      <c r="CBE81" s="81"/>
      <c r="CBF81" s="81"/>
      <c r="CBG81" s="81"/>
      <c r="CBH81" s="81"/>
      <c r="CBI81" s="81"/>
      <c r="CBJ81" s="81"/>
      <c r="CBK81" s="81"/>
      <c r="CBL81" s="81"/>
      <c r="CBM81" s="81"/>
      <c r="CBN81" s="81"/>
      <c r="CBO81" s="81"/>
      <c r="CBP81" s="81"/>
      <c r="CBQ81" s="81"/>
      <c r="CBR81" s="81"/>
      <c r="CBS81" s="81"/>
      <c r="CBT81" s="81"/>
      <c r="CBU81" s="81"/>
      <c r="CBV81" s="81"/>
      <c r="CBW81" s="81"/>
      <c r="CBX81" s="81"/>
      <c r="CBY81" s="81"/>
      <c r="CBZ81" s="81"/>
      <c r="CCA81" s="81"/>
      <c r="CCB81" s="81"/>
      <c r="CCC81" s="81"/>
      <c r="CCD81" s="81"/>
      <c r="CCE81" s="81"/>
      <c r="CCF81" s="81"/>
      <c r="CCG81" s="81"/>
      <c r="CCH81" s="81"/>
      <c r="CCI81" s="81"/>
      <c r="CCJ81" s="81"/>
      <c r="CCK81" s="81"/>
      <c r="CCL81" s="81"/>
      <c r="CCM81" s="81"/>
      <c r="CCN81" s="81"/>
      <c r="CCO81" s="81"/>
      <c r="CCP81" s="81"/>
      <c r="CCQ81" s="81"/>
      <c r="CCR81" s="81"/>
      <c r="CCS81" s="81"/>
      <c r="CCT81" s="81"/>
      <c r="CCU81" s="81"/>
      <c r="CCV81" s="81"/>
      <c r="CCW81" s="81"/>
      <c r="CCX81" s="81"/>
      <c r="CCY81" s="81"/>
      <c r="CCZ81" s="81"/>
      <c r="CDA81" s="81"/>
      <c r="CDB81" s="81"/>
      <c r="CDC81" s="81"/>
      <c r="CDD81" s="81"/>
      <c r="CDE81" s="81"/>
      <c r="CDF81" s="81"/>
      <c r="CDG81" s="81"/>
      <c r="CDH81" s="81"/>
      <c r="CDI81" s="81"/>
      <c r="CDJ81" s="81"/>
      <c r="CDK81" s="81"/>
      <c r="CDL81" s="81"/>
      <c r="CDM81" s="81"/>
      <c r="CDN81" s="81"/>
      <c r="CDO81" s="81"/>
      <c r="CDP81" s="81"/>
      <c r="CDQ81" s="81"/>
      <c r="CDR81" s="81"/>
      <c r="CDS81" s="81"/>
      <c r="CDT81" s="81"/>
      <c r="CDU81" s="81"/>
      <c r="CDV81" s="81"/>
      <c r="CDW81" s="81"/>
      <c r="CDX81" s="81"/>
      <c r="CDY81" s="81"/>
      <c r="CDZ81" s="81"/>
      <c r="CEA81" s="81"/>
      <c r="CEB81" s="81"/>
      <c r="CEC81" s="81"/>
      <c r="CED81" s="81"/>
      <c r="CEE81" s="81"/>
      <c r="CEF81" s="81"/>
      <c r="CEG81" s="81"/>
      <c r="CEH81" s="81"/>
      <c r="CEI81" s="81"/>
      <c r="CEJ81" s="81"/>
      <c r="CEK81" s="81"/>
      <c r="CEL81" s="81"/>
      <c r="CEM81" s="81"/>
      <c r="CEN81" s="81"/>
      <c r="CEO81" s="81"/>
      <c r="CEP81" s="81"/>
      <c r="CEQ81" s="81"/>
      <c r="CER81" s="81"/>
      <c r="CES81" s="81"/>
      <c r="CET81" s="81"/>
      <c r="CEU81" s="81"/>
      <c r="CEV81" s="81"/>
      <c r="CEW81" s="81"/>
      <c r="CEX81" s="81"/>
      <c r="CEY81" s="81"/>
      <c r="CEZ81" s="81"/>
      <c r="CFA81" s="81"/>
      <c r="CFB81" s="81"/>
      <c r="CFC81" s="81"/>
      <c r="CFD81" s="81"/>
      <c r="CFE81" s="81"/>
      <c r="CFF81" s="81"/>
      <c r="CFG81" s="81"/>
      <c r="CFH81" s="81"/>
      <c r="CFI81" s="81"/>
      <c r="CFJ81" s="81"/>
      <c r="CFK81" s="81"/>
      <c r="CFL81" s="81"/>
      <c r="CFM81" s="81"/>
      <c r="CFN81" s="81"/>
      <c r="CFO81" s="81"/>
      <c r="CFP81" s="81"/>
      <c r="CFQ81" s="81"/>
      <c r="CFR81" s="81"/>
      <c r="CFS81" s="81"/>
      <c r="CFT81" s="81"/>
      <c r="CFU81" s="81"/>
      <c r="CFV81" s="81"/>
      <c r="CFW81" s="81"/>
      <c r="CFX81" s="81"/>
      <c r="CFY81" s="81"/>
      <c r="CFZ81" s="81"/>
      <c r="CGA81" s="81"/>
      <c r="CGB81" s="81"/>
      <c r="CGC81" s="81"/>
      <c r="CGD81" s="81"/>
      <c r="CGE81" s="81"/>
      <c r="CGF81" s="81"/>
      <c r="CGG81" s="81"/>
      <c r="CGH81" s="81"/>
      <c r="CGI81" s="81"/>
      <c r="CGJ81" s="81"/>
      <c r="CGK81" s="81"/>
      <c r="CGL81" s="81"/>
      <c r="CGM81" s="81"/>
      <c r="CGN81" s="81"/>
      <c r="CGO81" s="81"/>
      <c r="CGP81" s="81"/>
      <c r="CGQ81" s="81"/>
      <c r="CGR81" s="81"/>
      <c r="CGS81" s="81"/>
      <c r="CGT81" s="81"/>
      <c r="CGU81" s="81"/>
      <c r="CGV81" s="81"/>
      <c r="CGW81" s="81"/>
      <c r="CGX81" s="81"/>
      <c r="CGY81" s="81"/>
      <c r="CGZ81" s="81"/>
      <c r="CHA81" s="81"/>
      <c r="CHB81" s="81"/>
      <c r="CHC81" s="81"/>
      <c r="CHD81" s="81"/>
      <c r="CHE81" s="81"/>
      <c r="CHF81" s="81"/>
      <c r="CHG81" s="81"/>
      <c r="CHH81" s="81"/>
      <c r="CHI81" s="81"/>
      <c r="CHJ81" s="81"/>
      <c r="CHK81" s="81"/>
      <c r="CHL81" s="81"/>
      <c r="CHM81" s="81"/>
      <c r="CHN81" s="81"/>
      <c r="CHO81" s="81"/>
      <c r="CHP81" s="81"/>
      <c r="CHQ81" s="81"/>
      <c r="CHR81" s="81"/>
      <c r="CHS81" s="81"/>
      <c r="CHT81" s="81"/>
      <c r="CHU81" s="81"/>
      <c r="CHV81" s="81"/>
      <c r="CHW81" s="81"/>
      <c r="CHX81" s="81"/>
      <c r="CHY81" s="81"/>
      <c r="CHZ81" s="81"/>
      <c r="CIA81" s="81"/>
      <c r="CIB81" s="81"/>
      <c r="CIC81" s="81"/>
      <c r="CID81" s="81"/>
      <c r="CIE81" s="81"/>
      <c r="CIF81" s="81"/>
      <c r="CIG81" s="81"/>
      <c r="CIH81" s="81"/>
      <c r="CII81" s="81"/>
      <c r="CIJ81" s="81"/>
      <c r="CIK81" s="81"/>
      <c r="CIL81" s="81"/>
      <c r="CIM81" s="81"/>
      <c r="CIN81" s="81"/>
      <c r="CIO81" s="81"/>
      <c r="CIP81" s="81"/>
      <c r="CIQ81" s="81"/>
      <c r="CIR81" s="81"/>
      <c r="CIS81" s="81"/>
      <c r="CIT81" s="81"/>
      <c r="CIU81" s="81"/>
      <c r="CIV81" s="81"/>
      <c r="CIW81" s="81"/>
      <c r="CIX81" s="81"/>
      <c r="CIY81" s="81"/>
      <c r="CIZ81" s="81"/>
      <c r="CJA81" s="81"/>
      <c r="CJB81" s="81"/>
      <c r="CJC81" s="81"/>
      <c r="CJD81" s="81"/>
      <c r="CJE81" s="81"/>
      <c r="CJF81" s="81"/>
      <c r="CJG81" s="81"/>
      <c r="CJH81" s="81"/>
      <c r="CJI81" s="81"/>
      <c r="CJJ81" s="81"/>
      <c r="CJK81" s="81"/>
      <c r="CJL81" s="81"/>
      <c r="CJM81" s="81"/>
      <c r="CJN81" s="81"/>
      <c r="CJO81" s="81"/>
      <c r="CJP81" s="81"/>
      <c r="CJQ81" s="81"/>
      <c r="CJR81" s="81"/>
      <c r="CJS81" s="81"/>
      <c r="CJT81" s="81"/>
      <c r="CJU81" s="81"/>
      <c r="CJV81" s="81"/>
      <c r="CJW81" s="81"/>
      <c r="CJX81" s="81"/>
      <c r="CJY81" s="81"/>
      <c r="CJZ81" s="81"/>
      <c r="CKA81" s="81"/>
      <c r="CKB81" s="81"/>
      <c r="CKC81" s="81"/>
      <c r="CKD81" s="81"/>
      <c r="CKE81" s="81"/>
      <c r="CKF81" s="81"/>
      <c r="CKG81" s="81"/>
      <c r="CKH81" s="81"/>
      <c r="CKI81" s="81"/>
      <c r="CKJ81" s="81"/>
      <c r="CKK81" s="81"/>
      <c r="CKL81" s="81"/>
      <c r="CKM81" s="81"/>
      <c r="CKN81" s="81"/>
      <c r="CKO81" s="81"/>
      <c r="CKP81" s="81"/>
      <c r="CKQ81" s="81"/>
      <c r="CKR81" s="81"/>
      <c r="CKS81" s="81"/>
      <c r="CKT81" s="81"/>
      <c r="CKU81" s="81"/>
      <c r="CKV81" s="81"/>
      <c r="CKW81" s="81"/>
      <c r="CKX81" s="81"/>
      <c r="CKY81" s="81"/>
      <c r="CKZ81" s="81"/>
      <c r="CLA81" s="81"/>
      <c r="CLB81" s="81"/>
      <c r="CLC81" s="81"/>
      <c r="CLD81" s="81"/>
      <c r="CLE81" s="81"/>
      <c r="CLF81" s="81"/>
      <c r="CLG81" s="81"/>
      <c r="CLH81" s="81"/>
      <c r="CLI81" s="81"/>
      <c r="CLJ81" s="81"/>
      <c r="CLK81" s="81"/>
      <c r="CLL81" s="81"/>
      <c r="CLM81" s="81"/>
      <c r="CLN81" s="81"/>
      <c r="CLO81" s="81"/>
      <c r="CLP81" s="81"/>
      <c r="CLQ81" s="81"/>
      <c r="CLR81" s="81"/>
      <c r="CLS81" s="81"/>
      <c r="CLT81" s="81"/>
      <c r="CLU81" s="81"/>
      <c r="CLV81" s="81"/>
      <c r="CLW81" s="81"/>
      <c r="CLX81" s="81"/>
      <c r="CLY81" s="81"/>
      <c r="CLZ81" s="81"/>
      <c r="CMA81" s="81"/>
      <c r="CMB81" s="81"/>
      <c r="CMC81" s="81"/>
      <c r="CMD81" s="81"/>
      <c r="CME81" s="81"/>
      <c r="CMF81" s="81"/>
      <c r="CMG81" s="81"/>
      <c r="CMH81" s="81"/>
      <c r="CMI81" s="81"/>
      <c r="CMJ81" s="81"/>
      <c r="CMK81" s="81"/>
      <c r="CML81" s="81"/>
      <c r="CMM81" s="81"/>
      <c r="CMN81" s="81"/>
      <c r="CMO81" s="81"/>
      <c r="CMP81" s="81"/>
      <c r="CMQ81" s="81"/>
      <c r="CMR81" s="81"/>
      <c r="CMS81" s="81"/>
      <c r="CMT81" s="81"/>
      <c r="CMU81" s="81"/>
      <c r="CMV81" s="81"/>
      <c r="CMW81" s="81"/>
      <c r="CMX81" s="81"/>
      <c r="CMY81" s="81"/>
      <c r="CMZ81" s="81"/>
      <c r="CNA81" s="81"/>
      <c r="CNB81" s="81"/>
      <c r="CNC81" s="81"/>
      <c r="CND81" s="81"/>
      <c r="CNE81" s="81"/>
      <c r="CNF81" s="81"/>
      <c r="CNG81" s="81"/>
      <c r="CNH81" s="81"/>
      <c r="CNI81" s="81"/>
      <c r="CNJ81" s="81"/>
      <c r="CNK81" s="81"/>
      <c r="CNL81" s="81"/>
      <c r="CNM81" s="81"/>
      <c r="CNN81" s="81"/>
      <c r="CNO81" s="81"/>
      <c r="CNP81" s="81"/>
      <c r="CNQ81" s="81"/>
      <c r="CNR81" s="81"/>
      <c r="CNS81" s="81"/>
      <c r="CNT81" s="81"/>
      <c r="CNU81" s="81"/>
      <c r="CNV81" s="81"/>
      <c r="CNW81" s="81"/>
      <c r="CNX81" s="81"/>
      <c r="CNY81" s="81"/>
      <c r="CNZ81" s="81"/>
      <c r="COA81" s="81"/>
      <c r="COB81" s="81"/>
      <c r="COC81" s="81"/>
      <c r="COD81" s="81"/>
      <c r="COE81" s="81"/>
      <c r="COF81" s="81"/>
      <c r="COG81" s="81"/>
      <c r="COH81" s="81"/>
      <c r="COI81" s="81"/>
      <c r="COJ81" s="81"/>
      <c r="COK81" s="81"/>
      <c r="COL81" s="81"/>
      <c r="COM81" s="81"/>
      <c r="CON81" s="81"/>
      <c r="COO81" s="81"/>
      <c r="COP81" s="81"/>
      <c r="COQ81" s="81"/>
      <c r="COR81" s="81"/>
      <c r="COS81" s="81"/>
      <c r="COT81" s="81"/>
      <c r="COU81" s="81"/>
      <c r="COV81" s="81"/>
      <c r="COW81" s="81"/>
      <c r="COX81" s="81"/>
      <c r="COY81" s="81"/>
      <c r="COZ81" s="81"/>
      <c r="CPA81" s="81"/>
      <c r="CPB81" s="81"/>
      <c r="CPC81" s="81"/>
      <c r="CPD81" s="81"/>
      <c r="CPE81" s="81"/>
      <c r="CPF81" s="81"/>
      <c r="CPG81" s="81"/>
      <c r="CPH81" s="81"/>
      <c r="CPI81" s="81"/>
      <c r="CPJ81" s="81"/>
      <c r="CPK81" s="81"/>
      <c r="CPL81" s="81"/>
      <c r="CPM81" s="81"/>
      <c r="CPN81" s="81"/>
      <c r="CPO81" s="81"/>
      <c r="CPP81" s="81"/>
      <c r="CPQ81" s="81"/>
      <c r="CPR81" s="81"/>
      <c r="CPS81" s="81"/>
      <c r="CPT81" s="81"/>
      <c r="CPU81" s="81"/>
      <c r="CPV81" s="81"/>
      <c r="CPW81" s="81"/>
      <c r="CPX81" s="81"/>
      <c r="CPY81" s="81"/>
      <c r="CPZ81" s="81"/>
      <c r="CQA81" s="81"/>
      <c r="CQB81" s="81"/>
      <c r="CQC81" s="81"/>
      <c r="CQD81" s="81"/>
      <c r="CQE81" s="81"/>
      <c r="CQF81" s="81"/>
      <c r="CQG81" s="81"/>
      <c r="CQH81" s="81"/>
      <c r="CQI81" s="81"/>
      <c r="CQJ81" s="81"/>
      <c r="CQK81" s="81"/>
      <c r="CQL81" s="81"/>
      <c r="CQM81" s="81"/>
      <c r="CQN81" s="81"/>
      <c r="CQO81" s="81"/>
      <c r="CQP81" s="81"/>
      <c r="CQQ81" s="81"/>
      <c r="CQR81" s="81"/>
      <c r="CQS81" s="81"/>
      <c r="CQT81" s="81"/>
      <c r="CQU81" s="81"/>
      <c r="CQV81" s="81"/>
      <c r="CQW81" s="81"/>
      <c r="CQX81" s="81"/>
      <c r="CQY81" s="81"/>
      <c r="CQZ81" s="81"/>
      <c r="CRA81" s="81"/>
      <c r="CRB81" s="81"/>
      <c r="CRC81" s="81"/>
      <c r="CRD81" s="81"/>
      <c r="CRE81" s="81"/>
      <c r="CRF81" s="81"/>
      <c r="CRG81" s="81"/>
      <c r="CRH81" s="81"/>
      <c r="CRI81" s="81"/>
      <c r="CRJ81" s="81"/>
      <c r="CRK81" s="81"/>
      <c r="CRL81" s="81"/>
      <c r="CRM81" s="81"/>
      <c r="CRN81" s="81"/>
      <c r="CRO81" s="81"/>
      <c r="CRP81" s="81"/>
      <c r="CRQ81" s="81"/>
      <c r="CRR81" s="81"/>
      <c r="CRS81" s="81"/>
      <c r="CRT81" s="81"/>
      <c r="CRU81" s="81"/>
      <c r="CRV81" s="81"/>
      <c r="CRW81" s="81"/>
      <c r="CRX81" s="81"/>
      <c r="CRY81" s="81"/>
      <c r="CRZ81" s="81"/>
      <c r="CSA81" s="81"/>
      <c r="CSB81" s="81"/>
      <c r="CSC81" s="81"/>
      <c r="CSD81" s="81"/>
      <c r="CSE81" s="81"/>
      <c r="CSF81" s="81"/>
      <c r="CSG81" s="81"/>
      <c r="CSH81" s="81"/>
      <c r="CSI81" s="81"/>
      <c r="CSJ81" s="81"/>
      <c r="CSK81" s="81"/>
      <c r="CSL81" s="81"/>
      <c r="CSM81" s="81"/>
      <c r="CSN81" s="81"/>
      <c r="CSO81" s="81"/>
      <c r="CSP81" s="81"/>
      <c r="CSQ81" s="81"/>
      <c r="CSR81" s="81"/>
      <c r="CSS81" s="81"/>
      <c r="CST81" s="81"/>
      <c r="CSU81" s="81"/>
      <c r="CSV81" s="81"/>
      <c r="CSW81" s="81"/>
      <c r="CSX81" s="81"/>
      <c r="CSY81" s="81"/>
      <c r="CSZ81" s="81"/>
      <c r="CTA81" s="81"/>
      <c r="CTB81" s="81"/>
      <c r="CTC81" s="81"/>
      <c r="CTD81" s="81"/>
      <c r="CTE81" s="81"/>
      <c r="CTF81" s="81"/>
      <c r="CTG81" s="81"/>
      <c r="CTH81" s="81"/>
      <c r="CTI81" s="81"/>
      <c r="CTJ81" s="81"/>
      <c r="CTK81" s="81"/>
      <c r="CTL81" s="81"/>
      <c r="CTM81" s="81"/>
      <c r="CTN81" s="81"/>
      <c r="CTO81" s="81"/>
      <c r="CTP81" s="81"/>
      <c r="CTQ81" s="81"/>
      <c r="CTR81" s="81"/>
      <c r="CTS81" s="81"/>
      <c r="CTT81" s="81"/>
      <c r="CTU81" s="81"/>
      <c r="CTV81" s="81"/>
      <c r="CTW81" s="81"/>
      <c r="CTX81" s="81"/>
      <c r="CTY81" s="81"/>
      <c r="CTZ81" s="81"/>
      <c r="CUA81" s="81"/>
      <c r="CUB81" s="81"/>
      <c r="CUC81" s="81"/>
      <c r="CUD81" s="81"/>
      <c r="CUE81" s="81"/>
      <c r="CUF81" s="81"/>
      <c r="CUG81" s="81"/>
      <c r="CUH81" s="81"/>
      <c r="CUI81" s="81"/>
      <c r="CUJ81" s="81"/>
      <c r="CUK81" s="81"/>
      <c r="CUL81" s="81"/>
      <c r="CUM81" s="81"/>
      <c r="CUN81" s="81"/>
      <c r="CUO81" s="81"/>
      <c r="CUP81" s="81"/>
      <c r="CUQ81" s="81"/>
      <c r="CUR81" s="81"/>
      <c r="CUS81" s="81"/>
      <c r="CUT81" s="81"/>
      <c r="CUU81" s="81"/>
      <c r="CUV81" s="81"/>
      <c r="CUW81" s="81"/>
      <c r="CUX81" s="81"/>
      <c r="CUY81" s="81"/>
      <c r="CUZ81" s="81"/>
      <c r="CVA81" s="81"/>
      <c r="CVB81" s="81"/>
      <c r="CVC81" s="81"/>
      <c r="CVD81" s="81"/>
      <c r="CVE81" s="81"/>
      <c r="CVF81" s="81"/>
      <c r="CVG81" s="81"/>
      <c r="CVH81" s="81"/>
      <c r="CVI81" s="81"/>
      <c r="CVJ81" s="81"/>
      <c r="CVK81" s="81"/>
      <c r="CVL81" s="81"/>
      <c r="CVM81" s="81"/>
      <c r="CVN81" s="81"/>
      <c r="CVO81" s="81"/>
      <c r="CVP81" s="81"/>
      <c r="CVQ81" s="81"/>
      <c r="CVR81" s="81"/>
      <c r="CVS81" s="81"/>
      <c r="CVT81" s="81"/>
      <c r="CVU81" s="81"/>
      <c r="CVV81" s="81"/>
      <c r="CVW81" s="81"/>
      <c r="CVX81" s="81"/>
      <c r="CVY81" s="81"/>
      <c r="CVZ81" s="81"/>
      <c r="CWA81" s="81"/>
      <c r="CWB81" s="81"/>
      <c r="CWC81" s="81"/>
      <c r="CWD81" s="81"/>
      <c r="CWE81" s="81"/>
      <c r="CWF81" s="81"/>
      <c r="CWG81" s="81"/>
      <c r="CWH81" s="81"/>
      <c r="CWI81" s="81"/>
      <c r="CWJ81" s="81"/>
      <c r="CWK81" s="81"/>
      <c r="CWL81" s="81"/>
      <c r="CWM81" s="81"/>
      <c r="CWN81" s="81"/>
      <c r="CWO81" s="81"/>
      <c r="CWP81" s="81"/>
      <c r="CWQ81" s="81"/>
      <c r="CWR81" s="81"/>
      <c r="CWS81" s="81"/>
      <c r="CWT81" s="81"/>
      <c r="CWU81" s="81"/>
      <c r="CWV81" s="81"/>
      <c r="CWW81" s="81"/>
      <c r="CWX81" s="81"/>
      <c r="CWY81" s="81"/>
      <c r="CWZ81" s="81"/>
      <c r="CXA81" s="81"/>
      <c r="CXB81" s="81"/>
      <c r="CXC81" s="81"/>
      <c r="CXD81" s="81"/>
      <c r="CXE81" s="81"/>
      <c r="CXF81" s="81"/>
      <c r="CXG81" s="81"/>
      <c r="CXH81" s="81"/>
      <c r="CXI81" s="81"/>
      <c r="CXJ81" s="81"/>
      <c r="CXK81" s="81"/>
      <c r="CXL81" s="81"/>
      <c r="CXM81" s="81"/>
      <c r="CXN81" s="81"/>
      <c r="CXO81" s="81"/>
      <c r="CXP81" s="81"/>
      <c r="CXQ81" s="81"/>
      <c r="CXR81" s="81"/>
      <c r="CXS81" s="81"/>
      <c r="CXT81" s="81"/>
      <c r="CXU81" s="81"/>
      <c r="CXV81" s="81"/>
      <c r="CXW81" s="81"/>
      <c r="CXX81" s="81"/>
      <c r="CXY81" s="81"/>
      <c r="CXZ81" s="81"/>
      <c r="CYA81" s="81"/>
      <c r="CYB81" s="81"/>
      <c r="CYC81" s="81"/>
      <c r="CYD81" s="81"/>
      <c r="CYE81" s="81"/>
      <c r="CYF81" s="81"/>
      <c r="CYG81" s="81"/>
      <c r="CYH81" s="81"/>
      <c r="CYI81" s="81"/>
      <c r="CYJ81" s="81"/>
      <c r="CYK81" s="81"/>
      <c r="CYL81" s="81"/>
      <c r="CYM81" s="81"/>
      <c r="CYN81" s="81"/>
      <c r="CYO81" s="81"/>
      <c r="CYP81" s="81"/>
      <c r="CYQ81" s="81"/>
      <c r="CYR81" s="81"/>
      <c r="CYS81" s="81"/>
      <c r="CYT81" s="81"/>
      <c r="CYU81" s="81"/>
      <c r="CYV81" s="81"/>
      <c r="CYW81" s="81"/>
      <c r="CYX81" s="81"/>
      <c r="CYY81" s="81"/>
      <c r="CYZ81" s="81"/>
      <c r="CZA81" s="81"/>
      <c r="CZB81" s="81"/>
      <c r="CZC81" s="81"/>
      <c r="CZD81" s="81"/>
      <c r="CZE81" s="81"/>
      <c r="CZF81" s="81"/>
      <c r="CZG81" s="81"/>
      <c r="CZH81" s="81"/>
      <c r="CZI81" s="81"/>
      <c r="CZJ81" s="81"/>
      <c r="CZK81" s="81"/>
      <c r="CZL81" s="81"/>
      <c r="CZM81" s="81"/>
      <c r="CZN81" s="81"/>
      <c r="CZO81" s="81"/>
      <c r="CZP81" s="81"/>
      <c r="CZQ81" s="81"/>
      <c r="CZR81" s="81"/>
      <c r="CZS81" s="81"/>
      <c r="CZT81" s="81"/>
      <c r="CZU81" s="81"/>
      <c r="CZV81" s="81"/>
      <c r="CZW81" s="81"/>
      <c r="CZX81" s="81"/>
      <c r="CZY81" s="81"/>
      <c r="CZZ81" s="81"/>
      <c r="DAA81" s="81"/>
      <c r="DAB81" s="81"/>
      <c r="DAC81" s="81"/>
      <c r="DAD81" s="81"/>
      <c r="DAE81" s="81"/>
      <c r="DAF81" s="81"/>
      <c r="DAG81" s="81"/>
      <c r="DAH81" s="81"/>
      <c r="DAI81" s="81"/>
      <c r="DAJ81" s="81"/>
      <c r="DAK81" s="81"/>
      <c r="DAL81" s="81"/>
      <c r="DAM81" s="81"/>
      <c r="DAN81" s="81"/>
      <c r="DAO81" s="81"/>
      <c r="DAP81" s="81"/>
      <c r="DAQ81" s="81"/>
      <c r="DAR81" s="81"/>
      <c r="DAS81" s="81"/>
      <c r="DAT81" s="81"/>
      <c r="DAU81" s="81"/>
      <c r="DAV81" s="81"/>
      <c r="DAW81" s="81"/>
      <c r="DAX81" s="81"/>
      <c r="DAY81" s="81"/>
      <c r="DAZ81" s="81"/>
      <c r="DBA81" s="81"/>
      <c r="DBB81" s="81"/>
      <c r="DBC81" s="81"/>
      <c r="DBD81" s="81"/>
      <c r="DBE81" s="81"/>
      <c r="DBF81" s="81"/>
      <c r="DBG81" s="81"/>
      <c r="DBH81" s="81"/>
      <c r="DBI81" s="81"/>
      <c r="DBJ81" s="81"/>
      <c r="DBK81" s="81"/>
      <c r="DBL81" s="81"/>
      <c r="DBM81" s="81"/>
      <c r="DBN81" s="81"/>
      <c r="DBO81" s="81"/>
      <c r="DBP81" s="81"/>
      <c r="DBQ81" s="81"/>
      <c r="DBR81" s="81"/>
      <c r="DBS81" s="81"/>
      <c r="DBT81" s="81"/>
      <c r="DBU81" s="81"/>
      <c r="DBV81" s="81"/>
      <c r="DBW81" s="81"/>
      <c r="DBX81" s="81"/>
      <c r="DBY81" s="81"/>
      <c r="DBZ81" s="81"/>
      <c r="DCA81" s="81"/>
      <c r="DCB81" s="81"/>
      <c r="DCC81" s="81"/>
      <c r="DCD81" s="81"/>
      <c r="DCE81" s="81"/>
      <c r="DCF81" s="81"/>
      <c r="DCG81" s="81"/>
      <c r="DCH81" s="81"/>
      <c r="DCI81" s="81"/>
      <c r="DCJ81" s="81"/>
      <c r="DCK81" s="81"/>
      <c r="DCL81" s="81"/>
      <c r="DCM81" s="81"/>
      <c r="DCN81" s="81"/>
      <c r="DCO81" s="81"/>
      <c r="DCP81" s="81"/>
      <c r="DCQ81" s="81"/>
      <c r="DCR81" s="81"/>
      <c r="DCS81" s="81"/>
      <c r="DCT81" s="81"/>
      <c r="DCU81" s="81"/>
      <c r="DCV81" s="81"/>
      <c r="DCW81" s="81"/>
      <c r="DCX81" s="81"/>
      <c r="DCY81" s="81"/>
      <c r="DCZ81" s="81"/>
      <c r="DDA81" s="81"/>
      <c r="DDB81" s="81"/>
      <c r="DDC81" s="81"/>
      <c r="DDD81" s="81"/>
      <c r="DDE81" s="81"/>
      <c r="DDF81" s="81"/>
      <c r="DDG81" s="81"/>
      <c r="DDH81" s="81"/>
      <c r="DDI81" s="81"/>
      <c r="DDJ81" s="81"/>
      <c r="WBZ81" s="81"/>
      <c r="WCA81" s="81"/>
      <c r="WCB81" s="81"/>
      <c r="WCC81" s="81"/>
      <c r="WCD81" s="81"/>
      <c r="WCE81" s="81"/>
      <c r="WCF81" s="81"/>
      <c r="WCG81" s="81"/>
      <c r="WCH81" s="81"/>
      <c r="WCI81" s="81"/>
      <c r="WCJ81" s="81"/>
      <c r="WCK81" s="81"/>
      <c r="WCL81" s="81"/>
      <c r="WCM81" s="81"/>
      <c r="WCN81" s="81"/>
      <c r="WCO81" s="81"/>
      <c r="WCP81" s="81"/>
      <c r="WCQ81" s="81"/>
      <c r="WCR81" s="81"/>
      <c r="WCS81" s="81"/>
      <c r="WCT81" s="81"/>
      <c r="WCU81" s="81"/>
      <c r="WCV81" s="81"/>
      <c r="WCW81" s="81"/>
      <c r="WCX81" s="81"/>
      <c r="WCY81" s="81"/>
      <c r="WCZ81" s="81"/>
      <c r="WDA81" s="81"/>
      <c r="WDB81" s="81"/>
      <c r="WDC81" s="81"/>
      <c r="WDD81" s="81"/>
      <c r="WDE81" s="81"/>
      <c r="WDF81" s="81"/>
      <c r="WDG81" s="81"/>
      <c r="WDH81" s="81"/>
      <c r="WDI81" s="81"/>
      <c r="WDJ81" s="81"/>
      <c r="WDK81" s="81"/>
      <c r="WDL81" s="81"/>
      <c r="WDM81" s="81"/>
      <c r="WDN81" s="81"/>
      <c r="WDO81" s="81"/>
      <c r="WDP81" s="81"/>
      <c r="WDQ81" s="81"/>
      <c r="WDR81" s="81"/>
      <c r="WDS81" s="81"/>
      <c r="WDT81" s="81"/>
      <c r="WDU81" s="81"/>
      <c r="WDV81" s="81"/>
      <c r="WDW81" s="81"/>
      <c r="WDX81" s="81"/>
      <c r="WDY81" s="81"/>
      <c r="WDZ81" s="81"/>
      <c r="WEA81" s="81"/>
      <c r="WEB81" s="81"/>
      <c r="WEC81" s="81"/>
      <c r="WED81" s="81"/>
      <c r="WEE81" s="81"/>
      <c r="WEF81" s="81"/>
      <c r="WEG81" s="81"/>
      <c r="WEH81" s="81"/>
      <c r="WEI81" s="81"/>
      <c r="WEJ81" s="81"/>
      <c r="WEK81" s="81"/>
      <c r="WEL81" s="81"/>
      <c r="WEM81" s="81"/>
      <c r="WEN81" s="81"/>
      <c r="WEO81" s="81"/>
      <c r="WEP81" s="81"/>
      <c r="WEQ81" s="81"/>
      <c r="WER81" s="81"/>
      <c r="WES81" s="81"/>
      <c r="WET81" s="81"/>
      <c r="WEU81" s="81"/>
      <c r="WEV81" s="81"/>
      <c r="WEW81" s="81"/>
      <c r="WEX81" s="81"/>
      <c r="WEY81" s="81"/>
      <c r="WEZ81" s="81"/>
      <c r="WFA81" s="81"/>
      <c r="WFB81" s="81"/>
      <c r="WFC81" s="81"/>
      <c r="WFD81" s="81"/>
      <c r="WFE81" s="81"/>
      <c r="WFF81" s="81"/>
      <c r="WFG81" s="81"/>
      <c r="WFH81" s="81"/>
      <c r="WFI81" s="81"/>
      <c r="WFJ81" s="81"/>
      <c r="WFK81" s="81"/>
      <c r="WFL81" s="81"/>
      <c r="WFM81" s="81"/>
      <c r="WFN81" s="81"/>
      <c r="WFO81" s="81"/>
      <c r="WFP81" s="81"/>
      <c r="WFQ81" s="81"/>
      <c r="WFR81" s="81"/>
      <c r="WFS81" s="81"/>
      <c r="WFT81" s="81"/>
      <c r="WFU81" s="81"/>
      <c r="WFV81" s="81"/>
      <c r="WFW81" s="81"/>
      <c r="WFX81" s="81"/>
      <c r="WFY81" s="81"/>
      <c r="WFZ81" s="81"/>
      <c r="WGA81" s="81"/>
      <c r="WGB81" s="81"/>
      <c r="WGC81" s="81"/>
      <c r="WGD81" s="81"/>
      <c r="WGE81" s="81"/>
      <c r="WGF81" s="81"/>
      <c r="WGG81" s="81"/>
      <c r="WGH81" s="81"/>
      <c r="WGI81" s="81"/>
      <c r="WGJ81" s="81"/>
      <c r="WGK81" s="81"/>
      <c r="WGL81" s="81"/>
      <c r="WGM81" s="81"/>
      <c r="WGN81" s="81"/>
      <c r="WGO81" s="81"/>
      <c r="WGP81" s="81"/>
      <c r="WGQ81" s="81"/>
      <c r="WGR81" s="81"/>
      <c r="WGS81" s="81"/>
      <c r="WGT81" s="81"/>
      <c r="WGU81" s="81"/>
      <c r="WGV81" s="81"/>
      <c r="WGW81" s="81"/>
      <c r="WGX81" s="81"/>
      <c r="WGY81" s="81"/>
      <c r="WGZ81" s="81"/>
      <c r="WHA81" s="81"/>
      <c r="WHB81" s="81"/>
      <c r="WHC81" s="81"/>
      <c r="WHD81" s="81"/>
      <c r="WHE81" s="81"/>
      <c r="WHF81" s="81"/>
      <c r="WHG81" s="81"/>
      <c r="WHH81" s="81"/>
      <c r="WHI81" s="81"/>
      <c r="WHJ81" s="81"/>
      <c r="WHK81" s="81"/>
      <c r="WHL81" s="81"/>
      <c r="WHM81" s="81"/>
      <c r="WHN81" s="81"/>
      <c r="WHO81" s="81"/>
      <c r="WHP81" s="81"/>
      <c r="WHQ81" s="81"/>
      <c r="WHR81" s="81"/>
      <c r="WHS81" s="81"/>
      <c r="WHT81" s="81"/>
      <c r="WHU81" s="81"/>
      <c r="WHV81" s="81"/>
      <c r="WHW81" s="81"/>
      <c r="WHX81" s="81"/>
      <c r="WHY81" s="81"/>
      <c r="WHZ81" s="81"/>
      <c r="WIA81" s="81"/>
      <c r="WIB81" s="81"/>
      <c r="WIC81" s="81"/>
      <c r="WID81" s="81"/>
      <c r="WIE81" s="81"/>
      <c r="WIF81" s="81"/>
      <c r="WIG81" s="81"/>
      <c r="WIH81" s="81"/>
      <c r="WII81" s="81"/>
      <c r="WIJ81" s="81"/>
      <c r="WIK81" s="81"/>
      <c r="WIL81" s="81"/>
      <c r="WIM81" s="81"/>
      <c r="WIN81" s="81"/>
      <c r="WIO81" s="81"/>
      <c r="WIP81" s="81"/>
      <c r="WIQ81" s="81"/>
      <c r="WIR81" s="81"/>
      <c r="WIS81" s="81"/>
      <c r="WIT81" s="81"/>
      <c r="WIU81" s="81"/>
      <c r="WIV81" s="81"/>
      <c r="WIW81" s="81"/>
      <c r="WIX81" s="81"/>
      <c r="WIY81" s="81"/>
      <c r="WIZ81" s="81"/>
      <c r="WJA81" s="81"/>
      <c r="WJB81" s="81"/>
      <c r="WJC81" s="81"/>
      <c r="WJD81" s="81"/>
      <c r="WJE81" s="81"/>
      <c r="WJF81" s="81"/>
      <c r="WJG81" s="81"/>
      <c r="WJH81" s="81"/>
      <c r="WJI81" s="81"/>
      <c r="WJJ81" s="81"/>
      <c r="WJK81" s="81"/>
      <c r="WJL81" s="81"/>
      <c r="WJM81" s="81"/>
      <c r="WJN81" s="81"/>
      <c r="WJO81" s="81"/>
      <c r="WJP81" s="81"/>
      <c r="WJQ81" s="81"/>
      <c r="WJR81" s="81"/>
      <c r="WJS81" s="81"/>
      <c r="WJT81" s="81"/>
      <c r="WJU81" s="81"/>
      <c r="WJV81" s="81"/>
      <c r="WJW81" s="81"/>
      <c r="WJX81" s="81"/>
      <c r="WJY81" s="81"/>
      <c r="WJZ81" s="81"/>
      <c r="WKA81" s="81"/>
      <c r="WKB81" s="81"/>
      <c r="WKC81" s="81"/>
      <c r="WKD81" s="81"/>
      <c r="WKE81" s="81"/>
      <c r="WKF81" s="81"/>
      <c r="WKG81" s="81"/>
      <c r="WKH81" s="81"/>
      <c r="WKI81" s="81"/>
      <c r="WKJ81" s="81"/>
      <c r="WKK81" s="81"/>
      <c r="WKL81" s="81"/>
      <c r="WKM81" s="81"/>
      <c r="WKN81" s="81"/>
      <c r="WKO81" s="81"/>
      <c r="WKP81" s="81"/>
      <c r="WKQ81" s="81"/>
      <c r="WKR81" s="81"/>
      <c r="WKS81" s="81"/>
      <c r="WKT81" s="81"/>
      <c r="WKU81" s="81"/>
      <c r="WKV81" s="81"/>
      <c r="WKW81" s="81"/>
      <c r="WKX81" s="81"/>
      <c r="WKY81" s="81"/>
      <c r="WKZ81" s="81"/>
      <c r="WLA81" s="81"/>
      <c r="WLB81" s="81"/>
      <c r="WLC81" s="81"/>
      <c r="WLD81" s="81"/>
      <c r="WLE81" s="81"/>
      <c r="WLF81" s="81"/>
      <c r="WLG81" s="81"/>
      <c r="WLH81" s="81"/>
      <c r="WLI81" s="81"/>
      <c r="WLJ81" s="81"/>
      <c r="WLK81" s="81"/>
      <c r="WLL81" s="81"/>
      <c r="WLM81" s="81"/>
      <c r="WLN81" s="81"/>
      <c r="WLO81" s="81"/>
      <c r="WLP81" s="81"/>
      <c r="WLQ81" s="81"/>
      <c r="WLR81" s="81"/>
      <c r="WLS81" s="81"/>
      <c r="WLT81" s="81"/>
      <c r="WLU81" s="81"/>
      <c r="WLV81" s="81"/>
      <c r="WLW81" s="81"/>
      <c r="WLX81" s="81"/>
      <c r="WLY81" s="81"/>
      <c r="WLZ81" s="81"/>
      <c r="WMA81" s="81"/>
      <c r="WMB81" s="81"/>
      <c r="WMC81" s="81"/>
      <c r="WMD81" s="81"/>
      <c r="WME81" s="81"/>
      <c r="WMF81" s="81"/>
      <c r="WMG81" s="81"/>
      <c r="WMH81" s="81"/>
      <c r="WMI81" s="81"/>
      <c r="WMJ81" s="81"/>
      <c r="WMK81" s="81"/>
      <c r="WML81" s="81"/>
      <c r="WMM81" s="81"/>
      <c r="WMN81" s="81"/>
      <c r="WMO81" s="81"/>
      <c r="WMP81" s="81"/>
      <c r="WMQ81" s="81"/>
      <c r="WMR81" s="81"/>
      <c r="WMS81" s="81"/>
      <c r="WMT81" s="81"/>
      <c r="WMU81" s="81"/>
      <c r="WMV81" s="81"/>
      <c r="WMW81" s="81"/>
      <c r="WMX81" s="81"/>
      <c r="WMY81" s="81"/>
      <c r="WMZ81" s="81"/>
      <c r="WNA81" s="81"/>
      <c r="WNB81" s="81"/>
      <c r="WNC81" s="81"/>
      <c r="WND81" s="81"/>
      <c r="WNE81" s="81"/>
      <c r="WNF81" s="81"/>
      <c r="WNG81" s="81"/>
      <c r="WNH81" s="81"/>
      <c r="WNI81" s="81"/>
      <c r="WNJ81" s="81"/>
      <c r="WNK81" s="81"/>
      <c r="WNL81" s="81"/>
      <c r="WNM81" s="81"/>
      <c r="WNN81" s="81"/>
      <c r="WNO81" s="81"/>
      <c r="WNP81" s="81"/>
      <c r="WNQ81" s="81"/>
      <c r="WNR81" s="81"/>
      <c r="WNS81" s="81"/>
      <c r="WNT81" s="81"/>
      <c r="WNU81" s="81"/>
      <c r="WNV81" s="81"/>
      <c r="WNW81" s="81"/>
      <c r="WNX81" s="81"/>
      <c r="WNY81" s="81"/>
      <c r="WNZ81" s="81"/>
      <c r="WOA81" s="81"/>
      <c r="WOB81" s="81"/>
      <c r="WOC81" s="81"/>
      <c r="WOD81" s="81"/>
      <c r="WOE81" s="81"/>
      <c r="WOF81" s="81"/>
      <c r="WOG81" s="81"/>
      <c r="WOH81" s="81"/>
      <c r="WOI81" s="81"/>
      <c r="WOJ81" s="81"/>
      <c r="WOK81" s="81"/>
      <c r="WOL81" s="81"/>
      <c r="WOM81" s="81"/>
      <c r="WON81" s="81"/>
      <c r="WOO81" s="81"/>
      <c r="WOP81" s="81"/>
      <c r="WOQ81" s="81"/>
      <c r="WOR81" s="81"/>
      <c r="WOS81" s="81"/>
      <c r="WOT81" s="81"/>
      <c r="WOU81" s="81"/>
      <c r="WOV81" s="81"/>
      <c r="WOW81" s="81"/>
      <c r="WOX81" s="81"/>
      <c r="WOY81" s="81"/>
      <c r="WOZ81" s="81"/>
      <c r="WPA81" s="81"/>
      <c r="WPB81" s="81"/>
      <c r="WPC81" s="81"/>
      <c r="WPD81" s="81"/>
      <c r="WPE81" s="81"/>
      <c r="WPF81" s="81"/>
      <c r="WPG81" s="81"/>
      <c r="WPH81" s="81"/>
      <c r="WPI81" s="81"/>
      <c r="WPJ81" s="81"/>
      <c r="WPK81" s="81"/>
      <c r="WPL81" s="81"/>
      <c r="WPM81" s="81"/>
      <c r="WPN81" s="81"/>
      <c r="WPO81" s="81"/>
      <c r="WPP81" s="81"/>
      <c r="WPQ81" s="81"/>
      <c r="WPR81" s="81"/>
      <c r="WPS81" s="81"/>
      <c r="WPT81" s="81"/>
      <c r="WPU81" s="81"/>
      <c r="WPV81" s="81"/>
      <c r="WPW81" s="81"/>
      <c r="WPX81" s="81"/>
      <c r="WPY81" s="81"/>
      <c r="WPZ81" s="81"/>
      <c r="WQA81" s="81"/>
      <c r="WQB81" s="81"/>
      <c r="WQC81" s="81"/>
      <c r="WQD81" s="81"/>
      <c r="WQE81" s="81"/>
      <c r="WQF81" s="81"/>
      <c r="WQG81" s="81"/>
      <c r="WQH81" s="81"/>
      <c r="WQI81" s="81"/>
      <c r="WQJ81" s="81"/>
      <c r="WQK81" s="81"/>
      <c r="WQL81" s="81"/>
      <c r="WQM81" s="81"/>
      <c r="WQN81" s="81"/>
      <c r="WQO81" s="81"/>
      <c r="WQP81" s="81"/>
      <c r="WQQ81" s="81"/>
      <c r="WQR81" s="81"/>
      <c r="WQS81" s="81"/>
      <c r="WQT81" s="81"/>
      <c r="WQU81" s="81"/>
      <c r="WQV81" s="81"/>
      <c r="WQW81" s="81"/>
      <c r="WQX81" s="81"/>
      <c r="WQY81" s="81"/>
      <c r="WQZ81" s="81"/>
      <c r="WRA81" s="81"/>
      <c r="WRB81" s="81"/>
      <c r="WRC81" s="81"/>
      <c r="WRD81" s="81"/>
      <c r="WRE81" s="81"/>
      <c r="WRF81" s="81"/>
      <c r="WRG81" s="81"/>
      <c r="WRH81" s="81"/>
      <c r="WRI81" s="81"/>
      <c r="WRJ81" s="81"/>
      <c r="WRK81" s="81"/>
      <c r="WRL81" s="81"/>
      <c r="WRM81" s="81"/>
      <c r="WRN81" s="81"/>
      <c r="WRO81" s="81"/>
      <c r="WRP81" s="81"/>
      <c r="WRQ81" s="81"/>
      <c r="WRR81" s="81"/>
      <c r="WRS81" s="81"/>
      <c r="WRT81" s="81"/>
      <c r="WRU81" s="81"/>
      <c r="WRV81" s="81"/>
      <c r="WRW81" s="81"/>
      <c r="WRX81" s="81"/>
      <c r="WRY81" s="81"/>
      <c r="WRZ81" s="81"/>
      <c r="WSA81" s="81"/>
      <c r="WSB81" s="81"/>
      <c r="WSC81" s="81"/>
      <c r="WSD81" s="81"/>
      <c r="WSE81" s="81"/>
      <c r="WSF81" s="81"/>
      <c r="WSG81" s="81"/>
      <c r="WSH81" s="81"/>
      <c r="WSI81" s="81"/>
      <c r="WSJ81" s="81"/>
      <c r="WSK81" s="81"/>
      <c r="WSL81" s="81"/>
      <c r="WSM81" s="81"/>
      <c r="WSN81" s="81"/>
      <c r="WSO81" s="81"/>
      <c r="WSP81" s="81"/>
      <c r="WSQ81" s="81"/>
      <c r="WSR81" s="81"/>
      <c r="WSS81" s="81"/>
      <c r="WST81" s="81"/>
      <c r="WSU81" s="81"/>
      <c r="WSV81" s="81"/>
      <c r="WSW81" s="81"/>
      <c r="WSX81" s="81"/>
      <c r="WSY81" s="81"/>
      <c r="WSZ81" s="81"/>
      <c r="WTA81" s="81"/>
      <c r="WTB81" s="81"/>
      <c r="WTC81" s="81"/>
      <c r="WTD81" s="81"/>
      <c r="WTE81" s="81"/>
      <c r="WTF81" s="81"/>
      <c r="WTG81" s="81"/>
      <c r="WTH81" s="81"/>
      <c r="WTI81" s="81"/>
      <c r="WTJ81" s="81"/>
      <c r="WTK81" s="81"/>
      <c r="WTL81" s="81"/>
      <c r="WTM81" s="81"/>
      <c r="WTN81" s="81"/>
      <c r="WTO81" s="81"/>
      <c r="WTP81" s="81"/>
      <c r="WTQ81" s="81"/>
      <c r="WTR81" s="81"/>
      <c r="WTS81" s="81"/>
      <c r="WTT81" s="81"/>
      <c r="WTU81" s="81"/>
      <c r="WTV81" s="81"/>
      <c r="WTW81" s="81"/>
      <c r="WTX81" s="81"/>
      <c r="WTY81" s="81"/>
      <c r="WTZ81" s="81"/>
      <c r="WUA81" s="81"/>
      <c r="WUB81" s="81"/>
      <c r="WUC81" s="81"/>
      <c r="WUD81" s="81"/>
      <c r="WUE81" s="81"/>
      <c r="WUF81" s="81"/>
      <c r="WUG81" s="81"/>
      <c r="WUH81" s="81"/>
      <c r="WUI81" s="81"/>
      <c r="WUJ81" s="81"/>
      <c r="WUK81" s="81"/>
      <c r="WUL81" s="81"/>
      <c r="WUM81" s="81"/>
      <c r="WUN81" s="81"/>
      <c r="WUO81" s="81"/>
      <c r="WUP81" s="81"/>
      <c r="WUQ81" s="81"/>
      <c r="WUR81" s="81"/>
      <c r="WUS81" s="81"/>
      <c r="WUT81" s="81"/>
      <c r="WUU81" s="81"/>
      <c r="WUV81" s="81"/>
      <c r="WUW81" s="81"/>
      <c r="WUX81" s="81"/>
      <c r="WUY81" s="81"/>
      <c r="WUZ81" s="81"/>
      <c r="WVA81" s="81"/>
      <c r="WVB81" s="81"/>
      <c r="WVC81" s="81"/>
      <c r="WVD81" s="81"/>
      <c r="WVE81" s="81"/>
      <c r="WVF81" s="81"/>
      <c r="WVG81" s="81"/>
      <c r="WVH81" s="81"/>
      <c r="WVI81" s="81"/>
      <c r="WVJ81" s="81"/>
      <c r="WVK81" s="81"/>
      <c r="WVL81" s="81"/>
      <c r="WVM81" s="81"/>
      <c r="WVN81" s="81"/>
      <c r="WVO81" s="81"/>
      <c r="WVP81" s="81"/>
      <c r="WVQ81" s="81"/>
      <c r="WVR81" s="81"/>
      <c r="WVS81" s="81"/>
      <c r="WVT81" s="81"/>
      <c r="WVU81" s="81"/>
      <c r="WVV81" s="81"/>
      <c r="WVW81" s="81"/>
      <c r="WVX81" s="81"/>
      <c r="WVY81" s="81"/>
      <c r="WVZ81" s="81"/>
      <c r="WWA81" s="81"/>
      <c r="WWB81" s="81"/>
      <c r="WWC81" s="81"/>
      <c r="WWD81" s="81"/>
      <c r="WWE81" s="81"/>
      <c r="WWF81" s="81"/>
      <c r="WWG81" s="81"/>
      <c r="WWH81" s="81"/>
      <c r="WWI81" s="81"/>
      <c r="WWJ81" s="81"/>
      <c r="WWK81" s="81"/>
      <c r="WWL81" s="81"/>
      <c r="WWM81" s="81"/>
      <c r="WWN81" s="81"/>
      <c r="WWO81" s="81"/>
      <c r="WWP81" s="81"/>
      <c r="WWQ81" s="81"/>
      <c r="WWR81" s="81"/>
      <c r="WWS81" s="81"/>
      <c r="WWT81" s="81"/>
      <c r="WWU81" s="81"/>
      <c r="WWV81" s="81"/>
      <c r="WWW81" s="81"/>
      <c r="WWX81" s="81"/>
      <c r="WWY81" s="81"/>
      <c r="WWZ81" s="81"/>
      <c r="WXA81" s="81"/>
      <c r="WXB81" s="81"/>
      <c r="WXC81" s="81"/>
      <c r="WXD81" s="81"/>
      <c r="WXE81" s="81"/>
      <c r="WXF81" s="81"/>
      <c r="WXG81" s="81"/>
      <c r="WXH81" s="81"/>
      <c r="WXI81" s="81"/>
      <c r="WXJ81" s="81"/>
      <c r="WXK81" s="81"/>
      <c r="WXL81" s="81"/>
      <c r="WXM81" s="81"/>
      <c r="WXN81" s="81"/>
      <c r="WXO81" s="81"/>
      <c r="WXP81" s="81"/>
      <c r="WXQ81" s="81"/>
      <c r="WXR81" s="81"/>
      <c r="WXS81" s="81"/>
      <c r="WXT81" s="81"/>
      <c r="WXU81" s="81"/>
      <c r="WXV81" s="81"/>
      <c r="WXW81" s="81"/>
      <c r="WXX81" s="81"/>
      <c r="WXY81" s="81"/>
      <c r="WXZ81" s="81"/>
      <c r="WYA81" s="81"/>
      <c r="WYB81" s="81"/>
      <c r="WYC81" s="81"/>
      <c r="WYD81" s="81"/>
      <c r="WYE81" s="81"/>
      <c r="WYF81" s="81"/>
      <c r="WYG81" s="81"/>
      <c r="WYH81" s="81"/>
      <c r="WYI81" s="81"/>
      <c r="WYJ81" s="81"/>
      <c r="WYK81" s="81"/>
      <c r="WYL81" s="81"/>
      <c r="WYM81" s="81"/>
      <c r="WYN81" s="81"/>
      <c r="WYO81" s="81"/>
      <c r="WYP81" s="81"/>
      <c r="WYQ81" s="81"/>
      <c r="WYR81" s="81"/>
      <c r="WYS81" s="81"/>
      <c r="WYT81" s="81"/>
      <c r="WYU81" s="81"/>
      <c r="WYV81" s="81"/>
      <c r="WYW81" s="81"/>
      <c r="WYX81" s="81"/>
      <c r="WYY81" s="81"/>
      <c r="WYZ81" s="81"/>
      <c r="WZA81" s="81"/>
      <c r="WZB81" s="81"/>
      <c r="WZC81" s="81"/>
      <c r="WZD81" s="81"/>
      <c r="WZE81" s="81"/>
      <c r="WZF81" s="81"/>
      <c r="WZG81" s="81"/>
      <c r="WZH81" s="81"/>
      <c r="WZI81" s="81"/>
      <c r="WZJ81" s="81"/>
      <c r="WZK81" s="81"/>
      <c r="WZL81" s="81"/>
      <c r="WZM81" s="81"/>
      <c r="WZN81" s="81"/>
      <c r="WZO81" s="81"/>
      <c r="WZP81" s="81"/>
      <c r="WZQ81" s="81"/>
      <c r="WZR81" s="81"/>
      <c r="WZS81" s="81"/>
      <c r="WZT81" s="81"/>
      <c r="WZU81" s="81"/>
      <c r="WZV81" s="81"/>
      <c r="WZW81" s="81"/>
      <c r="WZX81" s="81"/>
      <c r="WZY81" s="81"/>
      <c r="WZZ81" s="81"/>
      <c r="XAA81" s="81"/>
      <c r="XAB81" s="81"/>
      <c r="XAC81" s="81"/>
      <c r="XAD81" s="81"/>
      <c r="XAE81" s="81"/>
      <c r="XAF81" s="81"/>
      <c r="XAG81" s="81"/>
      <c r="XAH81" s="81"/>
      <c r="XAI81" s="81"/>
      <c r="XAJ81" s="81"/>
      <c r="XAK81" s="81"/>
      <c r="XAL81" s="81"/>
      <c r="XAM81" s="81"/>
      <c r="XAN81" s="81"/>
      <c r="XAO81" s="81"/>
      <c r="XAP81" s="81"/>
      <c r="XAQ81" s="81"/>
      <c r="XAR81" s="81"/>
      <c r="XAS81" s="81"/>
      <c r="XAT81" s="81"/>
      <c r="XAU81" s="81"/>
      <c r="XAV81" s="81"/>
      <c r="XAW81" s="81"/>
      <c r="XAX81" s="81"/>
      <c r="XAY81" s="81"/>
      <c r="XAZ81" s="81"/>
      <c r="XBA81" s="81"/>
      <c r="XBB81" s="81"/>
      <c r="XBC81" s="81"/>
      <c r="XBD81" s="81"/>
      <c r="XBE81" s="81"/>
      <c r="XBF81" s="81"/>
      <c r="XBG81" s="81"/>
      <c r="XBH81" s="81"/>
      <c r="XBI81" s="81"/>
      <c r="XBJ81" s="81"/>
      <c r="XBK81" s="81"/>
      <c r="XBL81" s="81"/>
      <c r="XBM81" s="81"/>
      <c r="XBN81" s="81"/>
      <c r="XBO81" s="81"/>
      <c r="XBP81" s="81"/>
      <c r="XBQ81" s="81"/>
      <c r="XBR81" s="81"/>
      <c r="XBS81" s="81"/>
      <c r="XBT81" s="81"/>
      <c r="XBU81" s="81"/>
      <c r="XBV81" s="81"/>
      <c r="XBW81" s="81"/>
      <c r="XBX81" s="81"/>
      <c r="XBY81" s="81"/>
      <c r="XBZ81" s="81"/>
      <c r="XCA81" s="81"/>
      <c r="XCB81" s="81"/>
      <c r="XCC81" s="81"/>
      <c r="XCD81" s="81"/>
      <c r="XCE81" s="81"/>
      <c r="XCF81" s="81"/>
      <c r="XCG81" s="81"/>
      <c r="XCH81" s="81"/>
      <c r="XCI81" s="81"/>
      <c r="XCJ81" s="81"/>
      <c r="XCK81" s="81"/>
      <c r="XCL81" s="81"/>
      <c r="XCM81" s="81"/>
      <c r="XCN81" s="81"/>
      <c r="XCO81" s="81"/>
      <c r="XCP81" s="81"/>
      <c r="XCQ81" s="81"/>
      <c r="XCR81" s="81"/>
      <c r="XCS81" s="81"/>
      <c r="XCT81" s="81"/>
      <c r="XCU81" s="81"/>
      <c r="XCV81" s="81"/>
      <c r="XCW81" s="81"/>
      <c r="XCX81" s="81"/>
      <c r="XCY81" s="81"/>
      <c r="XCZ81" s="81"/>
      <c r="XDA81" s="81"/>
      <c r="XDB81" s="81"/>
      <c r="XDC81" s="81"/>
      <c r="XDD81" s="81"/>
      <c r="XDE81" s="81"/>
      <c r="XDF81" s="81"/>
      <c r="XDG81" s="81"/>
      <c r="XDH81" s="81"/>
      <c r="XDI81" s="81"/>
      <c r="XDJ81" s="81"/>
      <c r="XDK81" s="81"/>
      <c r="XDL81" s="81"/>
      <c r="XDM81" s="81"/>
      <c r="XDN81" s="81"/>
      <c r="XDO81" s="81"/>
      <c r="XDP81" s="81"/>
      <c r="XDQ81" s="81"/>
      <c r="XDR81" s="81"/>
      <c r="XDS81" s="81"/>
      <c r="XDT81" s="81"/>
      <c r="XDU81" s="81"/>
      <c r="XDV81" s="81"/>
      <c r="XDW81" s="81"/>
      <c r="XDX81" s="81"/>
      <c r="XDY81" s="81"/>
      <c r="XDZ81" s="81"/>
      <c r="XEA81" s="81"/>
      <c r="XEB81" s="81"/>
      <c r="XEC81" s="81"/>
      <c r="XED81" s="81"/>
      <c r="XEE81" s="81"/>
      <c r="XEF81" s="81"/>
      <c r="XEG81" s="81"/>
      <c r="XEH81" s="81"/>
      <c r="XEI81" s="81"/>
      <c r="XEJ81" s="81"/>
      <c r="XEK81" s="81"/>
      <c r="XEL81" s="81"/>
      <c r="XEM81" s="81"/>
      <c r="XEN81" s="81"/>
      <c r="XEO81" s="81"/>
      <c r="XEP81" s="81"/>
      <c r="XEQ81" s="81"/>
      <c r="XER81" s="81"/>
      <c r="XES81" s="81"/>
      <c r="XET81" s="81"/>
      <c r="XEU81" s="81"/>
      <c r="XEV81" s="81"/>
      <c r="XEW81" s="81"/>
      <c r="XEX81" s="81"/>
      <c r="XEY81" s="81"/>
      <c r="XEZ81" s="81"/>
      <c r="XFA81" s="81"/>
      <c r="XFB81" s="81"/>
      <c r="XFC81" s="81"/>
      <c r="XFD81" s="81"/>
    </row>
    <row r="82" spans="359:2818 15626:16384" x14ac:dyDescent="0.25">
      <c r="MU82" s="81"/>
      <c r="MV82" s="81"/>
      <c r="MW82" s="81"/>
      <c r="MX82" s="81"/>
      <c r="MY82" s="81"/>
      <c r="MZ82" s="81"/>
      <c r="NA82" s="81"/>
      <c r="NB82" s="81"/>
      <c r="NC82" s="81"/>
      <c r="ND82" s="81"/>
      <c r="NE82" s="81"/>
      <c r="NF82" s="81"/>
      <c r="NG82" s="81"/>
      <c r="NH82" s="81"/>
      <c r="NI82" s="81"/>
      <c r="NJ82" s="81"/>
      <c r="NK82" s="81"/>
      <c r="NL82" s="81"/>
      <c r="NM82" s="81"/>
      <c r="NN82" s="81"/>
      <c r="NO82" s="81"/>
      <c r="NP82" s="81"/>
      <c r="NQ82" s="81"/>
      <c r="NR82" s="81"/>
      <c r="NS82" s="81"/>
      <c r="NT82" s="81"/>
      <c r="NU82" s="81"/>
      <c r="NV82" s="81"/>
      <c r="NW82" s="81"/>
      <c r="NX82" s="81"/>
      <c r="NY82" s="81"/>
      <c r="NZ82" s="81"/>
      <c r="OA82" s="81"/>
      <c r="OB82" s="81"/>
      <c r="OC82" s="81"/>
      <c r="OD82" s="81"/>
      <c r="OE82" s="81"/>
      <c r="OF82" s="81"/>
      <c r="OG82" s="81"/>
      <c r="OH82" s="81"/>
      <c r="OI82" s="81"/>
      <c r="OJ82" s="81"/>
      <c r="OK82" s="81"/>
      <c r="OL82" s="81"/>
      <c r="OM82" s="81"/>
      <c r="ON82" s="81"/>
      <c r="OO82" s="81"/>
      <c r="OP82" s="81"/>
      <c r="OQ82" s="81"/>
      <c r="OR82" s="81"/>
      <c r="OS82" s="81"/>
      <c r="OT82" s="81"/>
      <c r="OU82" s="81"/>
      <c r="OV82" s="81"/>
      <c r="OW82" s="81"/>
      <c r="OX82" s="81"/>
      <c r="OY82" s="81"/>
      <c r="OZ82" s="81"/>
      <c r="PA82" s="81"/>
      <c r="PB82" s="81"/>
      <c r="PC82" s="81"/>
      <c r="PD82" s="81"/>
      <c r="PE82" s="81"/>
      <c r="PF82" s="81"/>
      <c r="PG82" s="81"/>
      <c r="PH82" s="81"/>
      <c r="PI82" s="81"/>
      <c r="PJ82" s="81"/>
      <c r="PK82" s="81"/>
      <c r="PL82" s="81"/>
      <c r="PM82" s="81"/>
      <c r="PN82" s="81"/>
      <c r="PO82" s="81"/>
      <c r="PP82" s="81"/>
      <c r="PQ82" s="81"/>
      <c r="PR82" s="81"/>
      <c r="PS82" s="81"/>
      <c r="PT82" s="81"/>
      <c r="PU82" s="81"/>
      <c r="PV82" s="81"/>
      <c r="PW82" s="81"/>
      <c r="PX82" s="81"/>
      <c r="PY82" s="81"/>
      <c r="PZ82" s="81"/>
      <c r="QA82" s="81"/>
      <c r="QB82" s="81"/>
      <c r="QC82" s="81"/>
      <c r="QD82" s="81"/>
      <c r="QE82" s="81"/>
      <c r="QF82" s="81"/>
      <c r="QG82" s="81"/>
      <c r="QH82" s="81"/>
      <c r="QI82" s="81"/>
      <c r="QJ82" s="81"/>
      <c r="QK82" s="81"/>
      <c r="QL82" s="81"/>
      <c r="QM82" s="81"/>
      <c r="QN82" s="81"/>
      <c r="QO82" s="81"/>
      <c r="QP82" s="81"/>
      <c r="QQ82" s="81"/>
      <c r="QR82" s="81"/>
      <c r="QS82" s="81"/>
      <c r="QT82" s="81"/>
      <c r="QU82" s="81"/>
      <c r="QV82" s="81"/>
      <c r="QW82" s="81"/>
      <c r="QX82" s="81"/>
      <c r="QY82" s="81"/>
      <c r="QZ82" s="81"/>
      <c r="RA82" s="81"/>
      <c r="RB82" s="81"/>
      <c r="RC82" s="81"/>
      <c r="RD82" s="81"/>
      <c r="RE82" s="81"/>
      <c r="RF82" s="81"/>
      <c r="RG82" s="81"/>
      <c r="RH82" s="81"/>
      <c r="RI82" s="81"/>
      <c r="RJ82" s="81"/>
      <c r="RK82" s="81"/>
      <c r="RL82" s="81"/>
      <c r="RM82" s="81"/>
      <c r="RN82" s="81"/>
      <c r="RO82" s="81"/>
      <c r="RP82" s="81"/>
      <c r="RQ82" s="81"/>
      <c r="RR82" s="81"/>
      <c r="RS82" s="81"/>
      <c r="RT82" s="81"/>
      <c r="RU82" s="81"/>
      <c r="RV82" s="81"/>
      <c r="RW82" s="81"/>
      <c r="RX82" s="81"/>
      <c r="RY82" s="81"/>
      <c r="RZ82" s="81"/>
      <c r="SA82" s="81"/>
      <c r="SB82" s="81"/>
      <c r="SC82" s="81"/>
      <c r="SD82" s="81"/>
      <c r="SE82" s="81"/>
      <c r="SF82" s="81"/>
      <c r="SG82" s="81"/>
      <c r="SH82" s="81"/>
      <c r="SI82" s="81"/>
      <c r="SJ82" s="81"/>
      <c r="SK82" s="81"/>
      <c r="SL82" s="81"/>
      <c r="SM82" s="81"/>
      <c r="SN82" s="81"/>
      <c r="SO82" s="81"/>
      <c r="SP82" s="81"/>
      <c r="SQ82" s="81"/>
      <c r="SR82" s="81"/>
      <c r="SS82" s="81"/>
      <c r="ST82" s="81"/>
      <c r="SU82" s="81"/>
      <c r="SV82" s="81"/>
      <c r="SW82" s="81"/>
      <c r="SX82" s="81"/>
      <c r="SY82" s="81"/>
      <c r="SZ82" s="81"/>
      <c r="TA82" s="81"/>
      <c r="TB82" s="81"/>
      <c r="TC82" s="81"/>
      <c r="TD82" s="81"/>
      <c r="TE82" s="81"/>
      <c r="TF82" s="81"/>
      <c r="TG82" s="81"/>
      <c r="TH82" s="81"/>
      <c r="TI82" s="81"/>
      <c r="TJ82" s="81"/>
      <c r="TK82" s="81"/>
      <c r="TL82" s="81"/>
      <c r="TM82" s="81"/>
      <c r="TN82" s="81"/>
      <c r="TO82" s="81"/>
      <c r="TP82" s="81"/>
      <c r="TQ82" s="81"/>
      <c r="TR82" s="81"/>
      <c r="TS82" s="81"/>
      <c r="TT82" s="81"/>
      <c r="TU82" s="81"/>
      <c r="TV82" s="81"/>
      <c r="TW82" s="81"/>
      <c r="TX82" s="81"/>
      <c r="TY82" s="81"/>
      <c r="TZ82" s="81"/>
      <c r="UA82" s="81"/>
      <c r="UB82" s="81"/>
      <c r="UC82" s="81"/>
      <c r="UD82" s="81"/>
      <c r="UE82" s="81"/>
      <c r="UF82" s="81"/>
      <c r="UG82" s="81"/>
      <c r="UH82" s="81"/>
      <c r="UI82" s="81"/>
      <c r="UJ82" s="81"/>
      <c r="UK82" s="81"/>
      <c r="UL82" s="81"/>
      <c r="UM82" s="81"/>
      <c r="UN82" s="81"/>
      <c r="UO82" s="81"/>
      <c r="UP82" s="81"/>
      <c r="UQ82" s="81"/>
      <c r="UR82" s="81"/>
      <c r="US82" s="81"/>
      <c r="UT82" s="81"/>
      <c r="UU82" s="81"/>
      <c r="UV82" s="81"/>
      <c r="UW82" s="81"/>
      <c r="UX82" s="81"/>
      <c r="UY82" s="81"/>
      <c r="UZ82" s="81"/>
      <c r="VA82" s="81"/>
      <c r="VB82" s="81"/>
      <c r="VC82" s="81"/>
      <c r="VD82" s="81"/>
      <c r="VE82" s="81"/>
      <c r="VF82" s="81"/>
      <c r="VG82" s="81"/>
      <c r="VH82" s="81"/>
      <c r="VI82" s="81"/>
      <c r="VJ82" s="81"/>
      <c r="VK82" s="81"/>
      <c r="VL82" s="81"/>
      <c r="VM82" s="81"/>
      <c r="VN82" s="81"/>
      <c r="VO82" s="81"/>
      <c r="VP82" s="81"/>
      <c r="VQ82" s="81"/>
      <c r="VR82" s="81"/>
      <c r="VS82" s="81"/>
      <c r="VT82" s="81"/>
      <c r="VU82" s="81"/>
      <c r="VV82" s="81"/>
      <c r="VW82" s="81"/>
      <c r="VX82" s="81"/>
      <c r="VY82" s="81"/>
      <c r="VZ82" s="81"/>
      <c r="WA82" s="81"/>
      <c r="WB82" s="81"/>
      <c r="WC82" s="81"/>
      <c r="WD82" s="81"/>
      <c r="WE82" s="81"/>
      <c r="WF82" s="81"/>
      <c r="WG82" s="81"/>
      <c r="WH82" s="81"/>
      <c r="WI82" s="81"/>
      <c r="WJ82" s="81"/>
      <c r="WK82" s="81"/>
      <c r="WL82" s="81"/>
      <c r="WM82" s="81"/>
      <c r="WN82" s="81"/>
      <c r="WO82" s="81"/>
      <c r="WP82" s="81"/>
      <c r="WQ82" s="81"/>
      <c r="WR82" s="81"/>
      <c r="WS82" s="81"/>
      <c r="WT82" s="81"/>
      <c r="WU82" s="81"/>
      <c r="WV82" s="81"/>
      <c r="WW82" s="81"/>
      <c r="WX82" s="81"/>
      <c r="WY82" s="81"/>
      <c r="WZ82" s="81"/>
      <c r="XA82" s="81"/>
      <c r="XB82" s="81"/>
      <c r="XC82" s="81"/>
      <c r="XD82" s="81"/>
      <c r="XE82" s="81"/>
      <c r="XF82" s="81"/>
      <c r="XG82" s="81"/>
      <c r="XH82" s="81"/>
      <c r="XI82" s="81"/>
      <c r="XJ82" s="81"/>
      <c r="XK82" s="81"/>
      <c r="XL82" s="81"/>
      <c r="XM82" s="81"/>
      <c r="XN82" s="81"/>
      <c r="XO82" s="81"/>
      <c r="XP82" s="81"/>
      <c r="XQ82" s="81"/>
      <c r="XR82" s="81"/>
      <c r="XS82" s="81"/>
      <c r="XT82" s="81"/>
      <c r="XU82" s="81"/>
      <c r="XV82" s="81"/>
      <c r="XW82" s="81"/>
      <c r="XX82" s="81"/>
      <c r="XY82" s="81"/>
      <c r="XZ82" s="81"/>
      <c r="YA82" s="81"/>
      <c r="YB82" s="81"/>
      <c r="YC82" s="81"/>
      <c r="YD82" s="81"/>
      <c r="YE82" s="81"/>
      <c r="YF82" s="81"/>
      <c r="YG82" s="81"/>
      <c r="YH82" s="81"/>
      <c r="YI82" s="81"/>
      <c r="YJ82" s="81"/>
      <c r="YK82" s="81"/>
      <c r="YL82" s="81"/>
      <c r="YM82" s="81"/>
      <c r="YN82" s="81"/>
      <c r="YO82" s="81"/>
      <c r="YP82" s="81"/>
      <c r="YQ82" s="81"/>
      <c r="YR82" s="81"/>
      <c r="YS82" s="81"/>
      <c r="YT82" s="81"/>
      <c r="YU82" s="81"/>
      <c r="YV82" s="81"/>
      <c r="YW82" s="81"/>
      <c r="YX82" s="81"/>
      <c r="YY82" s="81"/>
      <c r="YZ82" s="81"/>
      <c r="ZA82" s="81"/>
      <c r="ZB82" s="81"/>
      <c r="ZC82" s="81"/>
      <c r="ZD82" s="81"/>
      <c r="ZE82" s="81"/>
      <c r="ZF82" s="81"/>
      <c r="ZG82" s="81"/>
      <c r="ZH82" s="81"/>
      <c r="ZI82" s="81"/>
      <c r="ZJ82" s="81"/>
      <c r="ZK82" s="81"/>
      <c r="ZL82" s="81"/>
      <c r="ZM82" s="81"/>
      <c r="ZN82" s="81"/>
      <c r="ZO82" s="81"/>
      <c r="ZP82" s="81"/>
      <c r="ZQ82" s="81"/>
      <c r="ZR82" s="81"/>
      <c r="ZS82" s="81"/>
      <c r="ZT82" s="81"/>
      <c r="ZU82" s="81"/>
      <c r="ZV82" s="81"/>
      <c r="ZW82" s="81"/>
      <c r="ZX82" s="81"/>
      <c r="ZY82" s="81"/>
      <c r="ZZ82" s="81"/>
      <c r="AAA82" s="81"/>
      <c r="AAB82" s="81"/>
      <c r="AAC82" s="81"/>
      <c r="AAD82" s="81"/>
      <c r="AAE82" s="81"/>
      <c r="AAF82" s="81"/>
      <c r="AAG82" s="81"/>
      <c r="AAH82" s="81"/>
      <c r="AAI82" s="81"/>
      <c r="AAJ82" s="81"/>
      <c r="AAK82" s="81"/>
      <c r="AAL82" s="81"/>
      <c r="AAM82" s="81"/>
      <c r="AAN82" s="81"/>
      <c r="AAO82" s="81"/>
      <c r="AAP82" s="81"/>
      <c r="AAQ82" s="81"/>
      <c r="AAR82" s="81"/>
      <c r="AAS82" s="81"/>
      <c r="AAT82" s="81"/>
      <c r="AAU82" s="81"/>
      <c r="AAV82" s="81"/>
      <c r="AAW82" s="81"/>
      <c r="AAX82" s="81"/>
      <c r="AAY82" s="81"/>
      <c r="AAZ82" s="81"/>
      <c r="ABA82" s="81"/>
      <c r="ABB82" s="81"/>
      <c r="ABC82" s="81"/>
      <c r="ABD82" s="81"/>
      <c r="ABE82" s="81"/>
      <c r="ABF82" s="81"/>
      <c r="ABG82" s="81"/>
      <c r="ABH82" s="81"/>
      <c r="ABI82" s="81"/>
      <c r="ABJ82" s="81"/>
      <c r="ABK82" s="81"/>
      <c r="ABL82" s="81"/>
      <c r="ABM82" s="81"/>
      <c r="ABN82" s="81"/>
      <c r="ABO82" s="81"/>
      <c r="ABP82" s="81"/>
      <c r="ABQ82" s="81"/>
      <c r="ABR82" s="81"/>
      <c r="ABS82" s="81"/>
      <c r="ABT82" s="81"/>
      <c r="ABU82" s="81"/>
      <c r="ABV82" s="81"/>
      <c r="ABW82" s="81"/>
      <c r="ABX82" s="81"/>
      <c r="ABY82" s="81"/>
      <c r="ABZ82" s="81"/>
      <c r="ACA82" s="81"/>
      <c r="ACB82" s="81"/>
      <c r="ACC82" s="81"/>
      <c r="ACD82" s="81"/>
      <c r="ACE82" s="81"/>
      <c r="ACF82" s="81"/>
      <c r="ACG82" s="81"/>
      <c r="ACH82" s="81"/>
      <c r="ACI82" s="81"/>
      <c r="ACJ82" s="81"/>
      <c r="ACK82" s="81"/>
      <c r="ACL82" s="81"/>
      <c r="ACM82" s="81"/>
      <c r="ACN82" s="81"/>
      <c r="ACO82" s="81"/>
      <c r="ACP82" s="81"/>
      <c r="ACQ82" s="81"/>
      <c r="ACR82" s="81"/>
      <c r="ACS82" s="81"/>
      <c r="ACT82" s="81"/>
      <c r="ACU82" s="81"/>
      <c r="ACV82" s="81"/>
      <c r="ACW82" s="81"/>
      <c r="ACX82" s="81"/>
      <c r="ACY82" s="81"/>
      <c r="ACZ82" s="81"/>
      <c r="ADA82" s="81"/>
      <c r="ADB82" s="81"/>
      <c r="ADC82" s="81"/>
      <c r="ADD82" s="81"/>
      <c r="ADE82" s="81"/>
      <c r="ADF82" s="81"/>
      <c r="ADG82" s="81"/>
      <c r="ADH82" s="81"/>
      <c r="ADI82" s="81"/>
      <c r="ADJ82" s="81"/>
      <c r="ADK82" s="81"/>
      <c r="ADL82" s="81"/>
      <c r="ADM82" s="81"/>
      <c r="ADN82" s="81"/>
      <c r="ADO82" s="81"/>
      <c r="ADP82" s="81"/>
      <c r="ADQ82" s="81"/>
      <c r="ADR82" s="81"/>
      <c r="ADS82" s="81"/>
      <c r="ADT82" s="81"/>
      <c r="ADU82" s="81"/>
      <c r="ADV82" s="81"/>
      <c r="ADW82" s="81"/>
      <c r="ADX82" s="81"/>
      <c r="ADY82" s="81"/>
      <c r="ADZ82" s="81"/>
      <c r="AEA82" s="81"/>
      <c r="AEB82" s="81"/>
      <c r="AEC82" s="81"/>
      <c r="AED82" s="81"/>
      <c r="AEE82" s="81"/>
      <c r="AEF82" s="81"/>
      <c r="AEG82" s="81"/>
      <c r="AEH82" s="81"/>
      <c r="AEI82" s="81"/>
      <c r="AEJ82" s="81"/>
      <c r="AEK82" s="81"/>
      <c r="AEL82" s="81"/>
      <c r="AEM82" s="81"/>
      <c r="AEN82" s="81"/>
      <c r="AEO82" s="81"/>
      <c r="AEP82" s="81"/>
      <c r="AEQ82" s="81"/>
      <c r="AER82" s="81"/>
      <c r="AES82" s="81"/>
      <c r="AET82" s="81"/>
      <c r="AEU82" s="81"/>
      <c r="AEV82" s="81"/>
      <c r="AEW82" s="81"/>
      <c r="AEX82" s="81"/>
      <c r="AEY82" s="81"/>
      <c r="AEZ82" s="81"/>
      <c r="AFA82" s="81"/>
      <c r="AFB82" s="81"/>
      <c r="AFC82" s="81"/>
      <c r="AFD82" s="81"/>
      <c r="AFE82" s="81"/>
      <c r="AFF82" s="81"/>
      <c r="AFG82" s="81"/>
      <c r="AFH82" s="81"/>
      <c r="AFI82" s="81"/>
      <c r="AFJ82" s="81"/>
      <c r="AFK82" s="81"/>
      <c r="AFL82" s="81"/>
      <c r="AFM82" s="81"/>
      <c r="AFN82" s="81"/>
      <c r="AFO82" s="81"/>
      <c r="AFP82" s="81"/>
      <c r="AFQ82" s="81"/>
      <c r="AFR82" s="81"/>
      <c r="AFS82" s="81"/>
      <c r="AFT82" s="81"/>
      <c r="AFU82" s="81"/>
      <c r="AFV82" s="81"/>
      <c r="AFW82" s="81"/>
      <c r="AFX82" s="81"/>
      <c r="AFY82" s="81"/>
      <c r="AFZ82" s="81"/>
      <c r="AGA82" s="81"/>
      <c r="AGB82" s="81"/>
      <c r="AGC82" s="81"/>
      <c r="AGD82" s="81"/>
      <c r="AGE82" s="81"/>
      <c r="AGF82" s="81"/>
      <c r="AGG82" s="81"/>
      <c r="AGH82" s="81"/>
      <c r="AGI82" s="81"/>
      <c r="AGJ82" s="81"/>
      <c r="AGK82" s="81"/>
      <c r="AGL82" s="81"/>
      <c r="AGM82" s="81"/>
      <c r="AGN82" s="81"/>
      <c r="AGO82" s="81"/>
      <c r="AGP82" s="81"/>
      <c r="AGQ82" s="81"/>
      <c r="AGR82" s="81"/>
      <c r="AGS82" s="81"/>
      <c r="AGT82" s="81"/>
      <c r="AGU82" s="81"/>
      <c r="AGV82" s="81"/>
      <c r="AGW82" s="81"/>
      <c r="AGX82" s="81"/>
      <c r="AGY82" s="81"/>
      <c r="AGZ82" s="81"/>
      <c r="AHA82" s="81"/>
      <c r="AHB82" s="81"/>
      <c r="AHC82" s="81"/>
      <c r="AHD82" s="81"/>
      <c r="AHE82" s="81"/>
      <c r="AHF82" s="81"/>
      <c r="AHG82" s="81"/>
      <c r="AHH82" s="81"/>
      <c r="AHI82" s="81"/>
      <c r="AHJ82" s="81"/>
      <c r="AHK82" s="81"/>
      <c r="AHL82" s="81"/>
      <c r="AHM82" s="81"/>
      <c r="AHN82" s="81"/>
      <c r="AHO82" s="81"/>
      <c r="AHP82" s="81"/>
      <c r="AHQ82" s="81"/>
      <c r="AHR82" s="81"/>
      <c r="AHS82" s="81"/>
      <c r="AHT82" s="81"/>
      <c r="AHU82" s="81"/>
      <c r="AHV82" s="81"/>
      <c r="AHW82" s="81"/>
      <c r="AHX82" s="81"/>
      <c r="AHY82" s="81"/>
      <c r="AHZ82" s="81"/>
      <c r="AIA82" s="81"/>
      <c r="AIB82" s="81"/>
      <c r="AIC82" s="81"/>
      <c r="AID82" s="81"/>
      <c r="AIE82" s="81"/>
      <c r="AIF82" s="81"/>
      <c r="AIG82" s="81"/>
      <c r="AIH82" s="81"/>
      <c r="AII82" s="81"/>
      <c r="AIJ82" s="81"/>
      <c r="AIK82" s="81"/>
      <c r="AIL82" s="81"/>
      <c r="AIM82" s="81"/>
      <c r="AIN82" s="81"/>
      <c r="AIO82" s="81"/>
      <c r="AIP82" s="81"/>
      <c r="AIQ82" s="81"/>
      <c r="AIR82" s="81"/>
      <c r="AIS82" s="81"/>
      <c r="AIT82" s="81"/>
      <c r="AIU82" s="81"/>
      <c r="AIV82" s="81"/>
      <c r="AIW82" s="81"/>
      <c r="AIX82" s="81"/>
      <c r="AIY82" s="81"/>
      <c r="AIZ82" s="81"/>
      <c r="AJA82" s="81"/>
      <c r="AJB82" s="81"/>
      <c r="AJC82" s="81"/>
      <c r="AJD82" s="81"/>
      <c r="AJE82" s="81"/>
      <c r="AJF82" s="81"/>
      <c r="AJG82" s="81"/>
      <c r="AJH82" s="81"/>
      <c r="AJI82" s="81"/>
      <c r="AJJ82" s="81"/>
      <c r="AJK82" s="81"/>
      <c r="AJL82" s="81"/>
      <c r="AJM82" s="81"/>
      <c r="AJN82" s="81"/>
      <c r="AJO82" s="81"/>
      <c r="AJP82" s="81"/>
      <c r="AJQ82" s="81"/>
      <c r="AJR82" s="81"/>
      <c r="AJS82" s="81"/>
      <c r="AJT82" s="81"/>
      <c r="AJU82" s="81"/>
      <c r="AJV82" s="81"/>
      <c r="AJW82" s="81"/>
      <c r="AJX82" s="81"/>
      <c r="AJY82" s="81"/>
      <c r="AJZ82" s="81"/>
      <c r="AKA82" s="81"/>
      <c r="AKB82" s="81"/>
      <c r="AKC82" s="81"/>
      <c r="AKD82" s="81"/>
      <c r="AKE82" s="81"/>
      <c r="AKF82" s="81"/>
      <c r="AKG82" s="81"/>
      <c r="AKH82" s="81"/>
      <c r="AKI82" s="81"/>
      <c r="AKJ82" s="81"/>
      <c r="AKK82" s="81"/>
      <c r="AKL82" s="81"/>
      <c r="AKM82" s="81"/>
      <c r="AKN82" s="81"/>
      <c r="AKO82" s="81"/>
      <c r="AKP82" s="81"/>
      <c r="AKQ82" s="81"/>
      <c r="AKR82" s="81"/>
      <c r="AKS82" s="81"/>
      <c r="AKT82" s="81"/>
      <c r="AKU82" s="81"/>
      <c r="AKV82" s="81"/>
      <c r="AKW82" s="81"/>
      <c r="AKX82" s="81"/>
      <c r="AKY82" s="81"/>
      <c r="AKZ82" s="81"/>
      <c r="ALA82" s="81"/>
      <c r="ALB82" s="81"/>
      <c r="ALC82" s="81"/>
      <c r="ALD82" s="81"/>
      <c r="ALE82" s="81"/>
      <c r="ALF82" s="81"/>
      <c r="ALG82" s="81"/>
      <c r="ALH82" s="81"/>
      <c r="ALI82" s="81"/>
      <c r="ALJ82" s="81"/>
      <c r="ALK82" s="81"/>
      <c r="ALL82" s="81"/>
      <c r="ALM82" s="81"/>
      <c r="ALN82" s="81"/>
      <c r="ALO82" s="81"/>
      <c r="ALP82" s="81"/>
      <c r="ALQ82" s="81"/>
      <c r="ALR82" s="81"/>
      <c r="ALS82" s="81"/>
      <c r="ALT82" s="81"/>
      <c r="ALU82" s="81"/>
      <c r="ALV82" s="81"/>
      <c r="ALW82" s="81"/>
      <c r="ALX82" s="81"/>
      <c r="ALY82" s="81"/>
      <c r="ALZ82" s="81"/>
      <c r="AMA82" s="81"/>
      <c r="AMB82" s="81"/>
      <c r="AMC82" s="81"/>
      <c r="AMD82" s="81"/>
      <c r="AME82" s="81"/>
      <c r="AMF82" s="81"/>
      <c r="AMG82" s="81"/>
      <c r="AMH82" s="81"/>
      <c r="AMI82" s="81"/>
      <c r="AMJ82" s="81"/>
      <c r="AMK82" s="81"/>
      <c r="AML82" s="81"/>
      <c r="AMM82" s="81"/>
      <c r="AMN82" s="81"/>
      <c r="AMO82" s="81"/>
      <c r="AMP82" s="81"/>
      <c r="AMQ82" s="81"/>
      <c r="AMR82" s="81"/>
      <c r="AMS82" s="81"/>
      <c r="AMT82" s="81"/>
      <c r="AMU82" s="81"/>
      <c r="AMV82" s="81"/>
      <c r="AMW82" s="81"/>
      <c r="AMX82" s="81"/>
      <c r="AMY82" s="81"/>
      <c r="AMZ82" s="81"/>
      <c r="ANA82" s="81"/>
      <c r="ANB82" s="81"/>
      <c r="ANC82" s="81"/>
      <c r="AND82" s="81"/>
      <c r="ANE82" s="81"/>
      <c r="ANF82" s="81"/>
      <c r="ANG82" s="81"/>
      <c r="ANH82" s="81"/>
      <c r="ANI82" s="81"/>
      <c r="ANJ82" s="81"/>
      <c r="ANK82" s="81"/>
      <c r="ANL82" s="81"/>
      <c r="ANM82" s="81"/>
      <c r="ANN82" s="81"/>
      <c r="ANO82" s="81"/>
      <c r="ANP82" s="81"/>
      <c r="ANQ82" s="81"/>
      <c r="ANR82" s="81"/>
      <c r="ANS82" s="81"/>
      <c r="ANT82" s="81"/>
      <c r="ANU82" s="81"/>
      <c r="ANV82" s="81"/>
      <c r="ANW82" s="81"/>
      <c r="ANX82" s="81"/>
      <c r="ANY82" s="81"/>
      <c r="ANZ82" s="81"/>
      <c r="AOA82" s="81"/>
      <c r="AOB82" s="81"/>
      <c r="AOC82" s="81"/>
      <c r="AOD82" s="81"/>
      <c r="AOE82" s="81"/>
      <c r="AOF82" s="81"/>
      <c r="AOG82" s="81"/>
      <c r="AOH82" s="81"/>
      <c r="AOI82" s="81"/>
      <c r="AOJ82" s="81"/>
      <c r="AOK82" s="81"/>
      <c r="AOL82" s="81"/>
      <c r="AOM82" s="81"/>
      <c r="AON82" s="81"/>
      <c r="AOO82" s="81"/>
      <c r="AOP82" s="81"/>
      <c r="AOQ82" s="81"/>
      <c r="AOR82" s="81"/>
      <c r="AOS82" s="81"/>
      <c r="AOT82" s="81"/>
      <c r="AOU82" s="81"/>
      <c r="AOV82" s="81"/>
      <c r="AOW82" s="81"/>
      <c r="AOX82" s="81"/>
      <c r="AOY82" s="81"/>
      <c r="AOZ82" s="81"/>
      <c r="APA82" s="81"/>
      <c r="APB82" s="81"/>
      <c r="APC82" s="81"/>
      <c r="APD82" s="81"/>
      <c r="APE82" s="81"/>
      <c r="APF82" s="81"/>
      <c r="APG82" s="81"/>
      <c r="APH82" s="81"/>
      <c r="API82" s="81"/>
      <c r="APJ82" s="81"/>
      <c r="APK82" s="81"/>
      <c r="APL82" s="81"/>
      <c r="APM82" s="81"/>
      <c r="APN82" s="81"/>
      <c r="APO82" s="81"/>
      <c r="APP82" s="81"/>
      <c r="APQ82" s="81"/>
      <c r="APR82" s="81"/>
      <c r="APS82" s="81"/>
      <c r="APT82" s="81"/>
      <c r="APU82" s="81"/>
      <c r="APV82" s="81"/>
      <c r="APW82" s="81"/>
      <c r="APX82" s="81"/>
      <c r="APY82" s="81"/>
      <c r="APZ82" s="81"/>
      <c r="AQA82" s="81"/>
      <c r="AQB82" s="81"/>
      <c r="AQC82" s="81"/>
      <c r="AQD82" s="81"/>
      <c r="AQE82" s="81"/>
      <c r="AQF82" s="81"/>
      <c r="AQG82" s="81"/>
      <c r="AQH82" s="81"/>
      <c r="AQI82" s="81"/>
      <c r="AQJ82" s="81"/>
      <c r="AQK82" s="81"/>
      <c r="AQL82" s="81"/>
      <c r="AQM82" s="81"/>
      <c r="AQN82" s="81"/>
      <c r="AQO82" s="81"/>
      <c r="AQP82" s="81"/>
      <c r="AQQ82" s="81"/>
      <c r="AQR82" s="81"/>
      <c r="AQS82" s="81"/>
      <c r="AQT82" s="81"/>
      <c r="AQU82" s="81"/>
      <c r="AQV82" s="81"/>
      <c r="AQW82" s="81"/>
      <c r="AQX82" s="81"/>
      <c r="AQY82" s="81"/>
      <c r="AQZ82" s="81"/>
      <c r="ARA82" s="81"/>
      <c r="ARB82" s="81"/>
      <c r="ARC82" s="81"/>
      <c r="ARD82" s="81"/>
      <c r="ARE82" s="81"/>
      <c r="ARF82" s="81"/>
      <c r="ARG82" s="81"/>
      <c r="ARH82" s="81"/>
      <c r="ARI82" s="81"/>
      <c r="ARJ82" s="81"/>
      <c r="ARK82" s="81"/>
      <c r="ARL82" s="81"/>
      <c r="ARM82" s="81"/>
      <c r="ARN82" s="81"/>
      <c r="ARO82" s="81"/>
      <c r="ARP82" s="81"/>
      <c r="ARQ82" s="81"/>
      <c r="ARR82" s="81"/>
      <c r="ARS82" s="81"/>
      <c r="ART82" s="81"/>
      <c r="ARU82" s="81"/>
      <c r="ARV82" s="81"/>
      <c r="ARW82" s="81"/>
      <c r="ARX82" s="81"/>
      <c r="ARY82" s="81"/>
      <c r="ARZ82" s="81"/>
      <c r="ASA82" s="81"/>
      <c r="ASB82" s="81"/>
      <c r="ASC82" s="81"/>
      <c r="ASD82" s="81"/>
      <c r="ASE82" s="81"/>
      <c r="ASF82" s="81"/>
      <c r="ASG82" s="81"/>
      <c r="ASH82" s="81"/>
      <c r="ASI82" s="81"/>
      <c r="ASJ82" s="81"/>
      <c r="ASK82" s="81"/>
      <c r="ASL82" s="81"/>
      <c r="ASM82" s="81"/>
      <c r="ASN82" s="81"/>
      <c r="ASO82" s="81"/>
      <c r="ASP82" s="81"/>
      <c r="ASQ82" s="81"/>
      <c r="ASR82" s="81"/>
      <c r="ASS82" s="81"/>
      <c r="AST82" s="81"/>
      <c r="ASU82" s="81"/>
      <c r="ASV82" s="81"/>
      <c r="ASW82" s="81"/>
      <c r="ASX82" s="81"/>
      <c r="ASY82" s="81"/>
      <c r="ASZ82" s="81"/>
      <c r="ATA82" s="81"/>
      <c r="ATB82" s="81"/>
      <c r="ATC82" s="81"/>
      <c r="ATD82" s="81"/>
      <c r="ATE82" s="81"/>
      <c r="ATF82" s="81"/>
      <c r="ATG82" s="81"/>
      <c r="ATH82" s="81"/>
      <c r="ATI82" s="81"/>
      <c r="ATJ82" s="81"/>
      <c r="ATK82" s="81"/>
      <c r="ATL82" s="81"/>
      <c r="ATM82" s="81"/>
      <c r="ATN82" s="81"/>
      <c r="ATO82" s="81"/>
      <c r="ATP82" s="81"/>
      <c r="ATQ82" s="81"/>
      <c r="ATR82" s="81"/>
      <c r="ATS82" s="81"/>
      <c r="ATT82" s="81"/>
      <c r="ATU82" s="81"/>
      <c r="ATV82" s="81"/>
      <c r="ATW82" s="81"/>
      <c r="ATX82" s="81"/>
      <c r="ATY82" s="81"/>
      <c r="ATZ82" s="81"/>
      <c r="AUA82" s="81"/>
      <c r="AUB82" s="81"/>
      <c r="AUC82" s="81"/>
      <c r="AUD82" s="81"/>
      <c r="AUE82" s="81"/>
      <c r="AUF82" s="81"/>
      <c r="AUG82" s="81"/>
      <c r="AUH82" s="81"/>
      <c r="AUI82" s="81"/>
      <c r="AUJ82" s="81"/>
      <c r="AUK82" s="81"/>
      <c r="AUL82" s="81"/>
      <c r="AUM82" s="81"/>
      <c r="AUN82" s="81"/>
      <c r="AUO82" s="81"/>
      <c r="AUP82" s="81"/>
      <c r="AUQ82" s="81"/>
      <c r="AUR82" s="81"/>
      <c r="AUS82" s="81"/>
      <c r="AUT82" s="81"/>
      <c r="AUU82" s="81"/>
      <c r="AUV82" s="81"/>
      <c r="AUW82" s="81"/>
      <c r="AUX82" s="81"/>
      <c r="AUY82" s="81"/>
      <c r="AUZ82" s="81"/>
      <c r="AVA82" s="81"/>
      <c r="AVB82" s="81"/>
      <c r="AVC82" s="81"/>
      <c r="AVD82" s="81"/>
      <c r="AVE82" s="81"/>
      <c r="AVF82" s="81"/>
      <c r="AVG82" s="81"/>
      <c r="AVH82" s="81"/>
      <c r="AVI82" s="81"/>
      <c r="AVJ82" s="81"/>
      <c r="AVK82" s="81"/>
      <c r="AVL82" s="81"/>
      <c r="AVM82" s="81"/>
      <c r="AVN82" s="81"/>
      <c r="AVO82" s="81"/>
      <c r="AVP82" s="81"/>
      <c r="AVQ82" s="81"/>
      <c r="AVR82" s="81"/>
      <c r="AVS82" s="81"/>
      <c r="AVT82" s="81"/>
      <c r="AVU82" s="81"/>
      <c r="AVV82" s="81"/>
      <c r="AVW82" s="81"/>
      <c r="AVX82" s="81"/>
      <c r="AVY82" s="81"/>
      <c r="AVZ82" s="81"/>
      <c r="AWA82" s="81"/>
      <c r="AWB82" s="81"/>
      <c r="AWC82" s="81"/>
      <c r="AWD82" s="81"/>
      <c r="AWE82" s="81"/>
      <c r="AWF82" s="81"/>
      <c r="AWG82" s="81"/>
      <c r="AWH82" s="81"/>
      <c r="AWI82" s="81"/>
      <c r="AWJ82" s="81"/>
      <c r="AWK82" s="81"/>
      <c r="AWL82" s="81"/>
      <c r="AWM82" s="81"/>
      <c r="AWN82" s="81"/>
      <c r="AWO82" s="81"/>
      <c r="AWP82" s="81"/>
      <c r="AWQ82" s="81"/>
      <c r="AWR82" s="81"/>
      <c r="AWS82" s="81"/>
      <c r="AWT82" s="81"/>
      <c r="AWU82" s="81"/>
      <c r="AWV82" s="81"/>
      <c r="AWW82" s="81"/>
      <c r="AWX82" s="81"/>
      <c r="AWY82" s="81"/>
      <c r="AWZ82" s="81"/>
      <c r="AXA82" s="81"/>
      <c r="AXB82" s="81"/>
      <c r="AXC82" s="81"/>
      <c r="AXD82" s="81"/>
      <c r="AXE82" s="81"/>
      <c r="AXF82" s="81"/>
      <c r="AXG82" s="81"/>
      <c r="AXH82" s="81"/>
      <c r="AXI82" s="81"/>
      <c r="AXJ82" s="81"/>
      <c r="AXK82" s="81"/>
      <c r="AXL82" s="81"/>
      <c r="AXM82" s="81"/>
      <c r="AXN82" s="81"/>
      <c r="AXO82" s="81"/>
      <c r="AXP82" s="81"/>
      <c r="AXQ82" s="81"/>
      <c r="AXR82" s="81"/>
      <c r="AXS82" s="81"/>
      <c r="AXT82" s="81"/>
      <c r="AXU82" s="81"/>
      <c r="AXV82" s="81"/>
      <c r="AXW82" s="81"/>
      <c r="AXX82" s="81"/>
      <c r="AXY82" s="81"/>
      <c r="AXZ82" s="81"/>
      <c r="AYA82" s="81"/>
      <c r="AYB82" s="81"/>
      <c r="AYC82" s="81"/>
      <c r="AYD82" s="81"/>
      <c r="AYE82" s="81"/>
      <c r="AYF82" s="81"/>
      <c r="AYG82" s="81"/>
      <c r="AYH82" s="81"/>
      <c r="AYI82" s="81"/>
      <c r="AYJ82" s="81"/>
      <c r="AYK82" s="81"/>
      <c r="AYL82" s="81"/>
      <c r="AYM82" s="81"/>
      <c r="AYN82" s="81"/>
      <c r="AYO82" s="81"/>
      <c r="AYP82" s="81"/>
      <c r="AYQ82" s="81"/>
      <c r="AYR82" s="81"/>
      <c r="AYS82" s="81"/>
      <c r="AYT82" s="81"/>
      <c r="AYU82" s="81"/>
      <c r="AYV82" s="81"/>
      <c r="AYW82" s="81"/>
      <c r="AYX82" s="81"/>
      <c r="AYY82" s="81"/>
      <c r="AYZ82" s="81"/>
      <c r="AZA82" s="81"/>
      <c r="AZB82" s="81"/>
      <c r="AZC82" s="81"/>
      <c r="AZD82" s="81"/>
      <c r="AZE82" s="81"/>
      <c r="AZF82" s="81"/>
      <c r="AZG82" s="81"/>
      <c r="AZH82" s="81"/>
      <c r="AZI82" s="81"/>
      <c r="AZJ82" s="81"/>
      <c r="AZK82" s="81"/>
      <c r="AZL82" s="81"/>
      <c r="AZM82" s="81"/>
      <c r="AZN82" s="81"/>
      <c r="AZO82" s="81"/>
      <c r="AZP82" s="81"/>
      <c r="AZQ82" s="81"/>
      <c r="AZR82" s="81"/>
      <c r="AZS82" s="81"/>
      <c r="AZT82" s="81"/>
      <c r="AZU82" s="81"/>
      <c r="AZV82" s="81"/>
      <c r="AZW82" s="81"/>
      <c r="AZX82" s="81"/>
      <c r="AZY82" s="81"/>
      <c r="AZZ82" s="81"/>
      <c r="BAA82" s="81"/>
      <c r="BAB82" s="81"/>
      <c r="BAC82" s="81"/>
      <c r="BAD82" s="81"/>
      <c r="BAE82" s="81"/>
      <c r="BAF82" s="81"/>
      <c r="BAG82" s="81"/>
      <c r="BAH82" s="81"/>
      <c r="BAI82" s="81"/>
      <c r="BAJ82" s="81"/>
      <c r="BAK82" s="81"/>
      <c r="BAL82" s="81"/>
      <c r="BAM82" s="81"/>
      <c r="BAN82" s="81"/>
      <c r="BAO82" s="81"/>
      <c r="BAP82" s="81"/>
      <c r="BAQ82" s="81"/>
      <c r="BAR82" s="81"/>
      <c r="BAS82" s="81"/>
      <c r="BAT82" s="81"/>
      <c r="BAU82" s="81"/>
      <c r="BAV82" s="81"/>
      <c r="BAW82" s="81"/>
      <c r="BAX82" s="81"/>
      <c r="BAY82" s="81"/>
      <c r="BAZ82" s="81"/>
      <c r="BBA82" s="81"/>
      <c r="BBB82" s="81"/>
      <c r="BBC82" s="81"/>
      <c r="BBD82" s="81"/>
      <c r="BBE82" s="81"/>
      <c r="BBF82" s="81"/>
      <c r="BBG82" s="81"/>
      <c r="BBH82" s="81"/>
      <c r="BBI82" s="81"/>
      <c r="BBJ82" s="81"/>
      <c r="BBK82" s="81"/>
      <c r="BBL82" s="81"/>
      <c r="BBM82" s="81"/>
      <c r="BBN82" s="81"/>
      <c r="BBO82" s="81"/>
      <c r="BBP82" s="81"/>
      <c r="BBQ82" s="81"/>
      <c r="BBR82" s="81"/>
      <c r="BBS82" s="81"/>
      <c r="BBT82" s="81"/>
      <c r="BBU82" s="81"/>
      <c r="BBV82" s="81"/>
      <c r="BBW82" s="81"/>
      <c r="BBX82" s="81"/>
      <c r="BBY82" s="81"/>
      <c r="BBZ82" s="81"/>
      <c r="BCA82" s="81"/>
      <c r="BCB82" s="81"/>
      <c r="BCC82" s="81"/>
      <c r="BCD82" s="81"/>
      <c r="BCE82" s="81"/>
      <c r="BCF82" s="81"/>
      <c r="BCG82" s="81"/>
      <c r="BCH82" s="81"/>
      <c r="BCI82" s="81"/>
      <c r="BCJ82" s="81"/>
      <c r="BCK82" s="81"/>
      <c r="BCL82" s="81"/>
      <c r="BCM82" s="81"/>
      <c r="BCN82" s="81"/>
      <c r="BCO82" s="81"/>
      <c r="BCP82" s="81"/>
      <c r="BCQ82" s="81"/>
      <c r="BCR82" s="81"/>
      <c r="BCS82" s="81"/>
      <c r="BCT82" s="81"/>
      <c r="BCU82" s="81"/>
      <c r="BCV82" s="81"/>
      <c r="BCW82" s="81"/>
      <c r="BCX82" s="81"/>
      <c r="BCY82" s="81"/>
      <c r="BCZ82" s="81"/>
      <c r="BDA82" s="81"/>
      <c r="BDB82" s="81"/>
      <c r="BDC82" s="81"/>
      <c r="BDD82" s="81"/>
      <c r="BDE82" s="81"/>
      <c r="BDF82" s="81"/>
      <c r="BDG82" s="81"/>
      <c r="BDH82" s="81"/>
      <c r="BDI82" s="81"/>
      <c r="BDJ82" s="81"/>
      <c r="BDK82" s="81"/>
      <c r="BDL82" s="81"/>
      <c r="BDM82" s="81"/>
      <c r="BDN82" s="81"/>
      <c r="BDO82" s="81"/>
      <c r="BDP82" s="81"/>
      <c r="BDQ82" s="81"/>
      <c r="BDR82" s="81"/>
      <c r="BDS82" s="81"/>
      <c r="BDT82" s="81"/>
      <c r="BDU82" s="81"/>
      <c r="BDV82" s="81"/>
      <c r="BDW82" s="81"/>
      <c r="BDX82" s="81"/>
      <c r="BDY82" s="81"/>
      <c r="BDZ82" s="81"/>
      <c r="BEA82" s="81"/>
      <c r="BEB82" s="81"/>
      <c r="BEC82" s="81"/>
      <c r="BED82" s="81"/>
      <c r="BEE82" s="81"/>
      <c r="BEF82" s="81"/>
      <c r="BEG82" s="81"/>
      <c r="BEH82" s="81"/>
      <c r="BEI82" s="81"/>
      <c r="BEJ82" s="81"/>
      <c r="BEK82" s="81"/>
      <c r="BEL82" s="81"/>
      <c r="BEM82" s="81"/>
      <c r="BEN82" s="81"/>
      <c r="BEO82" s="81"/>
      <c r="BEP82" s="81"/>
      <c r="BEQ82" s="81"/>
      <c r="BER82" s="81"/>
      <c r="BES82" s="81"/>
      <c r="BET82" s="81"/>
      <c r="BEU82" s="81"/>
      <c r="BEV82" s="81"/>
      <c r="BEW82" s="81"/>
      <c r="BEX82" s="81"/>
      <c r="BEY82" s="81"/>
      <c r="BEZ82" s="81"/>
      <c r="BFA82" s="81"/>
      <c r="BFB82" s="81"/>
      <c r="BFC82" s="81"/>
      <c r="BFD82" s="81"/>
      <c r="BFE82" s="81"/>
      <c r="BFF82" s="81"/>
      <c r="BFG82" s="81"/>
      <c r="BFH82" s="81"/>
      <c r="BFI82" s="81"/>
      <c r="BFJ82" s="81"/>
      <c r="BFK82" s="81"/>
      <c r="BFL82" s="81"/>
      <c r="BFM82" s="81"/>
      <c r="BFN82" s="81"/>
      <c r="BFO82" s="81"/>
      <c r="BFP82" s="81"/>
      <c r="BFQ82" s="81"/>
      <c r="BFR82" s="81"/>
      <c r="BFS82" s="81"/>
      <c r="BFT82" s="81"/>
      <c r="BFU82" s="81"/>
      <c r="BFV82" s="81"/>
      <c r="BFW82" s="81"/>
      <c r="BFX82" s="81"/>
      <c r="BFY82" s="81"/>
      <c r="BFZ82" s="81"/>
      <c r="BGA82" s="81"/>
      <c r="BGB82" s="81"/>
      <c r="BGC82" s="81"/>
      <c r="BGD82" s="81"/>
      <c r="BGE82" s="81"/>
      <c r="BGF82" s="81"/>
      <c r="BGG82" s="81"/>
      <c r="BGH82" s="81"/>
      <c r="BGI82" s="81"/>
      <c r="BGJ82" s="81"/>
      <c r="BGK82" s="81"/>
      <c r="BGL82" s="81"/>
      <c r="BGM82" s="81"/>
      <c r="BGN82" s="81"/>
      <c r="BGO82" s="81"/>
      <c r="BGP82" s="81"/>
      <c r="BGQ82" s="81"/>
      <c r="BGR82" s="81"/>
      <c r="BGS82" s="81"/>
      <c r="BGT82" s="81"/>
      <c r="BGU82" s="81"/>
      <c r="BGV82" s="81"/>
      <c r="BGW82" s="81"/>
      <c r="BGX82" s="81"/>
      <c r="BGY82" s="81"/>
      <c r="BGZ82" s="81"/>
      <c r="BHA82" s="81"/>
      <c r="BHB82" s="81"/>
      <c r="BHC82" s="81"/>
      <c r="BHD82" s="81"/>
      <c r="BHE82" s="81"/>
      <c r="BHF82" s="81"/>
      <c r="BHG82" s="81"/>
      <c r="BHH82" s="81"/>
      <c r="BHI82" s="81"/>
      <c r="BHJ82" s="81"/>
      <c r="BHK82" s="81"/>
      <c r="BHL82" s="81"/>
      <c r="BHM82" s="81"/>
      <c r="BHN82" s="81"/>
      <c r="BHO82" s="81"/>
      <c r="BHP82" s="81"/>
      <c r="BHQ82" s="81"/>
      <c r="BHR82" s="81"/>
      <c r="BHS82" s="81"/>
      <c r="BHT82" s="81"/>
      <c r="BHU82" s="81"/>
      <c r="BHV82" s="81"/>
      <c r="BHW82" s="81"/>
      <c r="BHX82" s="81"/>
      <c r="BHY82" s="81"/>
      <c r="BHZ82" s="81"/>
      <c r="BIA82" s="81"/>
      <c r="BIB82" s="81"/>
      <c r="BIC82" s="81"/>
      <c r="BID82" s="81"/>
      <c r="BIE82" s="81"/>
      <c r="BIF82" s="81"/>
      <c r="BIG82" s="81"/>
      <c r="BIH82" s="81"/>
      <c r="BII82" s="81"/>
      <c r="BIJ82" s="81"/>
      <c r="BIK82" s="81"/>
      <c r="BIL82" s="81"/>
      <c r="BIM82" s="81"/>
      <c r="BIN82" s="81"/>
      <c r="BIO82" s="81"/>
      <c r="BIP82" s="81"/>
      <c r="BIQ82" s="81"/>
      <c r="BIR82" s="81"/>
      <c r="BIS82" s="81"/>
      <c r="BIT82" s="81"/>
      <c r="BIU82" s="81"/>
      <c r="BIV82" s="81"/>
      <c r="BIW82" s="81"/>
      <c r="BIX82" s="81"/>
      <c r="BIY82" s="81"/>
      <c r="BIZ82" s="81"/>
      <c r="BJA82" s="81"/>
      <c r="BJB82" s="81"/>
      <c r="BJC82" s="81"/>
      <c r="BJD82" s="81"/>
      <c r="BJE82" s="81"/>
      <c r="BJF82" s="81"/>
      <c r="BJG82" s="81"/>
      <c r="BJH82" s="81"/>
      <c r="BJI82" s="81"/>
      <c r="BJJ82" s="81"/>
      <c r="BJK82" s="81"/>
      <c r="BJL82" s="81"/>
      <c r="BJM82" s="81"/>
      <c r="BJN82" s="81"/>
      <c r="BJO82" s="81"/>
      <c r="BJP82" s="81"/>
      <c r="BJQ82" s="81"/>
      <c r="BJR82" s="81"/>
      <c r="BJS82" s="81"/>
      <c r="BJT82" s="81"/>
      <c r="BJU82" s="81"/>
      <c r="BJV82" s="81"/>
      <c r="BJW82" s="81"/>
      <c r="BJX82" s="81"/>
      <c r="BJY82" s="81"/>
      <c r="BJZ82" s="81"/>
      <c r="BKA82" s="81"/>
      <c r="BKB82" s="81"/>
      <c r="BKC82" s="81"/>
      <c r="BKD82" s="81"/>
      <c r="BKE82" s="81"/>
      <c r="BKF82" s="81"/>
      <c r="BKG82" s="81"/>
      <c r="BKH82" s="81"/>
      <c r="BKI82" s="81"/>
      <c r="BKJ82" s="81"/>
      <c r="BKK82" s="81"/>
      <c r="BKL82" s="81"/>
      <c r="BKM82" s="81"/>
      <c r="BKN82" s="81"/>
      <c r="BKO82" s="81"/>
      <c r="BKP82" s="81"/>
      <c r="BKQ82" s="81"/>
      <c r="BKR82" s="81"/>
      <c r="BKS82" s="81"/>
      <c r="BKT82" s="81"/>
      <c r="BKU82" s="81"/>
      <c r="BKV82" s="81"/>
      <c r="BKW82" s="81"/>
      <c r="BKX82" s="81"/>
      <c r="BKY82" s="81"/>
      <c r="BKZ82" s="81"/>
      <c r="BLA82" s="81"/>
      <c r="BLB82" s="81"/>
      <c r="BLC82" s="81"/>
      <c r="BLD82" s="81"/>
      <c r="BLE82" s="81"/>
      <c r="BLF82" s="81"/>
      <c r="BLG82" s="81"/>
      <c r="BLH82" s="81"/>
      <c r="BLI82" s="81"/>
      <c r="BLJ82" s="81"/>
      <c r="BLK82" s="81"/>
      <c r="BLL82" s="81"/>
      <c r="BLM82" s="81"/>
      <c r="BLN82" s="81"/>
      <c r="BLO82" s="81"/>
      <c r="BLP82" s="81"/>
      <c r="BLQ82" s="81"/>
      <c r="BLR82" s="81"/>
      <c r="BLS82" s="81"/>
      <c r="BLT82" s="81"/>
      <c r="BLU82" s="81"/>
      <c r="BLV82" s="81"/>
      <c r="BLW82" s="81"/>
      <c r="BLX82" s="81"/>
      <c r="BLY82" s="81"/>
      <c r="BLZ82" s="81"/>
      <c r="BMA82" s="81"/>
      <c r="BMB82" s="81"/>
      <c r="BMC82" s="81"/>
      <c r="BMD82" s="81"/>
      <c r="BME82" s="81"/>
      <c r="BMF82" s="81"/>
      <c r="BMG82" s="81"/>
      <c r="BMH82" s="81"/>
      <c r="BMI82" s="81"/>
      <c r="BMJ82" s="81"/>
      <c r="BMK82" s="81"/>
      <c r="BML82" s="81"/>
      <c r="BMM82" s="81"/>
      <c r="BMN82" s="81"/>
      <c r="BMO82" s="81"/>
      <c r="BMP82" s="81"/>
      <c r="BMQ82" s="81"/>
      <c r="BMR82" s="81"/>
      <c r="BMS82" s="81"/>
      <c r="BMT82" s="81"/>
      <c r="BMU82" s="81"/>
      <c r="BMV82" s="81"/>
      <c r="BMW82" s="81"/>
      <c r="BMX82" s="81"/>
      <c r="BMY82" s="81"/>
      <c r="BMZ82" s="81"/>
      <c r="BNA82" s="81"/>
      <c r="BNB82" s="81"/>
      <c r="BNC82" s="81"/>
      <c r="BND82" s="81"/>
      <c r="BNE82" s="81"/>
      <c r="BNF82" s="81"/>
      <c r="BNG82" s="81"/>
      <c r="BNH82" s="81"/>
      <c r="BNI82" s="81"/>
      <c r="BNJ82" s="81"/>
      <c r="BNK82" s="81"/>
      <c r="BNL82" s="81"/>
      <c r="BNM82" s="81"/>
      <c r="BNN82" s="81"/>
      <c r="BNO82" s="81"/>
      <c r="BNP82" s="81"/>
      <c r="BNQ82" s="81"/>
      <c r="BNR82" s="81"/>
      <c r="BNS82" s="81"/>
      <c r="BNT82" s="81"/>
      <c r="BNU82" s="81"/>
      <c r="BNV82" s="81"/>
      <c r="BNW82" s="81"/>
      <c r="BNX82" s="81"/>
      <c r="BNY82" s="81"/>
      <c r="BNZ82" s="81"/>
      <c r="BOA82" s="81"/>
      <c r="BOB82" s="81"/>
      <c r="BOC82" s="81"/>
      <c r="BOD82" s="81"/>
      <c r="BOE82" s="81"/>
      <c r="BOF82" s="81"/>
      <c r="BOG82" s="81"/>
      <c r="BOH82" s="81"/>
      <c r="BOI82" s="81"/>
      <c r="BOJ82" s="81"/>
      <c r="BOK82" s="81"/>
      <c r="BOL82" s="81"/>
      <c r="BOM82" s="81"/>
      <c r="BON82" s="81"/>
      <c r="BOO82" s="81"/>
      <c r="BOP82" s="81"/>
      <c r="BOQ82" s="81"/>
      <c r="BOR82" s="81"/>
      <c r="BOS82" s="81"/>
      <c r="BOT82" s="81"/>
      <c r="BOU82" s="81"/>
      <c r="BOV82" s="81"/>
      <c r="BOW82" s="81"/>
      <c r="BOX82" s="81"/>
      <c r="BOY82" s="81"/>
      <c r="BOZ82" s="81"/>
      <c r="BPA82" s="81"/>
      <c r="BPB82" s="81"/>
      <c r="BPC82" s="81"/>
      <c r="BPD82" s="81"/>
      <c r="BPE82" s="81"/>
      <c r="BPF82" s="81"/>
      <c r="BPG82" s="81"/>
      <c r="BPH82" s="81"/>
      <c r="BPI82" s="81"/>
      <c r="BPJ82" s="81"/>
      <c r="BPK82" s="81"/>
      <c r="BPL82" s="81"/>
      <c r="BPM82" s="81"/>
      <c r="BPN82" s="81"/>
      <c r="BPO82" s="81"/>
      <c r="BPP82" s="81"/>
      <c r="BPQ82" s="81"/>
      <c r="BPR82" s="81"/>
      <c r="BPS82" s="81"/>
      <c r="BPT82" s="81"/>
      <c r="BPU82" s="81"/>
      <c r="BPV82" s="81"/>
      <c r="BPW82" s="81"/>
      <c r="BPX82" s="81"/>
      <c r="BPY82" s="81"/>
      <c r="BPZ82" s="81"/>
      <c r="BQA82" s="81"/>
      <c r="BQB82" s="81"/>
      <c r="BQC82" s="81"/>
      <c r="BQD82" s="81"/>
      <c r="BQE82" s="81"/>
      <c r="BQF82" s="81"/>
      <c r="BQG82" s="81"/>
      <c r="BQH82" s="81"/>
      <c r="BQI82" s="81"/>
      <c r="BQJ82" s="81"/>
      <c r="BQK82" s="81"/>
      <c r="BQL82" s="81"/>
      <c r="BQM82" s="81"/>
      <c r="BQN82" s="81"/>
      <c r="BQO82" s="81"/>
      <c r="BQP82" s="81"/>
      <c r="BQQ82" s="81"/>
      <c r="BQR82" s="81"/>
      <c r="BQS82" s="81"/>
      <c r="BQT82" s="81"/>
      <c r="BQU82" s="81"/>
      <c r="BQV82" s="81"/>
      <c r="BQW82" s="81"/>
      <c r="BQX82" s="81"/>
      <c r="BQY82" s="81"/>
      <c r="BQZ82" s="81"/>
      <c r="BRA82" s="81"/>
      <c r="BRB82" s="81"/>
      <c r="BRC82" s="81"/>
      <c r="BRD82" s="81"/>
      <c r="BRE82" s="81"/>
      <c r="BRF82" s="81"/>
      <c r="BRG82" s="81"/>
      <c r="BRH82" s="81"/>
      <c r="BRI82" s="81"/>
      <c r="BRJ82" s="81"/>
      <c r="BRK82" s="81"/>
      <c r="BRL82" s="81"/>
      <c r="BRM82" s="81"/>
      <c r="BRN82" s="81"/>
      <c r="BRO82" s="81"/>
      <c r="BRP82" s="81"/>
      <c r="BRQ82" s="81"/>
      <c r="BRR82" s="81"/>
      <c r="BRS82" s="81"/>
      <c r="BRT82" s="81"/>
      <c r="BRU82" s="81"/>
      <c r="BRV82" s="81"/>
      <c r="BRW82" s="81"/>
      <c r="BRX82" s="81"/>
      <c r="BRY82" s="81"/>
      <c r="BRZ82" s="81"/>
      <c r="BSA82" s="81"/>
      <c r="BSB82" s="81"/>
      <c r="BSC82" s="81"/>
      <c r="BSD82" s="81"/>
      <c r="BSE82" s="81"/>
      <c r="BSF82" s="81"/>
      <c r="BSG82" s="81"/>
      <c r="BSH82" s="81"/>
      <c r="BSI82" s="81"/>
      <c r="BSJ82" s="81"/>
      <c r="BSK82" s="81"/>
      <c r="BSL82" s="81"/>
      <c r="BSM82" s="81"/>
      <c r="BSN82" s="81"/>
      <c r="BSO82" s="81"/>
      <c r="BSP82" s="81"/>
      <c r="BSQ82" s="81"/>
      <c r="BSR82" s="81"/>
      <c r="BSS82" s="81"/>
      <c r="BST82" s="81"/>
      <c r="BSU82" s="81"/>
      <c r="BSV82" s="81"/>
      <c r="BSW82" s="81"/>
      <c r="BSX82" s="81"/>
      <c r="BSY82" s="81"/>
      <c r="BSZ82" s="81"/>
      <c r="BTA82" s="81"/>
      <c r="BTB82" s="81"/>
      <c r="BTC82" s="81"/>
      <c r="BTD82" s="81"/>
      <c r="BTE82" s="81"/>
      <c r="BTF82" s="81"/>
      <c r="BTG82" s="81"/>
      <c r="BTH82" s="81"/>
      <c r="BTI82" s="81"/>
      <c r="BTJ82" s="81"/>
      <c r="BTK82" s="81"/>
      <c r="BTL82" s="81"/>
      <c r="BTM82" s="81"/>
      <c r="BTN82" s="81"/>
      <c r="BTO82" s="81"/>
      <c r="BTP82" s="81"/>
      <c r="BTQ82" s="81"/>
      <c r="BTR82" s="81"/>
      <c r="BTS82" s="81"/>
      <c r="BTT82" s="81"/>
      <c r="BTU82" s="81"/>
      <c r="BTV82" s="81"/>
      <c r="BTW82" s="81"/>
      <c r="BTX82" s="81"/>
      <c r="BTY82" s="81"/>
      <c r="BTZ82" s="81"/>
      <c r="BUA82" s="81"/>
      <c r="BUB82" s="81"/>
      <c r="BUC82" s="81"/>
      <c r="BUD82" s="81"/>
      <c r="BUE82" s="81"/>
      <c r="BUF82" s="81"/>
      <c r="BUG82" s="81"/>
      <c r="BUH82" s="81"/>
      <c r="BUI82" s="81"/>
      <c r="BUJ82" s="81"/>
      <c r="BUK82" s="81"/>
      <c r="BUL82" s="81"/>
      <c r="BUM82" s="81"/>
      <c r="BUN82" s="81"/>
      <c r="BUO82" s="81"/>
      <c r="BUP82" s="81"/>
      <c r="BUQ82" s="81"/>
      <c r="BUR82" s="81"/>
      <c r="BUS82" s="81"/>
      <c r="BUT82" s="81"/>
      <c r="BUU82" s="81"/>
      <c r="BUV82" s="81"/>
      <c r="BUW82" s="81"/>
      <c r="BUX82" s="81"/>
      <c r="BUY82" s="81"/>
      <c r="BUZ82" s="81"/>
      <c r="BVA82" s="81"/>
      <c r="BVB82" s="81"/>
      <c r="BVC82" s="81"/>
      <c r="BVD82" s="81"/>
      <c r="BVE82" s="81"/>
      <c r="BVF82" s="81"/>
      <c r="BVG82" s="81"/>
      <c r="BVH82" s="81"/>
      <c r="BVI82" s="81"/>
      <c r="BVJ82" s="81"/>
      <c r="BVK82" s="81"/>
      <c r="BVL82" s="81"/>
      <c r="BVM82" s="81"/>
      <c r="BVN82" s="81"/>
      <c r="BVO82" s="81"/>
      <c r="BVP82" s="81"/>
      <c r="BVQ82" s="81"/>
      <c r="BVR82" s="81"/>
      <c r="BVS82" s="81"/>
      <c r="BVT82" s="81"/>
      <c r="BVU82" s="81"/>
      <c r="BVV82" s="81"/>
      <c r="BVW82" s="81"/>
      <c r="BVX82" s="81"/>
      <c r="BVY82" s="81"/>
      <c r="BVZ82" s="81"/>
      <c r="BWA82" s="81"/>
      <c r="BWB82" s="81"/>
      <c r="BWC82" s="81"/>
      <c r="BWD82" s="81"/>
      <c r="BWE82" s="81"/>
      <c r="BWF82" s="81"/>
      <c r="BWG82" s="81"/>
      <c r="BWH82" s="81"/>
      <c r="BWI82" s="81"/>
      <c r="BWJ82" s="81"/>
      <c r="BWK82" s="81"/>
      <c r="BWL82" s="81"/>
      <c r="BWM82" s="81"/>
      <c r="BWN82" s="81"/>
      <c r="BWO82" s="81"/>
      <c r="BWP82" s="81"/>
      <c r="BWQ82" s="81"/>
      <c r="BWR82" s="81"/>
      <c r="BWS82" s="81"/>
      <c r="BWT82" s="81"/>
      <c r="BWU82" s="81"/>
      <c r="BWV82" s="81"/>
      <c r="BWW82" s="81"/>
      <c r="BWX82" s="81"/>
      <c r="BWY82" s="81"/>
      <c r="BWZ82" s="81"/>
      <c r="BXA82" s="81"/>
      <c r="BXB82" s="81"/>
      <c r="BXC82" s="81"/>
      <c r="BXD82" s="81"/>
      <c r="BXE82" s="81"/>
      <c r="BXF82" s="81"/>
      <c r="BXG82" s="81"/>
      <c r="BXH82" s="81"/>
      <c r="BXI82" s="81"/>
      <c r="BXJ82" s="81"/>
      <c r="BXK82" s="81"/>
      <c r="BXL82" s="81"/>
      <c r="BXM82" s="81"/>
      <c r="BXN82" s="81"/>
      <c r="BXO82" s="81"/>
      <c r="BXP82" s="81"/>
      <c r="BXQ82" s="81"/>
      <c r="BXR82" s="81"/>
      <c r="BXS82" s="81"/>
      <c r="BXT82" s="81"/>
      <c r="BXU82" s="81"/>
      <c r="BXV82" s="81"/>
      <c r="BXW82" s="81"/>
      <c r="BXX82" s="81"/>
      <c r="BXY82" s="81"/>
      <c r="BXZ82" s="81"/>
      <c r="BYA82" s="81"/>
      <c r="BYB82" s="81"/>
      <c r="BYC82" s="81"/>
      <c r="BYD82" s="81"/>
      <c r="BYE82" s="81"/>
      <c r="BYF82" s="81"/>
      <c r="BYG82" s="81"/>
      <c r="BYH82" s="81"/>
      <c r="BYI82" s="81"/>
      <c r="BYJ82" s="81"/>
      <c r="BYK82" s="81"/>
      <c r="BYL82" s="81"/>
      <c r="BYM82" s="81"/>
      <c r="BYN82" s="81"/>
      <c r="BYO82" s="81"/>
      <c r="BYP82" s="81"/>
      <c r="BYQ82" s="81"/>
      <c r="BYR82" s="81"/>
      <c r="BYS82" s="81"/>
      <c r="BYT82" s="81"/>
      <c r="BYU82" s="81"/>
      <c r="BYV82" s="81"/>
      <c r="BYW82" s="81"/>
      <c r="BYX82" s="81"/>
      <c r="BYY82" s="81"/>
      <c r="BYZ82" s="81"/>
      <c r="BZA82" s="81"/>
      <c r="BZB82" s="81"/>
      <c r="BZC82" s="81"/>
      <c r="BZD82" s="81"/>
      <c r="BZE82" s="81"/>
      <c r="BZF82" s="81"/>
      <c r="BZG82" s="81"/>
      <c r="BZH82" s="81"/>
      <c r="BZI82" s="81"/>
      <c r="BZJ82" s="81"/>
      <c r="BZK82" s="81"/>
      <c r="BZL82" s="81"/>
      <c r="BZM82" s="81"/>
      <c r="BZN82" s="81"/>
      <c r="BZO82" s="81"/>
      <c r="BZP82" s="81"/>
      <c r="BZQ82" s="81"/>
      <c r="BZR82" s="81"/>
      <c r="BZS82" s="81"/>
      <c r="BZT82" s="81"/>
      <c r="BZU82" s="81"/>
      <c r="BZV82" s="81"/>
      <c r="BZW82" s="81"/>
      <c r="BZX82" s="81"/>
      <c r="BZY82" s="81"/>
      <c r="BZZ82" s="81"/>
      <c r="CAA82" s="81"/>
      <c r="CAB82" s="81"/>
      <c r="CAC82" s="81"/>
      <c r="CAD82" s="81"/>
      <c r="CAE82" s="81"/>
      <c r="CAF82" s="81"/>
      <c r="CAG82" s="81"/>
      <c r="CAH82" s="81"/>
      <c r="CAI82" s="81"/>
      <c r="CAJ82" s="81"/>
      <c r="CAK82" s="81"/>
      <c r="CAL82" s="81"/>
      <c r="CAM82" s="81"/>
      <c r="CAN82" s="81"/>
      <c r="CAO82" s="81"/>
      <c r="CAP82" s="81"/>
      <c r="CAQ82" s="81"/>
      <c r="CAR82" s="81"/>
      <c r="CAS82" s="81"/>
      <c r="CAT82" s="81"/>
      <c r="CAU82" s="81"/>
      <c r="CAV82" s="81"/>
      <c r="CAW82" s="81"/>
      <c r="CAX82" s="81"/>
      <c r="CAY82" s="81"/>
      <c r="CAZ82" s="81"/>
      <c r="CBA82" s="81"/>
      <c r="CBB82" s="81"/>
      <c r="CBC82" s="81"/>
      <c r="CBD82" s="81"/>
      <c r="CBE82" s="81"/>
      <c r="CBF82" s="81"/>
      <c r="CBG82" s="81"/>
      <c r="CBH82" s="81"/>
      <c r="CBI82" s="81"/>
      <c r="CBJ82" s="81"/>
      <c r="CBK82" s="81"/>
      <c r="CBL82" s="81"/>
      <c r="CBM82" s="81"/>
      <c r="CBN82" s="81"/>
      <c r="CBO82" s="81"/>
      <c r="CBP82" s="81"/>
      <c r="CBQ82" s="81"/>
      <c r="CBR82" s="81"/>
      <c r="CBS82" s="81"/>
      <c r="CBT82" s="81"/>
      <c r="CBU82" s="81"/>
      <c r="CBV82" s="81"/>
      <c r="CBW82" s="81"/>
      <c r="CBX82" s="81"/>
      <c r="CBY82" s="81"/>
      <c r="CBZ82" s="81"/>
      <c r="CCA82" s="81"/>
      <c r="CCB82" s="81"/>
      <c r="CCC82" s="81"/>
      <c r="CCD82" s="81"/>
      <c r="CCE82" s="81"/>
      <c r="CCF82" s="81"/>
      <c r="CCG82" s="81"/>
      <c r="CCH82" s="81"/>
      <c r="CCI82" s="81"/>
      <c r="CCJ82" s="81"/>
      <c r="CCK82" s="81"/>
      <c r="CCL82" s="81"/>
      <c r="CCM82" s="81"/>
      <c r="CCN82" s="81"/>
      <c r="CCO82" s="81"/>
      <c r="CCP82" s="81"/>
      <c r="CCQ82" s="81"/>
      <c r="CCR82" s="81"/>
      <c r="CCS82" s="81"/>
      <c r="CCT82" s="81"/>
      <c r="CCU82" s="81"/>
      <c r="CCV82" s="81"/>
      <c r="CCW82" s="81"/>
      <c r="CCX82" s="81"/>
      <c r="CCY82" s="81"/>
      <c r="CCZ82" s="81"/>
      <c r="CDA82" s="81"/>
      <c r="CDB82" s="81"/>
      <c r="CDC82" s="81"/>
      <c r="CDD82" s="81"/>
      <c r="CDE82" s="81"/>
      <c r="CDF82" s="81"/>
      <c r="CDG82" s="81"/>
      <c r="CDH82" s="81"/>
      <c r="CDI82" s="81"/>
      <c r="CDJ82" s="81"/>
      <c r="CDK82" s="81"/>
      <c r="CDL82" s="81"/>
      <c r="CDM82" s="81"/>
      <c r="CDN82" s="81"/>
      <c r="CDO82" s="81"/>
      <c r="CDP82" s="81"/>
      <c r="CDQ82" s="81"/>
      <c r="CDR82" s="81"/>
      <c r="CDS82" s="81"/>
      <c r="CDT82" s="81"/>
      <c r="CDU82" s="81"/>
      <c r="CDV82" s="81"/>
      <c r="CDW82" s="81"/>
      <c r="CDX82" s="81"/>
      <c r="CDY82" s="81"/>
      <c r="CDZ82" s="81"/>
      <c r="CEA82" s="81"/>
      <c r="CEB82" s="81"/>
      <c r="CEC82" s="81"/>
      <c r="CED82" s="81"/>
      <c r="CEE82" s="81"/>
      <c r="CEF82" s="81"/>
      <c r="CEG82" s="81"/>
      <c r="CEH82" s="81"/>
      <c r="CEI82" s="81"/>
      <c r="CEJ82" s="81"/>
      <c r="CEK82" s="81"/>
      <c r="CEL82" s="81"/>
      <c r="CEM82" s="81"/>
      <c r="CEN82" s="81"/>
      <c r="CEO82" s="81"/>
      <c r="CEP82" s="81"/>
      <c r="CEQ82" s="81"/>
      <c r="CER82" s="81"/>
      <c r="CES82" s="81"/>
      <c r="CET82" s="81"/>
      <c r="CEU82" s="81"/>
      <c r="CEV82" s="81"/>
      <c r="CEW82" s="81"/>
      <c r="CEX82" s="81"/>
      <c r="CEY82" s="81"/>
      <c r="CEZ82" s="81"/>
      <c r="CFA82" s="81"/>
      <c r="CFB82" s="81"/>
      <c r="CFC82" s="81"/>
      <c r="CFD82" s="81"/>
      <c r="CFE82" s="81"/>
      <c r="CFF82" s="81"/>
      <c r="CFG82" s="81"/>
      <c r="CFH82" s="81"/>
      <c r="CFI82" s="81"/>
      <c r="CFJ82" s="81"/>
      <c r="CFK82" s="81"/>
      <c r="CFL82" s="81"/>
      <c r="CFM82" s="81"/>
      <c r="CFN82" s="81"/>
      <c r="CFO82" s="81"/>
      <c r="CFP82" s="81"/>
      <c r="CFQ82" s="81"/>
      <c r="CFR82" s="81"/>
      <c r="CFS82" s="81"/>
      <c r="CFT82" s="81"/>
      <c r="CFU82" s="81"/>
      <c r="CFV82" s="81"/>
      <c r="CFW82" s="81"/>
      <c r="CFX82" s="81"/>
      <c r="CFY82" s="81"/>
      <c r="CFZ82" s="81"/>
      <c r="CGA82" s="81"/>
      <c r="CGB82" s="81"/>
      <c r="CGC82" s="81"/>
      <c r="CGD82" s="81"/>
      <c r="CGE82" s="81"/>
      <c r="CGF82" s="81"/>
      <c r="CGG82" s="81"/>
      <c r="CGH82" s="81"/>
      <c r="CGI82" s="81"/>
      <c r="CGJ82" s="81"/>
      <c r="CGK82" s="81"/>
      <c r="CGL82" s="81"/>
      <c r="CGM82" s="81"/>
      <c r="CGN82" s="81"/>
      <c r="CGO82" s="81"/>
      <c r="CGP82" s="81"/>
      <c r="CGQ82" s="81"/>
      <c r="CGR82" s="81"/>
      <c r="CGS82" s="81"/>
      <c r="CGT82" s="81"/>
      <c r="CGU82" s="81"/>
      <c r="CGV82" s="81"/>
      <c r="CGW82" s="81"/>
      <c r="CGX82" s="81"/>
      <c r="CGY82" s="81"/>
      <c r="CGZ82" s="81"/>
      <c r="CHA82" s="81"/>
      <c r="CHB82" s="81"/>
      <c r="CHC82" s="81"/>
      <c r="CHD82" s="81"/>
      <c r="CHE82" s="81"/>
      <c r="CHF82" s="81"/>
      <c r="CHG82" s="81"/>
      <c r="CHH82" s="81"/>
      <c r="CHI82" s="81"/>
      <c r="CHJ82" s="81"/>
      <c r="CHK82" s="81"/>
      <c r="CHL82" s="81"/>
      <c r="CHM82" s="81"/>
      <c r="CHN82" s="81"/>
      <c r="CHO82" s="81"/>
      <c r="CHP82" s="81"/>
      <c r="CHQ82" s="81"/>
      <c r="CHR82" s="81"/>
      <c r="CHS82" s="81"/>
      <c r="CHT82" s="81"/>
      <c r="CHU82" s="81"/>
      <c r="CHV82" s="81"/>
      <c r="CHW82" s="81"/>
      <c r="CHX82" s="81"/>
      <c r="CHY82" s="81"/>
      <c r="CHZ82" s="81"/>
      <c r="CIA82" s="81"/>
      <c r="CIB82" s="81"/>
      <c r="CIC82" s="81"/>
      <c r="CID82" s="81"/>
      <c r="CIE82" s="81"/>
      <c r="CIF82" s="81"/>
      <c r="CIG82" s="81"/>
      <c r="CIH82" s="81"/>
      <c r="CII82" s="81"/>
      <c r="CIJ82" s="81"/>
      <c r="CIK82" s="81"/>
      <c r="CIL82" s="81"/>
      <c r="CIM82" s="81"/>
      <c r="CIN82" s="81"/>
      <c r="CIO82" s="81"/>
      <c r="CIP82" s="81"/>
      <c r="CIQ82" s="81"/>
      <c r="CIR82" s="81"/>
      <c r="CIS82" s="81"/>
      <c r="CIT82" s="81"/>
      <c r="CIU82" s="81"/>
      <c r="CIV82" s="81"/>
      <c r="CIW82" s="81"/>
      <c r="CIX82" s="81"/>
      <c r="CIY82" s="81"/>
      <c r="CIZ82" s="81"/>
      <c r="CJA82" s="81"/>
      <c r="CJB82" s="81"/>
      <c r="CJC82" s="81"/>
      <c r="CJD82" s="81"/>
      <c r="CJE82" s="81"/>
      <c r="CJF82" s="81"/>
      <c r="CJG82" s="81"/>
      <c r="CJH82" s="81"/>
      <c r="CJI82" s="81"/>
      <c r="CJJ82" s="81"/>
      <c r="CJK82" s="81"/>
      <c r="CJL82" s="81"/>
      <c r="CJM82" s="81"/>
      <c r="CJN82" s="81"/>
      <c r="CJO82" s="81"/>
      <c r="CJP82" s="81"/>
      <c r="CJQ82" s="81"/>
      <c r="CJR82" s="81"/>
      <c r="CJS82" s="81"/>
      <c r="CJT82" s="81"/>
      <c r="CJU82" s="81"/>
      <c r="CJV82" s="81"/>
      <c r="CJW82" s="81"/>
      <c r="CJX82" s="81"/>
      <c r="CJY82" s="81"/>
      <c r="CJZ82" s="81"/>
      <c r="CKA82" s="81"/>
      <c r="CKB82" s="81"/>
      <c r="CKC82" s="81"/>
      <c r="CKD82" s="81"/>
      <c r="CKE82" s="81"/>
      <c r="CKF82" s="81"/>
      <c r="CKG82" s="81"/>
      <c r="CKH82" s="81"/>
      <c r="CKI82" s="81"/>
      <c r="CKJ82" s="81"/>
      <c r="CKK82" s="81"/>
      <c r="CKL82" s="81"/>
      <c r="CKM82" s="81"/>
      <c r="CKN82" s="81"/>
      <c r="CKO82" s="81"/>
      <c r="CKP82" s="81"/>
      <c r="CKQ82" s="81"/>
      <c r="CKR82" s="81"/>
      <c r="CKS82" s="81"/>
      <c r="CKT82" s="81"/>
      <c r="CKU82" s="81"/>
      <c r="CKV82" s="81"/>
      <c r="CKW82" s="81"/>
      <c r="CKX82" s="81"/>
      <c r="CKY82" s="81"/>
      <c r="CKZ82" s="81"/>
      <c r="CLA82" s="81"/>
      <c r="CLB82" s="81"/>
      <c r="CLC82" s="81"/>
      <c r="CLD82" s="81"/>
      <c r="CLE82" s="81"/>
      <c r="CLF82" s="81"/>
      <c r="CLG82" s="81"/>
      <c r="CLH82" s="81"/>
      <c r="CLI82" s="81"/>
      <c r="CLJ82" s="81"/>
      <c r="CLK82" s="81"/>
      <c r="CLL82" s="81"/>
      <c r="CLM82" s="81"/>
      <c r="CLN82" s="81"/>
      <c r="CLO82" s="81"/>
      <c r="CLP82" s="81"/>
      <c r="CLQ82" s="81"/>
      <c r="CLR82" s="81"/>
      <c r="CLS82" s="81"/>
      <c r="CLT82" s="81"/>
      <c r="CLU82" s="81"/>
      <c r="CLV82" s="81"/>
      <c r="CLW82" s="81"/>
      <c r="CLX82" s="81"/>
      <c r="CLY82" s="81"/>
      <c r="CLZ82" s="81"/>
      <c r="CMA82" s="81"/>
      <c r="CMB82" s="81"/>
      <c r="CMC82" s="81"/>
      <c r="CMD82" s="81"/>
      <c r="CME82" s="81"/>
      <c r="CMF82" s="81"/>
      <c r="CMG82" s="81"/>
      <c r="CMH82" s="81"/>
      <c r="CMI82" s="81"/>
      <c r="CMJ82" s="81"/>
      <c r="CMK82" s="81"/>
      <c r="CML82" s="81"/>
      <c r="CMM82" s="81"/>
      <c r="CMN82" s="81"/>
      <c r="CMO82" s="81"/>
      <c r="CMP82" s="81"/>
      <c r="CMQ82" s="81"/>
      <c r="CMR82" s="81"/>
      <c r="CMS82" s="81"/>
      <c r="CMT82" s="81"/>
      <c r="CMU82" s="81"/>
      <c r="CMV82" s="81"/>
      <c r="CMW82" s="81"/>
      <c r="CMX82" s="81"/>
      <c r="CMY82" s="81"/>
      <c r="CMZ82" s="81"/>
      <c r="CNA82" s="81"/>
      <c r="CNB82" s="81"/>
      <c r="CNC82" s="81"/>
      <c r="CND82" s="81"/>
      <c r="CNE82" s="81"/>
      <c r="CNF82" s="81"/>
      <c r="CNG82" s="81"/>
      <c r="CNH82" s="81"/>
      <c r="CNI82" s="81"/>
      <c r="CNJ82" s="81"/>
      <c r="CNK82" s="81"/>
      <c r="CNL82" s="81"/>
      <c r="CNM82" s="81"/>
      <c r="CNN82" s="81"/>
      <c r="CNO82" s="81"/>
      <c r="CNP82" s="81"/>
      <c r="CNQ82" s="81"/>
      <c r="CNR82" s="81"/>
      <c r="CNS82" s="81"/>
      <c r="CNT82" s="81"/>
      <c r="CNU82" s="81"/>
      <c r="CNV82" s="81"/>
      <c r="CNW82" s="81"/>
      <c r="CNX82" s="81"/>
      <c r="CNY82" s="81"/>
      <c r="CNZ82" s="81"/>
      <c r="COA82" s="81"/>
      <c r="COB82" s="81"/>
      <c r="COC82" s="81"/>
      <c r="COD82" s="81"/>
      <c r="COE82" s="81"/>
      <c r="COF82" s="81"/>
      <c r="COG82" s="81"/>
      <c r="COH82" s="81"/>
      <c r="COI82" s="81"/>
      <c r="COJ82" s="81"/>
      <c r="COK82" s="81"/>
      <c r="COL82" s="81"/>
      <c r="COM82" s="81"/>
      <c r="CON82" s="81"/>
      <c r="COO82" s="81"/>
      <c r="COP82" s="81"/>
      <c r="COQ82" s="81"/>
      <c r="COR82" s="81"/>
      <c r="COS82" s="81"/>
      <c r="COT82" s="81"/>
      <c r="COU82" s="81"/>
      <c r="COV82" s="81"/>
      <c r="COW82" s="81"/>
      <c r="COX82" s="81"/>
      <c r="COY82" s="81"/>
      <c r="COZ82" s="81"/>
      <c r="CPA82" s="81"/>
      <c r="CPB82" s="81"/>
      <c r="CPC82" s="81"/>
      <c r="CPD82" s="81"/>
      <c r="CPE82" s="81"/>
      <c r="CPF82" s="81"/>
      <c r="CPG82" s="81"/>
      <c r="CPH82" s="81"/>
      <c r="CPI82" s="81"/>
      <c r="CPJ82" s="81"/>
      <c r="CPK82" s="81"/>
      <c r="CPL82" s="81"/>
      <c r="CPM82" s="81"/>
      <c r="CPN82" s="81"/>
      <c r="CPO82" s="81"/>
      <c r="CPP82" s="81"/>
      <c r="CPQ82" s="81"/>
      <c r="CPR82" s="81"/>
      <c r="CPS82" s="81"/>
      <c r="CPT82" s="81"/>
      <c r="CPU82" s="81"/>
      <c r="CPV82" s="81"/>
      <c r="CPW82" s="81"/>
      <c r="CPX82" s="81"/>
      <c r="CPY82" s="81"/>
      <c r="CPZ82" s="81"/>
      <c r="CQA82" s="81"/>
      <c r="CQB82" s="81"/>
      <c r="CQC82" s="81"/>
      <c r="CQD82" s="81"/>
      <c r="CQE82" s="81"/>
      <c r="CQF82" s="81"/>
      <c r="CQG82" s="81"/>
      <c r="CQH82" s="81"/>
      <c r="CQI82" s="81"/>
      <c r="CQJ82" s="81"/>
      <c r="CQK82" s="81"/>
      <c r="CQL82" s="81"/>
      <c r="CQM82" s="81"/>
      <c r="CQN82" s="81"/>
      <c r="CQO82" s="81"/>
      <c r="CQP82" s="81"/>
      <c r="CQQ82" s="81"/>
      <c r="CQR82" s="81"/>
      <c r="CQS82" s="81"/>
      <c r="CQT82" s="81"/>
      <c r="CQU82" s="81"/>
      <c r="CQV82" s="81"/>
      <c r="CQW82" s="81"/>
      <c r="CQX82" s="81"/>
      <c r="CQY82" s="81"/>
      <c r="CQZ82" s="81"/>
      <c r="CRA82" s="81"/>
      <c r="CRB82" s="81"/>
      <c r="CRC82" s="81"/>
      <c r="CRD82" s="81"/>
      <c r="CRE82" s="81"/>
      <c r="CRF82" s="81"/>
      <c r="CRG82" s="81"/>
      <c r="CRH82" s="81"/>
      <c r="CRI82" s="81"/>
      <c r="CRJ82" s="81"/>
      <c r="CRK82" s="81"/>
      <c r="CRL82" s="81"/>
      <c r="CRM82" s="81"/>
      <c r="CRN82" s="81"/>
      <c r="CRO82" s="81"/>
      <c r="CRP82" s="81"/>
      <c r="CRQ82" s="81"/>
      <c r="CRR82" s="81"/>
      <c r="CRS82" s="81"/>
      <c r="CRT82" s="81"/>
      <c r="CRU82" s="81"/>
      <c r="CRV82" s="81"/>
      <c r="CRW82" s="81"/>
      <c r="CRX82" s="81"/>
      <c r="CRY82" s="81"/>
      <c r="CRZ82" s="81"/>
      <c r="CSA82" s="81"/>
      <c r="CSB82" s="81"/>
      <c r="CSC82" s="81"/>
      <c r="CSD82" s="81"/>
      <c r="CSE82" s="81"/>
      <c r="CSF82" s="81"/>
      <c r="CSG82" s="81"/>
      <c r="CSH82" s="81"/>
      <c r="CSI82" s="81"/>
      <c r="CSJ82" s="81"/>
      <c r="CSK82" s="81"/>
      <c r="CSL82" s="81"/>
      <c r="CSM82" s="81"/>
      <c r="CSN82" s="81"/>
      <c r="CSO82" s="81"/>
      <c r="CSP82" s="81"/>
      <c r="CSQ82" s="81"/>
      <c r="CSR82" s="81"/>
      <c r="CSS82" s="81"/>
      <c r="CST82" s="81"/>
      <c r="CSU82" s="81"/>
      <c r="CSV82" s="81"/>
      <c r="CSW82" s="81"/>
      <c r="CSX82" s="81"/>
      <c r="CSY82" s="81"/>
      <c r="CSZ82" s="81"/>
      <c r="CTA82" s="81"/>
      <c r="CTB82" s="81"/>
      <c r="CTC82" s="81"/>
      <c r="CTD82" s="81"/>
      <c r="CTE82" s="81"/>
      <c r="CTF82" s="81"/>
      <c r="CTG82" s="81"/>
      <c r="CTH82" s="81"/>
      <c r="CTI82" s="81"/>
      <c r="CTJ82" s="81"/>
      <c r="CTK82" s="81"/>
      <c r="CTL82" s="81"/>
      <c r="CTM82" s="81"/>
      <c r="CTN82" s="81"/>
      <c r="CTO82" s="81"/>
      <c r="CTP82" s="81"/>
      <c r="CTQ82" s="81"/>
      <c r="CTR82" s="81"/>
      <c r="CTS82" s="81"/>
      <c r="CTT82" s="81"/>
      <c r="CTU82" s="81"/>
      <c r="CTV82" s="81"/>
      <c r="CTW82" s="81"/>
      <c r="CTX82" s="81"/>
      <c r="CTY82" s="81"/>
      <c r="CTZ82" s="81"/>
      <c r="CUA82" s="81"/>
      <c r="CUB82" s="81"/>
      <c r="CUC82" s="81"/>
      <c r="CUD82" s="81"/>
      <c r="CUE82" s="81"/>
      <c r="CUF82" s="81"/>
      <c r="CUG82" s="81"/>
      <c r="CUH82" s="81"/>
      <c r="CUI82" s="81"/>
      <c r="CUJ82" s="81"/>
      <c r="CUK82" s="81"/>
      <c r="CUL82" s="81"/>
      <c r="CUM82" s="81"/>
      <c r="CUN82" s="81"/>
      <c r="CUO82" s="81"/>
      <c r="CUP82" s="81"/>
      <c r="CUQ82" s="81"/>
      <c r="CUR82" s="81"/>
      <c r="CUS82" s="81"/>
      <c r="CUT82" s="81"/>
      <c r="CUU82" s="81"/>
      <c r="CUV82" s="81"/>
      <c r="CUW82" s="81"/>
      <c r="CUX82" s="81"/>
      <c r="CUY82" s="81"/>
      <c r="CUZ82" s="81"/>
      <c r="CVA82" s="81"/>
      <c r="CVB82" s="81"/>
      <c r="CVC82" s="81"/>
      <c r="CVD82" s="81"/>
      <c r="CVE82" s="81"/>
      <c r="CVF82" s="81"/>
      <c r="CVG82" s="81"/>
      <c r="CVH82" s="81"/>
      <c r="CVI82" s="81"/>
      <c r="CVJ82" s="81"/>
      <c r="CVK82" s="81"/>
      <c r="CVL82" s="81"/>
      <c r="CVM82" s="81"/>
      <c r="CVN82" s="81"/>
      <c r="CVO82" s="81"/>
      <c r="CVP82" s="81"/>
      <c r="CVQ82" s="81"/>
      <c r="CVR82" s="81"/>
      <c r="CVS82" s="81"/>
      <c r="CVT82" s="81"/>
      <c r="CVU82" s="81"/>
      <c r="CVV82" s="81"/>
      <c r="CVW82" s="81"/>
      <c r="CVX82" s="81"/>
      <c r="CVY82" s="81"/>
      <c r="CVZ82" s="81"/>
      <c r="CWA82" s="81"/>
      <c r="CWB82" s="81"/>
      <c r="CWC82" s="81"/>
      <c r="CWD82" s="81"/>
      <c r="CWE82" s="81"/>
      <c r="CWF82" s="81"/>
      <c r="CWG82" s="81"/>
      <c r="CWH82" s="81"/>
      <c r="CWI82" s="81"/>
      <c r="CWJ82" s="81"/>
      <c r="CWK82" s="81"/>
      <c r="CWL82" s="81"/>
      <c r="CWM82" s="81"/>
      <c r="CWN82" s="81"/>
      <c r="CWO82" s="81"/>
      <c r="CWP82" s="81"/>
      <c r="CWQ82" s="81"/>
      <c r="CWR82" s="81"/>
      <c r="CWS82" s="81"/>
      <c r="CWT82" s="81"/>
      <c r="CWU82" s="81"/>
      <c r="CWV82" s="81"/>
      <c r="CWW82" s="81"/>
      <c r="CWX82" s="81"/>
      <c r="CWY82" s="81"/>
      <c r="CWZ82" s="81"/>
      <c r="CXA82" s="81"/>
      <c r="CXB82" s="81"/>
      <c r="CXC82" s="81"/>
      <c r="CXD82" s="81"/>
      <c r="CXE82" s="81"/>
      <c r="CXF82" s="81"/>
      <c r="CXG82" s="81"/>
      <c r="CXH82" s="81"/>
      <c r="CXI82" s="81"/>
      <c r="CXJ82" s="81"/>
      <c r="CXK82" s="81"/>
      <c r="CXL82" s="81"/>
      <c r="CXM82" s="81"/>
      <c r="CXN82" s="81"/>
      <c r="CXO82" s="81"/>
      <c r="CXP82" s="81"/>
      <c r="CXQ82" s="81"/>
      <c r="CXR82" s="81"/>
      <c r="CXS82" s="81"/>
      <c r="CXT82" s="81"/>
      <c r="CXU82" s="81"/>
      <c r="CXV82" s="81"/>
      <c r="CXW82" s="81"/>
      <c r="CXX82" s="81"/>
      <c r="CXY82" s="81"/>
      <c r="CXZ82" s="81"/>
      <c r="CYA82" s="81"/>
      <c r="CYB82" s="81"/>
      <c r="CYC82" s="81"/>
      <c r="CYD82" s="81"/>
      <c r="CYE82" s="81"/>
      <c r="CYF82" s="81"/>
      <c r="CYG82" s="81"/>
      <c r="CYH82" s="81"/>
      <c r="CYI82" s="81"/>
      <c r="CYJ82" s="81"/>
      <c r="CYK82" s="81"/>
      <c r="CYL82" s="81"/>
      <c r="CYM82" s="81"/>
      <c r="CYN82" s="81"/>
      <c r="CYO82" s="81"/>
      <c r="CYP82" s="81"/>
      <c r="CYQ82" s="81"/>
      <c r="CYR82" s="81"/>
      <c r="CYS82" s="81"/>
      <c r="CYT82" s="81"/>
      <c r="CYU82" s="81"/>
      <c r="CYV82" s="81"/>
      <c r="CYW82" s="81"/>
      <c r="CYX82" s="81"/>
      <c r="CYY82" s="81"/>
      <c r="CYZ82" s="81"/>
      <c r="CZA82" s="81"/>
      <c r="CZB82" s="81"/>
      <c r="CZC82" s="81"/>
      <c r="CZD82" s="81"/>
      <c r="CZE82" s="81"/>
      <c r="CZF82" s="81"/>
      <c r="CZG82" s="81"/>
      <c r="CZH82" s="81"/>
      <c r="CZI82" s="81"/>
      <c r="CZJ82" s="81"/>
      <c r="CZK82" s="81"/>
      <c r="CZL82" s="81"/>
      <c r="CZM82" s="81"/>
      <c r="CZN82" s="81"/>
      <c r="CZO82" s="81"/>
      <c r="CZP82" s="81"/>
      <c r="CZQ82" s="81"/>
      <c r="CZR82" s="81"/>
      <c r="CZS82" s="81"/>
      <c r="CZT82" s="81"/>
      <c r="CZU82" s="81"/>
      <c r="CZV82" s="81"/>
      <c r="CZW82" s="81"/>
      <c r="CZX82" s="81"/>
      <c r="CZY82" s="81"/>
      <c r="CZZ82" s="81"/>
      <c r="DAA82" s="81"/>
      <c r="DAB82" s="81"/>
      <c r="DAC82" s="81"/>
      <c r="DAD82" s="81"/>
      <c r="DAE82" s="81"/>
      <c r="DAF82" s="81"/>
      <c r="DAG82" s="81"/>
      <c r="DAH82" s="81"/>
      <c r="DAI82" s="81"/>
      <c r="DAJ82" s="81"/>
      <c r="DAK82" s="81"/>
      <c r="DAL82" s="81"/>
      <c r="DAM82" s="81"/>
      <c r="DAN82" s="81"/>
      <c r="DAO82" s="81"/>
      <c r="DAP82" s="81"/>
      <c r="DAQ82" s="81"/>
      <c r="DAR82" s="81"/>
      <c r="DAS82" s="81"/>
      <c r="DAT82" s="81"/>
      <c r="DAU82" s="81"/>
      <c r="DAV82" s="81"/>
      <c r="DAW82" s="81"/>
      <c r="DAX82" s="81"/>
      <c r="DAY82" s="81"/>
      <c r="DAZ82" s="81"/>
      <c r="DBA82" s="81"/>
      <c r="DBB82" s="81"/>
      <c r="DBC82" s="81"/>
      <c r="DBD82" s="81"/>
      <c r="DBE82" s="81"/>
      <c r="DBF82" s="81"/>
      <c r="DBG82" s="81"/>
      <c r="DBH82" s="81"/>
      <c r="DBI82" s="81"/>
      <c r="DBJ82" s="81"/>
      <c r="DBK82" s="81"/>
      <c r="DBL82" s="81"/>
      <c r="DBM82" s="81"/>
      <c r="DBN82" s="81"/>
      <c r="DBO82" s="81"/>
      <c r="DBP82" s="81"/>
      <c r="DBQ82" s="81"/>
      <c r="DBR82" s="81"/>
      <c r="DBS82" s="81"/>
      <c r="DBT82" s="81"/>
      <c r="DBU82" s="81"/>
      <c r="DBV82" s="81"/>
      <c r="DBW82" s="81"/>
      <c r="DBX82" s="81"/>
      <c r="DBY82" s="81"/>
      <c r="DBZ82" s="81"/>
      <c r="DCA82" s="81"/>
      <c r="DCB82" s="81"/>
      <c r="DCC82" s="81"/>
      <c r="DCD82" s="81"/>
      <c r="DCE82" s="81"/>
      <c r="DCF82" s="81"/>
      <c r="DCG82" s="81"/>
      <c r="DCH82" s="81"/>
      <c r="DCI82" s="81"/>
      <c r="DCJ82" s="81"/>
      <c r="DCK82" s="81"/>
      <c r="DCL82" s="81"/>
      <c r="DCM82" s="81"/>
      <c r="DCN82" s="81"/>
      <c r="DCO82" s="81"/>
      <c r="DCP82" s="81"/>
      <c r="DCQ82" s="81"/>
      <c r="DCR82" s="81"/>
      <c r="DCS82" s="81"/>
      <c r="DCT82" s="81"/>
      <c r="DCU82" s="81"/>
      <c r="DCV82" s="81"/>
      <c r="DCW82" s="81"/>
      <c r="DCX82" s="81"/>
      <c r="DCY82" s="81"/>
      <c r="DCZ82" s="81"/>
      <c r="DDA82" s="81"/>
      <c r="DDB82" s="81"/>
      <c r="DDC82" s="81"/>
      <c r="DDD82" s="81"/>
      <c r="DDE82" s="81"/>
      <c r="DDF82" s="81"/>
      <c r="DDG82" s="81"/>
      <c r="DDH82" s="81"/>
      <c r="DDI82" s="81"/>
      <c r="DDJ82" s="81"/>
      <c r="WBZ82" s="81"/>
      <c r="WCA82" s="81"/>
      <c r="WCB82" s="81"/>
      <c r="WCC82" s="81"/>
      <c r="WCD82" s="81"/>
      <c r="WCE82" s="81"/>
      <c r="WCF82" s="81"/>
      <c r="WCG82" s="81"/>
      <c r="WCH82" s="81"/>
      <c r="WCI82" s="81"/>
      <c r="WCJ82" s="81"/>
      <c r="WCK82" s="81"/>
      <c r="WCL82" s="81"/>
      <c r="WCM82" s="81"/>
      <c r="WCN82" s="81"/>
      <c r="WCO82" s="81"/>
      <c r="WCP82" s="81"/>
      <c r="WCQ82" s="81"/>
      <c r="WCR82" s="81"/>
      <c r="WCS82" s="81"/>
      <c r="WCT82" s="81"/>
      <c r="WCU82" s="81"/>
      <c r="WCV82" s="81"/>
      <c r="WCW82" s="81"/>
      <c r="WCX82" s="81"/>
      <c r="WCY82" s="81"/>
      <c r="WCZ82" s="81"/>
      <c r="WDA82" s="81"/>
      <c r="WDB82" s="81"/>
      <c r="WDC82" s="81"/>
      <c r="WDD82" s="81"/>
      <c r="WDE82" s="81"/>
      <c r="WDF82" s="81"/>
      <c r="WDG82" s="81"/>
      <c r="WDH82" s="81"/>
      <c r="WDI82" s="81"/>
      <c r="WDJ82" s="81"/>
      <c r="WDK82" s="81"/>
      <c r="WDL82" s="81"/>
      <c r="WDM82" s="81"/>
      <c r="WDN82" s="81"/>
      <c r="WDO82" s="81"/>
      <c r="WDP82" s="81"/>
      <c r="WDQ82" s="81"/>
      <c r="WDR82" s="81"/>
      <c r="WDS82" s="81"/>
      <c r="WDT82" s="81"/>
      <c r="WDU82" s="81"/>
      <c r="WDV82" s="81"/>
      <c r="WDW82" s="81"/>
      <c r="WDX82" s="81"/>
      <c r="WDY82" s="81"/>
      <c r="WDZ82" s="81"/>
      <c r="WEA82" s="81"/>
      <c r="WEB82" s="81"/>
      <c r="WEC82" s="81"/>
      <c r="WED82" s="81"/>
      <c r="WEE82" s="81"/>
      <c r="WEF82" s="81"/>
      <c r="WEG82" s="81"/>
      <c r="WEH82" s="81"/>
      <c r="WEI82" s="81"/>
      <c r="WEJ82" s="81"/>
      <c r="WEK82" s="81"/>
      <c r="WEL82" s="81"/>
      <c r="WEM82" s="81"/>
      <c r="WEN82" s="81"/>
      <c r="WEO82" s="81"/>
      <c r="WEP82" s="81"/>
      <c r="WEQ82" s="81"/>
      <c r="WER82" s="81"/>
      <c r="WES82" s="81"/>
      <c r="WET82" s="81"/>
      <c r="WEU82" s="81"/>
      <c r="WEV82" s="81"/>
      <c r="WEW82" s="81"/>
      <c r="WEX82" s="81"/>
      <c r="WEY82" s="81"/>
      <c r="WEZ82" s="81"/>
      <c r="WFA82" s="81"/>
      <c r="WFB82" s="81"/>
      <c r="WFC82" s="81"/>
      <c r="WFD82" s="81"/>
      <c r="WFE82" s="81"/>
      <c r="WFF82" s="81"/>
      <c r="WFG82" s="81"/>
      <c r="WFH82" s="81"/>
      <c r="WFI82" s="81"/>
      <c r="WFJ82" s="81"/>
      <c r="WFK82" s="81"/>
      <c r="WFL82" s="81"/>
      <c r="WFM82" s="81"/>
      <c r="WFN82" s="81"/>
      <c r="WFO82" s="81"/>
      <c r="WFP82" s="81"/>
      <c r="WFQ82" s="81"/>
      <c r="WFR82" s="81"/>
      <c r="WFS82" s="81"/>
      <c r="WFT82" s="81"/>
      <c r="WFU82" s="81"/>
      <c r="WFV82" s="81"/>
      <c r="WFW82" s="81"/>
      <c r="WFX82" s="81"/>
      <c r="WFY82" s="81"/>
      <c r="WFZ82" s="81"/>
      <c r="WGA82" s="81"/>
      <c r="WGB82" s="81"/>
      <c r="WGC82" s="81"/>
      <c r="WGD82" s="81"/>
      <c r="WGE82" s="81"/>
      <c r="WGF82" s="81"/>
      <c r="WGG82" s="81"/>
      <c r="WGH82" s="81"/>
      <c r="WGI82" s="81"/>
      <c r="WGJ82" s="81"/>
      <c r="WGK82" s="81"/>
      <c r="WGL82" s="81"/>
      <c r="WGM82" s="81"/>
      <c r="WGN82" s="81"/>
      <c r="WGO82" s="81"/>
      <c r="WGP82" s="81"/>
      <c r="WGQ82" s="81"/>
      <c r="WGR82" s="81"/>
      <c r="WGS82" s="81"/>
      <c r="WGT82" s="81"/>
      <c r="WGU82" s="81"/>
      <c r="WGV82" s="81"/>
      <c r="WGW82" s="81"/>
      <c r="WGX82" s="81"/>
      <c r="WGY82" s="81"/>
      <c r="WGZ82" s="81"/>
      <c r="WHA82" s="81"/>
      <c r="WHB82" s="81"/>
      <c r="WHC82" s="81"/>
      <c r="WHD82" s="81"/>
      <c r="WHE82" s="81"/>
      <c r="WHF82" s="81"/>
      <c r="WHG82" s="81"/>
      <c r="WHH82" s="81"/>
      <c r="WHI82" s="81"/>
      <c r="WHJ82" s="81"/>
      <c r="WHK82" s="81"/>
      <c r="WHL82" s="81"/>
      <c r="WHM82" s="81"/>
      <c r="WHN82" s="81"/>
      <c r="WHO82" s="81"/>
      <c r="WHP82" s="81"/>
      <c r="WHQ82" s="81"/>
      <c r="WHR82" s="81"/>
      <c r="WHS82" s="81"/>
      <c r="WHT82" s="81"/>
      <c r="WHU82" s="81"/>
      <c r="WHV82" s="81"/>
      <c r="WHW82" s="81"/>
      <c r="WHX82" s="81"/>
      <c r="WHY82" s="81"/>
      <c r="WHZ82" s="81"/>
      <c r="WIA82" s="81"/>
      <c r="WIB82" s="81"/>
      <c r="WIC82" s="81"/>
      <c r="WID82" s="81"/>
      <c r="WIE82" s="81"/>
      <c r="WIF82" s="81"/>
      <c r="WIG82" s="81"/>
      <c r="WIH82" s="81"/>
      <c r="WII82" s="81"/>
      <c r="WIJ82" s="81"/>
      <c r="WIK82" s="81"/>
      <c r="WIL82" s="81"/>
      <c r="WIM82" s="81"/>
      <c r="WIN82" s="81"/>
      <c r="WIO82" s="81"/>
      <c r="WIP82" s="81"/>
      <c r="WIQ82" s="81"/>
      <c r="WIR82" s="81"/>
      <c r="WIS82" s="81"/>
      <c r="WIT82" s="81"/>
      <c r="WIU82" s="81"/>
      <c r="WIV82" s="81"/>
      <c r="WIW82" s="81"/>
      <c r="WIX82" s="81"/>
      <c r="WIY82" s="81"/>
      <c r="WIZ82" s="81"/>
      <c r="WJA82" s="81"/>
      <c r="WJB82" s="81"/>
      <c r="WJC82" s="81"/>
      <c r="WJD82" s="81"/>
      <c r="WJE82" s="81"/>
      <c r="WJF82" s="81"/>
      <c r="WJG82" s="81"/>
      <c r="WJH82" s="81"/>
      <c r="WJI82" s="81"/>
      <c r="WJJ82" s="81"/>
      <c r="WJK82" s="81"/>
      <c r="WJL82" s="81"/>
      <c r="WJM82" s="81"/>
      <c r="WJN82" s="81"/>
      <c r="WJO82" s="81"/>
      <c r="WJP82" s="81"/>
      <c r="WJQ82" s="81"/>
      <c r="WJR82" s="81"/>
      <c r="WJS82" s="81"/>
      <c r="WJT82" s="81"/>
      <c r="WJU82" s="81"/>
      <c r="WJV82" s="81"/>
      <c r="WJW82" s="81"/>
      <c r="WJX82" s="81"/>
      <c r="WJY82" s="81"/>
      <c r="WJZ82" s="81"/>
      <c r="WKA82" s="81"/>
      <c r="WKB82" s="81"/>
      <c r="WKC82" s="81"/>
      <c r="WKD82" s="81"/>
      <c r="WKE82" s="81"/>
      <c r="WKF82" s="81"/>
      <c r="WKG82" s="81"/>
      <c r="WKH82" s="81"/>
      <c r="WKI82" s="81"/>
      <c r="WKJ82" s="81"/>
      <c r="WKK82" s="81"/>
      <c r="WKL82" s="81"/>
      <c r="WKM82" s="81"/>
      <c r="WKN82" s="81"/>
      <c r="WKO82" s="81"/>
      <c r="WKP82" s="81"/>
      <c r="WKQ82" s="81"/>
      <c r="WKR82" s="81"/>
      <c r="WKS82" s="81"/>
      <c r="WKT82" s="81"/>
      <c r="WKU82" s="81"/>
      <c r="WKV82" s="81"/>
      <c r="WKW82" s="81"/>
      <c r="WKX82" s="81"/>
      <c r="WKY82" s="81"/>
      <c r="WKZ82" s="81"/>
      <c r="WLA82" s="81"/>
      <c r="WLB82" s="81"/>
      <c r="WLC82" s="81"/>
      <c r="WLD82" s="81"/>
      <c r="WLE82" s="81"/>
      <c r="WLF82" s="81"/>
      <c r="WLG82" s="81"/>
      <c r="WLH82" s="81"/>
      <c r="WLI82" s="81"/>
      <c r="WLJ82" s="81"/>
      <c r="WLK82" s="81"/>
      <c r="WLL82" s="81"/>
      <c r="WLM82" s="81"/>
      <c r="WLN82" s="81"/>
      <c r="WLO82" s="81"/>
      <c r="WLP82" s="81"/>
      <c r="WLQ82" s="81"/>
      <c r="WLR82" s="81"/>
      <c r="WLS82" s="81"/>
      <c r="WLT82" s="81"/>
      <c r="WLU82" s="81"/>
      <c r="WLV82" s="81"/>
      <c r="WLW82" s="81"/>
      <c r="WLX82" s="81"/>
      <c r="WLY82" s="81"/>
      <c r="WLZ82" s="81"/>
      <c r="WMA82" s="81"/>
      <c r="WMB82" s="81"/>
      <c r="WMC82" s="81"/>
      <c r="WMD82" s="81"/>
      <c r="WME82" s="81"/>
      <c r="WMF82" s="81"/>
      <c r="WMG82" s="81"/>
      <c r="WMH82" s="81"/>
      <c r="WMI82" s="81"/>
      <c r="WMJ82" s="81"/>
      <c r="WMK82" s="81"/>
      <c r="WML82" s="81"/>
      <c r="WMM82" s="81"/>
      <c r="WMN82" s="81"/>
      <c r="WMO82" s="81"/>
      <c r="WMP82" s="81"/>
      <c r="WMQ82" s="81"/>
      <c r="WMR82" s="81"/>
      <c r="WMS82" s="81"/>
      <c r="WMT82" s="81"/>
      <c r="WMU82" s="81"/>
      <c r="WMV82" s="81"/>
      <c r="WMW82" s="81"/>
      <c r="WMX82" s="81"/>
      <c r="WMY82" s="81"/>
      <c r="WMZ82" s="81"/>
      <c r="WNA82" s="81"/>
      <c r="WNB82" s="81"/>
      <c r="WNC82" s="81"/>
      <c r="WND82" s="81"/>
      <c r="WNE82" s="81"/>
      <c r="WNF82" s="81"/>
      <c r="WNG82" s="81"/>
      <c r="WNH82" s="81"/>
      <c r="WNI82" s="81"/>
      <c r="WNJ82" s="81"/>
      <c r="WNK82" s="81"/>
      <c r="WNL82" s="81"/>
      <c r="WNM82" s="81"/>
      <c r="WNN82" s="81"/>
      <c r="WNO82" s="81"/>
      <c r="WNP82" s="81"/>
      <c r="WNQ82" s="81"/>
      <c r="WNR82" s="81"/>
      <c r="WNS82" s="81"/>
      <c r="WNT82" s="81"/>
      <c r="WNU82" s="81"/>
      <c r="WNV82" s="81"/>
      <c r="WNW82" s="81"/>
      <c r="WNX82" s="81"/>
      <c r="WNY82" s="81"/>
      <c r="WNZ82" s="81"/>
      <c r="WOA82" s="81"/>
      <c r="WOB82" s="81"/>
      <c r="WOC82" s="81"/>
      <c r="WOD82" s="81"/>
      <c r="WOE82" s="81"/>
      <c r="WOF82" s="81"/>
      <c r="WOG82" s="81"/>
      <c r="WOH82" s="81"/>
      <c r="WOI82" s="81"/>
      <c r="WOJ82" s="81"/>
      <c r="WOK82" s="81"/>
      <c r="WOL82" s="81"/>
      <c r="WOM82" s="81"/>
      <c r="WON82" s="81"/>
      <c r="WOO82" s="81"/>
      <c r="WOP82" s="81"/>
      <c r="WOQ82" s="81"/>
      <c r="WOR82" s="81"/>
      <c r="WOS82" s="81"/>
      <c r="WOT82" s="81"/>
      <c r="WOU82" s="81"/>
      <c r="WOV82" s="81"/>
      <c r="WOW82" s="81"/>
      <c r="WOX82" s="81"/>
      <c r="WOY82" s="81"/>
      <c r="WOZ82" s="81"/>
      <c r="WPA82" s="81"/>
      <c r="WPB82" s="81"/>
      <c r="WPC82" s="81"/>
      <c r="WPD82" s="81"/>
      <c r="WPE82" s="81"/>
      <c r="WPF82" s="81"/>
      <c r="WPG82" s="81"/>
      <c r="WPH82" s="81"/>
      <c r="WPI82" s="81"/>
      <c r="WPJ82" s="81"/>
      <c r="WPK82" s="81"/>
      <c r="WPL82" s="81"/>
      <c r="WPM82" s="81"/>
      <c r="WPN82" s="81"/>
      <c r="WPO82" s="81"/>
      <c r="WPP82" s="81"/>
      <c r="WPQ82" s="81"/>
      <c r="WPR82" s="81"/>
      <c r="WPS82" s="81"/>
      <c r="WPT82" s="81"/>
      <c r="WPU82" s="81"/>
      <c r="WPV82" s="81"/>
      <c r="WPW82" s="81"/>
      <c r="WPX82" s="81"/>
      <c r="WPY82" s="81"/>
      <c r="WPZ82" s="81"/>
      <c r="WQA82" s="81"/>
      <c r="WQB82" s="81"/>
      <c r="WQC82" s="81"/>
      <c r="WQD82" s="81"/>
      <c r="WQE82" s="81"/>
      <c r="WQF82" s="81"/>
      <c r="WQG82" s="81"/>
      <c r="WQH82" s="81"/>
      <c r="WQI82" s="81"/>
      <c r="WQJ82" s="81"/>
      <c r="WQK82" s="81"/>
      <c r="WQL82" s="81"/>
      <c r="WQM82" s="81"/>
      <c r="WQN82" s="81"/>
      <c r="WQO82" s="81"/>
      <c r="WQP82" s="81"/>
      <c r="WQQ82" s="81"/>
      <c r="WQR82" s="81"/>
      <c r="WQS82" s="81"/>
      <c r="WQT82" s="81"/>
      <c r="WQU82" s="81"/>
      <c r="WQV82" s="81"/>
      <c r="WQW82" s="81"/>
      <c r="WQX82" s="81"/>
      <c r="WQY82" s="81"/>
      <c r="WQZ82" s="81"/>
      <c r="WRA82" s="81"/>
      <c r="WRB82" s="81"/>
      <c r="WRC82" s="81"/>
      <c r="WRD82" s="81"/>
      <c r="WRE82" s="81"/>
      <c r="WRF82" s="81"/>
      <c r="WRG82" s="81"/>
      <c r="WRH82" s="81"/>
      <c r="WRI82" s="81"/>
      <c r="WRJ82" s="81"/>
      <c r="WRK82" s="81"/>
      <c r="WRL82" s="81"/>
      <c r="WRM82" s="81"/>
      <c r="WRN82" s="81"/>
      <c r="WRO82" s="81"/>
      <c r="WRP82" s="81"/>
      <c r="WRQ82" s="81"/>
      <c r="WRR82" s="81"/>
      <c r="WRS82" s="81"/>
      <c r="WRT82" s="81"/>
      <c r="WRU82" s="81"/>
      <c r="WRV82" s="81"/>
      <c r="WRW82" s="81"/>
      <c r="WRX82" s="81"/>
      <c r="WRY82" s="81"/>
      <c r="WRZ82" s="81"/>
      <c r="WSA82" s="81"/>
      <c r="WSB82" s="81"/>
      <c r="WSC82" s="81"/>
      <c r="WSD82" s="81"/>
      <c r="WSE82" s="81"/>
      <c r="WSF82" s="81"/>
      <c r="WSG82" s="81"/>
      <c r="WSH82" s="81"/>
      <c r="WSI82" s="81"/>
      <c r="WSJ82" s="81"/>
      <c r="WSK82" s="81"/>
      <c r="WSL82" s="81"/>
      <c r="WSM82" s="81"/>
      <c r="WSN82" s="81"/>
      <c r="WSO82" s="81"/>
      <c r="WSP82" s="81"/>
      <c r="WSQ82" s="81"/>
      <c r="WSR82" s="81"/>
      <c r="WSS82" s="81"/>
      <c r="WST82" s="81"/>
      <c r="WSU82" s="81"/>
      <c r="WSV82" s="81"/>
      <c r="WSW82" s="81"/>
      <c r="WSX82" s="81"/>
      <c r="WSY82" s="81"/>
      <c r="WSZ82" s="81"/>
      <c r="WTA82" s="81"/>
      <c r="WTB82" s="81"/>
      <c r="WTC82" s="81"/>
      <c r="WTD82" s="81"/>
      <c r="WTE82" s="81"/>
      <c r="WTF82" s="81"/>
      <c r="WTG82" s="81"/>
      <c r="WTH82" s="81"/>
      <c r="WTI82" s="81"/>
      <c r="WTJ82" s="81"/>
      <c r="WTK82" s="81"/>
      <c r="WTL82" s="81"/>
      <c r="WTM82" s="81"/>
      <c r="WTN82" s="81"/>
      <c r="WTO82" s="81"/>
      <c r="WTP82" s="81"/>
      <c r="WTQ82" s="81"/>
      <c r="WTR82" s="81"/>
      <c r="WTS82" s="81"/>
      <c r="WTT82" s="81"/>
      <c r="WTU82" s="81"/>
      <c r="WTV82" s="81"/>
      <c r="WTW82" s="81"/>
      <c r="WTX82" s="81"/>
      <c r="WTY82" s="81"/>
      <c r="WTZ82" s="81"/>
      <c r="WUA82" s="81"/>
      <c r="WUB82" s="81"/>
      <c r="WUC82" s="81"/>
      <c r="WUD82" s="81"/>
      <c r="WUE82" s="81"/>
      <c r="WUF82" s="81"/>
      <c r="WUG82" s="81"/>
      <c r="WUH82" s="81"/>
      <c r="WUI82" s="81"/>
      <c r="WUJ82" s="81"/>
      <c r="WUK82" s="81"/>
      <c r="WUL82" s="81"/>
      <c r="WUM82" s="81"/>
      <c r="WUN82" s="81"/>
      <c r="WUO82" s="81"/>
      <c r="WUP82" s="81"/>
      <c r="WUQ82" s="81"/>
      <c r="WUR82" s="81"/>
      <c r="WUS82" s="81"/>
      <c r="WUT82" s="81"/>
      <c r="WUU82" s="81"/>
      <c r="WUV82" s="81"/>
      <c r="WUW82" s="81"/>
      <c r="WUX82" s="81"/>
      <c r="WUY82" s="81"/>
      <c r="WUZ82" s="81"/>
      <c r="WVA82" s="81"/>
      <c r="WVB82" s="81"/>
      <c r="WVC82" s="81"/>
      <c r="WVD82" s="81"/>
      <c r="WVE82" s="81"/>
      <c r="WVF82" s="81"/>
      <c r="WVG82" s="81"/>
      <c r="WVH82" s="81"/>
      <c r="WVI82" s="81"/>
      <c r="WVJ82" s="81"/>
      <c r="WVK82" s="81"/>
      <c r="WVL82" s="81"/>
      <c r="WVM82" s="81"/>
      <c r="WVN82" s="81"/>
      <c r="WVO82" s="81"/>
      <c r="WVP82" s="81"/>
      <c r="WVQ82" s="81"/>
      <c r="WVR82" s="81"/>
      <c r="WVS82" s="81"/>
      <c r="WVT82" s="81"/>
      <c r="WVU82" s="81"/>
      <c r="WVV82" s="81"/>
      <c r="WVW82" s="81"/>
      <c r="WVX82" s="81"/>
      <c r="WVY82" s="81"/>
      <c r="WVZ82" s="81"/>
      <c r="WWA82" s="81"/>
      <c r="WWB82" s="81"/>
      <c r="WWC82" s="81"/>
      <c r="WWD82" s="81"/>
      <c r="WWE82" s="81"/>
      <c r="WWF82" s="81"/>
      <c r="WWG82" s="81"/>
      <c r="WWH82" s="81"/>
      <c r="WWI82" s="81"/>
      <c r="WWJ82" s="81"/>
      <c r="WWK82" s="81"/>
      <c r="WWL82" s="81"/>
      <c r="WWM82" s="81"/>
      <c r="WWN82" s="81"/>
      <c r="WWO82" s="81"/>
      <c r="WWP82" s="81"/>
      <c r="WWQ82" s="81"/>
      <c r="WWR82" s="81"/>
      <c r="WWS82" s="81"/>
      <c r="WWT82" s="81"/>
      <c r="WWU82" s="81"/>
      <c r="WWV82" s="81"/>
      <c r="WWW82" s="81"/>
      <c r="WWX82" s="81"/>
      <c r="WWY82" s="81"/>
      <c r="WWZ82" s="81"/>
      <c r="WXA82" s="81"/>
      <c r="WXB82" s="81"/>
      <c r="WXC82" s="81"/>
      <c r="WXD82" s="81"/>
      <c r="WXE82" s="81"/>
      <c r="WXF82" s="81"/>
      <c r="WXG82" s="81"/>
      <c r="WXH82" s="81"/>
      <c r="WXI82" s="81"/>
      <c r="WXJ82" s="81"/>
      <c r="WXK82" s="81"/>
      <c r="WXL82" s="81"/>
      <c r="WXM82" s="81"/>
      <c r="WXN82" s="81"/>
      <c r="WXO82" s="81"/>
      <c r="WXP82" s="81"/>
      <c r="WXQ82" s="81"/>
      <c r="WXR82" s="81"/>
      <c r="WXS82" s="81"/>
      <c r="WXT82" s="81"/>
      <c r="WXU82" s="81"/>
      <c r="WXV82" s="81"/>
      <c r="WXW82" s="81"/>
      <c r="WXX82" s="81"/>
      <c r="WXY82" s="81"/>
      <c r="WXZ82" s="81"/>
      <c r="WYA82" s="81"/>
      <c r="WYB82" s="81"/>
      <c r="WYC82" s="81"/>
      <c r="WYD82" s="81"/>
      <c r="WYE82" s="81"/>
      <c r="WYF82" s="81"/>
      <c r="WYG82" s="81"/>
      <c r="WYH82" s="81"/>
      <c r="WYI82" s="81"/>
      <c r="WYJ82" s="81"/>
      <c r="WYK82" s="81"/>
      <c r="WYL82" s="81"/>
      <c r="WYM82" s="81"/>
      <c r="WYN82" s="81"/>
      <c r="WYO82" s="81"/>
      <c r="WYP82" s="81"/>
      <c r="WYQ82" s="81"/>
      <c r="WYR82" s="81"/>
      <c r="WYS82" s="81"/>
      <c r="WYT82" s="81"/>
      <c r="WYU82" s="81"/>
      <c r="WYV82" s="81"/>
      <c r="WYW82" s="81"/>
      <c r="WYX82" s="81"/>
      <c r="WYY82" s="81"/>
      <c r="WYZ82" s="81"/>
      <c r="WZA82" s="81"/>
      <c r="WZB82" s="81"/>
      <c r="WZC82" s="81"/>
      <c r="WZD82" s="81"/>
      <c r="WZE82" s="81"/>
      <c r="WZF82" s="81"/>
      <c r="WZG82" s="81"/>
      <c r="WZH82" s="81"/>
      <c r="WZI82" s="81"/>
      <c r="WZJ82" s="81"/>
      <c r="WZK82" s="81"/>
      <c r="WZL82" s="81"/>
      <c r="WZM82" s="81"/>
      <c r="WZN82" s="81"/>
      <c r="WZO82" s="81"/>
      <c r="WZP82" s="81"/>
      <c r="WZQ82" s="81"/>
      <c r="WZR82" s="81"/>
      <c r="WZS82" s="81"/>
      <c r="WZT82" s="81"/>
      <c r="WZU82" s="81"/>
      <c r="WZV82" s="81"/>
      <c r="WZW82" s="81"/>
      <c r="WZX82" s="81"/>
      <c r="WZY82" s="81"/>
      <c r="WZZ82" s="81"/>
      <c r="XAA82" s="81"/>
      <c r="XAB82" s="81"/>
      <c r="XAC82" s="81"/>
      <c r="XAD82" s="81"/>
      <c r="XAE82" s="81"/>
      <c r="XAF82" s="81"/>
      <c r="XAG82" s="81"/>
      <c r="XAH82" s="81"/>
      <c r="XAI82" s="81"/>
      <c r="XAJ82" s="81"/>
      <c r="XAK82" s="81"/>
      <c r="XAL82" s="81"/>
      <c r="XAM82" s="81"/>
      <c r="XAN82" s="81"/>
      <c r="XAO82" s="81"/>
      <c r="XAP82" s="81"/>
      <c r="XAQ82" s="81"/>
      <c r="XAR82" s="81"/>
      <c r="XAS82" s="81"/>
      <c r="XAT82" s="81"/>
      <c r="XAU82" s="81"/>
      <c r="XAV82" s="81"/>
      <c r="XAW82" s="81"/>
      <c r="XAX82" s="81"/>
      <c r="XAY82" s="81"/>
      <c r="XAZ82" s="81"/>
      <c r="XBA82" s="81"/>
      <c r="XBB82" s="81"/>
      <c r="XBC82" s="81"/>
      <c r="XBD82" s="81"/>
      <c r="XBE82" s="81"/>
      <c r="XBF82" s="81"/>
      <c r="XBG82" s="81"/>
      <c r="XBH82" s="81"/>
      <c r="XBI82" s="81"/>
      <c r="XBJ82" s="81"/>
      <c r="XBK82" s="81"/>
      <c r="XBL82" s="81"/>
      <c r="XBM82" s="81"/>
      <c r="XBN82" s="81"/>
      <c r="XBO82" s="81"/>
      <c r="XBP82" s="81"/>
      <c r="XBQ82" s="81"/>
      <c r="XBR82" s="81"/>
      <c r="XBS82" s="81"/>
      <c r="XBT82" s="81"/>
      <c r="XBU82" s="81"/>
      <c r="XBV82" s="81"/>
      <c r="XBW82" s="81"/>
      <c r="XBX82" s="81"/>
      <c r="XBY82" s="81"/>
      <c r="XBZ82" s="81"/>
      <c r="XCA82" s="81"/>
      <c r="XCB82" s="81"/>
      <c r="XCC82" s="81"/>
      <c r="XCD82" s="81"/>
      <c r="XCE82" s="81"/>
      <c r="XCF82" s="81"/>
      <c r="XCG82" s="81"/>
      <c r="XCH82" s="81"/>
      <c r="XCI82" s="81"/>
      <c r="XCJ82" s="81"/>
      <c r="XCK82" s="81"/>
      <c r="XCL82" s="81"/>
      <c r="XCM82" s="81"/>
      <c r="XCN82" s="81"/>
      <c r="XCO82" s="81"/>
      <c r="XCP82" s="81"/>
      <c r="XCQ82" s="81"/>
      <c r="XCR82" s="81"/>
      <c r="XCS82" s="81"/>
      <c r="XCT82" s="81"/>
      <c r="XCU82" s="81"/>
      <c r="XCV82" s="81"/>
      <c r="XCW82" s="81"/>
      <c r="XCX82" s="81"/>
      <c r="XCY82" s="81"/>
      <c r="XCZ82" s="81"/>
      <c r="XDA82" s="81"/>
      <c r="XDB82" s="81"/>
      <c r="XDC82" s="81"/>
      <c r="XDD82" s="81"/>
      <c r="XDE82" s="81"/>
      <c r="XDF82" s="81"/>
      <c r="XDG82" s="81"/>
      <c r="XDH82" s="81"/>
      <c r="XDI82" s="81"/>
      <c r="XDJ82" s="81"/>
      <c r="XDK82" s="81"/>
      <c r="XDL82" s="81"/>
      <c r="XDM82" s="81"/>
      <c r="XDN82" s="81"/>
      <c r="XDO82" s="81"/>
      <c r="XDP82" s="81"/>
      <c r="XDQ82" s="81"/>
      <c r="XDR82" s="81"/>
      <c r="XDS82" s="81"/>
      <c r="XDT82" s="81"/>
      <c r="XDU82" s="81"/>
      <c r="XDV82" s="81"/>
      <c r="XDW82" s="81"/>
      <c r="XDX82" s="81"/>
      <c r="XDY82" s="81"/>
      <c r="XDZ82" s="81"/>
      <c r="XEA82" s="81"/>
      <c r="XEB82" s="81"/>
      <c r="XEC82" s="81"/>
      <c r="XED82" s="81"/>
      <c r="XEE82" s="81"/>
      <c r="XEF82" s="81"/>
      <c r="XEG82" s="81"/>
      <c r="XEH82" s="81"/>
      <c r="XEI82" s="81"/>
      <c r="XEJ82" s="81"/>
      <c r="XEK82" s="81"/>
      <c r="XEL82" s="81"/>
      <c r="XEM82" s="81"/>
      <c r="XEN82" s="81"/>
      <c r="XEO82" s="81"/>
      <c r="XEP82" s="81"/>
      <c r="XEQ82" s="81"/>
      <c r="XER82" s="81"/>
      <c r="XES82" s="81"/>
      <c r="XET82" s="81"/>
      <c r="XEU82" s="81"/>
      <c r="XEV82" s="81"/>
      <c r="XEW82" s="81"/>
      <c r="XEX82" s="81"/>
      <c r="XEY82" s="81"/>
      <c r="XEZ82" s="81"/>
      <c r="XFA82" s="81"/>
      <c r="XFB82" s="81"/>
      <c r="XFC82" s="81"/>
      <c r="XFD82" s="81"/>
    </row>
    <row r="83" spans="359:2818 15626:16384" x14ac:dyDescent="0.25">
      <c r="MU83" s="81"/>
      <c r="MV83" s="81"/>
      <c r="MW83" s="81"/>
      <c r="MX83" s="81"/>
      <c r="MY83" s="81"/>
      <c r="MZ83" s="81"/>
      <c r="NA83" s="81"/>
      <c r="NB83" s="81"/>
      <c r="NC83" s="81"/>
      <c r="ND83" s="81"/>
      <c r="NE83" s="81"/>
      <c r="NF83" s="81"/>
      <c r="NG83" s="81"/>
      <c r="NH83" s="81"/>
      <c r="NI83" s="81"/>
      <c r="NJ83" s="81"/>
      <c r="NK83" s="81"/>
      <c r="NL83" s="81"/>
      <c r="NM83" s="81"/>
      <c r="NN83" s="81"/>
      <c r="NO83" s="81"/>
      <c r="NP83" s="81"/>
      <c r="NQ83" s="81"/>
      <c r="NR83" s="81"/>
      <c r="NS83" s="81"/>
      <c r="NT83" s="81"/>
      <c r="NU83" s="81"/>
      <c r="NV83" s="81"/>
      <c r="NW83" s="81"/>
      <c r="NX83" s="81"/>
      <c r="NY83" s="81"/>
      <c r="NZ83" s="81"/>
      <c r="OA83" s="81"/>
      <c r="OB83" s="81"/>
      <c r="OC83" s="81"/>
      <c r="OD83" s="81"/>
      <c r="OE83" s="81"/>
      <c r="OF83" s="81"/>
      <c r="OG83" s="81"/>
      <c r="OH83" s="81"/>
      <c r="OI83" s="81"/>
      <c r="OJ83" s="81"/>
      <c r="OK83" s="81"/>
      <c r="OL83" s="81"/>
      <c r="OM83" s="81"/>
      <c r="ON83" s="81"/>
      <c r="OO83" s="81"/>
      <c r="OP83" s="81"/>
      <c r="OQ83" s="81"/>
      <c r="OR83" s="81"/>
      <c r="OS83" s="81"/>
      <c r="OT83" s="81"/>
      <c r="OU83" s="81"/>
      <c r="OV83" s="81"/>
      <c r="OW83" s="81"/>
      <c r="OX83" s="81"/>
      <c r="OY83" s="81"/>
      <c r="OZ83" s="81"/>
      <c r="PA83" s="81"/>
      <c r="PB83" s="81"/>
      <c r="PC83" s="81"/>
      <c r="PD83" s="81"/>
      <c r="PE83" s="81"/>
      <c r="PF83" s="81"/>
      <c r="PG83" s="81"/>
      <c r="PH83" s="81"/>
      <c r="PI83" s="81"/>
      <c r="PJ83" s="81"/>
      <c r="PK83" s="81"/>
      <c r="PL83" s="81"/>
      <c r="PM83" s="81"/>
      <c r="PN83" s="81"/>
      <c r="PO83" s="81"/>
      <c r="PP83" s="81"/>
      <c r="PQ83" s="81"/>
      <c r="PR83" s="81"/>
      <c r="PS83" s="81"/>
      <c r="PT83" s="81"/>
      <c r="PU83" s="81"/>
      <c r="PV83" s="81"/>
      <c r="PW83" s="81"/>
      <c r="PX83" s="81"/>
      <c r="PY83" s="81"/>
      <c r="PZ83" s="81"/>
      <c r="QA83" s="81"/>
      <c r="QB83" s="81"/>
      <c r="QC83" s="81"/>
      <c r="QD83" s="81"/>
      <c r="QE83" s="81"/>
      <c r="QF83" s="81"/>
      <c r="QG83" s="81"/>
      <c r="QH83" s="81"/>
      <c r="QI83" s="81"/>
      <c r="QJ83" s="81"/>
      <c r="QK83" s="81"/>
      <c r="QL83" s="81"/>
      <c r="QM83" s="81"/>
      <c r="QN83" s="81"/>
      <c r="QO83" s="81"/>
      <c r="QP83" s="81"/>
      <c r="QQ83" s="81"/>
      <c r="QR83" s="81"/>
      <c r="QS83" s="81"/>
      <c r="QT83" s="81"/>
      <c r="QU83" s="81"/>
      <c r="QV83" s="81"/>
      <c r="QW83" s="81"/>
      <c r="QX83" s="81"/>
      <c r="QY83" s="81"/>
      <c r="QZ83" s="81"/>
      <c r="RA83" s="81"/>
      <c r="RB83" s="81"/>
      <c r="RC83" s="81"/>
      <c r="RD83" s="81"/>
      <c r="RE83" s="81"/>
      <c r="RF83" s="81"/>
      <c r="RG83" s="81"/>
      <c r="RH83" s="81"/>
      <c r="RI83" s="81"/>
      <c r="RJ83" s="81"/>
      <c r="RK83" s="81"/>
      <c r="RL83" s="81"/>
      <c r="RM83" s="81"/>
      <c r="RN83" s="81"/>
      <c r="RO83" s="81"/>
      <c r="RP83" s="81"/>
      <c r="RQ83" s="81"/>
      <c r="RR83" s="81"/>
      <c r="RS83" s="81"/>
      <c r="RT83" s="81"/>
      <c r="RU83" s="81"/>
      <c r="RV83" s="81"/>
      <c r="RW83" s="81"/>
      <c r="RX83" s="81"/>
      <c r="RY83" s="81"/>
      <c r="RZ83" s="81"/>
      <c r="SA83" s="81"/>
      <c r="SB83" s="81"/>
      <c r="SC83" s="81"/>
      <c r="SD83" s="81"/>
      <c r="SE83" s="81"/>
      <c r="SF83" s="81"/>
      <c r="SG83" s="81"/>
      <c r="SH83" s="81"/>
      <c r="SI83" s="81"/>
      <c r="SJ83" s="81"/>
      <c r="SK83" s="81"/>
      <c r="SL83" s="81"/>
      <c r="SM83" s="81"/>
      <c r="SN83" s="81"/>
      <c r="SO83" s="81"/>
      <c r="SP83" s="81"/>
      <c r="SQ83" s="81"/>
      <c r="SR83" s="81"/>
      <c r="SS83" s="81"/>
      <c r="ST83" s="81"/>
      <c r="SU83" s="81"/>
      <c r="SV83" s="81"/>
      <c r="SW83" s="81"/>
      <c r="SX83" s="81"/>
      <c r="SY83" s="81"/>
      <c r="SZ83" s="81"/>
      <c r="TA83" s="81"/>
      <c r="TB83" s="81"/>
      <c r="TC83" s="81"/>
      <c r="TD83" s="81"/>
      <c r="TE83" s="81"/>
      <c r="TF83" s="81"/>
      <c r="TG83" s="81"/>
      <c r="TH83" s="81"/>
      <c r="TI83" s="81"/>
      <c r="TJ83" s="81"/>
      <c r="TK83" s="81"/>
      <c r="TL83" s="81"/>
      <c r="TM83" s="81"/>
      <c r="TN83" s="81"/>
      <c r="TO83" s="81"/>
      <c r="TP83" s="81"/>
      <c r="TQ83" s="81"/>
      <c r="TR83" s="81"/>
      <c r="TS83" s="81"/>
      <c r="TT83" s="81"/>
      <c r="TU83" s="81"/>
      <c r="TV83" s="81"/>
      <c r="TW83" s="81"/>
      <c r="TX83" s="81"/>
      <c r="TY83" s="81"/>
      <c r="TZ83" s="81"/>
      <c r="UA83" s="81"/>
      <c r="UB83" s="81"/>
      <c r="UC83" s="81"/>
      <c r="UD83" s="81"/>
      <c r="UE83" s="81"/>
      <c r="UF83" s="81"/>
      <c r="UG83" s="81"/>
      <c r="UH83" s="81"/>
      <c r="UI83" s="81"/>
      <c r="UJ83" s="81"/>
      <c r="UK83" s="81"/>
      <c r="UL83" s="81"/>
      <c r="UM83" s="81"/>
      <c r="UN83" s="81"/>
      <c r="UO83" s="81"/>
      <c r="UP83" s="81"/>
      <c r="UQ83" s="81"/>
      <c r="UR83" s="81"/>
      <c r="US83" s="81"/>
      <c r="UT83" s="81"/>
      <c r="UU83" s="81"/>
      <c r="UV83" s="81"/>
      <c r="UW83" s="81"/>
      <c r="UX83" s="81"/>
      <c r="UY83" s="81"/>
      <c r="UZ83" s="81"/>
      <c r="VA83" s="81"/>
      <c r="VB83" s="81"/>
      <c r="VC83" s="81"/>
      <c r="VD83" s="81"/>
      <c r="VE83" s="81"/>
      <c r="VF83" s="81"/>
      <c r="VG83" s="81"/>
      <c r="VH83" s="81"/>
      <c r="VI83" s="81"/>
      <c r="VJ83" s="81"/>
      <c r="VK83" s="81"/>
      <c r="VL83" s="81"/>
      <c r="VM83" s="81"/>
      <c r="VN83" s="81"/>
      <c r="VO83" s="81"/>
      <c r="VP83" s="81"/>
      <c r="VQ83" s="81"/>
      <c r="VR83" s="81"/>
      <c r="VS83" s="81"/>
      <c r="VT83" s="81"/>
      <c r="VU83" s="81"/>
      <c r="VV83" s="81"/>
      <c r="VW83" s="81"/>
      <c r="VX83" s="81"/>
      <c r="VY83" s="81"/>
      <c r="VZ83" s="81"/>
      <c r="WA83" s="81"/>
      <c r="WB83" s="81"/>
      <c r="WC83" s="81"/>
      <c r="WD83" s="81"/>
      <c r="WE83" s="81"/>
      <c r="WF83" s="81"/>
      <c r="WG83" s="81"/>
      <c r="WH83" s="81"/>
      <c r="WI83" s="81"/>
      <c r="WJ83" s="81"/>
      <c r="WK83" s="81"/>
      <c r="WL83" s="81"/>
      <c r="WM83" s="81"/>
      <c r="WN83" s="81"/>
      <c r="WO83" s="81"/>
      <c r="WP83" s="81"/>
      <c r="WQ83" s="81"/>
      <c r="WR83" s="81"/>
      <c r="WS83" s="81"/>
      <c r="WT83" s="81"/>
      <c r="WU83" s="81"/>
      <c r="WV83" s="81"/>
      <c r="WW83" s="81"/>
      <c r="WX83" s="81"/>
      <c r="WY83" s="81"/>
      <c r="WZ83" s="81"/>
      <c r="XA83" s="81"/>
      <c r="XB83" s="81"/>
      <c r="XC83" s="81"/>
      <c r="XD83" s="81"/>
      <c r="XE83" s="81"/>
      <c r="XF83" s="81"/>
      <c r="XG83" s="81"/>
      <c r="XH83" s="81"/>
      <c r="XI83" s="81"/>
      <c r="XJ83" s="81"/>
      <c r="XK83" s="81"/>
      <c r="XL83" s="81"/>
      <c r="XM83" s="81"/>
      <c r="XN83" s="81"/>
      <c r="XO83" s="81"/>
      <c r="XP83" s="81"/>
      <c r="XQ83" s="81"/>
      <c r="XR83" s="81"/>
      <c r="XS83" s="81"/>
      <c r="XT83" s="81"/>
      <c r="XU83" s="81"/>
      <c r="XV83" s="81"/>
      <c r="XW83" s="81"/>
      <c r="XX83" s="81"/>
      <c r="XY83" s="81"/>
      <c r="XZ83" s="81"/>
      <c r="YA83" s="81"/>
      <c r="YB83" s="81"/>
      <c r="YC83" s="81"/>
      <c r="YD83" s="81"/>
      <c r="YE83" s="81"/>
      <c r="YF83" s="81"/>
      <c r="YG83" s="81"/>
      <c r="YH83" s="81"/>
      <c r="YI83" s="81"/>
      <c r="YJ83" s="81"/>
      <c r="YK83" s="81"/>
      <c r="YL83" s="81"/>
      <c r="YM83" s="81"/>
      <c r="YN83" s="81"/>
      <c r="YO83" s="81"/>
      <c r="YP83" s="81"/>
      <c r="YQ83" s="81"/>
      <c r="YR83" s="81"/>
      <c r="YS83" s="81"/>
      <c r="YT83" s="81"/>
      <c r="YU83" s="81"/>
      <c r="YV83" s="81"/>
      <c r="YW83" s="81"/>
      <c r="YX83" s="81"/>
      <c r="YY83" s="81"/>
      <c r="YZ83" s="81"/>
      <c r="ZA83" s="81"/>
      <c r="ZB83" s="81"/>
      <c r="ZC83" s="81"/>
      <c r="ZD83" s="81"/>
      <c r="ZE83" s="81"/>
      <c r="ZF83" s="81"/>
      <c r="ZG83" s="81"/>
      <c r="ZH83" s="81"/>
      <c r="ZI83" s="81"/>
      <c r="ZJ83" s="81"/>
      <c r="ZK83" s="81"/>
      <c r="ZL83" s="81"/>
      <c r="ZM83" s="81"/>
      <c r="ZN83" s="81"/>
      <c r="ZO83" s="81"/>
      <c r="ZP83" s="81"/>
      <c r="ZQ83" s="81"/>
      <c r="ZR83" s="81"/>
      <c r="ZS83" s="81"/>
      <c r="ZT83" s="81"/>
      <c r="ZU83" s="81"/>
      <c r="ZV83" s="81"/>
      <c r="ZW83" s="81"/>
      <c r="ZX83" s="81"/>
      <c r="ZY83" s="81"/>
      <c r="ZZ83" s="81"/>
      <c r="AAA83" s="81"/>
      <c r="AAB83" s="81"/>
      <c r="AAC83" s="81"/>
      <c r="AAD83" s="81"/>
      <c r="AAE83" s="81"/>
      <c r="AAF83" s="81"/>
      <c r="AAG83" s="81"/>
      <c r="AAH83" s="81"/>
      <c r="AAI83" s="81"/>
      <c r="AAJ83" s="81"/>
      <c r="AAK83" s="81"/>
      <c r="AAL83" s="81"/>
      <c r="AAM83" s="81"/>
      <c r="AAN83" s="81"/>
      <c r="AAO83" s="81"/>
      <c r="AAP83" s="81"/>
      <c r="AAQ83" s="81"/>
      <c r="AAR83" s="81"/>
      <c r="AAS83" s="81"/>
      <c r="AAT83" s="81"/>
      <c r="AAU83" s="81"/>
      <c r="AAV83" s="81"/>
      <c r="AAW83" s="81"/>
      <c r="AAX83" s="81"/>
      <c r="AAY83" s="81"/>
      <c r="AAZ83" s="81"/>
      <c r="ABA83" s="81"/>
      <c r="ABB83" s="81"/>
      <c r="ABC83" s="81"/>
      <c r="ABD83" s="81"/>
      <c r="ABE83" s="81"/>
      <c r="ABF83" s="81"/>
      <c r="ABG83" s="81"/>
      <c r="ABH83" s="81"/>
      <c r="ABI83" s="81"/>
      <c r="ABJ83" s="81"/>
      <c r="ABK83" s="81"/>
      <c r="ABL83" s="81"/>
      <c r="ABM83" s="81"/>
      <c r="ABN83" s="81"/>
      <c r="ABO83" s="81"/>
      <c r="ABP83" s="81"/>
      <c r="ABQ83" s="81"/>
      <c r="ABR83" s="81"/>
      <c r="ABS83" s="81"/>
      <c r="ABT83" s="81"/>
      <c r="ABU83" s="81"/>
      <c r="ABV83" s="81"/>
      <c r="ABW83" s="81"/>
      <c r="ABX83" s="81"/>
      <c r="ABY83" s="81"/>
      <c r="ABZ83" s="81"/>
      <c r="ACA83" s="81"/>
      <c r="ACB83" s="81"/>
      <c r="ACC83" s="81"/>
      <c r="ACD83" s="81"/>
      <c r="ACE83" s="81"/>
      <c r="ACF83" s="81"/>
      <c r="ACG83" s="81"/>
      <c r="ACH83" s="81"/>
      <c r="ACI83" s="81"/>
      <c r="ACJ83" s="81"/>
      <c r="ACK83" s="81"/>
      <c r="ACL83" s="81"/>
      <c r="ACM83" s="81"/>
      <c r="ACN83" s="81"/>
      <c r="ACO83" s="81"/>
      <c r="ACP83" s="81"/>
      <c r="ACQ83" s="81"/>
      <c r="ACR83" s="81"/>
      <c r="ACS83" s="81"/>
      <c r="ACT83" s="81"/>
      <c r="ACU83" s="81"/>
      <c r="ACV83" s="81"/>
      <c r="ACW83" s="81"/>
      <c r="ACX83" s="81"/>
      <c r="ACY83" s="81"/>
      <c r="ACZ83" s="81"/>
      <c r="ADA83" s="81"/>
      <c r="ADB83" s="81"/>
      <c r="ADC83" s="81"/>
      <c r="ADD83" s="81"/>
      <c r="ADE83" s="81"/>
      <c r="ADF83" s="81"/>
      <c r="ADG83" s="81"/>
      <c r="ADH83" s="81"/>
      <c r="ADI83" s="81"/>
      <c r="ADJ83" s="81"/>
      <c r="ADK83" s="81"/>
      <c r="ADL83" s="81"/>
      <c r="ADM83" s="81"/>
      <c r="ADN83" s="81"/>
      <c r="ADO83" s="81"/>
      <c r="ADP83" s="81"/>
      <c r="ADQ83" s="81"/>
      <c r="ADR83" s="81"/>
      <c r="ADS83" s="81"/>
      <c r="ADT83" s="81"/>
      <c r="ADU83" s="81"/>
      <c r="ADV83" s="81"/>
      <c r="ADW83" s="81"/>
      <c r="ADX83" s="81"/>
      <c r="ADY83" s="81"/>
      <c r="ADZ83" s="81"/>
      <c r="AEA83" s="81"/>
      <c r="AEB83" s="81"/>
      <c r="AEC83" s="81"/>
      <c r="AED83" s="81"/>
      <c r="AEE83" s="81"/>
      <c r="AEF83" s="81"/>
      <c r="AEG83" s="81"/>
      <c r="AEH83" s="81"/>
      <c r="AEI83" s="81"/>
      <c r="AEJ83" s="81"/>
      <c r="AEK83" s="81"/>
      <c r="AEL83" s="81"/>
      <c r="AEM83" s="81"/>
      <c r="AEN83" s="81"/>
      <c r="AEO83" s="81"/>
      <c r="AEP83" s="81"/>
      <c r="AEQ83" s="81"/>
      <c r="AER83" s="81"/>
      <c r="AES83" s="81"/>
      <c r="AET83" s="81"/>
      <c r="AEU83" s="81"/>
      <c r="AEV83" s="81"/>
      <c r="AEW83" s="81"/>
      <c r="AEX83" s="81"/>
      <c r="AEY83" s="81"/>
      <c r="AEZ83" s="81"/>
      <c r="AFA83" s="81"/>
      <c r="AFB83" s="81"/>
      <c r="AFC83" s="81"/>
      <c r="AFD83" s="81"/>
      <c r="AFE83" s="81"/>
      <c r="AFF83" s="81"/>
      <c r="AFG83" s="81"/>
      <c r="AFH83" s="81"/>
      <c r="AFI83" s="81"/>
      <c r="AFJ83" s="81"/>
      <c r="AFK83" s="81"/>
      <c r="AFL83" s="81"/>
      <c r="AFM83" s="81"/>
      <c r="AFN83" s="81"/>
      <c r="AFO83" s="81"/>
      <c r="AFP83" s="81"/>
      <c r="AFQ83" s="81"/>
      <c r="AFR83" s="81"/>
      <c r="AFS83" s="81"/>
      <c r="AFT83" s="81"/>
      <c r="AFU83" s="81"/>
      <c r="AFV83" s="81"/>
      <c r="AFW83" s="81"/>
      <c r="AFX83" s="81"/>
      <c r="AFY83" s="81"/>
      <c r="AFZ83" s="81"/>
      <c r="AGA83" s="81"/>
      <c r="AGB83" s="81"/>
      <c r="AGC83" s="81"/>
      <c r="AGD83" s="81"/>
      <c r="AGE83" s="81"/>
      <c r="AGF83" s="81"/>
      <c r="AGG83" s="81"/>
      <c r="AGH83" s="81"/>
      <c r="AGI83" s="81"/>
      <c r="AGJ83" s="81"/>
      <c r="AGK83" s="81"/>
      <c r="AGL83" s="81"/>
      <c r="AGM83" s="81"/>
      <c r="AGN83" s="81"/>
      <c r="AGO83" s="81"/>
      <c r="AGP83" s="81"/>
      <c r="AGQ83" s="81"/>
      <c r="AGR83" s="81"/>
      <c r="AGS83" s="81"/>
      <c r="AGT83" s="81"/>
      <c r="AGU83" s="81"/>
      <c r="AGV83" s="81"/>
      <c r="AGW83" s="81"/>
      <c r="AGX83" s="81"/>
      <c r="AGY83" s="81"/>
      <c r="AGZ83" s="81"/>
      <c r="AHA83" s="81"/>
      <c r="AHB83" s="81"/>
      <c r="AHC83" s="81"/>
      <c r="AHD83" s="81"/>
      <c r="AHE83" s="81"/>
      <c r="AHF83" s="81"/>
      <c r="AHG83" s="81"/>
      <c r="AHH83" s="81"/>
      <c r="AHI83" s="81"/>
      <c r="AHJ83" s="81"/>
      <c r="AHK83" s="81"/>
      <c r="AHL83" s="81"/>
      <c r="AHM83" s="81"/>
      <c r="AHN83" s="81"/>
      <c r="AHO83" s="81"/>
      <c r="AHP83" s="81"/>
      <c r="AHQ83" s="81"/>
      <c r="AHR83" s="81"/>
      <c r="AHS83" s="81"/>
      <c r="AHT83" s="81"/>
      <c r="AHU83" s="81"/>
      <c r="AHV83" s="81"/>
      <c r="AHW83" s="81"/>
      <c r="AHX83" s="81"/>
      <c r="AHY83" s="81"/>
      <c r="AHZ83" s="81"/>
      <c r="AIA83" s="81"/>
      <c r="AIB83" s="81"/>
      <c r="AIC83" s="81"/>
      <c r="AID83" s="81"/>
      <c r="AIE83" s="81"/>
      <c r="AIF83" s="81"/>
      <c r="AIG83" s="81"/>
      <c r="AIH83" s="81"/>
      <c r="AII83" s="81"/>
      <c r="AIJ83" s="81"/>
      <c r="AIK83" s="81"/>
      <c r="AIL83" s="81"/>
      <c r="AIM83" s="81"/>
      <c r="AIN83" s="81"/>
      <c r="AIO83" s="81"/>
      <c r="AIP83" s="81"/>
      <c r="AIQ83" s="81"/>
      <c r="AIR83" s="81"/>
      <c r="AIS83" s="81"/>
      <c r="AIT83" s="81"/>
      <c r="AIU83" s="81"/>
      <c r="AIV83" s="81"/>
      <c r="AIW83" s="81"/>
      <c r="AIX83" s="81"/>
      <c r="AIY83" s="81"/>
      <c r="AIZ83" s="81"/>
      <c r="AJA83" s="81"/>
      <c r="AJB83" s="81"/>
      <c r="AJC83" s="81"/>
      <c r="AJD83" s="81"/>
      <c r="AJE83" s="81"/>
      <c r="AJF83" s="81"/>
      <c r="AJG83" s="81"/>
      <c r="AJH83" s="81"/>
      <c r="AJI83" s="81"/>
      <c r="AJJ83" s="81"/>
      <c r="AJK83" s="81"/>
      <c r="AJL83" s="81"/>
      <c r="AJM83" s="81"/>
      <c r="AJN83" s="81"/>
      <c r="AJO83" s="81"/>
      <c r="AJP83" s="81"/>
      <c r="AJQ83" s="81"/>
      <c r="AJR83" s="81"/>
      <c r="AJS83" s="81"/>
      <c r="AJT83" s="81"/>
      <c r="AJU83" s="81"/>
      <c r="AJV83" s="81"/>
      <c r="AJW83" s="81"/>
      <c r="AJX83" s="81"/>
      <c r="AJY83" s="81"/>
      <c r="AJZ83" s="81"/>
      <c r="AKA83" s="81"/>
      <c r="AKB83" s="81"/>
      <c r="AKC83" s="81"/>
      <c r="AKD83" s="81"/>
      <c r="AKE83" s="81"/>
      <c r="AKF83" s="81"/>
      <c r="AKG83" s="81"/>
      <c r="AKH83" s="81"/>
      <c r="AKI83" s="81"/>
      <c r="AKJ83" s="81"/>
      <c r="AKK83" s="81"/>
      <c r="AKL83" s="81"/>
      <c r="AKM83" s="81"/>
      <c r="AKN83" s="81"/>
      <c r="AKO83" s="81"/>
      <c r="AKP83" s="81"/>
      <c r="AKQ83" s="81"/>
      <c r="AKR83" s="81"/>
      <c r="AKS83" s="81"/>
      <c r="AKT83" s="81"/>
      <c r="AKU83" s="81"/>
      <c r="AKV83" s="81"/>
      <c r="AKW83" s="81"/>
      <c r="AKX83" s="81"/>
      <c r="AKY83" s="81"/>
      <c r="AKZ83" s="81"/>
      <c r="ALA83" s="81"/>
      <c r="ALB83" s="81"/>
      <c r="ALC83" s="81"/>
      <c r="ALD83" s="81"/>
      <c r="ALE83" s="81"/>
      <c r="ALF83" s="81"/>
      <c r="ALG83" s="81"/>
      <c r="ALH83" s="81"/>
      <c r="ALI83" s="81"/>
      <c r="ALJ83" s="81"/>
      <c r="ALK83" s="81"/>
      <c r="ALL83" s="81"/>
      <c r="ALM83" s="81"/>
      <c r="ALN83" s="81"/>
      <c r="ALO83" s="81"/>
      <c r="ALP83" s="81"/>
      <c r="ALQ83" s="81"/>
      <c r="ALR83" s="81"/>
      <c r="ALS83" s="81"/>
      <c r="ALT83" s="81"/>
      <c r="ALU83" s="81"/>
      <c r="ALV83" s="81"/>
      <c r="ALW83" s="81"/>
      <c r="ALX83" s="81"/>
      <c r="ALY83" s="81"/>
      <c r="ALZ83" s="81"/>
      <c r="AMA83" s="81"/>
      <c r="AMB83" s="81"/>
      <c r="AMC83" s="81"/>
      <c r="AMD83" s="81"/>
      <c r="AME83" s="81"/>
      <c r="AMF83" s="81"/>
      <c r="AMG83" s="81"/>
      <c r="AMH83" s="81"/>
      <c r="AMI83" s="81"/>
      <c r="AMJ83" s="81"/>
      <c r="AMK83" s="81"/>
      <c r="AML83" s="81"/>
      <c r="AMM83" s="81"/>
      <c r="AMN83" s="81"/>
      <c r="AMO83" s="81"/>
      <c r="AMP83" s="81"/>
      <c r="AMQ83" s="81"/>
      <c r="AMR83" s="81"/>
      <c r="AMS83" s="81"/>
      <c r="AMT83" s="81"/>
      <c r="AMU83" s="81"/>
      <c r="AMV83" s="81"/>
      <c r="AMW83" s="81"/>
      <c r="AMX83" s="81"/>
      <c r="AMY83" s="81"/>
      <c r="AMZ83" s="81"/>
      <c r="ANA83" s="81"/>
      <c r="ANB83" s="81"/>
      <c r="ANC83" s="81"/>
      <c r="AND83" s="81"/>
      <c r="ANE83" s="81"/>
      <c r="ANF83" s="81"/>
      <c r="ANG83" s="81"/>
      <c r="ANH83" s="81"/>
      <c r="ANI83" s="81"/>
      <c r="ANJ83" s="81"/>
      <c r="ANK83" s="81"/>
      <c r="ANL83" s="81"/>
      <c r="ANM83" s="81"/>
      <c r="ANN83" s="81"/>
      <c r="ANO83" s="81"/>
      <c r="ANP83" s="81"/>
      <c r="ANQ83" s="81"/>
      <c r="ANR83" s="81"/>
      <c r="ANS83" s="81"/>
      <c r="ANT83" s="81"/>
      <c r="ANU83" s="81"/>
      <c r="ANV83" s="81"/>
      <c r="ANW83" s="81"/>
      <c r="ANX83" s="81"/>
      <c r="ANY83" s="81"/>
      <c r="ANZ83" s="81"/>
      <c r="AOA83" s="81"/>
      <c r="AOB83" s="81"/>
      <c r="AOC83" s="81"/>
      <c r="AOD83" s="81"/>
      <c r="AOE83" s="81"/>
      <c r="AOF83" s="81"/>
      <c r="AOG83" s="81"/>
      <c r="AOH83" s="81"/>
      <c r="AOI83" s="81"/>
      <c r="AOJ83" s="81"/>
      <c r="AOK83" s="81"/>
      <c r="AOL83" s="81"/>
      <c r="AOM83" s="81"/>
      <c r="AON83" s="81"/>
      <c r="AOO83" s="81"/>
      <c r="AOP83" s="81"/>
      <c r="AOQ83" s="81"/>
      <c r="AOR83" s="81"/>
      <c r="AOS83" s="81"/>
      <c r="AOT83" s="81"/>
      <c r="AOU83" s="81"/>
      <c r="AOV83" s="81"/>
      <c r="AOW83" s="81"/>
      <c r="AOX83" s="81"/>
      <c r="AOY83" s="81"/>
      <c r="AOZ83" s="81"/>
      <c r="APA83" s="81"/>
      <c r="APB83" s="81"/>
      <c r="APC83" s="81"/>
      <c r="APD83" s="81"/>
      <c r="APE83" s="81"/>
      <c r="APF83" s="81"/>
      <c r="APG83" s="81"/>
      <c r="APH83" s="81"/>
      <c r="API83" s="81"/>
      <c r="APJ83" s="81"/>
      <c r="APK83" s="81"/>
      <c r="APL83" s="81"/>
      <c r="APM83" s="81"/>
      <c r="APN83" s="81"/>
      <c r="APO83" s="81"/>
      <c r="APP83" s="81"/>
      <c r="APQ83" s="81"/>
      <c r="APR83" s="81"/>
      <c r="APS83" s="81"/>
      <c r="APT83" s="81"/>
      <c r="APU83" s="81"/>
      <c r="APV83" s="81"/>
      <c r="APW83" s="81"/>
      <c r="APX83" s="81"/>
      <c r="APY83" s="81"/>
      <c r="APZ83" s="81"/>
      <c r="AQA83" s="81"/>
      <c r="AQB83" s="81"/>
      <c r="AQC83" s="81"/>
      <c r="AQD83" s="81"/>
      <c r="AQE83" s="81"/>
      <c r="AQF83" s="81"/>
      <c r="AQG83" s="81"/>
      <c r="AQH83" s="81"/>
      <c r="AQI83" s="81"/>
      <c r="AQJ83" s="81"/>
      <c r="AQK83" s="81"/>
      <c r="AQL83" s="81"/>
      <c r="AQM83" s="81"/>
      <c r="AQN83" s="81"/>
      <c r="AQO83" s="81"/>
      <c r="AQP83" s="81"/>
      <c r="AQQ83" s="81"/>
      <c r="AQR83" s="81"/>
      <c r="AQS83" s="81"/>
      <c r="AQT83" s="81"/>
      <c r="AQU83" s="81"/>
      <c r="AQV83" s="81"/>
      <c r="AQW83" s="81"/>
      <c r="AQX83" s="81"/>
      <c r="AQY83" s="81"/>
      <c r="AQZ83" s="81"/>
      <c r="ARA83" s="81"/>
      <c r="ARB83" s="81"/>
      <c r="ARC83" s="81"/>
      <c r="ARD83" s="81"/>
      <c r="ARE83" s="81"/>
      <c r="ARF83" s="81"/>
      <c r="ARG83" s="81"/>
      <c r="ARH83" s="81"/>
      <c r="ARI83" s="81"/>
      <c r="ARJ83" s="81"/>
      <c r="ARK83" s="81"/>
      <c r="ARL83" s="81"/>
      <c r="ARM83" s="81"/>
      <c r="ARN83" s="81"/>
      <c r="ARO83" s="81"/>
      <c r="ARP83" s="81"/>
      <c r="ARQ83" s="81"/>
      <c r="ARR83" s="81"/>
      <c r="ARS83" s="81"/>
      <c r="ART83" s="81"/>
      <c r="ARU83" s="81"/>
      <c r="ARV83" s="81"/>
      <c r="ARW83" s="81"/>
      <c r="ARX83" s="81"/>
      <c r="ARY83" s="81"/>
      <c r="ARZ83" s="81"/>
      <c r="ASA83" s="81"/>
      <c r="ASB83" s="81"/>
      <c r="ASC83" s="81"/>
      <c r="ASD83" s="81"/>
      <c r="ASE83" s="81"/>
      <c r="ASF83" s="81"/>
      <c r="ASG83" s="81"/>
      <c r="ASH83" s="81"/>
      <c r="ASI83" s="81"/>
      <c r="ASJ83" s="81"/>
      <c r="ASK83" s="81"/>
      <c r="ASL83" s="81"/>
      <c r="ASM83" s="81"/>
      <c r="ASN83" s="81"/>
      <c r="ASO83" s="81"/>
      <c r="ASP83" s="81"/>
      <c r="ASQ83" s="81"/>
      <c r="ASR83" s="81"/>
      <c r="ASS83" s="81"/>
      <c r="AST83" s="81"/>
      <c r="ASU83" s="81"/>
      <c r="ASV83" s="81"/>
      <c r="ASW83" s="81"/>
      <c r="ASX83" s="81"/>
      <c r="ASY83" s="81"/>
      <c r="ASZ83" s="81"/>
      <c r="ATA83" s="81"/>
      <c r="ATB83" s="81"/>
      <c r="ATC83" s="81"/>
      <c r="ATD83" s="81"/>
      <c r="ATE83" s="81"/>
      <c r="ATF83" s="81"/>
      <c r="ATG83" s="81"/>
      <c r="ATH83" s="81"/>
      <c r="ATI83" s="81"/>
      <c r="ATJ83" s="81"/>
      <c r="ATK83" s="81"/>
      <c r="ATL83" s="81"/>
      <c r="ATM83" s="81"/>
      <c r="ATN83" s="81"/>
      <c r="ATO83" s="81"/>
      <c r="ATP83" s="81"/>
      <c r="ATQ83" s="81"/>
      <c r="ATR83" s="81"/>
      <c r="ATS83" s="81"/>
      <c r="ATT83" s="81"/>
      <c r="ATU83" s="81"/>
      <c r="ATV83" s="81"/>
      <c r="ATW83" s="81"/>
      <c r="ATX83" s="81"/>
      <c r="ATY83" s="81"/>
      <c r="ATZ83" s="81"/>
      <c r="AUA83" s="81"/>
      <c r="AUB83" s="81"/>
      <c r="AUC83" s="81"/>
      <c r="AUD83" s="81"/>
      <c r="AUE83" s="81"/>
      <c r="AUF83" s="81"/>
      <c r="AUG83" s="81"/>
      <c r="AUH83" s="81"/>
      <c r="AUI83" s="81"/>
      <c r="AUJ83" s="81"/>
      <c r="AUK83" s="81"/>
      <c r="AUL83" s="81"/>
      <c r="AUM83" s="81"/>
      <c r="AUN83" s="81"/>
      <c r="AUO83" s="81"/>
      <c r="AUP83" s="81"/>
      <c r="AUQ83" s="81"/>
      <c r="AUR83" s="81"/>
      <c r="AUS83" s="81"/>
      <c r="AUT83" s="81"/>
      <c r="AUU83" s="81"/>
      <c r="AUV83" s="81"/>
      <c r="AUW83" s="81"/>
      <c r="AUX83" s="81"/>
      <c r="AUY83" s="81"/>
      <c r="AUZ83" s="81"/>
      <c r="AVA83" s="81"/>
      <c r="AVB83" s="81"/>
      <c r="AVC83" s="81"/>
      <c r="AVD83" s="81"/>
      <c r="AVE83" s="81"/>
      <c r="AVF83" s="81"/>
      <c r="AVG83" s="81"/>
      <c r="AVH83" s="81"/>
      <c r="AVI83" s="81"/>
      <c r="AVJ83" s="81"/>
      <c r="AVK83" s="81"/>
      <c r="AVL83" s="81"/>
      <c r="AVM83" s="81"/>
      <c r="AVN83" s="81"/>
      <c r="AVO83" s="81"/>
      <c r="AVP83" s="81"/>
      <c r="AVQ83" s="81"/>
      <c r="AVR83" s="81"/>
      <c r="AVS83" s="81"/>
      <c r="AVT83" s="81"/>
      <c r="AVU83" s="81"/>
      <c r="AVV83" s="81"/>
      <c r="AVW83" s="81"/>
      <c r="AVX83" s="81"/>
      <c r="AVY83" s="81"/>
      <c r="AVZ83" s="81"/>
      <c r="AWA83" s="81"/>
      <c r="AWB83" s="81"/>
      <c r="AWC83" s="81"/>
      <c r="AWD83" s="81"/>
      <c r="AWE83" s="81"/>
      <c r="AWF83" s="81"/>
      <c r="AWG83" s="81"/>
      <c r="AWH83" s="81"/>
      <c r="AWI83" s="81"/>
      <c r="AWJ83" s="81"/>
      <c r="AWK83" s="81"/>
      <c r="AWL83" s="81"/>
      <c r="AWM83" s="81"/>
      <c r="AWN83" s="81"/>
      <c r="AWO83" s="81"/>
      <c r="AWP83" s="81"/>
      <c r="AWQ83" s="81"/>
      <c r="AWR83" s="81"/>
      <c r="AWS83" s="81"/>
      <c r="AWT83" s="81"/>
      <c r="AWU83" s="81"/>
      <c r="AWV83" s="81"/>
      <c r="AWW83" s="81"/>
      <c r="AWX83" s="81"/>
      <c r="AWY83" s="81"/>
      <c r="AWZ83" s="81"/>
      <c r="AXA83" s="81"/>
      <c r="AXB83" s="81"/>
      <c r="AXC83" s="81"/>
      <c r="AXD83" s="81"/>
      <c r="AXE83" s="81"/>
      <c r="AXF83" s="81"/>
      <c r="AXG83" s="81"/>
      <c r="AXH83" s="81"/>
      <c r="AXI83" s="81"/>
      <c r="AXJ83" s="81"/>
      <c r="AXK83" s="81"/>
      <c r="AXL83" s="81"/>
      <c r="AXM83" s="81"/>
      <c r="AXN83" s="81"/>
      <c r="AXO83" s="81"/>
      <c r="AXP83" s="81"/>
      <c r="AXQ83" s="81"/>
      <c r="AXR83" s="81"/>
      <c r="AXS83" s="81"/>
      <c r="AXT83" s="81"/>
      <c r="AXU83" s="81"/>
      <c r="AXV83" s="81"/>
      <c r="AXW83" s="81"/>
      <c r="AXX83" s="81"/>
      <c r="AXY83" s="81"/>
      <c r="AXZ83" s="81"/>
      <c r="AYA83" s="81"/>
      <c r="AYB83" s="81"/>
      <c r="AYC83" s="81"/>
      <c r="AYD83" s="81"/>
      <c r="AYE83" s="81"/>
      <c r="AYF83" s="81"/>
      <c r="AYG83" s="81"/>
      <c r="AYH83" s="81"/>
      <c r="AYI83" s="81"/>
      <c r="AYJ83" s="81"/>
      <c r="AYK83" s="81"/>
      <c r="AYL83" s="81"/>
      <c r="AYM83" s="81"/>
      <c r="AYN83" s="81"/>
      <c r="AYO83" s="81"/>
      <c r="AYP83" s="81"/>
      <c r="AYQ83" s="81"/>
      <c r="AYR83" s="81"/>
      <c r="AYS83" s="81"/>
      <c r="AYT83" s="81"/>
      <c r="AYU83" s="81"/>
      <c r="AYV83" s="81"/>
      <c r="AYW83" s="81"/>
      <c r="AYX83" s="81"/>
      <c r="AYY83" s="81"/>
      <c r="AYZ83" s="81"/>
      <c r="AZA83" s="81"/>
      <c r="AZB83" s="81"/>
      <c r="AZC83" s="81"/>
      <c r="AZD83" s="81"/>
      <c r="AZE83" s="81"/>
      <c r="AZF83" s="81"/>
      <c r="AZG83" s="81"/>
      <c r="AZH83" s="81"/>
      <c r="AZI83" s="81"/>
      <c r="AZJ83" s="81"/>
      <c r="AZK83" s="81"/>
      <c r="AZL83" s="81"/>
      <c r="AZM83" s="81"/>
      <c r="AZN83" s="81"/>
      <c r="AZO83" s="81"/>
      <c r="AZP83" s="81"/>
      <c r="AZQ83" s="81"/>
      <c r="AZR83" s="81"/>
      <c r="AZS83" s="81"/>
      <c r="AZT83" s="81"/>
      <c r="AZU83" s="81"/>
      <c r="AZV83" s="81"/>
      <c r="AZW83" s="81"/>
      <c r="AZX83" s="81"/>
      <c r="AZY83" s="81"/>
      <c r="AZZ83" s="81"/>
      <c r="BAA83" s="81"/>
      <c r="BAB83" s="81"/>
      <c r="BAC83" s="81"/>
      <c r="BAD83" s="81"/>
      <c r="BAE83" s="81"/>
      <c r="BAF83" s="81"/>
      <c r="BAG83" s="81"/>
      <c r="BAH83" s="81"/>
      <c r="BAI83" s="81"/>
      <c r="BAJ83" s="81"/>
      <c r="BAK83" s="81"/>
      <c r="BAL83" s="81"/>
      <c r="BAM83" s="81"/>
      <c r="BAN83" s="81"/>
      <c r="BAO83" s="81"/>
      <c r="BAP83" s="81"/>
      <c r="BAQ83" s="81"/>
      <c r="BAR83" s="81"/>
      <c r="BAS83" s="81"/>
      <c r="BAT83" s="81"/>
      <c r="BAU83" s="81"/>
      <c r="BAV83" s="81"/>
      <c r="BAW83" s="81"/>
      <c r="BAX83" s="81"/>
      <c r="BAY83" s="81"/>
      <c r="BAZ83" s="81"/>
      <c r="BBA83" s="81"/>
      <c r="BBB83" s="81"/>
      <c r="BBC83" s="81"/>
      <c r="BBD83" s="81"/>
      <c r="BBE83" s="81"/>
      <c r="BBF83" s="81"/>
      <c r="BBG83" s="81"/>
      <c r="BBH83" s="81"/>
      <c r="BBI83" s="81"/>
      <c r="BBJ83" s="81"/>
      <c r="BBK83" s="81"/>
      <c r="BBL83" s="81"/>
      <c r="BBM83" s="81"/>
      <c r="BBN83" s="81"/>
      <c r="BBO83" s="81"/>
      <c r="BBP83" s="81"/>
      <c r="BBQ83" s="81"/>
      <c r="BBR83" s="81"/>
      <c r="BBS83" s="81"/>
      <c r="BBT83" s="81"/>
      <c r="BBU83" s="81"/>
      <c r="BBV83" s="81"/>
      <c r="BBW83" s="81"/>
      <c r="BBX83" s="81"/>
      <c r="BBY83" s="81"/>
      <c r="BBZ83" s="81"/>
      <c r="BCA83" s="81"/>
      <c r="BCB83" s="81"/>
      <c r="BCC83" s="81"/>
      <c r="BCD83" s="81"/>
      <c r="BCE83" s="81"/>
      <c r="BCF83" s="81"/>
      <c r="BCG83" s="81"/>
      <c r="BCH83" s="81"/>
      <c r="BCI83" s="81"/>
      <c r="BCJ83" s="81"/>
      <c r="BCK83" s="81"/>
      <c r="BCL83" s="81"/>
      <c r="BCM83" s="81"/>
      <c r="BCN83" s="81"/>
      <c r="BCO83" s="81"/>
      <c r="BCP83" s="81"/>
      <c r="BCQ83" s="81"/>
      <c r="BCR83" s="81"/>
      <c r="BCS83" s="81"/>
      <c r="BCT83" s="81"/>
      <c r="BCU83" s="81"/>
      <c r="BCV83" s="81"/>
      <c r="BCW83" s="81"/>
      <c r="BCX83" s="81"/>
      <c r="BCY83" s="81"/>
      <c r="BCZ83" s="81"/>
      <c r="BDA83" s="81"/>
      <c r="BDB83" s="81"/>
      <c r="BDC83" s="81"/>
      <c r="BDD83" s="81"/>
      <c r="BDE83" s="81"/>
      <c r="BDF83" s="81"/>
      <c r="BDG83" s="81"/>
      <c r="BDH83" s="81"/>
      <c r="BDI83" s="81"/>
      <c r="BDJ83" s="81"/>
      <c r="BDK83" s="81"/>
      <c r="BDL83" s="81"/>
      <c r="BDM83" s="81"/>
      <c r="BDN83" s="81"/>
      <c r="BDO83" s="81"/>
      <c r="BDP83" s="81"/>
      <c r="BDQ83" s="81"/>
      <c r="BDR83" s="81"/>
      <c r="BDS83" s="81"/>
      <c r="BDT83" s="81"/>
      <c r="BDU83" s="81"/>
      <c r="BDV83" s="81"/>
      <c r="BDW83" s="81"/>
      <c r="BDX83" s="81"/>
      <c r="BDY83" s="81"/>
      <c r="BDZ83" s="81"/>
      <c r="BEA83" s="81"/>
      <c r="BEB83" s="81"/>
      <c r="BEC83" s="81"/>
      <c r="BED83" s="81"/>
      <c r="BEE83" s="81"/>
      <c r="BEF83" s="81"/>
      <c r="BEG83" s="81"/>
      <c r="BEH83" s="81"/>
      <c r="BEI83" s="81"/>
      <c r="BEJ83" s="81"/>
      <c r="BEK83" s="81"/>
      <c r="BEL83" s="81"/>
      <c r="BEM83" s="81"/>
      <c r="BEN83" s="81"/>
      <c r="BEO83" s="81"/>
      <c r="BEP83" s="81"/>
      <c r="BEQ83" s="81"/>
      <c r="BER83" s="81"/>
      <c r="BES83" s="81"/>
      <c r="BET83" s="81"/>
      <c r="BEU83" s="81"/>
      <c r="BEV83" s="81"/>
      <c r="BEW83" s="81"/>
      <c r="BEX83" s="81"/>
      <c r="BEY83" s="81"/>
      <c r="BEZ83" s="81"/>
      <c r="BFA83" s="81"/>
      <c r="BFB83" s="81"/>
      <c r="BFC83" s="81"/>
      <c r="BFD83" s="81"/>
      <c r="BFE83" s="81"/>
      <c r="BFF83" s="81"/>
      <c r="BFG83" s="81"/>
      <c r="BFH83" s="81"/>
      <c r="BFI83" s="81"/>
      <c r="BFJ83" s="81"/>
      <c r="BFK83" s="81"/>
      <c r="BFL83" s="81"/>
      <c r="BFM83" s="81"/>
      <c r="BFN83" s="81"/>
      <c r="BFO83" s="81"/>
      <c r="BFP83" s="81"/>
      <c r="BFQ83" s="81"/>
      <c r="BFR83" s="81"/>
      <c r="BFS83" s="81"/>
      <c r="BFT83" s="81"/>
      <c r="BFU83" s="81"/>
      <c r="BFV83" s="81"/>
      <c r="BFW83" s="81"/>
      <c r="BFX83" s="81"/>
      <c r="BFY83" s="81"/>
      <c r="BFZ83" s="81"/>
      <c r="BGA83" s="81"/>
      <c r="BGB83" s="81"/>
      <c r="BGC83" s="81"/>
      <c r="BGD83" s="81"/>
      <c r="BGE83" s="81"/>
      <c r="BGF83" s="81"/>
      <c r="BGG83" s="81"/>
      <c r="BGH83" s="81"/>
      <c r="BGI83" s="81"/>
      <c r="BGJ83" s="81"/>
      <c r="BGK83" s="81"/>
      <c r="BGL83" s="81"/>
      <c r="BGM83" s="81"/>
      <c r="BGN83" s="81"/>
      <c r="BGO83" s="81"/>
      <c r="BGP83" s="81"/>
      <c r="BGQ83" s="81"/>
      <c r="BGR83" s="81"/>
      <c r="BGS83" s="81"/>
      <c r="BGT83" s="81"/>
      <c r="BGU83" s="81"/>
      <c r="BGV83" s="81"/>
      <c r="BGW83" s="81"/>
      <c r="BGX83" s="81"/>
      <c r="BGY83" s="81"/>
      <c r="BGZ83" s="81"/>
      <c r="BHA83" s="81"/>
      <c r="BHB83" s="81"/>
      <c r="BHC83" s="81"/>
      <c r="BHD83" s="81"/>
      <c r="BHE83" s="81"/>
      <c r="BHF83" s="81"/>
      <c r="BHG83" s="81"/>
      <c r="BHH83" s="81"/>
      <c r="BHI83" s="81"/>
      <c r="BHJ83" s="81"/>
      <c r="BHK83" s="81"/>
      <c r="BHL83" s="81"/>
      <c r="BHM83" s="81"/>
      <c r="BHN83" s="81"/>
      <c r="BHO83" s="81"/>
      <c r="BHP83" s="81"/>
      <c r="BHQ83" s="81"/>
      <c r="BHR83" s="81"/>
      <c r="BHS83" s="81"/>
      <c r="BHT83" s="81"/>
      <c r="BHU83" s="81"/>
      <c r="BHV83" s="81"/>
      <c r="BHW83" s="81"/>
      <c r="BHX83" s="81"/>
      <c r="BHY83" s="81"/>
      <c r="BHZ83" s="81"/>
      <c r="BIA83" s="81"/>
      <c r="BIB83" s="81"/>
      <c r="BIC83" s="81"/>
      <c r="BID83" s="81"/>
      <c r="BIE83" s="81"/>
      <c r="BIF83" s="81"/>
      <c r="BIG83" s="81"/>
      <c r="BIH83" s="81"/>
      <c r="BII83" s="81"/>
      <c r="BIJ83" s="81"/>
      <c r="BIK83" s="81"/>
      <c r="BIL83" s="81"/>
      <c r="BIM83" s="81"/>
      <c r="BIN83" s="81"/>
      <c r="BIO83" s="81"/>
      <c r="BIP83" s="81"/>
      <c r="BIQ83" s="81"/>
      <c r="BIR83" s="81"/>
      <c r="BIS83" s="81"/>
      <c r="BIT83" s="81"/>
      <c r="BIU83" s="81"/>
      <c r="BIV83" s="81"/>
      <c r="BIW83" s="81"/>
      <c r="BIX83" s="81"/>
      <c r="BIY83" s="81"/>
      <c r="BIZ83" s="81"/>
      <c r="BJA83" s="81"/>
      <c r="BJB83" s="81"/>
      <c r="BJC83" s="81"/>
      <c r="BJD83" s="81"/>
      <c r="BJE83" s="81"/>
      <c r="BJF83" s="81"/>
      <c r="BJG83" s="81"/>
      <c r="BJH83" s="81"/>
      <c r="BJI83" s="81"/>
      <c r="BJJ83" s="81"/>
      <c r="BJK83" s="81"/>
      <c r="BJL83" s="81"/>
      <c r="BJM83" s="81"/>
      <c r="BJN83" s="81"/>
      <c r="BJO83" s="81"/>
      <c r="BJP83" s="81"/>
      <c r="BJQ83" s="81"/>
      <c r="BJR83" s="81"/>
      <c r="BJS83" s="81"/>
      <c r="BJT83" s="81"/>
      <c r="BJU83" s="81"/>
      <c r="BJV83" s="81"/>
      <c r="BJW83" s="81"/>
      <c r="BJX83" s="81"/>
      <c r="BJY83" s="81"/>
      <c r="BJZ83" s="81"/>
      <c r="BKA83" s="81"/>
      <c r="BKB83" s="81"/>
      <c r="BKC83" s="81"/>
      <c r="BKD83" s="81"/>
      <c r="BKE83" s="81"/>
      <c r="BKF83" s="81"/>
      <c r="BKG83" s="81"/>
      <c r="BKH83" s="81"/>
      <c r="BKI83" s="81"/>
      <c r="BKJ83" s="81"/>
      <c r="BKK83" s="81"/>
      <c r="BKL83" s="81"/>
      <c r="BKM83" s="81"/>
      <c r="BKN83" s="81"/>
      <c r="BKO83" s="81"/>
      <c r="BKP83" s="81"/>
      <c r="BKQ83" s="81"/>
      <c r="BKR83" s="81"/>
      <c r="BKS83" s="81"/>
      <c r="BKT83" s="81"/>
      <c r="BKU83" s="81"/>
      <c r="BKV83" s="81"/>
      <c r="BKW83" s="81"/>
      <c r="BKX83" s="81"/>
      <c r="BKY83" s="81"/>
      <c r="BKZ83" s="81"/>
      <c r="BLA83" s="81"/>
      <c r="BLB83" s="81"/>
      <c r="BLC83" s="81"/>
      <c r="BLD83" s="81"/>
      <c r="BLE83" s="81"/>
      <c r="BLF83" s="81"/>
      <c r="BLG83" s="81"/>
      <c r="BLH83" s="81"/>
      <c r="BLI83" s="81"/>
      <c r="BLJ83" s="81"/>
      <c r="BLK83" s="81"/>
      <c r="BLL83" s="81"/>
      <c r="BLM83" s="81"/>
      <c r="BLN83" s="81"/>
      <c r="BLO83" s="81"/>
      <c r="BLP83" s="81"/>
      <c r="BLQ83" s="81"/>
      <c r="BLR83" s="81"/>
      <c r="BLS83" s="81"/>
      <c r="BLT83" s="81"/>
      <c r="BLU83" s="81"/>
      <c r="BLV83" s="81"/>
      <c r="BLW83" s="81"/>
      <c r="BLX83" s="81"/>
      <c r="BLY83" s="81"/>
      <c r="BLZ83" s="81"/>
      <c r="BMA83" s="81"/>
      <c r="BMB83" s="81"/>
      <c r="BMC83" s="81"/>
      <c r="BMD83" s="81"/>
      <c r="BME83" s="81"/>
      <c r="BMF83" s="81"/>
      <c r="BMG83" s="81"/>
      <c r="BMH83" s="81"/>
      <c r="BMI83" s="81"/>
      <c r="BMJ83" s="81"/>
      <c r="BMK83" s="81"/>
      <c r="BML83" s="81"/>
      <c r="BMM83" s="81"/>
      <c r="BMN83" s="81"/>
      <c r="BMO83" s="81"/>
      <c r="BMP83" s="81"/>
      <c r="BMQ83" s="81"/>
      <c r="BMR83" s="81"/>
      <c r="BMS83" s="81"/>
      <c r="BMT83" s="81"/>
      <c r="BMU83" s="81"/>
      <c r="BMV83" s="81"/>
      <c r="BMW83" s="81"/>
      <c r="BMX83" s="81"/>
      <c r="BMY83" s="81"/>
      <c r="BMZ83" s="81"/>
      <c r="BNA83" s="81"/>
      <c r="BNB83" s="81"/>
      <c r="BNC83" s="81"/>
      <c r="BND83" s="81"/>
      <c r="BNE83" s="81"/>
      <c r="BNF83" s="81"/>
      <c r="BNG83" s="81"/>
      <c r="BNH83" s="81"/>
      <c r="BNI83" s="81"/>
      <c r="BNJ83" s="81"/>
      <c r="BNK83" s="81"/>
      <c r="BNL83" s="81"/>
      <c r="BNM83" s="81"/>
      <c r="BNN83" s="81"/>
      <c r="BNO83" s="81"/>
      <c r="BNP83" s="81"/>
      <c r="BNQ83" s="81"/>
      <c r="BNR83" s="81"/>
      <c r="BNS83" s="81"/>
      <c r="BNT83" s="81"/>
      <c r="BNU83" s="81"/>
      <c r="BNV83" s="81"/>
      <c r="BNW83" s="81"/>
      <c r="BNX83" s="81"/>
      <c r="BNY83" s="81"/>
      <c r="BNZ83" s="81"/>
      <c r="BOA83" s="81"/>
      <c r="BOB83" s="81"/>
      <c r="BOC83" s="81"/>
      <c r="BOD83" s="81"/>
      <c r="BOE83" s="81"/>
      <c r="BOF83" s="81"/>
      <c r="BOG83" s="81"/>
      <c r="BOH83" s="81"/>
      <c r="BOI83" s="81"/>
      <c r="BOJ83" s="81"/>
      <c r="BOK83" s="81"/>
      <c r="BOL83" s="81"/>
      <c r="BOM83" s="81"/>
      <c r="BON83" s="81"/>
      <c r="BOO83" s="81"/>
      <c r="BOP83" s="81"/>
      <c r="BOQ83" s="81"/>
      <c r="BOR83" s="81"/>
      <c r="BOS83" s="81"/>
      <c r="BOT83" s="81"/>
      <c r="BOU83" s="81"/>
      <c r="BOV83" s="81"/>
      <c r="BOW83" s="81"/>
      <c r="BOX83" s="81"/>
      <c r="BOY83" s="81"/>
      <c r="BOZ83" s="81"/>
      <c r="BPA83" s="81"/>
      <c r="BPB83" s="81"/>
      <c r="BPC83" s="81"/>
      <c r="BPD83" s="81"/>
      <c r="BPE83" s="81"/>
      <c r="BPF83" s="81"/>
      <c r="BPG83" s="81"/>
      <c r="BPH83" s="81"/>
      <c r="BPI83" s="81"/>
      <c r="BPJ83" s="81"/>
      <c r="BPK83" s="81"/>
      <c r="BPL83" s="81"/>
      <c r="BPM83" s="81"/>
      <c r="BPN83" s="81"/>
      <c r="BPO83" s="81"/>
      <c r="BPP83" s="81"/>
      <c r="BPQ83" s="81"/>
      <c r="BPR83" s="81"/>
      <c r="BPS83" s="81"/>
      <c r="BPT83" s="81"/>
      <c r="BPU83" s="81"/>
      <c r="BPV83" s="81"/>
      <c r="BPW83" s="81"/>
      <c r="BPX83" s="81"/>
      <c r="BPY83" s="81"/>
      <c r="BPZ83" s="81"/>
      <c r="BQA83" s="81"/>
      <c r="BQB83" s="81"/>
      <c r="BQC83" s="81"/>
      <c r="BQD83" s="81"/>
      <c r="BQE83" s="81"/>
      <c r="BQF83" s="81"/>
      <c r="BQG83" s="81"/>
      <c r="BQH83" s="81"/>
      <c r="BQI83" s="81"/>
      <c r="BQJ83" s="81"/>
      <c r="BQK83" s="81"/>
      <c r="BQL83" s="81"/>
      <c r="BQM83" s="81"/>
      <c r="BQN83" s="81"/>
      <c r="BQO83" s="81"/>
      <c r="BQP83" s="81"/>
      <c r="BQQ83" s="81"/>
      <c r="BQR83" s="81"/>
      <c r="BQS83" s="81"/>
      <c r="BQT83" s="81"/>
      <c r="BQU83" s="81"/>
      <c r="BQV83" s="81"/>
      <c r="BQW83" s="81"/>
      <c r="BQX83" s="81"/>
      <c r="BQY83" s="81"/>
      <c r="BQZ83" s="81"/>
      <c r="BRA83" s="81"/>
      <c r="BRB83" s="81"/>
      <c r="BRC83" s="81"/>
      <c r="BRD83" s="81"/>
      <c r="BRE83" s="81"/>
      <c r="BRF83" s="81"/>
      <c r="BRG83" s="81"/>
      <c r="BRH83" s="81"/>
      <c r="BRI83" s="81"/>
      <c r="BRJ83" s="81"/>
      <c r="BRK83" s="81"/>
      <c r="BRL83" s="81"/>
      <c r="BRM83" s="81"/>
      <c r="BRN83" s="81"/>
      <c r="BRO83" s="81"/>
      <c r="BRP83" s="81"/>
      <c r="BRQ83" s="81"/>
      <c r="BRR83" s="81"/>
      <c r="BRS83" s="81"/>
      <c r="BRT83" s="81"/>
      <c r="BRU83" s="81"/>
      <c r="BRV83" s="81"/>
      <c r="BRW83" s="81"/>
      <c r="BRX83" s="81"/>
      <c r="BRY83" s="81"/>
      <c r="BRZ83" s="81"/>
      <c r="BSA83" s="81"/>
      <c r="BSB83" s="81"/>
      <c r="BSC83" s="81"/>
      <c r="BSD83" s="81"/>
      <c r="BSE83" s="81"/>
      <c r="BSF83" s="81"/>
      <c r="BSG83" s="81"/>
      <c r="BSH83" s="81"/>
      <c r="BSI83" s="81"/>
      <c r="BSJ83" s="81"/>
      <c r="BSK83" s="81"/>
      <c r="BSL83" s="81"/>
      <c r="BSM83" s="81"/>
      <c r="BSN83" s="81"/>
      <c r="BSO83" s="81"/>
      <c r="BSP83" s="81"/>
      <c r="BSQ83" s="81"/>
      <c r="BSR83" s="81"/>
      <c r="BSS83" s="81"/>
      <c r="BST83" s="81"/>
      <c r="BSU83" s="81"/>
      <c r="BSV83" s="81"/>
      <c r="BSW83" s="81"/>
      <c r="BSX83" s="81"/>
      <c r="BSY83" s="81"/>
      <c r="BSZ83" s="81"/>
      <c r="BTA83" s="81"/>
      <c r="BTB83" s="81"/>
      <c r="BTC83" s="81"/>
      <c r="BTD83" s="81"/>
      <c r="BTE83" s="81"/>
      <c r="BTF83" s="81"/>
      <c r="BTG83" s="81"/>
      <c r="BTH83" s="81"/>
      <c r="BTI83" s="81"/>
      <c r="BTJ83" s="81"/>
      <c r="BTK83" s="81"/>
      <c r="BTL83" s="81"/>
      <c r="BTM83" s="81"/>
      <c r="BTN83" s="81"/>
      <c r="BTO83" s="81"/>
      <c r="BTP83" s="81"/>
      <c r="BTQ83" s="81"/>
      <c r="BTR83" s="81"/>
      <c r="BTS83" s="81"/>
      <c r="BTT83" s="81"/>
      <c r="BTU83" s="81"/>
      <c r="BTV83" s="81"/>
      <c r="BTW83" s="81"/>
      <c r="BTX83" s="81"/>
      <c r="BTY83" s="81"/>
      <c r="BTZ83" s="81"/>
      <c r="BUA83" s="81"/>
      <c r="BUB83" s="81"/>
      <c r="BUC83" s="81"/>
      <c r="BUD83" s="81"/>
      <c r="BUE83" s="81"/>
      <c r="BUF83" s="81"/>
      <c r="BUG83" s="81"/>
      <c r="BUH83" s="81"/>
      <c r="BUI83" s="81"/>
      <c r="BUJ83" s="81"/>
      <c r="BUK83" s="81"/>
      <c r="BUL83" s="81"/>
      <c r="BUM83" s="81"/>
      <c r="BUN83" s="81"/>
      <c r="BUO83" s="81"/>
      <c r="BUP83" s="81"/>
      <c r="BUQ83" s="81"/>
      <c r="BUR83" s="81"/>
      <c r="BUS83" s="81"/>
      <c r="BUT83" s="81"/>
      <c r="BUU83" s="81"/>
      <c r="BUV83" s="81"/>
      <c r="BUW83" s="81"/>
      <c r="BUX83" s="81"/>
      <c r="BUY83" s="81"/>
      <c r="BUZ83" s="81"/>
      <c r="BVA83" s="81"/>
      <c r="BVB83" s="81"/>
      <c r="BVC83" s="81"/>
      <c r="BVD83" s="81"/>
      <c r="BVE83" s="81"/>
      <c r="BVF83" s="81"/>
      <c r="BVG83" s="81"/>
      <c r="BVH83" s="81"/>
      <c r="BVI83" s="81"/>
      <c r="BVJ83" s="81"/>
      <c r="BVK83" s="81"/>
      <c r="BVL83" s="81"/>
      <c r="BVM83" s="81"/>
      <c r="BVN83" s="81"/>
      <c r="BVO83" s="81"/>
      <c r="BVP83" s="81"/>
      <c r="BVQ83" s="81"/>
      <c r="BVR83" s="81"/>
      <c r="BVS83" s="81"/>
      <c r="BVT83" s="81"/>
      <c r="BVU83" s="81"/>
      <c r="BVV83" s="81"/>
      <c r="BVW83" s="81"/>
      <c r="BVX83" s="81"/>
      <c r="BVY83" s="81"/>
      <c r="BVZ83" s="81"/>
      <c r="BWA83" s="81"/>
      <c r="BWB83" s="81"/>
      <c r="BWC83" s="81"/>
      <c r="BWD83" s="81"/>
      <c r="BWE83" s="81"/>
      <c r="BWF83" s="81"/>
      <c r="BWG83" s="81"/>
      <c r="BWH83" s="81"/>
      <c r="BWI83" s="81"/>
      <c r="BWJ83" s="81"/>
      <c r="BWK83" s="81"/>
      <c r="BWL83" s="81"/>
      <c r="BWM83" s="81"/>
      <c r="BWN83" s="81"/>
      <c r="BWO83" s="81"/>
      <c r="BWP83" s="81"/>
      <c r="BWQ83" s="81"/>
      <c r="BWR83" s="81"/>
      <c r="BWS83" s="81"/>
      <c r="BWT83" s="81"/>
      <c r="BWU83" s="81"/>
      <c r="BWV83" s="81"/>
      <c r="BWW83" s="81"/>
      <c r="BWX83" s="81"/>
      <c r="BWY83" s="81"/>
      <c r="BWZ83" s="81"/>
      <c r="BXA83" s="81"/>
      <c r="BXB83" s="81"/>
      <c r="BXC83" s="81"/>
      <c r="BXD83" s="81"/>
      <c r="BXE83" s="81"/>
      <c r="BXF83" s="81"/>
      <c r="BXG83" s="81"/>
      <c r="BXH83" s="81"/>
      <c r="BXI83" s="81"/>
      <c r="BXJ83" s="81"/>
      <c r="BXK83" s="81"/>
      <c r="BXL83" s="81"/>
      <c r="BXM83" s="81"/>
      <c r="BXN83" s="81"/>
      <c r="BXO83" s="81"/>
      <c r="BXP83" s="81"/>
      <c r="BXQ83" s="81"/>
      <c r="BXR83" s="81"/>
      <c r="BXS83" s="81"/>
      <c r="BXT83" s="81"/>
      <c r="BXU83" s="81"/>
      <c r="BXV83" s="81"/>
      <c r="BXW83" s="81"/>
      <c r="BXX83" s="81"/>
      <c r="BXY83" s="81"/>
      <c r="BXZ83" s="81"/>
      <c r="BYA83" s="81"/>
      <c r="BYB83" s="81"/>
      <c r="BYC83" s="81"/>
      <c r="BYD83" s="81"/>
      <c r="BYE83" s="81"/>
      <c r="BYF83" s="81"/>
      <c r="BYG83" s="81"/>
      <c r="BYH83" s="81"/>
      <c r="BYI83" s="81"/>
      <c r="BYJ83" s="81"/>
      <c r="BYK83" s="81"/>
      <c r="BYL83" s="81"/>
      <c r="BYM83" s="81"/>
      <c r="BYN83" s="81"/>
      <c r="BYO83" s="81"/>
      <c r="BYP83" s="81"/>
      <c r="BYQ83" s="81"/>
      <c r="BYR83" s="81"/>
      <c r="BYS83" s="81"/>
      <c r="BYT83" s="81"/>
      <c r="BYU83" s="81"/>
      <c r="BYV83" s="81"/>
      <c r="BYW83" s="81"/>
      <c r="BYX83" s="81"/>
      <c r="BYY83" s="81"/>
      <c r="BYZ83" s="81"/>
      <c r="BZA83" s="81"/>
      <c r="BZB83" s="81"/>
      <c r="BZC83" s="81"/>
      <c r="BZD83" s="81"/>
      <c r="BZE83" s="81"/>
      <c r="BZF83" s="81"/>
      <c r="BZG83" s="81"/>
      <c r="BZH83" s="81"/>
      <c r="BZI83" s="81"/>
      <c r="BZJ83" s="81"/>
      <c r="BZK83" s="81"/>
      <c r="BZL83" s="81"/>
      <c r="BZM83" s="81"/>
      <c r="BZN83" s="81"/>
      <c r="BZO83" s="81"/>
      <c r="BZP83" s="81"/>
      <c r="BZQ83" s="81"/>
      <c r="BZR83" s="81"/>
      <c r="BZS83" s="81"/>
      <c r="BZT83" s="81"/>
      <c r="BZU83" s="81"/>
      <c r="BZV83" s="81"/>
      <c r="BZW83" s="81"/>
      <c r="BZX83" s="81"/>
      <c r="BZY83" s="81"/>
      <c r="BZZ83" s="81"/>
      <c r="CAA83" s="81"/>
      <c r="CAB83" s="81"/>
      <c r="CAC83" s="81"/>
      <c r="CAD83" s="81"/>
      <c r="CAE83" s="81"/>
      <c r="CAF83" s="81"/>
      <c r="CAG83" s="81"/>
      <c r="CAH83" s="81"/>
      <c r="CAI83" s="81"/>
      <c r="CAJ83" s="81"/>
      <c r="CAK83" s="81"/>
      <c r="CAL83" s="81"/>
      <c r="CAM83" s="81"/>
      <c r="CAN83" s="81"/>
      <c r="CAO83" s="81"/>
      <c r="CAP83" s="81"/>
      <c r="CAQ83" s="81"/>
      <c r="CAR83" s="81"/>
      <c r="CAS83" s="81"/>
      <c r="CAT83" s="81"/>
      <c r="CAU83" s="81"/>
      <c r="CAV83" s="81"/>
      <c r="CAW83" s="81"/>
      <c r="CAX83" s="81"/>
      <c r="CAY83" s="81"/>
      <c r="CAZ83" s="81"/>
      <c r="CBA83" s="81"/>
      <c r="CBB83" s="81"/>
      <c r="CBC83" s="81"/>
      <c r="CBD83" s="81"/>
      <c r="CBE83" s="81"/>
      <c r="CBF83" s="81"/>
      <c r="CBG83" s="81"/>
      <c r="CBH83" s="81"/>
      <c r="CBI83" s="81"/>
      <c r="CBJ83" s="81"/>
      <c r="CBK83" s="81"/>
      <c r="CBL83" s="81"/>
      <c r="CBM83" s="81"/>
      <c r="CBN83" s="81"/>
      <c r="CBO83" s="81"/>
      <c r="CBP83" s="81"/>
      <c r="CBQ83" s="81"/>
      <c r="CBR83" s="81"/>
      <c r="CBS83" s="81"/>
      <c r="CBT83" s="81"/>
      <c r="CBU83" s="81"/>
      <c r="CBV83" s="81"/>
      <c r="CBW83" s="81"/>
      <c r="CBX83" s="81"/>
      <c r="CBY83" s="81"/>
      <c r="CBZ83" s="81"/>
      <c r="CCA83" s="81"/>
      <c r="CCB83" s="81"/>
      <c r="CCC83" s="81"/>
      <c r="CCD83" s="81"/>
      <c r="CCE83" s="81"/>
      <c r="CCF83" s="81"/>
      <c r="CCG83" s="81"/>
      <c r="CCH83" s="81"/>
      <c r="CCI83" s="81"/>
      <c r="CCJ83" s="81"/>
      <c r="CCK83" s="81"/>
      <c r="CCL83" s="81"/>
      <c r="CCM83" s="81"/>
      <c r="CCN83" s="81"/>
      <c r="CCO83" s="81"/>
      <c r="CCP83" s="81"/>
      <c r="CCQ83" s="81"/>
      <c r="CCR83" s="81"/>
      <c r="CCS83" s="81"/>
      <c r="CCT83" s="81"/>
      <c r="CCU83" s="81"/>
      <c r="CCV83" s="81"/>
      <c r="CCW83" s="81"/>
      <c r="CCX83" s="81"/>
      <c r="CCY83" s="81"/>
      <c r="CCZ83" s="81"/>
      <c r="CDA83" s="81"/>
      <c r="CDB83" s="81"/>
      <c r="CDC83" s="81"/>
      <c r="CDD83" s="81"/>
      <c r="CDE83" s="81"/>
      <c r="CDF83" s="81"/>
      <c r="CDG83" s="81"/>
      <c r="CDH83" s="81"/>
      <c r="CDI83" s="81"/>
      <c r="CDJ83" s="81"/>
      <c r="CDK83" s="81"/>
      <c r="CDL83" s="81"/>
      <c r="CDM83" s="81"/>
      <c r="CDN83" s="81"/>
      <c r="CDO83" s="81"/>
      <c r="CDP83" s="81"/>
      <c r="CDQ83" s="81"/>
      <c r="CDR83" s="81"/>
      <c r="CDS83" s="81"/>
      <c r="CDT83" s="81"/>
      <c r="CDU83" s="81"/>
      <c r="CDV83" s="81"/>
      <c r="CDW83" s="81"/>
      <c r="CDX83" s="81"/>
      <c r="CDY83" s="81"/>
      <c r="CDZ83" s="81"/>
      <c r="CEA83" s="81"/>
      <c r="CEB83" s="81"/>
      <c r="CEC83" s="81"/>
      <c r="CED83" s="81"/>
      <c r="CEE83" s="81"/>
      <c r="CEF83" s="81"/>
      <c r="CEG83" s="81"/>
      <c r="CEH83" s="81"/>
      <c r="CEI83" s="81"/>
      <c r="CEJ83" s="81"/>
      <c r="CEK83" s="81"/>
      <c r="CEL83" s="81"/>
      <c r="CEM83" s="81"/>
      <c r="CEN83" s="81"/>
      <c r="CEO83" s="81"/>
      <c r="CEP83" s="81"/>
      <c r="CEQ83" s="81"/>
      <c r="CER83" s="81"/>
      <c r="CES83" s="81"/>
      <c r="CET83" s="81"/>
      <c r="CEU83" s="81"/>
      <c r="CEV83" s="81"/>
      <c r="CEW83" s="81"/>
      <c r="CEX83" s="81"/>
      <c r="CEY83" s="81"/>
      <c r="CEZ83" s="81"/>
      <c r="CFA83" s="81"/>
      <c r="CFB83" s="81"/>
      <c r="CFC83" s="81"/>
      <c r="CFD83" s="81"/>
      <c r="CFE83" s="81"/>
      <c r="CFF83" s="81"/>
      <c r="CFG83" s="81"/>
      <c r="CFH83" s="81"/>
      <c r="CFI83" s="81"/>
      <c r="CFJ83" s="81"/>
      <c r="CFK83" s="81"/>
      <c r="CFL83" s="81"/>
      <c r="CFM83" s="81"/>
      <c r="CFN83" s="81"/>
      <c r="CFO83" s="81"/>
      <c r="CFP83" s="81"/>
      <c r="CFQ83" s="81"/>
      <c r="CFR83" s="81"/>
      <c r="CFS83" s="81"/>
      <c r="CFT83" s="81"/>
      <c r="CFU83" s="81"/>
      <c r="CFV83" s="81"/>
      <c r="CFW83" s="81"/>
      <c r="CFX83" s="81"/>
      <c r="CFY83" s="81"/>
      <c r="CFZ83" s="81"/>
      <c r="CGA83" s="81"/>
      <c r="CGB83" s="81"/>
      <c r="CGC83" s="81"/>
      <c r="CGD83" s="81"/>
      <c r="CGE83" s="81"/>
      <c r="CGF83" s="81"/>
      <c r="CGG83" s="81"/>
      <c r="CGH83" s="81"/>
      <c r="CGI83" s="81"/>
      <c r="CGJ83" s="81"/>
      <c r="CGK83" s="81"/>
      <c r="CGL83" s="81"/>
      <c r="CGM83" s="81"/>
      <c r="CGN83" s="81"/>
      <c r="CGO83" s="81"/>
      <c r="CGP83" s="81"/>
      <c r="CGQ83" s="81"/>
      <c r="CGR83" s="81"/>
      <c r="CGS83" s="81"/>
      <c r="CGT83" s="81"/>
      <c r="CGU83" s="81"/>
      <c r="CGV83" s="81"/>
      <c r="CGW83" s="81"/>
      <c r="CGX83" s="81"/>
      <c r="CGY83" s="81"/>
      <c r="CGZ83" s="81"/>
      <c r="CHA83" s="81"/>
      <c r="CHB83" s="81"/>
      <c r="CHC83" s="81"/>
      <c r="CHD83" s="81"/>
      <c r="CHE83" s="81"/>
      <c r="CHF83" s="81"/>
      <c r="CHG83" s="81"/>
      <c r="CHH83" s="81"/>
      <c r="CHI83" s="81"/>
      <c r="CHJ83" s="81"/>
      <c r="CHK83" s="81"/>
      <c r="CHL83" s="81"/>
      <c r="CHM83" s="81"/>
      <c r="CHN83" s="81"/>
      <c r="CHO83" s="81"/>
      <c r="CHP83" s="81"/>
      <c r="CHQ83" s="81"/>
      <c r="CHR83" s="81"/>
      <c r="CHS83" s="81"/>
      <c r="CHT83" s="81"/>
      <c r="CHU83" s="81"/>
      <c r="CHV83" s="81"/>
      <c r="CHW83" s="81"/>
      <c r="CHX83" s="81"/>
      <c r="CHY83" s="81"/>
      <c r="CHZ83" s="81"/>
      <c r="CIA83" s="81"/>
      <c r="CIB83" s="81"/>
      <c r="CIC83" s="81"/>
      <c r="CID83" s="81"/>
      <c r="CIE83" s="81"/>
      <c r="CIF83" s="81"/>
      <c r="CIG83" s="81"/>
      <c r="CIH83" s="81"/>
      <c r="CII83" s="81"/>
      <c r="CIJ83" s="81"/>
      <c r="CIK83" s="81"/>
      <c r="CIL83" s="81"/>
      <c r="CIM83" s="81"/>
      <c r="CIN83" s="81"/>
      <c r="CIO83" s="81"/>
      <c r="CIP83" s="81"/>
      <c r="CIQ83" s="81"/>
      <c r="CIR83" s="81"/>
      <c r="CIS83" s="81"/>
      <c r="CIT83" s="81"/>
      <c r="CIU83" s="81"/>
      <c r="CIV83" s="81"/>
      <c r="CIW83" s="81"/>
      <c r="CIX83" s="81"/>
      <c r="CIY83" s="81"/>
      <c r="CIZ83" s="81"/>
      <c r="CJA83" s="81"/>
      <c r="CJB83" s="81"/>
      <c r="CJC83" s="81"/>
      <c r="CJD83" s="81"/>
      <c r="CJE83" s="81"/>
      <c r="CJF83" s="81"/>
      <c r="CJG83" s="81"/>
      <c r="CJH83" s="81"/>
      <c r="CJI83" s="81"/>
      <c r="CJJ83" s="81"/>
      <c r="CJK83" s="81"/>
      <c r="CJL83" s="81"/>
      <c r="CJM83" s="81"/>
      <c r="CJN83" s="81"/>
      <c r="CJO83" s="81"/>
      <c r="CJP83" s="81"/>
      <c r="CJQ83" s="81"/>
      <c r="CJR83" s="81"/>
      <c r="CJS83" s="81"/>
      <c r="CJT83" s="81"/>
      <c r="CJU83" s="81"/>
      <c r="CJV83" s="81"/>
      <c r="CJW83" s="81"/>
      <c r="CJX83" s="81"/>
      <c r="CJY83" s="81"/>
      <c r="CJZ83" s="81"/>
      <c r="CKA83" s="81"/>
      <c r="CKB83" s="81"/>
      <c r="CKC83" s="81"/>
      <c r="CKD83" s="81"/>
      <c r="CKE83" s="81"/>
      <c r="CKF83" s="81"/>
      <c r="CKG83" s="81"/>
      <c r="CKH83" s="81"/>
      <c r="CKI83" s="81"/>
      <c r="CKJ83" s="81"/>
      <c r="CKK83" s="81"/>
      <c r="CKL83" s="81"/>
      <c r="CKM83" s="81"/>
      <c r="CKN83" s="81"/>
      <c r="CKO83" s="81"/>
      <c r="CKP83" s="81"/>
      <c r="CKQ83" s="81"/>
      <c r="CKR83" s="81"/>
      <c r="CKS83" s="81"/>
      <c r="CKT83" s="81"/>
      <c r="CKU83" s="81"/>
      <c r="CKV83" s="81"/>
      <c r="CKW83" s="81"/>
      <c r="CKX83" s="81"/>
      <c r="CKY83" s="81"/>
      <c r="CKZ83" s="81"/>
      <c r="CLA83" s="81"/>
      <c r="CLB83" s="81"/>
      <c r="CLC83" s="81"/>
      <c r="CLD83" s="81"/>
      <c r="CLE83" s="81"/>
      <c r="CLF83" s="81"/>
      <c r="CLG83" s="81"/>
      <c r="CLH83" s="81"/>
      <c r="CLI83" s="81"/>
      <c r="CLJ83" s="81"/>
      <c r="CLK83" s="81"/>
      <c r="CLL83" s="81"/>
      <c r="CLM83" s="81"/>
      <c r="CLN83" s="81"/>
      <c r="CLO83" s="81"/>
      <c r="CLP83" s="81"/>
      <c r="CLQ83" s="81"/>
      <c r="CLR83" s="81"/>
      <c r="CLS83" s="81"/>
      <c r="CLT83" s="81"/>
      <c r="CLU83" s="81"/>
      <c r="CLV83" s="81"/>
      <c r="CLW83" s="81"/>
      <c r="CLX83" s="81"/>
      <c r="CLY83" s="81"/>
      <c r="CLZ83" s="81"/>
      <c r="CMA83" s="81"/>
      <c r="CMB83" s="81"/>
      <c r="CMC83" s="81"/>
      <c r="CMD83" s="81"/>
      <c r="CME83" s="81"/>
      <c r="CMF83" s="81"/>
      <c r="CMG83" s="81"/>
      <c r="CMH83" s="81"/>
      <c r="CMI83" s="81"/>
      <c r="CMJ83" s="81"/>
      <c r="CMK83" s="81"/>
      <c r="CML83" s="81"/>
      <c r="CMM83" s="81"/>
      <c r="CMN83" s="81"/>
      <c r="CMO83" s="81"/>
      <c r="CMP83" s="81"/>
      <c r="CMQ83" s="81"/>
      <c r="CMR83" s="81"/>
      <c r="CMS83" s="81"/>
      <c r="CMT83" s="81"/>
      <c r="CMU83" s="81"/>
      <c r="CMV83" s="81"/>
      <c r="CMW83" s="81"/>
      <c r="CMX83" s="81"/>
      <c r="CMY83" s="81"/>
      <c r="CMZ83" s="81"/>
      <c r="CNA83" s="81"/>
      <c r="CNB83" s="81"/>
      <c r="CNC83" s="81"/>
      <c r="CND83" s="81"/>
      <c r="CNE83" s="81"/>
      <c r="CNF83" s="81"/>
      <c r="CNG83" s="81"/>
      <c r="CNH83" s="81"/>
      <c r="CNI83" s="81"/>
      <c r="CNJ83" s="81"/>
      <c r="CNK83" s="81"/>
      <c r="CNL83" s="81"/>
      <c r="CNM83" s="81"/>
      <c r="CNN83" s="81"/>
      <c r="CNO83" s="81"/>
      <c r="CNP83" s="81"/>
      <c r="CNQ83" s="81"/>
      <c r="CNR83" s="81"/>
      <c r="CNS83" s="81"/>
      <c r="CNT83" s="81"/>
      <c r="CNU83" s="81"/>
      <c r="CNV83" s="81"/>
      <c r="CNW83" s="81"/>
      <c r="CNX83" s="81"/>
      <c r="CNY83" s="81"/>
      <c r="CNZ83" s="81"/>
      <c r="COA83" s="81"/>
      <c r="COB83" s="81"/>
      <c r="COC83" s="81"/>
      <c r="COD83" s="81"/>
      <c r="COE83" s="81"/>
      <c r="COF83" s="81"/>
      <c r="COG83" s="81"/>
      <c r="COH83" s="81"/>
      <c r="COI83" s="81"/>
      <c r="COJ83" s="81"/>
      <c r="COK83" s="81"/>
      <c r="COL83" s="81"/>
      <c r="COM83" s="81"/>
      <c r="CON83" s="81"/>
      <c r="COO83" s="81"/>
      <c r="COP83" s="81"/>
      <c r="COQ83" s="81"/>
      <c r="COR83" s="81"/>
      <c r="COS83" s="81"/>
      <c r="COT83" s="81"/>
      <c r="COU83" s="81"/>
      <c r="COV83" s="81"/>
      <c r="COW83" s="81"/>
      <c r="COX83" s="81"/>
      <c r="COY83" s="81"/>
      <c r="COZ83" s="81"/>
      <c r="CPA83" s="81"/>
      <c r="CPB83" s="81"/>
      <c r="CPC83" s="81"/>
      <c r="CPD83" s="81"/>
      <c r="CPE83" s="81"/>
      <c r="CPF83" s="81"/>
      <c r="CPG83" s="81"/>
      <c r="CPH83" s="81"/>
      <c r="CPI83" s="81"/>
      <c r="CPJ83" s="81"/>
      <c r="CPK83" s="81"/>
      <c r="CPL83" s="81"/>
      <c r="CPM83" s="81"/>
      <c r="CPN83" s="81"/>
      <c r="CPO83" s="81"/>
      <c r="CPP83" s="81"/>
      <c r="CPQ83" s="81"/>
      <c r="CPR83" s="81"/>
      <c r="CPS83" s="81"/>
      <c r="CPT83" s="81"/>
      <c r="CPU83" s="81"/>
      <c r="CPV83" s="81"/>
      <c r="CPW83" s="81"/>
      <c r="CPX83" s="81"/>
      <c r="CPY83" s="81"/>
      <c r="CPZ83" s="81"/>
      <c r="CQA83" s="81"/>
      <c r="CQB83" s="81"/>
      <c r="CQC83" s="81"/>
      <c r="CQD83" s="81"/>
      <c r="CQE83" s="81"/>
      <c r="CQF83" s="81"/>
      <c r="CQG83" s="81"/>
      <c r="CQH83" s="81"/>
      <c r="CQI83" s="81"/>
      <c r="CQJ83" s="81"/>
      <c r="CQK83" s="81"/>
      <c r="CQL83" s="81"/>
      <c r="CQM83" s="81"/>
      <c r="CQN83" s="81"/>
      <c r="CQO83" s="81"/>
      <c r="CQP83" s="81"/>
      <c r="CQQ83" s="81"/>
      <c r="CQR83" s="81"/>
      <c r="CQS83" s="81"/>
      <c r="CQT83" s="81"/>
      <c r="CQU83" s="81"/>
      <c r="CQV83" s="81"/>
      <c r="CQW83" s="81"/>
      <c r="CQX83" s="81"/>
      <c r="CQY83" s="81"/>
      <c r="CQZ83" s="81"/>
      <c r="CRA83" s="81"/>
      <c r="CRB83" s="81"/>
      <c r="CRC83" s="81"/>
      <c r="CRD83" s="81"/>
      <c r="CRE83" s="81"/>
      <c r="CRF83" s="81"/>
      <c r="CRG83" s="81"/>
      <c r="CRH83" s="81"/>
      <c r="CRI83" s="81"/>
      <c r="CRJ83" s="81"/>
      <c r="CRK83" s="81"/>
      <c r="CRL83" s="81"/>
      <c r="CRM83" s="81"/>
      <c r="CRN83" s="81"/>
      <c r="CRO83" s="81"/>
      <c r="CRP83" s="81"/>
      <c r="CRQ83" s="81"/>
      <c r="CRR83" s="81"/>
      <c r="CRS83" s="81"/>
      <c r="CRT83" s="81"/>
      <c r="CRU83" s="81"/>
      <c r="CRV83" s="81"/>
      <c r="CRW83" s="81"/>
      <c r="CRX83" s="81"/>
      <c r="CRY83" s="81"/>
      <c r="CRZ83" s="81"/>
      <c r="CSA83" s="81"/>
      <c r="CSB83" s="81"/>
      <c r="CSC83" s="81"/>
      <c r="CSD83" s="81"/>
      <c r="CSE83" s="81"/>
      <c r="CSF83" s="81"/>
      <c r="CSG83" s="81"/>
      <c r="CSH83" s="81"/>
      <c r="CSI83" s="81"/>
      <c r="CSJ83" s="81"/>
      <c r="CSK83" s="81"/>
      <c r="CSL83" s="81"/>
      <c r="CSM83" s="81"/>
      <c r="CSN83" s="81"/>
      <c r="CSO83" s="81"/>
      <c r="CSP83" s="81"/>
      <c r="CSQ83" s="81"/>
      <c r="CSR83" s="81"/>
      <c r="CSS83" s="81"/>
      <c r="CST83" s="81"/>
      <c r="CSU83" s="81"/>
      <c r="CSV83" s="81"/>
      <c r="CSW83" s="81"/>
      <c r="CSX83" s="81"/>
      <c r="CSY83" s="81"/>
      <c r="CSZ83" s="81"/>
      <c r="CTA83" s="81"/>
      <c r="CTB83" s="81"/>
      <c r="CTC83" s="81"/>
      <c r="CTD83" s="81"/>
      <c r="CTE83" s="81"/>
      <c r="CTF83" s="81"/>
      <c r="CTG83" s="81"/>
      <c r="CTH83" s="81"/>
      <c r="CTI83" s="81"/>
      <c r="CTJ83" s="81"/>
      <c r="CTK83" s="81"/>
      <c r="CTL83" s="81"/>
      <c r="CTM83" s="81"/>
      <c r="CTN83" s="81"/>
      <c r="CTO83" s="81"/>
      <c r="CTP83" s="81"/>
      <c r="CTQ83" s="81"/>
      <c r="CTR83" s="81"/>
      <c r="CTS83" s="81"/>
      <c r="CTT83" s="81"/>
      <c r="CTU83" s="81"/>
      <c r="CTV83" s="81"/>
      <c r="CTW83" s="81"/>
      <c r="CTX83" s="81"/>
      <c r="CTY83" s="81"/>
      <c r="CTZ83" s="81"/>
      <c r="CUA83" s="81"/>
      <c r="CUB83" s="81"/>
      <c r="CUC83" s="81"/>
      <c r="CUD83" s="81"/>
      <c r="CUE83" s="81"/>
      <c r="CUF83" s="81"/>
      <c r="CUG83" s="81"/>
      <c r="CUH83" s="81"/>
      <c r="CUI83" s="81"/>
      <c r="CUJ83" s="81"/>
      <c r="CUK83" s="81"/>
      <c r="CUL83" s="81"/>
      <c r="CUM83" s="81"/>
      <c r="CUN83" s="81"/>
      <c r="CUO83" s="81"/>
      <c r="CUP83" s="81"/>
      <c r="CUQ83" s="81"/>
      <c r="CUR83" s="81"/>
      <c r="CUS83" s="81"/>
      <c r="CUT83" s="81"/>
      <c r="CUU83" s="81"/>
      <c r="CUV83" s="81"/>
      <c r="CUW83" s="81"/>
      <c r="CUX83" s="81"/>
      <c r="CUY83" s="81"/>
      <c r="CUZ83" s="81"/>
      <c r="CVA83" s="81"/>
      <c r="CVB83" s="81"/>
      <c r="CVC83" s="81"/>
      <c r="CVD83" s="81"/>
      <c r="CVE83" s="81"/>
      <c r="CVF83" s="81"/>
      <c r="CVG83" s="81"/>
      <c r="CVH83" s="81"/>
      <c r="CVI83" s="81"/>
      <c r="CVJ83" s="81"/>
      <c r="CVK83" s="81"/>
      <c r="CVL83" s="81"/>
      <c r="CVM83" s="81"/>
      <c r="CVN83" s="81"/>
      <c r="CVO83" s="81"/>
      <c r="CVP83" s="81"/>
      <c r="CVQ83" s="81"/>
      <c r="CVR83" s="81"/>
      <c r="CVS83" s="81"/>
      <c r="CVT83" s="81"/>
      <c r="CVU83" s="81"/>
      <c r="CVV83" s="81"/>
      <c r="CVW83" s="81"/>
      <c r="CVX83" s="81"/>
      <c r="CVY83" s="81"/>
      <c r="CVZ83" s="81"/>
      <c r="CWA83" s="81"/>
      <c r="CWB83" s="81"/>
      <c r="CWC83" s="81"/>
      <c r="CWD83" s="81"/>
      <c r="CWE83" s="81"/>
      <c r="CWF83" s="81"/>
      <c r="CWG83" s="81"/>
      <c r="CWH83" s="81"/>
      <c r="CWI83" s="81"/>
      <c r="CWJ83" s="81"/>
      <c r="CWK83" s="81"/>
      <c r="CWL83" s="81"/>
      <c r="CWM83" s="81"/>
      <c r="CWN83" s="81"/>
      <c r="CWO83" s="81"/>
      <c r="CWP83" s="81"/>
      <c r="CWQ83" s="81"/>
      <c r="CWR83" s="81"/>
      <c r="CWS83" s="81"/>
      <c r="CWT83" s="81"/>
      <c r="CWU83" s="81"/>
      <c r="CWV83" s="81"/>
      <c r="CWW83" s="81"/>
      <c r="CWX83" s="81"/>
      <c r="CWY83" s="81"/>
      <c r="CWZ83" s="81"/>
      <c r="CXA83" s="81"/>
      <c r="CXB83" s="81"/>
      <c r="CXC83" s="81"/>
      <c r="CXD83" s="81"/>
      <c r="CXE83" s="81"/>
      <c r="CXF83" s="81"/>
      <c r="CXG83" s="81"/>
      <c r="CXH83" s="81"/>
      <c r="CXI83" s="81"/>
      <c r="CXJ83" s="81"/>
      <c r="CXK83" s="81"/>
      <c r="CXL83" s="81"/>
      <c r="CXM83" s="81"/>
      <c r="CXN83" s="81"/>
      <c r="CXO83" s="81"/>
      <c r="CXP83" s="81"/>
      <c r="CXQ83" s="81"/>
      <c r="CXR83" s="81"/>
      <c r="CXS83" s="81"/>
      <c r="CXT83" s="81"/>
      <c r="CXU83" s="81"/>
      <c r="CXV83" s="81"/>
      <c r="CXW83" s="81"/>
      <c r="CXX83" s="81"/>
      <c r="CXY83" s="81"/>
      <c r="CXZ83" s="81"/>
      <c r="CYA83" s="81"/>
      <c r="CYB83" s="81"/>
      <c r="CYC83" s="81"/>
      <c r="CYD83" s="81"/>
      <c r="CYE83" s="81"/>
      <c r="CYF83" s="81"/>
      <c r="CYG83" s="81"/>
      <c r="CYH83" s="81"/>
      <c r="CYI83" s="81"/>
      <c r="CYJ83" s="81"/>
      <c r="CYK83" s="81"/>
      <c r="CYL83" s="81"/>
      <c r="CYM83" s="81"/>
      <c r="CYN83" s="81"/>
      <c r="CYO83" s="81"/>
      <c r="CYP83" s="81"/>
      <c r="CYQ83" s="81"/>
      <c r="CYR83" s="81"/>
      <c r="CYS83" s="81"/>
      <c r="CYT83" s="81"/>
      <c r="CYU83" s="81"/>
      <c r="CYV83" s="81"/>
      <c r="CYW83" s="81"/>
      <c r="CYX83" s="81"/>
      <c r="CYY83" s="81"/>
      <c r="CYZ83" s="81"/>
      <c r="CZA83" s="81"/>
      <c r="CZB83" s="81"/>
      <c r="CZC83" s="81"/>
      <c r="CZD83" s="81"/>
      <c r="CZE83" s="81"/>
      <c r="CZF83" s="81"/>
      <c r="CZG83" s="81"/>
      <c r="CZH83" s="81"/>
      <c r="CZI83" s="81"/>
      <c r="CZJ83" s="81"/>
      <c r="CZK83" s="81"/>
      <c r="CZL83" s="81"/>
      <c r="CZM83" s="81"/>
      <c r="CZN83" s="81"/>
      <c r="CZO83" s="81"/>
      <c r="CZP83" s="81"/>
      <c r="CZQ83" s="81"/>
      <c r="CZR83" s="81"/>
      <c r="CZS83" s="81"/>
      <c r="CZT83" s="81"/>
      <c r="CZU83" s="81"/>
      <c r="CZV83" s="81"/>
      <c r="CZW83" s="81"/>
      <c r="CZX83" s="81"/>
      <c r="CZY83" s="81"/>
      <c r="CZZ83" s="81"/>
      <c r="DAA83" s="81"/>
      <c r="DAB83" s="81"/>
      <c r="DAC83" s="81"/>
      <c r="DAD83" s="81"/>
      <c r="DAE83" s="81"/>
      <c r="DAF83" s="81"/>
      <c r="DAG83" s="81"/>
      <c r="DAH83" s="81"/>
      <c r="DAI83" s="81"/>
      <c r="DAJ83" s="81"/>
      <c r="DAK83" s="81"/>
      <c r="DAL83" s="81"/>
      <c r="DAM83" s="81"/>
      <c r="DAN83" s="81"/>
      <c r="DAO83" s="81"/>
      <c r="DAP83" s="81"/>
      <c r="DAQ83" s="81"/>
      <c r="DAR83" s="81"/>
      <c r="DAS83" s="81"/>
      <c r="DAT83" s="81"/>
      <c r="DAU83" s="81"/>
      <c r="DAV83" s="81"/>
      <c r="DAW83" s="81"/>
      <c r="DAX83" s="81"/>
      <c r="DAY83" s="81"/>
      <c r="DAZ83" s="81"/>
      <c r="DBA83" s="81"/>
      <c r="DBB83" s="81"/>
      <c r="DBC83" s="81"/>
      <c r="DBD83" s="81"/>
      <c r="DBE83" s="81"/>
      <c r="DBF83" s="81"/>
      <c r="DBG83" s="81"/>
      <c r="DBH83" s="81"/>
      <c r="DBI83" s="81"/>
      <c r="DBJ83" s="81"/>
      <c r="DBK83" s="81"/>
      <c r="DBL83" s="81"/>
      <c r="DBM83" s="81"/>
      <c r="DBN83" s="81"/>
      <c r="DBO83" s="81"/>
      <c r="DBP83" s="81"/>
      <c r="DBQ83" s="81"/>
      <c r="DBR83" s="81"/>
      <c r="DBS83" s="81"/>
      <c r="DBT83" s="81"/>
      <c r="DBU83" s="81"/>
      <c r="DBV83" s="81"/>
      <c r="DBW83" s="81"/>
      <c r="DBX83" s="81"/>
      <c r="DBY83" s="81"/>
      <c r="DBZ83" s="81"/>
      <c r="DCA83" s="81"/>
      <c r="DCB83" s="81"/>
      <c r="DCC83" s="81"/>
      <c r="DCD83" s="81"/>
      <c r="DCE83" s="81"/>
      <c r="DCF83" s="81"/>
      <c r="DCG83" s="81"/>
      <c r="DCH83" s="81"/>
      <c r="DCI83" s="81"/>
      <c r="DCJ83" s="81"/>
      <c r="DCK83" s="81"/>
      <c r="DCL83" s="81"/>
      <c r="DCM83" s="81"/>
      <c r="DCN83" s="81"/>
      <c r="DCO83" s="81"/>
      <c r="DCP83" s="81"/>
      <c r="DCQ83" s="81"/>
      <c r="DCR83" s="81"/>
      <c r="DCS83" s="81"/>
      <c r="DCT83" s="81"/>
      <c r="DCU83" s="81"/>
      <c r="DCV83" s="81"/>
      <c r="DCW83" s="81"/>
      <c r="DCX83" s="81"/>
      <c r="DCY83" s="81"/>
      <c r="DCZ83" s="81"/>
      <c r="DDA83" s="81"/>
      <c r="DDB83" s="81"/>
      <c r="DDC83" s="81"/>
      <c r="DDD83" s="81"/>
      <c r="DDE83" s="81"/>
      <c r="DDF83" s="81"/>
      <c r="DDG83" s="81"/>
      <c r="DDH83" s="81"/>
      <c r="DDI83" s="81"/>
      <c r="DDJ83" s="81"/>
      <c r="WBZ83" s="81"/>
      <c r="WCA83" s="81"/>
      <c r="WCB83" s="81"/>
      <c r="WCC83" s="81"/>
      <c r="WCD83" s="81"/>
      <c r="WCE83" s="81"/>
      <c r="WCF83" s="81"/>
      <c r="WCG83" s="81"/>
      <c r="WCH83" s="81"/>
      <c r="WCI83" s="81"/>
      <c r="WCJ83" s="81"/>
      <c r="WCK83" s="81"/>
      <c r="WCL83" s="81"/>
      <c r="WCM83" s="81"/>
      <c r="WCN83" s="81"/>
      <c r="WCO83" s="81"/>
      <c r="WCP83" s="81"/>
      <c r="WCQ83" s="81"/>
      <c r="WCR83" s="81"/>
      <c r="WCS83" s="81"/>
      <c r="WCT83" s="81"/>
      <c r="WCU83" s="81"/>
      <c r="WCV83" s="81"/>
      <c r="WCW83" s="81"/>
      <c r="WCX83" s="81"/>
      <c r="WCY83" s="81"/>
      <c r="WCZ83" s="81"/>
      <c r="WDA83" s="81"/>
      <c r="WDB83" s="81"/>
      <c r="WDC83" s="81"/>
      <c r="WDD83" s="81"/>
      <c r="WDE83" s="81"/>
      <c r="WDF83" s="81"/>
      <c r="WDG83" s="81"/>
      <c r="WDH83" s="81"/>
      <c r="WDI83" s="81"/>
      <c r="WDJ83" s="81"/>
      <c r="WDK83" s="81"/>
      <c r="WDL83" s="81"/>
      <c r="WDM83" s="81"/>
      <c r="WDN83" s="81"/>
      <c r="WDO83" s="81"/>
      <c r="WDP83" s="81"/>
      <c r="WDQ83" s="81"/>
      <c r="WDR83" s="81"/>
      <c r="WDS83" s="81"/>
      <c r="WDT83" s="81"/>
      <c r="WDU83" s="81"/>
      <c r="WDV83" s="81"/>
      <c r="WDW83" s="81"/>
      <c r="WDX83" s="81"/>
      <c r="WDY83" s="81"/>
      <c r="WDZ83" s="81"/>
      <c r="WEA83" s="81"/>
      <c r="WEB83" s="81"/>
      <c r="WEC83" s="81"/>
      <c r="WED83" s="81"/>
      <c r="WEE83" s="81"/>
      <c r="WEF83" s="81"/>
      <c r="WEG83" s="81"/>
      <c r="WEH83" s="81"/>
      <c r="WEI83" s="81"/>
      <c r="WEJ83" s="81"/>
      <c r="WEK83" s="81"/>
      <c r="WEL83" s="81"/>
      <c r="WEM83" s="81"/>
      <c r="WEN83" s="81"/>
      <c r="WEO83" s="81"/>
      <c r="WEP83" s="81"/>
      <c r="WEQ83" s="81"/>
      <c r="WER83" s="81"/>
      <c r="WES83" s="81"/>
      <c r="WET83" s="81"/>
      <c r="WEU83" s="81"/>
      <c r="WEV83" s="81"/>
      <c r="WEW83" s="81"/>
      <c r="WEX83" s="81"/>
      <c r="WEY83" s="81"/>
      <c r="WEZ83" s="81"/>
      <c r="WFA83" s="81"/>
      <c r="WFB83" s="81"/>
      <c r="WFC83" s="81"/>
      <c r="WFD83" s="81"/>
      <c r="WFE83" s="81"/>
      <c r="WFF83" s="81"/>
      <c r="WFG83" s="81"/>
      <c r="WFH83" s="81"/>
      <c r="WFI83" s="81"/>
      <c r="WFJ83" s="81"/>
      <c r="WFK83" s="81"/>
      <c r="WFL83" s="81"/>
      <c r="WFM83" s="81"/>
      <c r="WFN83" s="81"/>
      <c r="WFO83" s="81"/>
      <c r="WFP83" s="81"/>
      <c r="WFQ83" s="81"/>
      <c r="WFR83" s="81"/>
      <c r="WFS83" s="81"/>
      <c r="WFT83" s="81"/>
      <c r="WFU83" s="81"/>
      <c r="WFV83" s="81"/>
      <c r="WFW83" s="81"/>
      <c r="WFX83" s="81"/>
      <c r="WFY83" s="81"/>
      <c r="WFZ83" s="81"/>
      <c r="WGA83" s="81"/>
      <c r="WGB83" s="81"/>
      <c r="WGC83" s="81"/>
      <c r="WGD83" s="81"/>
      <c r="WGE83" s="81"/>
      <c r="WGF83" s="81"/>
      <c r="WGG83" s="81"/>
      <c r="WGH83" s="81"/>
      <c r="WGI83" s="81"/>
      <c r="WGJ83" s="81"/>
      <c r="WGK83" s="81"/>
      <c r="WGL83" s="81"/>
      <c r="WGM83" s="81"/>
      <c r="WGN83" s="81"/>
      <c r="WGO83" s="81"/>
      <c r="WGP83" s="81"/>
      <c r="WGQ83" s="81"/>
      <c r="WGR83" s="81"/>
      <c r="WGS83" s="81"/>
      <c r="WGT83" s="81"/>
      <c r="WGU83" s="81"/>
      <c r="WGV83" s="81"/>
      <c r="WGW83" s="81"/>
      <c r="WGX83" s="81"/>
      <c r="WGY83" s="81"/>
      <c r="WGZ83" s="81"/>
      <c r="WHA83" s="81"/>
      <c r="WHB83" s="81"/>
      <c r="WHC83" s="81"/>
      <c r="WHD83" s="81"/>
      <c r="WHE83" s="81"/>
      <c r="WHF83" s="81"/>
      <c r="WHG83" s="81"/>
      <c r="WHH83" s="81"/>
      <c r="WHI83" s="81"/>
      <c r="WHJ83" s="81"/>
      <c r="WHK83" s="81"/>
      <c r="WHL83" s="81"/>
      <c r="WHM83" s="81"/>
      <c r="WHN83" s="81"/>
      <c r="WHO83" s="81"/>
      <c r="WHP83" s="81"/>
      <c r="WHQ83" s="81"/>
      <c r="WHR83" s="81"/>
      <c r="WHS83" s="81"/>
      <c r="WHT83" s="81"/>
      <c r="WHU83" s="81"/>
      <c r="WHV83" s="81"/>
      <c r="WHW83" s="81"/>
      <c r="WHX83" s="81"/>
      <c r="WHY83" s="81"/>
      <c r="WHZ83" s="81"/>
      <c r="WIA83" s="81"/>
      <c r="WIB83" s="81"/>
      <c r="WIC83" s="81"/>
      <c r="WID83" s="81"/>
      <c r="WIE83" s="81"/>
      <c r="WIF83" s="81"/>
      <c r="WIG83" s="81"/>
      <c r="WIH83" s="81"/>
      <c r="WII83" s="81"/>
      <c r="WIJ83" s="81"/>
      <c r="WIK83" s="81"/>
      <c r="WIL83" s="81"/>
      <c r="WIM83" s="81"/>
      <c r="WIN83" s="81"/>
      <c r="WIO83" s="81"/>
      <c r="WIP83" s="81"/>
      <c r="WIQ83" s="81"/>
      <c r="WIR83" s="81"/>
      <c r="WIS83" s="81"/>
      <c r="WIT83" s="81"/>
      <c r="WIU83" s="81"/>
      <c r="WIV83" s="81"/>
      <c r="WIW83" s="81"/>
      <c r="WIX83" s="81"/>
      <c r="WIY83" s="81"/>
      <c r="WIZ83" s="81"/>
      <c r="WJA83" s="81"/>
      <c r="WJB83" s="81"/>
      <c r="WJC83" s="81"/>
      <c r="WJD83" s="81"/>
      <c r="WJE83" s="81"/>
      <c r="WJF83" s="81"/>
      <c r="WJG83" s="81"/>
      <c r="WJH83" s="81"/>
      <c r="WJI83" s="81"/>
      <c r="WJJ83" s="81"/>
      <c r="WJK83" s="81"/>
      <c r="WJL83" s="81"/>
      <c r="WJM83" s="81"/>
      <c r="WJN83" s="81"/>
      <c r="WJO83" s="81"/>
      <c r="WJP83" s="81"/>
      <c r="WJQ83" s="81"/>
      <c r="WJR83" s="81"/>
      <c r="WJS83" s="81"/>
      <c r="WJT83" s="81"/>
      <c r="WJU83" s="81"/>
      <c r="WJV83" s="81"/>
      <c r="WJW83" s="81"/>
      <c r="WJX83" s="81"/>
      <c r="WJY83" s="81"/>
      <c r="WJZ83" s="81"/>
      <c r="WKA83" s="81"/>
      <c r="WKB83" s="81"/>
      <c r="WKC83" s="81"/>
      <c r="WKD83" s="81"/>
      <c r="WKE83" s="81"/>
      <c r="WKF83" s="81"/>
      <c r="WKG83" s="81"/>
      <c r="WKH83" s="81"/>
      <c r="WKI83" s="81"/>
      <c r="WKJ83" s="81"/>
      <c r="WKK83" s="81"/>
      <c r="WKL83" s="81"/>
      <c r="WKM83" s="81"/>
      <c r="WKN83" s="81"/>
      <c r="WKO83" s="81"/>
      <c r="WKP83" s="81"/>
      <c r="WKQ83" s="81"/>
      <c r="WKR83" s="81"/>
      <c r="WKS83" s="81"/>
      <c r="WKT83" s="81"/>
      <c r="WKU83" s="81"/>
      <c r="WKV83" s="81"/>
      <c r="WKW83" s="81"/>
      <c r="WKX83" s="81"/>
      <c r="WKY83" s="81"/>
      <c r="WKZ83" s="81"/>
      <c r="WLA83" s="81"/>
      <c r="WLB83" s="81"/>
      <c r="WLC83" s="81"/>
      <c r="WLD83" s="81"/>
      <c r="WLE83" s="81"/>
      <c r="WLF83" s="81"/>
      <c r="WLG83" s="81"/>
      <c r="WLH83" s="81"/>
      <c r="WLI83" s="81"/>
      <c r="WLJ83" s="81"/>
      <c r="WLK83" s="81"/>
      <c r="WLL83" s="81"/>
      <c r="WLM83" s="81"/>
      <c r="WLN83" s="81"/>
      <c r="WLO83" s="81"/>
      <c r="WLP83" s="81"/>
      <c r="WLQ83" s="81"/>
      <c r="WLR83" s="81"/>
      <c r="WLS83" s="81"/>
      <c r="WLT83" s="81"/>
      <c r="WLU83" s="81"/>
      <c r="WLV83" s="81"/>
      <c r="WLW83" s="81"/>
      <c r="WLX83" s="81"/>
      <c r="WLY83" s="81"/>
      <c r="WLZ83" s="81"/>
      <c r="WMA83" s="81"/>
      <c r="WMB83" s="81"/>
      <c r="WMC83" s="81"/>
      <c r="WMD83" s="81"/>
      <c r="WME83" s="81"/>
      <c r="WMF83" s="81"/>
      <c r="WMG83" s="81"/>
      <c r="WMH83" s="81"/>
      <c r="WMI83" s="81"/>
      <c r="WMJ83" s="81"/>
      <c r="WMK83" s="81"/>
      <c r="WML83" s="81"/>
      <c r="WMM83" s="81"/>
      <c r="WMN83" s="81"/>
      <c r="WMO83" s="81"/>
      <c r="WMP83" s="81"/>
      <c r="WMQ83" s="81"/>
      <c r="WMR83" s="81"/>
      <c r="WMS83" s="81"/>
      <c r="WMT83" s="81"/>
      <c r="WMU83" s="81"/>
      <c r="WMV83" s="81"/>
      <c r="WMW83" s="81"/>
      <c r="WMX83" s="81"/>
      <c r="WMY83" s="81"/>
      <c r="WMZ83" s="81"/>
      <c r="WNA83" s="81"/>
      <c r="WNB83" s="81"/>
      <c r="WNC83" s="81"/>
      <c r="WND83" s="81"/>
      <c r="WNE83" s="81"/>
      <c r="WNF83" s="81"/>
      <c r="WNG83" s="81"/>
      <c r="WNH83" s="81"/>
      <c r="WNI83" s="81"/>
      <c r="WNJ83" s="81"/>
      <c r="WNK83" s="81"/>
      <c r="WNL83" s="81"/>
      <c r="WNM83" s="81"/>
      <c r="WNN83" s="81"/>
      <c r="WNO83" s="81"/>
      <c r="WNP83" s="81"/>
      <c r="WNQ83" s="81"/>
      <c r="WNR83" s="81"/>
      <c r="WNS83" s="81"/>
      <c r="WNT83" s="81"/>
      <c r="WNU83" s="81"/>
      <c r="WNV83" s="81"/>
      <c r="WNW83" s="81"/>
      <c r="WNX83" s="81"/>
      <c r="WNY83" s="81"/>
      <c r="WNZ83" s="81"/>
      <c r="WOA83" s="81"/>
      <c r="WOB83" s="81"/>
      <c r="WOC83" s="81"/>
      <c r="WOD83" s="81"/>
      <c r="WOE83" s="81"/>
      <c r="WOF83" s="81"/>
      <c r="WOG83" s="81"/>
      <c r="WOH83" s="81"/>
      <c r="WOI83" s="81"/>
      <c r="WOJ83" s="81"/>
      <c r="WOK83" s="81"/>
      <c r="WOL83" s="81"/>
      <c r="WOM83" s="81"/>
      <c r="WON83" s="81"/>
      <c r="WOO83" s="81"/>
      <c r="WOP83" s="81"/>
      <c r="WOQ83" s="81"/>
      <c r="WOR83" s="81"/>
      <c r="WOS83" s="81"/>
      <c r="WOT83" s="81"/>
      <c r="WOU83" s="81"/>
      <c r="WOV83" s="81"/>
      <c r="WOW83" s="81"/>
      <c r="WOX83" s="81"/>
      <c r="WOY83" s="81"/>
      <c r="WOZ83" s="81"/>
      <c r="WPA83" s="81"/>
      <c r="WPB83" s="81"/>
      <c r="WPC83" s="81"/>
      <c r="WPD83" s="81"/>
      <c r="WPE83" s="81"/>
      <c r="WPF83" s="81"/>
      <c r="WPG83" s="81"/>
      <c r="WPH83" s="81"/>
      <c r="WPI83" s="81"/>
      <c r="WPJ83" s="81"/>
      <c r="WPK83" s="81"/>
      <c r="WPL83" s="81"/>
      <c r="WPM83" s="81"/>
      <c r="WPN83" s="81"/>
      <c r="WPO83" s="81"/>
      <c r="WPP83" s="81"/>
      <c r="WPQ83" s="81"/>
      <c r="WPR83" s="81"/>
      <c r="WPS83" s="81"/>
      <c r="WPT83" s="81"/>
      <c r="WPU83" s="81"/>
      <c r="WPV83" s="81"/>
      <c r="WPW83" s="81"/>
      <c r="WPX83" s="81"/>
      <c r="WPY83" s="81"/>
      <c r="WPZ83" s="81"/>
      <c r="WQA83" s="81"/>
      <c r="WQB83" s="81"/>
      <c r="WQC83" s="81"/>
      <c r="WQD83" s="81"/>
      <c r="WQE83" s="81"/>
      <c r="WQF83" s="81"/>
      <c r="WQG83" s="81"/>
      <c r="WQH83" s="81"/>
      <c r="WQI83" s="81"/>
      <c r="WQJ83" s="81"/>
      <c r="WQK83" s="81"/>
      <c r="WQL83" s="81"/>
      <c r="WQM83" s="81"/>
      <c r="WQN83" s="81"/>
      <c r="WQO83" s="81"/>
      <c r="WQP83" s="81"/>
      <c r="WQQ83" s="81"/>
      <c r="WQR83" s="81"/>
      <c r="WQS83" s="81"/>
      <c r="WQT83" s="81"/>
      <c r="WQU83" s="81"/>
      <c r="WQV83" s="81"/>
      <c r="WQW83" s="81"/>
      <c r="WQX83" s="81"/>
      <c r="WQY83" s="81"/>
      <c r="WQZ83" s="81"/>
      <c r="WRA83" s="81"/>
      <c r="WRB83" s="81"/>
      <c r="WRC83" s="81"/>
      <c r="WRD83" s="81"/>
      <c r="WRE83" s="81"/>
      <c r="WRF83" s="81"/>
      <c r="WRG83" s="81"/>
      <c r="WRH83" s="81"/>
      <c r="WRI83" s="81"/>
      <c r="WRJ83" s="81"/>
      <c r="WRK83" s="81"/>
      <c r="WRL83" s="81"/>
      <c r="WRM83" s="81"/>
      <c r="WRN83" s="81"/>
      <c r="WRO83" s="81"/>
      <c r="WRP83" s="81"/>
      <c r="WRQ83" s="81"/>
      <c r="WRR83" s="81"/>
      <c r="WRS83" s="81"/>
      <c r="WRT83" s="81"/>
      <c r="WRU83" s="81"/>
      <c r="WRV83" s="81"/>
      <c r="WRW83" s="81"/>
      <c r="WRX83" s="81"/>
      <c r="WRY83" s="81"/>
      <c r="WRZ83" s="81"/>
      <c r="WSA83" s="81"/>
      <c r="WSB83" s="81"/>
      <c r="WSC83" s="81"/>
      <c r="WSD83" s="81"/>
      <c r="WSE83" s="81"/>
      <c r="WSF83" s="81"/>
      <c r="WSG83" s="81"/>
      <c r="WSH83" s="81"/>
      <c r="WSI83" s="81"/>
      <c r="WSJ83" s="81"/>
      <c r="WSK83" s="81"/>
      <c r="WSL83" s="81"/>
      <c r="WSM83" s="81"/>
      <c r="WSN83" s="81"/>
      <c r="WSO83" s="81"/>
      <c r="WSP83" s="81"/>
      <c r="WSQ83" s="81"/>
      <c r="WSR83" s="81"/>
      <c r="WSS83" s="81"/>
      <c r="WST83" s="81"/>
      <c r="WSU83" s="81"/>
      <c r="WSV83" s="81"/>
      <c r="WSW83" s="81"/>
      <c r="WSX83" s="81"/>
      <c r="WSY83" s="81"/>
      <c r="WSZ83" s="81"/>
      <c r="WTA83" s="81"/>
      <c r="WTB83" s="81"/>
      <c r="WTC83" s="81"/>
      <c r="WTD83" s="81"/>
      <c r="WTE83" s="81"/>
      <c r="WTF83" s="81"/>
      <c r="WTG83" s="81"/>
      <c r="WTH83" s="81"/>
      <c r="WTI83" s="81"/>
      <c r="WTJ83" s="81"/>
      <c r="WTK83" s="81"/>
      <c r="WTL83" s="81"/>
      <c r="WTM83" s="81"/>
      <c r="WTN83" s="81"/>
      <c r="WTO83" s="81"/>
      <c r="WTP83" s="81"/>
      <c r="WTQ83" s="81"/>
      <c r="WTR83" s="81"/>
      <c r="WTS83" s="81"/>
      <c r="WTT83" s="81"/>
      <c r="WTU83" s="81"/>
      <c r="WTV83" s="81"/>
      <c r="WTW83" s="81"/>
      <c r="WTX83" s="81"/>
      <c r="WTY83" s="81"/>
      <c r="WTZ83" s="81"/>
      <c r="WUA83" s="81"/>
      <c r="WUB83" s="81"/>
      <c r="WUC83" s="81"/>
      <c r="WUD83" s="81"/>
      <c r="WUE83" s="81"/>
      <c r="WUF83" s="81"/>
      <c r="WUG83" s="81"/>
      <c r="WUH83" s="81"/>
      <c r="WUI83" s="81"/>
      <c r="WUJ83" s="81"/>
      <c r="WUK83" s="81"/>
      <c r="WUL83" s="81"/>
      <c r="WUM83" s="81"/>
      <c r="WUN83" s="81"/>
      <c r="WUO83" s="81"/>
      <c r="WUP83" s="81"/>
      <c r="WUQ83" s="81"/>
      <c r="WUR83" s="81"/>
      <c r="WUS83" s="81"/>
      <c r="WUT83" s="81"/>
      <c r="WUU83" s="81"/>
      <c r="WUV83" s="81"/>
      <c r="WUW83" s="81"/>
      <c r="WUX83" s="81"/>
      <c r="WUY83" s="81"/>
      <c r="WUZ83" s="81"/>
      <c r="WVA83" s="81"/>
      <c r="WVB83" s="81"/>
      <c r="WVC83" s="81"/>
      <c r="WVD83" s="81"/>
      <c r="WVE83" s="81"/>
      <c r="WVF83" s="81"/>
      <c r="WVG83" s="81"/>
      <c r="WVH83" s="81"/>
      <c r="WVI83" s="81"/>
      <c r="WVJ83" s="81"/>
      <c r="WVK83" s="81"/>
      <c r="WVL83" s="81"/>
      <c r="WVM83" s="81"/>
      <c r="WVN83" s="81"/>
      <c r="WVO83" s="81"/>
      <c r="WVP83" s="81"/>
      <c r="WVQ83" s="81"/>
      <c r="WVR83" s="81"/>
      <c r="WVS83" s="81"/>
      <c r="WVT83" s="81"/>
      <c r="WVU83" s="81"/>
      <c r="WVV83" s="81"/>
      <c r="WVW83" s="81"/>
      <c r="WVX83" s="81"/>
      <c r="WVY83" s="81"/>
      <c r="WVZ83" s="81"/>
      <c r="WWA83" s="81"/>
      <c r="WWB83" s="81"/>
      <c r="WWC83" s="81"/>
      <c r="WWD83" s="81"/>
      <c r="WWE83" s="81"/>
      <c r="WWF83" s="81"/>
      <c r="WWG83" s="81"/>
      <c r="WWH83" s="81"/>
      <c r="WWI83" s="81"/>
      <c r="WWJ83" s="81"/>
      <c r="WWK83" s="81"/>
      <c r="WWL83" s="81"/>
      <c r="WWM83" s="81"/>
      <c r="WWN83" s="81"/>
      <c r="WWO83" s="81"/>
      <c r="WWP83" s="81"/>
      <c r="WWQ83" s="81"/>
      <c r="WWR83" s="81"/>
      <c r="WWS83" s="81"/>
      <c r="WWT83" s="81"/>
      <c r="WWU83" s="81"/>
      <c r="WWV83" s="81"/>
      <c r="WWW83" s="81"/>
      <c r="WWX83" s="81"/>
      <c r="WWY83" s="81"/>
      <c r="WWZ83" s="81"/>
      <c r="WXA83" s="81"/>
      <c r="WXB83" s="81"/>
      <c r="WXC83" s="81"/>
      <c r="WXD83" s="81"/>
      <c r="WXE83" s="81"/>
      <c r="WXF83" s="81"/>
      <c r="WXG83" s="81"/>
      <c r="WXH83" s="81"/>
      <c r="WXI83" s="81"/>
      <c r="WXJ83" s="81"/>
      <c r="WXK83" s="81"/>
      <c r="WXL83" s="81"/>
      <c r="WXM83" s="81"/>
      <c r="WXN83" s="81"/>
      <c r="WXO83" s="81"/>
      <c r="WXP83" s="81"/>
      <c r="WXQ83" s="81"/>
      <c r="WXR83" s="81"/>
      <c r="WXS83" s="81"/>
      <c r="WXT83" s="81"/>
      <c r="WXU83" s="81"/>
      <c r="WXV83" s="81"/>
      <c r="WXW83" s="81"/>
      <c r="WXX83" s="81"/>
      <c r="WXY83" s="81"/>
      <c r="WXZ83" s="81"/>
      <c r="WYA83" s="81"/>
      <c r="WYB83" s="81"/>
      <c r="WYC83" s="81"/>
      <c r="WYD83" s="81"/>
      <c r="WYE83" s="81"/>
      <c r="WYF83" s="81"/>
      <c r="WYG83" s="81"/>
      <c r="WYH83" s="81"/>
      <c r="WYI83" s="81"/>
      <c r="WYJ83" s="81"/>
      <c r="WYK83" s="81"/>
      <c r="WYL83" s="81"/>
      <c r="WYM83" s="81"/>
      <c r="WYN83" s="81"/>
      <c r="WYO83" s="81"/>
      <c r="WYP83" s="81"/>
      <c r="WYQ83" s="81"/>
      <c r="WYR83" s="81"/>
      <c r="WYS83" s="81"/>
      <c r="WYT83" s="81"/>
      <c r="WYU83" s="81"/>
      <c r="WYV83" s="81"/>
      <c r="WYW83" s="81"/>
      <c r="WYX83" s="81"/>
      <c r="WYY83" s="81"/>
      <c r="WYZ83" s="81"/>
      <c r="WZA83" s="81"/>
      <c r="WZB83" s="81"/>
      <c r="WZC83" s="81"/>
      <c r="WZD83" s="81"/>
      <c r="WZE83" s="81"/>
      <c r="WZF83" s="81"/>
      <c r="WZG83" s="81"/>
      <c r="WZH83" s="81"/>
      <c r="WZI83" s="81"/>
      <c r="WZJ83" s="81"/>
      <c r="WZK83" s="81"/>
      <c r="WZL83" s="81"/>
      <c r="WZM83" s="81"/>
      <c r="WZN83" s="81"/>
      <c r="WZO83" s="81"/>
      <c r="WZP83" s="81"/>
      <c r="WZQ83" s="81"/>
      <c r="WZR83" s="81"/>
      <c r="WZS83" s="81"/>
      <c r="WZT83" s="81"/>
      <c r="WZU83" s="81"/>
      <c r="WZV83" s="81"/>
      <c r="WZW83" s="81"/>
      <c r="WZX83" s="81"/>
      <c r="WZY83" s="81"/>
      <c r="WZZ83" s="81"/>
      <c r="XAA83" s="81"/>
      <c r="XAB83" s="81"/>
      <c r="XAC83" s="81"/>
      <c r="XAD83" s="81"/>
      <c r="XAE83" s="81"/>
      <c r="XAF83" s="81"/>
      <c r="XAG83" s="81"/>
      <c r="XAH83" s="81"/>
      <c r="XAI83" s="81"/>
      <c r="XAJ83" s="81"/>
      <c r="XAK83" s="81"/>
      <c r="XAL83" s="81"/>
      <c r="XAM83" s="81"/>
      <c r="XAN83" s="81"/>
      <c r="XAO83" s="81"/>
      <c r="XAP83" s="81"/>
      <c r="XAQ83" s="81"/>
      <c r="XAR83" s="81"/>
      <c r="XAS83" s="81"/>
      <c r="XAT83" s="81"/>
      <c r="XAU83" s="81"/>
      <c r="XAV83" s="81"/>
      <c r="XAW83" s="81"/>
      <c r="XAX83" s="81"/>
      <c r="XAY83" s="81"/>
      <c r="XAZ83" s="81"/>
      <c r="XBA83" s="81"/>
      <c r="XBB83" s="81"/>
      <c r="XBC83" s="81"/>
      <c r="XBD83" s="81"/>
      <c r="XBE83" s="81"/>
      <c r="XBF83" s="81"/>
      <c r="XBG83" s="81"/>
      <c r="XBH83" s="81"/>
      <c r="XBI83" s="81"/>
      <c r="XBJ83" s="81"/>
      <c r="XBK83" s="81"/>
      <c r="XBL83" s="81"/>
      <c r="XBM83" s="81"/>
      <c r="XBN83" s="81"/>
      <c r="XBO83" s="81"/>
      <c r="XBP83" s="81"/>
      <c r="XBQ83" s="81"/>
      <c r="XBR83" s="81"/>
      <c r="XBS83" s="81"/>
      <c r="XBT83" s="81"/>
      <c r="XBU83" s="81"/>
      <c r="XBV83" s="81"/>
      <c r="XBW83" s="81"/>
      <c r="XBX83" s="81"/>
      <c r="XBY83" s="81"/>
      <c r="XBZ83" s="81"/>
      <c r="XCA83" s="81"/>
      <c r="XCB83" s="81"/>
      <c r="XCC83" s="81"/>
      <c r="XCD83" s="81"/>
      <c r="XCE83" s="81"/>
      <c r="XCF83" s="81"/>
      <c r="XCG83" s="81"/>
      <c r="XCH83" s="81"/>
      <c r="XCI83" s="81"/>
      <c r="XCJ83" s="81"/>
      <c r="XCK83" s="81"/>
      <c r="XCL83" s="81"/>
      <c r="XCM83" s="81"/>
      <c r="XCN83" s="81"/>
      <c r="XCO83" s="81"/>
      <c r="XCP83" s="81"/>
      <c r="XCQ83" s="81"/>
      <c r="XCR83" s="81"/>
      <c r="XCS83" s="81"/>
      <c r="XCT83" s="81"/>
      <c r="XCU83" s="81"/>
      <c r="XCV83" s="81"/>
      <c r="XCW83" s="81"/>
      <c r="XCX83" s="81"/>
      <c r="XCY83" s="81"/>
      <c r="XCZ83" s="81"/>
      <c r="XDA83" s="81"/>
      <c r="XDB83" s="81"/>
      <c r="XDC83" s="81"/>
      <c r="XDD83" s="81"/>
      <c r="XDE83" s="81"/>
      <c r="XDF83" s="81"/>
      <c r="XDG83" s="81"/>
      <c r="XDH83" s="81"/>
      <c r="XDI83" s="81"/>
      <c r="XDJ83" s="81"/>
      <c r="XDK83" s="81"/>
      <c r="XDL83" s="81"/>
      <c r="XDM83" s="81"/>
      <c r="XDN83" s="81"/>
      <c r="XDO83" s="81"/>
      <c r="XDP83" s="81"/>
      <c r="XDQ83" s="81"/>
      <c r="XDR83" s="81"/>
      <c r="XDS83" s="81"/>
      <c r="XDT83" s="81"/>
      <c r="XDU83" s="81"/>
      <c r="XDV83" s="81"/>
      <c r="XDW83" s="81"/>
      <c r="XDX83" s="81"/>
      <c r="XDY83" s="81"/>
      <c r="XDZ83" s="81"/>
      <c r="XEA83" s="81"/>
      <c r="XEB83" s="81"/>
      <c r="XEC83" s="81"/>
      <c r="XED83" s="81"/>
      <c r="XEE83" s="81"/>
      <c r="XEF83" s="81"/>
      <c r="XEG83" s="81"/>
      <c r="XEH83" s="81"/>
      <c r="XEI83" s="81"/>
      <c r="XEJ83" s="81"/>
      <c r="XEK83" s="81"/>
      <c r="XEL83" s="81"/>
      <c r="XEM83" s="81"/>
      <c r="XEN83" s="81"/>
      <c r="XEO83" s="81"/>
      <c r="XEP83" s="81"/>
      <c r="XEQ83" s="81"/>
      <c r="XER83" s="81"/>
      <c r="XES83" s="81"/>
      <c r="XET83" s="81"/>
      <c r="XEU83" s="81"/>
      <c r="XEV83" s="81"/>
      <c r="XEW83" s="81"/>
      <c r="XEX83" s="81"/>
      <c r="XEY83" s="81"/>
      <c r="XEZ83" s="81"/>
      <c r="XFA83" s="81"/>
      <c r="XFB83" s="81"/>
      <c r="XFC83" s="81"/>
      <c r="XFD83" s="81"/>
    </row>
    <row r="84" spans="359:2818 15626:16384" x14ac:dyDescent="0.25">
      <c r="MU84" s="81"/>
      <c r="MV84" s="81"/>
      <c r="MW84" s="81"/>
      <c r="MX84" s="81"/>
      <c r="MY84" s="81"/>
      <c r="MZ84" s="81"/>
      <c r="NA84" s="81"/>
      <c r="NB84" s="81"/>
      <c r="NC84" s="81"/>
      <c r="ND84" s="81"/>
      <c r="NE84" s="81"/>
      <c r="NF84" s="81"/>
      <c r="NG84" s="81"/>
      <c r="NH84" s="81"/>
      <c r="NI84" s="81"/>
      <c r="NJ84" s="81"/>
      <c r="NK84" s="81"/>
      <c r="NL84" s="81"/>
      <c r="NM84" s="81"/>
      <c r="NN84" s="81"/>
      <c r="NO84" s="81"/>
      <c r="NP84" s="81"/>
      <c r="NQ84" s="81"/>
      <c r="NR84" s="81"/>
      <c r="NS84" s="81"/>
      <c r="NT84" s="81"/>
      <c r="NU84" s="81"/>
      <c r="NV84" s="81"/>
      <c r="NW84" s="81"/>
      <c r="NX84" s="81"/>
      <c r="NY84" s="81"/>
      <c r="NZ84" s="81"/>
      <c r="OA84" s="81"/>
      <c r="OB84" s="81"/>
      <c r="OC84" s="81"/>
      <c r="OD84" s="81"/>
      <c r="OE84" s="81"/>
      <c r="OF84" s="81"/>
      <c r="OG84" s="81"/>
      <c r="OH84" s="81"/>
      <c r="OI84" s="81"/>
      <c r="OJ84" s="81"/>
      <c r="OK84" s="81"/>
      <c r="OL84" s="81"/>
      <c r="OM84" s="81"/>
      <c r="ON84" s="81"/>
      <c r="OO84" s="81"/>
      <c r="OP84" s="81"/>
      <c r="OQ84" s="81"/>
      <c r="OR84" s="81"/>
      <c r="OS84" s="81"/>
      <c r="OT84" s="81"/>
      <c r="OU84" s="81"/>
      <c r="OV84" s="81"/>
      <c r="OW84" s="81"/>
      <c r="OX84" s="81"/>
      <c r="OY84" s="81"/>
      <c r="OZ84" s="81"/>
      <c r="PA84" s="81"/>
      <c r="PB84" s="81"/>
      <c r="PC84" s="81"/>
      <c r="PD84" s="81"/>
      <c r="PE84" s="81"/>
      <c r="PF84" s="81"/>
      <c r="PG84" s="81"/>
      <c r="PH84" s="81"/>
      <c r="PI84" s="81"/>
      <c r="PJ84" s="81"/>
      <c r="PK84" s="81"/>
      <c r="PL84" s="81"/>
      <c r="PM84" s="81"/>
      <c r="PN84" s="81"/>
      <c r="PO84" s="81"/>
      <c r="PP84" s="81"/>
      <c r="PQ84" s="81"/>
      <c r="PR84" s="81"/>
      <c r="PS84" s="81"/>
      <c r="PT84" s="81"/>
      <c r="PU84" s="81"/>
      <c r="PV84" s="81"/>
      <c r="PW84" s="81"/>
      <c r="PX84" s="81"/>
      <c r="PY84" s="81"/>
      <c r="PZ84" s="81"/>
      <c r="QA84" s="81"/>
      <c r="QB84" s="81"/>
      <c r="QC84" s="81"/>
      <c r="QD84" s="81"/>
      <c r="QE84" s="81"/>
      <c r="QF84" s="81"/>
      <c r="QG84" s="81"/>
      <c r="QH84" s="81"/>
      <c r="QI84" s="81"/>
      <c r="QJ84" s="81"/>
      <c r="QK84" s="81"/>
      <c r="QL84" s="81"/>
      <c r="QM84" s="81"/>
      <c r="QN84" s="81"/>
      <c r="QO84" s="81"/>
      <c r="QP84" s="81"/>
      <c r="QQ84" s="81"/>
      <c r="QR84" s="81"/>
      <c r="QS84" s="81"/>
      <c r="QT84" s="81"/>
      <c r="QU84" s="81"/>
      <c r="QV84" s="81"/>
      <c r="QW84" s="81"/>
      <c r="QX84" s="81"/>
      <c r="QY84" s="81"/>
      <c r="QZ84" s="81"/>
      <c r="RA84" s="81"/>
      <c r="RB84" s="81"/>
      <c r="RC84" s="81"/>
      <c r="RD84" s="81"/>
      <c r="RE84" s="81"/>
      <c r="RF84" s="81"/>
      <c r="RG84" s="81"/>
      <c r="RH84" s="81"/>
      <c r="RI84" s="81"/>
      <c r="RJ84" s="81"/>
      <c r="RK84" s="81"/>
      <c r="RL84" s="81"/>
      <c r="RM84" s="81"/>
      <c r="RN84" s="81"/>
      <c r="RO84" s="81"/>
      <c r="RP84" s="81"/>
      <c r="RQ84" s="81"/>
      <c r="RR84" s="81"/>
      <c r="RS84" s="81"/>
      <c r="RT84" s="81"/>
      <c r="RU84" s="81"/>
      <c r="RV84" s="81"/>
      <c r="RW84" s="81"/>
      <c r="RX84" s="81"/>
      <c r="RY84" s="81"/>
      <c r="RZ84" s="81"/>
      <c r="SA84" s="81"/>
      <c r="SB84" s="81"/>
      <c r="SC84" s="81"/>
      <c r="SD84" s="81"/>
      <c r="SE84" s="81"/>
      <c r="SF84" s="81"/>
      <c r="SG84" s="81"/>
      <c r="SH84" s="81"/>
      <c r="SI84" s="81"/>
      <c r="SJ84" s="81"/>
      <c r="SK84" s="81"/>
      <c r="SL84" s="81"/>
      <c r="SM84" s="81"/>
      <c r="SN84" s="81"/>
      <c r="SO84" s="81"/>
      <c r="SP84" s="81"/>
      <c r="SQ84" s="81"/>
      <c r="SR84" s="81"/>
      <c r="SS84" s="81"/>
      <c r="ST84" s="81"/>
      <c r="SU84" s="81"/>
      <c r="SV84" s="81"/>
      <c r="SW84" s="81"/>
      <c r="SX84" s="81"/>
      <c r="SY84" s="81"/>
      <c r="SZ84" s="81"/>
      <c r="TA84" s="81"/>
      <c r="TB84" s="81"/>
      <c r="TC84" s="81"/>
      <c r="TD84" s="81"/>
      <c r="TE84" s="81"/>
      <c r="TF84" s="81"/>
      <c r="TG84" s="81"/>
      <c r="TH84" s="81"/>
      <c r="TI84" s="81"/>
      <c r="TJ84" s="81"/>
      <c r="TK84" s="81"/>
      <c r="TL84" s="81"/>
      <c r="TM84" s="81"/>
      <c r="TN84" s="81"/>
      <c r="TO84" s="81"/>
      <c r="TP84" s="81"/>
      <c r="TQ84" s="81"/>
      <c r="TR84" s="81"/>
      <c r="TS84" s="81"/>
      <c r="TT84" s="81"/>
      <c r="TU84" s="81"/>
      <c r="TV84" s="81"/>
      <c r="TW84" s="81"/>
      <c r="TX84" s="81"/>
      <c r="TY84" s="81"/>
      <c r="TZ84" s="81"/>
      <c r="UA84" s="81"/>
      <c r="UB84" s="81"/>
      <c r="UC84" s="81"/>
      <c r="UD84" s="81"/>
      <c r="UE84" s="81"/>
      <c r="UF84" s="81"/>
      <c r="UG84" s="81"/>
      <c r="UH84" s="81"/>
      <c r="UI84" s="81"/>
      <c r="UJ84" s="81"/>
      <c r="UK84" s="81"/>
      <c r="UL84" s="81"/>
      <c r="UM84" s="81"/>
      <c r="UN84" s="81"/>
      <c r="UO84" s="81"/>
      <c r="UP84" s="81"/>
      <c r="UQ84" s="81"/>
      <c r="UR84" s="81"/>
      <c r="US84" s="81"/>
      <c r="UT84" s="81"/>
      <c r="UU84" s="81"/>
      <c r="UV84" s="81"/>
      <c r="UW84" s="81"/>
      <c r="UX84" s="81"/>
      <c r="UY84" s="81"/>
      <c r="UZ84" s="81"/>
      <c r="VA84" s="81"/>
      <c r="VB84" s="81"/>
      <c r="VC84" s="81"/>
      <c r="VD84" s="81"/>
      <c r="VE84" s="81"/>
      <c r="VF84" s="81"/>
      <c r="VG84" s="81"/>
      <c r="VH84" s="81"/>
      <c r="VI84" s="81"/>
      <c r="VJ84" s="81"/>
      <c r="VK84" s="81"/>
      <c r="VL84" s="81"/>
      <c r="VM84" s="81"/>
      <c r="VN84" s="81"/>
      <c r="VO84" s="81"/>
      <c r="VP84" s="81"/>
      <c r="VQ84" s="81"/>
      <c r="VR84" s="81"/>
      <c r="VS84" s="81"/>
      <c r="VT84" s="81"/>
      <c r="VU84" s="81"/>
      <c r="VV84" s="81"/>
      <c r="VW84" s="81"/>
      <c r="VX84" s="81"/>
      <c r="VY84" s="81"/>
      <c r="VZ84" s="81"/>
      <c r="WA84" s="81"/>
      <c r="WB84" s="81"/>
      <c r="WC84" s="81"/>
      <c r="WD84" s="81"/>
      <c r="WE84" s="81"/>
      <c r="WF84" s="81"/>
      <c r="WG84" s="81"/>
      <c r="WH84" s="81"/>
      <c r="WI84" s="81"/>
      <c r="WJ84" s="81"/>
      <c r="WK84" s="81"/>
      <c r="WL84" s="81"/>
      <c r="WM84" s="81"/>
      <c r="WN84" s="81"/>
      <c r="WO84" s="81"/>
      <c r="WP84" s="81"/>
      <c r="WQ84" s="81"/>
      <c r="WR84" s="81"/>
      <c r="WS84" s="81"/>
      <c r="WT84" s="81"/>
      <c r="WU84" s="81"/>
      <c r="WV84" s="81"/>
      <c r="WW84" s="81"/>
      <c r="WX84" s="81"/>
      <c r="WY84" s="81"/>
      <c r="WZ84" s="81"/>
      <c r="XA84" s="81"/>
      <c r="XB84" s="81"/>
      <c r="XC84" s="81"/>
      <c r="XD84" s="81"/>
      <c r="XE84" s="81"/>
      <c r="XF84" s="81"/>
      <c r="XG84" s="81"/>
      <c r="XH84" s="81"/>
      <c r="XI84" s="81"/>
      <c r="XJ84" s="81"/>
      <c r="XK84" s="81"/>
      <c r="XL84" s="81"/>
      <c r="XM84" s="81"/>
      <c r="XN84" s="81"/>
      <c r="XO84" s="81"/>
      <c r="XP84" s="81"/>
      <c r="XQ84" s="81"/>
      <c r="XR84" s="81"/>
      <c r="XS84" s="81"/>
      <c r="XT84" s="81"/>
      <c r="XU84" s="81"/>
      <c r="XV84" s="81"/>
      <c r="XW84" s="81"/>
      <c r="XX84" s="81"/>
      <c r="XY84" s="81"/>
      <c r="XZ84" s="81"/>
      <c r="YA84" s="81"/>
      <c r="YB84" s="81"/>
      <c r="YC84" s="81"/>
      <c r="YD84" s="81"/>
      <c r="YE84" s="81"/>
      <c r="YF84" s="81"/>
      <c r="YG84" s="81"/>
      <c r="YH84" s="81"/>
      <c r="YI84" s="81"/>
      <c r="YJ84" s="81"/>
      <c r="YK84" s="81"/>
      <c r="YL84" s="81"/>
      <c r="YM84" s="81"/>
      <c r="YN84" s="81"/>
      <c r="YO84" s="81"/>
      <c r="YP84" s="81"/>
      <c r="YQ84" s="81"/>
      <c r="YR84" s="81"/>
      <c r="YS84" s="81"/>
      <c r="YT84" s="81"/>
      <c r="YU84" s="81"/>
      <c r="YV84" s="81"/>
      <c r="YW84" s="81"/>
      <c r="YX84" s="81"/>
      <c r="YY84" s="81"/>
      <c r="YZ84" s="81"/>
      <c r="ZA84" s="81"/>
      <c r="ZB84" s="81"/>
      <c r="ZC84" s="81"/>
      <c r="ZD84" s="81"/>
      <c r="ZE84" s="81"/>
      <c r="ZF84" s="81"/>
      <c r="ZG84" s="81"/>
      <c r="ZH84" s="81"/>
      <c r="ZI84" s="81"/>
      <c r="ZJ84" s="81"/>
      <c r="ZK84" s="81"/>
      <c r="ZL84" s="81"/>
      <c r="ZM84" s="81"/>
      <c r="ZN84" s="81"/>
      <c r="ZO84" s="81"/>
      <c r="ZP84" s="81"/>
      <c r="ZQ84" s="81"/>
      <c r="ZR84" s="81"/>
      <c r="ZS84" s="81"/>
      <c r="ZT84" s="81"/>
      <c r="ZU84" s="81"/>
      <c r="ZV84" s="81"/>
      <c r="ZW84" s="81"/>
      <c r="ZX84" s="81"/>
      <c r="ZY84" s="81"/>
      <c r="ZZ84" s="81"/>
      <c r="AAA84" s="81"/>
      <c r="AAB84" s="81"/>
      <c r="AAC84" s="81"/>
      <c r="AAD84" s="81"/>
      <c r="AAE84" s="81"/>
      <c r="AAF84" s="81"/>
      <c r="AAG84" s="81"/>
      <c r="AAH84" s="81"/>
      <c r="AAI84" s="81"/>
      <c r="AAJ84" s="81"/>
      <c r="AAK84" s="81"/>
      <c r="AAL84" s="81"/>
      <c r="AAM84" s="81"/>
      <c r="AAN84" s="81"/>
      <c r="AAO84" s="81"/>
      <c r="AAP84" s="81"/>
      <c r="AAQ84" s="81"/>
      <c r="AAR84" s="81"/>
      <c r="AAS84" s="81"/>
      <c r="AAT84" s="81"/>
      <c r="AAU84" s="81"/>
      <c r="AAV84" s="81"/>
      <c r="AAW84" s="81"/>
      <c r="AAX84" s="81"/>
      <c r="AAY84" s="81"/>
      <c r="AAZ84" s="81"/>
      <c r="ABA84" s="81"/>
      <c r="ABB84" s="81"/>
      <c r="ABC84" s="81"/>
      <c r="ABD84" s="81"/>
      <c r="ABE84" s="81"/>
      <c r="ABF84" s="81"/>
      <c r="ABG84" s="81"/>
      <c r="ABH84" s="81"/>
      <c r="ABI84" s="81"/>
      <c r="ABJ84" s="81"/>
      <c r="ABK84" s="81"/>
      <c r="ABL84" s="81"/>
      <c r="ABM84" s="81"/>
      <c r="ABN84" s="81"/>
      <c r="ABO84" s="81"/>
      <c r="ABP84" s="81"/>
      <c r="ABQ84" s="81"/>
      <c r="ABR84" s="81"/>
      <c r="ABS84" s="81"/>
      <c r="ABT84" s="81"/>
      <c r="ABU84" s="81"/>
      <c r="ABV84" s="81"/>
      <c r="ABW84" s="81"/>
      <c r="ABX84" s="81"/>
      <c r="ABY84" s="81"/>
      <c r="ABZ84" s="81"/>
      <c r="ACA84" s="81"/>
      <c r="ACB84" s="81"/>
      <c r="ACC84" s="81"/>
      <c r="ACD84" s="81"/>
      <c r="ACE84" s="81"/>
      <c r="ACF84" s="81"/>
      <c r="ACG84" s="81"/>
      <c r="ACH84" s="81"/>
      <c r="ACI84" s="81"/>
      <c r="ACJ84" s="81"/>
      <c r="ACK84" s="81"/>
      <c r="ACL84" s="81"/>
      <c r="ACM84" s="81"/>
      <c r="ACN84" s="81"/>
      <c r="ACO84" s="81"/>
      <c r="ACP84" s="81"/>
      <c r="ACQ84" s="81"/>
      <c r="ACR84" s="81"/>
      <c r="ACS84" s="81"/>
      <c r="ACT84" s="81"/>
      <c r="ACU84" s="81"/>
      <c r="ACV84" s="81"/>
      <c r="ACW84" s="81"/>
      <c r="ACX84" s="81"/>
      <c r="ACY84" s="81"/>
      <c r="ACZ84" s="81"/>
      <c r="ADA84" s="81"/>
      <c r="ADB84" s="81"/>
      <c r="ADC84" s="81"/>
      <c r="ADD84" s="81"/>
      <c r="ADE84" s="81"/>
      <c r="ADF84" s="81"/>
      <c r="ADG84" s="81"/>
      <c r="ADH84" s="81"/>
      <c r="ADI84" s="81"/>
      <c r="ADJ84" s="81"/>
      <c r="ADK84" s="81"/>
      <c r="ADL84" s="81"/>
      <c r="ADM84" s="81"/>
      <c r="ADN84" s="81"/>
      <c r="ADO84" s="81"/>
      <c r="ADP84" s="81"/>
      <c r="ADQ84" s="81"/>
      <c r="ADR84" s="81"/>
      <c r="ADS84" s="81"/>
      <c r="ADT84" s="81"/>
      <c r="ADU84" s="81"/>
      <c r="ADV84" s="81"/>
      <c r="ADW84" s="81"/>
      <c r="ADX84" s="81"/>
      <c r="ADY84" s="81"/>
      <c r="ADZ84" s="81"/>
      <c r="AEA84" s="81"/>
      <c r="AEB84" s="81"/>
      <c r="AEC84" s="81"/>
      <c r="AED84" s="81"/>
      <c r="AEE84" s="81"/>
      <c r="AEF84" s="81"/>
      <c r="AEG84" s="81"/>
      <c r="AEH84" s="81"/>
      <c r="AEI84" s="81"/>
      <c r="AEJ84" s="81"/>
      <c r="AEK84" s="81"/>
      <c r="AEL84" s="81"/>
      <c r="AEM84" s="81"/>
      <c r="AEN84" s="81"/>
      <c r="AEO84" s="81"/>
      <c r="AEP84" s="81"/>
      <c r="AEQ84" s="81"/>
      <c r="AER84" s="81"/>
      <c r="AES84" s="81"/>
      <c r="AET84" s="81"/>
      <c r="AEU84" s="81"/>
      <c r="AEV84" s="81"/>
      <c r="AEW84" s="81"/>
      <c r="AEX84" s="81"/>
      <c r="AEY84" s="81"/>
      <c r="AEZ84" s="81"/>
      <c r="AFA84" s="81"/>
      <c r="AFB84" s="81"/>
      <c r="AFC84" s="81"/>
      <c r="AFD84" s="81"/>
      <c r="AFE84" s="81"/>
      <c r="AFF84" s="81"/>
      <c r="AFG84" s="81"/>
      <c r="AFH84" s="81"/>
      <c r="AFI84" s="81"/>
      <c r="AFJ84" s="81"/>
      <c r="AFK84" s="81"/>
      <c r="AFL84" s="81"/>
      <c r="AFM84" s="81"/>
      <c r="AFN84" s="81"/>
      <c r="AFO84" s="81"/>
      <c r="AFP84" s="81"/>
      <c r="AFQ84" s="81"/>
      <c r="AFR84" s="81"/>
      <c r="AFS84" s="81"/>
      <c r="AFT84" s="81"/>
      <c r="AFU84" s="81"/>
      <c r="AFV84" s="81"/>
      <c r="AFW84" s="81"/>
      <c r="AFX84" s="81"/>
      <c r="AFY84" s="81"/>
      <c r="AFZ84" s="81"/>
      <c r="AGA84" s="81"/>
      <c r="AGB84" s="81"/>
      <c r="AGC84" s="81"/>
      <c r="AGD84" s="81"/>
      <c r="AGE84" s="81"/>
      <c r="AGF84" s="81"/>
      <c r="AGG84" s="81"/>
      <c r="AGH84" s="81"/>
      <c r="AGI84" s="81"/>
      <c r="AGJ84" s="81"/>
      <c r="AGK84" s="81"/>
      <c r="AGL84" s="81"/>
      <c r="AGM84" s="81"/>
      <c r="AGN84" s="81"/>
      <c r="AGO84" s="81"/>
      <c r="AGP84" s="81"/>
      <c r="AGQ84" s="81"/>
      <c r="AGR84" s="81"/>
      <c r="AGS84" s="81"/>
      <c r="AGT84" s="81"/>
      <c r="AGU84" s="81"/>
      <c r="AGV84" s="81"/>
      <c r="AGW84" s="81"/>
      <c r="AGX84" s="81"/>
      <c r="AGY84" s="81"/>
      <c r="AGZ84" s="81"/>
      <c r="AHA84" s="81"/>
      <c r="AHB84" s="81"/>
      <c r="AHC84" s="81"/>
      <c r="AHD84" s="81"/>
      <c r="AHE84" s="81"/>
      <c r="AHF84" s="81"/>
      <c r="AHG84" s="81"/>
      <c r="AHH84" s="81"/>
      <c r="AHI84" s="81"/>
      <c r="AHJ84" s="81"/>
      <c r="AHK84" s="81"/>
      <c r="AHL84" s="81"/>
      <c r="AHM84" s="81"/>
      <c r="AHN84" s="81"/>
      <c r="AHO84" s="81"/>
      <c r="AHP84" s="81"/>
      <c r="AHQ84" s="81"/>
      <c r="AHR84" s="81"/>
      <c r="AHS84" s="81"/>
      <c r="AHT84" s="81"/>
      <c r="AHU84" s="81"/>
      <c r="AHV84" s="81"/>
      <c r="AHW84" s="81"/>
      <c r="AHX84" s="81"/>
      <c r="AHY84" s="81"/>
      <c r="AHZ84" s="81"/>
      <c r="AIA84" s="81"/>
      <c r="AIB84" s="81"/>
      <c r="AIC84" s="81"/>
      <c r="AID84" s="81"/>
      <c r="AIE84" s="81"/>
      <c r="AIF84" s="81"/>
      <c r="AIG84" s="81"/>
      <c r="AIH84" s="81"/>
      <c r="AII84" s="81"/>
      <c r="AIJ84" s="81"/>
      <c r="AIK84" s="81"/>
      <c r="AIL84" s="81"/>
      <c r="AIM84" s="81"/>
      <c r="AIN84" s="81"/>
      <c r="AIO84" s="81"/>
      <c r="AIP84" s="81"/>
      <c r="AIQ84" s="81"/>
      <c r="AIR84" s="81"/>
      <c r="AIS84" s="81"/>
      <c r="AIT84" s="81"/>
      <c r="AIU84" s="81"/>
      <c r="AIV84" s="81"/>
      <c r="AIW84" s="81"/>
      <c r="AIX84" s="81"/>
      <c r="AIY84" s="81"/>
      <c r="AIZ84" s="81"/>
      <c r="AJA84" s="81"/>
      <c r="AJB84" s="81"/>
      <c r="AJC84" s="81"/>
      <c r="AJD84" s="81"/>
      <c r="AJE84" s="81"/>
      <c r="AJF84" s="81"/>
      <c r="AJG84" s="81"/>
      <c r="AJH84" s="81"/>
      <c r="AJI84" s="81"/>
      <c r="AJJ84" s="81"/>
      <c r="AJK84" s="81"/>
      <c r="AJL84" s="81"/>
      <c r="AJM84" s="81"/>
      <c r="AJN84" s="81"/>
      <c r="AJO84" s="81"/>
      <c r="AJP84" s="81"/>
      <c r="AJQ84" s="81"/>
      <c r="AJR84" s="81"/>
      <c r="AJS84" s="81"/>
      <c r="AJT84" s="81"/>
      <c r="AJU84" s="81"/>
      <c r="AJV84" s="81"/>
      <c r="AJW84" s="81"/>
      <c r="AJX84" s="81"/>
      <c r="AJY84" s="81"/>
      <c r="AJZ84" s="81"/>
      <c r="AKA84" s="81"/>
      <c r="AKB84" s="81"/>
      <c r="AKC84" s="81"/>
      <c r="AKD84" s="81"/>
      <c r="AKE84" s="81"/>
      <c r="AKF84" s="81"/>
      <c r="AKG84" s="81"/>
      <c r="AKH84" s="81"/>
      <c r="AKI84" s="81"/>
      <c r="AKJ84" s="81"/>
      <c r="AKK84" s="81"/>
      <c r="AKL84" s="81"/>
      <c r="AKM84" s="81"/>
      <c r="AKN84" s="81"/>
      <c r="AKO84" s="81"/>
      <c r="AKP84" s="81"/>
      <c r="AKQ84" s="81"/>
      <c r="AKR84" s="81"/>
      <c r="AKS84" s="81"/>
      <c r="AKT84" s="81"/>
      <c r="AKU84" s="81"/>
      <c r="AKV84" s="81"/>
      <c r="AKW84" s="81"/>
      <c r="AKX84" s="81"/>
      <c r="AKY84" s="81"/>
      <c r="AKZ84" s="81"/>
      <c r="ALA84" s="81"/>
      <c r="ALB84" s="81"/>
      <c r="ALC84" s="81"/>
      <c r="ALD84" s="81"/>
      <c r="ALE84" s="81"/>
      <c r="ALF84" s="81"/>
      <c r="ALG84" s="81"/>
      <c r="ALH84" s="81"/>
      <c r="ALI84" s="81"/>
      <c r="ALJ84" s="81"/>
      <c r="ALK84" s="81"/>
      <c r="ALL84" s="81"/>
      <c r="ALM84" s="81"/>
      <c r="ALN84" s="81"/>
      <c r="ALO84" s="81"/>
      <c r="ALP84" s="81"/>
      <c r="ALQ84" s="81"/>
      <c r="ALR84" s="81"/>
      <c r="ALS84" s="81"/>
      <c r="ALT84" s="81"/>
      <c r="ALU84" s="81"/>
      <c r="ALV84" s="81"/>
      <c r="ALW84" s="81"/>
      <c r="ALX84" s="81"/>
      <c r="ALY84" s="81"/>
      <c r="ALZ84" s="81"/>
      <c r="AMA84" s="81"/>
      <c r="AMB84" s="81"/>
      <c r="AMC84" s="81"/>
      <c r="AMD84" s="81"/>
      <c r="AME84" s="81"/>
      <c r="AMF84" s="81"/>
      <c r="AMG84" s="81"/>
      <c r="AMH84" s="81"/>
      <c r="AMI84" s="81"/>
      <c r="AMJ84" s="81"/>
      <c r="AMK84" s="81"/>
      <c r="AML84" s="81"/>
      <c r="AMM84" s="81"/>
      <c r="AMN84" s="81"/>
      <c r="AMO84" s="81"/>
      <c r="AMP84" s="81"/>
      <c r="AMQ84" s="81"/>
      <c r="AMR84" s="81"/>
      <c r="AMS84" s="81"/>
      <c r="AMT84" s="81"/>
      <c r="AMU84" s="81"/>
      <c r="AMV84" s="81"/>
      <c r="AMW84" s="81"/>
      <c r="AMX84" s="81"/>
      <c r="AMY84" s="81"/>
      <c r="AMZ84" s="81"/>
      <c r="ANA84" s="81"/>
      <c r="ANB84" s="81"/>
      <c r="ANC84" s="81"/>
      <c r="AND84" s="81"/>
      <c r="ANE84" s="81"/>
      <c r="ANF84" s="81"/>
      <c r="ANG84" s="81"/>
      <c r="ANH84" s="81"/>
      <c r="ANI84" s="81"/>
      <c r="ANJ84" s="81"/>
      <c r="ANK84" s="81"/>
      <c r="ANL84" s="81"/>
      <c r="ANM84" s="81"/>
      <c r="ANN84" s="81"/>
      <c r="ANO84" s="81"/>
      <c r="ANP84" s="81"/>
      <c r="ANQ84" s="81"/>
      <c r="ANR84" s="81"/>
      <c r="ANS84" s="81"/>
      <c r="ANT84" s="81"/>
      <c r="ANU84" s="81"/>
      <c r="ANV84" s="81"/>
      <c r="ANW84" s="81"/>
      <c r="ANX84" s="81"/>
      <c r="ANY84" s="81"/>
      <c r="ANZ84" s="81"/>
      <c r="AOA84" s="81"/>
      <c r="AOB84" s="81"/>
      <c r="AOC84" s="81"/>
      <c r="AOD84" s="81"/>
      <c r="AOE84" s="81"/>
      <c r="AOF84" s="81"/>
      <c r="AOG84" s="81"/>
      <c r="AOH84" s="81"/>
      <c r="AOI84" s="81"/>
      <c r="AOJ84" s="81"/>
      <c r="AOK84" s="81"/>
      <c r="AOL84" s="81"/>
      <c r="AOM84" s="81"/>
      <c r="AON84" s="81"/>
      <c r="AOO84" s="81"/>
      <c r="AOP84" s="81"/>
      <c r="AOQ84" s="81"/>
      <c r="AOR84" s="81"/>
      <c r="AOS84" s="81"/>
      <c r="AOT84" s="81"/>
      <c r="AOU84" s="81"/>
      <c r="AOV84" s="81"/>
      <c r="AOW84" s="81"/>
      <c r="AOX84" s="81"/>
      <c r="AOY84" s="81"/>
      <c r="AOZ84" s="81"/>
      <c r="APA84" s="81"/>
      <c r="APB84" s="81"/>
      <c r="APC84" s="81"/>
      <c r="APD84" s="81"/>
      <c r="APE84" s="81"/>
      <c r="APF84" s="81"/>
      <c r="APG84" s="81"/>
      <c r="APH84" s="81"/>
      <c r="API84" s="81"/>
      <c r="APJ84" s="81"/>
      <c r="APK84" s="81"/>
      <c r="APL84" s="81"/>
      <c r="APM84" s="81"/>
      <c r="APN84" s="81"/>
      <c r="APO84" s="81"/>
      <c r="APP84" s="81"/>
      <c r="APQ84" s="81"/>
      <c r="APR84" s="81"/>
      <c r="APS84" s="81"/>
      <c r="APT84" s="81"/>
      <c r="APU84" s="81"/>
      <c r="APV84" s="81"/>
      <c r="APW84" s="81"/>
      <c r="APX84" s="81"/>
      <c r="APY84" s="81"/>
      <c r="APZ84" s="81"/>
      <c r="AQA84" s="81"/>
      <c r="AQB84" s="81"/>
      <c r="AQC84" s="81"/>
      <c r="AQD84" s="81"/>
      <c r="AQE84" s="81"/>
      <c r="AQF84" s="81"/>
      <c r="AQG84" s="81"/>
      <c r="AQH84" s="81"/>
      <c r="AQI84" s="81"/>
      <c r="AQJ84" s="81"/>
      <c r="AQK84" s="81"/>
      <c r="AQL84" s="81"/>
      <c r="AQM84" s="81"/>
      <c r="AQN84" s="81"/>
      <c r="AQO84" s="81"/>
      <c r="AQP84" s="81"/>
      <c r="AQQ84" s="81"/>
      <c r="AQR84" s="81"/>
      <c r="AQS84" s="81"/>
      <c r="AQT84" s="81"/>
      <c r="AQU84" s="81"/>
      <c r="AQV84" s="81"/>
      <c r="AQW84" s="81"/>
      <c r="AQX84" s="81"/>
      <c r="AQY84" s="81"/>
      <c r="AQZ84" s="81"/>
      <c r="ARA84" s="81"/>
      <c r="ARB84" s="81"/>
      <c r="ARC84" s="81"/>
      <c r="ARD84" s="81"/>
      <c r="ARE84" s="81"/>
      <c r="ARF84" s="81"/>
      <c r="ARG84" s="81"/>
      <c r="ARH84" s="81"/>
      <c r="ARI84" s="81"/>
      <c r="ARJ84" s="81"/>
      <c r="ARK84" s="81"/>
      <c r="ARL84" s="81"/>
      <c r="ARM84" s="81"/>
      <c r="ARN84" s="81"/>
      <c r="ARO84" s="81"/>
      <c r="ARP84" s="81"/>
      <c r="ARQ84" s="81"/>
      <c r="ARR84" s="81"/>
      <c r="ARS84" s="81"/>
      <c r="ART84" s="81"/>
      <c r="ARU84" s="81"/>
      <c r="ARV84" s="81"/>
      <c r="ARW84" s="81"/>
      <c r="ARX84" s="81"/>
      <c r="ARY84" s="81"/>
      <c r="ARZ84" s="81"/>
      <c r="ASA84" s="81"/>
      <c r="ASB84" s="81"/>
      <c r="ASC84" s="81"/>
      <c r="ASD84" s="81"/>
      <c r="ASE84" s="81"/>
      <c r="ASF84" s="81"/>
      <c r="ASG84" s="81"/>
      <c r="ASH84" s="81"/>
      <c r="ASI84" s="81"/>
      <c r="ASJ84" s="81"/>
      <c r="ASK84" s="81"/>
      <c r="ASL84" s="81"/>
      <c r="ASM84" s="81"/>
      <c r="ASN84" s="81"/>
      <c r="ASO84" s="81"/>
      <c r="ASP84" s="81"/>
      <c r="ASQ84" s="81"/>
      <c r="ASR84" s="81"/>
      <c r="ASS84" s="81"/>
      <c r="AST84" s="81"/>
      <c r="ASU84" s="81"/>
      <c r="ASV84" s="81"/>
      <c r="ASW84" s="81"/>
      <c r="ASX84" s="81"/>
      <c r="ASY84" s="81"/>
      <c r="ASZ84" s="81"/>
      <c r="ATA84" s="81"/>
      <c r="ATB84" s="81"/>
      <c r="ATC84" s="81"/>
      <c r="ATD84" s="81"/>
      <c r="ATE84" s="81"/>
      <c r="ATF84" s="81"/>
      <c r="ATG84" s="81"/>
      <c r="ATH84" s="81"/>
      <c r="ATI84" s="81"/>
      <c r="ATJ84" s="81"/>
      <c r="ATK84" s="81"/>
      <c r="ATL84" s="81"/>
      <c r="ATM84" s="81"/>
      <c r="ATN84" s="81"/>
      <c r="ATO84" s="81"/>
      <c r="ATP84" s="81"/>
      <c r="ATQ84" s="81"/>
      <c r="ATR84" s="81"/>
      <c r="ATS84" s="81"/>
      <c r="ATT84" s="81"/>
      <c r="ATU84" s="81"/>
      <c r="ATV84" s="81"/>
      <c r="ATW84" s="81"/>
      <c r="ATX84" s="81"/>
      <c r="ATY84" s="81"/>
      <c r="ATZ84" s="81"/>
      <c r="AUA84" s="81"/>
      <c r="AUB84" s="81"/>
      <c r="AUC84" s="81"/>
      <c r="AUD84" s="81"/>
      <c r="AUE84" s="81"/>
      <c r="AUF84" s="81"/>
      <c r="AUG84" s="81"/>
      <c r="AUH84" s="81"/>
      <c r="AUI84" s="81"/>
      <c r="AUJ84" s="81"/>
      <c r="AUK84" s="81"/>
      <c r="AUL84" s="81"/>
      <c r="AUM84" s="81"/>
      <c r="AUN84" s="81"/>
      <c r="AUO84" s="81"/>
      <c r="AUP84" s="81"/>
      <c r="AUQ84" s="81"/>
      <c r="AUR84" s="81"/>
      <c r="AUS84" s="81"/>
      <c r="AUT84" s="81"/>
      <c r="AUU84" s="81"/>
      <c r="AUV84" s="81"/>
      <c r="AUW84" s="81"/>
      <c r="AUX84" s="81"/>
      <c r="AUY84" s="81"/>
      <c r="AUZ84" s="81"/>
      <c r="AVA84" s="81"/>
      <c r="AVB84" s="81"/>
      <c r="AVC84" s="81"/>
      <c r="AVD84" s="81"/>
      <c r="AVE84" s="81"/>
      <c r="AVF84" s="81"/>
      <c r="AVG84" s="81"/>
      <c r="AVH84" s="81"/>
      <c r="AVI84" s="81"/>
      <c r="AVJ84" s="81"/>
      <c r="AVK84" s="81"/>
      <c r="AVL84" s="81"/>
      <c r="AVM84" s="81"/>
      <c r="AVN84" s="81"/>
      <c r="AVO84" s="81"/>
      <c r="AVP84" s="81"/>
      <c r="AVQ84" s="81"/>
      <c r="AVR84" s="81"/>
      <c r="AVS84" s="81"/>
      <c r="AVT84" s="81"/>
      <c r="AVU84" s="81"/>
      <c r="AVV84" s="81"/>
      <c r="AVW84" s="81"/>
      <c r="AVX84" s="81"/>
      <c r="AVY84" s="81"/>
      <c r="AVZ84" s="81"/>
      <c r="AWA84" s="81"/>
      <c r="AWB84" s="81"/>
      <c r="AWC84" s="81"/>
      <c r="AWD84" s="81"/>
      <c r="AWE84" s="81"/>
      <c r="AWF84" s="81"/>
      <c r="AWG84" s="81"/>
      <c r="AWH84" s="81"/>
      <c r="AWI84" s="81"/>
      <c r="AWJ84" s="81"/>
      <c r="AWK84" s="81"/>
      <c r="AWL84" s="81"/>
      <c r="AWM84" s="81"/>
      <c r="AWN84" s="81"/>
      <c r="AWO84" s="81"/>
      <c r="AWP84" s="81"/>
      <c r="AWQ84" s="81"/>
      <c r="AWR84" s="81"/>
      <c r="AWS84" s="81"/>
      <c r="AWT84" s="81"/>
      <c r="AWU84" s="81"/>
      <c r="AWV84" s="81"/>
      <c r="AWW84" s="81"/>
      <c r="AWX84" s="81"/>
      <c r="AWY84" s="81"/>
      <c r="AWZ84" s="81"/>
      <c r="AXA84" s="81"/>
      <c r="AXB84" s="81"/>
      <c r="AXC84" s="81"/>
      <c r="AXD84" s="81"/>
      <c r="AXE84" s="81"/>
      <c r="AXF84" s="81"/>
      <c r="AXG84" s="81"/>
      <c r="AXH84" s="81"/>
      <c r="AXI84" s="81"/>
      <c r="AXJ84" s="81"/>
      <c r="AXK84" s="81"/>
      <c r="AXL84" s="81"/>
      <c r="AXM84" s="81"/>
      <c r="AXN84" s="81"/>
      <c r="AXO84" s="81"/>
      <c r="AXP84" s="81"/>
      <c r="AXQ84" s="81"/>
      <c r="AXR84" s="81"/>
      <c r="AXS84" s="81"/>
      <c r="AXT84" s="81"/>
      <c r="AXU84" s="81"/>
      <c r="AXV84" s="81"/>
      <c r="AXW84" s="81"/>
      <c r="AXX84" s="81"/>
      <c r="AXY84" s="81"/>
      <c r="AXZ84" s="81"/>
      <c r="AYA84" s="81"/>
      <c r="AYB84" s="81"/>
      <c r="AYC84" s="81"/>
      <c r="AYD84" s="81"/>
      <c r="AYE84" s="81"/>
      <c r="AYF84" s="81"/>
      <c r="AYG84" s="81"/>
      <c r="AYH84" s="81"/>
      <c r="AYI84" s="81"/>
      <c r="AYJ84" s="81"/>
      <c r="AYK84" s="81"/>
      <c r="AYL84" s="81"/>
      <c r="AYM84" s="81"/>
      <c r="AYN84" s="81"/>
      <c r="AYO84" s="81"/>
      <c r="AYP84" s="81"/>
      <c r="AYQ84" s="81"/>
      <c r="AYR84" s="81"/>
      <c r="AYS84" s="81"/>
      <c r="AYT84" s="81"/>
      <c r="AYU84" s="81"/>
      <c r="AYV84" s="81"/>
      <c r="AYW84" s="81"/>
      <c r="AYX84" s="81"/>
      <c r="AYY84" s="81"/>
      <c r="AYZ84" s="81"/>
      <c r="AZA84" s="81"/>
      <c r="AZB84" s="81"/>
      <c r="AZC84" s="81"/>
      <c r="AZD84" s="81"/>
      <c r="AZE84" s="81"/>
      <c r="AZF84" s="81"/>
      <c r="AZG84" s="81"/>
      <c r="AZH84" s="81"/>
      <c r="AZI84" s="81"/>
      <c r="AZJ84" s="81"/>
      <c r="AZK84" s="81"/>
      <c r="AZL84" s="81"/>
      <c r="AZM84" s="81"/>
      <c r="AZN84" s="81"/>
      <c r="AZO84" s="81"/>
      <c r="AZP84" s="81"/>
      <c r="AZQ84" s="81"/>
      <c r="AZR84" s="81"/>
      <c r="AZS84" s="81"/>
      <c r="AZT84" s="81"/>
      <c r="AZU84" s="81"/>
      <c r="AZV84" s="81"/>
      <c r="AZW84" s="81"/>
      <c r="AZX84" s="81"/>
      <c r="AZY84" s="81"/>
      <c r="AZZ84" s="81"/>
      <c r="BAA84" s="81"/>
      <c r="BAB84" s="81"/>
      <c r="BAC84" s="81"/>
      <c r="BAD84" s="81"/>
      <c r="BAE84" s="81"/>
      <c r="BAF84" s="81"/>
      <c r="BAG84" s="81"/>
      <c r="BAH84" s="81"/>
      <c r="BAI84" s="81"/>
      <c r="BAJ84" s="81"/>
      <c r="BAK84" s="81"/>
      <c r="BAL84" s="81"/>
      <c r="BAM84" s="81"/>
      <c r="BAN84" s="81"/>
      <c r="BAO84" s="81"/>
      <c r="BAP84" s="81"/>
      <c r="BAQ84" s="81"/>
      <c r="BAR84" s="81"/>
      <c r="BAS84" s="81"/>
      <c r="BAT84" s="81"/>
      <c r="BAU84" s="81"/>
      <c r="BAV84" s="81"/>
      <c r="BAW84" s="81"/>
      <c r="BAX84" s="81"/>
      <c r="BAY84" s="81"/>
      <c r="BAZ84" s="81"/>
      <c r="BBA84" s="81"/>
      <c r="BBB84" s="81"/>
      <c r="BBC84" s="81"/>
      <c r="BBD84" s="81"/>
      <c r="BBE84" s="81"/>
      <c r="BBF84" s="81"/>
      <c r="BBG84" s="81"/>
      <c r="BBH84" s="81"/>
      <c r="BBI84" s="81"/>
      <c r="BBJ84" s="81"/>
      <c r="BBK84" s="81"/>
      <c r="BBL84" s="81"/>
      <c r="BBM84" s="81"/>
      <c r="BBN84" s="81"/>
      <c r="BBO84" s="81"/>
      <c r="BBP84" s="81"/>
      <c r="BBQ84" s="81"/>
      <c r="BBR84" s="81"/>
      <c r="BBS84" s="81"/>
      <c r="BBT84" s="81"/>
      <c r="BBU84" s="81"/>
      <c r="BBV84" s="81"/>
      <c r="BBW84" s="81"/>
      <c r="BBX84" s="81"/>
      <c r="BBY84" s="81"/>
      <c r="BBZ84" s="81"/>
      <c r="BCA84" s="81"/>
      <c r="BCB84" s="81"/>
      <c r="BCC84" s="81"/>
      <c r="BCD84" s="81"/>
      <c r="BCE84" s="81"/>
      <c r="BCF84" s="81"/>
      <c r="BCG84" s="81"/>
      <c r="BCH84" s="81"/>
      <c r="BCI84" s="81"/>
      <c r="BCJ84" s="81"/>
      <c r="BCK84" s="81"/>
      <c r="BCL84" s="81"/>
      <c r="BCM84" s="81"/>
      <c r="BCN84" s="81"/>
      <c r="BCO84" s="81"/>
      <c r="BCP84" s="81"/>
      <c r="BCQ84" s="81"/>
      <c r="BCR84" s="81"/>
      <c r="BCS84" s="81"/>
      <c r="BCT84" s="81"/>
      <c r="BCU84" s="81"/>
      <c r="BCV84" s="81"/>
      <c r="BCW84" s="81"/>
      <c r="BCX84" s="81"/>
      <c r="BCY84" s="81"/>
      <c r="BCZ84" s="81"/>
      <c r="BDA84" s="81"/>
      <c r="BDB84" s="81"/>
      <c r="BDC84" s="81"/>
      <c r="BDD84" s="81"/>
      <c r="BDE84" s="81"/>
      <c r="BDF84" s="81"/>
      <c r="BDG84" s="81"/>
      <c r="BDH84" s="81"/>
      <c r="BDI84" s="81"/>
      <c r="BDJ84" s="81"/>
      <c r="BDK84" s="81"/>
      <c r="BDL84" s="81"/>
      <c r="BDM84" s="81"/>
      <c r="BDN84" s="81"/>
      <c r="BDO84" s="81"/>
      <c r="BDP84" s="81"/>
      <c r="BDQ84" s="81"/>
      <c r="BDR84" s="81"/>
      <c r="BDS84" s="81"/>
      <c r="BDT84" s="81"/>
      <c r="BDU84" s="81"/>
      <c r="BDV84" s="81"/>
      <c r="BDW84" s="81"/>
      <c r="BDX84" s="81"/>
      <c r="BDY84" s="81"/>
      <c r="BDZ84" s="81"/>
      <c r="BEA84" s="81"/>
      <c r="BEB84" s="81"/>
      <c r="BEC84" s="81"/>
      <c r="BED84" s="81"/>
      <c r="BEE84" s="81"/>
      <c r="BEF84" s="81"/>
      <c r="BEG84" s="81"/>
      <c r="BEH84" s="81"/>
      <c r="BEI84" s="81"/>
      <c r="BEJ84" s="81"/>
      <c r="BEK84" s="81"/>
      <c r="BEL84" s="81"/>
      <c r="BEM84" s="81"/>
      <c r="BEN84" s="81"/>
      <c r="BEO84" s="81"/>
      <c r="BEP84" s="81"/>
      <c r="BEQ84" s="81"/>
      <c r="BER84" s="81"/>
      <c r="BES84" s="81"/>
      <c r="BET84" s="81"/>
      <c r="BEU84" s="81"/>
      <c r="BEV84" s="81"/>
      <c r="BEW84" s="81"/>
      <c r="BEX84" s="81"/>
      <c r="BEY84" s="81"/>
      <c r="BEZ84" s="81"/>
      <c r="BFA84" s="81"/>
      <c r="BFB84" s="81"/>
      <c r="BFC84" s="81"/>
      <c r="BFD84" s="81"/>
      <c r="BFE84" s="81"/>
      <c r="BFF84" s="81"/>
      <c r="BFG84" s="81"/>
      <c r="BFH84" s="81"/>
      <c r="BFI84" s="81"/>
      <c r="BFJ84" s="81"/>
      <c r="BFK84" s="81"/>
      <c r="BFL84" s="81"/>
      <c r="BFM84" s="81"/>
      <c r="BFN84" s="81"/>
      <c r="BFO84" s="81"/>
      <c r="BFP84" s="81"/>
      <c r="BFQ84" s="81"/>
      <c r="BFR84" s="81"/>
      <c r="BFS84" s="81"/>
      <c r="BFT84" s="81"/>
      <c r="BFU84" s="81"/>
      <c r="BFV84" s="81"/>
      <c r="BFW84" s="81"/>
      <c r="BFX84" s="81"/>
      <c r="BFY84" s="81"/>
      <c r="BFZ84" s="81"/>
      <c r="BGA84" s="81"/>
      <c r="BGB84" s="81"/>
      <c r="BGC84" s="81"/>
      <c r="BGD84" s="81"/>
      <c r="BGE84" s="81"/>
      <c r="BGF84" s="81"/>
      <c r="BGG84" s="81"/>
      <c r="BGH84" s="81"/>
      <c r="BGI84" s="81"/>
      <c r="BGJ84" s="81"/>
      <c r="BGK84" s="81"/>
      <c r="BGL84" s="81"/>
      <c r="BGM84" s="81"/>
      <c r="BGN84" s="81"/>
      <c r="BGO84" s="81"/>
      <c r="BGP84" s="81"/>
      <c r="BGQ84" s="81"/>
      <c r="BGR84" s="81"/>
      <c r="BGS84" s="81"/>
      <c r="BGT84" s="81"/>
      <c r="BGU84" s="81"/>
      <c r="BGV84" s="81"/>
      <c r="BGW84" s="81"/>
      <c r="BGX84" s="81"/>
      <c r="BGY84" s="81"/>
      <c r="BGZ84" s="81"/>
      <c r="BHA84" s="81"/>
      <c r="BHB84" s="81"/>
      <c r="BHC84" s="81"/>
      <c r="BHD84" s="81"/>
      <c r="BHE84" s="81"/>
      <c r="BHF84" s="81"/>
      <c r="BHG84" s="81"/>
      <c r="BHH84" s="81"/>
      <c r="BHI84" s="81"/>
      <c r="BHJ84" s="81"/>
      <c r="BHK84" s="81"/>
      <c r="BHL84" s="81"/>
      <c r="BHM84" s="81"/>
      <c r="BHN84" s="81"/>
      <c r="BHO84" s="81"/>
      <c r="BHP84" s="81"/>
      <c r="BHQ84" s="81"/>
      <c r="BHR84" s="81"/>
      <c r="BHS84" s="81"/>
      <c r="BHT84" s="81"/>
      <c r="BHU84" s="81"/>
      <c r="BHV84" s="81"/>
      <c r="BHW84" s="81"/>
      <c r="BHX84" s="81"/>
      <c r="BHY84" s="81"/>
      <c r="BHZ84" s="81"/>
      <c r="BIA84" s="81"/>
      <c r="BIB84" s="81"/>
      <c r="BIC84" s="81"/>
      <c r="BID84" s="81"/>
      <c r="BIE84" s="81"/>
      <c r="BIF84" s="81"/>
      <c r="BIG84" s="81"/>
      <c r="BIH84" s="81"/>
      <c r="BII84" s="81"/>
      <c r="BIJ84" s="81"/>
      <c r="BIK84" s="81"/>
      <c r="BIL84" s="81"/>
      <c r="BIM84" s="81"/>
      <c r="BIN84" s="81"/>
      <c r="BIO84" s="81"/>
      <c r="BIP84" s="81"/>
      <c r="BIQ84" s="81"/>
      <c r="BIR84" s="81"/>
      <c r="BIS84" s="81"/>
      <c r="BIT84" s="81"/>
      <c r="BIU84" s="81"/>
      <c r="BIV84" s="81"/>
      <c r="BIW84" s="81"/>
      <c r="BIX84" s="81"/>
      <c r="BIY84" s="81"/>
      <c r="BIZ84" s="81"/>
      <c r="BJA84" s="81"/>
      <c r="BJB84" s="81"/>
      <c r="BJC84" s="81"/>
      <c r="BJD84" s="81"/>
      <c r="BJE84" s="81"/>
      <c r="BJF84" s="81"/>
      <c r="BJG84" s="81"/>
      <c r="BJH84" s="81"/>
      <c r="BJI84" s="81"/>
      <c r="BJJ84" s="81"/>
      <c r="BJK84" s="81"/>
      <c r="BJL84" s="81"/>
      <c r="BJM84" s="81"/>
      <c r="BJN84" s="81"/>
      <c r="BJO84" s="81"/>
      <c r="BJP84" s="81"/>
      <c r="BJQ84" s="81"/>
      <c r="BJR84" s="81"/>
      <c r="BJS84" s="81"/>
      <c r="BJT84" s="81"/>
      <c r="BJU84" s="81"/>
      <c r="BJV84" s="81"/>
      <c r="BJW84" s="81"/>
      <c r="BJX84" s="81"/>
      <c r="BJY84" s="81"/>
      <c r="BJZ84" s="81"/>
      <c r="BKA84" s="81"/>
      <c r="BKB84" s="81"/>
      <c r="BKC84" s="81"/>
      <c r="BKD84" s="81"/>
      <c r="BKE84" s="81"/>
      <c r="BKF84" s="81"/>
      <c r="BKG84" s="81"/>
      <c r="BKH84" s="81"/>
      <c r="BKI84" s="81"/>
      <c r="BKJ84" s="81"/>
      <c r="BKK84" s="81"/>
      <c r="BKL84" s="81"/>
      <c r="BKM84" s="81"/>
      <c r="BKN84" s="81"/>
      <c r="BKO84" s="81"/>
      <c r="BKP84" s="81"/>
      <c r="BKQ84" s="81"/>
      <c r="BKR84" s="81"/>
      <c r="BKS84" s="81"/>
      <c r="BKT84" s="81"/>
      <c r="BKU84" s="81"/>
      <c r="BKV84" s="81"/>
      <c r="BKW84" s="81"/>
      <c r="BKX84" s="81"/>
      <c r="BKY84" s="81"/>
      <c r="BKZ84" s="81"/>
      <c r="BLA84" s="81"/>
      <c r="BLB84" s="81"/>
      <c r="BLC84" s="81"/>
      <c r="BLD84" s="81"/>
      <c r="BLE84" s="81"/>
      <c r="BLF84" s="81"/>
      <c r="BLG84" s="81"/>
      <c r="BLH84" s="81"/>
      <c r="BLI84" s="81"/>
      <c r="BLJ84" s="81"/>
      <c r="BLK84" s="81"/>
      <c r="BLL84" s="81"/>
      <c r="BLM84" s="81"/>
      <c r="BLN84" s="81"/>
      <c r="BLO84" s="81"/>
      <c r="BLP84" s="81"/>
      <c r="BLQ84" s="81"/>
      <c r="BLR84" s="81"/>
      <c r="BLS84" s="81"/>
      <c r="BLT84" s="81"/>
      <c r="BLU84" s="81"/>
      <c r="BLV84" s="81"/>
      <c r="BLW84" s="81"/>
      <c r="BLX84" s="81"/>
      <c r="BLY84" s="81"/>
      <c r="BLZ84" s="81"/>
      <c r="BMA84" s="81"/>
      <c r="BMB84" s="81"/>
      <c r="BMC84" s="81"/>
      <c r="BMD84" s="81"/>
      <c r="BME84" s="81"/>
      <c r="BMF84" s="81"/>
      <c r="BMG84" s="81"/>
      <c r="BMH84" s="81"/>
      <c r="BMI84" s="81"/>
      <c r="BMJ84" s="81"/>
      <c r="BMK84" s="81"/>
      <c r="BML84" s="81"/>
      <c r="BMM84" s="81"/>
      <c r="BMN84" s="81"/>
      <c r="BMO84" s="81"/>
      <c r="BMP84" s="81"/>
      <c r="BMQ84" s="81"/>
      <c r="BMR84" s="81"/>
      <c r="BMS84" s="81"/>
      <c r="BMT84" s="81"/>
      <c r="BMU84" s="81"/>
      <c r="BMV84" s="81"/>
      <c r="BMW84" s="81"/>
      <c r="BMX84" s="81"/>
      <c r="BMY84" s="81"/>
      <c r="BMZ84" s="81"/>
      <c r="BNA84" s="81"/>
      <c r="BNB84" s="81"/>
      <c r="BNC84" s="81"/>
      <c r="BND84" s="81"/>
      <c r="BNE84" s="81"/>
      <c r="BNF84" s="81"/>
      <c r="BNG84" s="81"/>
      <c r="BNH84" s="81"/>
      <c r="BNI84" s="81"/>
      <c r="BNJ84" s="81"/>
      <c r="BNK84" s="81"/>
      <c r="BNL84" s="81"/>
      <c r="BNM84" s="81"/>
      <c r="BNN84" s="81"/>
      <c r="BNO84" s="81"/>
      <c r="BNP84" s="81"/>
      <c r="BNQ84" s="81"/>
      <c r="BNR84" s="81"/>
      <c r="BNS84" s="81"/>
      <c r="BNT84" s="81"/>
      <c r="BNU84" s="81"/>
      <c r="BNV84" s="81"/>
      <c r="BNW84" s="81"/>
      <c r="BNX84" s="81"/>
      <c r="BNY84" s="81"/>
      <c r="BNZ84" s="81"/>
      <c r="BOA84" s="81"/>
      <c r="BOB84" s="81"/>
      <c r="BOC84" s="81"/>
      <c r="BOD84" s="81"/>
      <c r="BOE84" s="81"/>
      <c r="BOF84" s="81"/>
      <c r="BOG84" s="81"/>
      <c r="BOH84" s="81"/>
      <c r="BOI84" s="81"/>
      <c r="BOJ84" s="81"/>
      <c r="BOK84" s="81"/>
      <c r="BOL84" s="81"/>
      <c r="BOM84" s="81"/>
      <c r="BON84" s="81"/>
      <c r="BOO84" s="81"/>
      <c r="BOP84" s="81"/>
      <c r="BOQ84" s="81"/>
      <c r="BOR84" s="81"/>
      <c r="BOS84" s="81"/>
      <c r="BOT84" s="81"/>
      <c r="BOU84" s="81"/>
      <c r="BOV84" s="81"/>
      <c r="BOW84" s="81"/>
      <c r="BOX84" s="81"/>
      <c r="BOY84" s="81"/>
      <c r="BOZ84" s="81"/>
      <c r="BPA84" s="81"/>
      <c r="BPB84" s="81"/>
      <c r="BPC84" s="81"/>
      <c r="BPD84" s="81"/>
      <c r="BPE84" s="81"/>
      <c r="BPF84" s="81"/>
      <c r="BPG84" s="81"/>
      <c r="BPH84" s="81"/>
      <c r="BPI84" s="81"/>
      <c r="BPJ84" s="81"/>
      <c r="BPK84" s="81"/>
      <c r="BPL84" s="81"/>
      <c r="BPM84" s="81"/>
      <c r="BPN84" s="81"/>
      <c r="BPO84" s="81"/>
      <c r="BPP84" s="81"/>
      <c r="BPQ84" s="81"/>
      <c r="BPR84" s="81"/>
      <c r="BPS84" s="81"/>
      <c r="BPT84" s="81"/>
      <c r="BPU84" s="81"/>
      <c r="BPV84" s="81"/>
      <c r="BPW84" s="81"/>
      <c r="BPX84" s="81"/>
      <c r="BPY84" s="81"/>
      <c r="BPZ84" s="81"/>
      <c r="BQA84" s="81"/>
      <c r="BQB84" s="81"/>
      <c r="BQC84" s="81"/>
      <c r="BQD84" s="81"/>
      <c r="BQE84" s="81"/>
      <c r="BQF84" s="81"/>
      <c r="BQG84" s="81"/>
      <c r="BQH84" s="81"/>
      <c r="BQI84" s="81"/>
      <c r="BQJ84" s="81"/>
      <c r="BQK84" s="81"/>
      <c r="BQL84" s="81"/>
      <c r="BQM84" s="81"/>
      <c r="BQN84" s="81"/>
      <c r="BQO84" s="81"/>
      <c r="BQP84" s="81"/>
      <c r="BQQ84" s="81"/>
      <c r="BQR84" s="81"/>
      <c r="BQS84" s="81"/>
      <c r="BQT84" s="81"/>
      <c r="BQU84" s="81"/>
      <c r="BQV84" s="81"/>
      <c r="BQW84" s="81"/>
      <c r="BQX84" s="81"/>
      <c r="BQY84" s="81"/>
      <c r="BQZ84" s="81"/>
      <c r="BRA84" s="81"/>
      <c r="BRB84" s="81"/>
      <c r="BRC84" s="81"/>
      <c r="BRD84" s="81"/>
      <c r="BRE84" s="81"/>
      <c r="BRF84" s="81"/>
      <c r="BRG84" s="81"/>
      <c r="BRH84" s="81"/>
      <c r="BRI84" s="81"/>
      <c r="BRJ84" s="81"/>
      <c r="BRK84" s="81"/>
      <c r="BRL84" s="81"/>
      <c r="BRM84" s="81"/>
      <c r="BRN84" s="81"/>
      <c r="BRO84" s="81"/>
      <c r="BRP84" s="81"/>
      <c r="BRQ84" s="81"/>
      <c r="BRR84" s="81"/>
      <c r="BRS84" s="81"/>
      <c r="BRT84" s="81"/>
      <c r="BRU84" s="81"/>
      <c r="BRV84" s="81"/>
      <c r="BRW84" s="81"/>
      <c r="BRX84" s="81"/>
      <c r="BRY84" s="81"/>
      <c r="BRZ84" s="81"/>
      <c r="BSA84" s="81"/>
      <c r="BSB84" s="81"/>
      <c r="BSC84" s="81"/>
      <c r="BSD84" s="81"/>
      <c r="BSE84" s="81"/>
      <c r="BSF84" s="81"/>
      <c r="BSG84" s="81"/>
      <c r="BSH84" s="81"/>
      <c r="BSI84" s="81"/>
      <c r="BSJ84" s="81"/>
      <c r="BSK84" s="81"/>
      <c r="BSL84" s="81"/>
      <c r="BSM84" s="81"/>
      <c r="BSN84" s="81"/>
      <c r="BSO84" s="81"/>
      <c r="BSP84" s="81"/>
      <c r="BSQ84" s="81"/>
      <c r="BSR84" s="81"/>
      <c r="BSS84" s="81"/>
      <c r="BST84" s="81"/>
      <c r="BSU84" s="81"/>
      <c r="BSV84" s="81"/>
      <c r="BSW84" s="81"/>
      <c r="BSX84" s="81"/>
      <c r="BSY84" s="81"/>
      <c r="BSZ84" s="81"/>
      <c r="BTA84" s="81"/>
      <c r="BTB84" s="81"/>
      <c r="BTC84" s="81"/>
      <c r="BTD84" s="81"/>
      <c r="BTE84" s="81"/>
      <c r="BTF84" s="81"/>
      <c r="BTG84" s="81"/>
      <c r="BTH84" s="81"/>
      <c r="BTI84" s="81"/>
      <c r="BTJ84" s="81"/>
      <c r="BTK84" s="81"/>
      <c r="BTL84" s="81"/>
      <c r="BTM84" s="81"/>
      <c r="BTN84" s="81"/>
      <c r="BTO84" s="81"/>
      <c r="BTP84" s="81"/>
      <c r="BTQ84" s="81"/>
      <c r="BTR84" s="81"/>
      <c r="BTS84" s="81"/>
      <c r="BTT84" s="81"/>
      <c r="BTU84" s="81"/>
      <c r="BTV84" s="81"/>
      <c r="BTW84" s="81"/>
      <c r="BTX84" s="81"/>
      <c r="BTY84" s="81"/>
      <c r="BTZ84" s="81"/>
      <c r="BUA84" s="81"/>
      <c r="BUB84" s="81"/>
      <c r="BUC84" s="81"/>
      <c r="BUD84" s="81"/>
      <c r="BUE84" s="81"/>
      <c r="BUF84" s="81"/>
      <c r="BUG84" s="81"/>
      <c r="BUH84" s="81"/>
      <c r="BUI84" s="81"/>
      <c r="BUJ84" s="81"/>
      <c r="BUK84" s="81"/>
      <c r="BUL84" s="81"/>
      <c r="BUM84" s="81"/>
      <c r="BUN84" s="81"/>
      <c r="BUO84" s="81"/>
      <c r="BUP84" s="81"/>
      <c r="BUQ84" s="81"/>
      <c r="BUR84" s="81"/>
      <c r="BUS84" s="81"/>
      <c r="BUT84" s="81"/>
      <c r="BUU84" s="81"/>
      <c r="BUV84" s="81"/>
      <c r="BUW84" s="81"/>
      <c r="BUX84" s="81"/>
      <c r="BUY84" s="81"/>
      <c r="BUZ84" s="81"/>
      <c r="BVA84" s="81"/>
      <c r="BVB84" s="81"/>
      <c r="BVC84" s="81"/>
      <c r="BVD84" s="81"/>
      <c r="BVE84" s="81"/>
      <c r="BVF84" s="81"/>
      <c r="BVG84" s="81"/>
      <c r="BVH84" s="81"/>
      <c r="BVI84" s="81"/>
      <c r="BVJ84" s="81"/>
      <c r="BVK84" s="81"/>
      <c r="BVL84" s="81"/>
      <c r="BVM84" s="81"/>
      <c r="BVN84" s="81"/>
      <c r="BVO84" s="81"/>
      <c r="BVP84" s="81"/>
      <c r="BVQ84" s="81"/>
      <c r="BVR84" s="81"/>
      <c r="BVS84" s="81"/>
      <c r="BVT84" s="81"/>
      <c r="BVU84" s="81"/>
      <c r="BVV84" s="81"/>
      <c r="BVW84" s="81"/>
      <c r="BVX84" s="81"/>
      <c r="BVY84" s="81"/>
      <c r="BVZ84" s="81"/>
      <c r="BWA84" s="81"/>
      <c r="BWB84" s="81"/>
      <c r="BWC84" s="81"/>
      <c r="BWD84" s="81"/>
      <c r="BWE84" s="81"/>
      <c r="BWF84" s="81"/>
      <c r="BWG84" s="81"/>
      <c r="BWH84" s="81"/>
      <c r="BWI84" s="81"/>
      <c r="BWJ84" s="81"/>
      <c r="BWK84" s="81"/>
      <c r="BWL84" s="81"/>
      <c r="BWM84" s="81"/>
      <c r="BWN84" s="81"/>
      <c r="BWO84" s="81"/>
      <c r="BWP84" s="81"/>
      <c r="BWQ84" s="81"/>
      <c r="BWR84" s="81"/>
      <c r="BWS84" s="81"/>
      <c r="BWT84" s="81"/>
      <c r="BWU84" s="81"/>
      <c r="BWV84" s="81"/>
      <c r="BWW84" s="81"/>
      <c r="BWX84" s="81"/>
      <c r="BWY84" s="81"/>
      <c r="BWZ84" s="81"/>
      <c r="BXA84" s="81"/>
      <c r="BXB84" s="81"/>
      <c r="BXC84" s="81"/>
      <c r="BXD84" s="81"/>
      <c r="BXE84" s="81"/>
      <c r="BXF84" s="81"/>
      <c r="BXG84" s="81"/>
      <c r="BXH84" s="81"/>
      <c r="BXI84" s="81"/>
      <c r="BXJ84" s="81"/>
      <c r="BXK84" s="81"/>
      <c r="BXL84" s="81"/>
      <c r="BXM84" s="81"/>
      <c r="BXN84" s="81"/>
      <c r="BXO84" s="81"/>
      <c r="BXP84" s="81"/>
      <c r="BXQ84" s="81"/>
      <c r="BXR84" s="81"/>
      <c r="BXS84" s="81"/>
      <c r="BXT84" s="81"/>
      <c r="BXU84" s="81"/>
      <c r="BXV84" s="81"/>
      <c r="BXW84" s="81"/>
      <c r="BXX84" s="81"/>
      <c r="BXY84" s="81"/>
      <c r="BXZ84" s="81"/>
      <c r="BYA84" s="81"/>
      <c r="BYB84" s="81"/>
      <c r="BYC84" s="81"/>
      <c r="BYD84" s="81"/>
      <c r="BYE84" s="81"/>
      <c r="BYF84" s="81"/>
      <c r="BYG84" s="81"/>
      <c r="BYH84" s="81"/>
      <c r="BYI84" s="81"/>
      <c r="BYJ84" s="81"/>
      <c r="BYK84" s="81"/>
      <c r="BYL84" s="81"/>
      <c r="BYM84" s="81"/>
      <c r="BYN84" s="81"/>
      <c r="BYO84" s="81"/>
      <c r="BYP84" s="81"/>
      <c r="BYQ84" s="81"/>
      <c r="BYR84" s="81"/>
      <c r="BYS84" s="81"/>
      <c r="BYT84" s="81"/>
      <c r="BYU84" s="81"/>
      <c r="BYV84" s="81"/>
      <c r="BYW84" s="81"/>
      <c r="BYX84" s="81"/>
      <c r="BYY84" s="81"/>
      <c r="BYZ84" s="81"/>
      <c r="BZA84" s="81"/>
      <c r="BZB84" s="81"/>
      <c r="BZC84" s="81"/>
      <c r="BZD84" s="81"/>
      <c r="BZE84" s="81"/>
      <c r="BZF84" s="81"/>
      <c r="BZG84" s="81"/>
      <c r="BZH84" s="81"/>
      <c r="BZI84" s="81"/>
      <c r="BZJ84" s="81"/>
      <c r="BZK84" s="81"/>
      <c r="BZL84" s="81"/>
      <c r="BZM84" s="81"/>
      <c r="BZN84" s="81"/>
      <c r="BZO84" s="81"/>
      <c r="BZP84" s="81"/>
      <c r="BZQ84" s="81"/>
      <c r="BZR84" s="81"/>
      <c r="BZS84" s="81"/>
      <c r="BZT84" s="81"/>
      <c r="BZU84" s="81"/>
      <c r="BZV84" s="81"/>
      <c r="BZW84" s="81"/>
      <c r="BZX84" s="81"/>
      <c r="BZY84" s="81"/>
      <c r="BZZ84" s="81"/>
      <c r="CAA84" s="81"/>
      <c r="CAB84" s="81"/>
      <c r="CAC84" s="81"/>
      <c r="CAD84" s="81"/>
      <c r="CAE84" s="81"/>
      <c r="CAF84" s="81"/>
      <c r="CAG84" s="81"/>
      <c r="CAH84" s="81"/>
      <c r="CAI84" s="81"/>
      <c r="CAJ84" s="81"/>
      <c r="CAK84" s="81"/>
      <c r="CAL84" s="81"/>
      <c r="CAM84" s="81"/>
      <c r="CAN84" s="81"/>
      <c r="CAO84" s="81"/>
      <c r="CAP84" s="81"/>
      <c r="CAQ84" s="81"/>
      <c r="CAR84" s="81"/>
      <c r="CAS84" s="81"/>
      <c r="CAT84" s="81"/>
      <c r="CAU84" s="81"/>
      <c r="CAV84" s="81"/>
      <c r="CAW84" s="81"/>
      <c r="CAX84" s="81"/>
      <c r="CAY84" s="81"/>
      <c r="CAZ84" s="81"/>
      <c r="CBA84" s="81"/>
      <c r="CBB84" s="81"/>
      <c r="CBC84" s="81"/>
      <c r="CBD84" s="81"/>
      <c r="CBE84" s="81"/>
      <c r="CBF84" s="81"/>
      <c r="CBG84" s="81"/>
      <c r="CBH84" s="81"/>
      <c r="CBI84" s="81"/>
      <c r="CBJ84" s="81"/>
      <c r="CBK84" s="81"/>
      <c r="CBL84" s="81"/>
      <c r="CBM84" s="81"/>
      <c r="CBN84" s="81"/>
      <c r="CBO84" s="81"/>
      <c r="CBP84" s="81"/>
      <c r="CBQ84" s="81"/>
      <c r="CBR84" s="81"/>
      <c r="CBS84" s="81"/>
      <c r="CBT84" s="81"/>
      <c r="CBU84" s="81"/>
      <c r="CBV84" s="81"/>
      <c r="CBW84" s="81"/>
      <c r="CBX84" s="81"/>
      <c r="CBY84" s="81"/>
      <c r="CBZ84" s="81"/>
      <c r="CCA84" s="81"/>
      <c r="CCB84" s="81"/>
      <c r="CCC84" s="81"/>
      <c r="CCD84" s="81"/>
      <c r="CCE84" s="81"/>
      <c r="CCF84" s="81"/>
      <c r="CCG84" s="81"/>
      <c r="CCH84" s="81"/>
      <c r="CCI84" s="81"/>
      <c r="CCJ84" s="81"/>
      <c r="CCK84" s="81"/>
      <c r="CCL84" s="81"/>
      <c r="CCM84" s="81"/>
      <c r="CCN84" s="81"/>
      <c r="CCO84" s="81"/>
      <c r="CCP84" s="81"/>
      <c r="CCQ84" s="81"/>
      <c r="CCR84" s="81"/>
      <c r="CCS84" s="81"/>
      <c r="CCT84" s="81"/>
      <c r="CCU84" s="81"/>
      <c r="CCV84" s="81"/>
      <c r="CCW84" s="81"/>
      <c r="CCX84" s="81"/>
      <c r="CCY84" s="81"/>
      <c r="CCZ84" s="81"/>
      <c r="CDA84" s="81"/>
      <c r="CDB84" s="81"/>
      <c r="CDC84" s="81"/>
      <c r="CDD84" s="81"/>
      <c r="CDE84" s="81"/>
      <c r="CDF84" s="81"/>
      <c r="CDG84" s="81"/>
      <c r="CDH84" s="81"/>
      <c r="CDI84" s="81"/>
      <c r="CDJ84" s="81"/>
      <c r="CDK84" s="81"/>
      <c r="CDL84" s="81"/>
      <c r="CDM84" s="81"/>
      <c r="CDN84" s="81"/>
      <c r="CDO84" s="81"/>
      <c r="CDP84" s="81"/>
      <c r="CDQ84" s="81"/>
      <c r="CDR84" s="81"/>
      <c r="CDS84" s="81"/>
      <c r="CDT84" s="81"/>
      <c r="CDU84" s="81"/>
      <c r="CDV84" s="81"/>
      <c r="CDW84" s="81"/>
      <c r="CDX84" s="81"/>
      <c r="CDY84" s="81"/>
      <c r="CDZ84" s="81"/>
      <c r="CEA84" s="81"/>
      <c r="CEB84" s="81"/>
      <c r="CEC84" s="81"/>
      <c r="CED84" s="81"/>
      <c r="CEE84" s="81"/>
      <c r="CEF84" s="81"/>
      <c r="CEG84" s="81"/>
      <c r="CEH84" s="81"/>
      <c r="CEI84" s="81"/>
      <c r="CEJ84" s="81"/>
      <c r="CEK84" s="81"/>
      <c r="CEL84" s="81"/>
      <c r="CEM84" s="81"/>
      <c r="CEN84" s="81"/>
      <c r="CEO84" s="81"/>
      <c r="CEP84" s="81"/>
      <c r="CEQ84" s="81"/>
      <c r="CER84" s="81"/>
      <c r="CES84" s="81"/>
      <c r="CET84" s="81"/>
      <c r="CEU84" s="81"/>
      <c r="CEV84" s="81"/>
      <c r="CEW84" s="81"/>
      <c r="CEX84" s="81"/>
      <c r="CEY84" s="81"/>
      <c r="CEZ84" s="81"/>
      <c r="CFA84" s="81"/>
      <c r="CFB84" s="81"/>
      <c r="CFC84" s="81"/>
      <c r="CFD84" s="81"/>
      <c r="CFE84" s="81"/>
      <c r="CFF84" s="81"/>
      <c r="CFG84" s="81"/>
      <c r="CFH84" s="81"/>
      <c r="CFI84" s="81"/>
      <c r="CFJ84" s="81"/>
      <c r="CFK84" s="81"/>
      <c r="CFL84" s="81"/>
      <c r="CFM84" s="81"/>
      <c r="CFN84" s="81"/>
      <c r="CFO84" s="81"/>
      <c r="CFP84" s="81"/>
      <c r="CFQ84" s="81"/>
      <c r="CFR84" s="81"/>
      <c r="CFS84" s="81"/>
      <c r="CFT84" s="81"/>
      <c r="CFU84" s="81"/>
      <c r="CFV84" s="81"/>
      <c r="CFW84" s="81"/>
      <c r="CFX84" s="81"/>
      <c r="CFY84" s="81"/>
      <c r="CFZ84" s="81"/>
      <c r="CGA84" s="81"/>
      <c r="CGB84" s="81"/>
      <c r="CGC84" s="81"/>
      <c r="CGD84" s="81"/>
      <c r="CGE84" s="81"/>
      <c r="CGF84" s="81"/>
      <c r="CGG84" s="81"/>
      <c r="CGH84" s="81"/>
      <c r="CGI84" s="81"/>
      <c r="CGJ84" s="81"/>
      <c r="CGK84" s="81"/>
      <c r="CGL84" s="81"/>
      <c r="CGM84" s="81"/>
      <c r="CGN84" s="81"/>
      <c r="CGO84" s="81"/>
      <c r="CGP84" s="81"/>
      <c r="CGQ84" s="81"/>
      <c r="CGR84" s="81"/>
      <c r="CGS84" s="81"/>
      <c r="CGT84" s="81"/>
      <c r="CGU84" s="81"/>
      <c r="CGV84" s="81"/>
      <c r="CGW84" s="81"/>
      <c r="CGX84" s="81"/>
      <c r="CGY84" s="81"/>
      <c r="CGZ84" s="81"/>
      <c r="CHA84" s="81"/>
      <c r="CHB84" s="81"/>
      <c r="CHC84" s="81"/>
      <c r="CHD84" s="81"/>
      <c r="CHE84" s="81"/>
      <c r="CHF84" s="81"/>
      <c r="CHG84" s="81"/>
      <c r="CHH84" s="81"/>
      <c r="CHI84" s="81"/>
      <c r="CHJ84" s="81"/>
      <c r="CHK84" s="81"/>
      <c r="CHL84" s="81"/>
      <c r="CHM84" s="81"/>
      <c r="CHN84" s="81"/>
      <c r="CHO84" s="81"/>
      <c r="CHP84" s="81"/>
      <c r="CHQ84" s="81"/>
      <c r="CHR84" s="81"/>
      <c r="CHS84" s="81"/>
      <c r="CHT84" s="81"/>
      <c r="CHU84" s="81"/>
      <c r="CHV84" s="81"/>
      <c r="CHW84" s="81"/>
      <c r="CHX84" s="81"/>
      <c r="CHY84" s="81"/>
      <c r="CHZ84" s="81"/>
      <c r="CIA84" s="81"/>
      <c r="CIB84" s="81"/>
      <c r="CIC84" s="81"/>
      <c r="CID84" s="81"/>
      <c r="CIE84" s="81"/>
      <c r="CIF84" s="81"/>
      <c r="CIG84" s="81"/>
      <c r="CIH84" s="81"/>
      <c r="CII84" s="81"/>
      <c r="CIJ84" s="81"/>
      <c r="CIK84" s="81"/>
      <c r="CIL84" s="81"/>
      <c r="CIM84" s="81"/>
      <c r="CIN84" s="81"/>
      <c r="CIO84" s="81"/>
      <c r="CIP84" s="81"/>
      <c r="CIQ84" s="81"/>
      <c r="CIR84" s="81"/>
      <c r="CIS84" s="81"/>
      <c r="CIT84" s="81"/>
      <c r="CIU84" s="81"/>
      <c r="CIV84" s="81"/>
      <c r="CIW84" s="81"/>
      <c r="CIX84" s="81"/>
      <c r="CIY84" s="81"/>
      <c r="CIZ84" s="81"/>
      <c r="CJA84" s="81"/>
      <c r="CJB84" s="81"/>
      <c r="CJC84" s="81"/>
      <c r="CJD84" s="81"/>
      <c r="CJE84" s="81"/>
      <c r="CJF84" s="81"/>
      <c r="CJG84" s="81"/>
      <c r="CJH84" s="81"/>
      <c r="CJI84" s="81"/>
      <c r="CJJ84" s="81"/>
      <c r="CJK84" s="81"/>
      <c r="CJL84" s="81"/>
      <c r="CJM84" s="81"/>
      <c r="CJN84" s="81"/>
      <c r="CJO84" s="81"/>
      <c r="CJP84" s="81"/>
      <c r="CJQ84" s="81"/>
      <c r="CJR84" s="81"/>
      <c r="CJS84" s="81"/>
      <c r="CJT84" s="81"/>
      <c r="CJU84" s="81"/>
      <c r="CJV84" s="81"/>
      <c r="CJW84" s="81"/>
      <c r="CJX84" s="81"/>
      <c r="CJY84" s="81"/>
      <c r="CJZ84" s="81"/>
      <c r="CKA84" s="81"/>
      <c r="CKB84" s="81"/>
      <c r="CKC84" s="81"/>
      <c r="CKD84" s="81"/>
      <c r="CKE84" s="81"/>
      <c r="CKF84" s="81"/>
      <c r="CKG84" s="81"/>
      <c r="CKH84" s="81"/>
      <c r="CKI84" s="81"/>
      <c r="CKJ84" s="81"/>
      <c r="CKK84" s="81"/>
      <c r="CKL84" s="81"/>
      <c r="CKM84" s="81"/>
      <c r="CKN84" s="81"/>
      <c r="CKO84" s="81"/>
      <c r="CKP84" s="81"/>
      <c r="CKQ84" s="81"/>
      <c r="CKR84" s="81"/>
      <c r="CKS84" s="81"/>
      <c r="CKT84" s="81"/>
      <c r="CKU84" s="81"/>
      <c r="CKV84" s="81"/>
      <c r="CKW84" s="81"/>
      <c r="CKX84" s="81"/>
      <c r="CKY84" s="81"/>
      <c r="CKZ84" s="81"/>
      <c r="CLA84" s="81"/>
      <c r="CLB84" s="81"/>
      <c r="CLC84" s="81"/>
      <c r="CLD84" s="81"/>
      <c r="CLE84" s="81"/>
      <c r="CLF84" s="81"/>
      <c r="CLG84" s="81"/>
      <c r="CLH84" s="81"/>
      <c r="CLI84" s="81"/>
      <c r="CLJ84" s="81"/>
      <c r="CLK84" s="81"/>
      <c r="CLL84" s="81"/>
      <c r="CLM84" s="81"/>
      <c r="CLN84" s="81"/>
      <c r="CLO84" s="81"/>
      <c r="CLP84" s="81"/>
      <c r="CLQ84" s="81"/>
      <c r="CLR84" s="81"/>
      <c r="CLS84" s="81"/>
      <c r="CLT84" s="81"/>
      <c r="CLU84" s="81"/>
      <c r="CLV84" s="81"/>
      <c r="CLW84" s="81"/>
      <c r="CLX84" s="81"/>
      <c r="CLY84" s="81"/>
      <c r="CLZ84" s="81"/>
      <c r="CMA84" s="81"/>
      <c r="CMB84" s="81"/>
      <c r="CMC84" s="81"/>
      <c r="CMD84" s="81"/>
      <c r="CME84" s="81"/>
      <c r="CMF84" s="81"/>
      <c r="CMG84" s="81"/>
      <c r="CMH84" s="81"/>
      <c r="CMI84" s="81"/>
      <c r="CMJ84" s="81"/>
      <c r="CMK84" s="81"/>
      <c r="CML84" s="81"/>
      <c r="CMM84" s="81"/>
      <c r="CMN84" s="81"/>
      <c r="CMO84" s="81"/>
      <c r="CMP84" s="81"/>
      <c r="CMQ84" s="81"/>
      <c r="CMR84" s="81"/>
      <c r="CMS84" s="81"/>
      <c r="CMT84" s="81"/>
      <c r="CMU84" s="81"/>
      <c r="CMV84" s="81"/>
      <c r="CMW84" s="81"/>
      <c r="CMX84" s="81"/>
      <c r="CMY84" s="81"/>
      <c r="CMZ84" s="81"/>
      <c r="CNA84" s="81"/>
      <c r="CNB84" s="81"/>
      <c r="CNC84" s="81"/>
      <c r="CND84" s="81"/>
      <c r="CNE84" s="81"/>
      <c r="CNF84" s="81"/>
      <c r="CNG84" s="81"/>
      <c r="CNH84" s="81"/>
      <c r="CNI84" s="81"/>
      <c r="CNJ84" s="81"/>
      <c r="CNK84" s="81"/>
      <c r="CNL84" s="81"/>
      <c r="CNM84" s="81"/>
      <c r="CNN84" s="81"/>
      <c r="CNO84" s="81"/>
      <c r="CNP84" s="81"/>
      <c r="CNQ84" s="81"/>
      <c r="CNR84" s="81"/>
      <c r="CNS84" s="81"/>
      <c r="CNT84" s="81"/>
      <c r="CNU84" s="81"/>
      <c r="CNV84" s="81"/>
      <c r="CNW84" s="81"/>
      <c r="CNX84" s="81"/>
      <c r="CNY84" s="81"/>
      <c r="CNZ84" s="81"/>
      <c r="COA84" s="81"/>
      <c r="COB84" s="81"/>
      <c r="COC84" s="81"/>
      <c r="COD84" s="81"/>
      <c r="COE84" s="81"/>
      <c r="COF84" s="81"/>
      <c r="COG84" s="81"/>
      <c r="COH84" s="81"/>
      <c r="COI84" s="81"/>
      <c r="COJ84" s="81"/>
      <c r="COK84" s="81"/>
      <c r="COL84" s="81"/>
      <c r="COM84" s="81"/>
      <c r="CON84" s="81"/>
      <c r="COO84" s="81"/>
      <c r="COP84" s="81"/>
      <c r="COQ84" s="81"/>
      <c r="COR84" s="81"/>
      <c r="COS84" s="81"/>
      <c r="COT84" s="81"/>
      <c r="COU84" s="81"/>
      <c r="COV84" s="81"/>
      <c r="COW84" s="81"/>
      <c r="COX84" s="81"/>
      <c r="COY84" s="81"/>
      <c r="COZ84" s="81"/>
      <c r="CPA84" s="81"/>
      <c r="CPB84" s="81"/>
      <c r="CPC84" s="81"/>
      <c r="CPD84" s="81"/>
      <c r="CPE84" s="81"/>
      <c r="CPF84" s="81"/>
      <c r="CPG84" s="81"/>
      <c r="CPH84" s="81"/>
      <c r="CPI84" s="81"/>
      <c r="CPJ84" s="81"/>
      <c r="CPK84" s="81"/>
      <c r="CPL84" s="81"/>
      <c r="CPM84" s="81"/>
      <c r="CPN84" s="81"/>
      <c r="CPO84" s="81"/>
      <c r="CPP84" s="81"/>
      <c r="CPQ84" s="81"/>
      <c r="CPR84" s="81"/>
      <c r="CPS84" s="81"/>
      <c r="CPT84" s="81"/>
      <c r="CPU84" s="81"/>
      <c r="CPV84" s="81"/>
      <c r="CPW84" s="81"/>
      <c r="CPX84" s="81"/>
      <c r="CPY84" s="81"/>
      <c r="CPZ84" s="81"/>
      <c r="CQA84" s="81"/>
      <c r="CQB84" s="81"/>
      <c r="CQC84" s="81"/>
      <c r="CQD84" s="81"/>
      <c r="CQE84" s="81"/>
      <c r="CQF84" s="81"/>
      <c r="CQG84" s="81"/>
      <c r="CQH84" s="81"/>
      <c r="CQI84" s="81"/>
      <c r="CQJ84" s="81"/>
      <c r="CQK84" s="81"/>
      <c r="CQL84" s="81"/>
      <c r="CQM84" s="81"/>
      <c r="CQN84" s="81"/>
      <c r="CQO84" s="81"/>
      <c r="CQP84" s="81"/>
      <c r="CQQ84" s="81"/>
      <c r="CQR84" s="81"/>
      <c r="CQS84" s="81"/>
      <c r="CQT84" s="81"/>
      <c r="CQU84" s="81"/>
      <c r="CQV84" s="81"/>
      <c r="CQW84" s="81"/>
      <c r="CQX84" s="81"/>
      <c r="CQY84" s="81"/>
      <c r="CQZ84" s="81"/>
      <c r="CRA84" s="81"/>
      <c r="CRB84" s="81"/>
      <c r="CRC84" s="81"/>
      <c r="CRD84" s="81"/>
      <c r="CRE84" s="81"/>
      <c r="CRF84" s="81"/>
      <c r="CRG84" s="81"/>
      <c r="CRH84" s="81"/>
      <c r="CRI84" s="81"/>
      <c r="CRJ84" s="81"/>
      <c r="CRK84" s="81"/>
      <c r="CRL84" s="81"/>
      <c r="CRM84" s="81"/>
      <c r="CRN84" s="81"/>
      <c r="CRO84" s="81"/>
      <c r="CRP84" s="81"/>
      <c r="CRQ84" s="81"/>
      <c r="CRR84" s="81"/>
      <c r="CRS84" s="81"/>
      <c r="CRT84" s="81"/>
      <c r="CRU84" s="81"/>
      <c r="CRV84" s="81"/>
      <c r="CRW84" s="81"/>
      <c r="CRX84" s="81"/>
      <c r="CRY84" s="81"/>
      <c r="CRZ84" s="81"/>
      <c r="CSA84" s="81"/>
      <c r="CSB84" s="81"/>
      <c r="CSC84" s="81"/>
      <c r="CSD84" s="81"/>
      <c r="CSE84" s="81"/>
      <c r="CSF84" s="81"/>
      <c r="CSG84" s="81"/>
      <c r="CSH84" s="81"/>
      <c r="CSI84" s="81"/>
      <c r="CSJ84" s="81"/>
      <c r="CSK84" s="81"/>
      <c r="CSL84" s="81"/>
      <c r="CSM84" s="81"/>
      <c r="CSN84" s="81"/>
      <c r="CSO84" s="81"/>
      <c r="CSP84" s="81"/>
      <c r="CSQ84" s="81"/>
      <c r="CSR84" s="81"/>
      <c r="CSS84" s="81"/>
      <c r="CST84" s="81"/>
      <c r="CSU84" s="81"/>
      <c r="CSV84" s="81"/>
      <c r="CSW84" s="81"/>
      <c r="CSX84" s="81"/>
      <c r="CSY84" s="81"/>
      <c r="CSZ84" s="81"/>
      <c r="CTA84" s="81"/>
      <c r="CTB84" s="81"/>
      <c r="CTC84" s="81"/>
      <c r="CTD84" s="81"/>
      <c r="CTE84" s="81"/>
      <c r="CTF84" s="81"/>
      <c r="CTG84" s="81"/>
      <c r="CTH84" s="81"/>
      <c r="CTI84" s="81"/>
      <c r="CTJ84" s="81"/>
      <c r="CTK84" s="81"/>
      <c r="CTL84" s="81"/>
      <c r="CTM84" s="81"/>
      <c r="CTN84" s="81"/>
      <c r="CTO84" s="81"/>
      <c r="CTP84" s="81"/>
      <c r="CTQ84" s="81"/>
      <c r="CTR84" s="81"/>
      <c r="CTS84" s="81"/>
      <c r="CTT84" s="81"/>
      <c r="CTU84" s="81"/>
      <c r="CTV84" s="81"/>
      <c r="CTW84" s="81"/>
      <c r="CTX84" s="81"/>
      <c r="CTY84" s="81"/>
      <c r="CTZ84" s="81"/>
      <c r="CUA84" s="81"/>
      <c r="CUB84" s="81"/>
      <c r="CUC84" s="81"/>
      <c r="CUD84" s="81"/>
      <c r="CUE84" s="81"/>
      <c r="CUF84" s="81"/>
      <c r="CUG84" s="81"/>
      <c r="CUH84" s="81"/>
      <c r="CUI84" s="81"/>
      <c r="CUJ84" s="81"/>
      <c r="CUK84" s="81"/>
      <c r="CUL84" s="81"/>
      <c r="CUM84" s="81"/>
      <c r="CUN84" s="81"/>
      <c r="CUO84" s="81"/>
      <c r="CUP84" s="81"/>
      <c r="CUQ84" s="81"/>
      <c r="CUR84" s="81"/>
      <c r="CUS84" s="81"/>
      <c r="CUT84" s="81"/>
      <c r="CUU84" s="81"/>
      <c r="CUV84" s="81"/>
      <c r="CUW84" s="81"/>
      <c r="CUX84" s="81"/>
      <c r="CUY84" s="81"/>
      <c r="CUZ84" s="81"/>
      <c r="CVA84" s="81"/>
      <c r="CVB84" s="81"/>
      <c r="CVC84" s="81"/>
      <c r="CVD84" s="81"/>
      <c r="CVE84" s="81"/>
      <c r="CVF84" s="81"/>
      <c r="CVG84" s="81"/>
      <c r="CVH84" s="81"/>
      <c r="CVI84" s="81"/>
      <c r="CVJ84" s="81"/>
      <c r="CVK84" s="81"/>
      <c r="CVL84" s="81"/>
      <c r="CVM84" s="81"/>
      <c r="CVN84" s="81"/>
      <c r="CVO84" s="81"/>
      <c r="CVP84" s="81"/>
      <c r="CVQ84" s="81"/>
      <c r="CVR84" s="81"/>
      <c r="CVS84" s="81"/>
      <c r="CVT84" s="81"/>
      <c r="CVU84" s="81"/>
      <c r="CVV84" s="81"/>
      <c r="CVW84" s="81"/>
      <c r="CVX84" s="81"/>
      <c r="CVY84" s="81"/>
      <c r="CVZ84" s="81"/>
      <c r="CWA84" s="81"/>
      <c r="CWB84" s="81"/>
      <c r="CWC84" s="81"/>
      <c r="CWD84" s="81"/>
      <c r="CWE84" s="81"/>
      <c r="CWF84" s="81"/>
      <c r="CWG84" s="81"/>
      <c r="CWH84" s="81"/>
      <c r="CWI84" s="81"/>
      <c r="CWJ84" s="81"/>
      <c r="CWK84" s="81"/>
      <c r="CWL84" s="81"/>
      <c r="CWM84" s="81"/>
      <c r="CWN84" s="81"/>
      <c r="CWO84" s="81"/>
      <c r="CWP84" s="81"/>
      <c r="CWQ84" s="81"/>
      <c r="CWR84" s="81"/>
      <c r="CWS84" s="81"/>
      <c r="CWT84" s="81"/>
      <c r="CWU84" s="81"/>
      <c r="CWV84" s="81"/>
      <c r="CWW84" s="81"/>
      <c r="CWX84" s="81"/>
      <c r="CWY84" s="81"/>
      <c r="CWZ84" s="81"/>
      <c r="CXA84" s="81"/>
      <c r="CXB84" s="81"/>
      <c r="CXC84" s="81"/>
      <c r="CXD84" s="81"/>
      <c r="CXE84" s="81"/>
      <c r="CXF84" s="81"/>
      <c r="CXG84" s="81"/>
      <c r="CXH84" s="81"/>
      <c r="CXI84" s="81"/>
      <c r="CXJ84" s="81"/>
      <c r="CXK84" s="81"/>
      <c r="CXL84" s="81"/>
      <c r="CXM84" s="81"/>
      <c r="CXN84" s="81"/>
      <c r="CXO84" s="81"/>
      <c r="CXP84" s="81"/>
      <c r="CXQ84" s="81"/>
      <c r="CXR84" s="81"/>
      <c r="CXS84" s="81"/>
      <c r="CXT84" s="81"/>
      <c r="CXU84" s="81"/>
      <c r="CXV84" s="81"/>
      <c r="CXW84" s="81"/>
      <c r="CXX84" s="81"/>
      <c r="CXY84" s="81"/>
      <c r="CXZ84" s="81"/>
      <c r="CYA84" s="81"/>
      <c r="CYB84" s="81"/>
      <c r="CYC84" s="81"/>
      <c r="CYD84" s="81"/>
      <c r="CYE84" s="81"/>
      <c r="CYF84" s="81"/>
      <c r="CYG84" s="81"/>
      <c r="CYH84" s="81"/>
      <c r="CYI84" s="81"/>
      <c r="CYJ84" s="81"/>
      <c r="CYK84" s="81"/>
      <c r="CYL84" s="81"/>
      <c r="CYM84" s="81"/>
      <c r="CYN84" s="81"/>
      <c r="CYO84" s="81"/>
      <c r="CYP84" s="81"/>
      <c r="CYQ84" s="81"/>
      <c r="CYR84" s="81"/>
      <c r="CYS84" s="81"/>
      <c r="CYT84" s="81"/>
      <c r="CYU84" s="81"/>
      <c r="CYV84" s="81"/>
      <c r="CYW84" s="81"/>
      <c r="CYX84" s="81"/>
      <c r="CYY84" s="81"/>
      <c r="CYZ84" s="81"/>
      <c r="CZA84" s="81"/>
      <c r="CZB84" s="81"/>
      <c r="CZC84" s="81"/>
      <c r="CZD84" s="81"/>
      <c r="CZE84" s="81"/>
      <c r="CZF84" s="81"/>
      <c r="CZG84" s="81"/>
      <c r="CZH84" s="81"/>
      <c r="CZI84" s="81"/>
      <c r="CZJ84" s="81"/>
      <c r="CZK84" s="81"/>
      <c r="CZL84" s="81"/>
      <c r="CZM84" s="81"/>
      <c r="CZN84" s="81"/>
      <c r="CZO84" s="81"/>
      <c r="CZP84" s="81"/>
      <c r="CZQ84" s="81"/>
      <c r="CZR84" s="81"/>
      <c r="CZS84" s="81"/>
      <c r="CZT84" s="81"/>
      <c r="CZU84" s="81"/>
      <c r="CZV84" s="81"/>
      <c r="CZW84" s="81"/>
      <c r="CZX84" s="81"/>
      <c r="CZY84" s="81"/>
      <c r="CZZ84" s="81"/>
      <c r="DAA84" s="81"/>
      <c r="DAB84" s="81"/>
      <c r="DAC84" s="81"/>
      <c r="DAD84" s="81"/>
      <c r="DAE84" s="81"/>
      <c r="DAF84" s="81"/>
      <c r="DAG84" s="81"/>
      <c r="DAH84" s="81"/>
      <c r="DAI84" s="81"/>
      <c r="DAJ84" s="81"/>
      <c r="DAK84" s="81"/>
      <c r="DAL84" s="81"/>
      <c r="DAM84" s="81"/>
      <c r="DAN84" s="81"/>
      <c r="DAO84" s="81"/>
      <c r="DAP84" s="81"/>
      <c r="DAQ84" s="81"/>
      <c r="DAR84" s="81"/>
      <c r="DAS84" s="81"/>
      <c r="DAT84" s="81"/>
      <c r="DAU84" s="81"/>
      <c r="DAV84" s="81"/>
      <c r="DAW84" s="81"/>
      <c r="DAX84" s="81"/>
      <c r="DAY84" s="81"/>
      <c r="DAZ84" s="81"/>
      <c r="DBA84" s="81"/>
      <c r="DBB84" s="81"/>
      <c r="DBC84" s="81"/>
      <c r="DBD84" s="81"/>
      <c r="DBE84" s="81"/>
      <c r="DBF84" s="81"/>
      <c r="DBG84" s="81"/>
      <c r="DBH84" s="81"/>
      <c r="DBI84" s="81"/>
      <c r="DBJ84" s="81"/>
      <c r="DBK84" s="81"/>
      <c r="DBL84" s="81"/>
      <c r="DBM84" s="81"/>
      <c r="DBN84" s="81"/>
      <c r="DBO84" s="81"/>
      <c r="DBP84" s="81"/>
      <c r="DBQ84" s="81"/>
      <c r="DBR84" s="81"/>
      <c r="DBS84" s="81"/>
      <c r="DBT84" s="81"/>
      <c r="DBU84" s="81"/>
      <c r="DBV84" s="81"/>
      <c r="DBW84" s="81"/>
      <c r="DBX84" s="81"/>
      <c r="DBY84" s="81"/>
      <c r="DBZ84" s="81"/>
      <c r="DCA84" s="81"/>
      <c r="DCB84" s="81"/>
      <c r="DCC84" s="81"/>
      <c r="DCD84" s="81"/>
      <c r="DCE84" s="81"/>
      <c r="DCF84" s="81"/>
      <c r="DCG84" s="81"/>
      <c r="DCH84" s="81"/>
      <c r="DCI84" s="81"/>
      <c r="DCJ84" s="81"/>
      <c r="DCK84" s="81"/>
      <c r="DCL84" s="81"/>
      <c r="DCM84" s="81"/>
      <c r="DCN84" s="81"/>
      <c r="DCO84" s="81"/>
      <c r="DCP84" s="81"/>
      <c r="DCQ84" s="81"/>
      <c r="DCR84" s="81"/>
      <c r="DCS84" s="81"/>
      <c r="DCT84" s="81"/>
      <c r="DCU84" s="81"/>
      <c r="DCV84" s="81"/>
      <c r="DCW84" s="81"/>
      <c r="DCX84" s="81"/>
      <c r="DCY84" s="81"/>
      <c r="DCZ84" s="81"/>
      <c r="DDA84" s="81"/>
      <c r="DDB84" s="81"/>
      <c r="DDC84" s="81"/>
      <c r="DDD84" s="81"/>
      <c r="DDE84" s="81"/>
      <c r="DDF84" s="81"/>
      <c r="DDG84" s="81"/>
      <c r="DDH84" s="81"/>
      <c r="DDI84" s="81"/>
      <c r="DDJ84" s="81"/>
      <c r="WBZ84" s="81"/>
      <c r="WCA84" s="81"/>
      <c r="WCB84" s="81"/>
      <c r="WCC84" s="81"/>
      <c r="WCD84" s="81"/>
      <c r="WCE84" s="81"/>
      <c r="WCF84" s="81"/>
      <c r="WCG84" s="81"/>
      <c r="WCH84" s="81"/>
      <c r="WCI84" s="81"/>
      <c r="WCJ84" s="81"/>
      <c r="WCK84" s="81"/>
      <c r="WCL84" s="81"/>
      <c r="WCM84" s="81"/>
      <c r="WCN84" s="81"/>
      <c r="WCO84" s="81"/>
      <c r="WCP84" s="81"/>
      <c r="WCQ84" s="81"/>
      <c r="WCR84" s="81"/>
      <c r="WCS84" s="81"/>
      <c r="WCT84" s="81"/>
      <c r="WCU84" s="81"/>
      <c r="WCV84" s="81"/>
      <c r="WCW84" s="81"/>
      <c r="WCX84" s="81"/>
      <c r="WCY84" s="81"/>
      <c r="WCZ84" s="81"/>
      <c r="WDA84" s="81"/>
      <c r="WDB84" s="81"/>
      <c r="WDC84" s="81"/>
      <c r="WDD84" s="81"/>
      <c r="WDE84" s="81"/>
      <c r="WDF84" s="81"/>
      <c r="WDG84" s="81"/>
      <c r="WDH84" s="81"/>
      <c r="WDI84" s="81"/>
      <c r="WDJ84" s="81"/>
      <c r="WDK84" s="81"/>
      <c r="WDL84" s="81"/>
      <c r="WDM84" s="81"/>
      <c r="WDN84" s="81"/>
      <c r="WDO84" s="81"/>
      <c r="WDP84" s="81"/>
      <c r="WDQ84" s="81"/>
      <c r="WDR84" s="81"/>
      <c r="WDS84" s="81"/>
      <c r="WDT84" s="81"/>
      <c r="WDU84" s="81"/>
      <c r="WDV84" s="81"/>
      <c r="WDW84" s="81"/>
      <c r="WDX84" s="81"/>
      <c r="WDY84" s="81"/>
      <c r="WDZ84" s="81"/>
      <c r="WEA84" s="81"/>
      <c r="WEB84" s="81"/>
      <c r="WEC84" s="81"/>
      <c r="WED84" s="81"/>
      <c r="WEE84" s="81"/>
      <c r="WEF84" s="81"/>
      <c r="WEG84" s="81"/>
      <c r="WEH84" s="81"/>
      <c r="WEI84" s="81"/>
      <c r="WEJ84" s="81"/>
      <c r="WEK84" s="81"/>
      <c r="WEL84" s="81"/>
      <c r="WEM84" s="81"/>
      <c r="WEN84" s="81"/>
      <c r="WEO84" s="81"/>
      <c r="WEP84" s="81"/>
      <c r="WEQ84" s="81"/>
      <c r="WER84" s="81"/>
      <c r="WES84" s="81"/>
      <c r="WET84" s="81"/>
      <c r="WEU84" s="81"/>
      <c r="WEV84" s="81"/>
      <c r="WEW84" s="81"/>
      <c r="WEX84" s="81"/>
      <c r="WEY84" s="81"/>
      <c r="WEZ84" s="81"/>
      <c r="WFA84" s="81"/>
      <c r="WFB84" s="81"/>
      <c r="WFC84" s="81"/>
      <c r="WFD84" s="81"/>
      <c r="WFE84" s="81"/>
      <c r="WFF84" s="81"/>
      <c r="WFG84" s="81"/>
      <c r="WFH84" s="81"/>
      <c r="WFI84" s="81"/>
      <c r="WFJ84" s="81"/>
      <c r="WFK84" s="81"/>
      <c r="WFL84" s="81"/>
      <c r="WFM84" s="81"/>
      <c r="WFN84" s="81"/>
      <c r="WFO84" s="81"/>
      <c r="WFP84" s="81"/>
      <c r="WFQ84" s="81"/>
      <c r="WFR84" s="81"/>
      <c r="WFS84" s="81"/>
      <c r="WFT84" s="81"/>
      <c r="WFU84" s="81"/>
      <c r="WFV84" s="81"/>
      <c r="WFW84" s="81"/>
      <c r="WFX84" s="81"/>
      <c r="WFY84" s="81"/>
      <c r="WFZ84" s="81"/>
      <c r="WGA84" s="81"/>
      <c r="WGB84" s="81"/>
      <c r="WGC84" s="81"/>
      <c r="WGD84" s="81"/>
      <c r="WGE84" s="81"/>
      <c r="WGF84" s="81"/>
      <c r="WGG84" s="81"/>
      <c r="WGH84" s="81"/>
      <c r="WGI84" s="81"/>
      <c r="WGJ84" s="81"/>
      <c r="WGK84" s="81"/>
      <c r="WGL84" s="81"/>
      <c r="WGM84" s="81"/>
      <c r="WGN84" s="81"/>
      <c r="WGO84" s="81"/>
      <c r="WGP84" s="81"/>
      <c r="WGQ84" s="81"/>
      <c r="WGR84" s="81"/>
      <c r="WGS84" s="81"/>
      <c r="WGT84" s="81"/>
      <c r="WGU84" s="81"/>
      <c r="WGV84" s="81"/>
      <c r="WGW84" s="81"/>
      <c r="WGX84" s="81"/>
      <c r="WGY84" s="81"/>
      <c r="WGZ84" s="81"/>
      <c r="WHA84" s="81"/>
      <c r="WHB84" s="81"/>
      <c r="WHC84" s="81"/>
      <c r="WHD84" s="81"/>
      <c r="WHE84" s="81"/>
      <c r="WHF84" s="81"/>
      <c r="WHG84" s="81"/>
      <c r="WHH84" s="81"/>
      <c r="WHI84" s="81"/>
      <c r="WHJ84" s="81"/>
      <c r="WHK84" s="81"/>
      <c r="WHL84" s="81"/>
      <c r="WHM84" s="81"/>
      <c r="WHN84" s="81"/>
      <c r="WHO84" s="81"/>
      <c r="WHP84" s="81"/>
      <c r="WHQ84" s="81"/>
      <c r="WHR84" s="81"/>
      <c r="WHS84" s="81"/>
      <c r="WHT84" s="81"/>
      <c r="WHU84" s="81"/>
      <c r="WHV84" s="81"/>
      <c r="WHW84" s="81"/>
      <c r="WHX84" s="81"/>
      <c r="WHY84" s="81"/>
      <c r="WHZ84" s="81"/>
      <c r="WIA84" s="81"/>
      <c r="WIB84" s="81"/>
      <c r="WIC84" s="81"/>
      <c r="WID84" s="81"/>
      <c r="WIE84" s="81"/>
      <c r="WIF84" s="81"/>
      <c r="WIG84" s="81"/>
      <c r="WIH84" s="81"/>
      <c r="WII84" s="81"/>
      <c r="WIJ84" s="81"/>
      <c r="WIK84" s="81"/>
      <c r="WIL84" s="81"/>
      <c r="WIM84" s="81"/>
      <c r="WIN84" s="81"/>
      <c r="WIO84" s="81"/>
      <c r="WIP84" s="81"/>
      <c r="WIQ84" s="81"/>
      <c r="WIR84" s="81"/>
      <c r="WIS84" s="81"/>
      <c r="WIT84" s="81"/>
      <c r="WIU84" s="81"/>
      <c r="WIV84" s="81"/>
      <c r="WIW84" s="81"/>
      <c r="WIX84" s="81"/>
      <c r="WIY84" s="81"/>
      <c r="WIZ84" s="81"/>
      <c r="WJA84" s="81"/>
      <c r="WJB84" s="81"/>
      <c r="WJC84" s="81"/>
      <c r="WJD84" s="81"/>
      <c r="WJE84" s="81"/>
      <c r="WJF84" s="81"/>
      <c r="WJG84" s="81"/>
      <c r="WJH84" s="81"/>
      <c r="WJI84" s="81"/>
      <c r="WJJ84" s="81"/>
      <c r="WJK84" s="81"/>
      <c r="WJL84" s="81"/>
      <c r="WJM84" s="81"/>
      <c r="WJN84" s="81"/>
      <c r="WJO84" s="81"/>
      <c r="WJP84" s="81"/>
      <c r="WJQ84" s="81"/>
      <c r="WJR84" s="81"/>
      <c r="WJS84" s="81"/>
      <c r="WJT84" s="81"/>
      <c r="WJU84" s="81"/>
      <c r="WJV84" s="81"/>
      <c r="WJW84" s="81"/>
      <c r="WJX84" s="81"/>
      <c r="WJY84" s="81"/>
      <c r="WJZ84" s="81"/>
      <c r="WKA84" s="81"/>
      <c r="WKB84" s="81"/>
      <c r="WKC84" s="81"/>
      <c r="WKD84" s="81"/>
      <c r="WKE84" s="81"/>
      <c r="WKF84" s="81"/>
      <c r="WKG84" s="81"/>
      <c r="WKH84" s="81"/>
      <c r="WKI84" s="81"/>
      <c r="WKJ84" s="81"/>
      <c r="WKK84" s="81"/>
      <c r="WKL84" s="81"/>
      <c r="WKM84" s="81"/>
      <c r="WKN84" s="81"/>
      <c r="WKO84" s="81"/>
      <c r="WKP84" s="81"/>
      <c r="WKQ84" s="81"/>
      <c r="WKR84" s="81"/>
      <c r="WKS84" s="81"/>
      <c r="WKT84" s="81"/>
      <c r="WKU84" s="81"/>
      <c r="WKV84" s="81"/>
      <c r="WKW84" s="81"/>
      <c r="WKX84" s="81"/>
      <c r="WKY84" s="81"/>
      <c r="WKZ84" s="81"/>
      <c r="WLA84" s="81"/>
      <c r="WLB84" s="81"/>
      <c r="WLC84" s="81"/>
      <c r="WLD84" s="81"/>
      <c r="WLE84" s="81"/>
      <c r="WLF84" s="81"/>
      <c r="WLG84" s="81"/>
      <c r="WLH84" s="81"/>
      <c r="WLI84" s="81"/>
      <c r="WLJ84" s="81"/>
      <c r="WLK84" s="81"/>
      <c r="WLL84" s="81"/>
      <c r="WLM84" s="81"/>
      <c r="WLN84" s="81"/>
      <c r="WLO84" s="81"/>
      <c r="WLP84" s="81"/>
      <c r="WLQ84" s="81"/>
      <c r="WLR84" s="81"/>
      <c r="WLS84" s="81"/>
      <c r="WLT84" s="81"/>
      <c r="WLU84" s="81"/>
      <c r="WLV84" s="81"/>
      <c r="WLW84" s="81"/>
      <c r="WLX84" s="81"/>
      <c r="WLY84" s="81"/>
      <c r="WLZ84" s="81"/>
      <c r="WMA84" s="81"/>
      <c r="WMB84" s="81"/>
      <c r="WMC84" s="81"/>
      <c r="WMD84" s="81"/>
      <c r="WME84" s="81"/>
      <c r="WMF84" s="81"/>
      <c r="WMG84" s="81"/>
      <c r="WMH84" s="81"/>
      <c r="WMI84" s="81"/>
      <c r="WMJ84" s="81"/>
      <c r="WMK84" s="81"/>
      <c r="WML84" s="81"/>
      <c r="WMM84" s="81"/>
      <c r="WMN84" s="81"/>
      <c r="WMO84" s="81"/>
      <c r="WMP84" s="81"/>
      <c r="WMQ84" s="81"/>
      <c r="WMR84" s="81"/>
      <c r="WMS84" s="81"/>
      <c r="WMT84" s="81"/>
      <c r="WMU84" s="81"/>
      <c r="WMV84" s="81"/>
      <c r="WMW84" s="81"/>
      <c r="WMX84" s="81"/>
      <c r="WMY84" s="81"/>
      <c r="WMZ84" s="81"/>
      <c r="WNA84" s="81"/>
      <c r="WNB84" s="81"/>
      <c r="WNC84" s="81"/>
      <c r="WND84" s="81"/>
      <c r="WNE84" s="81"/>
      <c r="WNF84" s="81"/>
      <c r="WNG84" s="81"/>
      <c r="WNH84" s="81"/>
      <c r="WNI84" s="81"/>
      <c r="WNJ84" s="81"/>
      <c r="WNK84" s="81"/>
      <c r="WNL84" s="81"/>
      <c r="WNM84" s="81"/>
      <c r="WNN84" s="81"/>
      <c r="WNO84" s="81"/>
      <c r="WNP84" s="81"/>
      <c r="WNQ84" s="81"/>
      <c r="WNR84" s="81"/>
      <c r="WNS84" s="81"/>
      <c r="WNT84" s="81"/>
      <c r="WNU84" s="81"/>
      <c r="WNV84" s="81"/>
      <c r="WNW84" s="81"/>
      <c r="WNX84" s="81"/>
      <c r="WNY84" s="81"/>
      <c r="WNZ84" s="81"/>
      <c r="WOA84" s="81"/>
      <c r="WOB84" s="81"/>
      <c r="WOC84" s="81"/>
      <c r="WOD84" s="81"/>
      <c r="WOE84" s="81"/>
      <c r="WOF84" s="81"/>
      <c r="WOG84" s="81"/>
      <c r="WOH84" s="81"/>
      <c r="WOI84" s="81"/>
      <c r="WOJ84" s="81"/>
      <c r="WOK84" s="81"/>
      <c r="WOL84" s="81"/>
      <c r="WOM84" s="81"/>
      <c r="WON84" s="81"/>
      <c r="WOO84" s="81"/>
      <c r="WOP84" s="81"/>
      <c r="WOQ84" s="81"/>
      <c r="WOR84" s="81"/>
      <c r="WOS84" s="81"/>
      <c r="WOT84" s="81"/>
      <c r="WOU84" s="81"/>
      <c r="WOV84" s="81"/>
      <c r="WOW84" s="81"/>
      <c r="WOX84" s="81"/>
      <c r="WOY84" s="81"/>
      <c r="WOZ84" s="81"/>
      <c r="WPA84" s="81"/>
      <c r="WPB84" s="81"/>
      <c r="WPC84" s="81"/>
      <c r="WPD84" s="81"/>
      <c r="WPE84" s="81"/>
      <c r="WPF84" s="81"/>
      <c r="WPG84" s="81"/>
      <c r="WPH84" s="81"/>
      <c r="WPI84" s="81"/>
      <c r="WPJ84" s="81"/>
      <c r="WPK84" s="81"/>
      <c r="WPL84" s="81"/>
      <c r="WPM84" s="81"/>
      <c r="WPN84" s="81"/>
      <c r="WPO84" s="81"/>
      <c r="WPP84" s="81"/>
      <c r="WPQ84" s="81"/>
      <c r="WPR84" s="81"/>
      <c r="WPS84" s="81"/>
      <c r="WPT84" s="81"/>
      <c r="WPU84" s="81"/>
      <c r="WPV84" s="81"/>
      <c r="WPW84" s="81"/>
      <c r="WPX84" s="81"/>
      <c r="WPY84" s="81"/>
      <c r="WPZ84" s="81"/>
      <c r="WQA84" s="81"/>
      <c r="WQB84" s="81"/>
      <c r="WQC84" s="81"/>
      <c r="WQD84" s="81"/>
      <c r="WQE84" s="81"/>
      <c r="WQF84" s="81"/>
      <c r="WQG84" s="81"/>
      <c r="WQH84" s="81"/>
      <c r="WQI84" s="81"/>
      <c r="WQJ84" s="81"/>
      <c r="WQK84" s="81"/>
      <c r="WQL84" s="81"/>
      <c r="WQM84" s="81"/>
      <c r="WQN84" s="81"/>
      <c r="WQO84" s="81"/>
      <c r="WQP84" s="81"/>
      <c r="WQQ84" s="81"/>
      <c r="WQR84" s="81"/>
      <c r="WQS84" s="81"/>
      <c r="WQT84" s="81"/>
      <c r="WQU84" s="81"/>
      <c r="WQV84" s="81"/>
      <c r="WQW84" s="81"/>
      <c r="WQX84" s="81"/>
      <c r="WQY84" s="81"/>
      <c r="WQZ84" s="81"/>
      <c r="WRA84" s="81"/>
      <c r="WRB84" s="81"/>
      <c r="WRC84" s="81"/>
      <c r="WRD84" s="81"/>
      <c r="WRE84" s="81"/>
      <c r="WRF84" s="81"/>
      <c r="WRG84" s="81"/>
      <c r="WRH84" s="81"/>
      <c r="WRI84" s="81"/>
      <c r="WRJ84" s="81"/>
      <c r="WRK84" s="81"/>
      <c r="WRL84" s="81"/>
      <c r="WRM84" s="81"/>
      <c r="WRN84" s="81"/>
      <c r="WRO84" s="81"/>
      <c r="WRP84" s="81"/>
      <c r="WRQ84" s="81"/>
      <c r="WRR84" s="81"/>
      <c r="WRS84" s="81"/>
      <c r="WRT84" s="81"/>
      <c r="WRU84" s="81"/>
      <c r="WRV84" s="81"/>
      <c r="WRW84" s="81"/>
      <c r="WRX84" s="81"/>
      <c r="WRY84" s="81"/>
      <c r="WRZ84" s="81"/>
      <c r="WSA84" s="81"/>
      <c r="WSB84" s="81"/>
      <c r="WSC84" s="81"/>
      <c r="WSD84" s="81"/>
      <c r="WSE84" s="81"/>
      <c r="WSF84" s="81"/>
      <c r="WSG84" s="81"/>
      <c r="WSH84" s="81"/>
      <c r="WSI84" s="81"/>
      <c r="WSJ84" s="81"/>
      <c r="WSK84" s="81"/>
      <c r="WSL84" s="81"/>
      <c r="WSM84" s="81"/>
      <c r="WSN84" s="81"/>
      <c r="WSO84" s="81"/>
      <c r="WSP84" s="81"/>
      <c r="WSQ84" s="81"/>
      <c r="WSR84" s="81"/>
      <c r="WSS84" s="81"/>
      <c r="WST84" s="81"/>
      <c r="WSU84" s="81"/>
      <c r="WSV84" s="81"/>
      <c r="WSW84" s="81"/>
      <c r="WSX84" s="81"/>
      <c r="WSY84" s="81"/>
      <c r="WSZ84" s="81"/>
      <c r="WTA84" s="81"/>
      <c r="WTB84" s="81"/>
      <c r="WTC84" s="81"/>
      <c r="WTD84" s="81"/>
      <c r="WTE84" s="81"/>
      <c r="WTF84" s="81"/>
      <c r="WTG84" s="81"/>
      <c r="WTH84" s="81"/>
      <c r="WTI84" s="81"/>
      <c r="WTJ84" s="81"/>
      <c r="WTK84" s="81"/>
      <c r="WTL84" s="81"/>
      <c r="WTM84" s="81"/>
      <c r="WTN84" s="81"/>
      <c r="WTO84" s="81"/>
      <c r="WTP84" s="81"/>
      <c r="WTQ84" s="81"/>
      <c r="WTR84" s="81"/>
      <c r="WTS84" s="81"/>
      <c r="WTT84" s="81"/>
      <c r="WTU84" s="81"/>
      <c r="WTV84" s="81"/>
      <c r="WTW84" s="81"/>
      <c r="WTX84" s="81"/>
      <c r="WTY84" s="81"/>
      <c r="WTZ84" s="81"/>
      <c r="WUA84" s="81"/>
      <c r="WUB84" s="81"/>
      <c r="WUC84" s="81"/>
      <c r="WUD84" s="81"/>
      <c r="WUE84" s="81"/>
      <c r="WUF84" s="81"/>
      <c r="WUG84" s="81"/>
      <c r="WUH84" s="81"/>
      <c r="WUI84" s="81"/>
      <c r="WUJ84" s="81"/>
      <c r="WUK84" s="81"/>
      <c r="WUL84" s="81"/>
      <c r="WUM84" s="81"/>
      <c r="WUN84" s="81"/>
      <c r="WUO84" s="81"/>
      <c r="WUP84" s="81"/>
      <c r="WUQ84" s="81"/>
      <c r="WUR84" s="81"/>
      <c r="WUS84" s="81"/>
      <c r="WUT84" s="81"/>
      <c r="WUU84" s="81"/>
      <c r="WUV84" s="81"/>
      <c r="WUW84" s="81"/>
      <c r="WUX84" s="81"/>
      <c r="WUY84" s="81"/>
      <c r="WUZ84" s="81"/>
      <c r="WVA84" s="81"/>
      <c r="WVB84" s="81"/>
      <c r="WVC84" s="81"/>
      <c r="WVD84" s="81"/>
      <c r="WVE84" s="81"/>
      <c r="WVF84" s="81"/>
      <c r="WVG84" s="81"/>
      <c r="WVH84" s="81"/>
      <c r="WVI84" s="81"/>
      <c r="WVJ84" s="81"/>
      <c r="WVK84" s="81"/>
      <c r="WVL84" s="81"/>
      <c r="WVM84" s="81"/>
      <c r="WVN84" s="81"/>
      <c r="WVO84" s="81"/>
      <c r="WVP84" s="81"/>
      <c r="WVQ84" s="81"/>
      <c r="WVR84" s="81"/>
      <c r="WVS84" s="81"/>
      <c r="WVT84" s="81"/>
      <c r="WVU84" s="81"/>
      <c r="WVV84" s="81"/>
      <c r="WVW84" s="81"/>
      <c r="WVX84" s="81"/>
      <c r="WVY84" s="81"/>
      <c r="WVZ84" s="81"/>
      <c r="WWA84" s="81"/>
      <c r="WWB84" s="81"/>
      <c r="WWC84" s="81"/>
      <c r="WWD84" s="81"/>
      <c r="WWE84" s="81"/>
      <c r="WWF84" s="81"/>
      <c r="WWG84" s="81"/>
      <c r="WWH84" s="81"/>
      <c r="WWI84" s="81"/>
      <c r="WWJ84" s="81"/>
      <c r="WWK84" s="81"/>
      <c r="WWL84" s="81"/>
      <c r="WWM84" s="81"/>
      <c r="WWN84" s="81"/>
      <c r="WWO84" s="81"/>
      <c r="WWP84" s="81"/>
      <c r="WWQ84" s="81"/>
      <c r="WWR84" s="81"/>
      <c r="WWS84" s="81"/>
      <c r="WWT84" s="81"/>
      <c r="WWU84" s="81"/>
      <c r="WWV84" s="81"/>
      <c r="WWW84" s="81"/>
      <c r="WWX84" s="81"/>
      <c r="WWY84" s="81"/>
      <c r="WWZ84" s="81"/>
      <c r="WXA84" s="81"/>
      <c r="WXB84" s="81"/>
      <c r="WXC84" s="81"/>
      <c r="WXD84" s="81"/>
      <c r="WXE84" s="81"/>
      <c r="WXF84" s="81"/>
      <c r="WXG84" s="81"/>
      <c r="WXH84" s="81"/>
      <c r="WXI84" s="81"/>
      <c r="WXJ84" s="81"/>
      <c r="WXK84" s="81"/>
      <c r="WXL84" s="81"/>
      <c r="WXM84" s="81"/>
      <c r="WXN84" s="81"/>
      <c r="WXO84" s="81"/>
      <c r="WXP84" s="81"/>
      <c r="WXQ84" s="81"/>
      <c r="WXR84" s="81"/>
      <c r="WXS84" s="81"/>
      <c r="WXT84" s="81"/>
      <c r="WXU84" s="81"/>
      <c r="WXV84" s="81"/>
      <c r="WXW84" s="81"/>
      <c r="WXX84" s="81"/>
      <c r="WXY84" s="81"/>
      <c r="WXZ84" s="81"/>
      <c r="WYA84" s="81"/>
      <c r="WYB84" s="81"/>
      <c r="WYC84" s="81"/>
      <c r="WYD84" s="81"/>
      <c r="WYE84" s="81"/>
      <c r="WYF84" s="81"/>
      <c r="WYG84" s="81"/>
      <c r="WYH84" s="81"/>
      <c r="WYI84" s="81"/>
      <c r="WYJ84" s="81"/>
      <c r="WYK84" s="81"/>
      <c r="WYL84" s="81"/>
      <c r="WYM84" s="81"/>
      <c r="WYN84" s="81"/>
      <c r="WYO84" s="81"/>
      <c r="WYP84" s="81"/>
      <c r="WYQ84" s="81"/>
      <c r="WYR84" s="81"/>
      <c r="WYS84" s="81"/>
      <c r="WYT84" s="81"/>
      <c r="WYU84" s="81"/>
      <c r="WYV84" s="81"/>
      <c r="WYW84" s="81"/>
      <c r="WYX84" s="81"/>
      <c r="WYY84" s="81"/>
      <c r="WYZ84" s="81"/>
      <c r="WZA84" s="81"/>
      <c r="WZB84" s="81"/>
      <c r="WZC84" s="81"/>
      <c r="WZD84" s="81"/>
      <c r="WZE84" s="81"/>
      <c r="WZF84" s="81"/>
      <c r="WZG84" s="81"/>
      <c r="WZH84" s="81"/>
      <c r="WZI84" s="81"/>
      <c r="WZJ84" s="81"/>
      <c r="WZK84" s="81"/>
      <c r="WZL84" s="81"/>
      <c r="WZM84" s="81"/>
      <c r="WZN84" s="81"/>
      <c r="WZO84" s="81"/>
      <c r="WZP84" s="81"/>
      <c r="WZQ84" s="81"/>
      <c r="WZR84" s="81"/>
      <c r="WZS84" s="81"/>
      <c r="WZT84" s="81"/>
      <c r="WZU84" s="81"/>
      <c r="WZV84" s="81"/>
      <c r="WZW84" s="81"/>
      <c r="WZX84" s="81"/>
      <c r="WZY84" s="81"/>
      <c r="WZZ84" s="81"/>
      <c r="XAA84" s="81"/>
      <c r="XAB84" s="81"/>
      <c r="XAC84" s="81"/>
      <c r="XAD84" s="81"/>
      <c r="XAE84" s="81"/>
      <c r="XAF84" s="81"/>
      <c r="XAG84" s="81"/>
      <c r="XAH84" s="81"/>
      <c r="XAI84" s="81"/>
      <c r="XAJ84" s="81"/>
      <c r="XAK84" s="81"/>
      <c r="XAL84" s="81"/>
      <c r="XAM84" s="81"/>
      <c r="XAN84" s="81"/>
      <c r="XAO84" s="81"/>
      <c r="XAP84" s="81"/>
      <c r="XAQ84" s="81"/>
      <c r="XAR84" s="81"/>
      <c r="XAS84" s="81"/>
      <c r="XAT84" s="81"/>
      <c r="XAU84" s="81"/>
      <c r="XAV84" s="81"/>
      <c r="XAW84" s="81"/>
      <c r="XAX84" s="81"/>
      <c r="XAY84" s="81"/>
      <c r="XAZ84" s="81"/>
      <c r="XBA84" s="81"/>
      <c r="XBB84" s="81"/>
      <c r="XBC84" s="81"/>
      <c r="XBD84" s="81"/>
      <c r="XBE84" s="81"/>
      <c r="XBF84" s="81"/>
      <c r="XBG84" s="81"/>
      <c r="XBH84" s="81"/>
      <c r="XBI84" s="81"/>
      <c r="XBJ84" s="81"/>
      <c r="XBK84" s="81"/>
      <c r="XBL84" s="81"/>
      <c r="XBM84" s="81"/>
      <c r="XBN84" s="81"/>
      <c r="XBO84" s="81"/>
      <c r="XBP84" s="81"/>
      <c r="XBQ84" s="81"/>
      <c r="XBR84" s="81"/>
      <c r="XBS84" s="81"/>
      <c r="XBT84" s="81"/>
      <c r="XBU84" s="81"/>
      <c r="XBV84" s="81"/>
      <c r="XBW84" s="81"/>
      <c r="XBX84" s="81"/>
      <c r="XBY84" s="81"/>
      <c r="XBZ84" s="81"/>
      <c r="XCA84" s="81"/>
      <c r="XCB84" s="81"/>
      <c r="XCC84" s="81"/>
      <c r="XCD84" s="81"/>
      <c r="XCE84" s="81"/>
      <c r="XCF84" s="81"/>
      <c r="XCG84" s="81"/>
      <c r="XCH84" s="81"/>
      <c r="XCI84" s="81"/>
      <c r="XCJ84" s="81"/>
      <c r="XCK84" s="81"/>
      <c r="XCL84" s="81"/>
      <c r="XCM84" s="81"/>
      <c r="XCN84" s="81"/>
      <c r="XCO84" s="81"/>
      <c r="XCP84" s="81"/>
      <c r="XCQ84" s="81"/>
      <c r="XCR84" s="81"/>
      <c r="XCS84" s="81"/>
      <c r="XCT84" s="81"/>
      <c r="XCU84" s="81"/>
      <c r="XCV84" s="81"/>
      <c r="XCW84" s="81"/>
      <c r="XCX84" s="81"/>
      <c r="XCY84" s="81"/>
      <c r="XCZ84" s="81"/>
      <c r="XDA84" s="81"/>
      <c r="XDB84" s="81"/>
      <c r="XDC84" s="81"/>
      <c r="XDD84" s="81"/>
      <c r="XDE84" s="81"/>
      <c r="XDF84" s="81"/>
      <c r="XDG84" s="81"/>
      <c r="XDH84" s="81"/>
      <c r="XDI84" s="81"/>
      <c r="XDJ84" s="81"/>
      <c r="XDK84" s="81"/>
      <c r="XDL84" s="81"/>
      <c r="XDM84" s="81"/>
      <c r="XDN84" s="81"/>
      <c r="XDO84" s="81"/>
      <c r="XDP84" s="81"/>
      <c r="XDQ84" s="81"/>
      <c r="XDR84" s="81"/>
      <c r="XDS84" s="81"/>
      <c r="XDT84" s="81"/>
      <c r="XDU84" s="81"/>
      <c r="XDV84" s="81"/>
      <c r="XDW84" s="81"/>
      <c r="XDX84" s="81"/>
      <c r="XDY84" s="81"/>
      <c r="XDZ84" s="81"/>
      <c r="XEA84" s="81"/>
      <c r="XEB84" s="81"/>
      <c r="XEC84" s="81"/>
      <c r="XED84" s="81"/>
      <c r="XEE84" s="81"/>
      <c r="XEF84" s="81"/>
      <c r="XEG84" s="81"/>
      <c r="XEH84" s="81"/>
      <c r="XEI84" s="81"/>
      <c r="XEJ84" s="81"/>
      <c r="XEK84" s="81"/>
      <c r="XEL84" s="81"/>
      <c r="XEM84" s="81"/>
      <c r="XEN84" s="81"/>
      <c r="XEO84" s="81"/>
      <c r="XEP84" s="81"/>
      <c r="XEQ84" s="81"/>
      <c r="XER84" s="81"/>
      <c r="XES84" s="81"/>
      <c r="XET84" s="81"/>
      <c r="XEU84" s="81"/>
      <c r="XEV84" s="81"/>
      <c r="XEW84" s="81"/>
      <c r="XEX84" s="81"/>
      <c r="XEY84" s="81"/>
      <c r="XEZ84" s="81"/>
      <c r="XFA84" s="81"/>
      <c r="XFB84" s="81"/>
      <c r="XFC84" s="81"/>
      <c r="XFD84" s="81"/>
    </row>
    <row r="85" spans="359:2818 15626:16384" x14ac:dyDescent="0.25">
      <c r="MU85" s="81"/>
      <c r="MV85" s="81"/>
      <c r="MW85" s="81"/>
      <c r="MX85" s="81"/>
      <c r="MY85" s="81"/>
      <c r="MZ85" s="81"/>
      <c r="NA85" s="81"/>
      <c r="NB85" s="81"/>
      <c r="NC85" s="81"/>
      <c r="ND85" s="81"/>
      <c r="NE85" s="81"/>
      <c r="NF85" s="81"/>
      <c r="NG85" s="81"/>
      <c r="NH85" s="81"/>
      <c r="NI85" s="81"/>
      <c r="NJ85" s="81"/>
      <c r="NK85" s="81"/>
      <c r="NL85" s="81"/>
      <c r="NM85" s="81"/>
      <c r="NN85" s="81"/>
      <c r="NO85" s="81"/>
      <c r="NP85" s="81"/>
      <c r="NQ85" s="81"/>
      <c r="NR85" s="81"/>
      <c r="NS85" s="81"/>
      <c r="NT85" s="81"/>
      <c r="NU85" s="81"/>
      <c r="NV85" s="81"/>
      <c r="NW85" s="81"/>
      <c r="NX85" s="81"/>
      <c r="NY85" s="81"/>
      <c r="NZ85" s="81"/>
      <c r="OA85" s="81"/>
      <c r="OB85" s="81"/>
      <c r="OC85" s="81"/>
      <c r="OD85" s="81"/>
      <c r="OE85" s="81"/>
      <c r="OF85" s="81"/>
      <c r="OG85" s="81"/>
      <c r="OH85" s="81"/>
      <c r="OI85" s="81"/>
      <c r="OJ85" s="81"/>
      <c r="OK85" s="81"/>
      <c r="OL85" s="81"/>
      <c r="OM85" s="81"/>
      <c r="ON85" s="81"/>
      <c r="OO85" s="81"/>
      <c r="OP85" s="81"/>
      <c r="OQ85" s="81"/>
      <c r="OR85" s="81"/>
      <c r="OS85" s="81"/>
      <c r="OT85" s="81"/>
      <c r="OU85" s="81"/>
      <c r="OV85" s="81"/>
      <c r="OW85" s="81"/>
      <c r="OX85" s="81"/>
      <c r="OY85" s="81"/>
      <c r="OZ85" s="81"/>
      <c r="PA85" s="81"/>
      <c r="PB85" s="81"/>
      <c r="PC85" s="81"/>
      <c r="PD85" s="81"/>
      <c r="PE85" s="81"/>
      <c r="PF85" s="81"/>
      <c r="PG85" s="81"/>
      <c r="PH85" s="81"/>
      <c r="PI85" s="81"/>
      <c r="PJ85" s="81"/>
      <c r="PK85" s="81"/>
      <c r="PL85" s="81"/>
      <c r="PM85" s="81"/>
      <c r="PN85" s="81"/>
      <c r="PO85" s="81"/>
      <c r="PP85" s="81"/>
      <c r="PQ85" s="81"/>
      <c r="PR85" s="81"/>
      <c r="PS85" s="81"/>
      <c r="PT85" s="81"/>
      <c r="PU85" s="81"/>
      <c r="PV85" s="81"/>
      <c r="PW85" s="81"/>
      <c r="PX85" s="81"/>
      <c r="PY85" s="81"/>
      <c r="PZ85" s="81"/>
      <c r="QA85" s="81"/>
      <c r="QB85" s="81"/>
      <c r="QC85" s="81"/>
      <c r="QD85" s="81"/>
      <c r="QE85" s="81"/>
      <c r="QF85" s="81"/>
      <c r="QG85" s="81"/>
      <c r="QH85" s="81"/>
      <c r="QI85" s="81"/>
      <c r="QJ85" s="81"/>
      <c r="QK85" s="81"/>
      <c r="QL85" s="81"/>
      <c r="QM85" s="81"/>
      <c r="QN85" s="81"/>
      <c r="QO85" s="81"/>
      <c r="QP85" s="81"/>
      <c r="QQ85" s="81"/>
      <c r="QR85" s="81"/>
      <c r="QS85" s="81"/>
      <c r="QT85" s="81"/>
      <c r="QU85" s="81"/>
      <c r="QV85" s="81"/>
      <c r="QW85" s="81"/>
      <c r="QX85" s="81"/>
      <c r="QY85" s="81"/>
      <c r="QZ85" s="81"/>
      <c r="RA85" s="81"/>
      <c r="RB85" s="81"/>
      <c r="RC85" s="81"/>
      <c r="RD85" s="81"/>
      <c r="RE85" s="81"/>
      <c r="RF85" s="81"/>
      <c r="RG85" s="81"/>
      <c r="RH85" s="81"/>
      <c r="RI85" s="81"/>
      <c r="RJ85" s="81"/>
      <c r="RK85" s="81"/>
      <c r="RL85" s="81"/>
      <c r="RM85" s="81"/>
      <c r="RN85" s="81"/>
      <c r="RO85" s="81"/>
      <c r="RP85" s="81"/>
      <c r="RQ85" s="81"/>
      <c r="RR85" s="81"/>
      <c r="RS85" s="81"/>
      <c r="RT85" s="81"/>
      <c r="RU85" s="81"/>
      <c r="RV85" s="81"/>
      <c r="RW85" s="81"/>
      <c r="RX85" s="81"/>
      <c r="RY85" s="81"/>
      <c r="RZ85" s="81"/>
      <c r="SA85" s="81"/>
      <c r="SB85" s="81"/>
      <c r="SC85" s="81"/>
      <c r="SD85" s="81"/>
      <c r="SE85" s="81"/>
      <c r="SF85" s="81"/>
      <c r="SG85" s="81"/>
      <c r="SH85" s="81"/>
      <c r="SI85" s="81"/>
      <c r="SJ85" s="81"/>
      <c r="SK85" s="81"/>
      <c r="SL85" s="81"/>
      <c r="SM85" s="81"/>
      <c r="SN85" s="81"/>
      <c r="SO85" s="81"/>
      <c r="SP85" s="81"/>
      <c r="SQ85" s="81"/>
      <c r="SR85" s="81"/>
      <c r="SS85" s="81"/>
      <c r="ST85" s="81"/>
      <c r="SU85" s="81"/>
      <c r="SV85" s="81"/>
      <c r="SW85" s="81"/>
      <c r="SX85" s="81"/>
      <c r="SY85" s="81"/>
      <c r="SZ85" s="81"/>
      <c r="TA85" s="81"/>
      <c r="TB85" s="81"/>
      <c r="TC85" s="81"/>
      <c r="TD85" s="81"/>
      <c r="TE85" s="81"/>
      <c r="TF85" s="81"/>
      <c r="TG85" s="81"/>
      <c r="TH85" s="81"/>
      <c r="TI85" s="81"/>
      <c r="TJ85" s="81"/>
      <c r="TK85" s="81"/>
      <c r="TL85" s="81"/>
      <c r="TM85" s="81"/>
      <c r="TN85" s="81"/>
      <c r="TO85" s="81"/>
      <c r="TP85" s="81"/>
      <c r="TQ85" s="81"/>
      <c r="TR85" s="81"/>
      <c r="TS85" s="81"/>
      <c r="TT85" s="81"/>
      <c r="TU85" s="81"/>
      <c r="TV85" s="81"/>
      <c r="TW85" s="81"/>
      <c r="TX85" s="81"/>
      <c r="TY85" s="81"/>
      <c r="TZ85" s="81"/>
      <c r="UA85" s="81"/>
      <c r="UB85" s="81"/>
      <c r="UC85" s="81"/>
      <c r="UD85" s="81"/>
      <c r="UE85" s="81"/>
      <c r="UF85" s="81"/>
      <c r="UG85" s="81"/>
      <c r="UH85" s="81"/>
      <c r="UI85" s="81"/>
      <c r="UJ85" s="81"/>
      <c r="UK85" s="81"/>
      <c r="UL85" s="81"/>
      <c r="UM85" s="81"/>
      <c r="UN85" s="81"/>
      <c r="UO85" s="81"/>
      <c r="UP85" s="81"/>
      <c r="UQ85" s="81"/>
      <c r="UR85" s="81"/>
      <c r="US85" s="81"/>
      <c r="UT85" s="81"/>
      <c r="UU85" s="81"/>
      <c r="UV85" s="81"/>
      <c r="UW85" s="81"/>
      <c r="UX85" s="81"/>
      <c r="UY85" s="81"/>
      <c r="UZ85" s="81"/>
      <c r="VA85" s="81"/>
      <c r="VB85" s="81"/>
      <c r="VC85" s="81"/>
      <c r="VD85" s="81"/>
      <c r="VE85" s="81"/>
      <c r="VF85" s="81"/>
      <c r="VG85" s="81"/>
      <c r="VH85" s="81"/>
      <c r="VI85" s="81"/>
      <c r="VJ85" s="81"/>
      <c r="VK85" s="81"/>
      <c r="VL85" s="81"/>
      <c r="VM85" s="81"/>
      <c r="VN85" s="81"/>
      <c r="VO85" s="81"/>
      <c r="VP85" s="81"/>
      <c r="VQ85" s="81"/>
      <c r="VR85" s="81"/>
      <c r="VS85" s="81"/>
      <c r="VT85" s="81"/>
      <c r="VU85" s="81"/>
      <c r="VV85" s="81"/>
      <c r="VW85" s="81"/>
      <c r="VX85" s="81"/>
      <c r="VY85" s="81"/>
      <c r="VZ85" s="81"/>
      <c r="WA85" s="81"/>
      <c r="WB85" s="81"/>
      <c r="WC85" s="81"/>
      <c r="WD85" s="81"/>
      <c r="WE85" s="81"/>
      <c r="WF85" s="81"/>
      <c r="WG85" s="81"/>
      <c r="WH85" s="81"/>
      <c r="WI85" s="81"/>
      <c r="WJ85" s="81"/>
      <c r="WK85" s="81"/>
      <c r="WL85" s="81"/>
      <c r="WM85" s="81"/>
      <c r="WN85" s="81"/>
      <c r="WO85" s="81"/>
      <c r="WP85" s="81"/>
      <c r="WQ85" s="81"/>
      <c r="WR85" s="81"/>
      <c r="WS85" s="81"/>
      <c r="WT85" s="81"/>
      <c r="WU85" s="81"/>
      <c r="WV85" s="81"/>
      <c r="WW85" s="81"/>
      <c r="WX85" s="81"/>
      <c r="WY85" s="81"/>
      <c r="WZ85" s="81"/>
      <c r="XA85" s="81"/>
      <c r="XB85" s="81"/>
      <c r="XC85" s="81"/>
      <c r="XD85" s="81"/>
      <c r="XE85" s="81"/>
      <c r="XF85" s="81"/>
      <c r="XG85" s="81"/>
      <c r="XH85" s="81"/>
      <c r="XI85" s="81"/>
      <c r="XJ85" s="81"/>
      <c r="XK85" s="81"/>
      <c r="XL85" s="81"/>
      <c r="XM85" s="81"/>
      <c r="XN85" s="81"/>
      <c r="XO85" s="81"/>
      <c r="XP85" s="81"/>
      <c r="XQ85" s="81"/>
      <c r="XR85" s="81"/>
      <c r="XS85" s="81"/>
      <c r="XT85" s="81"/>
      <c r="XU85" s="81"/>
      <c r="XV85" s="81"/>
      <c r="XW85" s="81"/>
      <c r="XX85" s="81"/>
      <c r="XY85" s="81"/>
      <c r="XZ85" s="81"/>
      <c r="YA85" s="81"/>
      <c r="YB85" s="81"/>
      <c r="YC85" s="81"/>
      <c r="YD85" s="81"/>
      <c r="YE85" s="81"/>
      <c r="YF85" s="81"/>
      <c r="YG85" s="81"/>
      <c r="YH85" s="81"/>
      <c r="YI85" s="81"/>
      <c r="YJ85" s="81"/>
      <c r="YK85" s="81"/>
      <c r="YL85" s="81"/>
      <c r="YM85" s="81"/>
      <c r="YN85" s="81"/>
      <c r="YO85" s="81"/>
      <c r="YP85" s="81"/>
      <c r="YQ85" s="81"/>
      <c r="YR85" s="81"/>
      <c r="YS85" s="81"/>
      <c r="YT85" s="81"/>
      <c r="YU85" s="81"/>
      <c r="YV85" s="81"/>
      <c r="YW85" s="81"/>
      <c r="YX85" s="81"/>
      <c r="YY85" s="81"/>
      <c r="YZ85" s="81"/>
      <c r="ZA85" s="81"/>
      <c r="ZB85" s="81"/>
      <c r="ZC85" s="81"/>
      <c r="ZD85" s="81"/>
      <c r="ZE85" s="81"/>
      <c r="ZF85" s="81"/>
      <c r="ZG85" s="81"/>
      <c r="ZH85" s="81"/>
      <c r="ZI85" s="81"/>
      <c r="ZJ85" s="81"/>
      <c r="ZK85" s="81"/>
      <c r="ZL85" s="81"/>
      <c r="ZM85" s="81"/>
      <c r="ZN85" s="81"/>
      <c r="ZO85" s="81"/>
      <c r="ZP85" s="81"/>
      <c r="ZQ85" s="81"/>
      <c r="ZR85" s="81"/>
      <c r="ZS85" s="81"/>
      <c r="ZT85" s="81"/>
      <c r="ZU85" s="81"/>
      <c r="ZV85" s="81"/>
      <c r="ZW85" s="81"/>
      <c r="ZX85" s="81"/>
      <c r="ZY85" s="81"/>
      <c r="ZZ85" s="81"/>
      <c r="AAA85" s="81"/>
      <c r="AAB85" s="81"/>
      <c r="AAC85" s="81"/>
      <c r="AAD85" s="81"/>
      <c r="AAE85" s="81"/>
      <c r="AAF85" s="81"/>
      <c r="AAG85" s="81"/>
      <c r="AAH85" s="81"/>
      <c r="AAI85" s="81"/>
      <c r="AAJ85" s="81"/>
      <c r="AAK85" s="81"/>
      <c r="AAL85" s="81"/>
      <c r="AAM85" s="81"/>
      <c r="AAN85" s="81"/>
      <c r="AAO85" s="81"/>
      <c r="AAP85" s="81"/>
      <c r="AAQ85" s="81"/>
      <c r="AAR85" s="81"/>
      <c r="AAS85" s="81"/>
      <c r="AAT85" s="81"/>
      <c r="AAU85" s="81"/>
      <c r="AAV85" s="81"/>
      <c r="AAW85" s="81"/>
      <c r="AAX85" s="81"/>
      <c r="AAY85" s="81"/>
      <c r="AAZ85" s="81"/>
      <c r="ABA85" s="81"/>
      <c r="ABB85" s="81"/>
      <c r="ABC85" s="81"/>
      <c r="ABD85" s="81"/>
      <c r="ABE85" s="81"/>
      <c r="ABF85" s="81"/>
      <c r="ABG85" s="81"/>
      <c r="ABH85" s="81"/>
      <c r="ABI85" s="81"/>
      <c r="ABJ85" s="81"/>
      <c r="ABK85" s="81"/>
      <c r="ABL85" s="81"/>
      <c r="ABM85" s="81"/>
      <c r="ABN85" s="81"/>
      <c r="ABO85" s="81"/>
      <c r="ABP85" s="81"/>
      <c r="ABQ85" s="81"/>
      <c r="ABR85" s="81"/>
      <c r="ABS85" s="81"/>
      <c r="ABT85" s="81"/>
      <c r="ABU85" s="81"/>
      <c r="ABV85" s="81"/>
      <c r="ABW85" s="81"/>
      <c r="ABX85" s="81"/>
      <c r="ABY85" s="81"/>
      <c r="ABZ85" s="81"/>
      <c r="ACA85" s="81"/>
      <c r="ACB85" s="81"/>
      <c r="ACC85" s="81"/>
      <c r="ACD85" s="81"/>
      <c r="ACE85" s="81"/>
      <c r="ACF85" s="81"/>
      <c r="ACG85" s="81"/>
      <c r="ACH85" s="81"/>
      <c r="ACI85" s="81"/>
      <c r="ACJ85" s="81"/>
      <c r="ACK85" s="81"/>
      <c r="ACL85" s="81"/>
      <c r="ACM85" s="81"/>
      <c r="ACN85" s="81"/>
      <c r="ACO85" s="81"/>
      <c r="ACP85" s="81"/>
      <c r="ACQ85" s="81"/>
      <c r="ACR85" s="81"/>
      <c r="ACS85" s="81"/>
      <c r="ACT85" s="81"/>
      <c r="ACU85" s="81"/>
      <c r="ACV85" s="81"/>
      <c r="ACW85" s="81"/>
      <c r="ACX85" s="81"/>
      <c r="ACY85" s="81"/>
      <c r="ACZ85" s="81"/>
      <c r="ADA85" s="81"/>
      <c r="ADB85" s="81"/>
      <c r="ADC85" s="81"/>
      <c r="ADD85" s="81"/>
      <c r="ADE85" s="81"/>
      <c r="ADF85" s="81"/>
      <c r="ADG85" s="81"/>
      <c r="ADH85" s="81"/>
      <c r="ADI85" s="81"/>
      <c r="ADJ85" s="81"/>
      <c r="ADK85" s="81"/>
      <c r="ADL85" s="81"/>
      <c r="ADM85" s="81"/>
      <c r="ADN85" s="81"/>
      <c r="ADO85" s="81"/>
      <c r="ADP85" s="81"/>
      <c r="ADQ85" s="81"/>
      <c r="ADR85" s="81"/>
      <c r="ADS85" s="81"/>
      <c r="ADT85" s="81"/>
      <c r="ADU85" s="81"/>
      <c r="ADV85" s="81"/>
      <c r="ADW85" s="81"/>
      <c r="ADX85" s="81"/>
      <c r="ADY85" s="81"/>
      <c r="ADZ85" s="81"/>
      <c r="AEA85" s="81"/>
      <c r="AEB85" s="81"/>
      <c r="AEC85" s="81"/>
      <c r="AED85" s="81"/>
      <c r="AEE85" s="81"/>
      <c r="AEF85" s="81"/>
      <c r="AEG85" s="81"/>
      <c r="AEH85" s="81"/>
      <c r="AEI85" s="81"/>
      <c r="AEJ85" s="81"/>
      <c r="AEK85" s="81"/>
      <c r="AEL85" s="81"/>
      <c r="AEM85" s="81"/>
      <c r="AEN85" s="81"/>
      <c r="AEO85" s="81"/>
      <c r="AEP85" s="81"/>
      <c r="AEQ85" s="81"/>
      <c r="AER85" s="81"/>
      <c r="AES85" s="81"/>
      <c r="AET85" s="81"/>
      <c r="AEU85" s="81"/>
      <c r="AEV85" s="81"/>
      <c r="AEW85" s="81"/>
      <c r="AEX85" s="81"/>
      <c r="AEY85" s="81"/>
      <c r="AEZ85" s="81"/>
      <c r="AFA85" s="81"/>
      <c r="AFB85" s="81"/>
      <c r="AFC85" s="81"/>
      <c r="AFD85" s="81"/>
      <c r="AFE85" s="81"/>
      <c r="AFF85" s="81"/>
      <c r="AFG85" s="81"/>
      <c r="AFH85" s="81"/>
      <c r="AFI85" s="81"/>
      <c r="AFJ85" s="81"/>
      <c r="AFK85" s="81"/>
      <c r="AFL85" s="81"/>
      <c r="AFM85" s="81"/>
      <c r="AFN85" s="81"/>
      <c r="AFO85" s="81"/>
      <c r="AFP85" s="81"/>
      <c r="AFQ85" s="81"/>
      <c r="AFR85" s="81"/>
      <c r="AFS85" s="81"/>
      <c r="AFT85" s="81"/>
      <c r="AFU85" s="81"/>
      <c r="AFV85" s="81"/>
      <c r="AFW85" s="81"/>
      <c r="AFX85" s="81"/>
      <c r="AFY85" s="81"/>
      <c r="AFZ85" s="81"/>
      <c r="AGA85" s="81"/>
      <c r="AGB85" s="81"/>
      <c r="AGC85" s="81"/>
      <c r="AGD85" s="81"/>
      <c r="AGE85" s="81"/>
      <c r="AGF85" s="81"/>
      <c r="AGG85" s="81"/>
      <c r="AGH85" s="81"/>
      <c r="AGI85" s="81"/>
      <c r="AGJ85" s="81"/>
      <c r="AGK85" s="81"/>
      <c r="AGL85" s="81"/>
      <c r="AGM85" s="81"/>
      <c r="AGN85" s="81"/>
      <c r="AGO85" s="81"/>
      <c r="AGP85" s="81"/>
      <c r="AGQ85" s="81"/>
      <c r="AGR85" s="81"/>
      <c r="AGS85" s="81"/>
      <c r="AGT85" s="81"/>
      <c r="AGU85" s="81"/>
      <c r="AGV85" s="81"/>
      <c r="AGW85" s="81"/>
      <c r="AGX85" s="81"/>
      <c r="AGY85" s="81"/>
      <c r="AGZ85" s="81"/>
      <c r="AHA85" s="81"/>
      <c r="AHB85" s="81"/>
      <c r="AHC85" s="81"/>
      <c r="AHD85" s="81"/>
      <c r="AHE85" s="81"/>
      <c r="AHF85" s="81"/>
      <c r="AHG85" s="81"/>
      <c r="AHH85" s="81"/>
      <c r="AHI85" s="81"/>
      <c r="AHJ85" s="81"/>
      <c r="AHK85" s="81"/>
      <c r="AHL85" s="81"/>
      <c r="AHM85" s="81"/>
      <c r="AHN85" s="81"/>
      <c r="AHO85" s="81"/>
      <c r="AHP85" s="81"/>
      <c r="AHQ85" s="81"/>
      <c r="AHR85" s="81"/>
      <c r="AHS85" s="81"/>
      <c r="AHT85" s="81"/>
      <c r="AHU85" s="81"/>
      <c r="AHV85" s="81"/>
      <c r="AHW85" s="81"/>
      <c r="AHX85" s="81"/>
      <c r="AHY85" s="81"/>
      <c r="AHZ85" s="81"/>
      <c r="AIA85" s="81"/>
      <c r="AIB85" s="81"/>
      <c r="AIC85" s="81"/>
      <c r="AID85" s="81"/>
      <c r="AIE85" s="81"/>
      <c r="AIF85" s="81"/>
      <c r="AIG85" s="81"/>
      <c r="AIH85" s="81"/>
      <c r="AII85" s="81"/>
      <c r="AIJ85" s="81"/>
      <c r="AIK85" s="81"/>
      <c r="AIL85" s="81"/>
      <c r="AIM85" s="81"/>
      <c r="AIN85" s="81"/>
      <c r="AIO85" s="81"/>
      <c r="AIP85" s="81"/>
      <c r="AIQ85" s="81"/>
      <c r="AIR85" s="81"/>
      <c r="AIS85" s="81"/>
      <c r="AIT85" s="81"/>
      <c r="AIU85" s="81"/>
      <c r="AIV85" s="81"/>
      <c r="AIW85" s="81"/>
      <c r="AIX85" s="81"/>
      <c r="AIY85" s="81"/>
      <c r="AIZ85" s="81"/>
      <c r="AJA85" s="81"/>
      <c r="AJB85" s="81"/>
      <c r="AJC85" s="81"/>
      <c r="AJD85" s="81"/>
      <c r="AJE85" s="81"/>
      <c r="AJF85" s="81"/>
      <c r="AJG85" s="81"/>
      <c r="AJH85" s="81"/>
      <c r="AJI85" s="81"/>
      <c r="AJJ85" s="81"/>
      <c r="AJK85" s="81"/>
      <c r="AJL85" s="81"/>
      <c r="AJM85" s="81"/>
      <c r="AJN85" s="81"/>
      <c r="AJO85" s="81"/>
      <c r="AJP85" s="81"/>
      <c r="AJQ85" s="81"/>
      <c r="AJR85" s="81"/>
      <c r="AJS85" s="81"/>
      <c r="AJT85" s="81"/>
      <c r="AJU85" s="81"/>
      <c r="AJV85" s="81"/>
      <c r="AJW85" s="81"/>
      <c r="AJX85" s="81"/>
      <c r="AJY85" s="81"/>
      <c r="AJZ85" s="81"/>
      <c r="AKA85" s="81"/>
      <c r="AKB85" s="81"/>
      <c r="AKC85" s="81"/>
      <c r="AKD85" s="81"/>
      <c r="AKE85" s="81"/>
      <c r="AKF85" s="81"/>
      <c r="AKG85" s="81"/>
      <c r="AKH85" s="81"/>
      <c r="AKI85" s="81"/>
      <c r="AKJ85" s="81"/>
      <c r="AKK85" s="81"/>
      <c r="AKL85" s="81"/>
      <c r="AKM85" s="81"/>
      <c r="AKN85" s="81"/>
      <c r="AKO85" s="81"/>
      <c r="AKP85" s="81"/>
      <c r="AKQ85" s="81"/>
      <c r="AKR85" s="81"/>
      <c r="AKS85" s="81"/>
      <c r="AKT85" s="81"/>
      <c r="AKU85" s="81"/>
      <c r="AKV85" s="81"/>
      <c r="AKW85" s="81"/>
      <c r="AKX85" s="81"/>
      <c r="AKY85" s="81"/>
      <c r="AKZ85" s="81"/>
      <c r="ALA85" s="81"/>
      <c r="ALB85" s="81"/>
      <c r="ALC85" s="81"/>
      <c r="ALD85" s="81"/>
      <c r="ALE85" s="81"/>
      <c r="ALF85" s="81"/>
      <c r="ALG85" s="81"/>
      <c r="ALH85" s="81"/>
      <c r="ALI85" s="81"/>
      <c r="ALJ85" s="81"/>
      <c r="ALK85" s="81"/>
      <c r="ALL85" s="81"/>
      <c r="ALM85" s="81"/>
      <c r="ALN85" s="81"/>
      <c r="ALO85" s="81"/>
      <c r="ALP85" s="81"/>
      <c r="ALQ85" s="81"/>
      <c r="ALR85" s="81"/>
      <c r="ALS85" s="81"/>
      <c r="ALT85" s="81"/>
      <c r="ALU85" s="81"/>
      <c r="ALV85" s="81"/>
      <c r="ALW85" s="81"/>
      <c r="ALX85" s="81"/>
      <c r="ALY85" s="81"/>
      <c r="ALZ85" s="81"/>
      <c r="AMA85" s="81"/>
      <c r="AMB85" s="81"/>
      <c r="AMC85" s="81"/>
      <c r="AMD85" s="81"/>
      <c r="AME85" s="81"/>
      <c r="AMF85" s="81"/>
      <c r="AMG85" s="81"/>
      <c r="AMH85" s="81"/>
      <c r="AMI85" s="81"/>
      <c r="AMJ85" s="81"/>
      <c r="AMK85" s="81"/>
      <c r="AML85" s="81"/>
      <c r="AMM85" s="81"/>
      <c r="AMN85" s="81"/>
      <c r="AMO85" s="81"/>
      <c r="AMP85" s="81"/>
      <c r="AMQ85" s="81"/>
      <c r="AMR85" s="81"/>
      <c r="AMS85" s="81"/>
      <c r="AMT85" s="81"/>
      <c r="AMU85" s="81"/>
      <c r="AMV85" s="81"/>
      <c r="AMW85" s="81"/>
      <c r="AMX85" s="81"/>
      <c r="AMY85" s="81"/>
      <c r="AMZ85" s="81"/>
      <c r="ANA85" s="81"/>
      <c r="ANB85" s="81"/>
      <c r="ANC85" s="81"/>
      <c r="AND85" s="81"/>
      <c r="ANE85" s="81"/>
      <c r="ANF85" s="81"/>
      <c r="ANG85" s="81"/>
      <c r="ANH85" s="81"/>
      <c r="ANI85" s="81"/>
      <c r="ANJ85" s="81"/>
      <c r="ANK85" s="81"/>
      <c r="ANL85" s="81"/>
      <c r="ANM85" s="81"/>
      <c r="ANN85" s="81"/>
      <c r="ANO85" s="81"/>
      <c r="ANP85" s="81"/>
      <c r="ANQ85" s="81"/>
      <c r="ANR85" s="81"/>
      <c r="ANS85" s="81"/>
      <c r="ANT85" s="81"/>
      <c r="ANU85" s="81"/>
      <c r="ANV85" s="81"/>
      <c r="ANW85" s="81"/>
      <c r="ANX85" s="81"/>
      <c r="ANY85" s="81"/>
      <c r="ANZ85" s="81"/>
      <c r="AOA85" s="81"/>
      <c r="AOB85" s="81"/>
      <c r="AOC85" s="81"/>
      <c r="AOD85" s="81"/>
      <c r="AOE85" s="81"/>
      <c r="AOF85" s="81"/>
      <c r="AOG85" s="81"/>
      <c r="AOH85" s="81"/>
      <c r="AOI85" s="81"/>
      <c r="AOJ85" s="81"/>
      <c r="AOK85" s="81"/>
      <c r="AOL85" s="81"/>
      <c r="AOM85" s="81"/>
      <c r="AON85" s="81"/>
      <c r="AOO85" s="81"/>
      <c r="AOP85" s="81"/>
      <c r="AOQ85" s="81"/>
      <c r="AOR85" s="81"/>
      <c r="AOS85" s="81"/>
      <c r="AOT85" s="81"/>
      <c r="AOU85" s="81"/>
      <c r="AOV85" s="81"/>
      <c r="AOW85" s="81"/>
      <c r="AOX85" s="81"/>
      <c r="AOY85" s="81"/>
      <c r="AOZ85" s="81"/>
      <c r="APA85" s="81"/>
      <c r="APB85" s="81"/>
      <c r="APC85" s="81"/>
      <c r="APD85" s="81"/>
      <c r="APE85" s="81"/>
      <c r="APF85" s="81"/>
      <c r="APG85" s="81"/>
      <c r="APH85" s="81"/>
      <c r="API85" s="81"/>
      <c r="APJ85" s="81"/>
      <c r="APK85" s="81"/>
      <c r="APL85" s="81"/>
      <c r="APM85" s="81"/>
      <c r="APN85" s="81"/>
      <c r="APO85" s="81"/>
      <c r="APP85" s="81"/>
      <c r="APQ85" s="81"/>
      <c r="APR85" s="81"/>
      <c r="APS85" s="81"/>
      <c r="APT85" s="81"/>
      <c r="APU85" s="81"/>
      <c r="APV85" s="81"/>
      <c r="APW85" s="81"/>
      <c r="APX85" s="81"/>
      <c r="APY85" s="81"/>
      <c r="APZ85" s="81"/>
      <c r="AQA85" s="81"/>
      <c r="AQB85" s="81"/>
      <c r="AQC85" s="81"/>
      <c r="AQD85" s="81"/>
      <c r="AQE85" s="81"/>
      <c r="AQF85" s="81"/>
      <c r="AQG85" s="81"/>
      <c r="AQH85" s="81"/>
      <c r="AQI85" s="81"/>
      <c r="AQJ85" s="81"/>
      <c r="AQK85" s="81"/>
      <c r="AQL85" s="81"/>
      <c r="AQM85" s="81"/>
      <c r="AQN85" s="81"/>
      <c r="AQO85" s="81"/>
      <c r="AQP85" s="81"/>
      <c r="AQQ85" s="81"/>
      <c r="AQR85" s="81"/>
      <c r="AQS85" s="81"/>
      <c r="AQT85" s="81"/>
      <c r="AQU85" s="81"/>
      <c r="AQV85" s="81"/>
      <c r="AQW85" s="81"/>
      <c r="AQX85" s="81"/>
      <c r="AQY85" s="81"/>
      <c r="AQZ85" s="81"/>
      <c r="ARA85" s="81"/>
      <c r="ARB85" s="81"/>
      <c r="ARC85" s="81"/>
      <c r="ARD85" s="81"/>
      <c r="ARE85" s="81"/>
      <c r="ARF85" s="81"/>
      <c r="ARG85" s="81"/>
      <c r="ARH85" s="81"/>
      <c r="ARI85" s="81"/>
      <c r="ARJ85" s="81"/>
      <c r="ARK85" s="81"/>
      <c r="ARL85" s="81"/>
      <c r="ARM85" s="81"/>
      <c r="ARN85" s="81"/>
      <c r="ARO85" s="81"/>
      <c r="ARP85" s="81"/>
      <c r="ARQ85" s="81"/>
      <c r="ARR85" s="81"/>
      <c r="ARS85" s="81"/>
      <c r="ART85" s="81"/>
      <c r="ARU85" s="81"/>
      <c r="ARV85" s="81"/>
      <c r="ARW85" s="81"/>
      <c r="ARX85" s="81"/>
      <c r="ARY85" s="81"/>
      <c r="ARZ85" s="81"/>
      <c r="ASA85" s="81"/>
      <c r="ASB85" s="81"/>
      <c r="ASC85" s="81"/>
      <c r="ASD85" s="81"/>
      <c r="ASE85" s="81"/>
      <c r="ASF85" s="81"/>
      <c r="ASG85" s="81"/>
      <c r="ASH85" s="81"/>
      <c r="ASI85" s="81"/>
      <c r="ASJ85" s="81"/>
      <c r="ASK85" s="81"/>
      <c r="ASL85" s="81"/>
      <c r="ASM85" s="81"/>
      <c r="ASN85" s="81"/>
      <c r="ASO85" s="81"/>
      <c r="ASP85" s="81"/>
      <c r="ASQ85" s="81"/>
      <c r="ASR85" s="81"/>
      <c r="ASS85" s="81"/>
      <c r="AST85" s="81"/>
      <c r="ASU85" s="81"/>
      <c r="ASV85" s="81"/>
      <c r="ASW85" s="81"/>
      <c r="ASX85" s="81"/>
      <c r="ASY85" s="81"/>
      <c r="ASZ85" s="81"/>
      <c r="ATA85" s="81"/>
      <c r="ATB85" s="81"/>
      <c r="ATC85" s="81"/>
      <c r="ATD85" s="81"/>
      <c r="ATE85" s="81"/>
      <c r="ATF85" s="81"/>
      <c r="ATG85" s="81"/>
      <c r="ATH85" s="81"/>
      <c r="ATI85" s="81"/>
      <c r="ATJ85" s="81"/>
      <c r="ATK85" s="81"/>
      <c r="ATL85" s="81"/>
      <c r="ATM85" s="81"/>
      <c r="ATN85" s="81"/>
      <c r="ATO85" s="81"/>
      <c r="ATP85" s="81"/>
      <c r="ATQ85" s="81"/>
      <c r="ATR85" s="81"/>
      <c r="ATS85" s="81"/>
      <c r="ATT85" s="81"/>
      <c r="ATU85" s="81"/>
      <c r="ATV85" s="81"/>
      <c r="ATW85" s="81"/>
      <c r="ATX85" s="81"/>
      <c r="ATY85" s="81"/>
      <c r="ATZ85" s="81"/>
      <c r="AUA85" s="81"/>
      <c r="AUB85" s="81"/>
      <c r="AUC85" s="81"/>
      <c r="AUD85" s="81"/>
      <c r="AUE85" s="81"/>
      <c r="AUF85" s="81"/>
      <c r="AUG85" s="81"/>
      <c r="AUH85" s="81"/>
      <c r="AUI85" s="81"/>
      <c r="AUJ85" s="81"/>
      <c r="AUK85" s="81"/>
      <c r="AUL85" s="81"/>
      <c r="AUM85" s="81"/>
      <c r="AUN85" s="81"/>
      <c r="AUO85" s="81"/>
      <c r="AUP85" s="81"/>
      <c r="AUQ85" s="81"/>
      <c r="AUR85" s="81"/>
      <c r="AUS85" s="81"/>
      <c r="AUT85" s="81"/>
      <c r="AUU85" s="81"/>
      <c r="AUV85" s="81"/>
      <c r="AUW85" s="81"/>
      <c r="AUX85" s="81"/>
      <c r="AUY85" s="81"/>
      <c r="AUZ85" s="81"/>
      <c r="AVA85" s="81"/>
      <c r="AVB85" s="81"/>
      <c r="AVC85" s="81"/>
      <c r="AVD85" s="81"/>
      <c r="AVE85" s="81"/>
      <c r="AVF85" s="81"/>
      <c r="AVG85" s="81"/>
      <c r="AVH85" s="81"/>
      <c r="AVI85" s="81"/>
      <c r="AVJ85" s="81"/>
      <c r="AVK85" s="81"/>
      <c r="AVL85" s="81"/>
      <c r="AVM85" s="81"/>
      <c r="AVN85" s="81"/>
      <c r="AVO85" s="81"/>
      <c r="AVP85" s="81"/>
      <c r="AVQ85" s="81"/>
      <c r="AVR85" s="81"/>
      <c r="AVS85" s="81"/>
      <c r="AVT85" s="81"/>
      <c r="AVU85" s="81"/>
      <c r="AVV85" s="81"/>
      <c r="AVW85" s="81"/>
      <c r="AVX85" s="81"/>
      <c r="AVY85" s="81"/>
      <c r="AVZ85" s="81"/>
      <c r="AWA85" s="81"/>
      <c r="AWB85" s="81"/>
      <c r="AWC85" s="81"/>
      <c r="AWD85" s="81"/>
      <c r="AWE85" s="81"/>
      <c r="AWF85" s="81"/>
      <c r="AWG85" s="81"/>
      <c r="AWH85" s="81"/>
      <c r="AWI85" s="81"/>
      <c r="AWJ85" s="81"/>
      <c r="AWK85" s="81"/>
      <c r="AWL85" s="81"/>
      <c r="AWM85" s="81"/>
      <c r="AWN85" s="81"/>
      <c r="AWO85" s="81"/>
      <c r="AWP85" s="81"/>
      <c r="AWQ85" s="81"/>
      <c r="AWR85" s="81"/>
      <c r="AWS85" s="81"/>
      <c r="AWT85" s="81"/>
      <c r="AWU85" s="81"/>
      <c r="AWV85" s="81"/>
      <c r="AWW85" s="81"/>
      <c r="AWX85" s="81"/>
      <c r="AWY85" s="81"/>
      <c r="AWZ85" s="81"/>
      <c r="AXA85" s="81"/>
      <c r="AXB85" s="81"/>
      <c r="AXC85" s="81"/>
      <c r="AXD85" s="81"/>
      <c r="AXE85" s="81"/>
      <c r="AXF85" s="81"/>
      <c r="AXG85" s="81"/>
      <c r="AXH85" s="81"/>
      <c r="AXI85" s="81"/>
      <c r="AXJ85" s="81"/>
      <c r="AXK85" s="81"/>
      <c r="AXL85" s="81"/>
      <c r="AXM85" s="81"/>
      <c r="AXN85" s="81"/>
      <c r="AXO85" s="81"/>
      <c r="AXP85" s="81"/>
      <c r="AXQ85" s="81"/>
      <c r="AXR85" s="81"/>
      <c r="AXS85" s="81"/>
      <c r="AXT85" s="81"/>
      <c r="AXU85" s="81"/>
      <c r="AXV85" s="81"/>
      <c r="AXW85" s="81"/>
      <c r="AXX85" s="81"/>
      <c r="AXY85" s="81"/>
      <c r="AXZ85" s="81"/>
      <c r="AYA85" s="81"/>
      <c r="AYB85" s="81"/>
      <c r="AYC85" s="81"/>
      <c r="AYD85" s="81"/>
      <c r="AYE85" s="81"/>
      <c r="AYF85" s="81"/>
      <c r="AYG85" s="81"/>
      <c r="AYH85" s="81"/>
      <c r="AYI85" s="81"/>
      <c r="AYJ85" s="81"/>
      <c r="AYK85" s="81"/>
      <c r="AYL85" s="81"/>
      <c r="AYM85" s="81"/>
      <c r="AYN85" s="81"/>
      <c r="AYO85" s="81"/>
      <c r="AYP85" s="81"/>
      <c r="AYQ85" s="81"/>
      <c r="AYR85" s="81"/>
      <c r="AYS85" s="81"/>
      <c r="AYT85" s="81"/>
      <c r="AYU85" s="81"/>
      <c r="AYV85" s="81"/>
      <c r="AYW85" s="81"/>
      <c r="AYX85" s="81"/>
      <c r="AYY85" s="81"/>
      <c r="AYZ85" s="81"/>
      <c r="AZA85" s="81"/>
      <c r="AZB85" s="81"/>
      <c r="AZC85" s="81"/>
      <c r="AZD85" s="81"/>
      <c r="AZE85" s="81"/>
      <c r="AZF85" s="81"/>
      <c r="AZG85" s="81"/>
      <c r="AZH85" s="81"/>
      <c r="AZI85" s="81"/>
      <c r="AZJ85" s="81"/>
      <c r="AZK85" s="81"/>
      <c r="AZL85" s="81"/>
      <c r="AZM85" s="81"/>
      <c r="AZN85" s="81"/>
      <c r="AZO85" s="81"/>
      <c r="AZP85" s="81"/>
      <c r="AZQ85" s="81"/>
      <c r="AZR85" s="81"/>
      <c r="AZS85" s="81"/>
      <c r="AZT85" s="81"/>
      <c r="AZU85" s="81"/>
      <c r="AZV85" s="81"/>
      <c r="AZW85" s="81"/>
      <c r="AZX85" s="81"/>
      <c r="AZY85" s="81"/>
      <c r="AZZ85" s="81"/>
      <c r="BAA85" s="81"/>
      <c r="BAB85" s="81"/>
      <c r="BAC85" s="81"/>
      <c r="BAD85" s="81"/>
      <c r="BAE85" s="81"/>
      <c r="BAF85" s="81"/>
      <c r="BAG85" s="81"/>
      <c r="BAH85" s="81"/>
      <c r="BAI85" s="81"/>
      <c r="BAJ85" s="81"/>
      <c r="BAK85" s="81"/>
      <c r="BAL85" s="81"/>
      <c r="BAM85" s="81"/>
      <c r="BAN85" s="81"/>
      <c r="BAO85" s="81"/>
      <c r="BAP85" s="81"/>
      <c r="BAQ85" s="81"/>
      <c r="BAR85" s="81"/>
      <c r="BAS85" s="81"/>
      <c r="BAT85" s="81"/>
      <c r="BAU85" s="81"/>
      <c r="BAV85" s="81"/>
      <c r="BAW85" s="81"/>
      <c r="BAX85" s="81"/>
      <c r="BAY85" s="81"/>
      <c r="BAZ85" s="81"/>
      <c r="BBA85" s="81"/>
      <c r="BBB85" s="81"/>
      <c r="BBC85" s="81"/>
      <c r="BBD85" s="81"/>
      <c r="BBE85" s="81"/>
      <c r="BBF85" s="81"/>
      <c r="BBG85" s="81"/>
      <c r="BBH85" s="81"/>
      <c r="BBI85" s="81"/>
      <c r="BBJ85" s="81"/>
      <c r="BBK85" s="81"/>
      <c r="BBL85" s="81"/>
      <c r="BBM85" s="81"/>
      <c r="BBN85" s="81"/>
      <c r="BBO85" s="81"/>
      <c r="BBP85" s="81"/>
      <c r="BBQ85" s="81"/>
      <c r="BBR85" s="81"/>
      <c r="BBS85" s="81"/>
      <c r="BBT85" s="81"/>
      <c r="BBU85" s="81"/>
      <c r="BBV85" s="81"/>
      <c r="BBW85" s="81"/>
      <c r="BBX85" s="81"/>
      <c r="BBY85" s="81"/>
      <c r="BBZ85" s="81"/>
      <c r="BCA85" s="81"/>
      <c r="BCB85" s="81"/>
      <c r="BCC85" s="81"/>
      <c r="BCD85" s="81"/>
      <c r="BCE85" s="81"/>
      <c r="BCF85" s="81"/>
      <c r="BCG85" s="81"/>
      <c r="BCH85" s="81"/>
      <c r="BCI85" s="81"/>
      <c r="BCJ85" s="81"/>
      <c r="BCK85" s="81"/>
      <c r="BCL85" s="81"/>
      <c r="BCM85" s="81"/>
      <c r="BCN85" s="81"/>
      <c r="BCO85" s="81"/>
      <c r="BCP85" s="81"/>
      <c r="BCQ85" s="81"/>
      <c r="BCR85" s="81"/>
      <c r="BCS85" s="81"/>
      <c r="BCT85" s="81"/>
      <c r="BCU85" s="81"/>
      <c r="BCV85" s="81"/>
      <c r="BCW85" s="81"/>
      <c r="BCX85" s="81"/>
      <c r="BCY85" s="81"/>
      <c r="BCZ85" s="81"/>
      <c r="BDA85" s="81"/>
      <c r="BDB85" s="81"/>
      <c r="BDC85" s="81"/>
      <c r="BDD85" s="81"/>
      <c r="BDE85" s="81"/>
      <c r="BDF85" s="81"/>
      <c r="BDG85" s="81"/>
      <c r="BDH85" s="81"/>
      <c r="BDI85" s="81"/>
      <c r="BDJ85" s="81"/>
      <c r="BDK85" s="81"/>
      <c r="BDL85" s="81"/>
      <c r="BDM85" s="81"/>
      <c r="BDN85" s="81"/>
      <c r="BDO85" s="81"/>
      <c r="BDP85" s="81"/>
      <c r="BDQ85" s="81"/>
      <c r="BDR85" s="81"/>
      <c r="BDS85" s="81"/>
      <c r="BDT85" s="81"/>
      <c r="BDU85" s="81"/>
      <c r="BDV85" s="81"/>
      <c r="BDW85" s="81"/>
      <c r="BDX85" s="81"/>
      <c r="BDY85" s="81"/>
      <c r="BDZ85" s="81"/>
      <c r="BEA85" s="81"/>
      <c r="BEB85" s="81"/>
      <c r="BEC85" s="81"/>
      <c r="BED85" s="81"/>
      <c r="BEE85" s="81"/>
      <c r="BEF85" s="81"/>
      <c r="BEG85" s="81"/>
      <c r="BEH85" s="81"/>
      <c r="BEI85" s="81"/>
      <c r="BEJ85" s="81"/>
      <c r="BEK85" s="81"/>
      <c r="BEL85" s="81"/>
      <c r="BEM85" s="81"/>
      <c r="BEN85" s="81"/>
      <c r="BEO85" s="81"/>
      <c r="BEP85" s="81"/>
      <c r="BEQ85" s="81"/>
      <c r="BER85" s="81"/>
      <c r="BES85" s="81"/>
      <c r="BET85" s="81"/>
      <c r="BEU85" s="81"/>
      <c r="BEV85" s="81"/>
      <c r="BEW85" s="81"/>
      <c r="BEX85" s="81"/>
      <c r="BEY85" s="81"/>
      <c r="BEZ85" s="81"/>
      <c r="BFA85" s="81"/>
      <c r="BFB85" s="81"/>
      <c r="BFC85" s="81"/>
      <c r="BFD85" s="81"/>
      <c r="BFE85" s="81"/>
      <c r="BFF85" s="81"/>
      <c r="BFG85" s="81"/>
      <c r="BFH85" s="81"/>
      <c r="BFI85" s="81"/>
      <c r="BFJ85" s="81"/>
      <c r="BFK85" s="81"/>
      <c r="BFL85" s="81"/>
      <c r="BFM85" s="81"/>
      <c r="BFN85" s="81"/>
      <c r="BFO85" s="81"/>
      <c r="BFP85" s="81"/>
      <c r="BFQ85" s="81"/>
      <c r="BFR85" s="81"/>
      <c r="BFS85" s="81"/>
      <c r="BFT85" s="81"/>
      <c r="BFU85" s="81"/>
      <c r="BFV85" s="81"/>
      <c r="BFW85" s="81"/>
      <c r="BFX85" s="81"/>
      <c r="BFY85" s="81"/>
      <c r="BFZ85" s="81"/>
      <c r="BGA85" s="81"/>
      <c r="BGB85" s="81"/>
      <c r="BGC85" s="81"/>
      <c r="BGD85" s="81"/>
      <c r="BGE85" s="81"/>
      <c r="BGF85" s="81"/>
      <c r="BGG85" s="81"/>
      <c r="BGH85" s="81"/>
      <c r="BGI85" s="81"/>
      <c r="BGJ85" s="81"/>
      <c r="BGK85" s="81"/>
      <c r="BGL85" s="81"/>
      <c r="BGM85" s="81"/>
      <c r="BGN85" s="81"/>
      <c r="BGO85" s="81"/>
      <c r="BGP85" s="81"/>
      <c r="BGQ85" s="81"/>
      <c r="BGR85" s="81"/>
      <c r="BGS85" s="81"/>
      <c r="BGT85" s="81"/>
      <c r="BGU85" s="81"/>
      <c r="BGV85" s="81"/>
      <c r="BGW85" s="81"/>
      <c r="BGX85" s="81"/>
      <c r="BGY85" s="81"/>
      <c r="BGZ85" s="81"/>
      <c r="BHA85" s="81"/>
      <c r="BHB85" s="81"/>
      <c r="BHC85" s="81"/>
      <c r="BHD85" s="81"/>
      <c r="BHE85" s="81"/>
      <c r="BHF85" s="81"/>
      <c r="BHG85" s="81"/>
      <c r="BHH85" s="81"/>
      <c r="BHI85" s="81"/>
      <c r="BHJ85" s="81"/>
      <c r="BHK85" s="81"/>
      <c r="BHL85" s="81"/>
      <c r="BHM85" s="81"/>
      <c r="BHN85" s="81"/>
      <c r="BHO85" s="81"/>
      <c r="BHP85" s="81"/>
      <c r="BHQ85" s="81"/>
      <c r="BHR85" s="81"/>
      <c r="BHS85" s="81"/>
      <c r="BHT85" s="81"/>
      <c r="BHU85" s="81"/>
      <c r="BHV85" s="81"/>
      <c r="BHW85" s="81"/>
      <c r="BHX85" s="81"/>
      <c r="BHY85" s="81"/>
      <c r="BHZ85" s="81"/>
      <c r="BIA85" s="81"/>
      <c r="BIB85" s="81"/>
      <c r="BIC85" s="81"/>
      <c r="BID85" s="81"/>
      <c r="BIE85" s="81"/>
      <c r="BIF85" s="81"/>
      <c r="BIG85" s="81"/>
      <c r="BIH85" s="81"/>
      <c r="BII85" s="81"/>
      <c r="BIJ85" s="81"/>
      <c r="BIK85" s="81"/>
      <c r="BIL85" s="81"/>
      <c r="BIM85" s="81"/>
      <c r="BIN85" s="81"/>
      <c r="BIO85" s="81"/>
      <c r="BIP85" s="81"/>
      <c r="BIQ85" s="81"/>
      <c r="BIR85" s="81"/>
      <c r="BIS85" s="81"/>
      <c r="BIT85" s="81"/>
      <c r="BIU85" s="81"/>
      <c r="BIV85" s="81"/>
      <c r="BIW85" s="81"/>
      <c r="BIX85" s="81"/>
      <c r="BIY85" s="81"/>
      <c r="BIZ85" s="81"/>
      <c r="BJA85" s="81"/>
      <c r="BJB85" s="81"/>
      <c r="BJC85" s="81"/>
      <c r="BJD85" s="81"/>
      <c r="BJE85" s="81"/>
      <c r="BJF85" s="81"/>
      <c r="BJG85" s="81"/>
      <c r="BJH85" s="81"/>
      <c r="BJI85" s="81"/>
      <c r="BJJ85" s="81"/>
      <c r="BJK85" s="81"/>
      <c r="BJL85" s="81"/>
      <c r="BJM85" s="81"/>
      <c r="BJN85" s="81"/>
      <c r="BJO85" s="81"/>
      <c r="BJP85" s="81"/>
      <c r="BJQ85" s="81"/>
      <c r="BJR85" s="81"/>
      <c r="BJS85" s="81"/>
      <c r="BJT85" s="81"/>
      <c r="BJU85" s="81"/>
      <c r="BJV85" s="81"/>
      <c r="BJW85" s="81"/>
      <c r="BJX85" s="81"/>
      <c r="BJY85" s="81"/>
      <c r="BJZ85" s="81"/>
      <c r="BKA85" s="81"/>
      <c r="BKB85" s="81"/>
      <c r="BKC85" s="81"/>
      <c r="BKD85" s="81"/>
      <c r="BKE85" s="81"/>
      <c r="BKF85" s="81"/>
      <c r="BKG85" s="81"/>
      <c r="BKH85" s="81"/>
      <c r="BKI85" s="81"/>
      <c r="BKJ85" s="81"/>
      <c r="BKK85" s="81"/>
      <c r="BKL85" s="81"/>
      <c r="BKM85" s="81"/>
      <c r="BKN85" s="81"/>
      <c r="BKO85" s="81"/>
      <c r="BKP85" s="81"/>
      <c r="BKQ85" s="81"/>
      <c r="BKR85" s="81"/>
      <c r="BKS85" s="81"/>
      <c r="BKT85" s="81"/>
      <c r="BKU85" s="81"/>
      <c r="BKV85" s="81"/>
      <c r="BKW85" s="81"/>
      <c r="BKX85" s="81"/>
      <c r="BKY85" s="81"/>
      <c r="BKZ85" s="81"/>
      <c r="BLA85" s="81"/>
      <c r="BLB85" s="81"/>
      <c r="BLC85" s="81"/>
      <c r="BLD85" s="81"/>
      <c r="BLE85" s="81"/>
      <c r="BLF85" s="81"/>
      <c r="BLG85" s="81"/>
      <c r="BLH85" s="81"/>
      <c r="BLI85" s="81"/>
      <c r="BLJ85" s="81"/>
      <c r="BLK85" s="81"/>
      <c r="BLL85" s="81"/>
      <c r="BLM85" s="81"/>
      <c r="BLN85" s="81"/>
      <c r="BLO85" s="81"/>
      <c r="BLP85" s="81"/>
      <c r="BLQ85" s="81"/>
      <c r="BLR85" s="81"/>
      <c r="BLS85" s="81"/>
      <c r="BLT85" s="81"/>
      <c r="BLU85" s="81"/>
      <c r="BLV85" s="81"/>
      <c r="BLW85" s="81"/>
      <c r="BLX85" s="81"/>
      <c r="BLY85" s="81"/>
      <c r="BLZ85" s="81"/>
      <c r="BMA85" s="81"/>
      <c r="BMB85" s="81"/>
      <c r="BMC85" s="81"/>
      <c r="BMD85" s="81"/>
      <c r="BME85" s="81"/>
      <c r="BMF85" s="81"/>
      <c r="BMG85" s="81"/>
      <c r="BMH85" s="81"/>
      <c r="BMI85" s="81"/>
      <c r="BMJ85" s="81"/>
      <c r="BMK85" s="81"/>
      <c r="BML85" s="81"/>
      <c r="BMM85" s="81"/>
      <c r="BMN85" s="81"/>
      <c r="BMO85" s="81"/>
      <c r="BMP85" s="81"/>
      <c r="BMQ85" s="81"/>
      <c r="BMR85" s="81"/>
      <c r="BMS85" s="81"/>
      <c r="BMT85" s="81"/>
      <c r="BMU85" s="81"/>
      <c r="BMV85" s="81"/>
      <c r="BMW85" s="81"/>
      <c r="BMX85" s="81"/>
      <c r="BMY85" s="81"/>
      <c r="BMZ85" s="81"/>
      <c r="BNA85" s="81"/>
      <c r="BNB85" s="81"/>
      <c r="BNC85" s="81"/>
      <c r="BND85" s="81"/>
      <c r="BNE85" s="81"/>
      <c r="BNF85" s="81"/>
      <c r="BNG85" s="81"/>
      <c r="BNH85" s="81"/>
      <c r="BNI85" s="81"/>
      <c r="BNJ85" s="81"/>
      <c r="BNK85" s="81"/>
      <c r="BNL85" s="81"/>
      <c r="BNM85" s="81"/>
      <c r="BNN85" s="81"/>
      <c r="BNO85" s="81"/>
      <c r="BNP85" s="81"/>
      <c r="BNQ85" s="81"/>
      <c r="BNR85" s="81"/>
      <c r="BNS85" s="81"/>
      <c r="BNT85" s="81"/>
      <c r="BNU85" s="81"/>
      <c r="BNV85" s="81"/>
      <c r="BNW85" s="81"/>
      <c r="BNX85" s="81"/>
      <c r="BNY85" s="81"/>
      <c r="BNZ85" s="81"/>
      <c r="BOA85" s="81"/>
      <c r="BOB85" s="81"/>
      <c r="BOC85" s="81"/>
      <c r="BOD85" s="81"/>
      <c r="BOE85" s="81"/>
      <c r="BOF85" s="81"/>
      <c r="BOG85" s="81"/>
      <c r="BOH85" s="81"/>
      <c r="BOI85" s="81"/>
      <c r="BOJ85" s="81"/>
      <c r="BOK85" s="81"/>
      <c r="BOL85" s="81"/>
      <c r="BOM85" s="81"/>
      <c r="BON85" s="81"/>
      <c r="BOO85" s="81"/>
      <c r="BOP85" s="81"/>
      <c r="BOQ85" s="81"/>
      <c r="BOR85" s="81"/>
      <c r="BOS85" s="81"/>
      <c r="BOT85" s="81"/>
      <c r="BOU85" s="81"/>
      <c r="BOV85" s="81"/>
      <c r="BOW85" s="81"/>
      <c r="BOX85" s="81"/>
      <c r="BOY85" s="81"/>
      <c r="BOZ85" s="81"/>
      <c r="BPA85" s="81"/>
      <c r="BPB85" s="81"/>
      <c r="BPC85" s="81"/>
      <c r="BPD85" s="81"/>
      <c r="BPE85" s="81"/>
      <c r="BPF85" s="81"/>
      <c r="BPG85" s="81"/>
      <c r="BPH85" s="81"/>
      <c r="BPI85" s="81"/>
      <c r="BPJ85" s="81"/>
      <c r="BPK85" s="81"/>
      <c r="BPL85" s="81"/>
      <c r="BPM85" s="81"/>
      <c r="BPN85" s="81"/>
      <c r="BPO85" s="81"/>
      <c r="BPP85" s="81"/>
      <c r="BPQ85" s="81"/>
      <c r="BPR85" s="81"/>
      <c r="BPS85" s="81"/>
      <c r="BPT85" s="81"/>
      <c r="BPU85" s="81"/>
      <c r="BPV85" s="81"/>
      <c r="BPW85" s="81"/>
      <c r="BPX85" s="81"/>
      <c r="BPY85" s="81"/>
      <c r="BPZ85" s="81"/>
      <c r="BQA85" s="81"/>
      <c r="BQB85" s="81"/>
      <c r="BQC85" s="81"/>
      <c r="BQD85" s="81"/>
      <c r="BQE85" s="81"/>
      <c r="BQF85" s="81"/>
      <c r="BQG85" s="81"/>
      <c r="BQH85" s="81"/>
      <c r="BQI85" s="81"/>
      <c r="BQJ85" s="81"/>
      <c r="BQK85" s="81"/>
      <c r="BQL85" s="81"/>
      <c r="BQM85" s="81"/>
      <c r="BQN85" s="81"/>
      <c r="BQO85" s="81"/>
      <c r="BQP85" s="81"/>
      <c r="BQQ85" s="81"/>
      <c r="BQR85" s="81"/>
      <c r="BQS85" s="81"/>
      <c r="BQT85" s="81"/>
      <c r="BQU85" s="81"/>
      <c r="BQV85" s="81"/>
      <c r="BQW85" s="81"/>
      <c r="BQX85" s="81"/>
      <c r="BQY85" s="81"/>
      <c r="BQZ85" s="81"/>
      <c r="BRA85" s="81"/>
      <c r="BRB85" s="81"/>
      <c r="BRC85" s="81"/>
      <c r="BRD85" s="81"/>
      <c r="BRE85" s="81"/>
      <c r="BRF85" s="81"/>
      <c r="BRG85" s="81"/>
      <c r="BRH85" s="81"/>
      <c r="BRI85" s="81"/>
      <c r="BRJ85" s="81"/>
      <c r="BRK85" s="81"/>
      <c r="BRL85" s="81"/>
      <c r="BRM85" s="81"/>
      <c r="BRN85" s="81"/>
      <c r="BRO85" s="81"/>
      <c r="BRP85" s="81"/>
      <c r="BRQ85" s="81"/>
      <c r="BRR85" s="81"/>
      <c r="BRS85" s="81"/>
      <c r="BRT85" s="81"/>
      <c r="BRU85" s="81"/>
      <c r="BRV85" s="81"/>
      <c r="BRW85" s="81"/>
      <c r="BRX85" s="81"/>
      <c r="BRY85" s="81"/>
      <c r="BRZ85" s="81"/>
      <c r="BSA85" s="81"/>
      <c r="BSB85" s="81"/>
      <c r="BSC85" s="81"/>
      <c r="BSD85" s="81"/>
      <c r="BSE85" s="81"/>
      <c r="BSF85" s="81"/>
      <c r="BSG85" s="81"/>
      <c r="BSH85" s="81"/>
      <c r="BSI85" s="81"/>
      <c r="BSJ85" s="81"/>
      <c r="BSK85" s="81"/>
      <c r="BSL85" s="81"/>
      <c r="BSM85" s="81"/>
      <c r="BSN85" s="81"/>
      <c r="BSO85" s="81"/>
      <c r="BSP85" s="81"/>
      <c r="BSQ85" s="81"/>
      <c r="BSR85" s="81"/>
      <c r="BSS85" s="81"/>
      <c r="BST85" s="81"/>
      <c r="BSU85" s="81"/>
      <c r="BSV85" s="81"/>
      <c r="BSW85" s="81"/>
      <c r="BSX85" s="81"/>
      <c r="BSY85" s="81"/>
      <c r="BSZ85" s="81"/>
      <c r="BTA85" s="81"/>
      <c r="BTB85" s="81"/>
      <c r="BTC85" s="81"/>
      <c r="BTD85" s="81"/>
      <c r="BTE85" s="81"/>
      <c r="BTF85" s="81"/>
      <c r="BTG85" s="81"/>
      <c r="BTH85" s="81"/>
      <c r="BTI85" s="81"/>
      <c r="BTJ85" s="81"/>
      <c r="BTK85" s="81"/>
      <c r="BTL85" s="81"/>
      <c r="BTM85" s="81"/>
      <c r="BTN85" s="81"/>
      <c r="BTO85" s="81"/>
      <c r="BTP85" s="81"/>
      <c r="BTQ85" s="81"/>
      <c r="BTR85" s="81"/>
      <c r="BTS85" s="81"/>
      <c r="BTT85" s="81"/>
      <c r="BTU85" s="81"/>
      <c r="BTV85" s="81"/>
      <c r="BTW85" s="81"/>
      <c r="BTX85" s="81"/>
      <c r="BTY85" s="81"/>
      <c r="BTZ85" s="81"/>
      <c r="BUA85" s="81"/>
      <c r="BUB85" s="81"/>
      <c r="BUC85" s="81"/>
      <c r="BUD85" s="81"/>
      <c r="BUE85" s="81"/>
      <c r="BUF85" s="81"/>
      <c r="BUG85" s="81"/>
      <c r="BUH85" s="81"/>
      <c r="BUI85" s="81"/>
      <c r="BUJ85" s="81"/>
      <c r="BUK85" s="81"/>
      <c r="BUL85" s="81"/>
      <c r="BUM85" s="81"/>
      <c r="BUN85" s="81"/>
      <c r="BUO85" s="81"/>
      <c r="BUP85" s="81"/>
      <c r="BUQ85" s="81"/>
      <c r="BUR85" s="81"/>
      <c r="BUS85" s="81"/>
      <c r="BUT85" s="81"/>
      <c r="BUU85" s="81"/>
      <c r="BUV85" s="81"/>
      <c r="BUW85" s="81"/>
      <c r="BUX85" s="81"/>
      <c r="BUY85" s="81"/>
      <c r="BUZ85" s="81"/>
      <c r="BVA85" s="81"/>
      <c r="BVB85" s="81"/>
      <c r="BVC85" s="81"/>
      <c r="BVD85" s="81"/>
      <c r="BVE85" s="81"/>
      <c r="BVF85" s="81"/>
      <c r="BVG85" s="81"/>
      <c r="BVH85" s="81"/>
      <c r="BVI85" s="81"/>
      <c r="BVJ85" s="81"/>
      <c r="BVK85" s="81"/>
      <c r="BVL85" s="81"/>
      <c r="BVM85" s="81"/>
      <c r="BVN85" s="81"/>
      <c r="BVO85" s="81"/>
      <c r="BVP85" s="81"/>
      <c r="BVQ85" s="81"/>
      <c r="BVR85" s="81"/>
      <c r="BVS85" s="81"/>
      <c r="BVT85" s="81"/>
      <c r="BVU85" s="81"/>
      <c r="BVV85" s="81"/>
      <c r="BVW85" s="81"/>
      <c r="BVX85" s="81"/>
      <c r="BVY85" s="81"/>
      <c r="BVZ85" s="81"/>
      <c r="BWA85" s="81"/>
      <c r="BWB85" s="81"/>
      <c r="BWC85" s="81"/>
      <c r="BWD85" s="81"/>
      <c r="BWE85" s="81"/>
      <c r="BWF85" s="81"/>
      <c r="BWG85" s="81"/>
      <c r="BWH85" s="81"/>
      <c r="BWI85" s="81"/>
      <c r="BWJ85" s="81"/>
      <c r="BWK85" s="81"/>
      <c r="BWL85" s="81"/>
      <c r="BWM85" s="81"/>
      <c r="BWN85" s="81"/>
      <c r="BWO85" s="81"/>
      <c r="BWP85" s="81"/>
      <c r="BWQ85" s="81"/>
      <c r="BWR85" s="81"/>
      <c r="BWS85" s="81"/>
      <c r="BWT85" s="81"/>
      <c r="BWU85" s="81"/>
      <c r="BWV85" s="81"/>
      <c r="BWW85" s="81"/>
      <c r="BWX85" s="81"/>
      <c r="BWY85" s="81"/>
      <c r="BWZ85" s="81"/>
      <c r="BXA85" s="81"/>
      <c r="BXB85" s="81"/>
      <c r="BXC85" s="81"/>
      <c r="BXD85" s="81"/>
      <c r="BXE85" s="81"/>
      <c r="BXF85" s="81"/>
      <c r="BXG85" s="81"/>
      <c r="BXH85" s="81"/>
      <c r="BXI85" s="81"/>
      <c r="BXJ85" s="81"/>
      <c r="BXK85" s="81"/>
      <c r="BXL85" s="81"/>
      <c r="BXM85" s="81"/>
      <c r="BXN85" s="81"/>
      <c r="BXO85" s="81"/>
      <c r="BXP85" s="81"/>
      <c r="BXQ85" s="81"/>
      <c r="BXR85" s="81"/>
      <c r="BXS85" s="81"/>
      <c r="BXT85" s="81"/>
      <c r="BXU85" s="81"/>
      <c r="BXV85" s="81"/>
      <c r="BXW85" s="81"/>
      <c r="BXX85" s="81"/>
      <c r="BXY85" s="81"/>
      <c r="BXZ85" s="81"/>
      <c r="BYA85" s="81"/>
      <c r="BYB85" s="81"/>
      <c r="BYC85" s="81"/>
      <c r="BYD85" s="81"/>
      <c r="BYE85" s="81"/>
      <c r="BYF85" s="81"/>
      <c r="BYG85" s="81"/>
      <c r="BYH85" s="81"/>
      <c r="BYI85" s="81"/>
      <c r="BYJ85" s="81"/>
      <c r="BYK85" s="81"/>
      <c r="BYL85" s="81"/>
      <c r="BYM85" s="81"/>
      <c r="BYN85" s="81"/>
      <c r="BYO85" s="81"/>
      <c r="BYP85" s="81"/>
      <c r="BYQ85" s="81"/>
      <c r="BYR85" s="81"/>
      <c r="BYS85" s="81"/>
      <c r="BYT85" s="81"/>
      <c r="BYU85" s="81"/>
      <c r="BYV85" s="81"/>
      <c r="BYW85" s="81"/>
      <c r="BYX85" s="81"/>
      <c r="BYY85" s="81"/>
      <c r="BYZ85" s="81"/>
      <c r="BZA85" s="81"/>
      <c r="BZB85" s="81"/>
      <c r="BZC85" s="81"/>
      <c r="BZD85" s="81"/>
      <c r="BZE85" s="81"/>
      <c r="BZF85" s="81"/>
      <c r="BZG85" s="81"/>
      <c r="BZH85" s="81"/>
      <c r="BZI85" s="81"/>
      <c r="BZJ85" s="81"/>
      <c r="BZK85" s="81"/>
      <c r="BZL85" s="81"/>
      <c r="BZM85" s="81"/>
      <c r="BZN85" s="81"/>
      <c r="BZO85" s="81"/>
      <c r="BZP85" s="81"/>
      <c r="BZQ85" s="81"/>
      <c r="BZR85" s="81"/>
      <c r="BZS85" s="81"/>
      <c r="BZT85" s="81"/>
      <c r="BZU85" s="81"/>
      <c r="BZV85" s="81"/>
      <c r="BZW85" s="81"/>
      <c r="BZX85" s="81"/>
      <c r="BZY85" s="81"/>
      <c r="BZZ85" s="81"/>
      <c r="CAA85" s="81"/>
      <c r="CAB85" s="81"/>
      <c r="CAC85" s="81"/>
      <c r="CAD85" s="81"/>
      <c r="CAE85" s="81"/>
      <c r="CAF85" s="81"/>
      <c r="CAG85" s="81"/>
      <c r="CAH85" s="81"/>
      <c r="CAI85" s="81"/>
      <c r="CAJ85" s="81"/>
      <c r="CAK85" s="81"/>
      <c r="CAL85" s="81"/>
      <c r="CAM85" s="81"/>
      <c r="CAN85" s="81"/>
      <c r="CAO85" s="81"/>
      <c r="CAP85" s="81"/>
      <c r="CAQ85" s="81"/>
      <c r="CAR85" s="81"/>
      <c r="CAS85" s="81"/>
      <c r="CAT85" s="81"/>
      <c r="CAU85" s="81"/>
      <c r="CAV85" s="81"/>
      <c r="CAW85" s="81"/>
      <c r="CAX85" s="81"/>
      <c r="CAY85" s="81"/>
      <c r="CAZ85" s="81"/>
      <c r="CBA85" s="81"/>
      <c r="CBB85" s="81"/>
      <c r="CBC85" s="81"/>
      <c r="CBD85" s="81"/>
      <c r="CBE85" s="81"/>
      <c r="CBF85" s="81"/>
      <c r="CBG85" s="81"/>
      <c r="CBH85" s="81"/>
      <c r="CBI85" s="81"/>
      <c r="CBJ85" s="81"/>
      <c r="CBK85" s="81"/>
      <c r="CBL85" s="81"/>
      <c r="CBM85" s="81"/>
      <c r="CBN85" s="81"/>
      <c r="CBO85" s="81"/>
      <c r="CBP85" s="81"/>
      <c r="CBQ85" s="81"/>
      <c r="CBR85" s="81"/>
      <c r="CBS85" s="81"/>
      <c r="CBT85" s="81"/>
      <c r="CBU85" s="81"/>
      <c r="CBV85" s="81"/>
      <c r="CBW85" s="81"/>
      <c r="CBX85" s="81"/>
      <c r="CBY85" s="81"/>
      <c r="CBZ85" s="81"/>
      <c r="CCA85" s="81"/>
      <c r="CCB85" s="81"/>
      <c r="CCC85" s="81"/>
      <c r="CCD85" s="81"/>
      <c r="CCE85" s="81"/>
      <c r="CCF85" s="81"/>
      <c r="CCG85" s="81"/>
      <c r="CCH85" s="81"/>
      <c r="CCI85" s="81"/>
      <c r="CCJ85" s="81"/>
      <c r="CCK85" s="81"/>
      <c r="CCL85" s="81"/>
      <c r="CCM85" s="81"/>
      <c r="CCN85" s="81"/>
      <c r="CCO85" s="81"/>
      <c r="CCP85" s="81"/>
      <c r="CCQ85" s="81"/>
      <c r="CCR85" s="81"/>
      <c r="CCS85" s="81"/>
      <c r="CCT85" s="81"/>
      <c r="CCU85" s="81"/>
      <c r="CCV85" s="81"/>
      <c r="CCW85" s="81"/>
      <c r="CCX85" s="81"/>
      <c r="CCY85" s="81"/>
      <c r="CCZ85" s="81"/>
      <c r="CDA85" s="81"/>
      <c r="CDB85" s="81"/>
      <c r="CDC85" s="81"/>
      <c r="CDD85" s="81"/>
      <c r="CDE85" s="81"/>
      <c r="CDF85" s="81"/>
      <c r="CDG85" s="81"/>
      <c r="CDH85" s="81"/>
      <c r="CDI85" s="81"/>
      <c r="CDJ85" s="81"/>
      <c r="CDK85" s="81"/>
      <c r="CDL85" s="81"/>
      <c r="CDM85" s="81"/>
      <c r="CDN85" s="81"/>
      <c r="CDO85" s="81"/>
      <c r="CDP85" s="81"/>
      <c r="CDQ85" s="81"/>
      <c r="CDR85" s="81"/>
      <c r="CDS85" s="81"/>
      <c r="CDT85" s="81"/>
      <c r="CDU85" s="81"/>
      <c r="CDV85" s="81"/>
      <c r="CDW85" s="81"/>
      <c r="CDX85" s="81"/>
      <c r="CDY85" s="81"/>
      <c r="CDZ85" s="81"/>
      <c r="CEA85" s="81"/>
      <c r="CEB85" s="81"/>
      <c r="CEC85" s="81"/>
      <c r="CED85" s="81"/>
      <c r="CEE85" s="81"/>
      <c r="CEF85" s="81"/>
      <c r="CEG85" s="81"/>
      <c r="CEH85" s="81"/>
      <c r="CEI85" s="81"/>
      <c r="CEJ85" s="81"/>
      <c r="CEK85" s="81"/>
      <c r="CEL85" s="81"/>
      <c r="CEM85" s="81"/>
      <c r="CEN85" s="81"/>
      <c r="CEO85" s="81"/>
      <c r="CEP85" s="81"/>
      <c r="CEQ85" s="81"/>
      <c r="CER85" s="81"/>
      <c r="CES85" s="81"/>
      <c r="CET85" s="81"/>
      <c r="CEU85" s="81"/>
      <c r="CEV85" s="81"/>
      <c r="CEW85" s="81"/>
      <c r="CEX85" s="81"/>
      <c r="CEY85" s="81"/>
      <c r="CEZ85" s="81"/>
      <c r="CFA85" s="81"/>
      <c r="CFB85" s="81"/>
      <c r="CFC85" s="81"/>
      <c r="CFD85" s="81"/>
      <c r="CFE85" s="81"/>
      <c r="CFF85" s="81"/>
      <c r="CFG85" s="81"/>
      <c r="CFH85" s="81"/>
      <c r="CFI85" s="81"/>
      <c r="CFJ85" s="81"/>
      <c r="CFK85" s="81"/>
      <c r="CFL85" s="81"/>
      <c r="CFM85" s="81"/>
      <c r="CFN85" s="81"/>
      <c r="CFO85" s="81"/>
      <c r="CFP85" s="81"/>
      <c r="CFQ85" s="81"/>
      <c r="CFR85" s="81"/>
      <c r="CFS85" s="81"/>
      <c r="CFT85" s="81"/>
      <c r="CFU85" s="81"/>
      <c r="CFV85" s="81"/>
      <c r="CFW85" s="81"/>
      <c r="CFX85" s="81"/>
      <c r="CFY85" s="81"/>
      <c r="CFZ85" s="81"/>
      <c r="CGA85" s="81"/>
      <c r="CGB85" s="81"/>
      <c r="CGC85" s="81"/>
      <c r="CGD85" s="81"/>
      <c r="CGE85" s="81"/>
      <c r="CGF85" s="81"/>
      <c r="CGG85" s="81"/>
      <c r="CGH85" s="81"/>
      <c r="CGI85" s="81"/>
      <c r="CGJ85" s="81"/>
      <c r="CGK85" s="81"/>
      <c r="CGL85" s="81"/>
      <c r="CGM85" s="81"/>
      <c r="CGN85" s="81"/>
      <c r="CGO85" s="81"/>
      <c r="CGP85" s="81"/>
      <c r="CGQ85" s="81"/>
      <c r="CGR85" s="81"/>
      <c r="CGS85" s="81"/>
      <c r="CGT85" s="81"/>
      <c r="CGU85" s="81"/>
      <c r="CGV85" s="81"/>
      <c r="CGW85" s="81"/>
      <c r="CGX85" s="81"/>
      <c r="CGY85" s="81"/>
      <c r="CGZ85" s="81"/>
      <c r="CHA85" s="81"/>
      <c r="CHB85" s="81"/>
      <c r="CHC85" s="81"/>
      <c r="CHD85" s="81"/>
      <c r="CHE85" s="81"/>
      <c r="CHF85" s="81"/>
      <c r="CHG85" s="81"/>
      <c r="CHH85" s="81"/>
      <c r="CHI85" s="81"/>
      <c r="CHJ85" s="81"/>
      <c r="CHK85" s="81"/>
      <c r="CHL85" s="81"/>
      <c r="CHM85" s="81"/>
      <c r="CHN85" s="81"/>
      <c r="CHO85" s="81"/>
      <c r="CHP85" s="81"/>
      <c r="CHQ85" s="81"/>
      <c r="CHR85" s="81"/>
      <c r="CHS85" s="81"/>
      <c r="CHT85" s="81"/>
      <c r="CHU85" s="81"/>
      <c r="CHV85" s="81"/>
      <c r="CHW85" s="81"/>
      <c r="CHX85" s="81"/>
      <c r="CHY85" s="81"/>
      <c r="CHZ85" s="81"/>
      <c r="CIA85" s="81"/>
      <c r="CIB85" s="81"/>
      <c r="CIC85" s="81"/>
      <c r="CID85" s="81"/>
      <c r="CIE85" s="81"/>
      <c r="CIF85" s="81"/>
      <c r="CIG85" s="81"/>
      <c r="CIH85" s="81"/>
      <c r="CII85" s="81"/>
      <c r="CIJ85" s="81"/>
      <c r="CIK85" s="81"/>
      <c r="CIL85" s="81"/>
      <c r="CIM85" s="81"/>
      <c r="CIN85" s="81"/>
      <c r="CIO85" s="81"/>
      <c r="CIP85" s="81"/>
      <c r="CIQ85" s="81"/>
      <c r="CIR85" s="81"/>
      <c r="CIS85" s="81"/>
      <c r="CIT85" s="81"/>
      <c r="CIU85" s="81"/>
      <c r="CIV85" s="81"/>
      <c r="CIW85" s="81"/>
      <c r="CIX85" s="81"/>
      <c r="CIY85" s="81"/>
      <c r="CIZ85" s="81"/>
      <c r="CJA85" s="81"/>
      <c r="CJB85" s="81"/>
      <c r="CJC85" s="81"/>
      <c r="CJD85" s="81"/>
      <c r="CJE85" s="81"/>
      <c r="CJF85" s="81"/>
      <c r="CJG85" s="81"/>
      <c r="CJH85" s="81"/>
      <c r="CJI85" s="81"/>
      <c r="CJJ85" s="81"/>
      <c r="CJK85" s="81"/>
      <c r="CJL85" s="81"/>
      <c r="CJM85" s="81"/>
      <c r="CJN85" s="81"/>
      <c r="CJO85" s="81"/>
      <c r="CJP85" s="81"/>
      <c r="CJQ85" s="81"/>
      <c r="CJR85" s="81"/>
      <c r="CJS85" s="81"/>
      <c r="CJT85" s="81"/>
      <c r="CJU85" s="81"/>
      <c r="CJV85" s="81"/>
      <c r="CJW85" s="81"/>
      <c r="CJX85" s="81"/>
      <c r="CJY85" s="81"/>
      <c r="CJZ85" s="81"/>
      <c r="CKA85" s="81"/>
      <c r="CKB85" s="81"/>
      <c r="CKC85" s="81"/>
      <c r="CKD85" s="81"/>
      <c r="CKE85" s="81"/>
      <c r="CKF85" s="81"/>
      <c r="CKG85" s="81"/>
      <c r="CKH85" s="81"/>
      <c r="CKI85" s="81"/>
      <c r="CKJ85" s="81"/>
      <c r="CKK85" s="81"/>
      <c r="CKL85" s="81"/>
      <c r="CKM85" s="81"/>
      <c r="CKN85" s="81"/>
      <c r="CKO85" s="81"/>
      <c r="CKP85" s="81"/>
      <c r="CKQ85" s="81"/>
      <c r="CKR85" s="81"/>
      <c r="CKS85" s="81"/>
      <c r="CKT85" s="81"/>
      <c r="CKU85" s="81"/>
      <c r="CKV85" s="81"/>
      <c r="CKW85" s="81"/>
      <c r="CKX85" s="81"/>
      <c r="CKY85" s="81"/>
      <c r="CKZ85" s="81"/>
      <c r="CLA85" s="81"/>
      <c r="CLB85" s="81"/>
      <c r="CLC85" s="81"/>
      <c r="CLD85" s="81"/>
      <c r="CLE85" s="81"/>
      <c r="CLF85" s="81"/>
      <c r="CLG85" s="81"/>
      <c r="CLH85" s="81"/>
      <c r="CLI85" s="81"/>
      <c r="CLJ85" s="81"/>
      <c r="CLK85" s="81"/>
      <c r="CLL85" s="81"/>
      <c r="CLM85" s="81"/>
      <c r="CLN85" s="81"/>
      <c r="CLO85" s="81"/>
      <c r="CLP85" s="81"/>
      <c r="CLQ85" s="81"/>
      <c r="CLR85" s="81"/>
      <c r="CLS85" s="81"/>
      <c r="CLT85" s="81"/>
      <c r="CLU85" s="81"/>
      <c r="CLV85" s="81"/>
      <c r="CLW85" s="81"/>
      <c r="CLX85" s="81"/>
      <c r="CLY85" s="81"/>
      <c r="CLZ85" s="81"/>
      <c r="CMA85" s="81"/>
      <c r="CMB85" s="81"/>
      <c r="CMC85" s="81"/>
      <c r="CMD85" s="81"/>
      <c r="CME85" s="81"/>
      <c r="CMF85" s="81"/>
      <c r="CMG85" s="81"/>
      <c r="CMH85" s="81"/>
      <c r="CMI85" s="81"/>
      <c r="CMJ85" s="81"/>
      <c r="CMK85" s="81"/>
      <c r="CML85" s="81"/>
      <c r="CMM85" s="81"/>
      <c r="CMN85" s="81"/>
      <c r="CMO85" s="81"/>
      <c r="CMP85" s="81"/>
      <c r="CMQ85" s="81"/>
      <c r="CMR85" s="81"/>
      <c r="CMS85" s="81"/>
      <c r="CMT85" s="81"/>
      <c r="CMU85" s="81"/>
      <c r="CMV85" s="81"/>
      <c r="CMW85" s="81"/>
      <c r="CMX85" s="81"/>
      <c r="CMY85" s="81"/>
      <c r="CMZ85" s="81"/>
      <c r="CNA85" s="81"/>
      <c r="CNB85" s="81"/>
      <c r="CNC85" s="81"/>
      <c r="CND85" s="81"/>
      <c r="CNE85" s="81"/>
      <c r="CNF85" s="81"/>
      <c r="CNG85" s="81"/>
      <c r="CNH85" s="81"/>
      <c r="CNI85" s="81"/>
      <c r="CNJ85" s="81"/>
      <c r="CNK85" s="81"/>
      <c r="CNL85" s="81"/>
      <c r="CNM85" s="81"/>
      <c r="CNN85" s="81"/>
      <c r="CNO85" s="81"/>
      <c r="CNP85" s="81"/>
      <c r="CNQ85" s="81"/>
      <c r="CNR85" s="81"/>
      <c r="CNS85" s="81"/>
      <c r="CNT85" s="81"/>
      <c r="CNU85" s="81"/>
      <c r="CNV85" s="81"/>
      <c r="CNW85" s="81"/>
      <c r="CNX85" s="81"/>
      <c r="CNY85" s="81"/>
      <c r="CNZ85" s="81"/>
      <c r="COA85" s="81"/>
      <c r="COB85" s="81"/>
      <c r="COC85" s="81"/>
      <c r="COD85" s="81"/>
      <c r="COE85" s="81"/>
      <c r="COF85" s="81"/>
      <c r="COG85" s="81"/>
      <c r="COH85" s="81"/>
      <c r="COI85" s="81"/>
      <c r="COJ85" s="81"/>
      <c r="COK85" s="81"/>
      <c r="COL85" s="81"/>
      <c r="COM85" s="81"/>
      <c r="CON85" s="81"/>
      <c r="COO85" s="81"/>
      <c r="COP85" s="81"/>
      <c r="COQ85" s="81"/>
      <c r="COR85" s="81"/>
      <c r="COS85" s="81"/>
      <c r="COT85" s="81"/>
      <c r="COU85" s="81"/>
      <c r="COV85" s="81"/>
      <c r="COW85" s="81"/>
      <c r="COX85" s="81"/>
      <c r="COY85" s="81"/>
      <c r="COZ85" s="81"/>
      <c r="CPA85" s="81"/>
      <c r="CPB85" s="81"/>
      <c r="CPC85" s="81"/>
      <c r="CPD85" s="81"/>
      <c r="CPE85" s="81"/>
      <c r="CPF85" s="81"/>
      <c r="CPG85" s="81"/>
      <c r="CPH85" s="81"/>
      <c r="CPI85" s="81"/>
      <c r="CPJ85" s="81"/>
      <c r="CPK85" s="81"/>
      <c r="CPL85" s="81"/>
      <c r="CPM85" s="81"/>
      <c r="CPN85" s="81"/>
      <c r="CPO85" s="81"/>
      <c r="CPP85" s="81"/>
      <c r="CPQ85" s="81"/>
      <c r="CPR85" s="81"/>
      <c r="CPS85" s="81"/>
      <c r="CPT85" s="81"/>
      <c r="CPU85" s="81"/>
      <c r="CPV85" s="81"/>
      <c r="CPW85" s="81"/>
      <c r="CPX85" s="81"/>
      <c r="CPY85" s="81"/>
      <c r="CPZ85" s="81"/>
      <c r="CQA85" s="81"/>
      <c r="CQB85" s="81"/>
      <c r="CQC85" s="81"/>
      <c r="CQD85" s="81"/>
      <c r="CQE85" s="81"/>
      <c r="CQF85" s="81"/>
      <c r="CQG85" s="81"/>
      <c r="CQH85" s="81"/>
      <c r="CQI85" s="81"/>
      <c r="CQJ85" s="81"/>
      <c r="CQK85" s="81"/>
      <c r="CQL85" s="81"/>
      <c r="CQM85" s="81"/>
      <c r="CQN85" s="81"/>
      <c r="CQO85" s="81"/>
      <c r="CQP85" s="81"/>
      <c r="CQQ85" s="81"/>
      <c r="CQR85" s="81"/>
      <c r="CQS85" s="81"/>
      <c r="CQT85" s="81"/>
      <c r="CQU85" s="81"/>
      <c r="CQV85" s="81"/>
      <c r="CQW85" s="81"/>
      <c r="CQX85" s="81"/>
      <c r="CQY85" s="81"/>
      <c r="CQZ85" s="81"/>
      <c r="CRA85" s="81"/>
      <c r="CRB85" s="81"/>
      <c r="CRC85" s="81"/>
      <c r="CRD85" s="81"/>
      <c r="CRE85" s="81"/>
      <c r="CRF85" s="81"/>
      <c r="CRG85" s="81"/>
      <c r="CRH85" s="81"/>
      <c r="CRI85" s="81"/>
      <c r="CRJ85" s="81"/>
      <c r="CRK85" s="81"/>
      <c r="CRL85" s="81"/>
      <c r="CRM85" s="81"/>
      <c r="CRN85" s="81"/>
      <c r="CRO85" s="81"/>
      <c r="CRP85" s="81"/>
      <c r="CRQ85" s="81"/>
      <c r="CRR85" s="81"/>
      <c r="CRS85" s="81"/>
      <c r="CRT85" s="81"/>
      <c r="CRU85" s="81"/>
      <c r="CRV85" s="81"/>
      <c r="CRW85" s="81"/>
      <c r="CRX85" s="81"/>
      <c r="CRY85" s="81"/>
      <c r="CRZ85" s="81"/>
      <c r="CSA85" s="81"/>
      <c r="CSB85" s="81"/>
      <c r="CSC85" s="81"/>
      <c r="CSD85" s="81"/>
      <c r="CSE85" s="81"/>
      <c r="CSF85" s="81"/>
      <c r="CSG85" s="81"/>
      <c r="CSH85" s="81"/>
      <c r="CSI85" s="81"/>
      <c r="CSJ85" s="81"/>
      <c r="CSK85" s="81"/>
      <c r="CSL85" s="81"/>
      <c r="CSM85" s="81"/>
      <c r="CSN85" s="81"/>
      <c r="CSO85" s="81"/>
      <c r="CSP85" s="81"/>
      <c r="CSQ85" s="81"/>
      <c r="CSR85" s="81"/>
      <c r="CSS85" s="81"/>
      <c r="CST85" s="81"/>
      <c r="CSU85" s="81"/>
      <c r="CSV85" s="81"/>
      <c r="CSW85" s="81"/>
      <c r="CSX85" s="81"/>
      <c r="CSY85" s="81"/>
      <c r="CSZ85" s="81"/>
      <c r="CTA85" s="81"/>
      <c r="CTB85" s="81"/>
      <c r="CTC85" s="81"/>
      <c r="CTD85" s="81"/>
      <c r="CTE85" s="81"/>
      <c r="CTF85" s="81"/>
      <c r="CTG85" s="81"/>
      <c r="CTH85" s="81"/>
      <c r="CTI85" s="81"/>
      <c r="CTJ85" s="81"/>
      <c r="CTK85" s="81"/>
      <c r="CTL85" s="81"/>
      <c r="CTM85" s="81"/>
      <c r="CTN85" s="81"/>
      <c r="CTO85" s="81"/>
      <c r="CTP85" s="81"/>
      <c r="CTQ85" s="81"/>
      <c r="CTR85" s="81"/>
      <c r="CTS85" s="81"/>
      <c r="CTT85" s="81"/>
      <c r="CTU85" s="81"/>
      <c r="CTV85" s="81"/>
      <c r="CTW85" s="81"/>
      <c r="CTX85" s="81"/>
      <c r="CTY85" s="81"/>
      <c r="CTZ85" s="81"/>
      <c r="CUA85" s="81"/>
      <c r="CUB85" s="81"/>
      <c r="CUC85" s="81"/>
      <c r="CUD85" s="81"/>
      <c r="CUE85" s="81"/>
      <c r="CUF85" s="81"/>
      <c r="CUG85" s="81"/>
      <c r="CUH85" s="81"/>
      <c r="CUI85" s="81"/>
      <c r="CUJ85" s="81"/>
      <c r="CUK85" s="81"/>
      <c r="CUL85" s="81"/>
      <c r="CUM85" s="81"/>
      <c r="CUN85" s="81"/>
      <c r="CUO85" s="81"/>
      <c r="CUP85" s="81"/>
      <c r="CUQ85" s="81"/>
      <c r="CUR85" s="81"/>
      <c r="CUS85" s="81"/>
      <c r="CUT85" s="81"/>
      <c r="CUU85" s="81"/>
      <c r="CUV85" s="81"/>
      <c r="CUW85" s="81"/>
      <c r="CUX85" s="81"/>
      <c r="CUY85" s="81"/>
      <c r="CUZ85" s="81"/>
      <c r="CVA85" s="81"/>
      <c r="CVB85" s="81"/>
      <c r="CVC85" s="81"/>
      <c r="CVD85" s="81"/>
      <c r="CVE85" s="81"/>
      <c r="CVF85" s="81"/>
      <c r="CVG85" s="81"/>
      <c r="CVH85" s="81"/>
      <c r="CVI85" s="81"/>
      <c r="CVJ85" s="81"/>
      <c r="CVK85" s="81"/>
      <c r="CVL85" s="81"/>
      <c r="CVM85" s="81"/>
      <c r="CVN85" s="81"/>
      <c r="CVO85" s="81"/>
      <c r="CVP85" s="81"/>
      <c r="CVQ85" s="81"/>
      <c r="CVR85" s="81"/>
      <c r="CVS85" s="81"/>
      <c r="CVT85" s="81"/>
      <c r="CVU85" s="81"/>
      <c r="CVV85" s="81"/>
      <c r="CVW85" s="81"/>
      <c r="CVX85" s="81"/>
      <c r="CVY85" s="81"/>
      <c r="CVZ85" s="81"/>
      <c r="CWA85" s="81"/>
      <c r="CWB85" s="81"/>
      <c r="CWC85" s="81"/>
      <c r="CWD85" s="81"/>
      <c r="CWE85" s="81"/>
      <c r="CWF85" s="81"/>
      <c r="CWG85" s="81"/>
      <c r="CWH85" s="81"/>
      <c r="CWI85" s="81"/>
      <c r="CWJ85" s="81"/>
      <c r="CWK85" s="81"/>
      <c r="CWL85" s="81"/>
      <c r="CWM85" s="81"/>
      <c r="CWN85" s="81"/>
      <c r="CWO85" s="81"/>
      <c r="CWP85" s="81"/>
      <c r="CWQ85" s="81"/>
      <c r="CWR85" s="81"/>
      <c r="CWS85" s="81"/>
      <c r="CWT85" s="81"/>
      <c r="CWU85" s="81"/>
      <c r="CWV85" s="81"/>
      <c r="CWW85" s="81"/>
      <c r="CWX85" s="81"/>
      <c r="CWY85" s="81"/>
      <c r="CWZ85" s="81"/>
      <c r="CXA85" s="81"/>
      <c r="CXB85" s="81"/>
      <c r="CXC85" s="81"/>
      <c r="CXD85" s="81"/>
      <c r="CXE85" s="81"/>
      <c r="CXF85" s="81"/>
      <c r="CXG85" s="81"/>
      <c r="CXH85" s="81"/>
      <c r="CXI85" s="81"/>
      <c r="CXJ85" s="81"/>
      <c r="CXK85" s="81"/>
      <c r="CXL85" s="81"/>
      <c r="CXM85" s="81"/>
      <c r="CXN85" s="81"/>
      <c r="CXO85" s="81"/>
      <c r="CXP85" s="81"/>
      <c r="CXQ85" s="81"/>
      <c r="CXR85" s="81"/>
      <c r="CXS85" s="81"/>
      <c r="CXT85" s="81"/>
      <c r="CXU85" s="81"/>
      <c r="CXV85" s="81"/>
      <c r="CXW85" s="81"/>
      <c r="CXX85" s="81"/>
      <c r="CXY85" s="81"/>
      <c r="CXZ85" s="81"/>
      <c r="CYA85" s="81"/>
      <c r="CYB85" s="81"/>
      <c r="CYC85" s="81"/>
      <c r="CYD85" s="81"/>
      <c r="CYE85" s="81"/>
      <c r="CYF85" s="81"/>
      <c r="CYG85" s="81"/>
      <c r="CYH85" s="81"/>
      <c r="CYI85" s="81"/>
      <c r="CYJ85" s="81"/>
      <c r="CYK85" s="81"/>
      <c r="CYL85" s="81"/>
      <c r="CYM85" s="81"/>
      <c r="CYN85" s="81"/>
      <c r="CYO85" s="81"/>
      <c r="CYP85" s="81"/>
      <c r="CYQ85" s="81"/>
      <c r="CYR85" s="81"/>
      <c r="CYS85" s="81"/>
      <c r="CYT85" s="81"/>
      <c r="CYU85" s="81"/>
      <c r="CYV85" s="81"/>
      <c r="CYW85" s="81"/>
      <c r="CYX85" s="81"/>
      <c r="CYY85" s="81"/>
      <c r="CYZ85" s="81"/>
      <c r="CZA85" s="81"/>
      <c r="CZB85" s="81"/>
      <c r="CZC85" s="81"/>
      <c r="CZD85" s="81"/>
      <c r="CZE85" s="81"/>
      <c r="CZF85" s="81"/>
      <c r="CZG85" s="81"/>
      <c r="CZH85" s="81"/>
      <c r="CZI85" s="81"/>
      <c r="CZJ85" s="81"/>
      <c r="CZK85" s="81"/>
      <c r="CZL85" s="81"/>
      <c r="CZM85" s="81"/>
      <c r="CZN85" s="81"/>
      <c r="CZO85" s="81"/>
      <c r="CZP85" s="81"/>
      <c r="CZQ85" s="81"/>
      <c r="CZR85" s="81"/>
      <c r="CZS85" s="81"/>
      <c r="CZT85" s="81"/>
      <c r="CZU85" s="81"/>
      <c r="CZV85" s="81"/>
      <c r="CZW85" s="81"/>
      <c r="CZX85" s="81"/>
      <c r="CZY85" s="81"/>
      <c r="CZZ85" s="81"/>
      <c r="DAA85" s="81"/>
      <c r="DAB85" s="81"/>
      <c r="DAC85" s="81"/>
      <c r="DAD85" s="81"/>
      <c r="DAE85" s="81"/>
      <c r="DAF85" s="81"/>
      <c r="DAG85" s="81"/>
      <c r="DAH85" s="81"/>
      <c r="DAI85" s="81"/>
      <c r="DAJ85" s="81"/>
      <c r="DAK85" s="81"/>
      <c r="DAL85" s="81"/>
      <c r="DAM85" s="81"/>
      <c r="DAN85" s="81"/>
      <c r="DAO85" s="81"/>
      <c r="DAP85" s="81"/>
      <c r="DAQ85" s="81"/>
      <c r="DAR85" s="81"/>
      <c r="DAS85" s="81"/>
      <c r="DAT85" s="81"/>
      <c r="DAU85" s="81"/>
      <c r="DAV85" s="81"/>
      <c r="DAW85" s="81"/>
      <c r="DAX85" s="81"/>
      <c r="DAY85" s="81"/>
      <c r="DAZ85" s="81"/>
      <c r="DBA85" s="81"/>
      <c r="DBB85" s="81"/>
      <c r="DBC85" s="81"/>
      <c r="DBD85" s="81"/>
      <c r="DBE85" s="81"/>
      <c r="DBF85" s="81"/>
      <c r="DBG85" s="81"/>
      <c r="DBH85" s="81"/>
      <c r="DBI85" s="81"/>
      <c r="DBJ85" s="81"/>
      <c r="DBK85" s="81"/>
      <c r="DBL85" s="81"/>
      <c r="DBM85" s="81"/>
      <c r="DBN85" s="81"/>
      <c r="DBO85" s="81"/>
      <c r="DBP85" s="81"/>
      <c r="DBQ85" s="81"/>
      <c r="DBR85" s="81"/>
      <c r="DBS85" s="81"/>
      <c r="DBT85" s="81"/>
      <c r="DBU85" s="81"/>
      <c r="DBV85" s="81"/>
      <c r="DBW85" s="81"/>
      <c r="DBX85" s="81"/>
      <c r="DBY85" s="81"/>
      <c r="DBZ85" s="81"/>
      <c r="DCA85" s="81"/>
      <c r="DCB85" s="81"/>
      <c r="DCC85" s="81"/>
      <c r="DCD85" s="81"/>
      <c r="DCE85" s="81"/>
      <c r="DCF85" s="81"/>
      <c r="DCG85" s="81"/>
      <c r="DCH85" s="81"/>
      <c r="DCI85" s="81"/>
      <c r="DCJ85" s="81"/>
      <c r="DCK85" s="81"/>
      <c r="DCL85" s="81"/>
      <c r="DCM85" s="81"/>
      <c r="DCN85" s="81"/>
      <c r="DCO85" s="81"/>
      <c r="DCP85" s="81"/>
      <c r="DCQ85" s="81"/>
      <c r="DCR85" s="81"/>
      <c r="DCS85" s="81"/>
      <c r="DCT85" s="81"/>
      <c r="DCU85" s="81"/>
      <c r="DCV85" s="81"/>
      <c r="DCW85" s="81"/>
      <c r="DCX85" s="81"/>
      <c r="DCY85" s="81"/>
      <c r="DCZ85" s="81"/>
      <c r="DDA85" s="81"/>
      <c r="DDB85" s="81"/>
      <c r="DDC85" s="81"/>
      <c r="DDD85" s="81"/>
      <c r="DDE85" s="81"/>
      <c r="DDF85" s="81"/>
      <c r="DDG85" s="81"/>
      <c r="DDH85" s="81"/>
      <c r="DDI85" s="81"/>
      <c r="DDJ85" s="81"/>
      <c r="WBZ85" s="81"/>
      <c r="WCA85" s="81"/>
      <c r="WCB85" s="81"/>
      <c r="WCC85" s="81"/>
      <c r="WCD85" s="81"/>
      <c r="WCE85" s="81"/>
      <c r="WCF85" s="81"/>
      <c r="WCG85" s="81"/>
      <c r="WCH85" s="81"/>
      <c r="WCI85" s="81"/>
      <c r="WCJ85" s="81"/>
      <c r="WCK85" s="81"/>
      <c r="WCL85" s="81"/>
      <c r="WCM85" s="81"/>
      <c r="WCN85" s="81"/>
      <c r="WCO85" s="81"/>
      <c r="WCP85" s="81"/>
      <c r="WCQ85" s="81"/>
      <c r="WCR85" s="81"/>
      <c r="WCS85" s="81"/>
      <c r="WCT85" s="81"/>
      <c r="WCU85" s="81"/>
      <c r="WCV85" s="81"/>
      <c r="WCW85" s="81"/>
      <c r="WCX85" s="81"/>
      <c r="WCY85" s="81"/>
      <c r="WCZ85" s="81"/>
      <c r="WDA85" s="81"/>
      <c r="WDB85" s="81"/>
      <c r="WDC85" s="81"/>
      <c r="WDD85" s="81"/>
      <c r="WDE85" s="81"/>
      <c r="WDF85" s="81"/>
      <c r="WDG85" s="81"/>
      <c r="WDH85" s="81"/>
      <c r="WDI85" s="81"/>
      <c r="WDJ85" s="81"/>
      <c r="WDK85" s="81"/>
      <c r="WDL85" s="81"/>
      <c r="WDM85" s="81"/>
      <c r="WDN85" s="81"/>
      <c r="WDO85" s="81"/>
      <c r="WDP85" s="81"/>
      <c r="WDQ85" s="81"/>
      <c r="WDR85" s="81"/>
      <c r="WDS85" s="81"/>
      <c r="WDT85" s="81"/>
      <c r="WDU85" s="81"/>
      <c r="WDV85" s="81"/>
      <c r="WDW85" s="81"/>
      <c r="WDX85" s="81"/>
      <c r="WDY85" s="81"/>
      <c r="WDZ85" s="81"/>
      <c r="WEA85" s="81"/>
      <c r="WEB85" s="81"/>
      <c r="WEC85" s="81"/>
      <c r="WED85" s="81"/>
      <c r="WEE85" s="81"/>
      <c r="WEF85" s="81"/>
      <c r="WEG85" s="81"/>
      <c r="WEH85" s="81"/>
      <c r="WEI85" s="81"/>
      <c r="WEJ85" s="81"/>
      <c r="WEK85" s="81"/>
      <c r="WEL85" s="81"/>
      <c r="WEM85" s="81"/>
      <c r="WEN85" s="81"/>
      <c r="WEO85" s="81"/>
      <c r="WEP85" s="81"/>
      <c r="WEQ85" s="81"/>
      <c r="WER85" s="81"/>
      <c r="WES85" s="81"/>
      <c r="WET85" s="81"/>
      <c r="WEU85" s="81"/>
      <c r="WEV85" s="81"/>
      <c r="WEW85" s="81"/>
      <c r="WEX85" s="81"/>
      <c r="WEY85" s="81"/>
      <c r="WEZ85" s="81"/>
      <c r="WFA85" s="81"/>
      <c r="WFB85" s="81"/>
      <c r="WFC85" s="81"/>
      <c r="WFD85" s="81"/>
      <c r="WFE85" s="81"/>
      <c r="WFF85" s="81"/>
      <c r="WFG85" s="81"/>
      <c r="WFH85" s="81"/>
      <c r="WFI85" s="81"/>
      <c r="WFJ85" s="81"/>
      <c r="WFK85" s="81"/>
      <c r="WFL85" s="81"/>
      <c r="WFM85" s="81"/>
      <c r="WFN85" s="81"/>
      <c r="WFO85" s="81"/>
      <c r="WFP85" s="81"/>
      <c r="WFQ85" s="81"/>
      <c r="WFR85" s="81"/>
      <c r="WFS85" s="81"/>
      <c r="WFT85" s="81"/>
      <c r="WFU85" s="81"/>
      <c r="WFV85" s="81"/>
      <c r="WFW85" s="81"/>
      <c r="WFX85" s="81"/>
      <c r="WFY85" s="81"/>
      <c r="WFZ85" s="81"/>
      <c r="WGA85" s="81"/>
      <c r="WGB85" s="81"/>
      <c r="WGC85" s="81"/>
      <c r="WGD85" s="81"/>
      <c r="WGE85" s="81"/>
      <c r="WGF85" s="81"/>
      <c r="WGG85" s="81"/>
      <c r="WGH85" s="81"/>
      <c r="WGI85" s="81"/>
      <c r="WGJ85" s="81"/>
      <c r="WGK85" s="81"/>
      <c r="WGL85" s="81"/>
      <c r="WGM85" s="81"/>
      <c r="WGN85" s="81"/>
      <c r="WGO85" s="81"/>
      <c r="WGP85" s="81"/>
      <c r="WGQ85" s="81"/>
      <c r="WGR85" s="81"/>
      <c r="WGS85" s="81"/>
      <c r="WGT85" s="81"/>
      <c r="WGU85" s="81"/>
      <c r="WGV85" s="81"/>
      <c r="WGW85" s="81"/>
      <c r="WGX85" s="81"/>
      <c r="WGY85" s="81"/>
      <c r="WGZ85" s="81"/>
      <c r="WHA85" s="81"/>
      <c r="WHB85" s="81"/>
      <c r="WHC85" s="81"/>
      <c r="WHD85" s="81"/>
      <c r="WHE85" s="81"/>
      <c r="WHF85" s="81"/>
      <c r="WHG85" s="81"/>
      <c r="WHH85" s="81"/>
      <c r="WHI85" s="81"/>
      <c r="WHJ85" s="81"/>
      <c r="WHK85" s="81"/>
      <c r="WHL85" s="81"/>
      <c r="WHM85" s="81"/>
      <c r="WHN85" s="81"/>
      <c r="WHO85" s="81"/>
      <c r="WHP85" s="81"/>
      <c r="WHQ85" s="81"/>
      <c r="WHR85" s="81"/>
      <c r="WHS85" s="81"/>
      <c r="WHT85" s="81"/>
      <c r="WHU85" s="81"/>
      <c r="WHV85" s="81"/>
      <c r="WHW85" s="81"/>
      <c r="WHX85" s="81"/>
      <c r="WHY85" s="81"/>
      <c r="WHZ85" s="81"/>
      <c r="WIA85" s="81"/>
      <c r="WIB85" s="81"/>
      <c r="WIC85" s="81"/>
      <c r="WID85" s="81"/>
      <c r="WIE85" s="81"/>
      <c r="WIF85" s="81"/>
      <c r="WIG85" s="81"/>
      <c r="WIH85" s="81"/>
      <c r="WII85" s="81"/>
      <c r="WIJ85" s="81"/>
      <c r="WIK85" s="81"/>
      <c r="WIL85" s="81"/>
      <c r="WIM85" s="81"/>
      <c r="WIN85" s="81"/>
      <c r="WIO85" s="81"/>
      <c r="WIP85" s="81"/>
      <c r="WIQ85" s="81"/>
      <c r="WIR85" s="81"/>
      <c r="WIS85" s="81"/>
      <c r="WIT85" s="81"/>
      <c r="WIU85" s="81"/>
      <c r="WIV85" s="81"/>
      <c r="WIW85" s="81"/>
      <c r="WIX85" s="81"/>
      <c r="WIY85" s="81"/>
      <c r="WIZ85" s="81"/>
      <c r="WJA85" s="81"/>
      <c r="WJB85" s="81"/>
      <c r="WJC85" s="81"/>
      <c r="WJD85" s="81"/>
      <c r="WJE85" s="81"/>
      <c r="WJF85" s="81"/>
      <c r="WJG85" s="81"/>
      <c r="WJH85" s="81"/>
      <c r="WJI85" s="81"/>
      <c r="WJJ85" s="81"/>
      <c r="WJK85" s="81"/>
      <c r="WJL85" s="81"/>
      <c r="WJM85" s="81"/>
      <c r="WJN85" s="81"/>
      <c r="WJO85" s="81"/>
      <c r="WJP85" s="81"/>
      <c r="WJQ85" s="81"/>
      <c r="WJR85" s="81"/>
      <c r="WJS85" s="81"/>
      <c r="WJT85" s="81"/>
      <c r="WJU85" s="81"/>
      <c r="WJV85" s="81"/>
      <c r="WJW85" s="81"/>
      <c r="WJX85" s="81"/>
      <c r="WJY85" s="81"/>
      <c r="WJZ85" s="81"/>
      <c r="WKA85" s="81"/>
      <c r="WKB85" s="81"/>
      <c r="WKC85" s="81"/>
      <c r="WKD85" s="81"/>
      <c r="WKE85" s="81"/>
      <c r="WKF85" s="81"/>
      <c r="WKG85" s="81"/>
      <c r="WKH85" s="81"/>
      <c r="WKI85" s="81"/>
      <c r="WKJ85" s="81"/>
      <c r="WKK85" s="81"/>
      <c r="WKL85" s="81"/>
      <c r="WKM85" s="81"/>
      <c r="WKN85" s="81"/>
      <c r="WKO85" s="81"/>
      <c r="WKP85" s="81"/>
      <c r="WKQ85" s="81"/>
      <c r="WKR85" s="81"/>
      <c r="WKS85" s="81"/>
      <c r="WKT85" s="81"/>
      <c r="WKU85" s="81"/>
      <c r="WKV85" s="81"/>
      <c r="WKW85" s="81"/>
      <c r="WKX85" s="81"/>
      <c r="WKY85" s="81"/>
      <c r="WKZ85" s="81"/>
      <c r="WLA85" s="81"/>
      <c r="WLB85" s="81"/>
      <c r="WLC85" s="81"/>
      <c r="WLD85" s="81"/>
      <c r="WLE85" s="81"/>
      <c r="WLF85" s="81"/>
      <c r="WLG85" s="81"/>
      <c r="WLH85" s="81"/>
      <c r="WLI85" s="81"/>
      <c r="WLJ85" s="81"/>
      <c r="WLK85" s="81"/>
      <c r="WLL85" s="81"/>
      <c r="WLM85" s="81"/>
      <c r="WLN85" s="81"/>
      <c r="WLO85" s="81"/>
      <c r="WLP85" s="81"/>
      <c r="WLQ85" s="81"/>
      <c r="WLR85" s="81"/>
      <c r="WLS85" s="81"/>
      <c r="WLT85" s="81"/>
      <c r="WLU85" s="81"/>
      <c r="WLV85" s="81"/>
      <c r="WLW85" s="81"/>
      <c r="WLX85" s="81"/>
      <c r="WLY85" s="81"/>
      <c r="WLZ85" s="81"/>
      <c r="WMA85" s="81"/>
      <c r="WMB85" s="81"/>
      <c r="WMC85" s="81"/>
      <c r="WMD85" s="81"/>
      <c r="WME85" s="81"/>
      <c r="WMF85" s="81"/>
      <c r="WMG85" s="81"/>
      <c r="WMH85" s="81"/>
      <c r="WMI85" s="81"/>
      <c r="WMJ85" s="81"/>
      <c r="WMK85" s="81"/>
      <c r="WML85" s="81"/>
      <c r="WMM85" s="81"/>
      <c r="WMN85" s="81"/>
      <c r="WMO85" s="81"/>
      <c r="WMP85" s="81"/>
      <c r="WMQ85" s="81"/>
      <c r="WMR85" s="81"/>
      <c r="WMS85" s="81"/>
      <c r="WMT85" s="81"/>
      <c r="WMU85" s="81"/>
      <c r="WMV85" s="81"/>
      <c r="WMW85" s="81"/>
      <c r="WMX85" s="81"/>
      <c r="WMY85" s="81"/>
      <c r="WMZ85" s="81"/>
      <c r="WNA85" s="81"/>
      <c r="WNB85" s="81"/>
      <c r="WNC85" s="81"/>
      <c r="WND85" s="81"/>
      <c r="WNE85" s="81"/>
      <c r="WNF85" s="81"/>
      <c r="WNG85" s="81"/>
      <c r="WNH85" s="81"/>
      <c r="WNI85" s="81"/>
      <c r="WNJ85" s="81"/>
      <c r="WNK85" s="81"/>
      <c r="WNL85" s="81"/>
      <c r="WNM85" s="81"/>
      <c r="WNN85" s="81"/>
      <c r="WNO85" s="81"/>
      <c r="WNP85" s="81"/>
      <c r="WNQ85" s="81"/>
      <c r="WNR85" s="81"/>
      <c r="WNS85" s="81"/>
      <c r="WNT85" s="81"/>
      <c r="WNU85" s="81"/>
      <c r="WNV85" s="81"/>
      <c r="WNW85" s="81"/>
      <c r="WNX85" s="81"/>
      <c r="WNY85" s="81"/>
      <c r="WNZ85" s="81"/>
      <c r="WOA85" s="81"/>
      <c r="WOB85" s="81"/>
      <c r="WOC85" s="81"/>
      <c r="WOD85" s="81"/>
      <c r="WOE85" s="81"/>
      <c r="WOF85" s="81"/>
      <c r="WOG85" s="81"/>
      <c r="WOH85" s="81"/>
      <c r="WOI85" s="81"/>
      <c r="WOJ85" s="81"/>
      <c r="WOK85" s="81"/>
      <c r="WOL85" s="81"/>
      <c r="WOM85" s="81"/>
      <c r="WON85" s="81"/>
      <c r="WOO85" s="81"/>
      <c r="WOP85" s="81"/>
      <c r="WOQ85" s="81"/>
      <c r="WOR85" s="81"/>
      <c r="WOS85" s="81"/>
      <c r="WOT85" s="81"/>
      <c r="WOU85" s="81"/>
      <c r="WOV85" s="81"/>
      <c r="WOW85" s="81"/>
      <c r="WOX85" s="81"/>
      <c r="WOY85" s="81"/>
      <c r="WOZ85" s="81"/>
      <c r="WPA85" s="81"/>
      <c r="WPB85" s="81"/>
      <c r="WPC85" s="81"/>
      <c r="WPD85" s="81"/>
      <c r="WPE85" s="81"/>
      <c r="WPF85" s="81"/>
      <c r="WPG85" s="81"/>
      <c r="WPH85" s="81"/>
      <c r="WPI85" s="81"/>
      <c r="WPJ85" s="81"/>
      <c r="WPK85" s="81"/>
      <c r="WPL85" s="81"/>
      <c r="WPM85" s="81"/>
      <c r="WPN85" s="81"/>
      <c r="WPO85" s="81"/>
      <c r="WPP85" s="81"/>
      <c r="WPQ85" s="81"/>
      <c r="WPR85" s="81"/>
      <c r="WPS85" s="81"/>
      <c r="WPT85" s="81"/>
      <c r="WPU85" s="81"/>
      <c r="WPV85" s="81"/>
      <c r="WPW85" s="81"/>
      <c r="WPX85" s="81"/>
      <c r="WPY85" s="81"/>
      <c r="WPZ85" s="81"/>
      <c r="WQA85" s="81"/>
      <c r="WQB85" s="81"/>
      <c r="WQC85" s="81"/>
      <c r="WQD85" s="81"/>
      <c r="WQE85" s="81"/>
      <c r="WQF85" s="81"/>
      <c r="WQG85" s="81"/>
      <c r="WQH85" s="81"/>
      <c r="WQI85" s="81"/>
      <c r="WQJ85" s="81"/>
      <c r="WQK85" s="81"/>
      <c r="WQL85" s="81"/>
      <c r="WQM85" s="81"/>
      <c r="WQN85" s="81"/>
      <c r="WQO85" s="81"/>
      <c r="WQP85" s="81"/>
      <c r="WQQ85" s="81"/>
      <c r="WQR85" s="81"/>
      <c r="WQS85" s="81"/>
      <c r="WQT85" s="81"/>
      <c r="WQU85" s="81"/>
      <c r="WQV85" s="81"/>
      <c r="WQW85" s="81"/>
      <c r="WQX85" s="81"/>
      <c r="WQY85" s="81"/>
      <c r="WQZ85" s="81"/>
      <c r="WRA85" s="81"/>
      <c r="WRB85" s="81"/>
      <c r="WRC85" s="81"/>
      <c r="WRD85" s="81"/>
      <c r="WRE85" s="81"/>
      <c r="WRF85" s="81"/>
      <c r="WRG85" s="81"/>
      <c r="WRH85" s="81"/>
      <c r="WRI85" s="81"/>
      <c r="WRJ85" s="81"/>
      <c r="WRK85" s="81"/>
      <c r="WRL85" s="81"/>
      <c r="WRM85" s="81"/>
      <c r="WRN85" s="81"/>
      <c r="WRO85" s="81"/>
      <c r="WRP85" s="81"/>
      <c r="WRQ85" s="81"/>
      <c r="WRR85" s="81"/>
      <c r="WRS85" s="81"/>
      <c r="WRT85" s="81"/>
      <c r="WRU85" s="81"/>
      <c r="WRV85" s="81"/>
      <c r="WRW85" s="81"/>
      <c r="WRX85" s="81"/>
      <c r="WRY85" s="81"/>
      <c r="WRZ85" s="81"/>
      <c r="WSA85" s="81"/>
      <c r="WSB85" s="81"/>
      <c r="WSC85" s="81"/>
      <c r="WSD85" s="81"/>
      <c r="WSE85" s="81"/>
      <c r="WSF85" s="81"/>
      <c r="WSG85" s="81"/>
      <c r="WSH85" s="81"/>
      <c r="WSI85" s="81"/>
      <c r="WSJ85" s="81"/>
      <c r="WSK85" s="81"/>
      <c r="WSL85" s="81"/>
      <c r="WSM85" s="81"/>
      <c r="WSN85" s="81"/>
      <c r="WSO85" s="81"/>
      <c r="WSP85" s="81"/>
      <c r="WSQ85" s="81"/>
      <c r="WSR85" s="81"/>
      <c r="WSS85" s="81"/>
      <c r="WST85" s="81"/>
      <c r="WSU85" s="81"/>
      <c r="WSV85" s="81"/>
      <c r="WSW85" s="81"/>
      <c r="WSX85" s="81"/>
      <c r="WSY85" s="81"/>
      <c r="WSZ85" s="81"/>
      <c r="WTA85" s="81"/>
      <c r="WTB85" s="81"/>
      <c r="WTC85" s="81"/>
      <c r="WTD85" s="81"/>
      <c r="WTE85" s="81"/>
      <c r="WTF85" s="81"/>
      <c r="WTG85" s="81"/>
      <c r="WTH85" s="81"/>
      <c r="WTI85" s="81"/>
      <c r="WTJ85" s="81"/>
      <c r="WTK85" s="81"/>
      <c r="WTL85" s="81"/>
      <c r="WTM85" s="81"/>
      <c r="WTN85" s="81"/>
      <c r="WTO85" s="81"/>
      <c r="WTP85" s="81"/>
      <c r="WTQ85" s="81"/>
      <c r="WTR85" s="81"/>
      <c r="WTS85" s="81"/>
      <c r="WTT85" s="81"/>
      <c r="WTU85" s="81"/>
      <c r="WTV85" s="81"/>
      <c r="WTW85" s="81"/>
      <c r="WTX85" s="81"/>
      <c r="WTY85" s="81"/>
      <c r="WTZ85" s="81"/>
      <c r="WUA85" s="81"/>
      <c r="WUB85" s="81"/>
      <c r="WUC85" s="81"/>
      <c r="WUD85" s="81"/>
      <c r="WUE85" s="81"/>
      <c r="WUF85" s="81"/>
      <c r="WUG85" s="81"/>
      <c r="WUH85" s="81"/>
      <c r="WUI85" s="81"/>
      <c r="WUJ85" s="81"/>
      <c r="WUK85" s="81"/>
      <c r="WUL85" s="81"/>
      <c r="WUM85" s="81"/>
      <c r="WUN85" s="81"/>
      <c r="WUO85" s="81"/>
      <c r="WUP85" s="81"/>
      <c r="WUQ85" s="81"/>
      <c r="WUR85" s="81"/>
      <c r="WUS85" s="81"/>
      <c r="WUT85" s="81"/>
      <c r="WUU85" s="81"/>
      <c r="WUV85" s="81"/>
      <c r="WUW85" s="81"/>
      <c r="WUX85" s="81"/>
      <c r="WUY85" s="81"/>
      <c r="WUZ85" s="81"/>
      <c r="WVA85" s="81"/>
      <c r="WVB85" s="81"/>
      <c r="WVC85" s="81"/>
      <c r="WVD85" s="81"/>
      <c r="WVE85" s="81"/>
      <c r="WVF85" s="81"/>
      <c r="WVG85" s="81"/>
      <c r="WVH85" s="81"/>
      <c r="WVI85" s="81"/>
      <c r="WVJ85" s="81"/>
      <c r="WVK85" s="81"/>
      <c r="WVL85" s="81"/>
      <c r="WVM85" s="81"/>
      <c r="WVN85" s="81"/>
      <c r="WVO85" s="81"/>
      <c r="WVP85" s="81"/>
      <c r="WVQ85" s="81"/>
      <c r="WVR85" s="81"/>
      <c r="WVS85" s="81"/>
      <c r="WVT85" s="81"/>
      <c r="WVU85" s="81"/>
      <c r="WVV85" s="81"/>
      <c r="WVW85" s="81"/>
      <c r="WVX85" s="81"/>
      <c r="WVY85" s="81"/>
      <c r="WVZ85" s="81"/>
      <c r="WWA85" s="81"/>
      <c r="WWB85" s="81"/>
      <c r="WWC85" s="81"/>
      <c r="WWD85" s="81"/>
      <c r="WWE85" s="81"/>
      <c r="WWF85" s="81"/>
      <c r="WWG85" s="81"/>
      <c r="WWH85" s="81"/>
      <c r="WWI85" s="81"/>
      <c r="WWJ85" s="81"/>
      <c r="WWK85" s="81"/>
      <c r="WWL85" s="81"/>
      <c r="WWM85" s="81"/>
      <c r="WWN85" s="81"/>
      <c r="WWO85" s="81"/>
      <c r="WWP85" s="81"/>
      <c r="WWQ85" s="81"/>
      <c r="WWR85" s="81"/>
      <c r="WWS85" s="81"/>
      <c r="WWT85" s="81"/>
      <c r="WWU85" s="81"/>
      <c r="WWV85" s="81"/>
      <c r="WWW85" s="81"/>
      <c r="WWX85" s="81"/>
      <c r="WWY85" s="81"/>
      <c r="WWZ85" s="81"/>
      <c r="WXA85" s="81"/>
      <c r="WXB85" s="81"/>
      <c r="WXC85" s="81"/>
      <c r="WXD85" s="81"/>
      <c r="WXE85" s="81"/>
      <c r="WXF85" s="81"/>
      <c r="WXG85" s="81"/>
      <c r="WXH85" s="81"/>
      <c r="WXI85" s="81"/>
      <c r="WXJ85" s="81"/>
      <c r="WXK85" s="81"/>
      <c r="WXL85" s="81"/>
      <c r="WXM85" s="81"/>
      <c r="WXN85" s="81"/>
      <c r="WXO85" s="81"/>
      <c r="WXP85" s="81"/>
      <c r="WXQ85" s="81"/>
      <c r="WXR85" s="81"/>
      <c r="WXS85" s="81"/>
      <c r="WXT85" s="81"/>
      <c r="WXU85" s="81"/>
      <c r="WXV85" s="81"/>
      <c r="WXW85" s="81"/>
      <c r="WXX85" s="81"/>
      <c r="WXY85" s="81"/>
      <c r="WXZ85" s="81"/>
      <c r="WYA85" s="81"/>
      <c r="WYB85" s="81"/>
      <c r="WYC85" s="81"/>
      <c r="WYD85" s="81"/>
      <c r="WYE85" s="81"/>
      <c r="WYF85" s="81"/>
      <c r="WYG85" s="81"/>
      <c r="WYH85" s="81"/>
      <c r="WYI85" s="81"/>
      <c r="WYJ85" s="81"/>
      <c r="WYK85" s="81"/>
      <c r="WYL85" s="81"/>
      <c r="WYM85" s="81"/>
      <c r="WYN85" s="81"/>
      <c r="WYO85" s="81"/>
      <c r="WYP85" s="81"/>
      <c r="WYQ85" s="81"/>
      <c r="WYR85" s="81"/>
      <c r="WYS85" s="81"/>
      <c r="WYT85" s="81"/>
      <c r="WYU85" s="81"/>
      <c r="WYV85" s="81"/>
      <c r="WYW85" s="81"/>
      <c r="WYX85" s="81"/>
      <c r="WYY85" s="81"/>
      <c r="WYZ85" s="81"/>
      <c r="WZA85" s="81"/>
      <c r="WZB85" s="81"/>
      <c r="WZC85" s="81"/>
      <c r="WZD85" s="81"/>
      <c r="WZE85" s="81"/>
      <c r="WZF85" s="81"/>
      <c r="WZG85" s="81"/>
      <c r="WZH85" s="81"/>
      <c r="WZI85" s="81"/>
      <c r="WZJ85" s="81"/>
      <c r="WZK85" s="81"/>
      <c r="WZL85" s="81"/>
      <c r="WZM85" s="81"/>
      <c r="WZN85" s="81"/>
      <c r="WZO85" s="81"/>
      <c r="WZP85" s="81"/>
      <c r="WZQ85" s="81"/>
      <c r="WZR85" s="81"/>
      <c r="WZS85" s="81"/>
      <c r="WZT85" s="81"/>
      <c r="WZU85" s="81"/>
      <c r="WZV85" s="81"/>
      <c r="WZW85" s="81"/>
      <c r="WZX85" s="81"/>
      <c r="WZY85" s="81"/>
      <c r="WZZ85" s="81"/>
      <c r="XAA85" s="81"/>
      <c r="XAB85" s="81"/>
      <c r="XAC85" s="81"/>
      <c r="XAD85" s="81"/>
      <c r="XAE85" s="81"/>
      <c r="XAF85" s="81"/>
      <c r="XAG85" s="81"/>
      <c r="XAH85" s="81"/>
      <c r="XAI85" s="81"/>
      <c r="XAJ85" s="81"/>
      <c r="XAK85" s="81"/>
      <c r="XAL85" s="81"/>
      <c r="XAM85" s="81"/>
      <c r="XAN85" s="81"/>
      <c r="XAO85" s="81"/>
      <c r="XAP85" s="81"/>
      <c r="XAQ85" s="81"/>
      <c r="XAR85" s="81"/>
      <c r="XAS85" s="81"/>
      <c r="XAT85" s="81"/>
      <c r="XAU85" s="81"/>
      <c r="XAV85" s="81"/>
      <c r="XAW85" s="81"/>
      <c r="XAX85" s="81"/>
      <c r="XAY85" s="81"/>
      <c r="XAZ85" s="81"/>
      <c r="XBA85" s="81"/>
      <c r="XBB85" s="81"/>
      <c r="XBC85" s="81"/>
      <c r="XBD85" s="81"/>
      <c r="XBE85" s="81"/>
      <c r="XBF85" s="81"/>
      <c r="XBG85" s="81"/>
      <c r="XBH85" s="81"/>
      <c r="XBI85" s="81"/>
      <c r="XBJ85" s="81"/>
      <c r="XBK85" s="81"/>
      <c r="XBL85" s="81"/>
      <c r="XBM85" s="81"/>
      <c r="XBN85" s="81"/>
      <c r="XBO85" s="81"/>
      <c r="XBP85" s="81"/>
      <c r="XBQ85" s="81"/>
      <c r="XBR85" s="81"/>
      <c r="XBS85" s="81"/>
      <c r="XBT85" s="81"/>
      <c r="XBU85" s="81"/>
      <c r="XBV85" s="81"/>
      <c r="XBW85" s="81"/>
      <c r="XBX85" s="81"/>
      <c r="XBY85" s="81"/>
      <c r="XBZ85" s="81"/>
      <c r="XCA85" s="81"/>
      <c r="XCB85" s="81"/>
      <c r="XCC85" s="81"/>
      <c r="XCD85" s="81"/>
      <c r="XCE85" s="81"/>
      <c r="XCF85" s="81"/>
      <c r="XCG85" s="81"/>
      <c r="XCH85" s="81"/>
      <c r="XCI85" s="81"/>
      <c r="XCJ85" s="81"/>
      <c r="XCK85" s="81"/>
      <c r="XCL85" s="81"/>
      <c r="XCM85" s="81"/>
      <c r="XCN85" s="81"/>
      <c r="XCO85" s="81"/>
      <c r="XCP85" s="81"/>
      <c r="XCQ85" s="81"/>
      <c r="XCR85" s="81"/>
      <c r="XCS85" s="81"/>
      <c r="XCT85" s="81"/>
      <c r="XCU85" s="81"/>
      <c r="XCV85" s="81"/>
      <c r="XCW85" s="81"/>
      <c r="XCX85" s="81"/>
      <c r="XCY85" s="81"/>
      <c r="XCZ85" s="81"/>
      <c r="XDA85" s="81"/>
      <c r="XDB85" s="81"/>
      <c r="XDC85" s="81"/>
      <c r="XDD85" s="81"/>
      <c r="XDE85" s="81"/>
      <c r="XDF85" s="81"/>
      <c r="XDG85" s="81"/>
      <c r="XDH85" s="81"/>
      <c r="XDI85" s="81"/>
      <c r="XDJ85" s="81"/>
      <c r="XDK85" s="81"/>
      <c r="XDL85" s="81"/>
      <c r="XDM85" s="81"/>
      <c r="XDN85" s="81"/>
      <c r="XDO85" s="81"/>
      <c r="XDP85" s="81"/>
      <c r="XDQ85" s="81"/>
      <c r="XDR85" s="81"/>
      <c r="XDS85" s="81"/>
      <c r="XDT85" s="81"/>
      <c r="XDU85" s="81"/>
      <c r="XDV85" s="81"/>
      <c r="XDW85" s="81"/>
      <c r="XDX85" s="81"/>
      <c r="XDY85" s="81"/>
      <c r="XDZ85" s="81"/>
      <c r="XEA85" s="81"/>
      <c r="XEB85" s="81"/>
      <c r="XEC85" s="81"/>
      <c r="XED85" s="81"/>
      <c r="XEE85" s="81"/>
      <c r="XEF85" s="81"/>
      <c r="XEG85" s="81"/>
      <c r="XEH85" s="81"/>
      <c r="XEI85" s="81"/>
      <c r="XEJ85" s="81"/>
      <c r="XEK85" s="81"/>
      <c r="XEL85" s="81"/>
      <c r="XEM85" s="81"/>
      <c r="XEN85" s="81"/>
      <c r="XEO85" s="81"/>
      <c r="XEP85" s="81"/>
      <c r="XEQ85" s="81"/>
      <c r="XER85" s="81"/>
      <c r="XES85" s="81"/>
      <c r="XET85" s="81"/>
      <c r="XEU85" s="81"/>
      <c r="XEV85" s="81"/>
      <c r="XEW85" s="81"/>
      <c r="XEX85" s="81"/>
      <c r="XEY85" s="81"/>
      <c r="XEZ85" s="81"/>
      <c r="XFA85" s="81"/>
      <c r="XFB85" s="81"/>
      <c r="XFC85" s="81"/>
      <c r="XFD85" s="81"/>
    </row>
    <row r="86" spans="359:2818 15626:16384" x14ac:dyDescent="0.25">
      <c r="MU86" s="81"/>
      <c r="MV86" s="81"/>
      <c r="MW86" s="81"/>
      <c r="MX86" s="81"/>
      <c r="MY86" s="81"/>
      <c r="MZ86" s="81"/>
      <c r="NA86" s="81"/>
      <c r="NB86" s="81"/>
      <c r="NC86" s="81"/>
      <c r="ND86" s="81"/>
      <c r="NE86" s="81"/>
      <c r="NF86" s="81"/>
      <c r="NG86" s="81"/>
      <c r="NH86" s="81"/>
      <c r="NI86" s="81"/>
      <c r="NJ86" s="81"/>
      <c r="NK86" s="81"/>
      <c r="NL86" s="81"/>
      <c r="NM86" s="81"/>
      <c r="NN86" s="81"/>
      <c r="NO86" s="81"/>
      <c r="NP86" s="81"/>
      <c r="NQ86" s="81"/>
      <c r="NR86" s="81"/>
      <c r="NS86" s="81"/>
      <c r="NT86" s="81"/>
      <c r="NU86" s="81"/>
      <c r="NV86" s="81"/>
      <c r="NW86" s="81"/>
      <c r="NX86" s="81"/>
      <c r="NY86" s="81"/>
      <c r="NZ86" s="81"/>
      <c r="OA86" s="81"/>
      <c r="OB86" s="81"/>
      <c r="OC86" s="81"/>
      <c r="OD86" s="81"/>
      <c r="OE86" s="81"/>
      <c r="OF86" s="81"/>
      <c r="OG86" s="81"/>
      <c r="OH86" s="81"/>
      <c r="OI86" s="81"/>
      <c r="OJ86" s="81"/>
      <c r="OK86" s="81"/>
      <c r="OL86" s="81"/>
      <c r="OM86" s="81"/>
      <c r="ON86" s="81"/>
      <c r="OO86" s="81"/>
      <c r="OP86" s="81"/>
      <c r="OQ86" s="81"/>
      <c r="OR86" s="81"/>
      <c r="OS86" s="81"/>
      <c r="OT86" s="81"/>
      <c r="OU86" s="81"/>
      <c r="OV86" s="81"/>
      <c r="OW86" s="81"/>
      <c r="OX86" s="81"/>
      <c r="OY86" s="81"/>
      <c r="OZ86" s="81"/>
      <c r="PA86" s="81"/>
      <c r="PB86" s="81"/>
      <c r="PC86" s="81"/>
      <c r="PD86" s="81"/>
      <c r="PE86" s="81"/>
      <c r="PF86" s="81"/>
      <c r="PG86" s="81"/>
      <c r="PH86" s="81"/>
      <c r="PI86" s="81"/>
      <c r="PJ86" s="81"/>
      <c r="PK86" s="81"/>
      <c r="PL86" s="81"/>
      <c r="PM86" s="81"/>
      <c r="PN86" s="81"/>
      <c r="PO86" s="81"/>
      <c r="PP86" s="81"/>
      <c r="PQ86" s="81"/>
      <c r="PR86" s="81"/>
      <c r="PS86" s="81"/>
      <c r="PT86" s="81"/>
      <c r="PU86" s="81"/>
      <c r="PV86" s="81"/>
      <c r="PW86" s="81"/>
      <c r="PX86" s="81"/>
      <c r="PY86" s="81"/>
      <c r="PZ86" s="81"/>
      <c r="QA86" s="81"/>
      <c r="QB86" s="81"/>
      <c r="QC86" s="81"/>
      <c r="QD86" s="81"/>
      <c r="QE86" s="81"/>
      <c r="QF86" s="81"/>
      <c r="QG86" s="81"/>
      <c r="QH86" s="81"/>
      <c r="QI86" s="81"/>
      <c r="QJ86" s="81"/>
      <c r="QK86" s="81"/>
      <c r="QL86" s="81"/>
      <c r="QM86" s="81"/>
      <c r="QN86" s="81"/>
      <c r="QO86" s="81"/>
      <c r="QP86" s="81"/>
      <c r="QQ86" s="81"/>
      <c r="QR86" s="81"/>
      <c r="QS86" s="81"/>
      <c r="QT86" s="81"/>
      <c r="QU86" s="81"/>
      <c r="QV86" s="81"/>
      <c r="QW86" s="81"/>
      <c r="QX86" s="81"/>
      <c r="QY86" s="81"/>
      <c r="QZ86" s="81"/>
      <c r="RA86" s="81"/>
      <c r="RB86" s="81"/>
      <c r="RC86" s="81"/>
      <c r="RD86" s="81"/>
      <c r="RE86" s="81"/>
      <c r="RF86" s="81"/>
      <c r="RG86" s="81"/>
      <c r="RH86" s="81"/>
      <c r="RI86" s="81"/>
      <c r="RJ86" s="81"/>
      <c r="RK86" s="81"/>
      <c r="RL86" s="81"/>
      <c r="RM86" s="81"/>
      <c r="RN86" s="81"/>
      <c r="RO86" s="81"/>
      <c r="RP86" s="81"/>
      <c r="RQ86" s="81"/>
      <c r="RR86" s="81"/>
      <c r="RS86" s="81"/>
      <c r="RT86" s="81"/>
      <c r="RU86" s="81"/>
      <c r="RV86" s="81"/>
      <c r="RW86" s="81"/>
      <c r="RX86" s="81"/>
      <c r="RY86" s="81"/>
      <c r="RZ86" s="81"/>
      <c r="SA86" s="81"/>
      <c r="SB86" s="81"/>
      <c r="SC86" s="81"/>
      <c r="SD86" s="81"/>
      <c r="SE86" s="81"/>
      <c r="SF86" s="81"/>
      <c r="SG86" s="81"/>
      <c r="SH86" s="81"/>
      <c r="SI86" s="81"/>
      <c r="SJ86" s="81"/>
      <c r="SK86" s="81"/>
      <c r="SL86" s="81"/>
      <c r="SM86" s="81"/>
      <c r="SN86" s="81"/>
      <c r="SO86" s="81"/>
      <c r="SP86" s="81"/>
      <c r="SQ86" s="81"/>
      <c r="SR86" s="81"/>
      <c r="SS86" s="81"/>
      <c r="ST86" s="81"/>
      <c r="SU86" s="81"/>
      <c r="SV86" s="81"/>
      <c r="SW86" s="81"/>
      <c r="SX86" s="81"/>
      <c r="SY86" s="81"/>
      <c r="SZ86" s="81"/>
      <c r="TA86" s="81"/>
      <c r="TB86" s="81"/>
      <c r="TC86" s="81"/>
      <c r="TD86" s="81"/>
      <c r="TE86" s="81"/>
      <c r="TF86" s="81"/>
      <c r="TG86" s="81"/>
      <c r="TH86" s="81"/>
      <c r="TI86" s="81"/>
      <c r="TJ86" s="81"/>
      <c r="TK86" s="81"/>
      <c r="TL86" s="81"/>
      <c r="TM86" s="81"/>
      <c r="TN86" s="81"/>
      <c r="TO86" s="81"/>
      <c r="TP86" s="81"/>
      <c r="TQ86" s="81"/>
      <c r="TR86" s="81"/>
      <c r="TS86" s="81"/>
      <c r="TT86" s="81"/>
      <c r="TU86" s="81"/>
      <c r="TV86" s="81"/>
      <c r="TW86" s="81"/>
      <c r="TX86" s="81"/>
      <c r="TY86" s="81"/>
      <c r="TZ86" s="81"/>
      <c r="UA86" s="81"/>
      <c r="UB86" s="81"/>
      <c r="UC86" s="81"/>
      <c r="UD86" s="81"/>
      <c r="UE86" s="81"/>
      <c r="UF86" s="81"/>
      <c r="UG86" s="81"/>
      <c r="UH86" s="81"/>
      <c r="UI86" s="81"/>
      <c r="UJ86" s="81"/>
      <c r="UK86" s="81"/>
      <c r="UL86" s="81"/>
      <c r="UM86" s="81"/>
      <c r="UN86" s="81"/>
      <c r="UO86" s="81"/>
      <c r="UP86" s="81"/>
      <c r="UQ86" s="81"/>
      <c r="UR86" s="81"/>
      <c r="US86" s="81"/>
      <c r="UT86" s="81"/>
      <c r="UU86" s="81"/>
      <c r="UV86" s="81"/>
      <c r="UW86" s="81"/>
      <c r="UX86" s="81"/>
      <c r="UY86" s="81"/>
      <c r="UZ86" s="81"/>
      <c r="VA86" s="81"/>
      <c r="VB86" s="81"/>
      <c r="VC86" s="81"/>
      <c r="VD86" s="81"/>
      <c r="VE86" s="81"/>
      <c r="VF86" s="81"/>
      <c r="VG86" s="81"/>
      <c r="VH86" s="81"/>
      <c r="VI86" s="81"/>
      <c r="VJ86" s="81"/>
      <c r="VK86" s="81"/>
      <c r="VL86" s="81"/>
      <c r="VM86" s="81"/>
      <c r="VN86" s="81"/>
      <c r="VO86" s="81"/>
      <c r="VP86" s="81"/>
      <c r="VQ86" s="81"/>
      <c r="VR86" s="81"/>
      <c r="VS86" s="81"/>
      <c r="VT86" s="81"/>
      <c r="VU86" s="81"/>
      <c r="VV86" s="81"/>
      <c r="VW86" s="81"/>
      <c r="VX86" s="81"/>
      <c r="VY86" s="81"/>
      <c r="VZ86" s="81"/>
      <c r="WA86" s="81"/>
      <c r="WB86" s="81"/>
      <c r="WC86" s="81"/>
      <c r="WD86" s="81"/>
      <c r="WE86" s="81"/>
      <c r="WF86" s="81"/>
      <c r="WG86" s="81"/>
      <c r="WH86" s="81"/>
      <c r="WI86" s="81"/>
      <c r="WJ86" s="81"/>
      <c r="WK86" s="81"/>
      <c r="WL86" s="81"/>
      <c r="WM86" s="81"/>
      <c r="WN86" s="81"/>
      <c r="WO86" s="81"/>
      <c r="WP86" s="81"/>
      <c r="WQ86" s="81"/>
      <c r="WR86" s="81"/>
      <c r="WS86" s="81"/>
      <c r="WT86" s="81"/>
      <c r="WU86" s="81"/>
      <c r="WV86" s="81"/>
      <c r="WW86" s="81"/>
      <c r="WX86" s="81"/>
      <c r="WY86" s="81"/>
      <c r="WZ86" s="81"/>
      <c r="XA86" s="81"/>
      <c r="XB86" s="81"/>
      <c r="XC86" s="81"/>
      <c r="XD86" s="81"/>
      <c r="XE86" s="81"/>
      <c r="XF86" s="81"/>
      <c r="XG86" s="81"/>
      <c r="XH86" s="81"/>
      <c r="XI86" s="81"/>
      <c r="XJ86" s="81"/>
      <c r="XK86" s="81"/>
      <c r="XL86" s="81"/>
      <c r="XM86" s="81"/>
      <c r="XN86" s="81"/>
      <c r="XO86" s="81"/>
      <c r="XP86" s="81"/>
      <c r="XQ86" s="81"/>
      <c r="XR86" s="81"/>
      <c r="XS86" s="81"/>
      <c r="XT86" s="81"/>
      <c r="XU86" s="81"/>
      <c r="XV86" s="81"/>
      <c r="XW86" s="81"/>
      <c r="XX86" s="81"/>
      <c r="XY86" s="81"/>
      <c r="XZ86" s="81"/>
      <c r="YA86" s="81"/>
      <c r="YB86" s="81"/>
      <c r="YC86" s="81"/>
      <c r="YD86" s="81"/>
      <c r="YE86" s="81"/>
      <c r="YF86" s="81"/>
      <c r="YG86" s="81"/>
      <c r="YH86" s="81"/>
      <c r="YI86" s="81"/>
      <c r="YJ86" s="81"/>
      <c r="YK86" s="81"/>
      <c r="YL86" s="81"/>
      <c r="YM86" s="81"/>
      <c r="YN86" s="81"/>
      <c r="YO86" s="81"/>
      <c r="YP86" s="81"/>
      <c r="YQ86" s="81"/>
      <c r="YR86" s="81"/>
      <c r="YS86" s="81"/>
      <c r="YT86" s="81"/>
      <c r="YU86" s="81"/>
      <c r="YV86" s="81"/>
      <c r="YW86" s="81"/>
      <c r="YX86" s="81"/>
      <c r="YY86" s="81"/>
      <c r="YZ86" s="81"/>
      <c r="ZA86" s="81"/>
      <c r="ZB86" s="81"/>
      <c r="ZC86" s="81"/>
      <c r="ZD86" s="81"/>
      <c r="ZE86" s="81"/>
      <c r="ZF86" s="81"/>
      <c r="ZG86" s="81"/>
      <c r="ZH86" s="81"/>
      <c r="ZI86" s="81"/>
      <c r="ZJ86" s="81"/>
      <c r="ZK86" s="81"/>
      <c r="ZL86" s="81"/>
      <c r="ZM86" s="81"/>
      <c r="ZN86" s="81"/>
      <c r="ZO86" s="81"/>
      <c r="ZP86" s="81"/>
      <c r="ZQ86" s="81"/>
      <c r="ZR86" s="81"/>
      <c r="ZS86" s="81"/>
      <c r="ZT86" s="81"/>
      <c r="ZU86" s="81"/>
      <c r="ZV86" s="81"/>
      <c r="ZW86" s="81"/>
      <c r="ZX86" s="81"/>
      <c r="ZY86" s="81"/>
      <c r="ZZ86" s="81"/>
      <c r="AAA86" s="81"/>
      <c r="AAB86" s="81"/>
      <c r="AAC86" s="81"/>
      <c r="AAD86" s="81"/>
      <c r="AAE86" s="81"/>
      <c r="AAF86" s="81"/>
      <c r="AAG86" s="81"/>
      <c r="AAH86" s="81"/>
      <c r="AAI86" s="81"/>
      <c r="AAJ86" s="81"/>
      <c r="AAK86" s="81"/>
      <c r="AAL86" s="81"/>
      <c r="AAM86" s="81"/>
      <c r="AAN86" s="81"/>
      <c r="AAO86" s="81"/>
      <c r="AAP86" s="81"/>
      <c r="AAQ86" s="81"/>
      <c r="AAR86" s="81"/>
      <c r="AAS86" s="81"/>
      <c r="AAT86" s="81"/>
      <c r="AAU86" s="81"/>
      <c r="AAV86" s="81"/>
      <c r="AAW86" s="81"/>
      <c r="AAX86" s="81"/>
      <c r="AAY86" s="81"/>
      <c r="AAZ86" s="81"/>
      <c r="ABA86" s="81"/>
      <c r="ABB86" s="81"/>
      <c r="ABC86" s="81"/>
      <c r="ABD86" s="81"/>
      <c r="ABE86" s="81"/>
      <c r="ABF86" s="81"/>
      <c r="ABG86" s="81"/>
      <c r="ABH86" s="81"/>
      <c r="ABI86" s="81"/>
      <c r="ABJ86" s="81"/>
      <c r="ABK86" s="81"/>
      <c r="ABL86" s="81"/>
      <c r="ABM86" s="81"/>
      <c r="ABN86" s="81"/>
      <c r="ABO86" s="81"/>
      <c r="ABP86" s="81"/>
      <c r="ABQ86" s="81"/>
      <c r="ABR86" s="81"/>
      <c r="ABS86" s="81"/>
      <c r="ABT86" s="81"/>
      <c r="ABU86" s="81"/>
      <c r="ABV86" s="81"/>
      <c r="ABW86" s="81"/>
      <c r="ABX86" s="81"/>
      <c r="ABY86" s="81"/>
      <c r="ABZ86" s="81"/>
      <c r="ACA86" s="81"/>
      <c r="ACB86" s="81"/>
      <c r="ACC86" s="81"/>
      <c r="ACD86" s="81"/>
      <c r="ACE86" s="81"/>
      <c r="ACF86" s="81"/>
      <c r="ACG86" s="81"/>
      <c r="ACH86" s="81"/>
      <c r="ACI86" s="81"/>
      <c r="ACJ86" s="81"/>
      <c r="ACK86" s="81"/>
      <c r="ACL86" s="81"/>
      <c r="ACM86" s="81"/>
      <c r="ACN86" s="81"/>
      <c r="ACO86" s="81"/>
      <c r="ACP86" s="81"/>
      <c r="ACQ86" s="81"/>
      <c r="ACR86" s="81"/>
      <c r="ACS86" s="81"/>
      <c r="ACT86" s="81"/>
      <c r="ACU86" s="81"/>
      <c r="ACV86" s="81"/>
      <c r="ACW86" s="81"/>
      <c r="ACX86" s="81"/>
      <c r="ACY86" s="81"/>
      <c r="ACZ86" s="81"/>
      <c r="ADA86" s="81"/>
      <c r="ADB86" s="81"/>
      <c r="ADC86" s="81"/>
      <c r="ADD86" s="81"/>
      <c r="ADE86" s="81"/>
      <c r="ADF86" s="81"/>
      <c r="ADG86" s="81"/>
      <c r="ADH86" s="81"/>
      <c r="ADI86" s="81"/>
      <c r="ADJ86" s="81"/>
      <c r="ADK86" s="81"/>
      <c r="ADL86" s="81"/>
      <c r="ADM86" s="81"/>
      <c r="ADN86" s="81"/>
      <c r="ADO86" s="81"/>
      <c r="ADP86" s="81"/>
      <c r="ADQ86" s="81"/>
      <c r="ADR86" s="81"/>
      <c r="ADS86" s="81"/>
      <c r="ADT86" s="81"/>
      <c r="ADU86" s="81"/>
      <c r="ADV86" s="81"/>
      <c r="ADW86" s="81"/>
      <c r="ADX86" s="81"/>
      <c r="ADY86" s="81"/>
      <c r="ADZ86" s="81"/>
      <c r="AEA86" s="81"/>
      <c r="AEB86" s="81"/>
      <c r="AEC86" s="81"/>
      <c r="AED86" s="81"/>
      <c r="AEE86" s="81"/>
      <c r="AEF86" s="81"/>
      <c r="AEG86" s="81"/>
      <c r="AEH86" s="81"/>
      <c r="AEI86" s="81"/>
      <c r="AEJ86" s="81"/>
      <c r="AEK86" s="81"/>
      <c r="AEL86" s="81"/>
      <c r="AEM86" s="81"/>
      <c r="AEN86" s="81"/>
      <c r="AEO86" s="81"/>
      <c r="AEP86" s="81"/>
      <c r="AEQ86" s="81"/>
      <c r="AER86" s="81"/>
      <c r="AES86" s="81"/>
      <c r="AET86" s="81"/>
      <c r="AEU86" s="81"/>
      <c r="AEV86" s="81"/>
      <c r="AEW86" s="81"/>
      <c r="AEX86" s="81"/>
      <c r="AEY86" s="81"/>
      <c r="AEZ86" s="81"/>
      <c r="AFA86" s="81"/>
      <c r="AFB86" s="81"/>
      <c r="AFC86" s="81"/>
      <c r="AFD86" s="81"/>
      <c r="AFE86" s="81"/>
      <c r="AFF86" s="81"/>
      <c r="AFG86" s="81"/>
      <c r="AFH86" s="81"/>
      <c r="AFI86" s="81"/>
      <c r="AFJ86" s="81"/>
      <c r="AFK86" s="81"/>
      <c r="AFL86" s="81"/>
      <c r="AFM86" s="81"/>
      <c r="AFN86" s="81"/>
      <c r="AFO86" s="81"/>
      <c r="AFP86" s="81"/>
      <c r="AFQ86" s="81"/>
      <c r="AFR86" s="81"/>
      <c r="AFS86" s="81"/>
      <c r="AFT86" s="81"/>
      <c r="AFU86" s="81"/>
      <c r="AFV86" s="81"/>
      <c r="AFW86" s="81"/>
      <c r="AFX86" s="81"/>
      <c r="AFY86" s="81"/>
      <c r="AFZ86" s="81"/>
      <c r="AGA86" s="81"/>
      <c r="AGB86" s="81"/>
      <c r="AGC86" s="81"/>
      <c r="AGD86" s="81"/>
      <c r="AGE86" s="81"/>
      <c r="AGF86" s="81"/>
      <c r="AGG86" s="81"/>
      <c r="AGH86" s="81"/>
      <c r="AGI86" s="81"/>
      <c r="AGJ86" s="81"/>
      <c r="AGK86" s="81"/>
      <c r="AGL86" s="81"/>
      <c r="AGM86" s="81"/>
      <c r="AGN86" s="81"/>
      <c r="AGO86" s="81"/>
      <c r="AGP86" s="81"/>
      <c r="AGQ86" s="81"/>
      <c r="AGR86" s="81"/>
      <c r="AGS86" s="81"/>
      <c r="AGT86" s="81"/>
      <c r="AGU86" s="81"/>
      <c r="AGV86" s="81"/>
      <c r="AGW86" s="81"/>
      <c r="AGX86" s="81"/>
      <c r="AGY86" s="81"/>
      <c r="AGZ86" s="81"/>
      <c r="AHA86" s="81"/>
      <c r="AHB86" s="81"/>
      <c r="AHC86" s="81"/>
      <c r="AHD86" s="81"/>
      <c r="AHE86" s="81"/>
      <c r="AHF86" s="81"/>
      <c r="AHG86" s="81"/>
      <c r="AHH86" s="81"/>
      <c r="AHI86" s="81"/>
      <c r="AHJ86" s="81"/>
      <c r="AHK86" s="81"/>
      <c r="AHL86" s="81"/>
      <c r="AHM86" s="81"/>
      <c r="AHN86" s="81"/>
      <c r="AHO86" s="81"/>
      <c r="AHP86" s="81"/>
      <c r="AHQ86" s="81"/>
      <c r="AHR86" s="81"/>
      <c r="AHS86" s="81"/>
      <c r="AHT86" s="81"/>
      <c r="AHU86" s="81"/>
      <c r="AHV86" s="81"/>
      <c r="AHW86" s="81"/>
      <c r="AHX86" s="81"/>
      <c r="AHY86" s="81"/>
      <c r="AHZ86" s="81"/>
      <c r="AIA86" s="81"/>
      <c r="AIB86" s="81"/>
      <c r="AIC86" s="81"/>
      <c r="AID86" s="81"/>
      <c r="AIE86" s="81"/>
      <c r="AIF86" s="81"/>
      <c r="AIG86" s="81"/>
      <c r="AIH86" s="81"/>
      <c r="AII86" s="81"/>
      <c r="AIJ86" s="81"/>
      <c r="AIK86" s="81"/>
      <c r="AIL86" s="81"/>
      <c r="AIM86" s="81"/>
      <c r="AIN86" s="81"/>
      <c r="AIO86" s="81"/>
      <c r="AIP86" s="81"/>
      <c r="AIQ86" s="81"/>
      <c r="AIR86" s="81"/>
      <c r="AIS86" s="81"/>
      <c r="AIT86" s="81"/>
      <c r="AIU86" s="81"/>
      <c r="AIV86" s="81"/>
      <c r="AIW86" s="81"/>
      <c r="AIX86" s="81"/>
      <c r="AIY86" s="81"/>
      <c r="AIZ86" s="81"/>
      <c r="AJA86" s="81"/>
      <c r="AJB86" s="81"/>
      <c r="AJC86" s="81"/>
      <c r="AJD86" s="81"/>
      <c r="AJE86" s="81"/>
      <c r="AJF86" s="81"/>
      <c r="AJG86" s="81"/>
      <c r="AJH86" s="81"/>
      <c r="AJI86" s="81"/>
      <c r="AJJ86" s="81"/>
      <c r="AJK86" s="81"/>
      <c r="AJL86" s="81"/>
      <c r="AJM86" s="81"/>
      <c r="AJN86" s="81"/>
      <c r="AJO86" s="81"/>
      <c r="AJP86" s="81"/>
      <c r="AJQ86" s="81"/>
      <c r="AJR86" s="81"/>
      <c r="AJS86" s="81"/>
      <c r="AJT86" s="81"/>
      <c r="AJU86" s="81"/>
      <c r="AJV86" s="81"/>
      <c r="AJW86" s="81"/>
      <c r="AJX86" s="81"/>
      <c r="AJY86" s="81"/>
      <c r="AJZ86" s="81"/>
      <c r="AKA86" s="81"/>
      <c r="AKB86" s="81"/>
      <c r="AKC86" s="81"/>
      <c r="AKD86" s="81"/>
      <c r="AKE86" s="81"/>
      <c r="AKF86" s="81"/>
      <c r="AKG86" s="81"/>
      <c r="AKH86" s="81"/>
      <c r="AKI86" s="81"/>
      <c r="AKJ86" s="81"/>
      <c r="AKK86" s="81"/>
      <c r="AKL86" s="81"/>
      <c r="AKM86" s="81"/>
      <c r="AKN86" s="81"/>
      <c r="AKO86" s="81"/>
      <c r="AKP86" s="81"/>
      <c r="AKQ86" s="81"/>
      <c r="AKR86" s="81"/>
      <c r="AKS86" s="81"/>
      <c r="AKT86" s="81"/>
      <c r="AKU86" s="81"/>
      <c r="AKV86" s="81"/>
      <c r="AKW86" s="81"/>
      <c r="AKX86" s="81"/>
      <c r="AKY86" s="81"/>
      <c r="AKZ86" s="81"/>
      <c r="ALA86" s="81"/>
      <c r="ALB86" s="81"/>
      <c r="ALC86" s="81"/>
      <c r="ALD86" s="81"/>
      <c r="ALE86" s="81"/>
      <c r="ALF86" s="81"/>
      <c r="ALG86" s="81"/>
      <c r="ALH86" s="81"/>
      <c r="ALI86" s="81"/>
      <c r="ALJ86" s="81"/>
      <c r="ALK86" s="81"/>
      <c r="ALL86" s="81"/>
      <c r="ALM86" s="81"/>
      <c r="ALN86" s="81"/>
      <c r="ALO86" s="81"/>
      <c r="ALP86" s="81"/>
      <c r="ALQ86" s="81"/>
      <c r="ALR86" s="81"/>
      <c r="ALS86" s="81"/>
      <c r="ALT86" s="81"/>
      <c r="ALU86" s="81"/>
      <c r="ALV86" s="81"/>
      <c r="ALW86" s="81"/>
      <c r="ALX86" s="81"/>
      <c r="ALY86" s="81"/>
      <c r="ALZ86" s="81"/>
      <c r="AMA86" s="81"/>
      <c r="AMB86" s="81"/>
      <c r="AMC86" s="81"/>
      <c r="AMD86" s="81"/>
      <c r="AME86" s="81"/>
      <c r="AMF86" s="81"/>
      <c r="AMG86" s="81"/>
      <c r="AMH86" s="81"/>
      <c r="AMI86" s="81"/>
      <c r="AMJ86" s="81"/>
      <c r="AMK86" s="81"/>
      <c r="AML86" s="81"/>
      <c r="AMM86" s="81"/>
      <c r="AMN86" s="81"/>
      <c r="AMO86" s="81"/>
      <c r="AMP86" s="81"/>
      <c r="AMQ86" s="81"/>
      <c r="AMR86" s="81"/>
      <c r="AMS86" s="81"/>
      <c r="AMT86" s="81"/>
      <c r="AMU86" s="81"/>
      <c r="AMV86" s="81"/>
      <c r="AMW86" s="81"/>
      <c r="AMX86" s="81"/>
      <c r="AMY86" s="81"/>
      <c r="AMZ86" s="81"/>
      <c r="ANA86" s="81"/>
      <c r="ANB86" s="81"/>
      <c r="ANC86" s="81"/>
      <c r="AND86" s="81"/>
      <c r="ANE86" s="81"/>
      <c r="ANF86" s="81"/>
      <c r="ANG86" s="81"/>
      <c r="ANH86" s="81"/>
      <c r="ANI86" s="81"/>
      <c r="ANJ86" s="81"/>
      <c r="ANK86" s="81"/>
      <c r="ANL86" s="81"/>
      <c r="ANM86" s="81"/>
      <c r="ANN86" s="81"/>
      <c r="ANO86" s="81"/>
      <c r="ANP86" s="81"/>
      <c r="ANQ86" s="81"/>
      <c r="ANR86" s="81"/>
      <c r="ANS86" s="81"/>
      <c r="ANT86" s="81"/>
      <c r="ANU86" s="81"/>
      <c r="ANV86" s="81"/>
      <c r="ANW86" s="81"/>
      <c r="ANX86" s="81"/>
      <c r="ANY86" s="81"/>
      <c r="ANZ86" s="81"/>
      <c r="AOA86" s="81"/>
      <c r="AOB86" s="81"/>
      <c r="AOC86" s="81"/>
      <c r="AOD86" s="81"/>
      <c r="AOE86" s="81"/>
      <c r="AOF86" s="81"/>
      <c r="AOG86" s="81"/>
      <c r="AOH86" s="81"/>
      <c r="AOI86" s="81"/>
      <c r="AOJ86" s="81"/>
      <c r="AOK86" s="81"/>
      <c r="AOL86" s="81"/>
      <c r="AOM86" s="81"/>
      <c r="AON86" s="81"/>
      <c r="AOO86" s="81"/>
      <c r="AOP86" s="81"/>
      <c r="AOQ86" s="81"/>
      <c r="AOR86" s="81"/>
      <c r="AOS86" s="81"/>
      <c r="AOT86" s="81"/>
      <c r="AOU86" s="81"/>
      <c r="AOV86" s="81"/>
      <c r="AOW86" s="81"/>
      <c r="AOX86" s="81"/>
      <c r="AOY86" s="81"/>
      <c r="AOZ86" s="81"/>
      <c r="APA86" s="81"/>
      <c r="APB86" s="81"/>
      <c r="APC86" s="81"/>
      <c r="APD86" s="81"/>
      <c r="APE86" s="81"/>
      <c r="APF86" s="81"/>
      <c r="APG86" s="81"/>
      <c r="APH86" s="81"/>
      <c r="API86" s="81"/>
      <c r="APJ86" s="81"/>
      <c r="APK86" s="81"/>
      <c r="APL86" s="81"/>
      <c r="APM86" s="81"/>
      <c r="APN86" s="81"/>
      <c r="APO86" s="81"/>
      <c r="APP86" s="81"/>
      <c r="APQ86" s="81"/>
      <c r="APR86" s="81"/>
      <c r="APS86" s="81"/>
      <c r="APT86" s="81"/>
      <c r="APU86" s="81"/>
      <c r="APV86" s="81"/>
      <c r="APW86" s="81"/>
      <c r="APX86" s="81"/>
      <c r="APY86" s="81"/>
      <c r="APZ86" s="81"/>
      <c r="AQA86" s="81"/>
      <c r="AQB86" s="81"/>
      <c r="AQC86" s="81"/>
      <c r="AQD86" s="81"/>
      <c r="AQE86" s="81"/>
      <c r="AQF86" s="81"/>
      <c r="AQG86" s="81"/>
      <c r="AQH86" s="81"/>
      <c r="AQI86" s="81"/>
      <c r="AQJ86" s="81"/>
      <c r="AQK86" s="81"/>
      <c r="AQL86" s="81"/>
      <c r="AQM86" s="81"/>
      <c r="AQN86" s="81"/>
      <c r="AQO86" s="81"/>
      <c r="AQP86" s="81"/>
      <c r="AQQ86" s="81"/>
      <c r="AQR86" s="81"/>
      <c r="AQS86" s="81"/>
      <c r="AQT86" s="81"/>
      <c r="AQU86" s="81"/>
      <c r="AQV86" s="81"/>
      <c r="AQW86" s="81"/>
      <c r="AQX86" s="81"/>
      <c r="AQY86" s="81"/>
      <c r="AQZ86" s="81"/>
      <c r="ARA86" s="81"/>
      <c r="ARB86" s="81"/>
      <c r="ARC86" s="81"/>
      <c r="ARD86" s="81"/>
      <c r="ARE86" s="81"/>
      <c r="ARF86" s="81"/>
      <c r="ARG86" s="81"/>
      <c r="ARH86" s="81"/>
      <c r="ARI86" s="81"/>
      <c r="ARJ86" s="81"/>
      <c r="ARK86" s="81"/>
      <c r="ARL86" s="81"/>
      <c r="ARM86" s="81"/>
      <c r="ARN86" s="81"/>
      <c r="ARO86" s="81"/>
      <c r="ARP86" s="81"/>
      <c r="ARQ86" s="81"/>
      <c r="ARR86" s="81"/>
      <c r="ARS86" s="81"/>
      <c r="ART86" s="81"/>
      <c r="ARU86" s="81"/>
      <c r="ARV86" s="81"/>
      <c r="ARW86" s="81"/>
      <c r="ARX86" s="81"/>
      <c r="ARY86" s="81"/>
      <c r="ARZ86" s="81"/>
      <c r="ASA86" s="81"/>
      <c r="ASB86" s="81"/>
      <c r="ASC86" s="81"/>
      <c r="ASD86" s="81"/>
      <c r="ASE86" s="81"/>
      <c r="ASF86" s="81"/>
      <c r="ASG86" s="81"/>
      <c r="ASH86" s="81"/>
      <c r="ASI86" s="81"/>
      <c r="ASJ86" s="81"/>
      <c r="ASK86" s="81"/>
      <c r="ASL86" s="81"/>
      <c r="ASM86" s="81"/>
      <c r="ASN86" s="81"/>
      <c r="ASO86" s="81"/>
      <c r="ASP86" s="81"/>
      <c r="ASQ86" s="81"/>
      <c r="ASR86" s="81"/>
      <c r="ASS86" s="81"/>
      <c r="AST86" s="81"/>
      <c r="ASU86" s="81"/>
      <c r="ASV86" s="81"/>
      <c r="ASW86" s="81"/>
      <c r="ASX86" s="81"/>
      <c r="ASY86" s="81"/>
      <c r="ASZ86" s="81"/>
      <c r="ATA86" s="81"/>
      <c r="ATB86" s="81"/>
      <c r="ATC86" s="81"/>
      <c r="ATD86" s="81"/>
      <c r="ATE86" s="81"/>
      <c r="ATF86" s="81"/>
      <c r="ATG86" s="81"/>
      <c r="ATH86" s="81"/>
      <c r="ATI86" s="81"/>
      <c r="ATJ86" s="81"/>
      <c r="ATK86" s="81"/>
      <c r="ATL86" s="81"/>
      <c r="ATM86" s="81"/>
      <c r="ATN86" s="81"/>
      <c r="ATO86" s="81"/>
      <c r="ATP86" s="81"/>
      <c r="ATQ86" s="81"/>
      <c r="ATR86" s="81"/>
      <c r="ATS86" s="81"/>
      <c r="ATT86" s="81"/>
      <c r="ATU86" s="81"/>
      <c r="ATV86" s="81"/>
      <c r="ATW86" s="81"/>
      <c r="ATX86" s="81"/>
      <c r="ATY86" s="81"/>
      <c r="ATZ86" s="81"/>
      <c r="AUA86" s="81"/>
      <c r="AUB86" s="81"/>
      <c r="AUC86" s="81"/>
      <c r="AUD86" s="81"/>
      <c r="AUE86" s="81"/>
      <c r="AUF86" s="81"/>
      <c r="AUG86" s="81"/>
      <c r="AUH86" s="81"/>
      <c r="AUI86" s="81"/>
      <c r="AUJ86" s="81"/>
      <c r="AUK86" s="81"/>
      <c r="AUL86" s="81"/>
      <c r="AUM86" s="81"/>
      <c r="AUN86" s="81"/>
      <c r="AUO86" s="81"/>
      <c r="AUP86" s="81"/>
      <c r="AUQ86" s="81"/>
      <c r="AUR86" s="81"/>
      <c r="AUS86" s="81"/>
      <c r="AUT86" s="81"/>
      <c r="AUU86" s="81"/>
      <c r="AUV86" s="81"/>
      <c r="AUW86" s="81"/>
      <c r="AUX86" s="81"/>
      <c r="AUY86" s="81"/>
      <c r="AUZ86" s="81"/>
      <c r="AVA86" s="81"/>
      <c r="AVB86" s="81"/>
      <c r="AVC86" s="81"/>
      <c r="AVD86" s="81"/>
      <c r="AVE86" s="81"/>
      <c r="AVF86" s="81"/>
      <c r="AVG86" s="81"/>
      <c r="AVH86" s="81"/>
      <c r="AVI86" s="81"/>
      <c r="AVJ86" s="81"/>
      <c r="AVK86" s="81"/>
      <c r="AVL86" s="81"/>
      <c r="AVM86" s="81"/>
      <c r="AVN86" s="81"/>
      <c r="AVO86" s="81"/>
      <c r="AVP86" s="81"/>
      <c r="AVQ86" s="81"/>
      <c r="AVR86" s="81"/>
      <c r="AVS86" s="81"/>
      <c r="AVT86" s="81"/>
      <c r="AVU86" s="81"/>
      <c r="AVV86" s="81"/>
      <c r="AVW86" s="81"/>
      <c r="AVX86" s="81"/>
      <c r="AVY86" s="81"/>
      <c r="AVZ86" s="81"/>
      <c r="AWA86" s="81"/>
      <c r="AWB86" s="81"/>
      <c r="AWC86" s="81"/>
      <c r="AWD86" s="81"/>
      <c r="AWE86" s="81"/>
      <c r="AWF86" s="81"/>
      <c r="AWG86" s="81"/>
      <c r="AWH86" s="81"/>
      <c r="AWI86" s="81"/>
      <c r="AWJ86" s="81"/>
      <c r="AWK86" s="81"/>
      <c r="AWL86" s="81"/>
      <c r="AWM86" s="81"/>
      <c r="AWN86" s="81"/>
      <c r="AWO86" s="81"/>
      <c r="AWP86" s="81"/>
      <c r="AWQ86" s="81"/>
      <c r="AWR86" s="81"/>
      <c r="AWS86" s="81"/>
      <c r="AWT86" s="81"/>
      <c r="AWU86" s="81"/>
      <c r="AWV86" s="81"/>
      <c r="AWW86" s="81"/>
      <c r="AWX86" s="81"/>
      <c r="AWY86" s="81"/>
      <c r="AWZ86" s="81"/>
      <c r="AXA86" s="81"/>
      <c r="AXB86" s="81"/>
      <c r="AXC86" s="81"/>
      <c r="AXD86" s="81"/>
      <c r="AXE86" s="81"/>
      <c r="AXF86" s="81"/>
      <c r="AXG86" s="81"/>
      <c r="AXH86" s="81"/>
      <c r="AXI86" s="81"/>
      <c r="AXJ86" s="81"/>
      <c r="AXK86" s="81"/>
      <c r="AXL86" s="81"/>
      <c r="AXM86" s="81"/>
      <c r="AXN86" s="81"/>
      <c r="AXO86" s="81"/>
      <c r="AXP86" s="81"/>
      <c r="AXQ86" s="81"/>
      <c r="AXR86" s="81"/>
      <c r="AXS86" s="81"/>
      <c r="AXT86" s="81"/>
      <c r="AXU86" s="81"/>
      <c r="AXV86" s="81"/>
      <c r="AXW86" s="81"/>
      <c r="AXX86" s="81"/>
      <c r="AXY86" s="81"/>
      <c r="AXZ86" s="81"/>
      <c r="AYA86" s="81"/>
      <c r="AYB86" s="81"/>
      <c r="AYC86" s="81"/>
      <c r="AYD86" s="81"/>
      <c r="AYE86" s="81"/>
      <c r="AYF86" s="81"/>
      <c r="AYG86" s="81"/>
      <c r="AYH86" s="81"/>
      <c r="AYI86" s="81"/>
      <c r="AYJ86" s="81"/>
      <c r="AYK86" s="81"/>
      <c r="AYL86" s="81"/>
      <c r="AYM86" s="81"/>
      <c r="AYN86" s="81"/>
      <c r="AYO86" s="81"/>
      <c r="AYP86" s="81"/>
      <c r="AYQ86" s="81"/>
      <c r="AYR86" s="81"/>
      <c r="AYS86" s="81"/>
      <c r="AYT86" s="81"/>
      <c r="AYU86" s="81"/>
      <c r="AYV86" s="81"/>
      <c r="AYW86" s="81"/>
      <c r="AYX86" s="81"/>
      <c r="AYY86" s="81"/>
      <c r="AYZ86" s="81"/>
      <c r="AZA86" s="81"/>
      <c r="AZB86" s="81"/>
      <c r="AZC86" s="81"/>
      <c r="AZD86" s="81"/>
      <c r="AZE86" s="81"/>
      <c r="AZF86" s="81"/>
      <c r="AZG86" s="81"/>
      <c r="AZH86" s="81"/>
      <c r="AZI86" s="81"/>
      <c r="AZJ86" s="81"/>
      <c r="AZK86" s="81"/>
      <c r="AZL86" s="81"/>
      <c r="AZM86" s="81"/>
      <c r="AZN86" s="81"/>
      <c r="AZO86" s="81"/>
      <c r="AZP86" s="81"/>
      <c r="AZQ86" s="81"/>
      <c r="AZR86" s="81"/>
      <c r="AZS86" s="81"/>
      <c r="AZT86" s="81"/>
      <c r="AZU86" s="81"/>
      <c r="AZV86" s="81"/>
      <c r="AZW86" s="81"/>
      <c r="AZX86" s="81"/>
      <c r="AZY86" s="81"/>
      <c r="AZZ86" s="81"/>
      <c r="BAA86" s="81"/>
      <c r="BAB86" s="81"/>
      <c r="BAC86" s="81"/>
      <c r="BAD86" s="81"/>
      <c r="BAE86" s="81"/>
      <c r="BAF86" s="81"/>
      <c r="BAG86" s="81"/>
      <c r="BAH86" s="81"/>
      <c r="BAI86" s="81"/>
      <c r="BAJ86" s="81"/>
      <c r="BAK86" s="81"/>
      <c r="BAL86" s="81"/>
      <c r="BAM86" s="81"/>
      <c r="BAN86" s="81"/>
      <c r="BAO86" s="81"/>
      <c r="BAP86" s="81"/>
      <c r="BAQ86" s="81"/>
      <c r="BAR86" s="81"/>
      <c r="BAS86" s="81"/>
      <c r="BAT86" s="81"/>
      <c r="BAU86" s="81"/>
      <c r="BAV86" s="81"/>
      <c r="BAW86" s="81"/>
      <c r="BAX86" s="81"/>
      <c r="BAY86" s="81"/>
      <c r="BAZ86" s="81"/>
      <c r="BBA86" s="81"/>
      <c r="BBB86" s="81"/>
      <c r="BBC86" s="81"/>
      <c r="BBD86" s="81"/>
      <c r="BBE86" s="81"/>
      <c r="BBF86" s="81"/>
      <c r="BBG86" s="81"/>
      <c r="BBH86" s="81"/>
      <c r="BBI86" s="81"/>
      <c r="BBJ86" s="81"/>
      <c r="BBK86" s="81"/>
      <c r="BBL86" s="81"/>
      <c r="BBM86" s="81"/>
      <c r="BBN86" s="81"/>
      <c r="BBO86" s="81"/>
      <c r="BBP86" s="81"/>
      <c r="BBQ86" s="81"/>
      <c r="BBR86" s="81"/>
      <c r="BBS86" s="81"/>
      <c r="BBT86" s="81"/>
      <c r="BBU86" s="81"/>
      <c r="BBV86" s="81"/>
      <c r="BBW86" s="81"/>
      <c r="BBX86" s="81"/>
      <c r="BBY86" s="81"/>
      <c r="BBZ86" s="81"/>
      <c r="BCA86" s="81"/>
      <c r="BCB86" s="81"/>
      <c r="BCC86" s="81"/>
      <c r="BCD86" s="81"/>
      <c r="BCE86" s="81"/>
      <c r="BCF86" s="81"/>
      <c r="BCG86" s="81"/>
      <c r="BCH86" s="81"/>
      <c r="BCI86" s="81"/>
      <c r="BCJ86" s="81"/>
      <c r="BCK86" s="81"/>
      <c r="BCL86" s="81"/>
      <c r="BCM86" s="81"/>
      <c r="BCN86" s="81"/>
      <c r="BCO86" s="81"/>
      <c r="BCP86" s="81"/>
      <c r="BCQ86" s="81"/>
      <c r="BCR86" s="81"/>
      <c r="BCS86" s="81"/>
      <c r="BCT86" s="81"/>
      <c r="BCU86" s="81"/>
      <c r="BCV86" s="81"/>
      <c r="BCW86" s="81"/>
      <c r="BCX86" s="81"/>
      <c r="BCY86" s="81"/>
      <c r="BCZ86" s="81"/>
      <c r="BDA86" s="81"/>
      <c r="BDB86" s="81"/>
      <c r="BDC86" s="81"/>
      <c r="BDD86" s="81"/>
      <c r="BDE86" s="81"/>
      <c r="BDF86" s="81"/>
      <c r="BDG86" s="81"/>
      <c r="BDH86" s="81"/>
      <c r="BDI86" s="81"/>
      <c r="BDJ86" s="81"/>
      <c r="BDK86" s="81"/>
      <c r="BDL86" s="81"/>
      <c r="BDM86" s="81"/>
      <c r="BDN86" s="81"/>
      <c r="BDO86" s="81"/>
      <c r="BDP86" s="81"/>
      <c r="BDQ86" s="81"/>
      <c r="BDR86" s="81"/>
      <c r="BDS86" s="81"/>
      <c r="BDT86" s="81"/>
      <c r="BDU86" s="81"/>
      <c r="BDV86" s="81"/>
      <c r="BDW86" s="81"/>
      <c r="BDX86" s="81"/>
      <c r="BDY86" s="81"/>
      <c r="BDZ86" s="81"/>
      <c r="BEA86" s="81"/>
      <c r="BEB86" s="81"/>
      <c r="BEC86" s="81"/>
      <c r="BED86" s="81"/>
      <c r="BEE86" s="81"/>
      <c r="BEF86" s="81"/>
      <c r="BEG86" s="81"/>
      <c r="BEH86" s="81"/>
      <c r="BEI86" s="81"/>
      <c r="BEJ86" s="81"/>
      <c r="BEK86" s="81"/>
      <c r="BEL86" s="81"/>
      <c r="BEM86" s="81"/>
      <c r="BEN86" s="81"/>
      <c r="BEO86" s="81"/>
      <c r="BEP86" s="81"/>
      <c r="BEQ86" s="81"/>
      <c r="BER86" s="81"/>
      <c r="BES86" s="81"/>
      <c r="BET86" s="81"/>
      <c r="BEU86" s="81"/>
      <c r="BEV86" s="81"/>
      <c r="BEW86" s="81"/>
      <c r="BEX86" s="81"/>
      <c r="BEY86" s="81"/>
      <c r="BEZ86" s="81"/>
      <c r="BFA86" s="81"/>
      <c r="BFB86" s="81"/>
      <c r="BFC86" s="81"/>
      <c r="BFD86" s="81"/>
      <c r="BFE86" s="81"/>
      <c r="BFF86" s="81"/>
      <c r="BFG86" s="81"/>
      <c r="BFH86" s="81"/>
      <c r="BFI86" s="81"/>
      <c r="BFJ86" s="81"/>
      <c r="BFK86" s="81"/>
      <c r="BFL86" s="81"/>
      <c r="BFM86" s="81"/>
      <c r="BFN86" s="81"/>
      <c r="BFO86" s="81"/>
      <c r="BFP86" s="81"/>
      <c r="BFQ86" s="81"/>
      <c r="BFR86" s="81"/>
      <c r="BFS86" s="81"/>
      <c r="BFT86" s="81"/>
      <c r="BFU86" s="81"/>
      <c r="BFV86" s="81"/>
      <c r="BFW86" s="81"/>
      <c r="BFX86" s="81"/>
      <c r="BFY86" s="81"/>
      <c r="BFZ86" s="81"/>
      <c r="BGA86" s="81"/>
      <c r="BGB86" s="81"/>
      <c r="BGC86" s="81"/>
      <c r="BGD86" s="81"/>
      <c r="BGE86" s="81"/>
      <c r="BGF86" s="81"/>
      <c r="BGG86" s="81"/>
      <c r="BGH86" s="81"/>
      <c r="BGI86" s="81"/>
      <c r="BGJ86" s="81"/>
      <c r="BGK86" s="81"/>
      <c r="BGL86" s="81"/>
      <c r="BGM86" s="81"/>
      <c r="BGN86" s="81"/>
      <c r="BGO86" s="81"/>
      <c r="BGP86" s="81"/>
      <c r="BGQ86" s="81"/>
      <c r="BGR86" s="81"/>
      <c r="BGS86" s="81"/>
      <c r="BGT86" s="81"/>
      <c r="BGU86" s="81"/>
      <c r="BGV86" s="81"/>
      <c r="BGW86" s="81"/>
      <c r="BGX86" s="81"/>
      <c r="BGY86" s="81"/>
      <c r="BGZ86" s="81"/>
      <c r="BHA86" s="81"/>
      <c r="BHB86" s="81"/>
      <c r="BHC86" s="81"/>
      <c r="BHD86" s="81"/>
      <c r="BHE86" s="81"/>
      <c r="BHF86" s="81"/>
      <c r="BHG86" s="81"/>
      <c r="BHH86" s="81"/>
      <c r="BHI86" s="81"/>
      <c r="BHJ86" s="81"/>
      <c r="BHK86" s="81"/>
      <c r="BHL86" s="81"/>
      <c r="BHM86" s="81"/>
      <c r="BHN86" s="81"/>
      <c r="BHO86" s="81"/>
      <c r="BHP86" s="81"/>
      <c r="BHQ86" s="81"/>
      <c r="BHR86" s="81"/>
      <c r="BHS86" s="81"/>
      <c r="BHT86" s="81"/>
      <c r="BHU86" s="81"/>
      <c r="BHV86" s="81"/>
      <c r="BHW86" s="81"/>
      <c r="BHX86" s="81"/>
      <c r="BHY86" s="81"/>
      <c r="BHZ86" s="81"/>
      <c r="BIA86" s="81"/>
      <c r="BIB86" s="81"/>
      <c r="BIC86" s="81"/>
      <c r="BID86" s="81"/>
      <c r="BIE86" s="81"/>
      <c r="BIF86" s="81"/>
      <c r="BIG86" s="81"/>
      <c r="BIH86" s="81"/>
      <c r="BII86" s="81"/>
      <c r="BIJ86" s="81"/>
      <c r="BIK86" s="81"/>
      <c r="BIL86" s="81"/>
      <c r="BIM86" s="81"/>
      <c r="BIN86" s="81"/>
      <c r="BIO86" s="81"/>
      <c r="BIP86" s="81"/>
      <c r="BIQ86" s="81"/>
      <c r="BIR86" s="81"/>
      <c r="BIS86" s="81"/>
      <c r="BIT86" s="81"/>
      <c r="BIU86" s="81"/>
      <c r="BIV86" s="81"/>
      <c r="BIW86" s="81"/>
      <c r="BIX86" s="81"/>
      <c r="BIY86" s="81"/>
      <c r="BIZ86" s="81"/>
      <c r="BJA86" s="81"/>
      <c r="BJB86" s="81"/>
      <c r="BJC86" s="81"/>
      <c r="BJD86" s="81"/>
      <c r="BJE86" s="81"/>
      <c r="BJF86" s="81"/>
      <c r="BJG86" s="81"/>
      <c r="BJH86" s="81"/>
      <c r="BJI86" s="81"/>
      <c r="BJJ86" s="81"/>
      <c r="BJK86" s="81"/>
      <c r="BJL86" s="81"/>
      <c r="BJM86" s="81"/>
      <c r="BJN86" s="81"/>
      <c r="BJO86" s="81"/>
      <c r="BJP86" s="81"/>
      <c r="BJQ86" s="81"/>
      <c r="BJR86" s="81"/>
      <c r="BJS86" s="81"/>
      <c r="BJT86" s="81"/>
      <c r="BJU86" s="81"/>
      <c r="BJV86" s="81"/>
      <c r="BJW86" s="81"/>
      <c r="BJX86" s="81"/>
      <c r="BJY86" s="81"/>
      <c r="BJZ86" s="81"/>
      <c r="BKA86" s="81"/>
      <c r="BKB86" s="81"/>
      <c r="BKC86" s="81"/>
      <c r="BKD86" s="81"/>
      <c r="BKE86" s="81"/>
      <c r="BKF86" s="81"/>
      <c r="BKG86" s="81"/>
      <c r="BKH86" s="81"/>
      <c r="BKI86" s="81"/>
      <c r="BKJ86" s="81"/>
      <c r="BKK86" s="81"/>
      <c r="BKL86" s="81"/>
      <c r="BKM86" s="81"/>
      <c r="BKN86" s="81"/>
      <c r="BKO86" s="81"/>
      <c r="BKP86" s="81"/>
      <c r="BKQ86" s="81"/>
      <c r="BKR86" s="81"/>
      <c r="BKS86" s="81"/>
      <c r="BKT86" s="81"/>
      <c r="BKU86" s="81"/>
      <c r="BKV86" s="81"/>
      <c r="BKW86" s="81"/>
      <c r="BKX86" s="81"/>
      <c r="BKY86" s="81"/>
      <c r="BKZ86" s="81"/>
      <c r="BLA86" s="81"/>
      <c r="BLB86" s="81"/>
      <c r="BLC86" s="81"/>
      <c r="BLD86" s="81"/>
      <c r="BLE86" s="81"/>
      <c r="BLF86" s="81"/>
      <c r="BLG86" s="81"/>
      <c r="BLH86" s="81"/>
      <c r="BLI86" s="81"/>
      <c r="BLJ86" s="81"/>
      <c r="BLK86" s="81"/>
      <c r="BLL86" s="81"/>
      <c r="BLM86" s="81"/>
      <c r="BLN86" s="81"/>
      <c r="BLO86" s="81"/>
      <c r="BLP86" s="81"/>
      <c r="BLQ86" s="81"/>
      <c r="BLR86" s="81"/>
      <c r="BLS86" s="81"/>
      <c r="BLT86" s="81"/>
      <c r="BLU86" s="81"/>
      <c r="BLV86" s="81"/>
      <c r="BLW86" s="81"/>
      <c r="BLX86" s="81"/>
      <c r="BLY86" s="81"/>
      <c r="BLZ86" s="81"/>
      <c r="BMA86" s="81"/>
      <c r="BMB86" s="81"/>
      <c r="BMC86" s="81"/>
      <c r="BMD86" s="81"/>
      <c r="BME86" s="81"/>
      <c r="BMF86" s="81"/>
      <c r="BMG86" s="81"/>
      <c r="BMH86" s="81"/>
      <c r="BMI86" s="81"/>
      <c r="BMJ86" s="81"/>
      <c r="BMK86" s="81"/>
      <c r="BML86" s="81"/>
      <c r="BMM86" s="81"/>
      <c r="BMN86" s="81"/>
      <c r="BMO86" s="81"/>
      <c r="BMP86" s="81"/>
      <c r="BMQ86" s="81"/>
      <c r="BMR86" s="81"/>
      <c r="BMS86" s="81"/>
      <c r="BMT86" s="81"/>
      <c r="BMU86" s="81"/>
      <c r="BMV86" s="81"/>
      <c r="BMW86" s="81"/>
      <c r="BMX86" s="81"/>
      <c r="BMY86" s="81"/>
      <c r="BMZ86" s="81"/>
      <c r="BNA86" s="81"/>
      <c r="BNB86" s="81"/>
      <c r="BNC86" s="81"/>
      <c r="BND86" s="81"/>
      <c r="BNE86" s="81"/>
      <c r="BNF86" s="81"/>
      <c r="BNG86" s="81"/>
      <c r="BNH86" s="81"/>
      <c r="BNI86" s="81"/>
      <c r="BNJ86" s="81"/>
      <c r="BNK86" s="81"/>
      <c r="BNL86" s="81"/>
      <c r="BNM86" s="81"/>
      <c r="BNN86" s="81"/>
      <c r="BNO86" s="81"/>
      <c r="BNP86" s="81"/>
      <c r="BNQ86" s="81"/>
      <c r="BNR86" s="81"/>
      <c r="BNS86" s="81"/>
      <c r="BNT86" s="81"/>
      <c r="BNU86" s="81"/>
      <c r="BNV86" s="81"/>
      <c r="BNW86" s="81"/>
      <c r="BNX86" s="81"/>
      <c r="BNY86" s="81"/>
      <c r="BNZ86" s="81"/>
      <c r="BOA86" s="81"/>
      <c r="BOB86" s="81"/>
      <c r="BOC86" s="81"/>
      <c r="BOD86" s="81"/>
      <c r="BOE86" s="81"/>
      <c r="BOF86" s="81"/>
      <c r="BOG86" s="81"/>
      <c r="BOH86" s="81"/>
      <c r="BOI86" s="81"/>
      <c r="BOJ86" s="81"/>
      <c r="BOK86" s="81"/>
      <c r="BOL86" s="81"/>
      <c r="BOM86" s="81"/>
      <c r="BON86" s="81"/>
      <c r="BOO86" s="81"/>
      <c r="BOP86" s="81"/>
      <c r="BOQ86" s="81"/>
      <c r="BOR86" s="81"/>
      <c r="BOS86" s="81"/>
      <c r="BOT86" s="81"/>
      <c r="BOU86" s="81"/>
      <c r="BOV86" s="81"/>
      <c r="BOW86" s="81"/>
      <c r="BOX86" s="81"/>
      <c r="BOY86" s="81"/>
      <c r="BOZ86" s="81"/>
      <c r="BPA86" s="81"/>
      <c r="BPB86" s="81"/>
      <c r="BPC86" s="81"/>
      <c r="BPD86" s="81"/>
      <c r="BPE86" s="81"/>
      <c r="BPF86" s="81"/>
      <c r="BPG86" s="81"/>
      <c r="BPH86" s="81"/>
      <c r="BPI86" s="81"/>
      <c r="BPJ86" s="81"/>
      <c r="BPK86" s="81"/>
      <c r="BPL86" s="81"/>
      <c r="BPM86" s="81"/>
      <c r="BPN86" s="81"/>
      <c r="BPO86" s="81"/>
      <c r="BPP86" s="81"/>
      <c r="BPQ86" s="81"/>
      <c r="BPR86" s="81"/>
      <c r="BPS86" s="81"/>
      <c r="BPT86" s="81"/>
      <c r="BPU86" s="81"/>
      <c r="BPV86" s="81"/>
      <c r="BPW86" s="81"/>
      <c r="BPX86" s="81"/>
      <c r="BPY86" s="81"/>
      <c r="BPZ86" s="81"/>
      <c r="BQA86" s="81"/>
      <c r="BQB86" s="81"/>
      <c r="BQC86" s="81"/>
      <c r="BQD86" s="81"/>
      <c r="BQE86" s="81"/>
      <c r="BQF86" s="81"/>
      <c r="BQG86" s="81"/>
      <c r="BQH86" s="81"/>
      <c r="BQI86" s="81"/>
      <c r="BQJ86" s="81"/>
      <c r="BQK86" s="81"/>
      <c r="BQL86" s="81"/>
      <c r="BQM86" s="81"/>
      <c r="BQN86" s="81"/>
      <c r="BQO86" s="81"/>
      <c r="BQP86" s="81"/>
      <c r="BQQ86" s="81"/>
      <c r="BQR86" s="81"/>
      <c r="BQS86" s="81"/>
      <c r="BQT86" s="81"/>
      <c r="BQU86" s="81"/>
      <c r="BQV86" s="81"/>
      <c r="BQW86" s="81"/>
      <c r="BQX86" s="81"/>
      <c r="BQY86" s="81"/>
      <c r="BQZ86" s="81"/>
      <c r="BRA86" s="81"/>
      <c r="BRB86" s="81"/>
      <c r="BRC86" s="81"/>
      <c r="BRD86" s="81"/>
      <c r="BRE86" s="81"/>
      <c r="BRF86" s="81"/>
      <c r="BRG86" s="81"/>
      <c r="BRH86" s="81"/>
      <c r="BRI86" s="81"/>
      <c r="BRJ86" s="81"/>
      <c r="BRK86" s="81"/>
      <c r="BRL86" s="81"/>
      <c r="BRM86" s="81"/>
      <c r="BRN86" s="81"/>
      <c r="BRO86" s="81"/>
      <c r="BRP86" s="81"/>
      <c r="BRQ86" s="81"/>
      <c r="BRR86" s="81"/>
      <c r="BRS86" s="81"/>
      <c r="BRT86" s="81"/>
      <c r="BRU86" s="81"/>
      <c r="BRV86" s="81"/>
      <c r="BRW86" s="81"/>
      <c r="BRX86" s="81"/>
      <c r="BRY86" s="81"/>
      <c r="BRZ86" s="81"/>
      <c r="BSA86" s="81"/>
      <c r="BSB86" s="81"/>
      <c r="BSC86" s="81"/>
      <c r="BSD86" s="81"/>
      <c r="BSE86" s="81"/>
      <c r="BSF86" s="81"/>
      <c r="BSG86" s="81"/>
      <c r="BSH86" s="81"/>
      <c r="BSI86" s="81"/>
      <c r="BSJ86" s="81"/>
      <c r="BSK86" s="81"/>
      <c r="BSL86" s="81"/>
      <c r="BSM86" s="81"/>
      <c r="BSN86" s="81"/>
      <c r="BSO86" s="81"/>
      <c r="BSP86" s="81"/>
      <c r="BSQ86" s="81"/>
      <c r="BSR86" s="81"/>
      <c r="BSS86" s="81"/>
      <c r="BST86" s="81"/>
      <c r="BSU86" s="81"/>
      <c r="BSV86" s="81"/>
      <c r="BSW86" s="81"/>
      <c r="BSX86" s="81"/>
      <c r="BSY86" s="81"/>
      <c r="BSZ86" s="81"/>
      <c r="BTA86" s="81"/>
      <c r="BTB86" s="81"/>
      <c r="BTC86" s="81"/>
      <c r="BTD86" s="81"/>
      <c r="BTE86" s="81"/>
      <c r="BTF86" s="81"/>
      <c r="BTG86" s="81"/>
      <c r="BTH86" s="81"/>
      <c r="BTI86" s="81"/>
      <c r="BTJ86" s="81"/>
      <c r="BTK86" s="81"/>
      <c r="BTL86" s="81"/>
      <c r="BTM86" s="81"/>
      <c r="BTN86" s="81"/>
      <c r="BTO86" s="81"/>
      <c r="BTP86" s="81"/>
      <c r="BTQ86" s="81"/>
      <c r="BTR86" s="81"/>
      <c r="BTS86" s="81"/>
      <c r="BTT86" s="81"/>
      <c r="BTU86" s="81"/>
      <c r="BTV86" s="81"/>
      <c r="BTW86" s="81"/>
      <c r="BTX86" s="81"/>
      <c r="BTY86" s="81"/>
      <c r="BTZ86" s="81"/>
      <c r="BUA86" s="81"/>
      <c r="BUB86" s="81"/>
      <c r="BUC86" s="81"/>
      <c r="BUD86" s="81"/>
      <c r="BUE86" s="81"/>
      <c r="BUF86" s="81"/>
      <c r="BUG86" s="81"/>
      <c r="BUH86" s="81"/>
      <c r="BUI86" s="81"/>
      <c r="BUJ86" s="81"/>
      <c r="BUK86" s="81"/>
      <c r="BUL86" s="81"/>
      <c r="BUM86" s="81"/>
      <c r="BUN86" s="81"/>
      <c r="BUO86" s="81"/>
      <c r="BUP86" s="81"/>
      <c r="BUQ86" s="81"/>
      <c r="BUR86" s="81"/>
      <c r="BUS86" s="81"/>
      <c r="BUT86" s="81"/>
      <c r="BUU86" s="81"/>
      <c r="BUV86" s="81"/>
      <c r="BUW86" s="81"/>
      <c r="BUX86" s="81"/>
      <c r="BUY86" s="81"/>
      <c r="BUZ86" s="81"/>
      <c r="BVA86" s="81"/>
      <c r="BVB86" s="81"/>
      <c r="BVC86" s="81"/>
      <c r="BVD86" s="81"/>
      <c r="BVE86" s="81"/>
      <c r="BVF86" s="81"/>
      <c r="BVG86" s="81"/>
      <c r="BVH86" s="81"/>
      <c r="BVI86" s="81"/>
      <c r="BVJ86" s="81"/>
      <c r="BVK86" s="81"/>
      <c r="BVL86" s="81"/>
      <c r="BVM86" s="81"/>
      <c r="BVN86" s="81"/>
      <c r="BVO86" s="81"/>
      <c r="BVP86" s="81"/>
      <c r="BVQ86" s="81"/>
      <c r="BVR86" s="81"/>
      <c r="BVS86" s="81"/>
      <c r="BVT86" s="81"/>
      <c r="BVU86" s="81"/>
      <c r="BVV86" s="81"/>
      <c r="BVW86" s="81"/>
      <c r="BVX86" s="81"/>
      <c r="BVY86" s="81"/>
      <c r="BVZ86" s="81"/>
      <c r="BWA86" s="81"/>
      <c r="BWB86" s="81"/>
      <c r="BWC86" s="81"/>
      <c r="BWD86" s="81"/>
      <c r="BWE86" s="81"/>
      <c r="BWF86" s="81"/>
      <c r="BWG86" s="81"/>
      <c r="BWH86" s="81"/>
      <c r="BWI86" s="81"/>
      <c r="BWJ86" s="81"/>
      <c r="BWK86" s="81"/>
      <c r="BWL86" s="81"/>
      <c r="BWM86" s="81"/>
      <c r="BWN86" s="81"/>
      <c r="BWO86" s="81"/>
      <c r="BWP86" s="81"/>
      <c r="BWQ86" s="81"/>
      <c r="BWR86" s="81"/>
      <c r="BWS86" s="81"/>
      <c r="BWT86" s="81"/>
      <c r="BWU86" s="81"/>
      <c r="BWV86" s="81"/>
      <c r="BWW86" s="81"/>
      <c r="BWX86" s="81"/>
      <c r="BWY86" s="81"/>
      <c r="BWZ86" s="81"/>
      <c r="BXA86" s="81"/>
      <c r="BXB86" s="81"/>
      <c r="BXC86" s="81"/>
      <c r="BXD86" s="81"/>
      <c r="BXE86" s="81"/>
      <c r="BXF86" s="81"/>
      <c r="BXG86" s="81"/>
      <c r="BXH86" s="81"/>
      <c r="BXI86" s="81"/>
      <c r="BXJ86" s="81"/>
      <c r="BXK86" s="81"/>
      <c r="BXL86" s="81"/>
      <c r="BXM86" s="81"/>
      <c r="BXN86" s="81"/>
      <c r="BXO86" s="81"/>
      <c r="BXP86" s="81"/>
      <c r="BXQ86" s="81"/>
      <c r="BXR86" s="81"/>
      <c r="BXS86" s="81"/>
      <c r="BXT86" s="81"/>
      <c r="BXU86" s="81"/>
      <c r="BXV86" s="81"/>
      <c r="BXW86" s="81"/>
      <c r="BXX86" s="81"/>
      <c r="BXY86" s="81"/>
      <c r="BXZ86" s="81"/>
      <c r="BYA86" s="81"/>
      <c r="BYB86" s="81"/>
      <c r="BYC86" s="81"/>
      <c r="BYD86" s="81"/>
      <c r="BYE86" s="81"/>
      <c r="BYF86" s="81"/>
      <c r="BYG86" s="81"/>
      <c r="BYH86" s="81"/>
      <c r="BYI86" s="81"/>
      <c r="BYJ86" s="81"/>
      <c r="BYK86" s="81"/>
      <c r="BYL86" s="81"/>
      <c r="BYM86" s="81"/>
      <c r="BYN86" s="81"/>
      <c r="BYO86" s="81"/>
      <c r="BYP86" s="81"/>
      <c r="BYQ86" s="81"/>
      <c r="BYR86" s="81"/>
      <c r="BYS86" s="81"/>
      <c r="BYT86" s="81"/>
      <c r="BYU86" s="81"/>
      <c r="BYV86" s="81"/>
      <c r="BYW86" s="81"/>
      <c r="BYX86" s="81"/>
      <c r="BYY86" s="81"/>
      <c r="BYZ86" s="81"/>
      <c r="BZA86" s="81"/>
      <c r="BZB86" s="81"/>
      <c r="BZC86" s="81"/>
      <c r="BZD86" s="81"/>
      <c r="BZE86" s="81"/>
      <c r="BZF86" s="81"/>
      <c r="BZG86" s="81"/>
      <c r="BZH86" s="81"/>
      <c r="BZI86" s="81"/>
      <c r="BZJ86" s="81"/>
      <c r="BZK86" s="81"/>
      <c r="BZL86" s="81"/>
      <c r="BZM86" s="81"/>
      <c r="BZN86" s="81"/>
      <c r="BZO86" s="81"/>
      <c r="BZP86" s="81"/>
      <c r="BZQ86" s="81"/>
      <c r="BZR86" s="81"/>
      <c r="BZS86" s="81"/>
      <c r="BZT86" s="81"/>
      <c r="BZU86" s="81"/>
      <c r="BZV86" s="81"/>
      <c r="BZW86" s="81"/>
      <c r="BZX86" s="81"/>
      <c r="BZY86" s="81"/>
      <c r="BZZ86" s="81"/>
      <c r="CAA86" s="81"/>
      <c r="CAB86" s="81"/>
      <c r="CAC86" s="81"/>
      <c r="CAD86" s="81"/>
      <c r="CAE86" s="81"/>
      <c r="CAF86" s="81"/>
      <c r="CAG86" s="81"/>
      <c r="CAH86" s="81"/>
      <c r="CAI86" s="81"/>
      <c r="CAJ86" s="81"/>
      <c r="CAK86" s="81"/>
      <c r="CAL86" s="81"/>
      <c r="CAM86" s="81"/>
      <c r="CAN86" s="81"/>
      <c r="CAO86" s="81"/>
      <c r="CAP86" s="81"/>
      <c r="CAQ86" s="81"/>
      <c r="CAR86" s="81"/>
      <c r="CAS86" s="81"/>
      <c r="CAT86" s="81"/>
      <c r="CAU86" s="81"/>
      <c r="CAV86" s="81"/>
      <c r="CAW86" s="81"/>
      <c r="CAX86" s="81"/>
      <c r="CAY86" s="81"/>
      <c r="CAZ86" s="81"/>
      <c r="CBA86" s="81"/>
      <c r="CBB86" s="81"/>
      <c r="CBC86" s="81"/>
      <c r="CBD86" s="81"/>
      <c r="CBE86" s="81"/>
      <c r="CBF86" s="81"/>
      <c r="CBG86" s="81"/>
      <c r="CBH86" s="81"/>
      <c r="CBI86" s="81"/>
      <c r="CBJ86" s="81"/>
      <c r="CBK86" s="81"/>
      <c r="CBL86" s="81"/>
      <c r="CBM86" s="81"/>
      <c r="CBN86" s="81"/>
      <c r="CBO86" s="81"/>
      <c r="CBP86" s="81"/>
      <c r="CBQ86" s="81"/>
      <c r="CBR86" s="81"/>
      <c r="CBS86" s="81"/>
      <c r="CBT86" s="81"/>
      <c r="CBU86" s="81"/>
      <c r="CBV86" s="81"/>
      <c r="CBW86" s="81"/>
      <c r="CBX86" s="81"/>
      <c r="CBY86" s="81"/>
      <c r="CBZ86" s="81"/>
      <c r="CCA86" s="81"/>
      <c r="CCB86" s="81"/>
      <c r="CCC86" s="81"/>
      <c r="CCD86" s="81"/>
      <c r="CCE86" s="81"/>
      <c r="CCF86" s="81"/>
      <c r="CCG86" s="81"/>
      <c r="CCH86" s="81"/>
      <c r="CCI86" s="81"/>
      <c r="CCJ86" s="81"/>
      <c r="CCK86" s="81"/>
      <c r="CCL86" s="81"/>
      <c r="CCM86" s="81"/>
      <c r="CCN86" s="81"/>
      <c r="CCO86" s="81"/>
      <c r="CCP86" s="81"/>
      <c r="CCQ86" s="81"/>
      <c r="CCR86" s="81"/>
      <c r="CCS86" s="81"/>
      <c r="CCT86" s="81"/>
      <c r="CCU86" s="81"/>
      <c r="CCV86" s="81"/>
      <c r="CCW86" s="81"/>
      <c r="CCX86" s="81"/>
      <c r="CCY86" s="81"/>
      <c r="CCZ86" s="81"/>
      <c r="CDA86" s="81"/>
      <c r="CDB86" s="81"/>
      <c r="CDC86" s="81"/>
      <c r="CDD86" s="81"/>
      <c r="CDE86" s="81"/>
      <c r="CDF86" s="81"/>
      <c r="CDG86" s="81"/>
      <c r="CDH86" s="81"/>
      <c r="CDI86" s="81"/>
      <c r="CDJ86" s="81"/>
      <c r="CDK86" s="81"/>
      <c r="CDL86" s="81"/>
      <c r="CDM86" s="81"/>
      <c r="CDN86" s="81"/>
      <c r="CDO86" s="81"/>
      <c r="CDP86" s="81"/>
      <c r="CDQ86" s="81"/>
      <c r="CDR86" s="81"/>
      <c r="CDS86" s="81"/>
      <c r="CDT86" s="81"/>
      <c r="CDU86" s="81"/>
      <c r="CDV86" s="81"/>
      <c r="CDW86" s="81"/>
      <c r="CDX86" s="81"/>
      <c r="CDY86" s="81"/>
      <c r="CDZ86" s="81"/>
      <c r="CEA86" s="81"/>
      <c r="CEB86" s="81"/>
      <c r="CEC86" s="81"/>
      <c r="CED86" s="81"/>
      <c r="CEE86" s="81"/>
      <c r="CEF86" s="81"/>
      <c r="CEG86" s="81"/>
      <c r="CEH86" s="81"/>
      <c r="CEI86" s="81"/>
      <c r="CEJ86" s="81"/>
      <c r="CEK86" s="81"/>
      <c r="CEL86" s="81"/>
      <c r="CEM86" s="81"/>
      <c r="CEN86" s="81"/>
      <c r="CEO86" s="81"/>
      <c r="CEP86" s="81"/>
      <c r="CEQ86" s="81"/>
      <c r="CER86" s="81"/>
      <c r="CES86" s="81"/>
      <c r="CET86" s="81"/>
      <c r="CEU86" s="81"/>
      <c r="CEV86" s="81"/>
      <c r="CEW86" s="81"/>
      <c r="CEX86" s="81"/>
      <c r="CEY86" s="81"/>
      <c r="CEZ86" s="81"/>
      <c r="CFA86" s="81"/>
      <c r="CFB86" s="81"/>
      <c r="CFC86" s="81"/>
      <c r="CFD86" s="81"/>
      <c r="CFE86" s="81"/>
      <c r="CFF86" s="81"/>
      <c r="CFG86" s="81"/>
      <c r="CFH86" s="81"/>
      <c r="CFI86" s="81"/>
      <c r="CFJ86" s="81"/>
      <c r="CFK86" s="81"/>
      <c r="CFL86" s="81"/>
      <c r="CFM86" s="81"/>
      <c r="CFN86" s="81"/>
      <c r="CFO86" s="81"/>
      <c r="CFP86" s="81"/>
      <c r="CFQ86" s="81"/>
      <c r="CFR86" s="81"/>
      <c r="CFS86" s="81"/>
      <c r="CFT86" s="81"/>
      <c r="CFU86" s="81"/>
      <c r="CFV86" s="81"/>
      <c r="CFW86" s="81"/>
      <c r="CFX86" s="81"/>
      <c r="CFY86" s="81"/>
      <c r="CFZ86" s="81"/>
      <c r="CGA86" s="81"/>
      <c r="CGB86" s="81"/>
      <c r="CGC86" s="81"/>
      <c r="CGD86" s="81"/>
      <c r="CGE86" s="81"/>
      <c r="CGF86" s="81"/>
      <c r="CGG86" s="81"/>
      <c r="CGH86" s="81"/>
      <c r="CGI86" s="81"/>
      <c r="CGJ86" s="81"/>
      <c r="CGK86" s="81"/>
      <c r="CGL86" s="81"/>
      <c r="CGM86" s="81"/>
      <c r="CGN86" s="81"/>
      <c r="CGO86" s="81"/>
      <c r="CGP86" s="81"/>
      <c r="CGQ86" s="81"/>
      <c r="CGR86" s="81"/>
      <c r="CGS86" s="81"/>
      <c r="CGT86" s="81"/>
      <c r="CGU86" s="81"/>
      <c r="CGV86" s="81"/>
      <c r="CGW86" s="81"/>
      <c r="CGX86" s="81"/>
      <c r="CGY86" s="81"/>
      <c r="CGZ86" s="81"/>
      <c r="CHA86" s="81"/>
      <c r="CHB86" s="81"/>
      <c r="CHC86" s="81"/>
      <c r="CHD86" s="81"/>
      <c r="CHE86" s="81"/>
      <c r="CHF86" s="81"/>
      <c r="CHG86" s="81"/>
      <c r="CHH86" s="81"/>
      <c r="CHI86" s="81"/>
      <c r="CHJ86" s="81"/>
      <c r="CHK86" s="81"/>
      <c r="CHL86" s="81"/>
      <c r="CHM86" s="81"/>
      <c r="CHN86" s="81"/>
      <c r="CHO86" s="81"/>
      <c r="CHP86" s="81"/>
      <c r="CHQ86" s="81"/>
      <c r="CHR86" s="81"/>
      <c r="CHS86" s="81"/>
      <c r="CHT86" s="81"/>
      <c r="CHU86" s="81"/>
      <c r="CHV86" s="81"/>
      <c r="CHW86" s="81"/>
      <c r="CHX86" s="81"/>
      <c r="CHY86" s="81"/>
      <c r="CHZ86" s="81"/>
      <c r="CIA86" s="81"/>
      <c r="CIB86" s="81"/>
      <c r="CIC86" s="81"/>
      <c r="CID86" s="81"/>
      <c r="CIE86" s="81"/>
      <c r="CIF86" s="81"/>
      <c r="CIG86" s="81"/>
      <c r="CIH86" s="81"/>
      <c r="CII86" s="81"/>
      <c r="CIJ86" s="81"/>
      <c r="CIK86" s="81"/>
      <c r="CIL86" s="81"/>
      <c r="CIM86" s="81"/>
      <c r="CIN86" s="81"/>
      <c r="CIO86" s="81"/>
      <c r="CIP86" s="81"/>
      <c r="CIQ86" s="81"/>
      <c r="CIR86" s="81"/>
      <c r="CIS86" s="81"/>
      <c r="CIT86" s="81"/>
      <c r="CIU86" s="81"/>
      <c r="CIV86" s="81"/>
      <c r="CIW86" s="81"/>
      <c r="CIX86" s="81"/>
      <c r="CIY86" s="81"/>
      <c r="CIZ86" s="81"/>
      <c r="CJA86" s="81"/>
      <c r="CJB86" s="81"/>
      <c r="CJC86" s="81"/>
      <c r="CJD86" s="81"/>
      <c r="CJE86" s="81"/>
      <c r="CJF86" s="81"/>
      <c r="CJG86" s="81"/>
      <c r="CJH86" s="81"/>
      <c r="CJI86" s="81"/>
      <c r="CJJ86" s="81"/>
      <c r="CJK86" s="81"/>
      <c r="CJL86" s="81"/>
      <c r="CJM86" s="81"/>
      <c r="CJN86" s="81"/>
      <c r="CJO86" s="81"/>
      <c r="CJP86" s="81"/>
      <c r="CJQ86" s="81"/>
      <c r="CJR86" s="81"/>
      <c r="CJS86" s="81"/>
      <c r="CJT86" s="81"/>
      <c r="CJU86" s="81"/>
      <c r="CJV86" s="81"/>
      <c r="CJW86" s="81"/>
      <c r="CJX86" s="81"/>
      <c r="CJY86" s="81"/>
      <c r="CJZ86" s="81"/>
      <c r="CKA86" s="81"/>
      <c r="CKB86" s="81"/>
      <c r="CKC86" s="81"/>
      <c r="CKD86" s="81"/>
      <c r="CKE86" s="81"/>
      <c r="CKF86" s="81"/>
      <c r="CKG86" s="81"/>
      <c r="CKH86" s="81"/>
      <c r="CKI86" s="81"/>
      <c r="CKJ86" s="81"/>
      <c r="CKK86" s="81"/>
      <c r="CKL86" s="81"/>
      <c r="CKM86" s="81"/>
      <c r="CKN86" s="81"/>
      <c r="CKO86" s="81"/>
      <c r="CKP86" s="81"/>
      <c r="CKQ86" s="81"/>
      <c r="CKR86" s="81"/>
      <c r="CKS86" s="81"/>
      <c r="CKT86" s="81"/>
      <c r="CKU86" s="81"/>
      <c r="CKV86" s="81"/>
      <c r="CKW86" s="81"/>
      <c r="CKX86" s="81"/>
      <c r="CKY86" s="81"/>
      <c r="CKZ86" s="81"/>
      <c r="CLA86" s="81"/>
      <c r="CLB86" s="81"/>
      <c r="CLC86" s="81"/>
      <c r="CLD86" s="81"/>
      <c r="CLE86" s="81"/>
      <c r="CLF86" s="81"/>
      <c r="CLG86" s="81"/>
      <c r="CLH86" s="81"/>
      <c r="CLI86" s="81"/>
      <c r="CLJ86" s="81"/>
      <c r="CLK86" s="81"/>
      <c r="CLL86" s="81"/>
      <c r="CLM86" s="81"/>
      <c r="CLN86" s="81"/>
      <c r="CLO86" s="81"/>
      <c r="CLP86" s="81"/>
      <c r="CLQ86" s="81"/>
      <c r="CLR86" s="81"/>
      <c r="CLS86" s="81"/>
      <c r="CLT86" s="81"/>
      <c r="CLU86" s="81"/>
      <c r="CLV86" s="81"/>
      <c r="CLW86" s="81"/>
      <c r="CLX86" s="81"/>
      <c r="CLY86" s="81"/>
      <c r="CLZ86" s="81"/>
      <c r="CMA86" s="81"/>
      <c r="CMB86" s="81"/>
      <c r="CMC86" s="81"/>
      <c r="CMD86" s="81"/>
      <c r="CME86" s="81"/>
      <c r="CMF86" s="81"/>
      <c r="CMG86" s="81"/>
      <c r="CMH86" s="81"/>
      <c r="CMI86" s="81"/>
      <c r="CMJ86" s="81"/>
      <c r="CMK86" s="81"/>
      <c r="CML86" s="81"/>
      <c r="CMM86" s="81"/>
      <c r="CMN86" s="81"/>
      <c r="CMO86" s="81"/>
      <c r="CMP86" s="81"/>
      <c r="CMQ86" s="81"/>
      <c r="CMR86" s="81"/>
      <c r="CMS86" s="81"/>
      <c r="CMT86" s="81"/>
      <c r="CMU86" s="81"/>
      <c r="CMV86" s="81"/>
      <c r="CMW86" s="81"/>
      <c r="CMX86" s="81"/>
      <c r="CMY86" s="81"/>
      <c r="CMZ86" s="81"/>
      <c r="CNA86" s="81"/>
      <c r="CNB86" s="81"/>
      <c r="CNC86" s="81"/>
      <c r="CND86" s="81"/>
      <c r="CNE86" s="81"/>
      <c r="CNF86" s="81"/>
      <c r="CNG86" s="81"/>
      <c r="CNH86" s="81"/>
      <c r="CNI86" s="81"/>
      <c r="CNJ86" s="81"/>
      <c r="CNK86" s="81"/>
      <c r="CNL86" s="81"/>
      <c r="CNM86" s="81"/>
      <c r="CNN86" s="81"/>
      <c r="CNO86" s="81"/>
      <c r="CNP86" s="81"/>
      <c r="CNQ86" s="81"/>
      <c r="CNR86" s="81"/>
      <c r="CNS86" s="81"/>
      <c r="CNT86" s="81"/>
      <c r="CNU86" s="81"/>
      <c r="CNV86" s="81"/>
      <c r="CNW86" s="81"/>
      <c r="CNX86" s="81"/>
      <c r="CNY86" s="81"/>
      <c r="CNZ86" s="81"/>
      <c r="COA86" s="81"/>
      <c r="COB86" s="81"/>
      <c r="COC86" s="81"/>
      <c r="COD86" s="81"/>
      <c r="COE86" s="81"/>
      <c r="COF86" s="81"/>
      <c r="COG86" s="81"/>
      <c r="COH86" s="81"/>
      <c r="COI86" s="81"/>
      <c r="COJ86" s="81"/>
      <c r="COK86" s="81"/>
      <c r="COL86" s="81"/>
      <c r="COM86" s="81"/>
      <c r="CON86" s="81"/>
      <c r="COO86" s="81"/>
      <c r="COP86" s="81"/>
      <c r="COQ86" s="81"/>
      <c r="COR86" s="81"/>
      <c r="COS86" s="81"/>
      <c r="COT86" s="81"/>
      <c r="COU86" s="81"/>
      <c r="COV86" s="81"/>
      <c r="COW86" s="81"/>
      <c r="COX86" s="81"/>
      <c r="COY86" s="81"/>
      <c r="COZ86" s="81"/>
      <c r="CPA86" s="81"/>
      <c r="CPB86" s="81"/>
      <c r="CPC86" s="81"/>
      <c r="CPD86" s="81"/>
      <c r="CPE86" s="81"/>
      <c r="CPF86" s="81"/>
      <c r="CPG86" s="81"/>
      <c r="CPH86" s="81"/>
      <c r="CPI86" s="81"/>
      <c r="CPJ86" s="81"/>
      <c r="CPK86" s="81"/>
      <c r="CPL86" s="81"/>
      <c r="CPM86" s="81"/>
      <c r="CPN86" s="81"/>
      <c r="CPO86" s="81"/>
      <c r="CPP86" s="81"/>
      <c r="CPQ86" s="81"/>
      <c r="CPR86" s="81"/>
      <c r="CPS86" s="81"/>
      <c r="CPT86" s="81"/>
      <c r="CPU86" s="81"/>
      <c r="CPV86" s="81"/>
      <c r="CPW86" s="81"/>
      <c r="CPX86" s="81"/>
      <c r="CPY86" s="81"/>
      <c r="CPZ86" s="81"/>
      <c r="CQA86" s="81"/>
      <c r="CQB86" s="81"/>
      <c r="CQC86" s="81"/>
      <c r="CQD86" s="81"/>
      <c r="CQE86" s="81"/>
      <c r="CQF86" s="81"/>
      <c r="CQG86" s="81"/>
      <c r="CQH86" s="81"/>
      <c r="CQI86" s="81"/>
      <c r="CQJ86" s="81"/>
      <c r="CQK86" s="81"/>
      <c r="CQL86" s="81"/>
      <c r="CQM86" s="81"/>
      <c r="CQN86" s="81"/>
      <c r="CQO86" s="81"/>
      <c r="CQP86" s="81"/>
      <c r="CQQ86" s="81"/>
      <c r="CQR86" s="81"/>
      <c r="CQS86" s="81"/>
      <c r="CQT86" s="81"/>
      <c r="CQU86" s="81"/>
      <c r="CQV86" s="81"/>
      <c r="CQW86" s="81"/>
      <c r="CQX86" s="81"/>
      <c r="CQY86" s="81"/>
      <c r="CQZ86" s="81"/>
      <c r="CRA86" s="81"/>
      <c r="CRB86" s="81"/>
      <c r="CRC86" s="81"/>
      <c r="CRD86" s="81"/>
      <c r="CRE86" s="81"/>
      <c r="CRF86" s="81"/>
      <c r="CRG86" s="81"/>
      <c r="CRH86" s="81"/>
      <c r="CRI86" s="81"/>
      <c r="CRJ86" s="81"/>
      <c r="CRK86" s="81"/>
      <c r="CRL86" s="81"/>
      <c r="CRM86" s="81"/>
      <c r="CRN86" s="81"/>
      <c r="CRO86" s="81"/>
      <c r="CRP86" s="81"/>
      <c r="CRQ86" s="81"/>
      <c r="CRR86" s="81"/>
      <c r="CRS86" s="81"/>
      <c r="CRT86" s="81"/>
      <c r="CRU86" s="81"/>
      <c r="CRV86" s="81"/>
      <c r="CRW86" s="81"/>
      <c r="CRX86" s="81"/>
      <c r="CRY86" s="81"/>
      <c r="CRZ86" s="81"/>
      <c r="CSA86" s="81"/>
      <c r="CSB86" s="81"/>
      <c r="CSC86" s="81"/>
      <c r="CSD86" s="81"/>
      <c r="CSE86" s="81"/>
      <c r="CSF86" s="81"/>
      <c r="CSG86" s="81"/>
      <c r="CSH86" s="81"/>
      <c r="CSI86" s="81"/>
      <c r="CSJ86" s="81"/>
      <c r="CSK86" s="81"/>
      <c r="CSL86" s="81"/>
      <c r="CSM86" s="81"/>
      <c r="CSN86" s="81"/>
      <c r="CSO86" s="81"/>
      <c r="CSP86" s="81"/>
      <c r="CSQ86" s="81"/>
      <c r="CSR86" s="81"/>
      <c r="CSS86" s="81"/>
      <c r="CST86" s="81"/>
      <c r="CSU86" s="81"/>
      <c r="CSV86" s="81"/>
      <c r="CSW86" s="81"/>
      <c r="CSX86" s="81"/>
      <c r="CSY86" s="81"/>
      <c r="CSZ86" s="81"/>
      <c r="CTA86" s="81"/>
      <c r="CTB86" s="81"/>
      <c r="CTC86" s="81"/>
      <c r="CTD86" s="81"/>
      <c r="CTE86" s="81"/>
      <c r="CTF86" s="81"/>
      <c r="CTG86" s="81"/>
      <c r="CTH86" s="81"/>
      <c r="CTI86" s="81"/>
      <c r="CTJ86" s="81"/>
      <c r="CTK86" s="81"/>
      <c r="CTL86" s="81"/>
      <c r="CTM86" s="81"/>
      <c r="CTN86" s="81"/>
      <c r="CTO86" s="81"/>
      <c r="CTP86" s="81"/>
      <c r="CTQ86" s="81"/>
      <c r="CTR86" s="81"/>
      <c r="CTS86" s="81"/>
      <c r="CTT86" s="81"/>
      <c r="CTU86" s="81"/>
      <c r="CTV86" s="81"/>
      <c r="CTW86" s="81"/>
      <c r="CTX86" s="81"/>
      <c r="CTY86" s="81"/>
      <c r="CTZ86" s="81"/>
      <c r="CUA86" s="81"/>
      <c r="CUB86" s="81"/>
      <c r="CUC86" s="81"/>
      <c r="CUD86" s="81"/>
      <c r="CUE86" s="81"/>
      <c r="CUF86" s="81"/>
      <c r="CUG86" s="81"/>
      <c r="CUH86" s="81"/>
      <c r="CUI86" s="81"/>
      <c r="CUJ86" s="81"/>
      <c r="CUK86" s="81"/>
      <c r="CUL86" s="81"/>
      <c r="CUM86" s="81"/>
      <c r="CUN86" s="81"/>
      <c r="CUO86" s="81"/>
      <c r="CUP86" s="81"/>
      <c r="CUQ86" s="81"/>
      <c r="CUR86" s="81"/>
      <c r="CUS86" s="81"/>
      <c r="CUT86" s="81"/>
      <c r="CUU86" s="81"/>
      <c r="CUV86" s="81"/>
      <c r="CUW86" s="81"/>
      <c r="CUX86" s="81"/>
      <c r="CUY86" s="81"/>
      <c r="CUZ86" s="81"/>
      <c r="CVA86" s="81"/>
      <c r="CVB86" s="81"/>
      <c r="CVC86" s="81"/>
      <c r="CVD86" s="81"/>
      <c r="CVE86" s="81"/>
      <c r="CVF86" s="81"/>
      <c r="CVG86" s="81"/>
      <c r="CVH86" s="81"/>
      <c r="CVI86" s="81"/>
      <c r="CVJ86" s="81"/>
      <c r="CVK86" s="81"/>
      <c r="CVL86" s="81"/>
      <c r="CVM86" s="81"/>
      <c r="CVN86" s="81"/>
      <c r="CVO86" s="81"/>
      <c r="CVP86" s="81"/>
      <c r="CVQ86" s="81"/>
      <c r="CVR86" s="81"/>
      <c r="CVS86" s="81"/>
      <c r="CVT86" s="81"/>
      <c r="CVU86" s="81"/>
      <c r="CVV86" s="81"/>
      <c r="CVW86" s="81"/>
      <c r="CVX86" s="81"/>
      <c r="CVY86" s="81"/>
      <c r="CVZ86" s="81"/>
      <c r="CWA86" s="81"/>
      <c r="CWB86" s="81"/>
      <c r="CWC86" s="81"/>
      <c r="CWD86" s="81"/>
      <c r="CWE86" s="81"/>
      <c r="CWF86" s="81"/>
      <c r="CWG86" s="81"/>
      <c r="CWH86" s="81"/>
      <c r="CWI86" s="81"/>
      <c r="CWJ86" s="81"/>
      <c r="CWK86" s="81"/>
      <c r="CWL86" s="81"/>
      <c r="CWM86" s="81"/>
      <c r="CWN86" s="81"/>
      <c r="CWO86" s="81"/>
      <c r="CWP86" s="81"/>
      <c r="CWQ86" s="81"/>
      <c r="CWR86" s="81"/>
      <c r="CWS86" s="81"/>
      <c r="CWT86" s="81"/>
      <c r="CWU86" s="81"/>
      <c r="CWV86" s="81"/>
      <c r="CWW86" s="81"/>
      <c r="CWX86" s="81"/>
      <c r="CWY86" s="81"/>
      <c r="CWZ86" s="81"/>
      <c r="CXA86" s="81"/>
      <c r="CXB86" s="81"/>
      <c r="CXC86" s="81"/>
      <c r="CXD86" s="81"/>
      <c r="CXE86" s="81"/>
      <c r="CXF86" s="81"/>
      <c r="CXG86" s="81"/>
      <c r="CXH86" s="81"/>
      <c r="CXI86" s="81"/>
      <c r="CXJ86" s="81"/>
      <c r="CXK86" s="81"/>
      <c r="CXL86" s="81"/>
      <c r="CXM86" s="81"/>
      <c r="CXN86" s="81"/>
      <c r="CXO86" s="81"/>
      <c r="CXP86" s="81"/>
      <c r="CXQ86" s="81"/>
      <c r="CXR86" s="81"/>
      <c r="CXS86" s="81"/>
      <c r="CXT86" s="81"/>
      <c r="CXU86" s="81"/>
      <c r="CXV86" s="81"/>
      <c r="CXW86" s="81"/>
      <c r="CXX86" s="81"/>
      <c r="CXY86" s="81"/>
      <c r="CXZ86" s="81"/>
      <c r="CYA86" s="81"/>
      <c r="CYB86" s="81"/>
      <c r="CYC86" s="81"/>
      <c r="CYD86" s="81"/>
      <c r="CYE86" s="81"/>
      <c r="CYF86" s="81"/>
      <c r="CYG86" s="81"/>
      <c r="CYH86" s="81"/>
      <c r="CYI86" s="81"/>
      <c r="CYJ86" s="81"/>
      <c r="CYK86" s="81"/>
      <c r="CYL86" s="81"/>
      <c r="CYM86" s="81"/>
      <c r="CYN86" s="81"/>
      <c r="CYO86" s="81"/>
      <c r="CYP86" s="81"/>
      <c r="CYQ86" s="81"/>
      <c r="CYR86" s="81"/>
      <c r="CYS86" s="81"/>
      <c r="CYT86" s="81"/>
      <c r="CYU86" s="81"/>
      <c r="CYV86" s="81"/>
      <c r="CYW86" s="81"/>
      <c r="CYX86" s="81"/>
      <c r="CYY86" s="81"/>
      <c r="CYZ86" s="81"/>
      <c r="CZA86" s="81"/>
      <c r="CZB86" s="81"/>
      <c r="CZC86" s="81"/>
      <c r="CZD86" s="81"/>
      <c r="CZE86" s="81"/>
      <c r="CZF86" s="81"/>
      <c r="CZG86" s="81"/>
      <c r="CZH86" s="81"/>
      <c r="CZI86" s="81"/>
      <c r="CZJ86" s="81"/>
      <c r="CZK86" s="81"/>
      <c r="CZL86" s="81"/>
      <c r="CZM86" s="81"/>
      <c r="CZN86" s="81"/>
      <c r="CZO86" s="81"/>
      <c r="CZP86" s="81"/>
      <c r="CZQ86" s="81"/>
      <c r="CZR86" s="81"/>
      <c r="CZS86" s="81"/>
      <c r="CZT86" s="81"/>
      <c r="CZU86" s="81"/>
      <c r="CZV86" s="81"/>
      <c r="CZW86" s="81"/>
      <c r="CZX86" s="81"/>
      <c r="CZY86" s="81"/>
      <c r="CZZ86" s="81"/>
      <c r="DAA86" s="81"/>
      <c r="DAB86" s="81"/>
      <c r="DAC86" s="81"/>
      <c r="DAD86" s="81"/>
      <c r="DAE86" s="81"/>
      <c r="DAF86" s="81"/>
      <c r="DAG86" s="81"/>
      <c r="DAH86" s="81"/>
      <c r="DAI86" s="81"/>
      <c r="DAJ86" s="81"/>
      <c r="DAK86" s="81"/>
      <c r="DAL86" s="81"/>
      <c r="DAM86" s="81"/>
      <c r="DAN86" s="81"/>
      <c r="DAO86" s="81"/>
      <c r="DAP86" s="81"/>
      <c r="DAQ86" s="81"/>
      <c r="DAR86" s="81"/>
      <c r="DAS86" s="81"/>
      <c r="DAT86" s="81"/>
      <c r="DAU86" s="81"/>
      <c r="DAV86" s="81"/>
      <c r="DAW86" s="81"/>
      <c r="DAX86" s="81"/>
      <c r="DAY86" s="81"/>
      <c r="DAZ86" s="81"/>
      <c r="DBA86" s="81"/>
      <c r="DBB86" s="81"/>
      <c r="DBC86" s="81"/>
      <c r="DBD86" s="81"/>
      <c r="DBE86" s="81"/>
      <c r="DBF86" s="81"/>
      <c r="DBG86" s="81"/>
      <c r="DBH86" s="81"/>
      <c r="DBI86" s="81"/>
      <c r="DBJ86" s="81"/>
      <c r="DBK86" s="81"/>
      <c r="DBL86" s="81"/>
      <c r="DBM86" s="81"/>
      <c r="DBN86" s="81"/>
      <c r="DBO86" s="81"/>
      <c r="DBP86" s="81"/>
      <c r="DBQ86" s="81"/>
      <c r="DBR86" s="81"/>
      <c r="DBS86" s="81"/>
      <c r="DBT86" s="81"/>
      <c r="DBU86" s="81"/>
      <c r="DBV86" s="81"/>
      <c r="DBW86" s="81"/>
      <c r="DBX86" s="81"/>
      <c r="DBY86" s="81"/>
      <c r="DBZ86" s="81"/>
      <c r="DCA86" s="81"/>
      <c r="DCB86" s="81"/>
      <c r="DCC86" s="81"/>
      <c r="DCD86" s="81"/>
      <c r="DCE86" s="81"/>
      <c r="DCF86" s="81"/>
      <c r="DCG86" s="81"/>
      <c r="DCH86" s="81"/>
      <c r="DCI86" s="81"/>
      <c r="DCJ86" s="81"/>
      <c r="DCK86" s="81"/>
      <c r="DCL86" s="81"/>
      <c r="DCM86" s="81"/>
      <c r="DCN86" s="81"/>
      <c r="DCO86" s="81"/>
      <c r="DCP86" s="81"/>
      <c r="DCQ86" s="81"/>
      <c r="DCR86" s="81"/>
      <c r="DCS86" s="81"/>
      <c r="DCT86" s="81"/>
      <c r="DCU86" s="81"/>
      <c r="DCV86" s="81"/>
      <c r="DCW86" s="81"/>
      <c r="DCX86" s="81"/>
      <c r="DCY86" s="81"/>
      <c r="DCZ86" s="81"/>
      <c r="DDA86" s="81"/>
      <c r="DDB86" s="81"/>
      <c r="DDC86" s="81"/>
      <c r="DDD86" s="81"/>
      <c r="DDE86" s="81"/>
      <c r="DDF86" s="81"/>
      <c r="DDG86" s="81"/>
      <c r="DDH86" s="81"/>
      <c r="DDI86" s="81"/>
      <c r="DDJ86" s="81"/>
      <c r="WBZ86" s="81"/>
      <c r="WCA86" s="81"/>
      <c r="WCB86" s="81"/>
      <c r="WCC86" s="81"/>
      <c r="WCD86" s="81"/>
      <c r="WCE86" s="81"/>
      <c r="WCF86" s="81"/>
      <c r="WCG86" s="81"/>
      <c r="WCH86" s="81"/>
      <c r="WCI86" s="81"/>
      <c r="WCJ86" s="81"/>
      <c r="WCK86" s="81"/>
      <c r="WCL86" s="81"/>
      <c r="WCM86" s="81"/>
      <c r="WCN86" s="81"/>
      <c r="WCO86" s="81"/>
      <c r="WCP86" s="81"/>
      <c r="WCQ86" s="81"/>
      <c r="WCR86" s="81"/>
      <c r="WCS86" s="81"/>
      <c r="WCT86" s="81"/>
      <c r="WCU86" s="81"/>
      <c r="WCV86" s="81"/>
      <c r="WCW86" s="81"/>
      <c r="WCX86" s="81"/>
      <c r="WCY86" s="81"/>
      <c r="WCZ86" s="81"/>
      <c r="WDA86" s="81"/>
      <c r="WDB86" s="81"/>
      <c r="WDC86" s="81"/>
      <c r="WDD86" s="81"/>
      <c r="WDE86" s="81"/>
      <c r="WDF86" s="81"/>
      <c r="WDG86" s="81"/>
      <c r="WDH86" s="81"/>
      <c r="WDI86" s="81"/>
      <c r="WDJ86" s="81"/>
      <c r="WDK86" s="81"/>
      <c r="WDL86" s="81"/>
      <c r="WDM86" s="81"/>
      <c r="WDN86" s="81"/>
      <c r="WDO86" s="81"/>
      <c r="WDP86" s="81"/>
      <c r="WDQ86" s="81"/>
      <c r="WDR86" s="81"/>
      <c r="WDS86" s="81"/>
      <c r="WDT86" s="81"/>
      <c r="WDU86" s="81"/>
      <c r="WDV86" s="81"/>
      <c r="WDW86" s="81"/>
      <c r="WDX86" s="81"/>
      <c r="WDY86" s="81"/>
      <c r="WDZ86" s="81"/>
      <c r="WEA86" s="81"/>
      <c r="WEB86" s="81"/>
      <c r="WEC86" s="81"/>
      <c r="WED86" s="81"/>
      <c r="WEE86" s="81"/>
      <c r="WEF86" s="81"/>
      <c r="WEG86" s="81"/>
      <c r="WEH86" s="81"/>
      <c r="WEI86" s="81"/>
      <c r="WEJ86" s="81"/>
      <c r="WEK86" s="81"/>
      <c r="WEL86" s="81"/>
      <c r="WEM86" s="81"/>
      <c r="WEN86" s="81"/>
      <c r="WEO86" s="81"/>
      <c r="WEP86" s="81"/>
      <c r="WEQ86" s="81"/>
      <c r="WER86" s="81"/>
      <c r="WES86" s="81"/>
      <c r="WET86" s="81"/>
      <c r="WEU86" s="81"/>
      <c r="WEV86" s="81"/>
      <c r="WEW86" s="81"/>
      <c r="WEX86" s="81"/>
      <c r="WEY86" s="81"/>
      <c r="WEZ86" s="81"/>
      <c r="WFA86" s="81"/>
      <c r="WFB86" s="81"/>
      <c r="WFC86" s="81"/>
      <c r="WFD86" s="81"/>
      <c r="WFE86" s="81"/>
      <c r="WFF86" s="81"/>
      <c r="WFG86" s="81"/>
      <c r="WFH86" s="81"/>
      <c r="WFI86" s="81"/>
      <c r="WFJ86" s="81"/>
      <c r="WFK86" s="81"/>
      <c r="WFL86" s="81"/>
      <c r="WFM86" s="81"/>
      <c r="WFN86" s="81"/>
      <c r="WFO86" s="81"/>
      <c r="WFP86" s="81"/>
      <c r="WFQ86" s="81"/>
      <c r="WFR86" s="81"/>
      <c r="WFS86" s="81"/>
      <c r="WFT86" s="81"/>
      <c r="WFU86" s="81"/>
      <c r="WFV86" s="81"/>
      <c r="WFW86" s="81"/>
      <c r="WFX86" s="81"/>
      <c r="WFY86" s="81"/>
      <c r="WFZ86" s="81"/>
      <c r="WGA86" s="81"/>
      <c r="WGB86" s="81"/>
      <c r="WGC86" s="81"/>
      <c r="WGD86" s="81"/>
      <c r="WGE86" s="81"/>
      <c r="WGF86" s="81"/>
      <c r="WGG86" s="81"/>
      <c r="WGH86" s="81"/>
      <c r="WGI86" s="81"/>
      <c r="WGJ86" s="81"/>
      <c r="WGK86" s="81"/>
      <c r="WGL86" s="81"/>
      <c r="WGM86" s="81"/>
      <c r="WGN86" s="81"/>
      <c r="WGO86" s="81"/>
      <c r="WGP86" s="81"/>
      <c r="WGQ86" s="81"/>
      <c r="WGR86" s="81"/>
      <c r="WGS86" s="81"/>
      <c r="WGT86" s="81"/>
      <c r="WGU86" s="81"/>
      <c r="WGV86" s="81"/>
      <c r="WGW86" s="81"/>
      <c r="WGX86" s="81"/>
      <c r="WGY86" s="81"/>
      <c r="WGZ86" s="81"/>
      <c r="WHA86" s="81"/>
      <c r="WHB86" s="81"/>
      <c r="WHC86" s="81"/>
      <c r="WHD86" s="81"/>
      <c r="WHE86" s="81"/>
      <c r="WHF86" s="81"/>
      <c r="WHG86" s="81"/>
      <c r="WHH86" s="81"/>
      <c r="WHI86" s="81"/>
      <c r="WHJ86" s="81"/>
      <c r="WHK86" s="81"/>
      <c r="WHL86" s="81"/>
      <c r="WHM86" s="81"/>
      <c r="WHN86" s="81"/>
      <c r="WHO86" s="81"/>
      <c r="WHP86" s="81"/>
      <c r="WHQ86" s="81"/>
      <c r="WHR86" s="81"/>
      <c r="WHS86" s="81"/>
      <c r="WHT86" s="81"/>
      <c r="WHU86" s="81"/>
      <c r="WHV86" s="81"/>
      <c r="WHW86" s="81"/>
      <c r="WHX86" s="81"/>
      <c r="WHY86" s="81"/>
      <c r="WHZ86" s="81"/>
      <c r="WIA86" s="81"/>
      <c r="WIB86" s="81"/>
      <c r="WIC86" s="81"/>
      <c r="WID86" s="81"/>
      <c r="WIE86" s="81"/>
      <c r="WIF86" s="81"/>
      <c r="WIG86" s="81"/>
      <c r="WIH86" s="81"/>
      <c r="WII86" s="81"/>
      <c r="WIJ86" s="81"/>
      <c r="WIK86" s="81"/>
      <c r="WIL86" s="81"/>
      <c r="WIM86" s="81"/>
      <c r="WIN86" s="81"/>
      <c r="WIO86" s="81"/>
      <c r="WIP86" s="81"/>
      <c r="WIQ86" s="81"/>
      <c r="WIR86" s="81"/>
      <c r="WIS86" s="81"/>
      <c r="WIT86" s="81"/>
      <c r="WIU86" s="81"/>
      <c r="WIV86" s="81"/>
      <c r="WIW86" s="81"/>
      <c r="WIX86" s="81"/>
      <c r="WIY86" s="81"/>
      <c r="WIZ86" s="81"/>
      <c r="WJA86" s="81"/>
      <c r="WJB86" s="81"/>
      <c r="WJC86" s="81"/>
      <c r="WJD86" s="81"/>
      <c r="WJE86" s="81"/>
      <c r="WJF86" s="81"/>
      <c r="WJG86" s="81"/>
      <c r="WJH86" s="81"/>
      <c r="WJI86" s="81"/>
      <c r="WJJ86" s="81"/>
      <c r="WJK86" s="81"/>
      <c r="WJL86" s="81"/>
      <c r="WJM86" s="81"/>
      <c r="WJN86" s="81"/>
      <c r="WJO86" s="81"/>
      <c r="WJP86" s="81"/>
      <c r="WJQ86" s="81"/>
      <c r="WJR86" s="81"/>
      <c r="WJS86" s="81"/>
      <c r="WJT86" s="81"/>
      <c r="WJU86" s="81"/>
      <c r="WJV86" s="81"/>
      <c r="WJW86" s="81"/>
      <c r="WJX86" s="81"/>
      <c r="WJY86" s="81"/>
      <c r="WJZ86" s="81"/>
      <c r="WKA86" s="81"/>
      <c r="WKB86" s="81"/>
      <c r="WKC86" s="81"/>
      <c r="WKD86" s="81"/>
      <c r="WKE86" s="81"/>
      <c r="WKF86" s="81"/>
      <c r="WKG86" s="81"/>
      <c r="WKH86" s="81"/>
      <c r="WKI86" s="81"/>
      <c r="WKJ86" s="81"/>
      <c r="WKK86" s="81"/>
      <c r="WKL86" s="81"/>
      <c r="WKM86" s="81"/>
      <c r="WKN86" s="81"/>
      <c r="WKO86" s="81"/>
      <c r="WKP86" s="81"/>
      <c r="WKQ86" s="81"/>
      <c r="WKR86" s="81"/>
      <c r="WKS86" s="81"/>
      <c r="WKT86" s="81"/>
      <c r="WKU86" s="81"/>
      <c r="WKV86" s="81"/>
      <c r="WKW86" s="81"/>
      <c r="WKX86" s="81"/>
      <c r="WKY86" s="81"/>
      <c r="WKZ86" s="81"/>
      <c r="WLA86" s="81"/>
      <c r="WLB86" s="81"/>
      <c r="WLC86" s="81"/>
      <c r="WLD86" s="81"/>
      <c r="WLE86" s="81"/>
      <c r="WLF86" s="81"/>
      <c r="WLG86" s="81"/>
      <c r="WLH86" s="81"/>
      <c r="WLI86" s="81"/>
      <c r="WLJ86" s="81"/>
      <c r="WLK86" s="81"/>
      <c r="WLL86" s="81"/>
      <c r="WLM86" s="81"/>
      <c r="WLN86" s="81"/>
      <c r="WLO86" s="81"/>
      <c r="WLP86" s="81"/>
      <c r="WLQ86" s="81"/>
      <c r="WLR86" s="81"/>
      <c r="WLS86" s="81"/>
      <c r="WLT86" s="81"/>
      <c r="WLU86" s="81"/>
      <c r="WLV86" s="81"/>
      <c r="WLW86" s="81"/>
      <c r="WLX86" s="81"/>
      <c r="WLY86" s="81"/>
      <c r="WLZ86" s="81"/>
      <c r="WMA86" s="81"/>
      <c r="WMB86" s="81"/>
      <c r="WMC86" s="81"/>
      <c r="WMD86" s="81"/>
      <c r="WME86" s="81"/>
      <c r="WMF86" s="81"/>
      <c r="WMG86" s="81"/>
      <c r="WMH86" s="81"/>
      <c r="WMI86" s="81"/>
      <c r="WMJ86" s="81"/>
      <c r="WMK86" s="81"/>
      <c r="WML86" s="81"/>
      <c r="WMM86" s="81"/>
      <c r="WMN86" s="81"/>
      <c r="WMO86" s="81"/>
      <c r="WMP86" s="81"/>
      <c r="WMQ86" s="81"/>
      <c r="WMR86" s="81"/>
      <c r="WMS86" s="81"/>
      <c r="WMT86" s="81"/>
      <c r="WMU86" s="81"/>
      <c r="WMV86" s="81"/>
      <c r="WMW86" s="81"/>
      <c r="WMX86" s="81"/>
      <c r="WMY86" s="81"/>
      <c r="WMZ86" s="81"/>
      <c r="WNA86" s="81"/>
      <c r="WNB86" s="81"/>
      <c r="WNC86" s="81"/>
      <c r="WND86" s="81"/>
      <c r="WNE86" s="81"/>
      <c r="WNF86" s="81"/>
      <c r="WNG86" s="81"/>
      <c r="WNH86" s="81"/>
      <c r="WNI86" s="81"/>
      <c r="WNJ86" s="81"/>
      <c r="WNK86" s="81"/>
      <c r="WNL86" s="81"/>
      <c r="WNM86" s="81"/>
      <c r="WNN86" s="81"/>
      <c r="WNO86" s="81"/>
      <c r="WNP86" s="81"/>
      <c r="WNQ86" s="81"/>
      <c r="WNR86" s="81"/>
      <c r="WNS86" s="81"/>
      <c r="WNT86" s="81"/>
      <c r="WNU86" s="81"/>
      <c r="WNV86" s="81"/>
      <c r="WNW86" s="81"/>
      <c r="WNX86" s="81"/>
      <c r="WNY86" s="81"/>
      <c r="WNZ86" s="81"/>
      <c r="WOA86" s="81"/>
      <c r="WOB86" s="81"/>
      <c r="WOC86" s="81"/>
      <c r="WOD86" s="81"/>
      <c r="WOE86" s="81"/>
      <c r="WOF86" s="81"/>
      <c r="WOG86" s="81"/>
      <c r="WOH86" s="81"/>
      <c r="WOI86" s="81"/>
      <c r="WOJ86" s="81"/>
      <c r="WOK86" s="81"/>
      <c r="WOL86" s="81"/>
      <c r="WOM86" s="81"/>
      <c r="WON86" s="81"/>
      <c r="WOO86" s="81"/>
      <c r="WOP86" s="81"/>
      <c r="WOQ86" s="81"/>
      <c r="WOR86" s="81"/>
      <c r="WOS86" s="81"/>
      <c r="WOT86" s="81"/>
      <c r="WOU86" s="81"/>
      <c r="WOV86" s="81"/>
      <c r="WOW86" s="81"/>
      <c r="WOX86" s="81"/>
      <c r="WOY86" s="81"/>
      <c r="WOZ86" s="81"/>
      <c r="WPA86" s="81"/>
      <c r="WPB86" s="81"/>
      <c r="WPC86" s="81"/>
      <c r="WPD86" s="81"/>
      <c r="WPE86" s="81"/>
      <c r="WPF86" s="81"/>
      <c r="WPG86" s="81"/>
      <c r="WPH86" s="81"/>
      <c r="WPI86" s="81"/>
      <c r="WPJ86" s="81"/>
      <c r="WPK86" s="81"/>
      <c r="WPL86" s="81"/>
      <c r="WPM86" s="81"/>
      <c r="WPN86" s="81"/>
      <c r="WPO86" s="81"/>
      <c r="WPP86" s="81"/>
      <c r="WPQ86" s="81"/>
      <c r="WPR86" s="81"/>
      <c r="WPS86" s="81"/>
      <c r="WPT86" s="81"/>
      <c r="WPU86" s="81"/>
      <c r="WPV86" s="81"/>
      <c r="WPW86" s="81"/>
      <c r="WPX86" s="81"/>
      <c r="WPY86" s="81"/>
      <c r="WPZ86" s="81"/>
      <c r="WQA86" s="81"/>
      <c r="WQB86" s="81"/>
      <c r="WQC86" s="81"/>
      <c r="WQD86" s="81"/>
      <c r="WQE86" s="81"/>
      <c r="WQF86" s="81"/>
      <c r="WQG86" s="81"/>
      <c r="WQH86" s="81"/>
      <c r="WQI86" s="81"/>
      <c r="WQJ86" s="81"/>
      <c r="WQK86" s="81"/>
      <c r="WQL86" s="81"/>
      <c r="WQM86" s="81"/>
      <c r="WQN86" s="81"/>
      <c r="WQO86" s="81"/>
      <c r="WQP86" s="81"/>
      <c r="WQQ86" s="81"/>
      <c r="WQR86" s="81"/>
      <c r="WQS86" s="81"/>
      <c r="WQT86" s="81"/>
      <c r="WQU86" s="81"/>
      <c r="WQV86" s="81"/>
      <c r="WQW86" s="81"/>
      <c r="WQX86" s="81"/>
      <c r="WQY86" s="81"/>
      <c r="WQZ86" s="81"/>
      <c r="WRA86" s="81"/>
      <c r="WRB86" s="81"/>
      <c r="WRC86" s="81"/>
      <c r="WRD86" s="81"/>
      <c r="WRE86" s="81"/>
      <c r="WRF86" s="81"/>
      <c r="WRG86" s="81"/>
      <c r="WRH86" s="81"/>
      <c r="WRI86" s="81"/>
      <c r="WRJ86" s="81"/>
      <c r="WRK86" s="81"/>
      <c r="WRL86" s="81"/>
      <c r="WRM86" s="81"/>
      <c r="WRN86" s="81"/>
      <c r="WRO86" s="81"/>
      <c r="WRP86" s="81"/>
      <c r="WRQ86" s="81"/>
      <c r="WRR86" s="81"/>
      <c r="WRS86" s="81"/>
      <c r="WRT86" s="81"/>
      <c r="WRU86" s="81"/>
      <c r="WRV86" s="81"/>
      <c r="WRW86" s="81"/>
      <c r="WRX86" s="81"/>
      <c r="WRY86" s="81"/>
      <c r="WRZ86" s="81"/>
      <c r="WSA86" s="81"/>
      <c r="WSB86" s="81"/>
      <c r="WSC86" s="81"/>
      <c r="WSD86" s="81"/>
      <c r="WSE86" s="81"/>
      <c r="WSF86" s="81"/>
      <c r="WSG86" s="81"/>
      <c r="WSH86" s="81"/>
      <c r="WSI86" s="81"/>
      <c r="WSJ86" s="81"/>
      <c r="WSK86" s="81"/>
      <c r="WSL86" s="81"/>
      <c r="WSM86" s="81"/>
      <c r="WSN86" s="81"/>
      <c r="WSO86" s="81"/>
      <c r="WSP86" s="81"/>
      <c r="WSQ86" s="81"/>
      <c r="WSR86" s="81"/>
      <c r="WSS86" s="81"/>
      <c r="WST86" s="81"/>
      <c r="WSU86" s="81"/>
      <c r="WSV86" s="81"/>
      <c r="WSW86" s="81"/>
      <c r="WSX86" s="81"/>
      <c r="WSY86" s="81"/>
      <c r="WSZ86" s="81"/>
      <c r="WTA86" s="81"/>
      <c r="WTB86" s="81"/>
      <c r="WTC86" s="81"/>
      <c r="WTD86" s="81"/>
      <c r="WTE86" s="81"/>
      <c r="WTF86" s="81"/>
      <c r="WTG86" s="81"/>
      <c r="WTH86" s="81"/>
      <c r="WTI86" s="81"/>
      <c r="WTJ86" s="81"/>
      <c r="WTK86" s="81"/>
      <c r="WTL86" s="81"/>
      <c r="WTM86" s="81"/>
      <c r="WTN86" s="81"/>
      <c r="WTO86" s="81"/>
      <c r="WTP86" s="81"/>
      <c r="WTQ86" s="81"/>
      <c r="WTR86" s="81"/>
      <c r="WTS86" s="81"/>
      <c r="WTT86" s="81"/>
      <c r="WTU86" s="81"/>
      <c r="WTV86" s="81"/>
      <c r="WTW86" s="81"/>
      <c r="WTX86" s="81"/>
      <c r="WTY86" s="81"/>
      <c r="WTZ86" s="81"/>
      <c r="WUA86" s="81"/>
      <c r="WUB86" s="81"/>
      <c r="WUC86" s="81"/>
      <c r="WUD86" s="81"/>
      <c r="WUE86" s="81"/>
      <c r="WUF86" s="81"/>
      <c r="WUG86" s="81"/>
      <c r="WUH86" s="81"/>
      <c r="WUI86" s="81"/>
      <c r="WUJ86" s="81"/>
      <c r="WUK86" s="81"/>
      <c r="WUL86" s="81"/>
      <c r="WUM86" s="81"/>
      <c r="WUN86" s="81"/>
      <c r="WUO86" s="81"/>
      <c r="WUP86" s="81"/>
      <c r="WUQ86" s="81"/>
      <c r="WUR86" s="81"/>
      <c r="WUS86" s="81"/>
      <c r="WUT86" s="81"/>
      <c r="WUU86" s="81"/>
      <c r="WUV86" s="81"/>
      <c r="WUW86" s="81"/>
      <c r="WUX86" s="81"/>
      <c r="WUY86" s="81"/>
      <c r="WUZ86" s="81"/>
      <c r="WVA86" s="81"/>
      <c r="WVB86" s="81"/>
      <c r="WVC86" s="81"/>
      <c r="WVD86" s="81"/>
      <c r="WVE86" s="81"/>
      <c r="WVF86" s="81"/>
      <c r="WVG86" s="81"/>
      <c r="WVH86" s="81"/>
      <c r="WVI86" s="81"/>
      <c r="WVJ86" s="81"/>
      <c r="WVK86" s="81"/>
      <c r="WVL86" s="81"/>
      <c r="WVM86" s="81"/>
      <c r="WVN86" s="81"/>
      <c r="WVO86" s="81"/>
      <c r="WVP86" s="81"/>
      <c r="WVQ86" s="81"/>
      <c r="WVR86" s="81"/>
      <c r="WVS86" s="81"/>
      <c r="WVT86" s="81"/>
      <c r="WVU86" s="81"/>
      <c r="WVV86" s="81"/>
      <c r="WVW86" s="81"/>
      <c r="WVX86" s="81"/>
      <c r="WVY86" s="81"/>
      <c r="WVZ86" s="81"/>
      <c r="WWA86" s="81"/>
      <c r="WWB86" s="81"/>
      <c r="WWC86" s="81"/>
      <c r="WWD86" s="81"/>
      <c r="WWE86" s="81"/>
      <c r="WWF86" s="81"/>
      <c r="WWG86" s="81"/>
      <c r="WWH86" s="81"/>
      <c r="WWI86" s="81"/>
      <c r="WWJ86" s="81"/>
      <c r="WWK86" s="81"/>
      <c r="WWL86" s="81"/>
      <c r="WWM86" s="81"/>
      <c r="WWN86" s="81"/>
      <c r="WWO86" s="81"/>
      <c r="WWP86" s="81"/>
      <c r="WWQ86" s="81"/>
      <c r="WWR86" s="81"/>
      <c r="WWS86" s="81"/>
      <c r="WWT86" s="81"/>
      <c r="WWU86" s="81"/>
      <c r="WWV86" s="81"/>
      <c r="WWW86" s="81"/>
      <c r="WWX86" s="81"/>
      <c r="WWY86" s="81"/>
      <c r="WWZ86" s="81"/>
      <c r="WXA86" s="81"/>
      <c r="WXB86" s="81"/>
      <c r="WXC86" s="81"/>
      <c r="WXD86" s="81"/>
      <c r="WXE86" s="81"/>
      <c r="WXF86" s="81"/>
      <c r="WXG86" s="81"/>
      <c r="WXH86" s="81"/>
      <c r="WXI86" s="81"/>
      <c r="WXJ86" s="81"/>
      <c r="WXK86" s="81"/>
      <c r="WXL86" s="81"/>
      <c r="WXM86" s="81"/>
      <c r="WXN86" s="81"/>
      <c r="WXO86" s="81"/>
      <c r="WXP86" s="81"/>
      <c r="WXQ86" s="81"/>
      <c r="WXR86" s="81"/>
      <c r="WXS86" s="81"/>
      <c r="WXT86" s="81"/>
      <c r="WXU86" s="81"/>
      <c r="WXV86" s="81"/>
      <c r="WXW86" s="81"/>
      <c r="WXX86" s="81"/>
      <c r="WXY86" s="81"/>
      <c r="WXZ86" s="81"/>
      <c r="WYA86" s="81"/>
      <c r="WYB86" s="81"/>
      <c r="WYC86" s="81"/>
      <c r="WYD86" s="81"/>
      <c r="WYE86" s="81"/>
      <c r="WYF86" s="81"/>
      <c r="WYG86" s="81"/>
      <c r="WYH86" s="81"/>
      <c r="WYI86" s="81"/>
      <c r="WYJ86" s="81"/>
      <c r="WYK86" s="81"/>
      <c r="WYL86" s="81"/>
      <c r="WYM86" s="81"/>
      <c r="WYN86" s="81"/>
      <c r="WYO86" s="81"/>
      <c r="WYP86" s="81"/>
      <c r="WYQ86" s="81"/>
      <c r="WYR86" s="81"/>
      <c r="WYS86" s="81"/>
      <c r="WYT86" s="81"/>
      <c r="WYU86" s="81"/>
      <c r="WYV86" s="81"/>
      <c r="WYW86" s="81"/>
      <c r="WYX86" s="81"/>
      <c r="WYY86" s="81"/>
      <c r="WYZ86" s="81"/>
      <c r="WZA86" s="81"/>
      <c r="WZB86" s="81"/>
      <c r="WZC86" s="81"/>
      <c r="WZD86" s="81"/>
      <c r="WZE86" s="81"/>
      <c r="WZF86" s="81"/>
      <c r="WZG86" s="81"/>
      <c r="WZH86" s="81"/>
      <c r="WZI86" s="81"/>
      <c r="WZJ86" s="81"/>
      <c r="WZK86" s="81"/>
      <c r="WZL86" s="81"/>
      <c r="WZM86" s="81"/>
      <c r="WZN86" s="81"/>
      <c r="WZO86" s="81"/>
      <c r="WZP86" s="81"/>
      <c r="WZQ86" s="81"/>
      <c r="WZR86" s="81"/>
      <c r="WZS86" s="81"/>
      <c r="WZT86" s="81"/>
      <c r="WZU86" s="81"/>
      <c r="WZV86" s="81"/>
      <c r="WZW86" s="81"/>
      <c r="WZX86" s="81"/>
      <c r="WZY86" s="81"/>
      <c r="WZZ86" s="81"/>
      <c r="XAA86" s="81"/>
      <c r="XAB86" s="81"/>
      <c r="XAC86" s="81"/>
      <c r="XAD86" s="81"/>
      <c r="XAE86" s="81"/>
      <c r="XAF86" s="81"/>
      <c r="XAG86" s="81"/>
      <c r="XAH86" s="81"/>
      <c r="XAI86" s="81"/>
      <c r="XAJ86" s="81"/>
      <c r="XAK86" s="81"/>
      <c r="XAL86" s="81"/>
      <c r="XAM86" s="81"/>
      <c r="XAN86" s="81"/>
      <c r="XAO86" s="81"/>
      <c r="XAP86" s="81"/>
      <c r="XAQ86" s="81"/>
      <c r="XAR86" s="81"/>
      <c r="XAS86" s="81"/>
      <c r="XAT86" s="81"/>
      <c r="XAU86" s="81"/>
      <c r="XAV86" s="81"/>
      <c r="XAW86" s="81"/>
      <c r="XAX86" s="81"/>
      <c r="XAY86" s="81"/>
      <c r="XAZ86" s="81"/>
      <c r="XBA86" s="81"/>
      <c r="XBB86" s="81"/>
      <c r="XBC86" s="81"/>
      <c r="XBD86" s="81"/>
      <c r="XBE86" s="81"/>
      <c r="XBF86" s="81"/>
      <c r="XBG86" s="81"/>
      <c r="XBH86" s="81"/>
      <c r="XBI86" s="81"/>
      <c r="XBJ86" s="81"/>
      <c r="XBK86" s="81"/>
      <c r="XBL86" s="81"/>
      <c r="XBM86" s="81"/>
      <c r="XBN86" s="81"/>
      <c r="XBO86" s="81"/>
      <c r="XBP86" s="81"/>
      <c r="XBQ86" s="81"/>
      <c r="XBR86" s="81"/>
      <c r="XBS86" s="81"/>
      <c r="XBT86" s="81"/>
      <c r="XBU86" s="81"/>
      <c r="XBV86" s="81"/>
      <c r="XBW86" s="81"/>
      <c r="XBX86" s="81"/>
      <c r="XBY86" s="81"/>
      <c r="XBZ86" s="81"/>
      <c r="XCA86" s="81"/>
      <c r="XCB86" s="81"/>
      <c r="XCC86" s="81"/>
      <c r="XCD86" s="81"/>
      <c r="XCE86" s="81"/>
      <c r="XCF86" s="81"/>
      <c r="XCG86" s="81"/>
      <c r="XCH86" s="81"/>
      <c r="XCI86" s="81"/>
      <c r="XCJ86" s="81"/>
      <c r="XCK86" s="81"/>
      <c r="XCL86" s="81"/>
      <c r="XCM86" s="81"/>
      <c r="XCN86" s="81"/>
      <c r="XCO86" s="81"/>
      <c r="XCP86" s="81"/>
      <c r="XCQ86" s="81"/>
      <c r="XCR86" s="81"/>
      <c r="XCS86" s="81"/>
      <c r="XCT86" s="81"/>
      <c r="XCU86" s="81"/>
      <c r="XCV86" s="81"/>
      <c r="XCW86" s="81"/>
      <c r="XCX86" s="81"/>
      <c r="XCY86" s="81"/>
      <c r="XCZ86" s="81"/>
      <c r="XDA86" s="81"/>
      <c r="XDB86" s="81"/>
      <c r="XDC86" s="81"/>
      <c r="XDD86" s="81"/>
      <c r="XDE86" s="81"/>
      <c r="XDF86" s="81"/>
      <c r="XDG86" s="81"/>
      <c r="XDH86" s="81"/>
      <c r="XDI86" s="81"/>
      <c r="XDJ86" s="81"/>
      <c r="XDK86" s="81"/>
      <c r="XDL86" s="81"/>
      <c r="XDM86" s="81"/>
      <c r="XDN86" s="81"/>
      <c r="XDO86" s="81"/>
      <c r="XDP86" s="81"/>
      <c r="XDQ86" s="81"/>
      <c r="XDR86" s="81"/>
      <c r="XDS86" s="81"/>
      <c r="XDT86" s="81"/>
      <c r="XDU86" s="81"/>
      <c r="XDV86" s="81"/>
      <c r="XDW86" s="81"/>
      <c r="XDX86" s="81"/>
      <c r="XDY86" s="81"/>
      <c r="XDZ86" s="81"/>
      <c r="XEA86" s="81"/>
      <c r="XEB86" s="81"/>
      <c r="XEC86" s="81"/>
      <c r="XED86" s="81"/>
      <c r="XEE86" s="81"/>
      <c r="XEF86" s="81"/>
      <c r="XEG86" s="81"/>
      <c r="XEH86" s="81"/>
      <c r="XEI86" s="81"/>
      <c r="XEJ86" s="81"/>
      <c r="XEK86" s="81"/>
      <c r="XEL86" s="81"/>
      <c r="XEM86" s="81"/>
      <c r="XEN86" s="81"/>
      <c r="XEO86" s="81"/>
      <c r="XEP86" s="81"/>
      <c r="XEQ86" s="81"/>
      <c r="XER86" s="81"/>
      <c r="XES86" s="81"/>
      <c r="XET86" s="81"/>
      <c r="XEU86" s="81"/>
      <c r="XEV86" s="81"/>
      <c r="XEW86" s="81"/>
      <c r="XEX86" s="81"/>
      <c r="XEY86" s="81"/>
      <c r="XEZ86" s="81"/>
      <c r="XFA86" s="81"/>
      <c r="XFB86" s="81"/>
      <c r="XFC86" s="81"/>
      <c r="XFD86" s="81"/>
    </row>
    <row r="87" spans="359:2818 15626:16384" x14ac:dyDescent="0.25">
      <c r="MU87" s="81"/>
      <c r="MV87" s="81"/>
      <c r="MW87" s="81"/>
      <c r="MX87" s="81"/>
      <c r="MY87" s="81"/>
      <c r="MZ87" s="81"/>
      <c r="NA87" s="81"/>
      <c r="NB87" s="81"/>
      <c r="NC87" s="81"/>
      <c r="ND87" s="81"/>
      <c r="NE87" s="81"/>
      <c r="NF87" s="81"/>
      <c r="NG87" s="81"/>
      <c r="NH87" s="81"/>
      <c r="NI87" s="81"/>
      <c r="NJ87" s="81"/>
      <c r="NK87" s="81"/>
      <c r="NL87" s="81"/>
      <c r="NM87" s="81"/>
      <c r="NN87" s="81"/>
      <c r="NO87" s="81"/>
      <c r="NP87" s="81"/>
      <c r="NQ87" s="81"/>
      <c r="NR87" s="81"/>
      <c r="NS87" s="81"/>
      <c r="NT87" s="81"/>
      <c r="NU87" s="81"/>
      <c r="NV87" s="81"/>
      <c r="NW87" s="81"/>
      <c r="NX87" s="81"/>
      <c r="NY87" s="81"/>
      <c r="NZ87" s="81"/>
      <c r="OA87" s="81"/>
      <c r="OB87" s="81"/>
      <c r="OC87" s="81"/>
      <c r="OD87" s="81"/>
      <c r="OE87" s="81"/>
      <c r="OF87" s="81"/>
      <c r="OG87" s="81"/>
      <c r="OH87" s="81"/>
      <c r="OI87" s="81"/>
      <c r="OJ87" s="81"/>
      <c r="OK87" s="81"/>
      <c r="OL87" s="81"/>
      <c r="OM87" s="81"/>
      <c r="ON87" s="81"/>
      <c r="OO87" s="81"/>
      <c r="OP87" s="81"/>
      <c r="OQ87" s="81"/>
      <c r="OR87" s="81"/>
      <c r="OS87" s="81"/>
      <c r="OT87" s="81"/>
      <c r="OU87" s="81"/>
      <c r="OV87" s="81"/>
      <c r="OW87" s="81"/>
      <c r="OX87" s="81"/>
      <c r="OY87" s="81"/>
      <c r="OZ87" s="81"/>
      <c r="PA87" s="81"/>
      <c r="PB87" s="81"/>
      <c r="PC87" s="81"/>
      <c r="PD87" s="81"/>
      <c r="PE87" s="81"/>
      <c r="PF87" s="81"/>
      <c r="PG87" s="81"/>
      <c r="PH87" s="81"/>
      <c r="PI87" s="81"/>
      <c r="PJ87" s="81"/>
      <c r="PK87" s="81"/>
      <c r="PL87" s="81"/>
      <c r="PM87" s="81"/>
      <c r="PN87" s="81"/>
      <c r="PO87" s="81"/>
      <c r="PP87" s="81"/>
      <c r="PQ87" s="81"/>
      <c r="PR87" s="81"/>
      <c r="PS87" s="81"/>
      <c r="PT87" s="81"/>
      <c r="PU87" s="81"/>
      <c r="PV87" s="81"/>
      <c r="PW87" s="81"/>
      <c r="PX87" s="81"/>
      <c r="PY87" s="81"/>
      <c r="PZ87" s="81"/>
      <c r="QA87" s="81"/>
      <c r="QB87" s="81"/>
      <c r="QC87" s="81"/>
      <c r="QD87" s="81"/>
      <c r="QE87" s="81"/>
      <c r="QF87" s="81"/>
      <c r="QG87" s="81"/>
      <c r="QH87" s="81"/>
      <c r="QI87" s="81"/>
      <c r="QJ87" s="81"/>
      <c r="QK87" s="81"/>
      <c r="QL87" s="81"/>
      <c r="QM87" s="81"/>
      <c r="QN87" s="81"/>
      <c r="QO87" s="81"/>
      <c r="QP87" s="81"/>
      <c r="QQ87" s="81"/>
      <c r="QR87" s="81"/>
      <c r="QS87" s="81"/>
      <c r="QT87" s="81"/>
      <c r="QU87" s="81"/>
      <c r="QV87" s="81"/>
      <c r="QW87" s="81"/>
      <c r="QX87" s="81"/>
      <c r="QY87" s="81"/>
      <c r="QZ87" s="81"/>
      <c r="RA87" s="81"/>
      <c r="RB87" s="81"/>
      <c r="RC87" s="81"/>
      <c r="RD87" s="81"/>
      <c r="RE87" s="81"/>
      <c r="RF87" s="81"/>
      <c r="RG87" s="81"/>
      <c r="RH87" s="81"/>
      <c r="RI87" s="81"/>
      <c r="RJ87" s="81"/>
      <c r="RK87" s="81"/>
      <c r="RL87" s="81"/>
      <c r="RM87" s="81"/>
      <c r="RN87" s="81"/>
      <c r="RO87" s="81"/>
      <c r="RP87" s="81"/>
      <c r="RQ87" s="81"/>
      <c r="RR87" s="81"/>
      <c r="RS87" s="81"/>
      <c r="RT87" s="81"/>
      <c r="RU87" s="81"/>
      <c r="RV87" s="81"/>
      <c r="RW87" s="81"/>
      <c r="RX87" s="81"/>
      <c r="RY87" s="81"/>
      <c r="RZ87" s="81"/>
      <c r="SA87" s="81"/>
      <c r="SB87" s="81"/>
      <c r="SC87" s="81"/>
      <c r="SD87" s="81"/>
      <c r="SE87" s="81"/>
      <c r="SF87" s="81"/>
      <c r="SG87" s="81"/>
      <c r="SH87" s="81"/>
      <c r="SI87" s="81"/>
      <c r="SJ87" s="81"/>
      <c r="SK87" s="81"/>
      <c r="SL87" s="81"/>
      <c r="SM87" s="81"/>
      <c r="SN87" s="81"/>
      <c r="SO87" s="81"/>
      <c r="SP87" s="81"/>
      <c r="SQ87" s="81"/>
      <c r="SR87" s="81"/>
      <c r="SS87" s="81"/>
      <c r="ST87" s="81"/>
      <c r="SU87" s="81"/>
      <c r="SV87" s="81"/>
      <c r="SW87" s="81"/>
      <c r="SX87" s="81"/>
      <c r="SY87" s="81"/>
      <c r="SZ87" s="81"/>
      <c r="TA87" s="81"/>
      <c r="TB87" s="81"/>
      <c r="TC87" s="81"/>
      <c r="TD87" s="81"/>
      <c r="TE87" s="81"/>
      <c r="TF87" s="81"/>
      <c r="TG87" s="81"/>
      <c r="TH87" s="81"/>
      <c r="TI87" s="81"/>
      <c r="TJ87" s="81"/>
      <c r="TK87" s="81"/>
      <c r="TL87" s="81"/>
      <c r="TM87" s="81"/>
      <c r="TN87" s="81"/>
      <c r="TO87" s="81"/>
      <c r="TP87" s="81"/>
      <c r="TQ87" s="81"/>
      <c r="TR87" s="81"/>
      <c r="TS87" s="81"/>
      <c r="TT87" s="81"/>
      <c r="TU87" s="81"/>
      <c r="TV87" s="81"/>
      <c r="TW87" s="81"/>
      <c r="TX87" s="81"/>
      <c r="TY87" s="81"/>
      <c r="TZ87" s="81"/>
      <c r="UA87" s="81"/>
      <c r="UB87" s="81"/>
      <c r="UC87" s="81"/>
      <c r="UD87" s="81"/>
      <c r="UE87" s="81"/>
      <c r="UF87" s="81"/>
      <c r="UG87" s="81"/>
      <c r="UH87" s="81"/>
      <c r="UI87" s="81"/>
      <c r="UJ87" s="81"/>
      <c r="UK87" s="81"/>
      <c r="UL87" s="81"/>
      <c r="UM87" s="81"/>
      <c r="UN87" s="81"/>
      <c r="UO87" s="81"/>
      <c r="UP87" s="81"/>
      <c r="UQ87" s="81"/>
      <c r="UR87" s="81"/>
      <c r="US87" s="81"/>
      <c r="UT87" s="81"/>
      <c r="UU87" s="81"/>
      <c r="UV87" s="81"/>
      <c r="UW87" s="81"/>
      <c r="UX87" s="81"/>
      <c r="UY87" s="81"/>
      <c r="UZ87" s="81"/>
      <c r="VA87" s="81"/>
      <c r="VB87" s="81"/>
      <c r="VC87" s="81"/>
      <c r="VD87" s="81"/>
      <c r="VE87" s="81"/>
      <c r="VF87" s="81"/>
      <c r="VG87" s="81"/>
      <c r="VH87" s="81"/>
      <c r="VI87" s="81"/>
      <c r="VJ87" s="81"/>
      <c r="VK87" s="81"/>
      <c r="VL87" s="81"/>
      <c r="VM87" s="81"/>
      <c r="VN87" s="81"/>
      <c r="VO87" s="81"/>
      <c r="VP87" s="81"/>
      <c r="VQ87" s="81"/>
      <c r="VR87" s="81"/>
      <c r="VS87" s="81"/>
      <c r="VT87" s="81"/>
      <c r="VU87" s="81"/>
      <c r="VV87" s="81"/>
      <c r="VW87" s="81"/>
      <c r="VX87" s="81"/>
      <c r="VY87" s="81"/>
      <c r="VZ87" s="81"/>
      <c r="WA87" s="81"/>
      <c r="WB87" s="81"/>
      <c r="WC87" s="81"/>
      <c r="WD87" s="81"/>
      <c r="WE87" s="81"/>
      <c r="WF87" s="81"/>
      <c r="WG87" s="81"/>
      <c r="WH87" s="81"/>
      <c r="WI87" s="81"/>
      <c r="WJ87" s="81"/>
      <c r="WK87" s="81"/>
      <c r="WL87" s="81"/>
      <c r="WM87" s="81"/>
      <c r="WN87" s="81"/>
      <c r="WO87" s="81"/>
      <c r="WP87" s="81"/>
      <c r="WQ87" s="81"/>
      <c r="WR87" s="81"/>
      <c r="WS87" s="81"/>
      <c r="WT87" s="81"/>
      <c r="WU87" s="81"/>
      <c r="WV87" s="81"/>
      <c r="WW87" s="81"/>
      <c r="WX87" s="81"/>
      <c r="WY87" s="81"/>
      <c r="WZ87" s="81"/>
      <c r="XA87" s="81"/>
      <c r="XB87" s="81"/>
      <c r="XC87" s="81"/>
      <c r="XD87" s="81"/>
      <c r="XE87" s="81"/>
      <c r="XF87" s="81"/>
      <c r="XG87" s="81"/>
      <c r="XH87" s="81"/>
      <c r="XI87" s="81"/>
      <c r="XJ87" s="81"/>
      <c r="XK87" s="81"/>
      <c r="XL87" s="81"/>
      <c r="XM87" s="81"/>
      <c r="XN87" s="81"/>
      <c r="XO87" s="81"/>
      <c r="XP87" s="81"/>
      <c r="XQ87" s="81"/>
      <c r="XR87" s="81"/>
      <c r="XS87" s="81"/>
      <c r="XT87" s="81"/>
      <c r="XU87" s="81"/>
      <c r="XV87" s="81"/>
      <c r="XW87" s="81"/>
      <c r="XX87" s="81"/>
      <c r="XY87" s="81"/>
      <c r="XZ87" s="81"/>
      <c r="YA87" s="81"/>
      <c r="YB87" s="81"/>
      <c r="YC87" s="81"/>
      <c r="YD87" s="81"/>
      <c r="YE87" s="81"/>
      <c r="YF87" s="81"/>
      <c r="YG87" s="81"/>
      <c r="YH87" s="81"/>
      <c r="YI87" s="81"/>
      <c r="YJ87" s="81"/>
      <c r="YK87" s="81"/>
      <c r="YL87" s="81"/>
      <c r="YM87" s="81"/>
      <c r="YN87" s="81"/>
      <c r="YO87" s="81"/>
      <c r="YP87" s="81"/>
      <c r="YQ87" s="81"/>
      <c r="YR87" s="81"/>
      <c r="YS87" s="81"/>
      <c r="YT87" s="81"/>
      <c r="YU87" s="81"/>
      <c r="YV87" s="81"/>
      <c r="YW87" s="81"/>
      <c r="YX87" s="81"/>
      <c r="YY87" s="81"/>
      <c r="YZ87" s="81"/>
      <c r="ZA87" s="81"/>
      <c r="ZB87" s="81"/>
      <c r="ZC87" s="81"/>
      <c r="ZD87" s="81"/>
      <c r="ZE87" s="81"/>
      <c r="ZF87" s="81"/>
      <c r="ZG87" s="81"/>
      <c r="ZH87" s="81"/>
      <c r="ZI87" s="81"/>
      <c r="ZJ87" s="81"/>
      <c r="ZK87" s="81"/>
      <c r="ZL87" s="81"/>
      <c r="ZM87" s="81"/>
      <c r="ZN87" s="81"/>
      <c r="ZO87" s="81"/>
      <c r="ZP87" s="81"/>
      <c r="ZQ87" s="81"/>
      <c r="ZR87" s="81"/>
      <c r="ZS87" s="81"/>
      <c r="ZT87" s="81"/>
      <c r="ZU87" s="81"/>
      <c r="ZV87" s="81"/>
      <c r="ZW87" s="81"/>
      <c r="ZX87" s="81"/>
      <c r="ZY87" s="81"/>
      <c r="ZZ87" s="81"/>
      <c r="AAA87" s="81"/>
      <c r="AAB87" s="81"/>
      <c r="AAC87" s="81"/>
      <c r="AAD87" s="81"/>
      <c r="AAE87" s="81"/>
      <c r="AAF87" s="81"/>
      <c r="AAG87" s="81"/>
      <c r="AAH87" s="81"/>
      <c r="AAI87" s="81"/>
      <c r="AAJ87" s="81"/>
      <c r="AAK87" s="81"/>
      <c r="AAL87" s="81"/>
      <c r="AAM87" s="81"/>
      <c r="AAN87" s="81"/>
      <c r="AAO87" s="81"/>
      <c r="AAP87" s="81"/>
      <c r="AAQ87" s="81"/>
      <c r="AAR87" s="81"/>
      <c r="AAS87" s="81"/>
      <c r="AAT87" s="81"/>
      <c r="AAU87" s="81"/>
      <c r="AAV87" s="81"/>
      <c r="AAW87" s="81"/>
      <c r="AAX87" s="81"/>
      <c r="AAY87" s="81"/>
      <c r="AAZ87" s="81"/>
      <c r="ABA87" s="81"/>
      <c r="ABB87" s="81"/>
      <c r="ABC87" s="81"/>
      <c r="ABD87" s="81"/>
      <c r="ABE87" s="81"/>
      <c r="ABF87" s="81"/>
      <c r="ABG87" s="81"/>
      <c r="ABH87" s="81"/>
      <c r="ABI87" s="81"/>
      <c r="ABJ87" s="81"/>
      <c r="ABK87" s="81"/>
      <c r="ABL87" s="81"/>
      <c r="ABM87" s="81"/>
      <c r="ABN87" s="81"/>
      <c r="ABO87" s="81"/>
      <c r="ABP87" s="81"/>
      <c r="ABQ87" s="81"/>
      <c r="ABR87" s="81"/>
      <c r="ABS87" s="81"/>
      <c r="ABT87" s="81"/>
      <c r="ABU87" s="81"/>
      <c r="ABV87" s="81"/>
      <c r="ABW87" s="81"/>
      <c r="ABX87" s="81"/>
      <c r="ABY87" s="81"/>
      <c r="ABZ87" s="81"/>
      <c r="ACA87" s="81"/>
      <c r="ACB87" s="81"/>
      <c r="ACC87" s="81"/>
      <c r="ACD87" s="81"/>
      <c r="ACE87" s="81"/>
      <c r="ACF87" s="81"/>
      <c r="ACG87" s="81"/>
      <c r="ACH87" s="81"/>
      <c r="ACI87" s="81"/>
      <c r="ACJ87" s="81"/>
      <c r="ACK87" s="81"/>
      <c r="ACL87" s="81"/>
      <c r="ACM87" s="81"/>
      <c r="ACN87" s="81"/>
      <c r="ACO87" s="81"/>
      <c r="ACP87" s="81"/>
      <c r="ACQ87" s="81"/>
      <c r="ACR87" s="81"/>
      <c r="ACS87" s="81"/>
      <c r="ACT87" s="81"/>
      <c r="ACU87" s="81"/>
      <c r="ACV87" s="81"/>
      <c r="ACW87" s="81"/>
      <c r="ACX87" s="81"/>
      <c r="ACY87" s="81"/>
      <c r="ACZ87" s="81"/>
      <c r="ADA87" s="81"/>
      <c r="ADB87" s="81"/>
      <c r="ADC87" s="81"/>
      <c r="ADD87" s="81"/>
      <c r="ADE87" s="81"/>
      <c r="ADF87" s="81"/>
      <c r="ADG87" s="81"/>
      <c r="ADH87" s="81"/>
      <c r="ADI87" s="81"/>
      <c r="ADJ87" s="81"/>
      <c r="ADK87" s="81"/>
      <c r="ADL87" s="81"/>
      <c r="ADM87" s="81"/>
      <c r="ADN87" s="81"/>
      <c r="ADO87" s="81"/>
      <c r="ADP87" s="81"/>
      <c r="ADQ87" s="81"/>
      <c r="ADR87" s="81"/>
      <c r="ADS87" s="81"/>
      <c r="ADT87" s="81"/>
      <c r="ADU87" s="81"/>
      <c r="ADV87" s="81"/>
      <c r="ADW87" s="81"/>
      <c r="ADX87" s="81"/>
      <c r="ADY87" s="81"/>
      <c r="ADZ87" s="81"/>
      <c r="AEA87" s="81"/>
      <c r="AEB87" s="81"/>
      <c r="AEC87" s="81"/>
      <c r="AED87" s="81"/>
      <c r="AEE87" s="81"/>
      <c r="AEF87" s="81"/>
      <c r="AEG87" s="81"/>
      <c r="AEH87" s="81"/>
      <c r="AEI87" s="81"/>
      <c r="AEJ87" s="81"/>
      <c r="AEK87" s="81"/>
      <c r="AEL87" s="81"/>
      <c r="AEM87" s="81"/>
      <c r="AEN87" s="81"/>
      <c r="AEO87" s="81"/>
      <c r="AEP87" s="81"/>
      <c r="AEQ87" s="81"/>
      <c r="AER87" s="81"/>
      <c r="AES87" s="81"/>
      <c r="AET87" s="81"/>
      <c r="AEU87" s="81"/>
      <c r="AEV87" s="81"/>
      <c r="AEW87" s="81"/>
      <c r="AEX87" s="81"/>
      <c r="AEY87" s="81"/>
      <c r="AEZ87" s="81"/>
      <c r="AFA87" s="81"/>
      <c r="AFB87" s="81"/>
      <c r="AFC87" s="81"/>
      <c r="AFD87" s="81"/>
      <c r="AFE87" s="81"/>
      <c r="AFF87" s="81"/>
      <c r="AFG87" s="81"/>
      <c r="AFH87" s="81"/>
      <c r="AFI87" s="81"/>
      <c r="AFJ87" s="81"/>
      <c r="AFK87" s="81"/>
      <c r="AFL87" s="81"/>
      <c r="AFM87" s="81"/>
      <c r="AFN87" s="81"/>
      <c r="AFO87" s="81"/>
      <c r="AFP87" s="81"/>
      <c r="AFQ87" s="81"/>
      <c r="AFR87" s="81"/>
      <c r="AFS87" s="81"/>
      <c r="AFT87" s="81"/>
      <c r="AFU87" s="81"/>
      <c r="AFV87" s="81"/>
      <c r="AFW87" s="81"/>
      <c r="AFX87" s="81"/>
      <c r="AFY87" s="81"/>
      <c r="AFZ87" s="81"/>
      <c r="AGA87" s="81"/>
      <c r="AGB87" s="81"/>
      <c r="AGC87" s="81"/>
      <c r="AGD87" s="81"/>
      <c r="AGE87" s="81"/>
      <c r="AGF87" s="81"/>
      <c r="AGG87" s="81"/>
      <c r="AGH87" s="81"/>
      <c r="AGI87" s="81"/>
      <c r="AGJ87" s="81"/>
      <c r="AGK87" s="81"/>
      <c r="AGL87" s="81"/>
      <c r="AGM87" s="81"/>
      <c r="AGN87" s="81"/>
      <c r="AGO87" s="81"/>
      <c r="AGP87" s="81"/>
      <c r="AGQ87" s="81"/>
      <c r="AGR87" s="81"/>
      <c r="AGS87" s="81"/>
      <c r="AGT87" s="81"/>
      <c r="AGU87" s="81"/>
      <c r="AGV87" s="81"/>
      <c r="AGW87" s="81"/>
      <c r="AGX87" s="81"/>
      <c r="AGY87" s="81"/>
      <c r="AGZ87" s="81"/>
      <c r="AHA87" s="81"/>
      <c r="AHB87" s="81"/>
      <c r="AHC87" s="81"/>
      <c r="AHD87" s="81"/>
      <c r="AHE87" s="81"/>
      <c r="AHF87" s="81"/>
      <c r="AHG87" s="81"/>
      <c r="AHH87" s="81"/>
      <c r="AHI87" s="81"/>
      <c r="AHJ87" s="81"/>
      <c r="AHK87" s="81"/>
      <c r="AHL87" s="81"/>
      <c r="AHM87" s="81"/>
      <c r="AHN87" s="81"/>
      <c r="AHO87" s="81"/>
      <c r="AHP87" s="81"/>
      <c r="AHQ87" s="81"/>
      <c r="AHR87" s="81"/>
      <c r="AHS87" s="81"/>
      <c r="AHT87" s="81"/>
      <c r="AHU87" s="81"/>
      <c r="AHV87" s="81"/>
      <c r="AHW87" s="81"/>
      <c r="AHX87" s="81"/>
      <c r="AHY87" s="81"/>
      <c r="AHZ87" s="81"/>
      <c r="AIA87" s="81"/>
      <c r="AIB87" s="81"/>
      <c r="AIC87" s="81"/>
      <c r="AID87" s="81"/>
      <c r="AIE87" s="81"/>
      <c r="AIF87" s="81"/>
      <c r="AIG87" s="81"/>
      <c r="AIH87" s="81"/>
      <c r="AII87" s="81"/>
      <c r="AIJ87" s="81"/>
      <c r="AIK87" s="81"/>
      <c r="AIL87" s="81"/>
      <c r="AIM87" s="81"/>
      <c r="AIN87" s="81"/>
      <c r="AIO87" s="81"/>
      <c r="AIP87" s="81"/>
      <c r="AIQ87" s="81"/>
      <c r="AIR87" s="81"/>
      <c r="AIS87" s="81"/>
      <c r="AIT87" s="81"/>
      <c r="AIU87" s="81"/>
      <c r="AIV87" s="81"/>
      <c r="AIW87" s="81"/>
      <c r="AIX87" s="81"/>
      <c r="AIY87" s="81"/>
      <c r="AIZ87" s="81"/>
      <c r="AJA87" s="81"/>
      <c r="AJB87" s="81"/>
      <c r="AJC87" s="81"/>
      <c r="AJD87" s="81"/>
      <c r="AJE87" s="81"/>
      <c r="AJF87" s="81"/>
      <c r="AJG87" s="81"/>
      <c r="AJH87" s="81"/>
      <c r="AJI87" s="81"/>
      <c r="AJJ87" s="81"/>
      <c r="AJK87" s="81"/>
      <c r="AJL87" s="81"/>
      <c r="AJM87" s="81"/>
      <c r="AJN87" s="81"/>
      <c r="AJO87" s="81"/>
      <c r="AJP87" s="81"/>
      <c r="AJQ87" s="81"/>
      <c r="AJR87" s="81"/>
      <c r="AJS87" s="81"/>
      <c r="AJT87" s="81"/>
      <c r="AJU87" s="81"/>
      <c r="AJV87" s="81"/>
      <c r="AJW87" s="81"/>
      <c r="AJX87" s="81"/>
      <c r="AJY87" s="81"/>
      <c r="AJZ87" s="81"/>
      <c r="AKA87" s="81"/>
      <c r="AKB87" s="81"/>
      <c r="AKC87" s="81"/>
      <c r="AKD87" s="81"/>
      <c r="AKE87" s="81"/>
      <c r="AKF87" s="81"/>
      <c r="AKG87" s="81"/>
      <c r="AKH87" s="81"/>
      <c r="AKI87" s="81"/>
      <c r="AKJ87" s="81"/>
      <c r="AKK87" s="81"/>
      <c r="AKL87" s="81"/>
      <c r="AKM87" s="81"/>
      <c r="AKN87" s="81"/>
      <c r="AKO87" s="81"/>
      <c r="AKP87" s="81"/>
      <c r="AKQ87" s="81"/>
      <c r="AKR87" s="81"/>
      <c r="AKS87" s="81"/>
      <c r="AKT87" s="81"/>
      <c r="AKU87" s="81"/>
      <c r="AKV87" s="81"/>
      <c r="AKW87" s="81"/>
      <c r="AKX87" s="81"/>
      <c r="AKY87" s="81"/>
      <c r="AKZ87" s="81"/>
      <c r="ALA87" s="81"/>
      <c r="ALB87" s="81"/>
      <c r="ALC87" s="81"/>
      <c r="ALD87" s="81"/>
      <c r="ALE87" s="81"/>
      <c r="ALF87" s="81"/>
      <c r="ALG87" s="81"/>
      <c r="ALH87" s="81"/>
      <c r="ALI87" s="81"/>
      <c r="ALJ87" s="81"/>
      <c r="ALK87" s="81"/>
      <c r="ALL87" s="81"/>
      <c r="ALM87" s="81"/>
      <c r="ALN87" s="81"/>
      <c r="ALO87" s="81"/>
      <c r="ALP87" s="81"/>
      <c r="ALQ87" s="81"/>
      <c r="ALR87" s="81"/>
      <c r="ALS87" s="81"/>
      <c r="ALT87" s="81"/>
      <c r="ALU87" s="81"/>
      <c r="ALV87" s="81"/>
      <c r="ALW87" s="81"/>
      <c r="ALX87" s="81"/>
      <c r="ALY87" s="81"/>
      <c r="ALZ87" s="81"/>
      <c r="AMA87" s="81"/>
      <c r="AMB87" s="81"/>
      <c r="AMC87" s="81"/>
      <c r="AMD87" s="81"/>
      <c r="AME87" s="81"/>
      <c r="AMF87" s="81"/>
      <c r="AMG87" s="81"/>
      <c r="AMH87" s="81"/>
      <c r="AMI87" s="81"/>
      <c r="AMJ87" s="81"/>
      <c r="AMK87" s="81"/>
      <c r="AML87" s="81"/>
      <c r="AMM87" s="81"/>
      <c r="AMN87" s="81"/>
      <c r="AMO87" s="81"/>
      <c r="AMP87" s="81"/>
      <c r="AMQ87" s="81"/>
      <c r="AMR87" s="81"/>
      <c r="AMS87" s="81"/>
      <c r="AMT87" s="81"/>
      <c r="AMU87" s="81"/>
      <c r="AMV87" s="81"/>
      <c r="AMW87" s="81"/>
      <c r="AMX87" s="81"/>
      <c r="AMY87" s="81"/>
      <c r="AMZ87" s="81"/>
      <c r="ANA87" s="81"/>
      <c r="ANB87" s="81"/>
      <c r="ANC87" s="81"/>
      <c r="AND87" s="81"/>
      <c r="ANE87" s="81"/>
      <c r="ANF87" s="81"/>
      <c r="ANG87" s="81"/>
      <c r="ANH87" s="81"/>
      <c r="ANI87" s="81"/>
      <c r="ANJ87" s="81"/>
      <c r="ANK87" s="81"/>
      <c r="ANL87" s="81"/>
      <c r="ANM87" s="81"/>
      <c r="ANN87" s="81"/>
      <c r="ANO87" s="81"/>
      <c r="ANP87" s="81"/>
      <c r="ANQ87" s="81"/>
      <c r="ANR87" s="81"/>
      <c r="ANS87" s="81"/>
      <c r="ANT87" s="81"/>
      <c r="ANU87" s="81"/>
      <c r="ANV87" s="81"/>
      <c r="ANW87" s="81"/>
      <c r="ANX87" s="81"/>
      <c r="ANY87" s="81"/>
      <c r="ANZ87" s="81"/>
      <c r="AOA87" s="81"/>
      <c r="AOB87" s="81"/>
      <c r="AOC87" s="81"/>
      <c r="AOD87" s="81"/>
      <c r="AOE87" s="81"/>
      <c r="AOF87" s="81"/>
      <c r="AOG87" s="81"/>
      <c r="AOH87" s="81"/>
      <c r="AOI87" s="81"/>
      <c r="AOJ87" s="81"/>
      <c r="AOK87" s="81"/>
      <c r="AOL87" s="81"/>
      <c r="AOM87" s="81"/>
      <c r="AON87" s="81"/>
      <c r="AOO87" s="81"/>
      <c r="AOP87" s="81"/>
      <c r="AOQ87" s="81"/>
      <c r="AOR87" s="81"/>
      <c r="AOS87" s="81"/>
      <c r="AOT87" s="81"/>
      <c r="AOU87" s="81"/>
      <c r="AOV87" s="81"/>
      <c r="AOW87" s="81"/>
      <c r="AOX87" s="81"/>
      <c r="AOY87" s="81"/>
      <c r="AOZ87" s="81"/>
      <c r="APA87" s="81"/>
      <c r="APB87" s="81"/>
      <c r="APC87" s="81"/>
      <c r="APD87" s="81"/>
      <c r="APE87" s="81"/>
      <c r="APF87" s="81"/>
      <c r="APG87" s="81"/>
      <c r="APH87" s="81"/>
      <c r="API87" s="81"/>
      <c r="APJ87" s="81"/>
      <c r="APK87" s="81"/>
      <c r="APL87" s="81"/>
      <c r="APM87" s="81"/>
      <c r="APN87" s="81"/>
      <c r="APO87" s="81"/>
      <c r="APP87" s="81"/>
      <c r="APQ87" s="81"/>
      <c r="APR87" s="81"/>
      <c r="APS87" s="81"/>
      <c r="APT87" s="81"/>
      <c r="APU87" s="81"/>
      <c r="APV87" s="81"/>
      <c r="APW87" s="81"/>
      <c r="APX87" s="81"/>
      <c r="APY87" s="81"/>
      <c r="APZ87" s="81"/>
      <c r="AQA87" s="81"/>
      <c r="AQB87" s="81"/>
      <c r="AQC87" s="81"/>
      <c r="AQD87" s="81"/>
      <c r="AQE87" s="81"/>
      <c r="AQF87" s="81"/>
      <c r="AQG87" s="81"/>
      <c r="AQH87" s="81"/>
      <c r="AQI87" s="81"/>
      <c r="AQJ87" s="81"/>
      <c r="AQK87" s="81"/>
      <c r="AQL87" s="81"/>
      <c r="AQM87" s="81"/>
      <c r="AQN87" s="81"/>
      <c r="AQO87" s="81"/>
      <c r="AQP87" s="81"/>
      <c r="AQQ87" s="81"/>
      <c r="AQR87" s="81"/>
      <c r="AQS87" s="81"/>
      <c r="AQT87" s="81"/>
      <c r="AQU87" s="81"/>
      <c r="AQV87" s="81"/>
      <c r="AQW87" s="81"/>
      <c r="AQX87" s="81"/>
      <c r="AQY87" s="81"/>
      <c r="AQZ87" s="81"/>
      <c r="ARA87" s="81"/>
      <c r="ARB87" s="81"/>
      <c r="ARC87" s="81"/>
      <c r="ARD87" s="81"/>
      <c r="ARE87" s="81"/>
      <c r="ARF87" s="81"/>
      <c r="ARG87" s="81"/>
      <c r="ARH87" s="81"/>
      <c r="ARI87" s="81"/>
      <c r="ARJ87" s="81"/>
      <c r="ARK87" s="81"/>
      <c r="ARL87" s="81"/>
      <c r="ARM87" s="81"/>
      <c r="ARN87" s="81"/>
      <c r="ARO87" s="81"/>
      <c r="ARP87" s="81"/>
      <c r="ARQ87" s="81"/>
      <c r="ARR87" s="81"/>
      <c r="ARS87" s="81"/>
      <c r="ART87" s="81"/>
      <c r="ARU87" s="81"/>
      <c r="ARV87" s="81"/>
      <c r="ARW87" s="81"/>
      <c r="ARX87" s="81"/>
      <c r="ARY87" s="81"/>
      <c r="ARZ87" s="81"/>
      <c r="ASA87" s="81"/>
      <c r="ASB87" s="81"/>
      <c r="ASC87" s="81"/>
      <c r="ASD87" s="81"/>
      <c r="ASE87" s="81"/>
      <c r="ASF87" s="81"/>
      <c r="ASG87" s="81"/>
      <c r="ASH87" s="81"/>
      <c r="ASI87" s="81"/>
      <c r="ASJ87" s="81"/>
      <c r="ASK87" s="81"/>
      <c r="ASL87" s="81"/>
      <c r="ASM87" s="81"/>
      <c r="ASN87" s="81"/>
      <c r="ASO87" s="81"/>
      <c r="ASP87" s="81"/>
      <c r="ASQ87" s="81"/>
      <c r="ASR87" s="81"/>
      <c r="ASS87" s="81"/>
      <c r="AST87" s="81"/>
      <c r="ASU87" s="81"/>
      <c r="ASV87" s="81"/>
      <c r="ASW87" s="81"/>
      <c r="ASX87" s="81"/>
      <c r="ASY87" s="81"/>
      <c r="ASZ87" s="81"/>
      <c r="ATA87" s="81"/>
      <c r="ATB87" s="81"/>
      <c r="ATC87" s="81"/>
      <c r="ATD87" s="81"/>
      <c r="ATE87" s="81"/>
      <c r="ATF87" s="81"/>
      <c r="ATG87" s="81"/>
      <c r="ATH87" s="81"/>
      <c r="ATI87" s="81"/>
      <c r="ATJ87" s="81"/>
      <c r="ATK87" s="81"/>
      <c r="ATL87" s="81"/>
      <c r="ATM87" s="81"/>
      <c r="ATN87" s="81"/>
      <c r="ATO87" s="81"/>
      <c r="ATP87" s="81"/>
      <c r="ATQ87" s="81"/>
      <c r="ATR87" s="81"/>
      <c r="ATS87" s="81"/>
      <c r="ATT87" s="81"/>
      <c r="ATU87" s="81"/>
      <c r="ATV87" s="81"/>
      <c r="ATW87" s="81"/>
      <c r="ATX87" s="81"/>
      <c r="ATY87" s="81"/>
      <c r="ATZ87" s="81"/>
      <c r="AUA87" s="81"/>
      <c r="AUB87" s="81"/>
      <c r="AUC87" s="81"/>
      <c r="AUD87" s="81"/>
      <c r="AUE87" s="81"/>
      <c r="AUF87" s="81"/>
      <c r="AUG87" s="81"/>
      <c r="AUH87" s="81"/>
      <c r="AUI87" s="81"/>
      <c r="AUJ87" s="81"/>
      <c r="AUK87" s="81"/>
      <c r="AUL87" s="81"/>
      <c r="AUM87" s="81"/>
      <c r="AUN87" s="81"/>
      <c r="AUO87" s="81"/>
      <c r="AUP87" s="81"/>
      <c r="AUQ87" s="81"/>
      <c r="AUR87" s="81"/>
      <c r="AUS87" s="81"/>
      <c r="AUT87" s="81"/>
      <c r="AUU87" s="81"/>
      <c r="AUV87" s="81"/>
      <c r="AUW87" s="81"/>
      <c r="AUX87" s="81"/>
      <c r="AUY87" s="81"/>
      <c r="AUZ87" s="81"/>
      <c r="AVA87" s="81"/>
      <c r="AVB87" s="81"/>
      <c r="AVC87" s="81"/>
      <c r="AVD87" s="81"/>
      <c r="AVE87" s="81"/>
      <c r="AVF87" s="81"/>
      <c r="AVG87" s="81"/>
      <c r="AVH87" s="81"/>
      <c r="AVI87" s="81"/>
      <c r="AVJ87" s="81"/>
      <c r="AVK87" s="81"/>
      <c r="AVL87" s="81"/>
      <c r="AVM87" s="81"/>
      <c r="AVN87" s="81"/>
      <c r="AVO87" s="81"/>
      <c r="AVP87" s="81"/>
      <c r="AVQ87" s="81"/>
      <c r="AVR87" s="81"/>
      <c r="AVS87" s="81"/>
      <c r="AVT87" s="81"/>
      <c r="AVU87" s="81"/>
      <c r="AVV87" s="81"/>
      <c r="AVW87" s="81"/>
      <c r="AVX87" s="81"/>
      <c r="AVY87" s="81"/>
      <c r="AVZ87" s="81"/>
      <c r="AWA87" s="81"/>
      <c r="AWB87" s="81"/>
      <c r="AWC87" s="81"/>
      <c r="AWD87" s="81"/>
      <c r="AWE87" s="81"/>
      <c r="AWF87" s="81"/>
      <c r="AWG87" s="81"/>
      <c r="AWH87" s="81"/>
      <c r="AWI87" s="81"/>
      <c r="AWJ87" s="81"/>
      <c r="AWK87" s="81"/>
      <c r="AWL87" s="81"/>
      <c r="AWM87" s="81"/>
      <c r="AWN87" s="81"/>
      <c r="AWO87" s="81"/>
      <c r="AWP87" s="81"/>
      <c r="AWQ87" s="81"/>
      <c r="AWR87" s="81"/>
      <c r="AWS87" s="81"/>
      <c r="AWT87" s="81"/>
      <c r="AWU87" s="81"/>
      <c r="AWV87" s="81"/>
      <c r="AWW87" s="81"/>
      <c r="AWX87" s="81"/>
      <c r="AWY87" s="81"/>
      <c r="AWZ87" s="81"/>
      <c r="AXA87" s="81"/>
      <c r="AXB87" s="81"/>
      <c r="AXC87" s="81"/>
      <c r="AXD87" s="81"/>
      <c r="AXE87" s="81"/>
      <c r="AXF87" s="81"/>
      <c r="AXG87" s="81"/>
      <c r="AXH87" s="81"/>
      <c r="AXI87" s="81"/>
      <c r="AXJ87" s="81"/>
      <c r="AXK87" s="81"/>
      <c r="AXL87" s="81"/>
      <c r="AXM87" s="81"/>
      <c r="AXN87" s="81"/>
      <c r="AXO87" s="81"/>
      <c r="AXP87" s="81"/>
      <c r="AXQ87" s="81"/>
      <c r="AXR87" s="81"/>
      <c r="AXS87" s="81"/>
      <c r="AXT87" s="81"/>
      <c r="AXU87" s="81"/>
      <c r="AXV87" s="81"/>
      <c r="AXW87" s="81"/>
      <c r="AXX87" s="81"/>
      <c r="AXY87" s="81"/>
      <c r="AXZ87" s="81"/>
      <c r="AYA87" s="81"/>
      <c r="AYB87" s="81"/>
      <c r="AYC87" s="81"/>
      <c r="AYD87" s="81"/>
      <c r="AYE87" s="81"/>
      <c r="AYF87" s="81"/>
      <c r="AYG87" s="81"/>
      <c r="AYH87" s="81"/>
      <c r="AYI87" s="81"/>
      <c r="AYJ87" s="81"/>
      <c r="AYK87" s="81"/>
      <c r="AYL87" s="81"/>
      <c r="AYM87" s="81"/>
      <c r="AYN87" s="81"/>
      <c r="AYO87" s="81"/>
      <c r="AYP87" s="81"/>
      <c r="AYQ87" s="81"/>
      <c r="AYR87" s="81"/>
      <c r="AYS87" s="81"/>
      <c r="AYT87" s="81"/>
      <c r="AYU87" s="81"/>
      <c r="AYV87" s="81"/>
      <c r="AYW87" s="81"/>
      <c r="AYX87" s="81"/>
      <c r="AYY87" s="81"/>
      <c r="AYZ87" s="81"/>
      <c r="AZA87" s="81"/>
      <c r="AZB87" s="81"/>
      <c r="AZC87" s="81"/>
      <c r="AZD87" s="81"/>
      <c r="AZE87" s="81"/>
      <c r="AZF87" s="81"/>
      <c r="AZG87" s="81"/>
      <c r="AZH87" s="81"/>
      <c r="AZI87" s="81"/>
      <c r="AZJ87" s="81"/>
      <c r="AZK87" s="81"/>
      <c r="AZL87" s="81"/>
      <c r="AZM87" s="81"/>
      <c r="AZN87" s="81"/>
      <c r="AZO87" s="81"/>
      <c r="AZP87" s="81"/>
      <c r="AZQ87" s="81"/>
      <c r="AZR87" s="81"/>
      <c r="AZS87" s="81"/>
      <c r="AZT87" s="81"/>
      <c r="AZU87" s="81"/>
      <c r="AZV87" s="81"/>
      <c r="AZW87" s="81"/>
      <c r="AZX87" s="81"/>
      <c r="AZY87" s="81"/>
      <c r="AZZ87" s="81"/>
      <c r="BAA87" s="81"/>
      <c r="BAB87" s="81"/>
      <c r="BAC87" s="81"/>
      <c r="BAD87" s="81"/>
      <c r="BAE87" s="81"/>
      <c r="BAF87" s="81"/>
      <c r="BAG87" s="81"/>
      <c r="BAH87" s="81"/>
      <c r="BAI87" s="81"/>
      <c r="BAJ87" s="81"/>
      <c r="BAK87" s="81"/>
      <c r="BAL87" s="81"/>
      <c r="BAM87" s="81"/>
      <c r="BAN87" s="81"/>
      <c r="BAO87" s="81"/>
      <c r="BAP87" s="81"/>
      <c r="BAQ87" s="81"/>
      <c r="BAR87" s="81"/>
      <c r="BAS87" s="81"/>
      <c r="BAT87" s="81"/>
      <c r="BAU87" s="81"/>
      <c r="BAV87" s="81"/>
      <c r="BAW87" s="81"/>
      <c r="BAX87" s="81"/>
      <c r="BAY87" s="81"/>
      <c r="BAZ87" s="81"/>
      <c r="BBA87" s="81"/>
      <c r="BBB87" s="81"/>
      <c r="BBC87" s="81"/>
      <c r="BBD87" s="81"/>
      <c r="BBE87" s="81"/>
      <c r="BBF87" s="81"/>
      <c r="BBG87" s="81"/>
      <c r="BBH87" s="81"/>
      <c r="BBI87" s="81"/>
      <c r="BBJ87" s="81"/>
      <c r="BBK87" s="81"/>
      <c r="BBL87" s="81"/>
      <c r="BBM87" s="81"/>
      <c r="BBN87" s="81"/>
      <c r="BBO87" s="81"/>
      <c r="BBP87" s="81"/>
      <c r="BBQ87" s="81"/>
      <c r="BBR87" s="81"/>
      <c r="BBS87" s="81"/>
      <c r="BBT87" s="81"/>
      <c r="BBU87" s="81"/>
      <c r="BBV87" s="81"/>
      <c r="BBW87" s="81"/>
      <c r="BBX87" s="81"/>
      <c r="BBY87" s="81"/>
      <c r="BBZ87" s="81"/>
      <c r="BCA87" s="81"/>
      <c r="BCB87" s="81"/>
      <c r="BCC87" s="81"/>
      <c r="BCD87" s="81"/>
      <c r="BCE87" s="81"/>
      <c r="BCF87" s="81"/>
      <c r="BCG87" s="81"/>
      <c r="BCH87" s="81"/>
      <c r="BCI87" s="81"/>
      <c r="BCJ87" s="81"/>
      <c r="BCK87" s="81"/>
      <c r="BCL87" s="81"/>
      <c r="BCM87" s="81"/>
      <c r="BCN87" s="81"/>
      <c r="BCO87" s="81"/>
      <c r="BCP87" s="81"/>
      <c r="BCQ87" s="81"/>
      <c r="BCR87" s="81"/>
      <c r="BCS87" s="81"/>
      <c r="BCT87" s="81"/>
      <c r="BCU87" s="81"/>
      <c r="BCV87" s="81"/>
      <c r="BCW87" s="81"/>
      <c r="BCX87" s="81"/>
      <c r="BCY87" s="81"/>
      <c r="BCZ87" s="81"/>
      <c r="BDA87" s="81"/>
      <c r="BDB87" s="81"/>
      <c r="BDC87" s="81"/>
      <c r="BDD87" s="81"/>
      <c r="BDE87" s="81"/>
      <c r="BDF87" s="81"/>
      <c r="BDG87" s="81"/>
      <c r="BDH87" s="81"/>
      <c r="BDI87" s="81"/>
      <c r="BDJ87" s="81"/>
      <c r="BDK87" s="81"/>
      <c r="BDL87" s="81"/>
      <c r="BDM87" s="81"/>
      <c r="BDN87" s="81"/>
      <c r="BDO87" s="81"/>
      <c r="BDP87" s="81"/>
      <c r="BDQ87" s="81"/>
      <c r="BDR87" s="81"/>
      <c r="BDS87" s="81"/>
      <c r="BDT87" s="81"/>
      <c r="BDU87" s="81"/>
      <c r="BDV87" s="81"/>
      <c r="BDW87" s="81"/>
      <c r="BDX87" s="81"/>
      <c r="BDY87" s="81"/>
      <c r="BDZ87" s="81"/>
      <c r="BEA87" s="81"/>
      <c r="BEB87" s="81"/>
      <c r="BEC87" s="81"/>
      <c r="BED87" s="81"/>
      <c r="BEE87" s="81"/>
      <c r="BEF87" s="81"/>
      <c r="BEG87" s="81"/>
      <c r="BEH87" s="81"/>
      <c r="BEI87" s="81"/>
      <c r="BEJ87" s="81"/>
      <c r="BEK87" s="81"/>
      <c r="BEL87" s="81"/>
      <c r="BEM87" s="81"/>
      <c r="BEN87" s="81"/>
      <c r="BEO87" s="81"/>
      <c r="BEP87" s="81"/>
      <c r="BEQ87" s="81"/>
      <c r="BER87" s="81"/>
      <c r="BES87" s="81"/>
      <c r="BET87" s="81"/>
      <c r="BEU87" s="81"/>
      <c r="BEV87" s="81"/>
      <c r="BEW87" s="81"/>
      <c r="BEX87" s="81"/>
      <c r="BEY87" s="81"/>
      <c r="BEZ87" s="81"/>
      <c r="BFA87" s="81"/>
      <c r="BFB87" s="81"/>
      <c r="BFC87" s="81"/>
      <c r="BFD87" s="81"/>
      <c r="BFE87" s="81"/>
      <c r="BFF87" s="81"/>
      <c r="BFG87" s="81"/>
      <c r="BFH87" s="81"/>
      <c r="BFI87" s="81"/>
      <c r="BFJ87" s="81"/>
      <c r="BFK87" s="81"/>
      <c r="BFL87" s="81"/>
      <c r="BFM87" s="81"/>
      <c r="BFN87" s="81"/>
      <c r="BFO87" s="81"/>
      <c r="BFP87" s="81"/>
      <c r="BFQ87" s="81"/>
      <c r="BFR87" s="81"/>
      <c r="BFS87" s="81"/>
      <c r="BFT87" s="81"/>
      <c r="BFU87" s="81"/>
      <c r="BFV87" s="81"/>
      <c r="BFW87" s="81"/>
      <c r="BFX87" s="81"/>
      <c r="BFY87" s="81"/>
      <c r="BFZ87" s="81"/>
      <c r="BGA87" s="81"/>
      <c r="BGB87" s="81"/>
      <c r="BGC87" s="81"/>
      <c r="BGD87" s="81"/>
      <c r="BGE87" s="81"/>
      <c r="BGF87" s="81"/>
      <c r="BGG87" s="81"/>
      <c r="BGH87" s="81"/>
      <c r="BGI87" s="81"/>
      <c r="BGJ87" s="81"/>
      <c r="BGK87" s="81"/>
      <c r="BGL87" s="81"/>
      <c r="BGM87" s="81"/>
      <c r="BGN87" s="81"/>
      <c r="BGO87" s="81"/>
      <c r="BGP87" s="81"/>
      <c r="BGQ87" s="81"/>
      <c r="BGR87" s="81"/>
      <c r="BGS87" s="81"/>
      <c r="BGT87" s="81"/>
      <c r="BGU87" s="81"/>
      <c r="BGV87" s="81"/>
      <c r="BGW87" s="81"/>
      <c r="BGX87" s="81"/>
      <c r="BGY87" s="81"/>
      <c r="BGZ87" s="81"/>
      <c r="BHA87" s="81"/>
      <c r="BHB87" s="81"/>
      <c r="BHC87" s="81"/>
      <c r="BHD87" s="81"/>
      <c r="BHE87" s="81"/>
      <c r="BHF87" s="81"/>
      <c r="BHG87" s="81"/>
      <c r="BHH87" s="81"/>
      <c r="BHI87" s="81"/>
      <c r="BHJ87" s="81"/>
      <c r="BHK87" s="81"/>
      <c r="BHL87" s="81"/>
      <c r="BHM87" s="81"/>
      <c r="BHN87" s="81"/>
      <c r="BHO87" s="81"/>
      <c r="BHP87" s="81"/>
      <c r="BHQ87" s="81"/>
      <c r="BHR87" s="81"/>
      <c r="BHS87" s="81"/>
      <c r="BHT87" s="81"/>
      <c r="BHU87" s="81"/>
      <c r="BHV87" s="81"/>
      <c r="BHW87" s="81"/>
      <c r="BHX87" s="81"/>
      <c r="BHY87" s="81"/>
      <c r="BHZ87" s="81"/>
      <c r="BIA87" s="81"/>
      <c r="BIB87" s="81"/>
      <c r="BIC87" s="81"/>
      <c r="BID87" s="81"/>
      <c r="BIE87" s="81"/>
      <c r="BIF87" s="81"/>
      <c r="BIG87" s="81"/>
      <c r="BIH87" s="81"/>
      <c r="BII87" s="81"/>
      <c r="BIJ87" s="81"/>
      <c r="BIK87" s="81"/>
      <c r="BIL87" s="81"/>
      <c r="BIM87" s="81"/>
      <c r="BIN87" s="81"/>
      <c r="BIO87" s="81"/>
      <c r="BIP87" s="81"/>
      <c r="BIQ87" s="81"/>
      <c r="BIR87" s="81"/>
      <c r="BIS87" s="81"/>
      <c r="BIT87" s="81"/>
      <c r="BIU87" s="81"/>
      <c r="BIV87" s="81"/>
      <c r="BIW87" s="81"/>
      <c r="BIX87" s="81"/>
      <c r="BIY87" s="81"/>
      <c r="BIZ87" s="81"/>
      <c r="BJA87" s="81"/>
      <c r="BJB87" s="81"/>
      <c r="BJC87" s="81"/>
      <c r="BJD87" s="81"/>
      <c r="BJE87" s="81"/>
      <c r="BJF87" s="81"/>
      <c r="BJG87" s="81"/>
      <c r="BJH87" s="81"/>
      <c r="BJI87" s="81"/>
      <c r="BJJ87" s="81"/>
      <c r="BJK87" s="81"/>
      <c r="BJL87" s="81"/>
      <c r="BJM87" s="81"/>
      <c r="BJN87" s="81"/>
      <c r="BJO87" s="81"/>
      <c r="BJP87" s="81"/>
      <c r="BJQ87" s="81"/>
      <c r="BJR87" s="81"/>
      <c r="BJS87" s="81"/>
      <c r="BJT87" s="81"/>
      <c r="BJU87" s="81"/>
      <c r="BJV87" s="81"/>
      <c r="BJW87" s="81"/>
      <c r="BJX87" s="81"/>
      <c r="BJY87" s="81"/>
      <c r="BJZ87" s="81"/>
      <c r="BKA87" s="81"/>
      <c r="BKB87" s="81"/>
      <c r="BKC87" s="81"/>
      <c r="BKD87" s="81"/>
      <c r="BKE87" s="81"/>
      <c r="BKF87" s="81"/>
      <c r="BKG87" s="81"/>
      <c r="BKH87" s="81"/>
      <c r="BKI87" s="81"/>
      <c r="BKJ87" s="81"/>
      <c r="BKK87" s="81"/>
      <c r="BKL87" s="81"/>
      <c r="BKM87" s="81"/>
      <c r="BKN87" s="81"/>
      <c r="BKO87" s="81"/>
      <c r="BKP87" s="81"/>
      <c r="BKQ87" s="81"/>
      <c r="BKR87" s="81"/>
      <c r="BKS87" s="81"/>
      <c r="BKT87" s="81"/>
      <c r="BKU87" s="81"/>
      <c r="BKV87" s="81"/>
      <c r="BKW87" s="81"/>
      <c r="BKX87" s="81"/>
      <c r="BKY87" s="81"/>
      <c r="BKZ87" s="81"/>
      <c r="BLA87" s="81"/>
      <c r="BLB87" s="81"/>
      <c r="BLC87" s="81"/>
      <c r="BLD87" s="81"/>
      <c r="BLE87" s="81"/>
      <c r="BLF87" s="81"/>
      <c r="BLG87" s="81"/>
      <c r="BLH87" s="81"/>
      <c r="BLI87" s="81"/>
      <c r="BLJ87" s="81"/>
      <c r="BLK87" s="81"/>
      <c r="BLL87" s="81"/>
      <c r="BLM87" s="81"/>
      <c r="BLN87" s="81"/>
      <c r="BLO87" s="81"/>
      <c r="BLP87" s="81"/>
      <c r="BLQ87" s="81"/>
      <c r="BLR87" s="81"/>
      <c r="BLS87" s="81"/>
      <c r="BLT87" s="81"/>
      <c r="BLU87" s="81"/>
      <c r="BLV87" s="81"/>
      <c r="BLW87" s="81"/>
      <c r="BLX87" s="81"/>
      <c r="BLY87" s="81"/>
      <c r="BLZ87" s="81"/>
      <c r="BMA87" s="81"/>
      <c r="BMB87" s="81"/>
      <c r="BMC87" s="81"/>
      <c r="BMD87" s="81"/>
      <c r="BME87" s="81"/>
      <c r="BMF87" s="81"/>
      <c r="BMG87" s="81"/>
      <c r="BMH87" s="81"/>
      <c r="BMI87" s="81"/>
      <c r="BMJ87" s="81"/>
      <c r="BMK87" s="81"/>
      <c r="BML87" s="81"/>
      <c r="BMM87" s="81"/>
      <c r="BMN87" s="81"/>
      <c r="BMO87" s="81"/>
      <c r="BMP87" s="81"/>
      <c r="BMQ87" s="81"/>
      <c r="BMR87" s="81"/>
      <c r="BMS87" s="81"/>
      <c r="BMT87" s="81"/>
      <c r="BMU87" s="81"/>
      <c r="BMV87" s="81"/>
      <c r="BMW87" s="81"/>
      <c r="BMX87" s="81"/>
      <c r="BMY87" s="81"/>
      <c r="BMZ87" s="81"/>
      <c r="BNA87" s="81"/>
      <c r="BNB87" s="81"/>
      <c r="BNC87" s="81"/>
      <c r="BND87" s="81"/>
      <c r="BNE87" s="81"/>
      <c r="BNF87" s="81"/>
      <c r="BNG87" s="81"/>
      <c r="BNH87" s="81"/>
      <c r="BNI87" s="81"/>
      <c r="BNJ87" s="81"/>
      <c r="BNK87" s="81"/>
      <c r="BNL87" s="81"/>
      <c r="BNM87" s="81"/>
      <c r="BNN87" s="81"/>
      <c r="BNO87" s="81"/>
      <c r="BNP87" s="81"/>
      <c r="BNQ87" s="81"/>
      <c r="BNR87" s="81"/>
      <c r="BNS87" s="81"/>
      <c r="BNT87" s="81"/>
      <c r="BNU87" s="81"/>
      <c r="BNV87" s="81"/>
      <c r="BNW87" s="81"/>
      <c r="BNX87" s="81"/>
      <c r="BNY87" s="81"/>
      <c r="BNZ87" s="81"/>
      <c r="BOA87" s="81"/>
      <c r="BOB87" s="81"/>
      <c r="BOC87" s="81"/>
      <c r="BOD87" s="81"/>
      <c r="BOE87" s="81"/>
      <c r="BOF87" s="81"/>
      <c r="BOG87" s="81"/>
      <c r="BOH87" s="81"/>
      <c r="BOI87" s="81"/>
      <c r="BOJ87" s="81"/>
      <c r="BOK87" s="81"/>
      <c r="BOL87" s="81"/>
      <c r="BOM87" s="81"/>
      <c r="BON87" s="81"/>
      <c r="BOO87" s="81"/>
      <c r="BOP87" s="81"/>
      <c r="BOQ87" s="81"/>
      <c r="BOR87" s="81"/>
      <c r="BOS87" s="81"/>
      <c r="BOT87" s="81"/>
      <c r="BOU87" s="81"/>
      <c r="BOV87" s="81"/>
      <c r="BOW87" s="81"/>
      <c r="BOX87" s="81"/>
      <c r="BOY87" s="81"/>
      <c r="BOZ87" s="81"/>
      <c r="BPA87" s="81"/>
      <c r="BPB87" s="81"/>
      <c r="BPC87" s="81"/>
      <c r="BPD87" s="81"/>
      <c r="BPE87" s="81"/>
      <c r="BPF87" s="81"/>
      <c r="BPG87" s="81"/>
      <c r="BPH87" s="81"/>
      <c r="BPI87" s="81"/>
      <c r="BPJ87" s="81"/>
      <c r="BPK87" s="81"/>
      <c r="BPL87" s="81"/>
      <c r="BPM87" s="81"/>
      <c r="BPN87" s="81"/>
      <c r="BPO87" s="81"/>
      <c r="BPP87" s="81"/>
      <c r="BPQ87" s="81"/>
      <c r="BPR87" s="81"/>
      <c r="BPS87" s="81"/>
      <c r="BPT87" s="81"/>
      <c r="BPU87" s="81"/>
      <c r="BPV87" s="81"/>
      <c r="BPW87" s="81"/>
      <c r="BPX87" s="81"/>
      <c r="BPY87" s="81"/>
      <c r="BPZ87" s="81"/>
      <c r="BQA87" s="81"/>
      <c r="BQB87" s="81"/>
      <c r="BQC87" s="81"/>
      <c r="BQD87" s="81"/>
      <c r="BQE87" s="81"/>
      <c r="BQF87" s="81"/>
      <c r="BQG87" s="81"/>
      <c r="BQH87" s="81"/>
      <c r="BQI87" s="81"/>
      <c r="BQJ87" s="81"/>
      <c r="BQK87" s="81"/>
      <c r="BQL87" s="81"/>
      <c r="BQM87" s="81"/>
      <c r="BQN87" s="81"/>
      <c r="BQO87" s="81"/>
      <c r="BQP87" s="81"/>
      <c r="BQQ87" s="81"/>
      <c r="BQR87" s="81"/>
      <c r="BQS87" s="81"/>
      <c r="BQT87" s="81"/>
      <c r="BQU87" s="81"/>
      <c r="BQV87" s="81"/>
      <c r="BQW87" s="81"/>
      <c r="BQX87" s="81"/>
      <c r="BQY87" s="81"/>
      <c r="BQZ87" s="81"/>
      <c r="BRA87" s="81"/>
      <c r="BRB87" s="81"/>
      <c r="BRC87" s="81"/>
      <c r="BRD87" s="81"/>
      <c r="BRE87" s="81"/>
      <c r="BRF87" s="81"/>
      <c r="BRG87" s="81"/>
      <c r="BRH87" s="81"/>
      <c r="BRI87" s="81"/>
      <c r="BRJ87" s="81"/>
      <c r="BRK87" s="81"/>
      <c r="BRL87" s="81"/>
      <c r="BRM87" s="81"/>
      <c r="BRN87" s="81"/>
      <c r="BRO87" s="81"/>
      <c r="BRP87" s="81"/>
      <c r="BRQ87" s="81"/>
      <c r="BRR87" s="81"/>
      <c r="BRS87" s="81"/>
      <c r="BRT87" s="81"/>
      <c r="BRU87" s="81"/>
      <c r="BRV87" s="81"/>
      <c r="BRW87" s="81"/>
      <c r="BRX87" s="81"/>
      <c r="BRY87" s="81"/>
      <c r="BRZ87" s="81"/>
      <c r="BSA87" s="81"/>
      <c r="BSB87" s="81"/>
      <c r="BSC87" s="81"/>
      <c r="BSD87" s="81"/>
      <c r="BSE87" s="81"/>
      <c r="BSF87" s="81"/>
      <c r="BSG87" s="81"/>
      <c r="BSH87" s="81"/>
      <c r="BSI87" s="81"/>
      <c r="BSJ87" s="81"/>
      <c r="BSK87" s="81"/>
      <c r="BSL87" s="81"/>
      <c r="BSM87" s="81"/>
      <c r="BSN87" s="81"/>
      <c r="BSO87" s="81"/>
      <c r="BSP87" s="81"/>
      <c r="BSQ87" s="81"/>
      <c r="BSR87" s="81"/>
      <c r="BSS87" s="81"/>
      <c r="BST87" s="81"/>
      <c r="BSU87" s="81"/>
      <c r="BSV87" s="81"/>
      <c r="BSW87" s="81"/>
      <c r="BSX87" s="81"/>
      <c r="BSY87" s="81"/>
      <c r="BSZ87" s="81"/>
      <c r="BTA87" s="81"/>
      <c r="BTB87" s="81"/>
      <c r="BTC87" s="81"/>
      <c r="BTD87" s="81"/>
      <c r="BTE87" s="81"/>
      <c r="BTF87" s="81"/>
      <c r="BTG87" s="81"/>
      <c r="BTH87" s="81"/>
      <c r="BTI87" s="81"/>
      <c r="BTJ87" s="81"/>
      <c r="BTK87" s="81"/>
      <c r="BTL87" s="81"/>
      <c r="BTM87" s="81"/>
      <c r="BTN87" s="81"/>
      <c r="BTO87" s="81"/>
      <c r="BTP87" s="81"/>
      <c r="BTQ87" s="81"/>
      <c r="BTR87" s="81"/>
      <c r="BTS87" s="81"/>
      <c r="BTT87" s="81"/>
      <c r="BTU87" s="81"/>
      <c r="BTV87" s="81"/>
      <c r="BTW87" s="81"/>
      <c r="BTX87" s="81"/>
      <c r="BTY87" s="81"/>
      <c r="BTZ87" s="81"/>
      <c r="BUA87" s="81"/>
      <c r="BUB87" s="81"/>
      <c r="BUC87" s="81"/>
      <c r="BUD87" s="81"/>
      <c r="BUE87" s="81"/>
      <c r="BUF87" s="81"/>
      <c r="BUG87" s="81"/>
      <c r="BUH87" s="81"/>
      <c r="BUI87" s="81"/>
      <c r="BUJ87" s="81"/>
      <c r="BUK87" s="81"/>
      <c r="BUL87" s="81"/>
      <c r="BUM87" s="81"/>
      <c r="BUN87" s="81"/>
      <c r="BUO87" s="81"/>
      <c r="BUP87" s="81"/>
      <c r="BUQ87" s="81"/>
      <c r="BUR87" s="81"/>
      <c r="BUS87" s="81"/>
      <c r="BUT87" s="81"/>
      <c r="BUU87" s="81"/>
      <c r="BUV87" s="81"/>
      <c r="BUW87" s="81"/>
      <c r="BUX87" s="81"/>
      <c r="BUY87" s="81"/>
      <c r="BUZ87" s="81"/>
      <c r="BVA87" s="81"/>
      <c r="BVB87" s="81"/>
      <c r="BVC87" s="81"/>
      <c r="BVD87" s="81"/>
      <c r="BVE87" s="81"/>
      <c r="BVF87" s="81"/>
      <c r="BVG87" s="81"/>
      <c r="BVH87" s="81"/>
      <c r="BVI87" s="81"/>
      <c r="BVJ87" s="81"/>
      <c r="BVK87" s="81"/>
      <c r="BVL87" s="81"/>
      <c r="BVM87" s="81"/>
      <c r="BVN87" s="81"/>
      <c r="BVO87" s="81"/>
      <c r="BVP87" s="81"/>
      <c r="BVQ87" s="81"/>
      <c r="BVR87" s="81"/>
      <c r="BVS87" s="81"/>
      <c r="BVT87" s="81"/>
      <c r="BVU87" s="81"/>
      <c r="BVV87" s="81"/>
      <c r="BVW87" s="81"/>
      <c r="BVX87" s="81"/>
      <c r="BVY87" s="81"/>
      <c r="BVZ87" s="81"/>
      <c r="BWA87" s="81"/>
      <c r="BWB87" s="81"/>
      <c r="BWC87" s="81"/>
      <c r="BWD87" s="81"/>
      <c r="BWE87" s="81"/>
      <c r="BWF87" s="81"/>
      <c r="BWG87" s="81"/>
      <c r="BWH87" s="81"/>
      <c r="BWI87" s="81"/>
      <c r="BWJ87" s="81"/>
      <c r="BWK87" s="81"/>
      <c r="BWL87" s="81"/>
      <c r="BWM87" s="81"/>
      <c r="BWN87" s="81"/>
      <c r="BWO87" s="81"/>
      <c r="BWP87" s="81"/>
      <c r="BWQ87" s="81"/>
      <c r="BWR87" s="81"/>
      <c r="BWS87" s="81"/>
      <c r="BWT87" s="81"/>
      <c r="BWU87" s="81"/>
      <c r="BWV87" s="81"/>
      <c r="BWW87" s="81"/>
      <c r="BWX87" s="81"/>
      <c r="BWY87" s="81"/>
      <c r="BWZ87" s="81"/>
      <c r="BXA87" s="81"/>
      <c r="BXB87" s="81"/>
      <c r="BXC87" s="81"/>
      <c r="BXD87" s="81"/>
      <c r="BXE87" s="81"/>
      <c r="BXF87" s="81"/>
      <c r="BXG87" s="81"/>
      <c r="BXH87" s="81"/>
      <c r="BXI87" s="81"/>
      <c r="BXJ87" s="81"/>
      <c r="BXK87" s="81"/>
      <c r="BXL87" s="81"/>
      <c r="BXM87" s="81"/>
      <c r="BXN87" s="81"/>
      <c r="BXO87" s="81"/>
      <c r="BXP87" s="81"/>
      <c r="BXQ87" s="81"/>
      <c r="BXR87" s="81"/>
      <c r="BXS87" s="81"/>
      <c r="BXT87" s="81"/>
      <c r="BXU87" s="81"/>
      <c r="BXV87" s="81"/>
      <c r="BXW87" s="81"/>
      <c r="BXX87" s="81"/>
      <c r="BXY87" s="81"/>
      <c r="BXZ87" s="81"/>
      <c r="BYA87" s="81"/>
      <c r="BYB87" s="81"/>
      <c r="BYC87" s="81"/>
      <c r="BYD87" s="81"/>
      <c r="BYE87" s="81"/>
      <c r="BYF87" s="81"/>
      <c r="BYG87" s="81"/>
      <c r="BYH87" s="81"/>
      <c r="BYI87" s="81"/>
      <c r="BYJ87" s="81"/>
      <c r="BYK87" s="81"/>
      <c r="BYL87" s="81"/>
      <c r="BYM87" s="81"/>
      <c r="BYN87" s="81"/>
      <c r="BYO87" s="81"/>
      <c r="BYP87" s="81"/>
      <c r="BYQ87" s="81"/>
      <c r="BYR87" s="81"/>
      <c r="BYS87" s="81"/>
      <c r="BYT87" s="81"/>
      <c r="BYU87" s="81"/>
      <c r="BYV87" s="81"/>
      <c r="BYW87" s="81"/>
      <c r="BYX87" s="81"/>
      <c r="BYY87" s="81"/>
      <c r="BYZ87" s="81"/>
      <c r="BZA87" s="81"/>
      <c r="BZB87" s="81"/>
      <c r="BZC87" s="81"/>
      <c r="BZD87" s="81"/>
      <c r="BZE87" s="81"/>
      <c r="BZF87" s="81"/>
      <c r="BZG87" s="81"/>
      <c r="BZH87" s="81"/>
      <c r="BZI87" s="81"/>
      <c r="BZJ87" s="81"/>
      <c r="BZK87" s="81"/>
      <c r="BZL87" s="81"/>
      <c r="BZM87" s="81"/>
      <c r="BZN87" s="81"/>
      <c r="BZO87" s="81"/>
      <c r="BZP87" s="81"/>
      <c r="BZQ87" s="81"/>
      <c r="BZR87" s="81"/>
      <c r="BZS87" s="81"/>
      <c r="BZT87" s="81"/>
      <c r="BZU87" s="81"/>
      <c r="BZV87" s="81"/>
      <c r="BZW87" s="81"/>
      <c r="BZX87" s="81"/>
      <c r="BZY87" s="81"/>
      <c r="BZZ87" s="81"/>
      <c r="CAA87" s="81"/>
      <c r="CAB87" s="81"/>
      <c r="CAC87" s="81"/>
      <c r="CAD87" s="81"/>
      <c r="CAE87" s="81"/>
      <c r="CAF87" s="81"/>
      <c r="CAG87" s="81"/>
      <c r="CAH87" s="81"/>
      <c r="CAI87" s="81"/>
      <c r="CAJ87" s="81"/>
      <c r="CAK87" s="81"/>
      <c r="CAL87" s="81"/>
      <c r="CAM87" s="81"/>
      <c r="CAN87" s="81"/>
      <c r="CAO87" s="81"/>
      <c r="CAP87" s="81"/>
      <c r="CAQ87" s="81"/>
      <c r="CAR87" s="81"/>
      <c r="CAS87" s="81"/>
      <c r="CAT87" s="81"/>
      <c r="CAU87" s="81"/>
      <c r="CAV87" s="81"/>
      <c r="CAW87" s="81"/>
      <c r="CAX87" s="81"/>
      <c r="CAY87" s="81"/>
      <c r="CAZ87" s="81"/>
      <c r="CBA87" s="81"/>
      <c r="CBB87" s="81"/>
      <c r="CBC87" s="81"/>
      <c r="CBD87" s="81"/>
      <c r="CBE87" s="81"/>
      <c r="CBF87" s="81"/>
      <c r="CBG87" s="81"/>
      <c r="CBH87" s="81"/>
      <c r="CBI87" s="81"/>
      <c r="CBJ87" s="81"/>
      <c r="CBK87" s="81"/>
      <c r="CBL87" s="81"/>
      <c r="CBM87" s="81"/>
      <c r="CBN87" s="81"/>
      <c r="CBO87" s="81"/>
      <c r="CBP87" s="81"/>
      <c r="CBQ87" s="81"/>
      <c r="CBR87" s="81"/>
      <c r="CBS87" s="81"/>
      <c r="CBT87" s="81"/>
      <c r="CBU87" s="81"/>
      <c r="CBV87" s="81"/>
      <c r="CBW87" s="81"/>
      <c r="CBX87" s="81"/>
      <c r="CBY87" s="81"/>
      <c r="CBZ87" s="81"/>
      <c r="CCA87" s="81"/>
      <c r="CCB87" s="81"/>
      <c r="CCC87" s="81"/>
      <c r="CCD87" s="81"/>
      <c r="CCE87" s="81"/>
      <c r="CCF87" s="81"/>
      <c r="CCG87" s="81"/>
      <c r="CCH87" s="81"/>
      <c r="CCI87" s="81"/>
      <c r="CCJ87" s="81"/>
      <c r="CCK87" s="81"/>
      <c r="CCL87" s="81"/>
      <c r="CCM87" s="81"/>
      <c r="CCN87" s="81"/>
      <c r="CCO87" s="81"/>
      <c r="CCP87" s="81"/>
      <c r="CCQ87" s="81"/>
      <c r="CCR87" s="81"/>
      <c r="CCS87" s="81"/>
      <c r="CCT87" s="81"/>
      <c r="CCU87" s="81"/>
      <c r="CCV87" s="81"/>
      <c r="CCW87" s="81"/>
      <c r="CCX87" s="81"/>
      <c r="CCY87" s="81"/>
      <c r="CCZ87" s="81"/>
      <c r="CDA87" s="81"/>
      <c r="CDB87" s="81"/>
      <c r="CDC87" s="81"/>
      <c r="CDD87" s="81"/>
      <c r="CDE87" s="81"/>
      <c r="CDF87" s="81"/>
      <c r="CDG87" s="81"/>
      <c r="CDH87" s="81"/>
      <c r="CDI87" s="81"/>
      <c r="CDJ87" s="81"/>
      <c r="CDK87" s="81"/>
      <c r="CDL87" s="81"/>
      <c r="CDM87" s="81"/>
      <c r="CDN87" s="81"/>
      <c r="CDO87" s="81"/>
      <c r="CDP87" s="81"/>
      <c r="CDQ87" s="81"/>
      <c r="CDR87" s="81"/>
      <c r="CDS87" s="81"/>
      <c r="CDT87" s="81"/>
      <c r="CDU87" s="81"/>
      <c r="CDV87" s="81"/>
      <c r="CDW87" s="81"/>
      <c r="CDX87" s="81"/>
      <c r="CDY87" s="81"/>
      <c r="CDZ87" s="81"/>
      <c r="CEA87" s="81"/>
      <c r="CEB87" s="81"/>
      <c r="CEC87" s="81"/>
      <c r="CED87" s="81"/>
      <c r="CEE87" s="81"/>
      <c r="CEF87" s="81"/>
      <c r="CEG87" s="81"/>
      <c r="CEH87" s="81"/>
      <c r="CEI87" s="81"/>
      <c r="CEJ87" s="81"/>
      <c r="CEK87" s="81"/>
      <c r="CEL87" s="81"/>
      <c r="CEM87" s="81"/>
      <c r="CEN87" s="81"/>
      <c r="CEO87" s="81"/>
      <c r="CEP87" s="81"/>
      <c r="CEQ87" s="81"/>
      <c r="CER87" s="81"/>
      <c r="CES87" s="81"/>
      <c r="CET87" s="81"/>
      <c r="CEU87" s="81"/>
      <c r="CEV87" s="81"/>
      <c r="CEW87" s="81"/>
      <c r="CEX87" s="81"/>
      <c r="CEY87" s="81"/>
      <c r="CEZ87" s="81"/>
      <c r="CFA87" s="81"/>
      <c r="CFB87" s="81"/>
      <c r="CFC87" s="81"/>
      <c r="CFD87" s="81"/>
      <c r="CFE87" s="81"/>
      <c r="CFF87" s="81"/>
      <c r="CFG87" s="81"/>
      <c r="CFH87" s="81"/>
      <c r="CFI87" s="81"/>
      <c r="CFJ87" s="81"/>
      <c r="CFK87" s="81"/>
      <c r="CFL87" s="81"/>
      <c r="CFM87" s="81"/>
      <c r="CFN87" s="81"/>
      <c r="CFO87" s="81"/>
      <c r="CFP87" s="81"/>
      <c r="CFQ87" s="81"/>
      <c r="CFR87" s="81"/>
      <c r="CFS87" s="81"/>
      <c r="CFT87" s="81"/>
      <c r="CFU87" s="81"/>
      <c r="CFV87" s="81"/>
      <c r="CFW87" s="81"/>
      <c r="CFX87" s="81"/>
      <c r="CFY87" s="81"/>
      <c r="CFZ87" s="81"/>
      <c r="CGA87" s="81"/>
      <c r="CGB87" s="81"/>
      <c r="CGC87" s="81"/>
      <c r="CGD87" s="81"/>
      <c r="CGE87" s="81"/>
      <c r="CGF87" s="81"/>
      <c r="CGG87" s="81"/>
      <c r="CGH87" s="81"/>
      <c r="CGI87" s="81"/>
      <c r="CGJ87" s="81"/>
      <c r="CGK87" s="81"/>
      <c r="CGL87" s="81"/>
      <c r="CGM87" s="81"/>
      <c r="CGN87" s="81"/>
      <c r="CGO87" s="81"/>
      <c r="CGP87" s="81"/>
      <c r="CGQ87" s="81"/>
      <c r="CGR87" s="81"/>
      <c r="CGS87" s="81"/>
      <c r="CGT87" s="81"/>
      <c r="CGU87" s="81"/>
      <c r="CGV87" s="81"/>
      <c r="CGW87" s="81"/>
      <c r="CGX87" s="81"/>
      <c r="CGY87" s="81"/>
      <c r="CGZ87" s="81"/>
      <c r="CHA87" s="81"/>
      <c r="CHB87" s="81"/>
      <c r="CHC87" s="81"/>
      <c r="CHD87" s="81"/>
      <c r="CHE87" s="81"/>
      <c r="CHF87" s="81"/>
      <c r="CHG87" s="81"/>
      <c r="CHH87" s="81"/>
      <c r="CHI87" s="81"/>
      <c r="CHJ87" s="81"/>
      <c r="CHK87" s="81"/>
      <c r="CHL87" s="81"/>
      <c r="CHM87" s="81"/>
      <c r="CHN87" s="81"/>
      <c r="CHO87" s="81"/>
      <c r="CHP87" s="81"/>
      <c r="CHQ87" s="81"/>
      <c r="CHR87" s="81"/>
      <c r="CHS87" s="81"/>
      <c r="CHT87" s="81"/>
      <c r="CHU87" s="81"/>
      <c r="CHV87" s="81"/>
      <c r="CHW87" s="81"/>
      <c r="CHX87" s="81"/>
      <c r="CHY87" s="81"/>
      <c r="CHZ87" s="81"/>
      <c r="CIA87" s="81"/>
      <c r="CIB87" s="81"/>
      <c r="CIC87" s="81"/>
      <c r="CID87" s="81"/>
      <c r="CIE87" s="81"/>
      <c r="CIF87" s="81"/>
      <c r="CIG87" s="81"/>
      <c r="CIH87" s="81"/>
      <c r="CII87" s="81"/>
      <c r="CIJ87" s="81"/>
      <c r="CIK87" s="81"/>
      <c r="CIL87" s="81"/>
      <c r="CIM87" s="81"/>
      <c r="CIN87" s="81"/>
      <c r="CIO87" s="81"/>
      <c r="CIP87" s="81"/>
      <c r="CIQ87" s="81"/>
      <c r="CIR87" s="81"/>
      <c r="CIS87" s="81"/>
      <c r="CIT87" s="81"/>
      <c r="CIU87" s="81"/>
      <c r="CIV87" s="81"/>
      <c r="CIW87" s="81"/>
      <c r="CIX87" s="81"/>
      <c r="CIY87" s="81"/>
      <c r="CIZ87" s="81"/>
      <c r="CJA87" s="81"/>
      <c r="CJB87" s="81"/>
      <c r="CJC87" s="81"/>
      <c r="CJD87" s="81"/>
      <c r="CJE87" s="81"/>
      <c r="CJF87" s="81"/>
      <c r="CJG87" s="81"/>
      <c r="CJH87" s="81"/>
      <c r="CJI87" s="81"/>
      <c r="CJJ87" s="81"/>
      <c r="CJK87" s="81"/>
      <c r="CJL87" s="81"/>
      <c r="CJM87" s="81"/>
      <c r="CJN87" s="81"/>
      <c r="CJO87" s="81"/>
      <c r="CJP87" s="81"/>
      <c r="CJQ87" s="81"/>
      <c r="CJR87" s="81"/>
      <c r="CJS87" s="81"/>
      <c r="CJT87" s="81"/>
      <c r="CJU87" s="81"/>
      <c r="CJV87" s="81"/>
      <c r="CJW87" s="81"/>
      <c r="CJX87" s="81"/>
      <c r="CJY87" s="81"/>
      <c r="CJZ87" s="81"/>
      <c r="CKA87" s="81"/>
      <c r="CKB87" s="81"/>
      <c r="CKC87" s="81"/>
      <c r="CKD87" s="81"/>
      <c r="CKE87" s="81"/>
      <c r="CKF87" s="81"/>
      <c r="CKG87" s="81"/>
      <c r="CKH87" s="81"/>
      <c r="CKI87" s="81"/>
      <c r="CKJ87" s="81"/>
      <c r="CKK87" s="81"/>
      <c r="CKL87" s="81"/>
      <c r="CKM87" s="81"/>
      <c r="CKN87" s="81"/>
      <c r="CKO87" s="81"/>
      <c r="CKP87" s="81"/>
      <c r="CKQ87" s="81"/>
      <c r="CKR87" s="81"/>
      <c r="CKS87" s="81"/>
      <c r="CKT87" s="81"/>
      <c r="CKU87" s="81"/>
      <c r="CKV87" s="81"/>
      <c r="CKW87" s="81"/>
      <c r="CKX87" s="81"/>
      <c r="CKY87" s="81"/>
      <c r="CKZ87" s="81"/>
      <c r="CLA87" s="81"/>
      <c r="CLB87" s="81"/>
      <c r="CLC87" s="81"/>
      <c r="CLD87" s="81"/>
      <c r="CLE87" s="81"/>
      <c r="CLF87" s="81"/>
      <c r="CLG87" s="81"/>
      <c r="CLH87" s="81"/>
      <c r="CLI87" s="81"/>
      <c r="CLJ87" s="81"/>
      <c r="CLK87" s="81"/>
      <c r="CLL87" s="81"/>
      <c r="CLM87" s="81"/>
      <c r="CLN87" s="81"/>
      <c r="CLO87" s="81"/>
      <c r="CLP87" s="81"/>
      <c r="CLQ87" s="81"/>
      <c r="CLR87" s="81"/>
      <c r="CLS87" s="81"/>
      <c r="CLT87" s="81"/>
      <c r="CLU87" s="81"/>
      <c r="CLV87" s="81"/>
      <c r="CLW87" s="81"/>
      <c r="CLX87" s="81"/>
      <c r="CLY87" s="81"/>
      <c r="CLZ87" s="81"/>
      <c r="CMA87" s="81"/>
      <c r="CMB87" s="81"/>
      <c r="CMC87" s="81"/>
      <c r="CMD87" s="81"/>
      <c r="CME87" s="81"/>
      <c r="CMF87" s="81"/>
      <c r="CMG87" s="81"/>
      <c r="CMH87" s="81"/>
      <c r="CMI87" s="81"/>
      <c r="CMJ87" s="81"/>
      <c r="CMK87" s="81"/>
      <c r="CML87" s="81"/>
      <c r="CMM87" s="81"/>
      <c r="CMN87" s="81"/>
      <c r="CMO87" s="81"/>
      <c r="CMP87" s="81"/>
      <c r="CMQ87" s="81"/>
      <c r="CMR87" s="81"/>
      <c r="CMS87" s="81"/>
      <c r="CMT87" s="81"/>
      <c r="CMU87" s="81"/>
      <c r="CMV87" s="81"/>
      <c r="CMW87" s="81"/>
      <c r="CMX87" s="81"/>
      <c r="CMY87" s="81"/>
      <c r="CMZ87" s="81"/>
      <c r="CNA87" s="81"/>
      <c r="CNB87" s="81"/>
      <c r="CNC87" s="81"/>
      <c r="CND87" s="81"/>
      <c r="CNE87" s="81"/>
      <c r="CNF87" s="81"/>
      <c r="CNG87" s="81"/>
      <c r="CNH87" s="81"/>
      <c r="CNI87" s="81"/>
      <c r="CNJ87" s="81"/>
      <c r="CNK87" s="81"/>
      <c r="CNL87" s="81"/>
      <c r="CNM87" s="81"/>
      <c r="CNN87" s="81"/>
      <c r="CNO87" s="81"/>
      <c r="CNP87" s="81"/>
      <c r="CNQ87" s="81"/>
      <c r="CNR87" s="81"/>
      <c r="CNS87" s="81"/>
      <c r="CNT87" s="81"/>
      <c r="CNU87" s="81"/>
      <c r="CNV87" s="81"/>
      <c r="CNW87" s="81"/>
      <c r="CNX87" s="81"/>
      <c r="CNY87" s="81"/>
      <c r="CNZ87" s="81"/>
      <c r="COA87" s="81"/>
      <c r="COB87" s="81"/>
      <c r="COC87" s="81"/>
      <c r="COD87" s="81"/>
      <c r="COE87" s="81"/>
      <c r="COF87" s="81"/>
      <c r="COG87" s="81"/>
      <c r="COH87" s="81"/>
      <c r="COI87" s="81"/>
      <c r="COJ87" s="81"/>
      <c r="COK87" s="81"/>
      <c r="COL87" s="81"/>
      <c r="COM87" s="81"/>
      <c r="CON87" s="81"/>
      <c r="COO87" s="81"/>
      <c r="COP87" s="81"/>
      <c r="COQ87" s="81"/>
      <c r="COR87" s="81"/>
      <c r="COS87" s="81"/>
      <c r="COT87" s="81"/>
      <c r="COU87" s="81"/>
      <c r="COV87" s="81"/>
      <c r="COW87" s="81"/>
      <c r="COX87" s="81"/>
      <c r="COY87" s="81"/>
      <c r="COZ87" s="81"/>
      <c r="CPA87" s="81"/>
      <c r="CPB87" s="81"/>
      <c r="CPC87" s="81"/>
      <c r="CPD87" s="81"/>
      <c r="CPE87" s="81"/>
      <c r="CPF87" s="81"/>
      <c r="CPG87" s="81"/>
      <c r="CPH87" s="81"/>
      <c r="CPI87" s="81"/>
      <c r="CPJ87" s="81"/>
      <c r="CPK87" s="81"/>
      <c r="CPL87" s="81"/>
      <c r="CPM87" s="81"/>
      <c r="CPN87" s="81"/>
      <c r="CPO87" s="81"/>
      <c r="CPP87" s="81"/>
      <c r="CPQ87" s="81"/>
      <c r="CPR87" s="81"/>
      <c r="CPS87" s="81"/>
      <c r="CPT87" s="81"/>
      <c r="CPU87" s="81"/>
      <c r="CPV87" s="81"/>
      <c r="CPW87" s="81"/>
      <c r="CPX87" s="81"/>
      <c r="CPY87" s="81"/>
      <c r="CPZ87" s="81"/>
      <c r="CQA87" s="81"/>
      <c r="CQB87" s="81"/>
      <c r="CQC87" s="81"/>
      <c r="CQD87" s="81"/>
      <c r="CQE87" s="81"/>
      <c r="CQF87" s="81"/>
      <c r="CQG87" s="81"/>
      <c r="CQH87" s="81"/>
      <c r="CQI87" s="81"/>
      <c r="CQJ87" s="81"/>
      <c r="CQK87" s="81"/>
      <c r="CQL87" s="81"/>
      <c r="CQM87" s="81"/>
      <c r="CQN87" s="81"/>
      <c r="CQO87" s="81"/>
      <c r="CQP87" s="81"/>
      <c r="CQQ87" s="81"/>
      <c r="CQR87" s="81"/>
      <c r="CQS87" s="81"/>
      <c r="CQT87" s="81"/>
      <c r="CQU87" s="81"/>
      <c r="CQV87" s="81"/>
      <c r="CQW87" s="81"/>
      <c r="CQX87" s="81"/>
      <c r="CQY87" s="81"/>
      <c r="CQZ87" s="81"/>
      <c r="CRA87" s="81"/>
      <c r="CRB87" s="81"/>
      <c r="CRC87" s="81"/>
      <c r="CRD87" s="81"/>
      <c r="CRE87" s="81"/>
      <c r="CRF87" s="81"/>
      <c r="CRG87" s="81"/>
      <c r="CRH87" s="81"/>
      <c r="CRI87" s="81"/>
      <c r="CRJ87" s="81"/>
      <c r="CRK87" s="81"/>
      <c r="CRL87" s="81"/>
      <c r="CRM87" s="81"/>
      <c r="CRN87" s="81"/>
      <c r="CRO87" s="81"/>
      <c r="CRP87" s="81"/>
      <c r="CRQ87" s="81"/>
      <c r="CRR87" s="81"/>
      <c r="CRS87" s="81"/>
      <c r="CRT87" s="81"/>
      <c r="CRU87" s="81"/>
      <c r="CRV87" s="81"/>
      <c r="CRW87" s="81"/>
      <c r="CRX87" s="81"/>
      <c r="CRY87" s="81"/>
      <c r="CRZ87" s="81"/>
      <c r="CSA87" s="81"/>
      <c r="CSB87" s="81"/>
      <c r="CSC87" s="81"/>
      <c r="CSD87" s="81"/>
      <c r="CSE87" s="81"/>
      <c r="CSF87" s="81"/>
      <c r="CSG87" s="81"/>
      <c r="CSH87" s="81"/>
      <c r="CSI87" s="81"/>
      <c r="CSJ87" s="81"/>
      <c r="CSK87" s="81"/>
      <c r="CSL87" s="81"/>
      <c r="CSM87" s="81"/>
      <c r="CSN87" s="81"/>
      <c r="CSO87" s="81"/>
      <c r="CSP87" s="81"/>
      <c r="CSQ87" s="81"/>
      <c r="CSR87" s="81"/>
      <c r="CSS87" s="81"/>
      <c r="CST87" s="81"/>
      <c r="CSU87" s="81"/>
      <c r="CSV87" s="81"/>
      <c r="CSW87" s="81"/>
      <c r="CSX87" s="81"/>
      <c r="CSY87" s="81"/>
      <c r="CSZ87" s="81"/>
      <c r="CTA87" s="81"/>
      <c r="CTB87" s="81"/>
      <c r="CTC87" s="81"/>
      <c r="CTD87" s="81"/>
      <c r="CTE87" s="81"/>
      <c r="CTF87" s="81"/>
      <c r="CTG87" s="81"/>
      <c r="CTH87" s="81"/>
      <c r="CTI87" s="81"/>
      <c r="CTJ87" s="81"/>
      <c r="CTK87" s="81"/>
      <c r="CTL87" s="81"/>
      <c r="CTM87" s="81"/>
      <c r="CTN87" s="81"/>
      <c r="CTO87" s="81"/>
      <c r="CTP87" s="81"/>
      <c r="CTQ87" s="81"/>
      <c r="CTR87" s="81"/>
      <c r="CTS87" s="81"/>
      <c r="CTT87" s="81"/>
      <c r="CTU87" s="81"/>
      <c r="CTV87" s="81"/>
      <c r="CTW87" s="81"/>
      <c r="CTX87" s="81"/>
      <c r="CTY87" s="81"/>
      <c r="CTZ87" s="81"/>
      <c r="CUA87" s="81"/>
      <c r="CUB87" s="81"/>
      <c r="CUC87" s="81"/>
      <c r="CUD87" s="81"/>
      <c r="CUE87" s="81"/>
      <c r="CUF87" s="81"/>
      <c r="CUG87" s="81"/>
      <c r="CUH87" s="81"/>
      <c r="CUI87" s="81"/>
      <c r="CUJ87" s="81"/>
      <c r="CUK87" s="81"/>
      <c r="CUL87" s="81"/>
      <c r="CUM87" s="81"/>
      <c r="CUN87" s="81"/>
      <c r="CUO87" s="81"/>
      <c r="CUP87" s="81"/>
      <c r="CUQ87" s="81"/>
      <c r="CUR87" s="81"/>
      <c r="CUS87" s="81"/>
      <c r="CUT87" s="81"/>
      <c r="CUU87" s="81"/>
      <c r="CUV87" s="81"/>
      <c r="CUW87" s="81"/>
      <c r="CUX87" s="81"/>
      <c r="CUY87" s="81"/>
      <c r="CUZ87" s="81"/>
      <c r="CVA87" s="81"/>
      <c r="CVB87" s="81"/>
      <c r="CVC87" s="81"/>
      <c r="CVD87" s="81"/>
      <c r="CVE87" s="81"/>
      <c r="CVF87" s="81"/>
      <c r="CVG87" s="81"/>
      <c r="CVH87" s="81"/>
      <c r="CVI87" s="81"/>
      <c r="CVJ87" s="81"/>
      <c r="CVK87" s="81"/>
      <c r="CVL87" s="81"/>
      <c r="CVM87" s="81"/>
      <c r="CVN87" s="81"/>
      <c r="CVO87" s="81"/>
      <c r="CVP87" s="81"/>
      <c r="CVQ87" s="81"/>
      <c r="CVR87" s="81"/>
      <c r="CVS87" s="81"/>
      <c r="CVT87" s="81"/>
      <c r="CVU87" s="81"/>
      <c r="CVV87" s="81"/>
      <c r="CVW87" s="81"/>
      <c r="CVX87" s="81"/>
      <c r="CVY87" s="81"/>
      <c r="CVZ87" s="81"/>
      <c r="CWA87" s="81"/>
      <c r="CWB87" s="81"/>
      <c r="CWC87" s="81"/>
      <c r="CWD87" s="81"/>
      <c r="CWE87" s="81"/>
      <c r="CWF87" s="81"/>
      <c r="CWG87" s="81"/>
      <c r="CWH87" s="81"/>
      <c r="CWI87" s="81"/>
      <c r="CWJ87" s="81"/>
      <c r="CWK87" s="81"/>
      <c r="CWL87" s="81"/>
      <c r="CWM87" s="81"/>
      <c r="CWN87" s="81"/>
      <c r="CWO87" s="81"/>
      <c r="CWP87" s="81"/>
      <c r="CWQ87" s="81"/>
      <c r="CWR87" s="81"/>
      <c r="CWS87" s="81"/>
      <c r="CWT87" s="81"/>
      <c r="CWU87" s="81"/>
      <c r="CWV87" s="81"/>
      <c r="CWW87" s="81"/>
      <c r="CWX87" s="81"/>
      <c r="CWY87" s="81"/>
      <c r="CWZ87" s="81"/>
      <c r="CXA87" s="81"/>
      <c r="CXB87" s="81"/>
      <c r="CXC87" s="81"/>
      <c r="CXD87" s="81"/>
      <c r="CXE87" s="81"/>
      <c r="CXF87" s="81"/>
      <c r="CXG87" s="81"/>
      <c r="CXH87" s="81"/>
      <c r="CXI87" s="81"/>
      <c r="CXJ87" s="81"/>
      <c r="CXK87" s="81"/>
      <c r="CXL87" s="81"/>
      <c r="CXM87" s="81"/>
      <c r="CXN87" s="81"/>
      <c r="CXO87" s="81"/>
      <c r="CXP87" s="81"/>
      <c r="CXQ87" s="81"/>
      <c r="CXR87" s="81"/>
      <c r="CXS87" s="81"/>
      <c r="CXT87" s="81"/>
      <c r="CXU87" s="81"/>
      <c r="CXV87" s="81"/>
      <c r="CXW87" s="81"/>
      <c r="CXX87" s="81"/>
      <c r="CXY87" s="81"/>
      <c r="CXZ87" s="81"/>
      <c r="CYA87" s="81"/>
      <c r="CYB87" s="81"/>
      <c r="CYC87" s="81"/>
      <c r="CYD87" s="81"/>
      <c r="CYE87" s="81"/>
      <c r="CYF87" s="81"/>
      <c r="CYG87" s="81"/>
      <c r="CYH87" s="81"/>
      <c r="CYI87" s="81"/>
      <c r="CYJ87" s="81"/>
      <c r="CYK87" s="81"/>
      <c r="CYL87" s="81"/>
      <c r="CYM87" s="81"/>
      <c r="CYN87" s="81"/>
      <c r="CYO87" s="81"/>
      <c r="CYP87" s="81"/>
      <c r="CYQ87" s="81"/>
      <c r="CYR87" s="81"/>
      <c r="CYS87" s="81"/>
      <c r="CYT87" s="81"/>
      <c r="CYU87" s="81"/>
      <c r="CYV87" s="81"/>
      <c r="CYW87" s="81"/>
      <c r="CYX87" s="81"/>
      <c r="CYY87" s="81"/>
      <c r="CYZ87" s="81"/>
      <c r="CZA87" s="81"/>
      <c r="CZB87" s="81"/>
      <c r="CZC87" s="81"/>
      <c r="CZD87" s="81"/>
      <c r="CZE87" s="81"/>
      <c r="CZF87" s="81"/>
      <c r="CZG87" s="81"/>
      <c r="CZH87" s="81"/>
      <c r="CZI87" s="81"/>
      <c r="CZJ87" s="81"/>
      <c r="CZK87" s="81"/>
      <c r="CZL87" s="81"/>
      <c r="CZM87" s="81"/>
      <c r="CZN87" s="81"/>
      <c r="CZO87" s="81"/>
      <c r="CZP87" s="81"/>
      <c r="CZQ87" s="81"/>
      <c r="CZR87" s="81"/>
      <c r="CZS87" s="81"/>
      <c r="CZT87" s="81"/>
      <c r="CZU87" s="81"/>
      <c r="CZV87" s="81"/>
      <c r="CZW87" s="81"/>
      <c r="CZX87" s="81"/>
      <c r="CZY87" s="81"/>
      <c r="CZZ87" s="81"/>
      <c r="DAA87" s="81"/>
      <c r="DAB87" s="81"/>
      <c r="DAC87" s="81"/>
      <c r="DAD87" s="81"/>
      <c r="DAE87" s="81"/>
      <c r="DAF87" s="81"/>
      <c r="DAG87" s="81"/>
      <c r="DAH87" s="81"/>
      <c r="DAI87" s="81"/>
      <c r="DAJ87" s="81"/>
      <c r="DAK87" s="81"/>
      <c r="DAL87" s="81"/>
      <c r="DAM87" s="81"/>
      <c r="DAN87" s="81"/>
      <c r="DAO87" s="81"/>
      <c r="DAP87" s="81"/>
      <c r="DAQ87" s="81"/>
      <c r="DAR87" s="81"/>
      <c r="DAS87" s="81"/>
      <c r="DAT87" s="81"/>
      <c r="DAU87" s="81"/>
      <c r="DAV87" s="81"/>
      <c r="DAW87" s="81"/>
      <c r="DAX87" s="81"/>
      <c r="DAY87" s="81"/>
      <c r="DAZ87" s="81"/>
      <c r="DBA87" s="81"/>
      <c r="DBB87" s="81"/>
      <c r="DBC87" s="81"/>
      <c r="DBD87" s="81"/>
      <c r="DBE87" s="81"/>
      <c r="DBF87" s="81"/>
      <c r="DBG87" s="81"/>
      <c r="DBH87" s="81"/>
      <c r="DBI87" s="81"/>
      <c r="DBJ87" s="81"/>
      <c r="DBK87" s="81"/>
      <c r="DBL87" s="81"/>
      <c r="DBM87" s="81"/>
      <c r="DBN87" s="81"/>
      <c r="DBO87" s="81"/>
      <c r="DBP87" s="81"/>
      <c r="DBQ87" s="81"/>
      <c r="DBR87" s="81"/>
      <c r="DBS87" s="81"/>
      <c r="DBT87" s="81"/>
      <c r="DBU87" s="81"/>
      <c r="DBV87" s="81"/>
      <c r="DBW87" s="81"/>
      <c r="DBX87" s="81"/>
      <c r="DBY87" s="81"/>
      <c r="DBZ87" s="81"/>
      <c r="DCA87" s="81"/>
      <c r="DCB87" s="81"/>
      <c r="DCC87" s="81"/>
      <c r="DCD87" s="81"/>
      <c r="DCE87" s="81"/>
      <c r="DCF87" s="81"/>
      <c r="DCG87" s="81"/>
      <c r="DCH87" s="81"/>
      <c r="DCI87" s="81"/>
      <c r="DCJ87" s="81"/>
      <c r="DCK87" s="81"/>
      <c r="DCL87" s="81"/>
      <c r="DCM87" s="81"/>
      <c r="DCN87" s="81"/>
      <c r="DCO87" s="81"/>
      <c r="DCP87" s="81"/>
      <c r="DCQ87" s="81"/>
      <c r="DCR87" s="81"/>
      <c r="DCS87" s="81"/>
      <c r="DCT87" s="81"/>
      <c r="DCU87" s="81"/>
      <c r="DCV87" s="81"/>
      <c r="DCW87" s="81"/>
      <c r="DCX87" s="81"/>
      <c r="DCY87" s="81"/>
      <c r="DCZ87" s="81"/>
      <c r="DDA87" s="81"/>
      <c r="DDB87" s="81"/>
      <c r="DDC87" s="81"/>
      <c r="DDD87" s="81"/>
      <c r="DDE87" s="81"/>
      <c r="DDF87" s="81"/>
      <c r="DDG87" s="81"/>
      <c r="DDH87" s="81"/>
      <c r="DDI87" s="81"/>
      <c r="DDJ87" s="81"/>
      <c r="WBZ87" s="81"/>
      <c r="WCA87" s="81"/>
      <c r="WCB87" s="81"/>
      <c r="WCC87" s="81"/>
      <c r="WCD87" s="81"/>
      <c r="WCE87" s="81"/>
      <c r="WCF87" s="81"/>
      <c r="WCG87" s="81"/>
      <c r="WCH87" s="81"/>
      <c r="WCI87" s="81"/>
      <c r="WCJ87" s="81"/>
      <c r="WCK87" s="81"/>
      <c r="WCL87" s="81"/>
      <c r="WCM87" s="81"/>
      <c r="WCN87" s="81"/>
      <c r="WCO87" s="81"/>
      <c r="WCP87" s="81"/>
      <c r="WCQ87" s="81"/>
      <c r="WCR87" s="81"/>
      <c r="WCS87" s="81"/>
      <c r="WCT87" s="81"/>
      <c r="WCU87" s="81"/>
      <c r="WCV87" s="81"/>
      <c r="WCW87" s="81"/>
      <c r="WCX87" s="81"/>
      <c r="WCY87" s="81"/>
      <c r="WCZ87" s="81"/>
      <c r="WDA87" s="81"/>
      <c r="WDB87" s="81"/>
      <c r="WDC87" s="81"/>
      <c r="WDD87" s="81"/>
      <c r="WDE87" s="81"/>
      <c r="WDF87" s="81"/>
      <c r="WDG87" s="81"/>
      <c r="WDH87" s="81"/>
      <c r="WDI87" s="81"/>
      <c r="WDJ87" s="81"/>
      <c r="WDK87" s="81"/>
      <c r="WDL87" s="81"/>
      <c r="WDM87" s="81"/>
      <c r="WDN87" s="81"/>
      <c r="WDO87" s="81"/>
      <c r="WDP87" s="81"/>
      <c r="WDQ87" s="81"/>
      <c r="WDR87" s="81"/>
      <c r="WDS87" s="81"/>
      <c r="WDT87" s="81"/>
      <c r="WDU87" s="81"/>
      <c r="WDV87" s="81"/>
      <c r="WDW87" s="81"/>
      <c r="WDX87" s="81"/>
      <c r="WDY87" s="81"/>
      <c r="WDZ87" s="81"/>
      <c r="WEA87" s="81"/>
      <c r="WEB87" s="81"/>
      <c r="WEC87" s="81"/>
      <c r="WED87" s="81"/>
      <c r="WEE87" s="81"/>
      <c r="WEF87" s="81"/>
      <c r="WEG87" s="81"/>
      <c r="WEH87" s="81"/>
      <c r="WEI87" s="81"/>
      <c r="WEJ87" s="81"/>
      <c r="WEK87" s="81"/>
      <c r="WEL87" s="81"/>
      <c r="WEM87" s="81"/>
      <c r="WEN87" s="81"/>
      <c r="WEO87" s="81"/>
      <c r="WEP87" s="81"/>
      <c r="WEQ87" s="81"/>
      <c r="WER87" s="81"/>
      <c r="WES87" s="81"/>
      <c r="WET87" s="81"/>
      <c r="WEU87" s="81"/>
      <c r="WEV87" s="81"/>
      <c r="WEW87" s="81"/>
      <c r="WEX87" s="81"/>
      <c r="WEY87" s="81"/>
      <c r="WEZ87" s="81"/>
      <c r="WFA87" s="81"/>
      <c r="WFB87" s="81"/>
      <c r="WFC87" s="81"/>
      <c r="WFD87" s="81"/>
      <c r="WFE87" s="81"/>
      <c r="WFF87" s="81"/>
      <c r="WFG87" s="81"/>
      <c r="WFH87" s="81"/>
      <c r="WFI87" s="81"/>
      <c r="WFJ87" s="81"/>
      <c r="WFK87" s="81"/>
      <c r="WFL87" s="81"/>
      <c r="WFM87" s="81"/>
      <c r="WFN87" s="81"/>
      <c r="WFO87" s="81"/>
      <c r="WFP87" s="81"/>
      <c r="WFQ87" s="81"/>
      <c r="WFR87" s="81"/>
      <c r="WFS87" s="81"/>
      <c r="WFT87" s="81"/>
      <c r="WFU87" s="81"/>
      <c r="WFV87" s="81"/>
      <c r="WFW87" s="81"/>
      <c r="WFX87" s="81"/>
      <c r="WFY87" s="81"/>
      <c r="WFZ87" s="81"/>
      <c r="WGA87" s="81"/>
      <c r="WGB87" s="81"/>
      <c r="WGC87" s="81"/>
      <c r="WGD87" s="81"/>
      <c r="WGE87" s="81"/>
      <c r="WGF87" s="81"/>
      <c r="WGG87" s="81"/>
      <c r="WGH87" s="81"/>
      <c r="WGI87" s="81"/>
      <c r="WGJ87" s="81"/>
      <c r="WGK87" s="81"/>
      <c r="WGL87" s="81"/>
      <c r="WGM87" s="81"/>
      <c r="WGN87" s="81"/>
      <c r="WGO87" s="81"/>
      <c r="WGP87" s="81"/>
      <c r="WGQ87" s="81"/>
      <c r="WGR87" s="81"/>
      <c r="WGS87" s="81"/>
      <c r="WGT87" s="81"/>
      <c r="WGU87" s="81"/>
      <c r="WGV87" s="81"/>
      <c r="WGW87" s="81"/>
      <c r="WGX87" s="81"/>
      <c r="WGY87" s="81"/>
      <c r="WGZ87" s="81"/>
      <c r="WHA87" s="81"/>
      <c r="WHB87" s="81"/>
      <c r="WHC87" s="81"/>
      <c r="WHD87" s="81"/>
      <c r="WHE87" s="81"/>
      <c r="WHF87" s="81"/>
      <c r="WHG87" s="81"/>
      <c r="WHH87" s="81"/>
      <c r="WHI87" s="81"/>
      <c r="WHJ87" s="81"/>
      <c r="WHK87" s="81"/>
      <c r="WHL87" s="81"/>
      <c r="WHM87" s="81"/>
      <c r="WHN87" s="81"/>
      <c r="WHO87" s="81"/>
      <c r="WHP87" s="81"/>
      <c r="WHQ87" s="81"/>
      <c r="WHR87" s="81"/>
      <c r="WHS87" s="81"/>
      <c r="WHT87" s="81"/>
      <c r="WHU87" s="81"/>
      <c r="WHV87" s="81"/>
      <c r="WHW87" s="81"/>
      <c r="WHX87" s="81"/>
      <c r="WHY87" s="81"/>
      <c r="WHZ87" s="81"/>
      <c r="WIA87" s="81"/>
      <c r="WIB87" s="81"/>
      <c r="WIC87" s="81"/>
      <c r="WID87" s="81"/>
      <c r="WIE87" s="81"/>
      <c r="WIF87" s="81"/>
      <c r="WIG87" s="81"/>
      <c r="WIH87" s="81"/>
      <c r="WII87" s="81"/>
      <c r="WIJ87" s="81"/>
      <c r="WIK87" s="81"/>
      <c r="WIL87" s="81"/>
      <c r="WIM87" s="81"/>
      <c r="WIN87" s="81"/>
      <c r="WIO87" s="81"/>
      <c r="WIP87" s="81"/>
      <c r="WIQ87" s="81"/>
      <c r="WIR87" s="81"/>
      <c r="WIS87" s="81"/>
      <c r="WIT87" s="81"/>
      <c r="WIU87" s="81"/>
      <c r="WIV87" s="81"/>
      <c r="WIW87" s="81"/>
      <c r="WIX87" s="81"/>
      <c r="WIY87" s="81"/>
      <c r="WIZ87" s="81"/>
      <c r="WJA87" s="81"/>
      <c r="WJB87" s="81"/>
      <c r="WJC87" s="81"/>
      <c r="WJD87" s="81"/>
      <c r="WJE87" s="81"/>
      <c r="WJF87" s="81"/>
      <c r="WJG87" s="81"/>
      <c r="WJH87" s="81"/>
      <c r="WJI87" s="81"/>
      <c r="WJJ87" s="81"/>
      <c r="WJK87" s="81"/>
      <c r="WJL87" s="81"/>
      <c r="WJM87" s="81"/>
      <c r="WJN87" s="81"/>
      <c r="WJO87" s="81"/>
      <c r="WJP87" s="81"/>
      <c r="WJQ87" s="81"/>
      <c r="WJR87" s="81"/>
      <c r="WJS87" s="81"/>
      <c r="WJT87" s="81"/>
      <c r="WJU87" s="81"/>
      <c r="WJV87" s="81"/>
      <c r="WJW87" s="81"/>
      <c r="WJX87" s="81"/>
      <c r="WJY87" s="81"/>
      <c r="WJZ87" s="81"/>
      <c r="WKA87" s="81"/>
      <c r="WKB87" s="81"/>
      <c r="WKC87" s="81"/>
      <c r="WKD87" s="81"/>
      <c r="WKE87" s="81"/>
      <c r="WKF87" s="81"/>
      <c r="WKG87" s="81"/>
      <c r="WKH87" s="81"/>
      <c r="WKI87" s="81"/>
      <c r="WKJ87" s="81"/>
      <c r="WKK87" s="81"/>
      <c r="WKL87" s="81"/>
      <c r="WKM87" s="81"/>
      <c r="WKN87" s="81"/>
      <c r="WKO87" s="81"/>
      <c r="WKP87" s="81"/>
      <c r="WKQ87" s="81"/>
      <c r="WKR87" s="81"/>
      <c r="WKS87" s="81"/>
      <c r="WKT87" s="81"/>
      <c r="WKU87" s="81"/>
      <c r="WKV87" s="81"/>
      <c r="WKW87" s="81"/>
      <c r="WKX87" s="81"/>
      <c r="WKY87" s="81"/>
      <c r="WKZ87" s="81"/>
      <c r="WLA87" s="81"/>
      <c r="WLB87" s="81"/>
      <c r="WLC87" s="81"/>
      <c r="WLD87" s="81"/>
      <c r="WLE87" s="81"/>
      <c r="WLF87" s="81"/>
      <c r="WLG87" s="81"/>
      <c r="WLH87" s="81"/>
      <c r="WLI87" s="81"/>
      <c r="WLJ87" s="81"/>
      <c r="WLK87" s="81"/>
      <c r="WLL87" s="81"/>
      <c r="WLM87" s="81"/>
      <c r="WLN87" s="81"/>
      <c r="WLO87" s="81"/>
      <c r="WLP87" s="81"/>
      <c r="WLQ87" s="81"/>
      <c r="WLR87" s="81"/>
      <c r="WLS87" s="81"/>
      <c r="WLT87" s="81"/>
      <c r="WLU87" s="81"/>
      <c r="WLV87" s="81"/>
      <c r="WLW87" s="81"/>
      <c r="WLX87" s="81"/>
      <c r="WLY87" s="81"/>
      <c r="WLZ87" s="81"/>
      <c r="WMA87" s="81"/>
      <c r="WMB87" s="81"/>
      <c r="WMC87" s="81"/>
      <c r="WMD87" s="81"/>
      <c r="WME87" s="81"/>
      <c r="WMF87" s="81"/>
      <c r="WMG87" s="81"/>
      <c r="WMH87" s="81"/>
      <c r="WMI87" s="81"/>
      <c r="WMJ87" s="81"/>
      <c r="WMK87" s="81"/>
      <c r="WML87" s="81"/>
      <c r="WMM87" s="81"/>
      <c r="WMN87" s="81"/>
      <c r="WMO87" s="81"/>
      <c r="WMP87" s="81"/>
      <c r="WMQ87" s="81"/>
      <c r="WMR87" s="81"/>
      <c r="WMS87" s="81"/>
      <c r="WMT87" s="81"/>
      <c r="WMU87" s="81"/>
      <c r="WMV87" s="81"/>
      <c r="WMW87" s="81"/>
      <c r="WMX87" s="81"/>
      <c r="WMY87" s="81"/>
      <c r="WMZ87" s="81"/>
      <c r="WNA87" s="81"/>
      <c r="WNB87" s="81"/>
      <c r="WNC87" s="81"/>
      <c r="WND87" s="81"/>
      <c r="WNE87" s="81"/>
      <c r="WNF87" s="81"/>
      <c r="WNG87" s="81"/>
      <c r="WNH87" s="81"/>
      <c r="WNI87" s="81"/>
      <c r="WNJ87" s="81"/>
      <c r="WNK87" s="81"/>
      <c r="WNL87" s="81"/>
      <c r="WNM87" s="81"/>
      <c r="WNN87" s="81"/>
      <c r="WNO87" s="81"/>
      <c r="WNP87" s="81"/>
      <c r="WNQ87" s="81"/>
      <c r="WNR87" s="81"/>
      <c r="WNS87" s="81"/>
      <c r="WNT87" s="81"/>
      <c r="WNU87" s="81"/>
      <c r="WNV87" s="81"/>
      <c r="WNW87" s="81"/>
      <c r="WNX87" s="81"/>
      <c r="WNY87" s="81"/>
      <c r="WNZ87" s="81"/>
      <c r="WOA87" s="81"/>
      <c r="WOB87" s="81"/>
      <c r="WOC87" s="81"/>
      <c r="WOD87" s="81"/>
      <c r="WOE87" s="81"/>
      <c r="WOF87" s="81"/>
      <c r="WOG87" s="81"/>
      <c r="WOH87" s="81"/>
      <c r="WOI87" s="81"/>
      <c r="WOJ87" s="81"/>
      <c r="WOK87" s="81"/>
      <c r="WOL87" s="81"/>
      <c r="WOM87" s="81"/>
      <c r="WON87" s="81"/>
      <c r="WOO87" s="81"/>
      <c r="WOP87" s="81"/>
      <c r="WOQ87" s="81"/>
      <c r="WOR87" s="81"/>
      <c r="WOS87" s="81"/>
      <c r="WOT87" s="81"/>
      <c r="WOU87" s="81"/>
      <c r="WOV87" s="81"/>
      <c r="WOW87" s="81"/>
      <c r="WOX87" s="81"/>
      <c r="WOY87" s="81"/>
      <c r="WOZ87" s="81"/>
      <c r="WPA87" s="81"/>
      <c r="WPB87" s="81"/>
      <c r="WPC87" s="81"/>
      <c r="WPD87" s="81"/>
      <c r="WPE87" s="81"/>
      <c r="WPF87" s="81"/>
      <c r="WPG87" s="81"/>
      <c r="WPH87" s="81"/>
      <c r="WPI87" s="81"/>
      <c r="WPJ87" s="81"/>
      <c r="WPK87" s="81"/>
      <c r="WPL87" s="81"/>
      <c r="WPM87" s="81"/>
      <c r="WPN87" s="81"/>
      <c r="WPO87" s="81"/>
      <c r="WPP87" s="81"/>
      <c r="WPQ87" s="81"/>
      <c r="WPR87" s="81"/>
      <c r="WPS87" s="81"/>
      <c r="WPT87" s="81"/>
      <c r="WPU87" s="81"/>
      <c r="WPV87" s="81"/>
      <c r="WPW87" s="81"/>
      <c r="WPX87" s="81"/>
      <c r="WPY87" s="81"/>
      <c r="WPZ87" s="81"/>
      <c r="WQA87" s="81"/>
      <c r="WQB87" s="81"/>
      <c r="WQC87" s="81"/>
      <c r="WQD87" s="81"/>
      <c r="WQE87" s="81"/>
      <c r="WQF87" s="81"/>
      <c r="WQG87" s="81"/>
      <c r="WQH87" s="81"/>
      <c r="WQI87" s="81"/>
      <c r="WQJ87" s="81"/>
      <c r="WQK87" s="81"/>
      <c r="WQL87" s="81"/>
      <c r="WQM87" s="81"/>
      <c r="WQN87" s="81"/>
      <c r="WQO87" s="81"/>
      <c r="WQP87" s="81"/>
      <c r="WQQ87" s="81"/>
      <c r="WQR87" s="81"/>
      <c r="WQS87" s="81"/>
      <c r="WQT87" s="81"/>
      <c r="WQU87" s="81"/>
      <c r="WQV87" s="81"/>
      <c r="WQW87" s="81"/>
      <c r="WQX87" s="81"/>
      <c r="WQY87" s="81"/>
      <c r="WQZ87" s="81"/>
      <c r="WRA87" s="81"/>
      <c r="WRB87" s="81"/>
      <c r="WRC87" s="81"/>
      <c r="WRD87" s="81"/>
      <c r="WRE87" s="81"/>
      <c r="WRF87" s="81"/>
      <c r="WRG87" s="81"/>
      <c r="WRH87" s="81"/>
      <c r="WRI87" s="81"/>
      <c r="WRJ87" s="81"/>
      <c r="WRK87" s="81"/>
      <c r="WRL87" s="81"/>
      <c r="WRM87" s="81"/>
      <c r="WRN87" s="81"/>
      <c r="WRO87" s="81"/>
      <c r="WRP87" s="81"/>
      <c r="WRQ87" s="81"/>
      <c r="WRR87" s="81"/>
      <c r="WRS87" s="81"/>
      <c r="WRT87" s="81"/>
      <c r="WRU87" s="81"/>
      <c r="WRV87" s="81"/>
      <c r="WRW87" s="81"/>
      <c r="WRX87" s="81"/>
      <c r="WRY87" s="81"/>
      <c r="WRZ87" s="81"/>
      <c r="WSA87" s="81"/>
      <c r="WSB87" s="81"/>
      <c r="WSC87" s="81"/>
      <c r="WSD87" s="81"/>
      <c r="WSE87" s="81"/>
      <c r="WSF87" s="81"/>
      <c r="WSG87" s="81"/>
      <c r="WSH87" s="81"/>
      <c r="WSI87" s="81"/>
      <c r="WSJ87" s="81"/>
      <c r="WSK87" s="81"/>
      <c r="WSL87" s="81"/>
      <c r="WSM87" s="81"/>
      <c r="WSN87" s="81"/>
      <c r="WSO87" s="81"/>
      <c r="WSP87" s="81"/>
      <c r="WSQ87" s="81"/>
      <c r="WSR87" s="81"/>
      <c r="WSS87" s="81"/>
      <c r="WST87" s="81"/>
      <c r="WSU87" s="81"/>
      <c r="WSV87" s="81"/>
      <c r="WSW87" s="81"/>
      <c r="WSX87" s="81"/>
      <c r="WSY87" s="81"/>
      <c r="WSZ87" s="81"/>
      <c r="WTA87" s="81"/>
      <c r="WTB87" s="81"/>
      <c r="WTC87" s="81"/>
      <c r="WTD87" s="81"/>
      <c r="WTE87" s="81"/>
      <c r="WTF87" s="81"/>
      <c r="WTG87" s="81"/>
      <c r="WTH87" s="81"/>
      <c r="WTI87" s="81"/>
      <c r="WTJ87" s="81"/>
      <c r="WTK87" s="81"/>
      <c r="WTL87" s="81"/>
      <c r="WTM87" s="81"/>
      <c r="WTN87" s="81"/>
      <c r="WTO87" s="81"/>
      <c r="WTP87" s="81"/>
      <c r="WTQ87" s="81"/>
      <c r="WTR87" s="81"/>
      <c r="WTS87" s="81"/>
      <c r="WTT87" s="81"/>
      <c r="WTU87" s="81"/>
      <c r="WTV87" s="81"/>
      <c r="WTW87" s="81"/>
      <c r="WTX87" s="81"/>
      <c r="WTY87" s="81"/>
      <c r="WTZ87" s="81"/>
      <c r="WUA87" s="81"/>
      <c r="WUB87" s="81"/>
      <c r="WUC87" s="81"/>
      <c r="WUD87" s="81"/>
      <c r="WUE87" s="81"/>
      <c r="WUF87" s="81"/>
      <c r="WUG87" s="81"/>
      <c r="WUH87" s="81"/>
      <c r="WUI87" s="81"/>
      <c r="WUJ87" s="81"/>
      <c r="WUK87" s="81"/>
      <c r="WUL87" s="81"/>
      <c r="WUM87" s="81"/>
      <c r="WUN87" s="81"/>
      <c r="WUO87" s="81"/>
      <c r="WUP87" s="81"/>
      <c r="WUQ87" s="81"/>
      <c r="WUR87" s="81"/>
      <c r="WUS87" s="81"/>
      <c r="WUT87" s="81"/>
      <c r="WUU87" s="81"/>
      <c r="WUV87" s="81"/>
      <c r="WUW87" s="81"/>
      <c r="WUX87" s="81"/>
      <c r="WUY87" s="81"/>
      <c r="WUZ87" s="81"/>
      <c r="WVA87" s="81"/>
      <c r="WVB87" s="81"/>
      <c r="WVC87" s="81"/>
      <c r="WVD87" s="81"/>
      <c r="WVE87" s="81"/>
      <c r="WVF87" s="81"/>
      <c r="WVG87" s="81"/>
      <c r="WVH87" s="81"/>
      <c r="WVI87" s="81"/>
      <c r="WVJ87" s="81"/>
      <c r="WVK87" s="81"/>
      <c r="WVL87" s="81"/>
      <c r="WVM87" s="81"/>
      <c r="WVN87" s="81"/>
      <c r="WVO87" s="81"/>
      <c r="WVP87" s="81"/>
      <c r="WVQ87" s="81"/>
      <c r="WVR87" s="81"/>
      <c r="WVS87" s="81"/>
      <c r="WVT87" s="81"/>
      <c r="WVU87" s="81"/>
      <c r="WVV87" s="81"/>
      <c r="WVW87" s="81"/>
      <c r="WVX87" s="81"/>
      <c r="WVY87" s="81"/>
      <c r="WVZ87" s="81"/>
      <c r="WWA87" s="81"/>
      <c r="WWB87" s="81"/>
      <c r="WWC87" s="81"/>
      <c r="WWD87" s="81"/>
      <c r="WWE87" s="81"/>
      <c r="WWF87" s="81"/>
      <c r="WWG87" s="81"/>
      <c r="WWH87" s="81"/>
      <c r="WWI87" s="81"/>
      <c r="WWJ87" s="81"/>
      <c r="WWK87" s="81"/>
      <c r="WWL87" s="81"/>
      <c r="WWM87" s="81"/>
      <c r="WWN87" s="81"/>
      <c r="WWO87" s="81"/>
      <c r="WWP87" s="81"/>
      <c r="WWQ87" s="81"/>
      <c r="WWR87" s="81"/>
      <c r="WWS87" s="81"/>
      <c r="WWT87" s="81"/>
      <c r="WWU87" s="81"/>
      <c r="WWV87" s="81"/>
      <c r="WWW87" s="81"/>
      <c r="WWX87" s="81"/>
      <c r="WWY87" s="81"/>
      <c r="WWZ87" s="81"/>
      <c r="WXA87" s="81"/>
      <c r="WXB87" s="81"/>
      <c r="WXC87" s="81"/>
      <c r="WXD87" s="81"/>
      <c r="WXE87" s="81"/>
      <c r="WXF87" s="81"/>
      <c r="WXG87" s="81"/>
      <c r="WXH87" s="81"/>
      <c r="WXI87" s="81"/>
      <c r="WXJ87" s="81"/>
      <c r="WXK87" s="81"/>
      <c r="WXL87" s="81"/>
      <c r="WXM87" s="81"/>
      <c r="WXN87" s="81"/>
      <c r="WXO87" s="81"/>
      <c r="WXP87" s="81"/>
      <c r="WXQ87" s="81"/>
      <c r="WXR87" s="81"/>
      <c r="WXS87" s="81"/>
      <c r="WXT87" s="81"/>
      <c r="WXU87" s="81"/>
      <c r="WXV87" s="81"/>
      <c r="WXW87" s="81"/>
      <c r="WXX87" s="81"/>
      <c r="WXY87" s="81"/>
      <c r="WXZ87" s="81"/>
      <c r="WYA87" s="81"/>
      <c r="WYB87" s="81"/>
      <c r="WYC87" s="81"/>
      <c r="WYD87" s="81"/>
      <c r="WYE87" s="81"/>
      <c r="WYF87" s="81"/>
      <c r="WYG87" s="81"/>
      <c r="WYH87" s="81"/>
      <c r="WYI87" s="81"/>
      <c r="WYJ87" s="81"/>
      <c r="WYK87" s="81"/>
      <c r="WYL87" s="81"/>
      <c r="WYM87" s="81"/>
      <c r="WYN87" s="81"/>
      <c r="WYO87" s="81"/>
      <c r="WYP87" s="81"/>
      <c r="WYQ87" s="81"/>
      <c r="WYR87" s="81"/>
      <c r="WYS87" s="81"/>
      <c r="WYT87" s="81"/>
      <c r="WYU87" s="81"/>
      <c r="WYV87" s="81"/>
      <c r="WYW87" s="81"/>
      <c r="WYX87" s="81"/>
      <c r="WYY87" s="81"/>
      <c r="WYZ87" s="81"/>
      <c r="WZA87" s="81"/>
      <c r="WZB87" s="81"/>
      <c r="WZC87" s="81"/>
      <c r="WZD87" s="81"/>
      <c r="WZE87" s="81"/>
      <c r="WZF87" s="81"/>
      <c r="WZG87" s="81"/>
      <c r="WZH87" s="81"/>
      <c r="WZI87" s="81"/>
      <c r="WZJ87" s="81"/>
      <c r="WZK87" s="81"/>
      <c r="WZL87" s="81"/>
      <c r="WZM87" s="81"/>
      <c r="WZN87" s="81"/>
      <c r="WZO87" s="81"/>
      <c r="WZP87" s="81"/>
      <c r="WZQ87" s="81"/>
      <c r="WZR87" s="81"/>
      <c r="WZS87" s="81"/>
      <c r="WZT87" s="81"/>
      <c r="WZU87" s="81"/>
      <c r="WZV87" s="81"/>
      <c r="WZW87" s="81"/>
      <c r="WZX87" s="81"/>
      <c r="WZY87" s="81"/>
      <c r="WZZ87" s="81"/>
      <c r="XAA87" s="81"/>
      <c r="XAB87" s="81"/>
      <c r="XAC87" s="81"/>
      <c r="XAD87" s="81"/>
      <c r="XAE87" s="81"/>
      <c r="XAF87" s="81"/>
      <c r="XAG87" s="81"/>
      <c r="XAH87" s="81"/>
      <c r="XAI87" s="81"/>
      <c r="XAJ87" s="81"/>
      <c r="XAK87" s="81"/>
      <c r="XAL87" s="81"/>
      <c r="XAM87" s="81"/>
      <c r="XAN87" s="81"/>
      <c r="XAO87" s="81"/>
      <c r="XAP87" s="81"/>
      <c r="XAQ87" s="81"/>
      <c r="XAR87" s="81"/>
      <c r="XAS87" s="81"/>
      <c r="XAT87" s="81"/>
      <c r="XAU87" s="81"/>
      <c r="XAV87" s="81"/>
      <c r="XAW87" s="81"/>
      <c r="XAX87" s="81"/>
      <c r="XAY87" s="81"/>
      <c r="XAZ87" s="81"/>
      <c r="XBA87" s="81"/>
      <c r="XBB87" s="81"/>
      <c r="XBC87" s="81"/>
      <c r="XBD87" s="81"/>
      <c r="XBE87" s="81"/>
      <c r="XBF87" s="81"/>
      <c r="XBG87" s="81"/>
      <c r="XBH87" s="81"/>
      <c r="XBI87" s="81"/>
      <c r="XBJ87" s="81"/>
      <c r="XBK87" s="81"/>
      <c r="XBL87" s="81"/>
      <c r="XBM87" s="81"/>
      <c r="XBN87" s="81"/>
      <c r="XBO87" s="81"/>
      <c r="XBP87" s="81"/>
      <c r="XBQ87" s="81"/>
      <c r="XBR87" s="81"/>
      <c r="XBS87" s="81"/>
      <c r="XBT87" s="81"/>
      <c r="XBU87" s="81"/>
      <c r="XBV87" s="81"/>
      <c r="XBW87" s="81"/>
      <c r="XBX87" s="81"/>
      <c r="XBY87" s="81"/>
      <c r="XBZ87" s="81"/>
      <c r="XCA87" s="81"/>
      <c r="XCB87" s="81"/>
      <c r="XCC87" s="81"/>
      <c r="XCD87" s="81"/>
      <c r="XCE87" s="81"/>
      <c r="XCF87" s="81"/>
      <c r="XCG87" s="81"/>
      <c r="XCH87" s="81"/>
      <c r="XCI87" s="81"/>
      <c r="XCJ87" s="81"/>
      <c r="XCK87" s="81"/>
      <c r="XCL87" s="81"/>
      <c r="XCM87" s="81"/>
      <c r="XCN87" s="81"/>
      <c r="XCO87" s="81"/>
      <c r="XCP87" s="81"/>
      <c r="XCQ87" s="81"/>
      <c r="XCR87" s="81"/>
      <c r="XCS87" s="81"/>
      <c r="XCT87" s="81"/>
      <c r="XCU87" s="81"/>
      <c r="XCV87" s="81"/>
      <c r="XCW87" s="81"/>
      <c r="XCX87" s="81"/>
      <c r="XCY87" s="81"/>
      <c r="XCZ87" s="81"/>
      <c r="XDA87" s="81"/>
      <c r="XDB87" s="81"/>
      <c r="XDC87" s="81"/>
      <c r="XDD87" s="81"/>
      <c r="XDE87" s="81"/>
      <c r="XDF87" s="81"/>
      <c r="XDG87" s="81"/>
      <c r="XDH87" s="81"/>
      <c r="XDI87" s="81"/>
      <c r="XDJ87" s="81"/>
      <c r="XDK87" s="81"/>
      <c r="XDL87" s="81"/>
      <c r="XDM87" s="81"/>
      <c r="XDN87" s="81"/>
      <c r="XDO87" s="81"/>
      <c r="XDP87" s="81"/>
      <c r="XDQ87" s="81"/>
      <c r="XDR87" s="81"/>
      <c r="XDS87" s="81"/>
      <c r="XDT87" s="81"/>
      <c r="XDU87" s="81"/>
      <c r="XDV87" s="81"/>
      <c r="XDW87" s="81"/>
      <c r="XDX87" s="81"/>
      <c r="XDY87" s="81"/>
      <c r="XDZ87" s="81"/>
      <c r="XEA87" s="81"/>
      <c r="XEB87" s="81"/>
      <c r="XEC87" s="81"/>
      <c r="XED87" s="81"/>
      <c r="XEE87" s="81"/>
      <c r="XEF87" s="81"/>
      <c r="XEG87" s="81"/>
      <c r="XEH87" s="81"/>
      <c r="XEI87" s="81"/>
      <c r="XEJ87" s="81"/>
      <c r="XEK87" s="81"/>
      <c r="XEL87" s="81"/>
      <c r="XEM87" s="81"/>
      <c r="XEN87" s="81"/>
      <c r="XEO87" s="81"/>
      <c r="XEP87" s="81"/>
      <c r="XEQ87" s="81"/>
      <c r="XER87" s="81"/>
      <c r="XES87" s="81"/>
      <c r="XET87" s="81"/>
      <c r="XEU87" s="81"/>
      <c r="XEV87" s="81"/>
      <c r="XEW87" s="81"/>
      <c r="XEX87" s="81"/>
      <c r="XEY87" s="81"/>
      <c r="XEZ87" s="81"/>
      <c r="XFA87" s="81"/>
      <c r="XFB87" s="81"/>
      <c r="XFC87" s="81"/>
      <c r="XFD87" s="81"/>
    </row>
    <row r="88" spans="359:2818 15626:16384" x14ac:dyDescent="0.25">
      <c r="MU88" s="81"/>
      <c r="MV88" s="81"/>
      <c r="MW88" s="81"/>
      <c r="MX88" s="81"/>
      <c r="MY88" s="81"/>
      <c r="MZ88" s="81"/>
      <c r="NA88" s="81"/>
      <c r="NB88" s="81"/>
      <c r="NC88" s="81"/>
      <c r="ND88" s="81"/>
      <c r="NE88" s="81"/>
      <c r="NF88" s="81"/>
      <c r="NG88" s="81"/>
      <c r="NH88" s="81"/>
      <c r="NI88" s="81"/>
      <c r="NJ88" s="81"/>
      <c r="NK88" s="81"/>
      <c r="NL88" s="81"/>
      <c r="NM88" s="81"/>
      <c r="NN88" s="81"/>
      <c r="NO88" s="81"/>
      <c r="NP88" s="81"/>
      <c r="NQ88" s="81"/>
      <c r="NR88" s="81"/>
      <c r="NS88" s="81"/>
      <c r="NT88" s="81"/>
      <c r="NU88" s="81"/>
      <c r="NV88" s="81"/>
      <c r="NW88" s="81"/>
      <c r="NX88" s="81"/>
      <c r="NY88" s="81"/>
      <c r="NZ88" s="81"/>
      <c r="OA88" s="81"/>
      <c r="OB88" s="81"/>
      <c r="OC88" s="81"/>
      <c r="OD88" s="81"/>
      <c r="OE88" s="81"/>
      <c r="OF88" s="81"/>
      <c r="OG88" s="81"/>
      <c r="OH88" s="81"/>
      <c r="OI88" s="81"/>
      <c r="OJ88" s="81"/>
      <c r="OK88" s="81"/>
      <c r="OL88" s="81"/>
      <c r="OM88" s="81"/>
      <c r="ON88" s="81"/>
      <c r="OO88" s="81"/>
      <c r="OP88" s="81"/>
      <c r="OQ88" s="81"/>
      <c r="OR88" s="81"/>
      <c r="OS88" s="81"/>
      <c r="OT88" s="81"/>
      <c r="OU88" s="81"/>
      <c r="OV88" s="81"/>
      <c r="OW88" s="81"/>
      <c r="OX88" s="81"/>
      <c r="OY88" s="81"/>
      <c r="OZ88" s="81"/>
      <c r="PA88" s="81"/>
      <c r="PB88" s="81"/>
      <c r="PC88" s="81"/>
      <c r="PD88" s="81"/>
      <c r="PE88" s="81"/>
      <c r="PF88" s="81"/>
      <c r="PG88" s="81"/>
      <c r="PH88" s="81"/>
      <c r="PI88" s="81"/>
      <c r="PJ88" s="81"/>
      <c r="PK88" s="81"/>
      <c r="PL88" s="81"/>
      <c r="PM88" s="81"/>
      <c r="PN88" s="81"/>
      <c r="PO88" s="81"/>
      <c r="PP88" s="81"/>
      <c r="PQ88" s="81"/>
      <c r="PR88" s="81"/>
      <c r="PS88" s="81"/>
      <c r="PT88" s="81"/>
      <c r="PU88" s="81"/>
      <c r="PV88" s="81"/>
      <c r="PW88" s="81"/>
      <c r="PX88" s="81"/>
      <c r="PY88" s="81"/>
      <c r="PZ88" s="81"/>
      <c r="QA88" s="81"/>
      <c r="QB88" s="81"/>
      <c r="QC88" s="81"/>
      <c r="QD88" s="81"/>
      <c r="QE88" s="81"/>
      <c r="QF88" s="81"/>
      <c r="QG88" s="81"/>
      <c r="QH88" s="81"/>
      <c r="QI88" s="81"/>
      <c r="QJ88" s="81"/>
      <c r="QK88" s="81"/>
      <c r="QL88" s="81"/>
      <c r="QM88" s="81"/>
      <c r="QN88" s="81"/>
      <c r="QO88" s="81"/>
      <c r="QP88" s="81"/>
      <c r="QQ88" s="81"/>
      <c r="QR88" s="81"/>
      <c r="QS88" s="81"/>
      <c r="QT88" s="81"/>
      <c r="QU88" s="81"/>
      <c r="QV88" s="81"/>
      <c r="QW88" s="81"/>
      <c r="QX88" s="81"/>
      <c r="QY88" s="81"/>
      <c r="QZ88" s="81"/>
      <c r="RA88" s="81"/>
      <c r="RB88" s="81"/>
      <c r="RC88" s="81"/>
      <c r="RD88" s="81"/>
      <c r="RE88" s="81"/>
      <c r="RF88" s="81"/>
      <c r="RG88" s="81"/>
      <c r="RH88" s="81"/>
      <c r="RI88" s="81"/>
      <c r="RJ88" s="81"/>
      <c r="RK88" s="81"/>
      <c r="RL88" s="81"/>
      <c r="RM88" s="81"/>
      <c r="RN88" s="81"/>
      <c r="RO88" s="81"/>
      <c r="RP88" s="81"/>
      <c r="RQ88" s="81"/>
      <c r="RR88" s="81"/>
      <c r="RS88" s="81"/>
      <c r="RT88" s="81"/>
      <c r="RU88" s="81"/>
      <c r="RV88" s="81"/>
      <c r="RW88" s="81"/>
      <c r="RX88" s="81"/>
      <c r="RY88" s="81"/>
      <c r="RZ88" s="81"/>
      <c r="SA88" s="81"/>
      <c r="SB88" s="81"/>
      <c r="SC88" s="81"/>
      <c r="SD88" s="81"/>
      <c r="SE88" s="81"/>
      <c r="SF88" s="81"/>
      <c r="SG88" s="81"/>
      <c r="SH88" s="81"/>
      <c r="SI88" s="81"/>
      <c r="SJ88" s="81"/>
      <c r="SK88" s="81"/>
      <c r="SL88" s="81"/>
      <c r="SM88" s="81"/>
      <c r="SN88" s="81"/>
      <c r="SO88" s="81"/>
      <c r="SP88" s="81"/>
      <c r="SQ88" s="81"/>
      <c r="SR88" s="81"/>
      <c r="SS88" s="81"/>
      <c r="ST88" s="81"/>
      <c r="SU88" s="81"/>
      <c r="SV88" s="81"/>
      <c r="SW88" s="81"/>
      <c r="SX88" s="81"/>
      <c r="SY88" s="81"/>
      <c r="SZ88" s="81"/>
      <c r="TA88" s="81"/>
      <c r="TB88" s="81"/>
      <c r="TC88" s="81"/>
      <c r="TD88" s="81"/>
      <c r="TE88" s="81"/>
      <c r="TF88" s="81"/>
      <c r="TG88" s="81"/>
      <c r="TH88" s="81"/>
      <c r="TI88" s="81"/>
      <c r="TJ88" s="81"/>
      <c r="TK88" s="81"/>
      <c r="TL88" s="81"/>
      <c r="TM88" s="81"/>
      <c r="TN88" s="81"/>
      <c r="TO88" s="81"/>
      <c r="TP88" s="81"/>
      <c r="TQ88" s="81"/>
      <c r="TR88" s="81"/>
      <c r="TS88" s="81"/>
      <c r="TT88" s="81"/>
      <c r="TU88" s="81"/>
      <c r="TV88" s="81"/>
      <c r="TW88" s="81"/>
      <c r="TX88" s="81"/>
      <c r="TY88" s="81"/>
      <c r="TZ88" s="81"/>
      <c r="UA88" s="81"/>
      <c r="UB88" s="81"/>
      <c r="UC88" s="81"/>
      <c r="UD88" s="81"/>
      <c r="UE88" s="81"/>
      <c r="UF88" s="81"/>
      <c r="UG88" s="81"/>
      <c r="UH88" s="81"/>
      <c r="UI88" s="81"/>
      <c r="UJ88" s="81"/>
      <c r="UK88" s="81"/>
      <c r="UL88" s="81"/>
      <c r="UM88" s="81"/>
      <c r="UN88" s="81"/>
      <c r="UO88" s="81"/>
      <c r="UP88" s="81"/>
      <c r="UQ88" s="81"/>
      <c r="UR88" s="81"/>
      <c r="US88" s="81"/>
      <c r="UT88" s="81"/>
      <c r="UU88" s="81"/>
      <c r="UV88" s="81"/>
      <c r="UW88" s="81"/>
      <c r="UX88" s="81"/>
      <c r="UY88" s="81"/>
      <c r="UZ88" s="81"/>
      <c r="VA88" s="81"/>
      <c r="VB88" s="81"/>
      <c r="VC88" s="81"/>
      <c r="VD88" s="81"/>
      <c r="VE88" s="81"/>
      <c r="VF88" s="81"/>
      <c r="VG88" s="81"/>
      <c r="VH88" s="81"/>
      <c r="VI88" s="81"/>
      <c r="VJ88" s="81"/>
      <c r="VK88" s="81"/>
      <c r="VL88" s="81"/>
      <c r="VM88" s="81"/>
      <c r="VN88" s="81"/>
      <c r="VO88" s="81"/>
      <c r="VP88" s="81"/>
      <c r="VQ88" s="81"/>
      <c r="VR88" s="81"/>
      <c r="VS88" s="81"/>
      <c r="VT88" s="81"/>
      <c r="VU88" s="81"/>
      <c r="VV88" s="81"/>
      <c r="VW88" s="81"/>
      <c r="VX88" s="81"/>
      <c r="VY88" s="81"/>
      <c r="VZ88" s="81"/>
      <c r="WA88" s="81"/>
      <c r="WB88" s="81"/>
      <c r="WC88" s="81"/>
      <c r="WD88" s="81"/>
      <c r="WE88" s="81"/>
      <c r="WF88" s="81"/>
      <c r="WG88" s="81"/>
      <c r="WH88" s="81"/>
      <c r="WI88" s="81"/>
      <c r="WJ88" s="81"/>
      <c r="WK88" s="81"/>
      <c r="WL88" s="81"/>
      <c r="WM88" s="81"/>
      <c r="WN88" s="81"/>
      <c r="WO88" s="81"/>
      <c r="WP88" s="81"/>
      <c r="WQ88" s="81"/>
      <c r="WR88" s="81"/>
      <c r="WS88" s="81"/>
      <c r="WT88" s="81"/>
      <c r="WU88" s="81"/>
      <c r="WV88" s="81"/>
      <c r="WW88" s="81"/>
      <c r="WX88" s="81"/>
      <c r="WY88" s="81"/>
      <c r="WZ88" s="81"/>
      <c r="XA88" s="81"/>
      <c r="XB88" s="81"/>
      <c r="XC88" s="81"/>
      <c r="XD88" s="81"/>
      <c r="XE88" s="81"/>
      <c r="XF88" s="81"/>
      <c r="XG88" s="81"/>
      <c r="XH88" s="81"/>
      <c r="XI88" s="81"/>
      <c r="XJ88" s="81"/>
      <c r="XK88" s="81"/>
      <c r="XL88" s="81"/>
      <c r="XM88" s="81"/>
      <c r="XN88" s="81"/>
      <c r="XO88" s="81"/>
      <c r="XP88" s="81"/>
      <c r="XQ88" s="81"/>
      <c r="XR88" s="81"/>
      <c r="XS88" s="81"/>
      <c r="XT88" s="81"/>
      <c r="XU88" s="81"/>
      <c r="XV88" s="81"/>
      <c r="XW88" s="81"/>
      <c r="XX88" s="81"/>
      <c r="XY88" s="81"/>
      <c r="XZ88" s="81"/>
      <c r="YA88" s="81"/>
      <c r="YB88" s="81"/>
      <c r="YC88" s="81"/>
      <c r="YD88" s="81"/>
      <c r="YE88" s="81"/>
      <c r="YF88" s="81"/>
      <c r="YG88" s="81"/>
      <c r="YH88" s="81"/>
      <c r="YI88" s="81"/>
      <c r="YJ88" s="81"/>
      <c r="YK88" s="81"/>
      <c r="YL88" s="81"/>
      <c r="YM88" s="81"/>
      <c r="YN88" s="81"/>
      <c r="YO88" s="81"/>
      <c r="YP88" s="81"/>
      <c r="YQ88" s="81"/>
      <c r="YR88" s="81"/>
      <c r="YS88" s="81"/>
      <c r="YT88" s="81"/>
      <c r="YU88" s="81"/>
      <c r="YV88" s="81"/>
      <c r="YW88" s="81"/>
      <c r="YX88" s="81"/>
      <c r="YY88" s="81"/>
      <c r="YZ88" s="81"/>
      <c r="ZA88" s="81"/>
      <c r="ZB88" s="81"/>
      <c r="ZC88" s="81"/>
      <c r="ZD88" s="81"/>
      <c r="ZE88" s="81"/>
      <c r="ZF88" s="81"/>
      <c r="ZG88" s="81"/>
      <c r="ZH88" s="81"/>
      <c r="ZI88" s="81"/>
      <c r="ZJ88" s="81"/>
      <c r="ZK88" s="81"/>
      <c r="ZL88" s="81"/>
      <c r="ZM88" s="81"/>
      <c r="ZN88" s="81"/>
      <c r="ZO88" s="81"/>
      <c r="ZP88" s="81"/>
      <c r="ZQ88" s="81"/>
      <c r="ZR88" s="81"/>
      <c r="ZS88" s="81"/>
      <c r="ZT88" s="81"/>
      <c r="ZU88" s="81"/>
      <c r="ZV88" s="81"/>
      <c r="ZW88" s="81"/>
      <c r="ZX88" s="81"/>
      <c r="ZY88" s="81"/>
      <c r="ZZ88" s="81"/>
      <c r="AAA88" s="81"/>
      <c r="AAB88" s="81"/>
      <c r="AAC88" s="81"/>
      <c r="AAD88" s="81"/>
      <c r="AAE88" s="81"/>
      <c r="AAF88" s="81"/>
      <c r="AAG88" s="81"/>
      <c r="AAH88" s="81"/>
      <c r="AAI88" s="81"/>
      <c r="AAJ88" s="81"/>
      <c r="AAK88" s="81"/>
      <c r="AAL88" s="81"/>
      <c r="AAM88" s="81"/>
      <c r="AAN88" s="81"/>
      <c r="AAO88" s="81"/>
      <c r="AAP88" s="81"/>
      <c r="AAQ88" s="81"/>
      <c r="AAR88" s="81"/>
      <c r="AAS88" s="81"/>
      <c r="AAT88" s="81"/>
      <c r="AAU88" s="81"/>
      <c r="AAV88" s="81"/>
      <c r="AAW88" s="81"/>
      <c r="AAX88" s="81"/>
      <c r="AAY88" s="81"/>
      <c r="AAZ88" s="81"/>
      <c r="ABA88" s="81"/>
      <c r="ABB88" s="81"/>
      <c r="ABC88" s="81"/>
      <c r="ABD88" s="81"/>
      <c r="ABE88" s="81"/>
      <c r="ABF88" s="81"/>
      <c r="ABG88" s="81"/>
      <c r="ABH88" s="81"/>
      <c r="ABI88" s="81"/>
      <c r="ABJ88" s="81"/>
      <c r="ABK88" s="81"/>
      <c r="ABL88" s="81"/>
      <c r="ABM88" s="81"/>
      <c r="ABN88" s="81"/>
      <c r="ABO88" s="81"/>
      <c r="ABP88" s="81"/>
      <c r="ABQ88" s="81"/>
      <c r="ABR88" s="81"/>
      <c r="ABS88" s="81"/>
      <c r="ABT88" s="81"/>
      <c r="ABU88" s="81"/>
      <c r="ABV88" s="81"/>
      <c r="ABW88" s="81"/>
      <c r="ABX88" s="81"/>
      <c r="ABY88" s="81"/>
      <c r="ABZ88" s="81"/>
      <c r="ACA88" s="81"/>
      <c r="ACB88" s="81"/>
      <c r="ACC88" s="81"/>
      <c r="ACD88" s="81"/>
      <c r="ACE88" s="81"/>
      <c r="ACF88" s="81"/>
      <c r="ACG88" s="81"/>
      <c r="ACH88" s="81"/>
      <c r="ACI88" s="81"/>
      <c r="ACJ88" s="81"/>
      <c r="ACK88" s="81"/>
      <c r="ACL88" s="81"/>
      <c r="ACM88" s="81"/>
      <c r="ACN88" s="81"/>
      <c r="ACO88" s="81"/>
      <c r="ACP88" s="81"/>
      <c r="ACQ88" s="81"/>
      <c r="ACR88" s="81"/>
      <c r="ACS88" s="81"/>
      <c r="ACT88" s="81"/>
      <c r="ACU88" s="81"/>
      <c r="ACV88" s="81"/>
      <c r="ACW88" s="81"/>
      <c r="ACX88" s="81"/>
      <c r="ACY88" s="81"/>
      <c r="ACZ88" s="81"/>
      <c r="ADA88" s="81"/>
      <c r="ADB88" s="81"/>
      <c r="ADC88" s="81"/>
      <c r="ADD88" s="81"/>
      <c r="ADE88" s="81"/>
      <c r="ADF88" s="81"/>
      <c r="ADG88" s="81"/>
      <c r="ADH88" s="81"/>
      <c r="ADI88" s="81"/>
      <c r="ADJ88" s="81"/>
      <c r="ADK88" s="81"/>
      <c r="ADL88" s="81"/>
      <c r="ADM88" s="81"/>
      <c r="ADN88" s="81"/>
      <c r="ADO88" s="81"/>
      <c r="ADP88" s="81"/>
      <c r="ADQ88" s="81"/>
      <c r="ADR88" s="81"/>
      <c r="ADS88" s="81"/>
      <c r="ADT88" s="81"/>
      <c r="ADU88" s="81"/>
      <c r="ADV88" s="81"/>
      <c r="ADW88" s="81"/>
      <c r="ADX88" s="81"/>
      <c r="ADY88" s="81"/>
      <c r="ADZ88" s="81"/>
      <c r="AEA88" s="81"/>
      <c r="AEB88" s="81"/>
      <c r="AEC88" s="81"/>
      <c r="AED88" s="81"/>
      <c r="AEE88" s="81"/>
      <c r="AEF88" s="81"/>
      <c r="AEG88" s="81"/>
      <c r="AEH88" s="81"/>
      <c r="AEI88" s="81"/>
      <c r="AEJ88" s="81"/>
      <c r="AEK88" s="81"/>
      <c r="AEL88" s="81"/>
      <c r="AEM88" s="81"/>
      <c r="AEN88" s="81"/>
      <c r="AEO88" s="81"/>
      <c r="AEP88" s="81"/>
      <c r="AEQ88" s="81"/>
      <c r="AER88" s="81"/>
      <c r="AES88" s="81"/>
      <c r="AET88" s="81"/>
      <c r="AEU88" s="81"/>
      <c r="AEV88" s="81"/>
      <c r="AEW88" s="81"/>
      <c r="AEX88" s="81"/>
      <c r="AEY88" s="81"/>
      <c r="AEZ88" s="81"/>
      <c r="AFA88" s="81"/>
      <c r="AFB88" s="81"/>
      <c r="AFC88" s="81"/>
      <c r="AFD88" s="81"/>
      <c r="AFE88" s="81"/>
      <c r="AFF88" s="81"/>
      <c r="AFG88" s="81"/>
      <c r="AFH88" s="81"/>
      <c r="AFI88" s="81"/>
      <c r="AFJ88" s="81"/>
      <c r="AFK88" s="81"/>
      <c r="AFL88" s="81"/>
      <c r="AFM88" s="81"/>
      <c r="AFN88" s="81"/>
      <c r="AFO88" s="81"/>
      <c r="AFP88" s="81"/>
      <c r="AFQ88" s="81"/>
      <c r="AFR88" s="81"/>
      <c r="AFS88" s="81"/>
      <c r="AFT88" s="81"/>
      <c r="AFU88" s="81"/>
      <c r="AFV88" s="81"/>
      <c r="AFW88" s="81"/>
      <c r="AFX88" s="81"/>
      <c r="AFY88" s="81"/>
      <c r="AFZ88" s="81"/>
      <c r="AGA88" s="81"/>
      <c r="AGB88" s="81"/>
      <c r="AGC88" s="81"/>
      <c r="AGD88" s="81"/>
      <c r="AGE88" s="81"/>
      <c r="AGF88" s="81"/>
      <c r="AGG88" s="81"/>
      <c r="AGH88" s="81"/>
      <c r="AGI88" s="81"/>
      <c r="AGJ88" s="81"/>
      <c r="AGK88" s="81"/>
      <c r="AGL88" s="81"/>
      <c r="AGM88" s="81"/>
      <c r="AGN88" s="81"/>
      <c r="AGO88" s="81"/>
      <c r="AGP88" s="81"/>
      <c r="AGQ88" s="81"/>
      <c r="AGR88" s="81"/>
      <c r="AGS88" s="81"/>
      <c r="AGT88" s="81"/>
      <c r="AGU88" s="81"/>
      <c r="AGV88" s="81"/>
      <c r="AGW88" s="81"/>
      <c r="AGX88" s="81"/>
      <c r="AGY88" s="81"/>
      <c r="AGZ88" s="81"/>
      <c r="AHA88" s="81"/>
      <c r="AHB88" s="81"/>
      <c r="AHC88" s="81"/>
      <c r="AHD88" s="81"/>
      <c r="AHE88" s="81"/>
      <c r="AHF88" s="81"/>
      <c r="AHG88" s="81"/>
      <c r="AHH88" s="81"/>
      <c r="AHI88" s="81"/>
      <c r="AHJ88" s="81"/>
      <c r="AHK88" s="81"/>
      <c r="AHL88" s="81"/>
      <c r="AHM88" s="81"/>
      <c r="AHN88" s="81"/>
      <c r="AHO88" s="81"/>
      <c r="AHP88" s="81"/>
      <c r="AHQ88" s="81"/>
      <c r="AHR88" s="81"/>
      <c r="AHS88" s="81"/>
      <c r="AHT88" s="81"/>
      <c r="AHU88" s="81"/>
      <c r="AHV88" s="81"/>
      <c r="AHW88" s="81"/>
      <c r="AHX88" s="81"/>
      <c r="AHY88" s="81"/>
      <c r="AHZ88" s="81"/>
      <c r="AIA88" s="81"/>
      <c r="AIB88" s="81"/>
      <c r="AIC88" s="81"/>
      <c r="AID88" s="81"/>
      <c r="AIE88" s="81"/>
      <c r="AIF88" s="81"/>
      <c r="AIG88" s="81"/>
      <c r="AIH88" s="81"/>
      <c r="AII88" s="81"/>
      <c r="AIJ88" s="81"/>
      <c r="AIK88" s="81"/>
      <c r="AIL88" s="81"/>
      <c r="AIM88" s="81"/>
      <c r="AIN88" s="81"/>
      <c r="AIO88" s="81"/>
      <c r="AIP88" s="81"/>
      <c r="AIQ88" s="81"/>
      <c r="AIR88" s="81"/>
      <c r="AIS88" s="81"/>
      <c r="AIT88" s="81"/>
      <c r="AIU88" s="81"/>
      <c r="AIV88" s="81"/>
      <c r="AIW88" s="81"/>
      <c r="AIX88" s="81"/>
      <c r="AIY88" s="81"/>
      <c r="AIZ88" s="81"/>
      <c r="AJA88" s="81"/>
      <c r="AJB88" s="81"/>
      <c r="AJC88" s="81"/>
      <c r="AJD88" s="81"/>
      <c r="AJE88" s="81"/>
      <c r="AJF88" s="81"/>
      <c r="AJG88" s="81"/>
      <c r="AJH88" s="81"/>
      <c r="AJI88" s="81"/>
      <c r="AJJ88" s="81"/>
      <c r="AJK88" s="81"/>
      <c r="AJL88" s="81"/>
      <c r="AJM88" s="81"/>
      <c r="AJN88" s="81"/>
      <c r="AJO88" s="81"/>
      <c r="AJP88" s="81"/>
      <c r="AJQ88" s="81"/>
      <c r="AJR88" s="81"/>
      <c r="AJS88" s="81"/>
      <c r="AJT88" s="81"/>
      <c r="AJU88" s="81"/>
      <c r="AJV88" s="81"/>
      <c r="AJW88" s="81"/>
      <c r="AJX88" s="81"/>
      <c r="AJY88" s="81"/>
      <c r="AJZ88" s="81"/>
      <c r="AKA88" s="81"/>
      <c r="AKB88" s="81"/>
      <c r="AKC88" s="81"/>
      <c r="AKD88" s="81"/>
      <c r="AKE88" s="81"/>
      <c r="AKF88" s="81"/>
      <c r="AKG88" s="81"/>
      <c r="AKH88" s="81"/>
      <c r="AKI88" s="81"/>
      <c r="AKJ88" s="81"/>
      <c r="AKK88" s="81"/>
      <c r="AKL88" s="81"/>
      <c r="AKM88" s="81"/>
      <c r="AKN88" s="81"/>
      <c r="AKO88" s="81"/>
      <c r="AKP88" s="81"/>
      <c r="AKQ88" s="81"/>
      <c r="AKR88" s="81"/>
      <c r="AKS88" s="81"/>
      <c r="AKT88" s="81"/>
      <c r="AKU88" s="81"/>
      <c r="AKV88" s="81"/>
      <c r="AKW88" s="81"/>
      <c r="AKX88" s="81"/>
      <c r="AKY88" s="81"/>
      <c r="AKZ88" s="81"/>
      <c r="ALA88" s="81"/>
      <c r="ALB88" s="81"/>
      <c r="ALC88" s="81"/>
      <c r="ALD88" s="81"/>
      <c r="ALE88" s="81"/>
      <c r="ALF88" s="81"/>
      <c r="ALG88" s="81"/>
      <c r="ALH88" s="81"/>
      <c r="ALI88" s="81"/>
      <c r="ALJ88" s="81"/>
      <c r="ALK88" s="81"/>
      <c r="ALL88" s="81"/>
      <c r="ALM88" s="81"/>
      <c r="ALN88" s="81"/>
      <c r="ALO88" s="81"/>
      <c r="ALP88" s="81"/>
      <c r="ALQ88" s="81"/>
      <c r="ALR88" s="81"/>
      <c r="ALS88" s="81"/>
      <c r="ALT88" s="81"/>
      <c r="ALU88" s="81"/>
      <c r="ALV88" s="81"/>
      <c r="ALW88" s="81"/>
      <c r="ALX88" s="81"/>
      <c r="ALY88" s="81"/>
      <c r="ALZ88" s="81"/>
      <c r="AMA88" s="81"/>
      <c r="AMB88" s="81"/>
      <c r="AMC88" s="81"/>
      <c r="AMD88" s="81"/>
      <c r="AME88" s="81"/>
      <c r="AMF88" s="81"/>
      <c r="AMG88" s="81"/>
      <c r="AMH88" s="81"/>
      <c r="AMI88" s="81"/>
      <c r="AMJ88" s="81"/>
      <c r="AMK88" s="81"/>
      <c r="AML88" s="81"/>
      <c r="AMM88" s="81"/>
      <c r="AMN88" s="81"/>
      <c r="AMO88" s="81"/>
      <c r="AMP88" s="81"/>
      <c r="AMQ88" s="81"/>
      <c r="AMR88" s="81"/>
      <c r="AMS88" s="81"/>
      <c r="AMT88" s="81"/>
      <c r="AMU88" s="81"/>
      <c r="AMV88" s="81"/>
      <c r="AMW88" s="81"/>
      <c r="AMX88" s="81"/>
      <c r="AMY88" s="81"/>
      <c r="AMZ88" s="81"/>
      <c r="ANA88" s="81"/>
      <c r="ANB88" s="81"/>
      <c r="ANC88" s="81"/>
      <c r="AND88" s="81"/>
      <c r="ANE88" s="81"/>
      <c r="ANF88" s="81"/>
      <c r="ANG88" s="81"/>
      <c r="ANH88" s="81"/>
      <c r="ANI88" s="81"/>
      <c r="ANJ88" s="81"/>
      <c r="ANK88" s="81"/>
      <c r="ANL88" s="81"/>
      <c r="ANM88" s="81"/>
      <c r="ANN88" s="81"/>
      <c r="ANO88" s="81"/>
      <c r="ANP88" s="81"/>
      <c r="ANQ88" s="81"/>
      <c r="ANR88" s="81"/>
      <c r="ANS88" s="81"/>
      <c r="ANT88" s="81"/>
      <c r="ANU88" s="81"/>
      <c r="ANV88" s="81"/>
      <c r="ANW88" s="81"/>
      <c r="ANX88" s="81"/>
      <c r="ANY88" s="81"/>
      <c r="ANZ88" s="81"/>
      <c r="AOA88" s="81"/>
      <c r="AOB88" s="81"/>
      <c r="AOC88" s="81"/>
      <c r="AOD88" s="81"/>
      <c r="AOE88" s="81"/>
      <c r="AOF88" s="81"/>
      <c r="AOG88" s="81"/>
      <c r="AOH88" s="81"/>
      <c r="AOI88" s="81"/>
      <c r="AOJ88" s="81"/>
      <c r="AOK88" s="81"/>
      <c r="AOL88" s="81"/>
      <c r="AOM88" s="81"/>
      <c r="AON88" s="81"/>
      <c r="AOO88" s="81"/>
      <c r="AOP88" s="81"/>
      <c r="AOQ88" s="81"/>
      <c r="AOR88" s="81"/>
      <c r="AOS88" s="81"/>
      <c r="AOT88" s="81"/>
      <c r="AOU88" s="81"/>
      <c r="AOV88" s="81"/>
      <c r="AOW88" s="81"/>
      <c r="AOX88" s="81"/>
      <c r="AOY88" s="81"/>
      <c r="AOZ88" s="81"/>
      <c r="APA88" s="81"/>
      <c r="APB88" s="81"/>
      <c r="APC88" s="81"/>
      <c r="APD88" s="81"/>
      <c r="APE88" s="81"/>
      <c r="APF88" s="81"/>
      <c r="APG88" s="81"/>
      <c r="APH88" s="81"/>
      <c r="API88" s="81"/>
      <c r="APJ88" s="81"/>
      <c r="APK88" s="81"/>
      <c r="APL88" s="81"/>
      <c r="APM88" s="81"/>
      <c r="APN88" s="81"/>
      <c r="APO88" s="81"/>
      <c r="APP88" s="81"/>
      <c r="APQ88" s="81"/>
      <c r="APR88" s="81"/>
      <c r="APS88" s="81"/>
      <c r="APT88" s="81"/>
      <c r="APU88" s="81"/>
      <c r="APV88" s="81"/>
      <c r="APW88" s="81"/>
      <c r="APX88" s="81"/>
      <c r="APY88" s="81"/>
      <c r="APZ88" s="81"/>
      <c r="AQA88" s="81"/>
      <c r="AQB88" s="81"/>
      <c r="AQC88" s="81"/>
      <c r="AQD88" s="81"/>
      <c r="AQE88" s="81"/>
      <c r="AQF88" s="81"/>
      <c r="AQG88" s="81"/>
      <c r="AQH88" s="81"/>
      <c r="AQI88" s="81"/>
      <c r="AQJ88" s="81"/>
      <c r="AQK88" s="81"/>
      <c r="AQL88" s="81"/>
      <c r="AQM88" s="81"/>
      <c r="AQN88" s="81"/>
      <c r="AQO88" s="81"/>
      <c r="AQP88" s="81"/>
      <c r="AQQ88" s="81"/>
      <c r="AQR88" s="81"/>
      <c r="AQS88" s="81"/>
      <c r="AQT88" s="81"/>
      <c r="AQU88" s="81"/>
      <c r="AQV88" s="81"/>
      <c r="AQW88" s="81"/>
      <c r="AQX88" s="81"/>
      <c r="AQY88" s="81"/>
      <c r="AQZ88" s="81"/>
      <c r="ARA88" s="81"/>
      <c r="ARB88" s="81"/>
      <c r="ARC88" s="81"/>
      <c r="ARD88" s="81"/>
      <c r="ARE88" s="81"/>
      <c r="ARF88" s="81"/>
      <c r="ARG88" s="81"/>
      <c r="ARH88" s="81"/>
      <c r="ARI88" s="81"/>
      <c r="ARJ88" s="81"/>
      <c r="ARK88" s="81"/>
      <c r="ARL88" s="81"/>
      <c r="ARM88" s="81"/>
      <c r="ARN88" s="81"/>
      <c r="ARO88" s="81"/>
      <c r="ARP88" s="81"/>
      <c r="ARQ88" s="81"/>
      <c r="ARR88" s="81"/>
      <c r="ARS88" s="81"/>
      <c r="ART88" s="81"/>
      <c r="ARU88" s="81"/>
      <c r="ARV88" s="81"/>
      <c r="ARW88" s="81"/>
      <c r="ARX88" s="81"/>
      <c r="ARY88" s="81"/>
      <c r="ARZ88" s="81"/>
      <c r="ASA88" s="81"/>
      <c r="ASB88" s="81"/>
      <c r="ASC88" s="81"/>
      <c r="ASD88" s="81"/>
      <c r="ASE88" s="81"/>
      <c r="ASF88" s="81"/>
      <c r="ASG88" s="81"/>
      <c r="ASH88" s="81"/>
      <c r="ASI88" s="81"/>
      <c r="ASJ88" s="81"/>
      <c r="ASK88" s="81"/>
      <c r="ASL88" s="81"/>
      <c r="ASM88" s="81"/>
      <c r="ASN88" s="81"/>
      <c r="ASO88" s="81"/>
      <c r="ASP88" s="81"/>
      <c r="ASQ88" s="81"/>
      <c r="ASR88" s="81"/>
      <c r="ASS88" s="81"/>
      <c r="AST88" s="81"/>
      <c r="ASU88" s="81"/>
      <c r="ASV88" s="81"/>
      <c r="ASW88" s="81"/>
      <c r="ASX88" s="81"/>
      <c r="ASY88" s="81"/>
      <c r="ASZ88" s="81"/>
      <c r="ATA88" s="81"/>
      <c r="ATB88" s="81"/>
      <c r="ATC88" s="81"/>
      <c r="ATD88" s="81"/>
      <c r="ATE88" s="81"/>
      <c r="ATF88" s="81"/>
      <c r="ATG88" s="81"/>
      <c r="ATH88" s="81"/>
      <c r="ATI88" s="81"/>
      <c r="ATJ88" s="81"/>
      <c r="ATK88" s="81"/>
      <c r="ATL88" s="81"/>
      <c r="ATM88" s="81"/>
      <c r="ATN88" s="81"/>
      <c r="ATO88" s="81"/>
      <c r="ATP88" s="81"/>
      <c r="ATQ88" s="81"/>
      <c r="ATR88" s="81"/>
      <c r="ATS88" s="81"/>
      <c r="ATT88" s="81"/>
      <c r="ATU88" s="81"/>
      <c r="ATV88" s="81"/>
      <c r="ATW88" s="81"/>
      <c r="ATX88" s="81"/>
      <c r="ATY88" s="81"/>
      <c r="ATZ88" s="81"/>
      <c r="AUA88" s="81"/>
      <c r="AUB88" s="81"/>
      <c r="AUC88" s="81"/>
      <c r="AUD88" s="81"/>
      <c r="AUE88" s="81"/>
      <c r="AUF88" s="81"/>
      <c r="AUG88" s="81"/>
      <c r="AUH88" s="81"/>
      <c r="AUI88" s="81"/>
      <c r="AUJ88" s="81"/>
      <c r="AUK88" s="81"/>
      <c r="AUL88" s="81"/>
      <c r="AUM88" s="81"/>
      <c r="AUN88" s="81"/>
      <c r="AUO88" s="81"/>
      <c r="AUP88" s="81"/>
      <c r="AUQ88" s="81"/>
      <c r="AUR88" s="81"/>
      <c r="AUS88" s="81"/>
      <c r="AUT88" s="81"/>
      <c r="AUU88" s="81"/>
      <c r="AUV88" s="81"/>
      <c r="AUW88" s="81"/>
      <c r="AUX88" s="81"/>
      <c r="AUY88" s="81"/>
      <c r="AUZ88" s="81"/>
      <c r="AVA88" s="81"/>
      <c r="AVB88" s="81"/>
      <c r="AVC88" s="81"/>
      <c r="AVD88" s="81"/>
      <c r="AVE88" s="81"/>
      <c r="AVF88" s="81"/>
      <c r="AVG88" s="81"/>
      <c r="AVH88" s="81"/>
      <c r="AVI88" s="81"/>
      <c r="AVJ88" s="81"/>
      <c r="AVK88" s="81"/>
      <c r="AVL88" s="81"/>
      <c r="AVM88" s="81"/>
      <c r="AVN88" s="81"/>
      <c r="AVO88" s="81"/>
      <c r="AVP88" s="81"/>
      <c r="AVQ88" s="81"/>
      <c r="AVR88" s="81"/>
      <c r="AVS88" s="81"/>
      <c r="AVT88" s="81"/>
      <c r="AVU88" s="81"/>
      <c r="AVV88" s="81"/>
      <c r="AVW88" s="81"/>
      <c r="AVX88" s="81"/>
      <c r="AVY88" s="81"/>
      <c r="AVZ88" s="81"/>
      <c r="AWA88" s="81"/>
      <c r="AWB88" s="81"/>
      <c r="AWC88" s="81"/>
      <c r="AWD88" s="81"/>
      <c r="AWE88" s="81"/>
      <c r="AWF88" s="81"/>
      <c r="AWG88" s="81"/>
      <c r="AWH88" s="81"/>
      <c r="AWI88" s="81"/>
      <c r="AWJ88" s="81"/>
      <c r="AWK88" s="81"/>
      <c r="AWL88" s="81"/>
      <c r="AWM88" s="81"/>
      <c r="AWN88" s="81"/>
      <c r="AWO88" s="81"/>
      <c r="AWP88" s="81"/>
      <c r="AWQ88" s="81"/>
      <c r="AWR88" s="81"/>
      <c r="AWS88" s="81"/>
      <c r="AWT88" s="81"/>
      <c r="AWU88" s="81"/>
      <c r="AWV88" s="81"/>
      <c r="AWW88" s="81"/>
      <c r="AWX88" s="81"/>
      <c r="AWY88" s="81"/>
      <c r="AWZ88" s="81"/>
      <c r="AXA88" s="81"/>
      <c r="AXB88" s="81"/>
      <c r="AXC88" s="81"/>
      <c r="AXD88" s="81"/>
      <c r="AXE88" s="81"/>
      <c r="AXF88" s="81"/>
      <c r="AXG88" s="81"/>
      <c r="AXH88" s="81"/>
      <c r="AXI88" s="81"/>
      <c r="AXJ88" s="81"/>
      <c r="AXK88" s="81"/>
      <c r="AXL88" s="81"/>
      <c r="AXM88" s="81"/>
      <c r="AXN88" s="81"/>
      <c r="AXO88" s="81"/>
      <c r="AXP88" s="81"/>
      <c r="AXQ88" s="81"/>
      <c r="AXR88" s="81"/>
      <c r="AXS88" s="81"/>
      <c r="AXT88" s="81"/>
      <c r="AXU88" s="81"/>
      <c r="AXV88" s="81"/>
      <c r="AXW88" s="81"/>
      <c r="AXX88" s="81"/>
      <c r="AXY88" s="81"/>
      <c r="AXZ88" s="81"/>
      <c r="AYA88" s="81"/>
      <c r="AYB88" s="81"/>
      <c r="AYC88" s="81"/>
      <c r="AYD88" s="81"/>
      <c r="AYE88" s="81"/>
      <c r="AYF88" s="81"/>
      <c r="AYG88" s="81"/>
      <c r="AYH88" s="81"/>
      <c r="AYI88" s="81"/>
      <c r="AYJ88" s="81"/>
      <c r="AYK88" s="81"/>
      <c r="AYL88" s="81"/>
      <c r="AYM88" s="81"/>
      <c r="AYN88" s="81"/>
      <c r="AYO88" s="81"/>
      <c r="AYP88" s="81"/>
      <c r="AYQ88" s="81"/>
      <c r="AYR88" s="81"/>
      <c r="AYS88" s="81"/>
      <c r="AYT88" s="81"/>
      <c r="AYU88" s="81"/>
      <c r="AYV88" s="81"/>
      <c r="AYW88" s="81"/>
      <c r="AYX88" s="81"/>
      <c r="AYY88" s="81"/>
      <c r="AYZ88" s="81"/>
      <c r="AZA88" s="81"/>
      <c r="AZB88" s="81"/>
      <c r="AZC88" s="81"/>
      <c r="AZD88" s="81"/>
      <c r="AZE88" s="81"/>
      <c r="AZF88" s="81"/>
      <c r="AZG88" s="81"/>
      <c r="AZH88" s="81"/>
      <c r="AZI88" s="81"/>
      <c r="AZJ88" s="81"/>
      <c r="AZK88" s="81"/>
      <c r="AZL88" s="81"/>
      <c r="AZM88" s="81"/>
      <c r="AZN88" s="81"/>
      <c r="AZO88" s="81"/>
      <c r="AZP88" s="81"/>
      <c r="AZQ88" s="81"/>
      <c r="AZR88" s="81"/>
      <c r="AZS88" s="81"/>
      <c r="AZT88" s="81"/>
      <c r="AZU88" s="81"/>
      <c r="AZV88" s="81"/>
      <c r="AZW88" s="81"/>
      <c r="AZX88" s="81"/>
      <c r="AZY88" s="81"/>
      <c r="AZZ88" s="81"/>
      <c r="BAA88" s="81"/>
      <c r="BAB88" s="81"/>
      <c r="BAC88" s="81"/>
      <c r="BAD88" s="81"/>
      <c r="BAE88" s="81"/>
      <c r="BAF88" s="81"/>
      <c r="BAG88" s="81"/>
      <c r="BAH88" s="81"/>
      <c r="BAI88" s="81"/>
      <c r="BAJ88" s="81"/>
      <c r="BAK88" s="81"/>
      <c r="BAL88" s="81"/>
      <c r="BAM88" s="81"/>
      <c r="BAN88" s="81"/>
      <c r="BAO88" s="81"/>
      <c r="BAP88" s="81"/>
      <c r="BAQ88" s="81"/>
      <c r="BAR88" s="81"/>
      <c r="BAS88" s="81"/>
      <c r="BAT88" s="81"/>
      <c r="BAU88" s="81"/>
      <c r="BAV88" s="81"/>
      <c r="BAW88" s="81"/>
      <c r="BAX88" s="81"/>
      <c r="BAY88" s="81"/>
      <c r="BAZ88" s="81"/>
      <c r="BBA88" s="81"/>
      <c r="BBB88" s="81"/>
      <c r="BBC88" s="81"/>
      <c r="BBD88" s="81"/>
      <c r="BBE88" s="81"/>
      <c r="BBF88" s="81"/>
      <c r="BBG88" s="81"/>
      <c r="BBH88" s="81"/>
      <c r="BBI88" s="81"/>
      <c r="BBJ88" s="81"/>
      <c r="BBK88" s="81"/>
      <c r="BBL88" s="81"/>
      <c r="BBM88" s="81"/>
      <c r="BBN88" s="81"/>
      <c r="BBO88" s="81"/>
      <c r="BBP88" s="81"/>
      <c r="BBQ88" s="81"/>
      <c r="BBR88" s="81"/>
      <c r="BBS88" s="81"/>
      <c r="BBT88" s="81"/>
      <c r="BBU88" s="81"/>
      <c r="BBV88" s="81"/>
      <c r="BBW88" s="81"/>
      <c r="BBX88" s="81"/>
      <c r="BBY88" s="81"/>
      <c r="BBZ88" s="81"/>
      <c r="BCA88" s="81"/>
      <c r="BCB88" s="81"/>
      <c r="BCC88" s="81"/>
      <c r="BCD88" s="81"/>
      <c r="BCE88" s="81"/>
      <c r="BCF88" s="81"/>
      <c r="BCG88" s="81"/>
      <c r="BCH88" s="81"/>
      <c r="BCI88" s="81"/>
      <c r="BCJ88" s="81"/>
      <c r="BCK88" s="81"/>
      <c r="BCL88" s="81"/>
      <c r="BCM88" s="81"/>
      <c r="BCN88" s="81"/>
      <c r="BCO88" s="81"/>
      <c r="BCP88" s="81"/>
      <c r="BCQ88" s="81"/>
      <c r="BCR88" s="81"/>
      <c r="BCS88" s="81"/>
      <c r="BCT88" s="81"/>
      <c r="BCU88" s="81"/>
      <c r="BCV88" s="81"/>
      <c r="BCW88" s="81"/>
      <c r="BCX88" s="81"/>
      <c r="BCY88" s="81"/>
      <c r="BCZ88" s="81"/>
      <c r="BDA88" s="81"/>
      <c r="BDB88" s="81"/>
      <c r="BDC88" s="81"/>
      <c r="BDD88" s="81"/>
      <c r="BDE88" s="81"/>
      <c r="BDF88" s="81"/>
      <c r="BDG88" s="81"/>
      <c r="BDH88" s="81"/>
      <c r="BDI88" s="81"/>
      <c r="BDJ88" s="81"/>
      <c r="BDK88" s="81"/>
      <c r="BDL88" s="81"/>
      <c r="BDM88" s="81"/>
      <c r="BDN88" s="81"/>
      <c r="BDO88" s="81"/>
      <c r="BDP88" s="81"/>
      <c r="BDQ88" s="81"/>
      <c r="BDR88" s="81"/>
      <c r="BDS88" s="81"/>
      <c r="BDT88" s="81"/>
      <c r="BDU88" s="81"/>
      <c r="BDV88" s="81"/>
      <c r="BDW88" s="81"/>
      <c r="BDX88" s="81"/>
      <c r="BDY88" s="81"/>
      <c r="BDZ88" s="81"/>
      <c r="BEA88" s="81"/>
      <c r="BEB88" s="81"/>
      <c r="BEC88" s="81"/>
      <c r="BED88" s="81"/>
      <c r="BEE88" s="81"/>
      <c r="BEF88" s="81"/>
      <c r="BEG88" s="81"/>
      <c r="BEH88" s="81"/>
      <c r="BEI88" s="81"/>
      <c r="BEJ88" s="81"/>
      <c r="BEK88" s="81"/>
      <c r="BEL88" s="81"/>
      <c r="BEM88" s="81"/>
      <c r="BEN88" s="81"/>
      <c r="BEO88" s="81"/>
      <c r="BEP88" s="81"/>
      <c r="BEQ88" s="81"/>
      <c r="BER88" s="81"/>
      <c r="BES88" s="81"/>
      <c r="BET88" s="81"/>
      <c r="BEU88" s="81"/>
      <c r="BEV88" s="81"/>
      <c r="BEW88" s="81"/>
      <c r="BEX88" s="81"/>
      <c r="BEY88" s="81"/>
      <c r="BEZ88" s="81"/>
      <c r="BFA88" s="81"/>
      <c r="BFB88" s="81"/>
      <c r="BFC88" s="81"/>
      <c r="BFD88" s="81"/>
      <c r="BFE88" s="81"/>
      <c r="BFF88" s="81"/>
      <c r="BFG88" s="81"/>
      <c r="BFH88" s="81"/>
      <c r="BFI88" s="81"/>
      <c r="BFJ88" s="81"/>
      <c r="BFK88" s="81"/>
      <c r="BFL88" s="81"/>
      <c r="BFM88" s="81"/>
      <c r="BFN88" s="81"/>
      <c r="BFO88" s="81"/>
      <c r="BFP88" s="81"/>
      <c r="BFQ88" s="81"/>
      <c r="BFR88" s="81"/>
      <c r="BFS88" s="81"/>
      <c r="BFT88" s="81"/>
      <c r="BFU88" s="81"/>
      <c r="BFV88" s="81"/>
      <c r="BFW88" s="81"/>
      <c r="BFX88" s="81"/>
      <c r="BFY88" s="81"/>
      <c r="BFZ88" s="81"/>
      <c r="BGA88" s="81"/>
      <c r="BGB88" s="81"/>
      <c r="BGC88" s="81"/>
      <c r="BGD88" s="81"/>
      <c r="BGE88" s="81"/>
      <c r="BGF88" s="81"/>
      <c r="BGG88" s="81"/>
      <c r="BGH88" s="81"/>
      <c r="BGI88" s="81"/>
      <c r="BGJ88" s="81"/>
      <c r="BGK88" s="81"/>
      <c r="BGL88" s="81"/>
      <c r="BGM88" s="81"/>
      <c r="BGN88" s="81"/>
      <c r="BGO88" s="81"/>
      <c r="BGP88" s="81"/>
      <c r="BGQ88" s="81"/>
      <c r="BGR88" s="81"/>
      <c r="BGS88" s="81"/>
      <c r="BGT88" s="81"/>
      <c r="BGU88" s="81"/>
      <c r="BGV88" s="81"/>
      <c r="BGW88" s="81"/>
      <c r="BGX88" s="81"/>
      <c r="BGY88" s="81"/>
      <c r="BGZ88" s="81"/>
      <c r="BHA88" s="81"/>
      <c r="BHB88" s="81"/>
      <c r="BHC88" s="81"/>
      <c r="BHD88" s="81"/>
      <c r="BHE88" s="81"/>
      <c r="BHF88" s="81"/>
      <c r="BHG88" s="81"/>
      <c r="BHH88" s="81"/>
      <c r="BHI88" s="81"/>
      <c r="BHJ88" s="81"/>
      <c r="BHK88" s="81"/>
      <c r="BHL88" s="81"/>
      <c r="BHM88" s="81"/>
      <c r="BHN88" s="81"/>
      <c r="BHO88" s="81"/>
      <c r="BHP88" s="81"/>
      <c r="BHQ88" s="81"/>
      <c r="BHR88" s="81"/>
      <c r="BHS88" s="81"/>
      <c r="BHT88" s="81"/>
      <c r="BHU88" s="81"/>
      <c r="BHV88" s="81"/>
      <c r="BHW88" s="81"/>
      <c r="BHX88" s="81"/>
      <c r="BHY88" s="81"/>
      <c r="BHZ88" s="81"/>
      <c r="BIA88" s="81"/>
      <c r="BIB88" s="81"/>
      <c r="BIC88" s="81"/>
      <c r="BID88" s="81"/>
      <c r="BIE88" s="81"/>
      <c r="BIF88" s="81"/>
      <c r="BIG88" s="81"/>
      <c r="BIH88" s="81"/>
      <c r="BII88" s="81"/>
      <c r="BIJ88" s="81"/>
      <c r="BIK88" s="81"/>
      <c r="BIL88" s="81"/>
      <c r="BIM88" s="81"/>
      <c r="BIN88" s="81"/>
      <c r="BIO88" s="81"/>
      <c r="BIP88" s="81"/>
      <c r="BIQ88" s="81"/>
      <c r="BIR88" s="81"/>
      <c r="BIS88" s="81"/>
      <c r="BIT88" s="81"/>
      <c r="BIU88" s="81"/>
      <c r="BIV88" s="81"/>
      <c r="BIW88" s="81"/>
      <c r="BIX88" s="81"/>
      <c r="BIY88" s="81"/>
      <c r="BIZ88" s="81"/>
      <c r="BJA88" s="81"/>
      <c r="BJB88" s="81"/>
      <c r="BJC88" s="81"/>
      <c r="BJD88" s="81"/>
      <c r="BJE88" s="81"/>
      <c r="BJF88" s="81"/>
      <c r="BJG88" s="81"/>
      <c r="BJH88" s="81"/>
      <c r="BJI88" s="81"/>
      <c r="BJJ88" s="81"/>
      <c r="BJK88" s="81"/>
      <c r="BJL88" s="81"/>
      <c r="BJM88" s="81"/>
      <c r="BJN88" s="81"/>
      <c r="BJO88" s="81"/>
      <c r="BJP88" s="81"/>
      <c r="BJQ88" s="81"/>
      <c r="BJR88" s="81"/>
      <c r="BJS88" s="81"/>
      <c r="BJT88" s="81"/>
      <c r="BJU88" s="81"/>
      <c r="BJV88" s="81"/>
      <c r="BJW88" s="81"/>
      <c r="BJX88" s="81"/>
      <c r="BJY88" s="81"/>
      <c r="BJZ88" s="81"/>
      <c r="BKA88" s="81"/>
      <c r="BKB88" s="81"/>
      <c r="BKC88" s="81"/>
      <c r="BKD88" s="81"/>
      <c r="BKE88" s="81"/>
      <c r="BKF88" s="81"/>
      <c r="BKG88" s="81"/>
      <c r="BKH88" s="81"/>
      <c r="BKI88" s="81"/>
      <c r="BKJ88" s="81"/>
      <c r="BKK88" s="81"/>
      <c r="BKL88" s="81"/>
      <c r="BKM88" s="81"/>
      <c r="BKN88" s="81"/>
      <c r="BKO88" s="81"/>
      <c r="BKP88" s="81"/>
      <c r="BKQ88" s="81"/>
      <c r="BKR88" s="81"/>
      <c r="BKS88" s="81"/>
      <c r="BKT88" s="81"/>
      <c r="BKU88" s="81"/>
      <c r="BKV88" s="81"/>
      <c r="BKW88" s="81"/>
      <c r="BKX88" s="81"/>
      <c r="BKY88" s="81"/>
      <c r="BKZ88" s="81"/>
      <c r="BLA88" s="81"/>
      <c r="BLB88" s="81"/>
      <c r="BLC88" s="81"/>
      <c r="BLD88" s="81"/>
      <c r="BLE88" s="81"/>
      <c r="BLF88" s="81"/>
      <c r="BLG88" s="81"/>
      <c r="BLH88" s="81"/>
      <c r="BLI88" s="81"/>
      <c r="BLJ88" s="81"/>
      <c r="BLK88" s="81"/>
      <c r="BLL88" s="81"/>
      <c r="BLM88" s="81"/>
      <c r="BLN88" s="81"/>
      <c r="BLO88" s="81"/>
      <c r="BLP88" s="81"/>
      <c r="BLQ88" s="81"/>
      <c r="BLR88" s="81"/>
      <c r="BLS88" s="81"/>
      <c r="BLT88" s="81"/>
      <c r="BLU88" s="81"/>
      <c r="BLV88" s="81"/>
      <c r="BLW88" s="81"/>
      <c r="BLX88" s="81"/>
      <c r="BLY88" s="81"/>
      <c r="BLZ88" s="81"/>
      <c r="BMA88" s="81"/>
      <c r="BMB88" s="81"/>
      <c r="BMC88" s="81"/>
      <c r="BMD88" s="81"/>
      <c r="BME88" s="81"/>
      <c r="BMF88" s="81"/>
      <c r="BMG88" s="81"/>
      <c r="BMH88" s="81"/>
      <c r="BMI88" s="81"/>
      <c r="BMJ88" s="81"/>
      <c r="BMK88" s="81"/>
      <c r="BML88" s="81"/>
      <c r="BMM88" s="81"/>
      <c r="BMN88" s="81"/>
      <c r="BMO88" s="81"/>
      <c r="BMP88" s="81"/>
      <c r="BMQ88" s="81"/>
      <c r="BMR88" s="81"/>
      <c r="BMS88" s="81"/>
      <c r="BMT88" s="81"/>
      <c r="BMU88" s="81"/>
      <c r="BMV88" s="81"/>
      <c r="BMW88" s="81"/>
      <c r="BMX88" s="81"/>
      <c r="BMY88" s="81"/>
      <c r="BMZ88" s="81"/>
      <c r="BNA88" s="81"/>
      <c r="BNB88" s="81"/>
      <c r="BNC88" s="81"/>
      <c r="BND88" s="81"/>
      <c r="BNE88" s="81"/>
      <c r="BNF88" s="81"/>
      <c r="BNG88" s="81"/>
      <c r="BNH88" s="81"/>
      <c r="BNI88" s="81"/>
      <c r="BNJ88" s="81"/>
      <c r="BNK88" s="81"/>
      <c r="BNL88" s="81"/>
      <c r="BNM88" s="81"/>
      <c r="BNN88" s="81"/>
      <c r="BNO88" s="81"/>
      <c r="BNP88" s="81"/>
      <c r="BNQ88" s="81"/>
      <c r="BNR88" s="81"/>
      <c r="BNS88" s="81"/>
      <c r="BNT88" s="81"/>
      <c r="BNU88" s="81"/>
      <c r="BNV88" s="81"/>
      <c r="BNW88" s="81"/>
      <c r="BNX88" s="81"/>
      <c r="BNY88" s="81"/>
      <c r="BNZ88" s="81"/>
      <c r="BOA88" s="81"/>
      <c r="BOB88" s="81"/>
      <c r="BOC88" s="81"/>
      <c r="BOD88" s="81"/>
      <c r="BOE88" s="81"/>
      <c r="BOF88" s="81"/>
      <c r="BOG88" s="81"/>
      <c r="BOH88" s="81"/>
      <c r="BOI88" s="81"/>
      <c r="BOJ88" s="81"/>
      <c r="BOK88" s="81"/>
      <c r="BOL88" s="81"/>
      <c r="BOM88" s="81"/>
      <c r="BON88" s="81"/>
      <c r="BOO88" s="81"/>
      <c r="BOP88" s="81"/>
      <c r="BOQ88" s="81"/>
      <c r="BOR88" s="81"/>
      <c r="BOS88" s="81"/>
      <c r="BOT88" s="81"/>
      <c r="BOU88" s="81"/>
      <c r="BOV88" s="81"/>
      <c r="BOW88" s="81"/>
      <c r="BOX88" s="81"/>
      <c r="BOY88" s="81"/>
      <c r="BOZ88" s="81"/>
      <c r="BPA88" s="81"/>
      <c r="BPB88" s="81"/>
      <c r="BPC88" s="81"/>
      <c r="BPD88" s="81"/>
      <c r="BPE88" s="81"/>
      <c r="BPF88" s="81"/>
      <c r="BPG88" s="81"/>
      <c r="BPH88" s="81"/>
      <c r="BPI88" s="81"/>
      <c r="BPJ88" s="81"/>
      <c r="BPK88" s="81"/>
      <c r="BPL88" s="81"/>
      <c r="BPM88" s="81"/>
      <c r="BPN88" s="81"/>
      <c r="BPO88" s="81"/>
      <c r="BPP88" s="81"/>
      <c r="BPQ88" s="81"/>
      <c r="BPR88" s="81"/>
      <c r="BPS88" s="81"/>
      <c r="BPT88" s="81"/>
      <c r="BPU88" s="81"/>
      <c r="BPV88" s="81"/>
      <c r="BPW88" s="81"/>
      <c r="BPX88" s="81"/>
      <c r="BPY88" s="81"/>
      <c r="BPZ88" s="81"/>
      <c r="BQA88" s="81"/>
      <c r="BQB88" s="81"/>
      <c r="BQC88" s="81"/>
      <c r="BQD88" s="81"/>
      <c r="BQE88" s="81"/>
      <c r="BQF88" s="81"/>
      <c r="BQG88" s="81"/>
      <c r="BQH88" s="81"/>
      <c r="BQI88" s="81"/>
      <c r="BQJ88" s="81"/>
      <c r="BQK88" s="81"/>
      <c r="BQL88" s="81"/>
      <c r="BQM88" s="81"/>
      <c r="BQN88" s="81"/>
      <c r="BQO88" s="81"/>
      <c r="BQP88" s="81"/>
      <c r="BQQ88" s="81"/>
      <c r="BQR88" s="81"/>
      <c r="BQS88" s="81"/>
      <c r="BQT88" s="81"/>
      <c r="BQU88" s="81"/>
      <c r="BQV88" s="81"/>
      <c r="BQW88" s="81"/>
      <c r="BQX88" s="81"/>
      <c r="BQY88" s="81"/>
      <c r="BQZ88" s="81"/>
      <c r="BRA88" s="81"/>
      <c r="BRB88" s="81"/>
      <c r="BRC88" s="81"/>
      <c r="BRD88" s="81"/>
      <c r="BRE88" s="81"/>
      <c r="BRF88" s="81"/>
      <c r="BRG88" s="81"/>
      <c r="BRH88" s="81"/>
      <c r="BRI88" s="81"/>
      <c r="BRJ88" s="81"/>
      <c r="BRK88" s="81"/>
      <c r="BRL88" s="81"/>
      <c r="BRM88" s="81"/>
      <c r="BRN88" s="81"/>
      <c r="BRO88" s="81"/>
      <c r="BRP88" s="81"/>
      <c r="BRQ88" s="81"/>
      <c r="BRR88" s="81"/>
      <c r="BRS88" s="81"/>
      <c r="BRT88" s="81"/>
      <c r="BRU88" s="81"/>
      <c r="BRV88" s="81"/>
      <c r="BRW88" s="81"/>
      <c r="BRX88" s="81"/>
      <c r="BRY88" s="81"/>
      <c r="BRZ88" s="81"/>
      <c r="BSA88" s="81"/>
      <c r="BSB88" s="81"/>
      <c r="BSC88" s="81"/>
      <c r="BSD88" s="81"/>
      <c r="BSE88" s="81"/>
      <c r="BSF88" s="81"/>
      <c r="BSG88" s="81"/>
      <c r="BSH88" s="81"/>
      <c r="BSI88" s="81"/>
      <c r="BSJ88" s="81"/>
      <c r="BSK88" s="81"/>
      <c r="BSL88" s="81"/>
      <c r="BSM88" s="81"/>
      <c r="BSN88" s="81"/>
      <c r="BSO88" s="81"/>
      <c r="BSP88" s="81"/>
      <c r="BSQ88" s="81"/>
      <c r="BSR88" s="81"/>
      <c r="BSS88" s="81"/>
      <c r="BST88" s="81"/>
      <c r="BSU88" s="81"/>
      <c r="BSV88" s="81"/>
      <c r="BSW88" s="81"/>
      <c r="BSX88" s="81"/>
      <c r="BSY88" s="81"/>
      <c r="BSZ88" s="81"/>
      <c r="BTA88" s="81"/>
      <c r="BTB88" s="81"/>
      <c r="BTC88" s="81"/>
      <c r="BTD88" s="81"/>
      <c r="BTE88" s="81"/>
      <c r="BTF88" s="81"/>
      <c r="BTG88" s="81"/>
      <c r="BTH88" s="81"/>
      <c r="BTI88" s="81"/>
      <c r="BTJ88" s="81"/>
      <c r="BTK88" s="81"/>
      <c r="BTL88" s="81"/>
      <c r="BTM88" s="81"/>
      <c r="BTN88" s="81"/>
      <c r="BTO88" s="81"/>
      <c r="BTP88" s="81"/>
      <c r="BTQ88" s="81"/>
      <c r="BTR88" s="81"/>
      <c r="BTS88" s="81"/>
      <c r="BTT88" s="81"/>
      <c r="BTU88" s="81"/>
      <c r="BTV88" s="81"/>
      <c r="BTW88" s="81"/>
      <c r="BTX88" s="81"/>
      <c r="BTY88" s="81"/>
      <c r="BTZ88" s="81"/>
      <c r="BUA88" s="81"/>
      <c r="BUB88" s="81"/>
      <c r="BUC88" s="81"/>
      <c r="BUD88" s="81"/>
      <c r="BUE88" s="81"/>
      <c r="BUF88" s="81"/>
      <c r="BUG88" s="81"/>
      <c r="BUH88" s="81"/>
      <c r="BUI88" s="81"/>
      <c r="BUJ88" s="81"/>
      <c r="BUK88" s="81"/>
      <c r="BUL88" s="81"/>
      <c r="BUM88" s="81"/>
      <c r="BUN88" s="81"/>
      <c r="BUO88" s="81"/>
      <c r="BUP88" s="81"/>
      <c r="BUQ88" s="81"/>
      <c r="BUR88" s="81"/>
      <c r="BUS88" s="81"/>
      <c r="BUT88" s="81"/>
      <c r="BUU88" s="81"/>
      <c r="BUV88" s="81"/>
      <c r="BUW88" s="81"/>
      <c r="BUX88" s="81"/>
      <c r="BUY88" s="81"/>
      <c r="BUZ88" s="81"/>
      <c r="BVA88" s="81"/>
      <c r="BVB88" s="81"/>
      <c r="BVC88" s="81"/>
      <c r="BVD88" s="81"/>
      <c r="BVE88" s="81"/>
      <c r="BVF88" s="81"/>
      <c r="BVG88" s="81"/>
      <c r="BVH88" s="81"/>
      <c r="BVI88" s="81"/>
      <c r="BVJ88" s="81"/>
      <c r="BVK88" s="81"/>
      <c r="BVL88" s="81"/>
      <c r="BVM88" s="81"/>
      <c r="BVN88" s="81"/>
      <c r="BVO88" s="81"/>
      <c r="BVP88" s="81"/>
      <c r="BVQ88" s="81"/>
      <c r="BVR88" s="81"/>
      <c r="BVS88" s="81"/>
      <c r="BVT88" s="81"/>
      <c r="BVU88" s="81"/>
      <c r="BVV88" s="81"/>
      <c r="BVW88" s="81"/>
      <c r="BVX88" s="81"/>
      <c r="BVY88" s="81"/>
      <c r="BVZ88" s="81"/>
      <c r="BWA88" s="81"/>
      <c r="BWB88" s="81"/>
      <c r="BWC88" s="81"/>
      <c r="BWD88" s="81"/>
      <c r="BWE88" s="81"/>
      <c r="BWF88" s="81"/>
      <c r="BWG88" s="81"/>
      <c r="BWH88" s="81"/>
      <c r="BWI88" s="81"/>
      <c r="BWJ88" s="81"/>
      <c r="BWK88" s="81"/>
      <c r="BWL88" s="81"/>
      <c r="BWM88" s="81"/>
      <c r="BWN88" s="81"/>
      <c r="BWO88" s="81"/>
      <c r="BWP88" s="81"/>
      <c r="BWQ88" s="81"/>
      <c r="BWR88" s="81"/>
      <c r="BWS88" s="81"/>
      <c r="BWT88" s="81"/>
      <c r="BWU88" s="81"/>
      <c r="BWV88" s="81"/>
      <c r="BWW88" s="81"/>
      <c r="BWX88" s="81"/>
      <c r="BWY88" s="81"/>
      <c r="BWZ88" s="81"/>
      <c r="BXA88" s="81"/>
      <c r="BXB88" s="81"/>
      <c r="BXC88" s="81"/>
      <c r="BXD88" s="81"/>
      <c r="BXE88" s="81"/>
      <c r="BXF88" s="81"/>
      <c r="BXG88" s="81"/>
      <c r="BXH88" s="81"/>
      <c r="BXI88" s="81"/>
      <c r="BXJ88" s="81"/>
      <c r="BXK88" s="81"/>
      <c r="BXL88" s="81"/>
      <c r="BXM88" s="81"/>
      <c r="BXN88" s="81"/>
      <c r="BXO88" s="81"/>
      <c r="BXP88" s="81"/>
      <c r="BXQ88" s="81"/>
      <c r="BXR88" s="81"/>
      <c r="BXS88" s="81"/>
      <c r="BXT88" s="81"/>
      <c r="BXU88" s="81"/>
      <c r="BXV88" s="81"/>
      <c r="BXW88" s="81"/>
      <c r="BXX88" s="81"/>
      <c r="BXY88" s="81"/>
      <c r="BXZ88" s="81"/>
      <c r="BYA88" s="81"/>
      <c r="BYB88" s="81"/>
      <c r="BYC88" s="81"/>
      <c r="BYD88" s="81"/>
      <c r="BYE88" s="81"/>
      <c r="BYF88" s="81"/>
      <c r="BYG88" s="81"/>
      <c r="BYH88" s="81"/>
      <c r="BYI88" s="81"/>
      <c r="BYJ88" s="81"/>
      <c r="BYK88" s="81"/>
      <c r="BYL88" s="81"/>
      <c r="BYM88" s="81"/>
      <c r="BYN88" s="81"/>
      <c r="BYO88" s="81"/>
      <c r="BYP88" s="81"/>
      <c r="BYQ88" s="81"/>
      <c r="BYR88" s="81"/>
      <c r="BYS88" s="81"/>
      <c r="BYT88" s="81"/>
      <c r="BYU88" s="81"/>
      <c r="BYV88" s="81"/>
      <c r="BYW88" s="81"/>
      <c r="BYX88" s="81"/>
      <c r="BYY88" s="81"/>
      <c r="BYZ88" s="81"/>
      <c r="BZA88" s="81"/>
      <c r="BZB88" s="81"/>
      <c r="BZC88" s="81"/>
      <c r="BZD88" s="81"/>
      <c r="BZE88" s="81"/>
      <c r="BZF88" s="81"/>
      <c r="BZG88" s="81"/>
      <c r="BZH88" s="81"/>
      <c r="BZI88" s="81"/>
      <c r="BZJ88" s="81"/>
      <c r="BZK88" s="81"/>
      <c r="BZL88" s="81"/>
      <c r="BZM88" s="81"/>
      <c r="BZN88" s="81"/>
      <c r="BZO88" s="81"/>
      <c r="BZP88" s="81"/>
      <c r="BZQ88" s="81"/>
      <c r="BZR88" s="81"/>
      <c r="BZS88" s="81"/>
      <c r="BZT88" s="81"/>
      <c r="BZU88" s="81"/>
      <c r="BZV88" s="81"/>
      <c r="BZW88" s="81"/>
      <c r="BZX88" s="81"/>
      <c r="BZY88" s="81"/>
      <c r="BZZ88" s="81"/>
      <c r="CAA88" s="81"/>
      <c r="CAB88" s="81"/>
      <c r="CAC88" s="81"/>
      <c r="CAD88" s="81"/>
      <c r="CAE88" s="81"/>
      <c r="CAF88" s="81"/>
      <c r="CAG88" s="81"/>
      <c r="CAH88" s="81"/>
      <c r="CAI88" s="81"/>
      <c r="CAJ88" s="81"/>
      <c r="CAK88" s="81"/>
      <c r="CAL88" s="81"/>
      <c r="CAM88" s="81"/>
      <c r="CAN88" s="81"/>
      <c r="CAO88" s="81"/>
      <c r="CAP88" s="81"/>
      <c r="CAQ88" s="81"/>
      <c r="CAR88" s="81"/>
      <c r="CAS88" s="81"/>
      <c r="CAT88" s="81"/>
      <c r="CAU88" s="81"/>
      <c r="CAV88" s="81"/>
      <c r="CAW88" s="81"/>
      <c r="CAX88" s="81"/>
      <c r="CAY88" s="81"/>
      <c r="CAZ88" s="81"/>
      <c r="CBA88" s="81"/>
      <c r="CBB88" s="81"/>
      <c r="CBC88" s="81"/>
      <c r="CBD88" s="81"/>
      <c r="CBE88" s="81"/>
      <c r="CBF88" s="81"/>
      <c r="CBG88" s="81"/>
      <c r="CBH88" s="81"/>
      <c r="CBI88" s="81"/>
      <c r="CBJ88" s="81"/>
      <c r="CBK88" s="81"/>
      <c r="CBL88" s="81"/>
      <c r="CBM88" s="81"/>
      <c r="CBN88" s="81"/>
      <c r="CBO88" s="81"/>
      <c r="CBP88" s="81"/>
      <c r="CBQ88" s="81"/>
      <c r="CBR88" s="81"/>
      <c r="CBS88" s="81"/>
      <c r="CBT88" s="81"/>
      <c r="CBU88" s="81"/>
      <c r="CBV88" s="81"/>
      <c r="CBW88" s="81"/>
      <c r="CBX88" s="81"/>
      <c r="CBY88" s="81"/>
      <c r="CBZ88" s="81"/>
      <c r="CCA88" s="81"/>
      <c r="CCB88" s="81"/>
      <c r="CCC88" s="81"/>
      <c r="CCD88" s="81"/>
      <c r="CCE88" s="81"/>
      <c r="CCF88" s="81"/>
      <c r="CCG88" s="81"/>
      <c r="CCH88" s="81"/>
      <c r="CCI88" s="81"/>
      <c r="CCJ88" s="81"/>
      <c r="CCK88" s="81"/>
      <c r="CCL88" s="81"/>
      <c r="CCM88" s="81"/>
      <c r="CCN88" s="81"/>
      <c r="CCO88" s="81"/>
      <c r="CCP88" s="81"/>
      <c r="CCQ88" s="81"/>
      <c r="CCR88" s="81"/>
      <c r="CCS88" s="81"/>
      <c r="CCT88" s="81"/>
      <c r="CCU88" s="81"/>
      <c r="CCV88" s="81"/>
      <c r="CCW88" s="81"/>
      <c r="CCX88" s="81"/>
      <c r="CCY88" s="81"/>
      <c r="CCZ88" s="81"/>
      <c r="CDA88" s="81"/>
      <c r="CDB88" s="81"/>
      <c r="CDC88" s="81"/>
      <c r="CDD88" s="81"/>
      <c r="CDE88" s="81"/>
      <c r="CDF88" s="81"/>
      <c r="CDG88" s="81"/>
      <c r="CDH88" s="81"/>
      <c r="CDI88" s="81"/>
      <c r="CDJ88" s="81"/>
      <c r="CDK88" s="81"/>
      <c r="CDL88" s="81"/>
      <c r="CDM88" s="81"/>
      <c r="CDN88" s="81"/>
      <c r="CDO88" s="81"/>
      <c r="CDP88" s="81"/>
      <c r="CDQ88" s="81"/>
      <c r="CDR88" s="81"/>
      <c r="CDS88" s="81"/>
      <c r="CDT88" s="81"/>
      <c r="CDU88" s="81"/>
      <c r="CDV88" s="81"/>
      <c r="CDW88" s="81"/>
      <c r="CDX88" s="81"/>
      <c r="CDY88" s="81"/>
      <c r="CDZ88" s="81"/>
      <c r="CEA88" s="81"/>
      <c r="CEB88" s="81"/>
      <c r="CEC88" s="81"/>
      <c r="CED88" s="81"/>
      <c r="CEE88" s="81"/>
      <c r="CEF88" s="81"/>
      <c r="CEG88" s="81"/>
      <c r="CEH88" s="81"/>
      <c r="CEI88" s="81"/>
      <c r="CEJ88" s="81"/>
      <c r="CEK88" s="81"/>
      <c r="CEL88" s="81"/>
      <c r="CEM88" s="81"/>
      <c r="CEN88" s="81"/>
      <c r="CEO88" s="81"/>
      <c r="CEP88" s="81"/>
      <c r="CEQ88" s="81"/>
      <c r="CER88" s="81"/>
      <c r="CES88" s="81"/>
      <c r="CET88" s="81"/>
      <c r="CEU88" s="81"/>
      <c r="CEV88" s="81"/>
      <c r="CEW88" s="81"/>
      <c r="CEX88" s="81"/>
      <c r="CEY88" s="81"/>
      <c r="CEZ88" s="81"/>
      <c r="CFA88" s="81"/>
      <c r="CFB88" s="81"/>
      <c r="CFC88" s="81"/>
      <c r="CFD88" s="81"/>
      <c r="CFE88" s="81"/>
      <c r="CFF88" s="81"/>
      <c r="CFG88" s="81"/>
      <c r="CFH88" s="81"/>
      <c r="CFI88" s="81"/>
      <c r="CFJ88" s="81"/>
      <c r="CFK88" s="81"/>
      <c r="CFL88" s="81"/>
      <c r="CFM88" s="81"/>
      <c r="CFN88" s="81"/>
      <c r="CFO88" s="81"/>
      <c r="CFP88" s="81"/>
      <c r="CFQ88" s="81"/>
      <c r="CFR88" s="81"/>
      <c r="CFS88" s="81"/>
      <c r="CFT88" s="81"/>
      <c r="CFU88" s="81"/>
      <c r="CFV88" s="81"/>
      <c r="CFW88" s="81"/>
      <c r="CFX88" s="81"/>
      <c r="CFY88" s="81"/>
      <c r="CFZ88" s="81"/>
      <c r="CGA88" s="81"/>
      <c r="CGB88" s="81"/>
      <c r="CGC88" s="81"/>
      <c r="CGD88" s="81"/>
      <c r="CGE88" s="81"/>
      <c r="CGF88" s="81"/>
      <c r="CGG88" s="81"/>
      <c r="CGH88" s="81"/>
      <c r="CGI88" s="81"/>
      <c r="CGJ88" s="81"/>
      <c r="CGK88" s="81"/>
      <c r="CGL88" s="81"/>
      <c r="CGM88" s="81"/>
      <c r="CGN88" s="81"/>
      <c r="CGO88" s="81"/>
      <c r="CGP88" s="81"/>
      <c r="CGQ88" s="81"/>
      <c r="CGR88" s="81"/>
      <c r="CGS88" s="81"/>
      <c r="CGT88" s="81"/>
      <c r="CGU88" s="81"/>
      <c r="CGV88" s="81"/>
      <c r="CGW88" s="81"/>
      <c r="CGX88" s="81"/>
      <c r="CGY88" s="81"/>
      <c r="CGZ88" s="81"/>
      <c r="CHA88" s="81"/>
      <c r="CHB88" s="81"/>
      <c r="CHC88" s="81"/>
      <c r="CHD88" s="81"/>
      <c r="CHE88" s="81"/>
      <c r="CHF88" s="81"/>
      <c r="CHG88" s="81"/>
      <c r="CHH88" s="81"/>
      <c r="CHI88" s="81"/>
      <c r="CHJ88" s="81"/>
      <c r="CHK88" s="81"/>
      <c r="CHL88" s="81"/>
      <c r="CHM88" s="81"/>
      <c r="CHN88" s="81"/>
      <c r="CHO88" s="81"/>
      <c r="CHP88" s="81"/>
      <c r="CHQ88" s="81"/>
      <c r="CHR88" s="81"/>
      <c r="CHS88" s="81"/>
      <c r="CHT88" s="81"/>
      <c r="CHU88" s="81"/>
      <c r="CHV88" s="81"/>
      <c r="CHW88" s="81"/>
      <c r="CHX88" s="81"/>
      <c r="CHY88" s="81"/>
      <c r="CHZ88" s="81"/>
      <c r="CIA88" s="81"/>
      <c r="CIB88" s="81"/>
      <c r="CIC88" s="81"/>
      <c r="CID88" s="81"/>
      <c r="CIE88" s="81"/>
      <c r="CIF88" s="81"/>
      <c r="CIG88" s="81"/>
      <c r="CIH88" s="81"/>
      <c r="CII88" s="81"/>
      <c r="CIJ88" s="81"/>
      <c r="CIK88" s="81"/>
      <c r="CIL88" s="81"/>
      <c r="CIM88" s="81"/>
      <c r="CIN88" s="81"/>
      <c r="CIO88" s="81"/>
      <c r="CIP88" s="81"/>
      <c r="CIQ88" s="81"/>
      <c r="CIR88" s="81"/>
      <c r="CIS88" s="81"/>
      <c r="CIT88" s="81"/>
      <c r="CIU88" s="81"/>
      <c r="CIV88" s="81"/>
      <c r="CIW88" s="81"/>
      <c r="CIX88" s="81"/>
      <c r="CIY88" s="81"/>
      <c r="CIZ88" s="81"/>
      <c r="CJA88" s="81"/>
      <c r="CJB88" s="81"/>
      <c r="CJC88" s="81"/>
      <c r="CJD88" s="81"/>
      <c r="CJE88" s="81"/>
      <c r="CJF88" s="81"/>
      <c r="CJG88" s="81"/>
      <c r="CJH88" s="81"/>
      <c r="CJI88" s="81"/>
      <c r="CJJ88" s="81"/>
      <c r="CJK88" s="81"/>
      <c r="CJL88" s="81"/>
      <c r="CJM88" s="81"/>
      <c r="CJN88" s="81"/>
      <c r="CJO88" s="81"/>
      <c r="CJP88" s="81"/>
      <c r="CJQ88" s="81"/>
      <c r="CJR88" s="81"/>
      <c r="CJS88" s="81"/>
      <c r="CJT88" s="81"/>
      <c r="CJU88" s="81"/>
      <c r="CJV88" s="81"/>
      <c r="CJW88" s="81"/>
      <c r="CJX88" s="81"/>
      <c r="CJY88" s="81"/>
      <c r="CJZ88" s="81"/>
      <c r="CKA88" s="81"/>
      <c r="CKB88" s="81"/>
      <c r="CKC88" s="81"/>
      <c r="CKD88" s="81"/>
      <c r="CKE88" s="81"/>
      <c r="CKF88" s="81"/>
      <c r="CKG88" s="81"/>
      <c r="CKH88" s="81"/>
      <c r="CKI88" s="81"/>
      <c r="CKJ88" s="81"/>
      <c r="CKK88" s="81"/>
      <c r="CKL88" s="81"/>
      <c r="CKM88" s="81"/>
      <c r="CKN88" s="81"/>
      <c r="CKO88" s="81"/>
      <c r="CKP88" s="81"/>
      <c r="CKQ88" s="81"/>
      <c r="CKR88" s="81"/>
      <c r="CKS88" s="81"/>
      <c r="CKT88" s="81"/>
      <c r="CKU88" s="81"/>
      <c r="CKV88" s="81"/>
      <c r="CKW88" s="81"/>
      <c r="CKX88" s="81"/>
      <c r="CKY88" s="81"/>
      <c r="CKZ88" s="81"/>
      <c r="CLA88" s="81"/>
      <c r="CLB88" s="81"/>
      <c r="CLC88" s="81"/>
      <c r="CLD88" s="81"/>
      <c r="CLE88" s="81"/>
      <c r="CLF88" s="81"/>
      <c r="CLG88" s="81"/>
      <c r="CLH88" s="81"/>
      <c r="CLI88" s="81"/>
      <c r="CLJ88" s="81"/>
      <c r="CLK88" s="81"/>
      <c r="CLL88" s="81"/>
      <c r="CLM88" s="81"/>
      <c r="CLN88" s="81"/>
      <c r="CLO88" s="81"/>
      <c r="CLP88" s="81"/>
      <c r="CLQ88" s="81"/>
      <c r="CLR88" s="81"/>
      <c r="CLS88" s="81"/>
      <c r="CLT88" s="81"/>
      <c r="CLU88" s="81"/>
      <c r="CLV88" s="81"/>
      <c r="CLW88" s="81"/>
      <c r="CLX88" s="81"/>
      <c r="CLY88" s="81"/>
      <c r="CLZ88" s="81"/>
      <c r="CMA88" s="81"/>
      <c r="CMB88" s="81"/>
      <c r="CMC88" s="81"/>
      <c r="CMD88" s="81"/>
      <c r="CME88" s="81"/>
      <c r="CMF88" s="81"/>
      <c r="CMG88" s="81"/>
      <c r="CMH88" s="81"/>
      <c r="CMI88" s="81"/>
      <c r="CMJ88" s="81"/>
      <c r="CMK88" s="81"/>
      <c r="CML88" s="81"/>
      <c r="CMM88" s="81"/>
      <c r="CMN88" s="81"/>
      <c r="CMO88" s="81"/>
      <c r="CMP88" s="81"/>
      <c r="CMQ88" s="81"/>
      <c r="CMR88" s="81"/>
      <c r="CMS88" s="81"/>
      <c r="CMT88" s="81"/>
      <c r="CMU88" s="81"/>
      <c r="CMV88" s="81"/>
      <c r="CMW88" s="81"/>
      <c r="CMX88" s="81"/>
      <c r="CMY88" s="81"/>
      <c r="CMZ88" s="81"/>
      <c r="CNA88" s="81"/>
      <c r="CNB88" s="81"/>
      <c r="CNC88" s="81"/>
      <c r="CND88" s="81"/>
      <c r="CNE88" s="81"/>
      <c r="CNF88" s="81"/>
      <c r="CNG88" s="81"/>
      <c r="CNH88" s="81"/>
      <c r="CNI88" s="81"/>
      <c r="CNJ88" s="81"/>
      <c r="CNK88" s="81"/>
      <c r="CNL88" s="81"/>
      <c r="CNM88" s="81"/>
      <c r="CNN88" s="81"/>
      <c r="CNO88" s="81"/>
      <c r="CNP88" s="81"/>
      <c r="CNQ88" s="81"/>
      <c r="CNR88" s="81"/>
      <c r="CNS88" s="81"/>
      <c r="CNT88" s="81"/>
      <c r="CNU88" s="81"/>
      <c r="CNV88" s="81"/>
      <c r="CNW88" s="81"/>
      <c r="CNX88" s="81"/>
      <c r="CNY88" s="81"/>
      <c r="CNZ88" s="81"/>
      <c r="COA88" s="81"/>
      <c r="COB88" s="81"/>
      <c r="COC88" s="81"/>
      <c r="COD88" s="81"/>
      <c r="COE88" s="81"/>
      <c r="COF88" s="81"/>
      <c r="COG88" s="81"/>
      <c r="COH88" s="81"/>
      <c r="COI88" s="81"/>
      <c r="COJ88" s="81"/>
      <c r="COK88" s="81"/>
      <c r="COL88" s="81"/>
      <c r="COM88" s="81"/>
      <c r="CON88" s="81"/>
      <c r="COO88" s="81"/>
      <c r="COP88" s="81"/>
      <c r="COQ88" s="81"/>
      <c r="COR88" s="81"/>
      <c r="COS88" s="81"/>
      <c r="COT88" s="81"/>
      <c r="COU88" s="81"/>
      <c r="COV88" s="81"/>
      <c r="COW88" s="81"/>
      <c r="COX88" s="81"/>
      <c r="COY88" s="81"/>
      <c r="COZ88" s="81"/>
      <c r="CPA88" s="81"/>
      <c r="CPB88" s="81"/>
      <c r="CPC88" s="81"/>
      <c r="CPD88" s="81"/>
      <c r="CPE88" s="81"/>
      <c r="CPF88" s="81"/>
      <c r="CPG88" s="81"/>
      <c r="CPH88" s="81"/>
      <c r="CPI88" s="81"/>
      <c r="CPJ88" s="81"/>
      <c r="CPK88" s="81"/>
      <c r="CPL88" s="81"/>
      <c r="CPM88" s="81"/>
      <c r="CPN88" s="81"/>
      <c r="CPO88" s="81"/>
      <c r="CPP88" s="81"/>
      <c r="CPQ88" s="81"/>
      <c r="CPR88" s="81"/>
      <c r="CPS88" s="81"/>
      <c r="CPT88" s="81"/>
      <c r="CPU88" s="81"/>
      <c r="CPV88" s="81"/>
      <c r="CPW88" s="81"/>
      <c r="CPX88" s="81"/>
      <c r="CPY88" s="81"/>
      <c r="CPZ88" s="81"/>
      <c r="CQA88" s="81"/>
      <c r="CQB88" s="81"/>
      <c r="CQC88" s="81"/>
      <c r="CQD88" s="81"/>
      <c r="CQE88" s="81"/>
      <c r="CQF88" s="81"/>
      <c r="CQG88" s="81"/>
      <c r="CQH88" s="81"/>
      <c r="CQI88" s="81"/>
      <c r="CQJ88" s="81"/>
      <c r="CQK88" s="81"/>
      <c r="CQL88" s="81"/>
      <c r="CQM88" s="81"/>
      <c r="CQN88" s="81"/>
      <c r="CQO88" s="81"/>
      <c r="CQP88" s="81"/>
      <c r="CQQ88" s="81"/>
      <c r="CQR88" s="81"/>
      <c r="CQS88" s="81"/>
      <c r="CQT88" s="81"/>
      <c r="CQU88" s="81"/>
      <c r="CQV88" s="81"/>
      <c r="CQW88" s="81"/>
      <c r="CQX88" s="81"/>
      <c r="CQY88" s="81"/>
      <c r="CQZ88" s="81"/>
      <c r="CRA88" s="81"/>
      <c r="CRB88" s="81"/>
      <c r="CRC88" s="81"/>
      <c r="CRD88" s="81"/>
      <c r="CRE88" s="81"/>
      <c r="CRF88" s="81"/>
      <c r="CRG88" s="81"/>
      <c r="CRH88" s="81"/>
      <c r="CRI88" s="81"/>
      <c r="CRJ88" s="81"/>
      <c r="CRK88" s="81"/>
      <c r="CRL88" s="81"/>
      <c r="CRM88" s="81"/>
      <c r="CRN88" s="81"/>
      <c r="CRO88" s="81"/>
      <c r="CRP88" s="81"/>
      <c r="CRQ88" s="81"/>
      <c r="CRR88" s="81"/>
      <c r="CRS88" s="81"/>
      <c r="CRT88" s="81"/>
      <c r="CRU88" s="81"/>
      <c r="CRV88" s="81"/>
      <c r="CRW88" s="81"/>
      <c r="CRX88" s="81"/>
      <c r="CRY88" s="81"/>
      <c r="CRZ88" s="81"/>
      <c r="CSA88" s="81"/>
      <c r="CSB88" s="81"/>
      <c r="CSC88" s="81"/>
      <c r="CSD88" s="81"/>
      <c r="CSE88" s="81"/>
      <c r="CSF88" s="81"/>
      <c r="CSG88" s="81"/>
      <c r="CSH88" s="81"/>
      <c r="CSI88" s="81"/>
      <c r="CSJ88" s="81"/>
      <c r="CSK88" s="81"/>
      <c r="CSL88" s="81"/>
      <c r="CSM88" s="81"/>
      <c r="CSN88" s="81"/>
      <c r="CSO88" s="81"/>
      <c r="CSP88" s="81"/>
      <c r="CSQ88" s="81"/>
      <c r="CSR88" s="81"/>
      <c r="CSS88" s="81"/>
      <c r="CST88" s="81"/>
      <c r="CSU88" s="81"/>
      <c r="CSV88" s="81"/>
      <c r="CSW88" s="81"/>
      <c r="CSX88" s="81"/>
      <c r="CSY88" s="81"/>
      <c r="CSZ88" s="81"/>
      <c r="CTA88" s="81"/>
      <c r="CTB88" s="81"/>
      <c r="CTC88" s="81"/>
      <c r="CTD88" s="81"/>
      <c r="CTE88" s="81"/>
      <c r="CTF88" s="81"/>
      <c r="CTG88" s="81"/>
      <c r="CTH88" s="81"/>
      <c r="CTI88" s="81"/>
      <c r="CTJ88" s="81"/>
      <c r="CTK88" s="81"/>
      <c r="CTL88" s="81"/>
      <c r="CTM88" s="81"/>
      <c r="CTN88" s="81"/>
      <c r="CTO88" s="81"/>
      <c r="CTP88" s="81"/>
      <c r="CTQ88" s="81"/>
      <c r="CTR88" s="81"/>
      <c r="CTS88" s="81"/>
      <c r="CTT88" s="81"/>
      <c r="CTU88" s="81"/>
      <c r="CTV88" s="81"/>
      <c r="CTW88" s="81"/>
      <c r="CTX88" s="81"/>
      <c r="CTY88" s="81"/>
      <c r="CTZ88" s="81"/>
      <c r="CUA88" s="81"/>
      <c r="CUB88" s="81"/>
      <c r="CUC88" s="81"/>
      <c r="CUD88" s="81"/>
      <c r="CUE88" s="81"/>
      <c r="CUF88" s="81"/>
      <c r="CUG88" s="81"/>
      <c r="CUH88" s="81"/>
      <c r="CUI88" s="81"/>
      <c r="CUJ88" s="81"/>
      <c r="CUK88" s="81"/>
      <c r="CUL88" s="81"/>
      <c r="CUM88" s="81"/>
      <c r="CUN88" s="81"/>
      <c r="CUO88" s="81"/>
      <c r="CUP88" s="81"/>
      <c r="CUQ88" s="81"/>
      <c r="CUR88" s="81"/>
      <c r="CUS88" s="81"/>
      <c r="CUT88" s="81"/>
      <c r="CUU88" s="81"/>
      <c r="CUV88" s="81"/>
      <c r="CUW88" s="81"/>
      <c r="CUX88" s="81"/>
      <c r="CUY88" s="81"/>
      <c r="CUZ88" s="81"/>
      <c r="CVA88" s="81"/>
      <c r="CVB88" s="81"/>
      <c r="CVC88" s="81"/>
      <c r="CVD88" s="81"/>
      <c r="CVE88" s="81"/>
      <c r="CVF88" s="81"/>
      <c r="CVG88" s="81"/>
      <c r="CVH88" s="81"/>
      <c r="CVI88" s="81"/>
      <c r="CVJ88" s="81"/>
      <c r="CVK88" s="81"/>
      <c r="CVL88" s="81"/>
      <c r="CVM88" s="81"/>
      <c r="CVN88" s="81"/>
      <c r="CVO88" s="81"/>
      <c r="CVP88" s="81"/>
      <c r="CVQ88" s="81"/>
      <c r="CVR88" s="81"/>
      <c r="CVS88" s="81"/>
      <c r="CVT88" s="81"/>
      <c r="CVU88" s="81"/>
      <c r="CVV88" s="81"/>
      <c r="CVW88" s="81"/>
      <c r="CVX88" s="81"/>
      <c r="CVY88" s="81"/>
      <c r="CVZ88" s="81"/>
      <c r="CWA88" s="81"/>
      <c r="CWB88" s="81"/>
      <c r="CWC88" s="81"/>
      <c r="CWD88" s="81"/>
      <c r="CWE88" s="81"/>
      <c r="CWF88" s="81"/>
      <c r="CWG88" s="81"/>
      <c r="CWH88" s="81"/>
      <c r="CWI88" s="81"/>
      <c r="CWJ88" s="81"/>
      <c r="CWK88" s="81"/>
      <c r="CWL88" s="81"/>
      <c r="CWM88" s="81"/>
      <c r="CWN88" s="81"/>
      <c r="CWO88" s="81"/>
      <c r="CWP88" s="81"/>
      <c r="CWQ88" s="81"/>
      <c r="CWR88" s="81"/>
      <c r="CWS88" s="81"/>
      <c r="CWT88" s="81"/>
      <c r="CWU88" s="81"/>
      <c r="CWV88" s="81"/>
      <c r="CWW88" s="81"/>
      <c r="CWX88" s="81"/>
      <c r="CWY88" s="81"/>
      <c r="CWZ88" s="81"/>
      <c r="CXA88" s="81"/>
      <c r="CXB88" s="81"/>
      <c r="CXC88" s="81"/>
      <c r="CXD88" s="81"/>
      <c r="CXE88" s="81"/>
      <c r="CXF88" s="81"/>
      <c r="CXG88" s="81"/>
      <c r="CXH88" s="81"/>
      <c r="CXI88" s="81"/>
      <c r="CXJ88" s="81"/>
      <c r="CXK88" s="81"/>
      <c r="CXL88" s="81"/>
      <c r="CXM88" s="81"/>
      <c r="CXN88" s="81"/>
      <c r="CXO88" s="81"/>
      <c r="CXP88" s="81"/>
      <c r="CXQ88" s="81"/>
      <c r="CXR88" s="81"/>
      <c r="CXS88" s="81"/>
      <c r="CXT88" s="81"/>
      <c r="CXU88" s="81"/>
      <c r="CXV88" s="81"/>
      <c r="CXW88" s="81"/>
      <c r="CXX88" s="81"/>
      <c r="CXY88" s="81"/>
      <c r="CXZ88" s="81"/>
      <c r="CYA88" s="81"/>
      <c r="CYB88" s="81"/>
      <c r="CYC88" s="81"/>
      <c r="CYD88" s="81"/>
      <c r="CYE88" s="81"/>
      <c r="CYF88" s="81"/>
      <c r="CYG88" s="81"/>
      <c r="CYH88" s="81"/>
      <c r="CYI88" s="81"/>
      <c r="CYJ88" s="81"/>
      <c r="CYK88" s="81"/>
      <c r="CYL88" s="81"/>
      <c r="CYM88" s="81"/>
      <c r="CYN88" s="81"/>
      <c r="CYO88" s="81"/>
      <c r="CYP88" s="81"/>
      <c r="CYQ88" s="81"/>
      <c r="CYR88" s="81"/>
      <c r="CYS88" s="81"/>
      <c r="CYT88" s="81"/>
      <c r="CYU88" s="81"/>
      <c r="CYV88" s="81"/>
      <c r="CYW88" s="81"/>
      <c r="CYX88" s="81"/>
      <c r="CYY88" s="81"/>
      <c r="CYZ88" s="81"/>
      <c r="CZA88" s="81"/>
      <c r="CZB88" s="81"/>
      <c r="CZC88" s="81"/>
      <c r="CZD88" s="81"/>
      <c r="CZE88" s="81"/>
      <c r="CZF88" s="81"/>
      <c r="CZG88" s="81"/>
      <c r="CZH88" s="81"/>
      <c r="CZI88" s="81"/>
      <c r="CZJ88" s="81"/>
      <c r="CZK88" s="81"/>
      <c r="CZL88" s="81"/>
      <c r="CZM88" s="81"/>
      <c r="CZN88" s="81"/>
      <c r="CZO88" s="81"/>
      <c r="CZP88" s="81"/>
      <c r="CZQ88" s="81"/>
      <c r="CZR88" s="81"/>
      <c r="CZS88" s="81"/>
      <c r="CZT88" s="81"/>
      <c r="CZU88" s="81"/>
      <c r="CZV88" s="81"/>
      <c r="CZW88" s="81"/>
      <c r="CZX88" s="81"/>
      <c r="CZY88" s="81"/>
      <c r="CZZ88" s="81"/>
      <c r="DAA88" s="81"/>
      <c r="DAB88" s="81"/>
      <c r="DAC88" s="81"/>
      <c r="DAD88" s="81"/>
      <c r="DAE88" s="81"/>
      <c r="DAF88" s="81"/>
      <c r="DAG88" s="81"/>
      <c r="DAH88" s="81"/>
      <c r="DAI88" s="81"/>
      <c r="DAJ88" s="81"/>
      <c r="DAK88" s="81"/>
      <c r="DAL88" s="81"/>
      <c r="DAM88" s="81"/>
      <c r="DAN88" s="81"/>
      <c r="DAO88" s="81"/>
      <c r="DAP88" s="81"/>
      <c r="DAQ88" s="81"/>
      <c r="DAR88" s="81"/>
      <c r="DAS88" s="81"/>
      <c r="DAT88" s="81"/>
      <c r="DAU88" s="81"/>
      <c r="DAV88" s="81"/>
      <c r="DAW88" s="81"/>
      <c r="DAX88" s="81"/>
      <c r="DAY88" s="81"/>
      <c r="DAZ88" s="81"/>
      <c r="DBA88" s="81"/>
      <c r="DBB88" s="81"/>
      <c r="DBC88" s="81"/>
      <c r="DBD88" s="81"/>
      <c r="DBE88" s="81"/>
      <c r="DBF88" s="81"/>
      <c r="DBG88" s="81"/>
      <c r="DBH88" s="81"/>
      <c r="DBI88" s="81"/>
      <c r="DBJ88" s="81"/>
      <c r="DBK88" s="81"/>
      <c r="DBL88" s="81"/>
      <c r="DBM88" s="81"/>
      <c r="DBN88" s="81"/>
      <c r="DBO88" s="81"/>
      <c r="DBP88" s="81"/>
      <c r="DBQ88" s="81"/>
      <c r="DBR88" s="81"/>
      <c r="DBS88" s="81"/>
      <c r="DBT88" s="81"/>
      <c r="DBU88" s="81"/>
      <c r="DBV88" s="81"/>
      <c r="DBW88" s="81"/>
      <c r="DBX88" s="81"/>
      <c r="DBY88" s="81"/>
      <c r="DBZ88" s="81"/>
      <c r="DCA88" s="81"/>
      <c r="DCB88" s="81"/>
      <c r="DCC88" s="81"/>
      <c r="DCD88" s="81"/>
      <c r="DCE88" s="81"/>
      <c r="DCF88" s="81"/>
      <c r="DCG88" s="81"/>
      <c r="DCH88" s="81"/>
      <c r="DCI88" s="81"/>
      <c r="DCJ88" s="81"/>
      <c r="DCK88" s="81"/>
      <c r="DCL88" s="81"/>
      <c r="DCM88" s="81"/>
      <c r="DCN88" s="81"/>
      <c r="DCO88" s="81"/>
      <c r="DCP88" s="81"/>
      <c r="DCQ88" s="81"/>
      <c r="DCR88" s="81"/>
      <c r="DCS88" s="81"/>
      <c r="DCT88" s="81"/>
      <c r="DCU88" s="81"/>
      <c r="DCV88" s="81"/>
      <c r="DCW88" s="81"/>
      <c r="DCX88" s="81"/>
      <c r="DCY88" s="81"/>
      <c r="DCZ88" s="81"/>
      <c r="DDA88" s="81"/>
      <c r="DDB88" s="81"/>
      <c r="DDC88" s="81"/>
      <c r="DDD88" s="81"/>
      <c r="DDE88" s="81"/>
      <c r="DDF88" s="81"/>
      <c r="DDG88" s="81"/>
      <c r="DDH88" s="81"/>
      <c r="DDI88" s="81"/>
      <c r="DDJ88" s="81"/>
      <c r="WBZ88" s="81"/>
      <c r="WCA88" s="81"/>
      <c r="WCB88" s="81"/>
      <c r="WCC88" s="81"/>
      <c r="WCD88" s="81"/>
      <c r="WCE88" s="81"/>
      <c r="WCF88" s="81"/>
      <c r="WCG88" s="81"/>
      <c r="WCH88" s="81"/>
      <c r="WCI88" s="81"/>
      <c r="WCJ88" s="81"/>
      <c r="WCK88" s="81"/>
      <c r="WCL88" s="81"/>
      <c r="WCM88" s="81"/>
      <c r="WCN88" s="81"/>
      <c r="WCO88" s="81"/>
      <c r="WCP88" s="81"/>
      <c r="WCQ88" s="81"/>
      <c r="WCR88" s="81"/>
      <c r="WCS88" s="81"/>
      <c r="WCT88" s="81"/>
      <c r="WCU88" s="81"/>
      <c r="WCV88" s="81"/>
      <c r="WCW88" s="81"/>
      <c r="WCX88" s="81"/>
      <c r="WCY88" s="81"/>
      <c r="WCZ88" s="81"/>
      <c r="WDA88" s="81"/>
      <c r="WDB88" s="81"/>
      <c r="WDC88" s="81"/>
      <c r="WDD88" s="81"/>
      <c r="WDE88" s="81"/>
      <c r="WDF88" s="81"/>
      <c r="WDG88" s="81"/>
      <c r="WDH88" s="81"/>
      <c r="WDI88" s="81"/>
      <c r="WDJ88" s="81"/>
      <c r="WDK88" s="81"/>
      <c r="WDL88" s="81"/>
      <c r="WDM88" s="81"/>
      <c r="WDN88" s="81"/>
      <c r="WDO88" s="81"/>
      <c r="WDP88" s="81"/>
      <c r="WDQ88" s="81"/>
      <c r="WDR88" s="81"/>
      <c r="WDS88" s="81"/>
      <c r="WDT88" s="81"/>
      <c r="WDU88" s="81"/>
      <c r="WDV88" s="81"/>
      <c r="WDW88" s="81"/>
      <c r="WDX88" s="81"/>
      <c r="WDY88" s="81"/>
      <c r="WDZ88" s="81"/>
      <c r="WEA88" s="81"/>
      <c r="WEB88" s="81"/>
      <c r="WEC88" s="81"/>
      <c r="WED88" s="81"/>
      <c r="WEE88" s="81"/>
      <c r="WEF88" s="81"/>
      <c r="WEG88" s="81"/>
      <c r="WEH88" s="81"/>
      <c r="WEI88" s="81"/>
      <c r="WEJ88" s="81"/>
      <c r="WEK88" s="81"/>
      <c r="WEL88" s="81"/>
      <c r="WEM88" s="81"/>
      <c r="WEN88" s="81"/>
      <c r="WEO88" s="81"/>
      <c r="WEP88" s="81"/>
      <c r="WEQ88" s="81"/>
      <c r="WER88" s="81"/>
      <c r="WES88" s="81"/>
      <c r="WET88" s="81"/>
      <c r="WEU88" s="81"/>
      <c r="WEV88" s="81"/>
      <c r="WEW88" s="81"/>
      <c r="WEX88" s="81"/>
      <c r="WEY88" s="81"/>
      <c r="WEZ88" s="81"/>
      <c r="WFA88" s="81"/>
      <c r="WFB88" s="81"/>
      <c r="WFC88" s="81"/>
      <c r="WFD88" s="81"/>
      <c r="WFE88" s="81"/>
      <c r="WFF88" s="81"/>
      <c r="WFG88" s="81"/>
      <c r="WFH88" s="81"/>
      <c r="WFI88" s="81"/>
      <c r="WFJ88" s="81"/>
      <c r="WFK88" s="81"/>
      <c r="WFL88" s="81"/>
      <c r="WFM88" s="81"/>
      <c r="WFN88" s="81"/>
      <c r="WFO88" s="81"/>
      <c r="WFP88" s="81"/>
      <c r="WFQ88" s="81"/>
      <c r="WFR88" s="81"/>
      <c r="WFS88" s="81"/>
      <c r="WFT88" s="81"/>
      <c r="WFU88" s="81"/>
      <c r="WFV88" s="81"/>
      <c r="WFW88" s="81"/>
      <c r="WFX88" s="81"/>
      <c r="WFY88" s="81"/>
      <c r="WFZ88" s="81"/>
      <c r="WGA88" s="81"/>
      <c r="WGB88" s="81"/>
      <c r="WGC88" s="81"/>
      <c r="WGD88" s="81"/>
      <c r="WGE88" s="81"/>
      <c r="WGF88" s="81"/>
      <c r="WGG88" s="81"/>
      <c r="WGH88" s="81"/>
      <c r="WGI88" s="81"/>
      <c r="WGJ88" s="81"/>
      <c r="WGK88" s="81"/>
      <c r="WGL88" s="81"/>
      <c r="WGM88" s="81"/>
      <c r="WGN88" s="81"/>
      <c r="WGO88" s="81"/>
      <c r="WGP88" s="81"/>
      <c r="WGQ88" s="81"/>
      <c r="WGR88" s="81"/>
      <c r="WGS88" s="81"/>
      <c r="WGT88" s="81"/>
      <c r="WGU88" s="81"/>
      <c r="WGV88" s="81"/>
      <c r="WGW88" s="81"/>
      <c r="WGX88" s="81"/>
      <c r="WGY88" s="81"/>
      <c r="WGZ88" s="81"/>
      <c r="WHA88" s="81"/>
      <c r="WHB88" s="81"/>
      <c r="WHC88" s="81"/>
      <c r="WHD88" s="81"/>
      <c r="WHE88" s="81"/>
      <c r="WHF88" s="81"/>
      <c r="WHG88" s="81"/>
      <c r="WHH88" s="81"/>
      <c r="WHI88" s="81"/>
      <c r="WHJ88" s="81"/>
      <c r="WHK88" s="81"/>
      <c r="WHL88" s="81"/>
      <c r="WHM88" s="81"/>
      <c r="WHN88" s="81"/>
      <c r="WHO88" s="81"/>
      <c r="WHP88" s="81"/>
      <c r="WHQ88" s="81"/>
      <c r="WHR88" s="81"/>
      <c r="WHS88" s="81"/>
      <c r="WHT88" s="81"/>
      <c r="WHU88" s="81"/>
      <c r="WHV88" s="81"/>
      <c r="WHW88" s="81"/>
      <c r="WHX88" s="81"/>
      <c r="WHY88" s="81"/>
      <c r="WHZ88" s="81"/>
      <c r="WIA88" s="81"/>
      <c r="WIB88" s="81"/>
      <c r="WIC88" s="81"/>
      <c r="WID88" s="81"/>
      <c r="WIE88" s="81"/>
      <c r="WIF88" s="81"/>
      <c r="WIG88" s="81"/>
      <c r="WIH88" s="81"/>
      <c r="WII88" s="81"/>
      <c r="WIJ88" s="81"/>
      <c r="WIK88" s="81"/>
      <c r="WIL88" s="81"/>
      <c r="WIM88" s="81"/>
      <c r="WIN88" s="81"/>
      <c r="WIO88" s="81"/>
      <c r="WIP88" s="81"/>
      <c r="WIQ88" s="81"/>
      <c r="WIR88" s="81"/>
      <c r="WIS88" s="81"/>
      <c r="WIT88" s="81"/>
      <c r="WIU88" s="81"/>
      <c r="WIV88" s="81"/>
      <c r="WIW88" s="81"/>
      <c r="WIX88" s="81"/>
      <c r="WIY88" s="81"/>
      <c r="WIZ88" s="81"/>
      <c r="WJA88" s="81"/>
      <c r="WJB88" s="81"/>
      <c r="WJC88" s="81"/>
      <c r="WJD88" s="81"/>
      <c r="WJE88" s="81"/>
      <c r="WJF88" s="81"/>
      <c r="WJG88" s="81"/>
      <c r="WJH88" s="81"/>
      <c r="WJI88" s="81"/>
      <c r="WJJ88" s="81"/>
      <c r="WJK88" s="81"/>
      <c r="WJL88" s="81"/>
      <c r="WJM88" s="81"/>
      <c r="WJN88" s="81"/>
      <c r="WJO88" s="81"/>
      <c r="WJP88" s="81"/>
      <c r="WJQ88" s="81"/>
      <c r="WJR88" s="81"/>
      <c r="WJS88" s="81"/>
      <c r="WJT88" s="81"/>
      <c r="WJU88" s="81"/>
      <c r="WJV88" s="81"/>
      <c r="WJW88" s="81"/>
      <c r="WJX88" s="81"/>
      <c r="WJY88" s="81"/>
      <c r="WJZ88" s="81"/>
      <c r="WKA88" s="81"/>
      <c r="WKB88" s="81"/>
      <c r="WKC88" s="81"/>
      <c r="WKD88" s="81"/>
      <c r="WKE88" s="81"/>
      <c r="WKF88" s="81"/>
      <c r="WKG88" s="81"/>
      <c r="WKH88" s="81"/>
      <c r="WKI88" s="81"/>
      <c r="WKJ88" s="81"/>
      <c r="WKK88" s="81"/>
      <c r="WKL88" s="81"/>
      <c r="WKM88" s="81"/>
      <c r="WKN88" s="81"/>
      <c r="WKO88" s="81"/>
      <c r="WKP88" s="81"/>
      <c r="WKQ88" s="81"/>
      <c r="WKR88" s="81"/>
      <c r="WKS88" s="81"/>
      <c r="WKT88" s="81"/>
      <c r="WKU88" s="81"/>
      <c r="WKV88" s="81"/>
      <c r="WKW88" s="81"/>
      <c r="WKX88" s="81"/>
      <c r="WKY88" s="81"/>
      <c r="WKZ88" s="81"/>
      <c r="WLA88" s="81"/>
      <c r="WLB88" s="81"/>
      <c r="WLC88" s="81"/>
      <c r="WLD88" s="81"/>
      <c r="WLE88" s="81"/>
      <c r="WLF88" s="81"/>
      <c r="WLG88" s="81"/>
      <c r="WLH88" s="81"/>
      <c r="WLI88" s="81"/>
      <c r="WLJ88" s="81"/>
      <c r="WLK88" s="81"/>
      <c r="WLL88" s="81"/>
      <c r="WLM88" s="81"/>
      <c r="WLN88" s="81"/>
      <c r="WLO88" s="81"/>
      <c r="WLP88" s="81"/>
      <c r="WLQ88" s="81"/>
      <c r="WLR88" s="81"/>
      <c r="WLS88" s="81"/>
      <c r="WLT88" s="81"/>
      <c r="WLU88" s="81"/>
      <c r="WLV88" s="81"/>
      <c r="WLW88" s="81"/>
      <c r="WLX88" s="81"/>
      <c r="WLY88" s="81"/>
      <c r="WLZ88" s="81"/>
      <c r="WMA88" s="81"/>
      <c r="WMB88" s="81"/>
      <c r="WMC88" s="81"/>
      <c r="WMD88" s="81"/>
      <c r="WME88" s="81"/>
      <c r="WMF88" s="81"/>
      <c r="WMG88" s="81"/>
      <c r="WMH88" s="81"/>
      <c r="WMI88" s="81"/>
      <c r="WMJ88" s="81"/>
      <c r="WMK88" s="81"/>
      <c r="WML88" s="81"/>
      <c r="WMM88" s="81"/>
      <c r="WMN88" s="81"/>
      <c r="WMO88" s="81"/>
      <c r="WMP88" s="81"/>
      <c r="WMQ88" s="81"/>
      <c r="WMR88" s="81"/>
      <c r="WMS88" s="81"/>
      <c r="WMT88" s="81"/>
      <c r="WMU88" s="81"/>
      <c r="WMV88" s="81"/>
      <c r="WMW88" s="81"/>
      <c r="WMX88" s="81"/>
      <c r="WMY88" s="81"/>
      <c r="WMZ88" s="81"/>
      <c r="WNA88" s="81"/>
      <c r="WNB88" s="81"/>
      <c r="WNC88" s="81"/>
      <c r="WND88" s="81"/>
      <c r="WNE88" s="81"/>
      <c r="WNF88" s="81"/>
      <c r="WNG88" s="81"/>
      <c r="WNH88" s="81"/>
      <c r="WNI88" s="81"/>
      <c r="WNJ88" s="81"/>
      <c r="WNK88" s="81"/>
      <c r="WNL88" s="81"/>
      <c r="WNM88" s="81"/>
      <c r="WNN88" s="81"/>
      <c r="WNO88" s="81"/>
      <c r="WNP88" s="81"/>
      <c r="WNQ88" s="81"/>
      <c r="WNR88" s="81"/>
      <c r="WNS88" s="81"/>
      <c r="WNT88" s="81"/>
      <c r="WNU88" s="81"/>
      <c r="WNV88" s="81"/>
      <c r="WNW88" s="81"/>
      <c r="WNX88" s="81"/>
      <c r="WNY88" s="81"/>
      <c r="WNZ88" s="81"/>
      <c r="WOA88" s="81"/>
      <c r="WOB88" s="81"/>
      <c r="WOC88" s="81"/>
      <c r="WOD88" s="81"/>
      <c r="WOE88" s="81"/>
      <c r="WOF88" s="81"/>
      <c r="WOG88" s="81"/>
      <c r="WOH88" s="81"/>
      <c r="WOI88" s="81"/>
      <c r="WOJ88" s="81"/>
      <c r="WOK88" s="81"/>
      <c r="WOL88" s="81"/>
      <c r="WOM88" s="81"/>
      <c r="WON88" s="81"/>
      <c r="WOO88" s="81"/>
      <c r="WOP88" s="81"/>
      <c r="WOQ88" s="81"/>
      <c r="WOR88" s="81"/>
      <c r="WOS88" s="81"/>
      <c r="WOT88" s="81"/>
      <c r="WOU88" s="81"/>
      <c r="WOV88" s="81"/>
      <c r="WOW88" s="81"/>
      <c r="WOX88" s="81"/>
      <c r="WOY88" s="81"/>
      <c r="WOZ88" s="81"/>
      <c r="WPA88" s="81"/>
      <c r="WPB88" s="81"/>
      <c r="WPC88" s="81"/>
      <c r="WPD88" s="81"/>
      <c r="WPE88" s="81"/>
      <c r="WPF88" s="81"/>
      <c r="WPG88" s="81"/>
      <c r="WPH88" s="81"/>
      <c r="WPI88" s="81"/>
      <c r="WPJ88" s="81"/>
      <c r="WPK88" s="81"/>
      <c r="WPL88" s="81"/>
      <c r="WPM88" s="81"/>
      <c r="WPN88" s="81"/>
      <c r="WPO88" s="81"/>
      <c r="WPP88" s="81"/>
      <c r="WPQ88" s="81"/>
      <c r="WPR88" s="81"/>
      <c r="WPS88" s="81"/>
      <c r="WPT88" s="81"/>
      <c r="WPU88" s="81"/>
      <c r="WPV88" s="81"/>
      <c r="WPW88" s="81"/>
      <c r="WPX88" s="81"/>
      <c r="WPY88" s="81"/>
      <c r="WPZ88" s="81"/>
      <c r="WQA88" s="81"/>
      <c r="WQB88" s="81"/>
      <c r="WQC88" s="81"/>
      <c r="WQD88" s="81"/>
      <c r="WQE88" s="81"/>
      <c r="WQF88" s="81"/>
      <c r="WQG88" s="81"/>
      <c r="WQH88" s="81"/>
      <c r="WQI88" s="81"/>
      <c r="WQJ88" s="81"/>
      <c r="WQK88" s="81"/>
      <c r="WQL88" s="81"/>
      <c r="WQM88" s="81"/>
      <c r="WQN88" s="81"/>
      <c r="WQO88" s="81"/>
      <c r="WQP88" s="81"/>
      <c r="WQQ88" s="81"/>
      <c r="WQR88" s="81"/>
      <c r="WQS88" s="81"/>
      <c r="WQT88" s="81"/>
      <c r="WQU88" s="81"/>
      <c r="WQV88" s="81"/>
      <c r="WQW88" s="81"/>
      <c r="WQX88" s="81"/>
      <c r="WQY88" s="81"/>
      <c r="WQZ88" s="81"/>
      <c r="WRA88" s="81"/>
      <c r="WRB88" s="81"/>
      <c r="WRC88" s="81"/>
      <c r="WRD88" s="81"/>
      <c r="WRE88" s="81"/>
      <c r="WRF88" s="81"/>
      <c r="WRG88" s="81"/>
      <c r="WRH88" s="81"/>
      <c r="WRI88" s="81"/>
      <c r="WRJ88" s="81"/>
      <c r="WRK88" s="81"/>
      <c r="WRL88" s="81"/>
      <c r="WRM88" s="81"/>
      <c r="WRN88" s="81"/>
      <c r="WRO88" s="81"/>
      <c r="WRP88" s="81"/>
      <c r="WRQ88" s="81"/>
      <c r="WRR88" s="81"/>
      <c r="WRS88" s="81"/>
      <c r="WRT88" s="81"/>
      <c r="WRU88" s="81"/>
      <c r="WRV88" s="81"/>
      <c r="WRW88" s="81"/>
      <c r="WRX88" s="81"/>
      <c r="WRY88" s="81"/>
      <c r="WRZ88" s="81"/>
      <c r="WSA88" s="81"/>
      <c r="WSB88" s="81"/>
      <c r="WSC88" s="81"/>
      <c r="WSD88" s="81"/>
      <c r="WSE88" s="81"/>
      <c r="WSF88" s="81"/>
      <c r="WSG88" s="81"/>
      <c r="WSH88" s="81"/>
      <c r="WSI88" s="81"/>
      <c r="WSJ88" s="81"/>
      <c r="WSK88" s="81"/>
      <c r="WSL88" s="81"/>
      <c r="WSM88" s="81"/>
      <c r="WSN88" s="81"/>
      <c r="WSO88" s="81"/>
      <c r="WSP88" s="81"/>
      <c r="WSQ88" s="81"/>
      <c r="WSR88" s="81"/>
      <c r="WSS88" s="81"/>
      <c r="WST88" s="81"/>
      <c r="WSU88" s="81"/>
      <c r="WSV88" s="81"/>
      <c r="WSW88" s="81"/>
      <c r="WSX88" s="81"/>
      <c r="WSY88" s="81"/>
      <c r="WSZ88" s="81"/>
      <c r="WTA88" s="81"/>
      <c r="WTB88" s="81"/>
      <c r="WTC88" s="81"/>
      <c r="WTD88" s="81"/>
      <c r="WTE88" s="81"/>
      <c r="WTF88" s="81"/>
      <c r="WTG88" s="81"/>
      <c r="WTH88" s="81"/>
      <c r="WTI88" s="81"/>
      <c r="WTJ88" s="81"/>
      <c r="WTK88" s="81"/>
      <c r="WTL88" s="81"/>
      <c r="WTM88" s="81"/>
      <c r="WTN88" s="81"/>
      <c r="WTO88" s="81"/>
      <c r="WTP88" s="81"/>
      <c r="WTQ88" s="81"/>
      <c r="WTR88" s="81"/>
      <c r="WTS88" s="81"/>
      <c r="WTT88" s="81"/>
      <c r="WTU88" s="81"/>
      <c r="WTV88" s="81"/>
      <c r="WTW88" s="81"/>
      <c r="WTX88" s="81"/>
      <c r="WTY88" s="81"/>
      <c r="WTZ88" s="81"/>
      <c r="WUA88" s="81"/>
      <c r="WUB88" s="81"/>
      <c r="WUC88" s="81"/>
      <c r="WUD88" s="81"/>
      <c r="WUE88" s="81"/>
      <c r="WUF88" s="81"/>
      <c r="WUG88" s="81"/>
      <c r="WUH88" s="81"/>
      <c r="WUI88" s="81"/>
      <c r="WUJ88" s="81"/>
      <c r="WUK88" s="81"/>
      <c r="WUL88" s="81"/>
      <c r="WUM88" s="81"/>
      <c r="WUN88" s="81"/>
      <c r="WUO88" s="81"/>
      <c r="WUP88" s="81"/>
      <c r="WUQ88" s="81"/>
      <c r="WUR88" s="81"/>
      <c r="WUS88" s="81"/>
      <c r="WUT88" s="81"/>
      <c r="WUU88" s="81"/>
      <c r="WUV88" s="81"/>
      <c r="WUW88" s="81"/>
      <c r="WUX88" s="81"/>
      <c r="WUY88" s="81"/>
      <c r="WUZ88" s="81"/>
      <c r="WVA88" s="81"/>
      <c r="WVB88" s="81"/>
      <c r="WVC88" s="81"/>
      <c r="WVD88" s="81"/>
      <c r="WVE88" s="81"/>
      <c r="WVF88" s="81"/>
      <c r="WVG88" s="81"/>
      <c r="WVH88" s="81"/>
      <c r="WVI88" s="81"/>
      <c r="WVJ88" s="81"/>
      <c r="WVK88" s="81"/>
      <c r="WVL88" s="81"/>
      <c r="WVM88" s="81"/>
      <c r="WVN88" s="81"/>
      <c r="WVO88" s="81"/>
      <c r="WVP88" s="81"/>
      <c r="WVQ88" s="81"/>
      <c r="WVR88" s="81"/>
      <c r="WVS88" s="81"/>
      <c r="WVT88" s="81"/>
      <c r="WVU88" s="81"/>
      <c r="WVV88" s="81"/>
      <c r="WVW88" s="81"/>
      <c r="WVX88" s="81"/>
      <c r="WVY88" s="81"/>
      <c r="WVZ88" s="81"/>
      <c r="WWA88" s="81"/>
      <c r="WWB88" s="81"/>
      <c r="WWC88" s="81"/>
      <c r="WWD88" s="81"/>
      <c r="WWE88" s="81"/>
      <c r="WWF88" s="81"/>
      <c r="WWG88" s="81"/>
      <c r="WWH88" s="81"/>
      <c r="WWI88" s="81"/>
      <c r="WWJ88" s="81"/>
      <c r="WWK88" s="81"/>
      <c r="WWL88" s="81"/>
      <c r="WWM88" s="81"/>
      <c r="WWN88" s="81"/>
      <c r="WWO88" s="81"/>
      <c r="WWP88" s="81"/>
      <c r="WWQ88" s="81"/>
      <c r="WWR88" s="81"/>
      <c r="WWS88" s="81"/>
      <c r="WWT88" s="81"/>
      <c r="WWU88" s="81"/>
      <c r="WWV88" s="81"/>
      <c r="WWW88" s="81"/>
      <c r="WWX88" s="81"/>
      <c r="WWY88" s="81"/>
      <c r="WWZ88" s="81"/>
      <c r="WXA88" s="81"/>
      <c r="WXB88" s="81"/>
      <c r="WXC88" s="81"/>
      <c r="WXD88" s="81"/>
      <c r="WXE88" s="81"/>
      <c r="WXF88" s="81"/>
      <c r="WXG88" s="81"/>
      <c r="WXH88" s="81"/>
      <c r="WXI88" s="81"/>
      <c r="WXJ88" s="81"/>
      <c r="WXK88" s="81"/>
      <c r="WXL88" s="81"/>
      <c r="WXM88" s="81"/>
      <c r="WXN88" s="81"/>
      <c r="WXO88" s="81"/>
      <c r="WXP88" s="81"/>
      <c r="WXQ88" s="81"/>
      <c r="WXR88" s="81"/>
      <c r="WXS88" s="81"/>
      <c r="WXT88" s="81"/>
      <c r="WXU88" s="81"/>
      <c r="WXV88" s="81"/>
      <c r="WXW88" s="81"/>
      <c r="WXX88" s="81"/>
      <c r="WXY88" s="81"/>
      <c r="WXZ88" s="81"/>
      <c r="WYA88" s="81"/>
      <c r="WYB88" s="81"/>
      <c r="WYC88" s="81"/>
      <c r="WYD88" s="81"/>
      <c r="WYE88" s="81"/>
      <c r="WYF88" s="81"/>
      <c r="WYG88" s="81"/>
      <c r="WYH88" s="81"/>
      <c r="WYI88" s="81"/>
      <c r="WYJ88" s="81"/>
      <c r="WYK88" s="81"/>
      <c r="WYL88" s="81"/>
      <c r="WYM88" s="81"/>
      <c r="WYN88" s="81"/>
      <c r="WYO88" s="81"/>
      <c r="WYP88" s="81"/>
      <c r="WYQ88" s="81"/>
      <c r="WYR88" s="81"/>
      <c r="WYS88" s="81"/>
      <c r="WYT88" s="81"/>
      <c r="WYU88" s="81"/>
      <c r="WYV88" s="81"/>
      <c r="WYW88" s="81"/>
      <c r="WYX88" s="81"/>
      <c r="WYY88" s="81"/>
      <c r="WYZ88" s="81"/>
      <c r="WZA88" s="81"/>
      <c r="WZB88" s="81"/>
      <c r="WZC88" s="81"/>
      <c r="WZD88" s="81"/>
      <c r="WZE88" s="81"/>
      <c r="WZF88" s="81"/>
      <c r="WZG88" s="81"/>
      <c r="WZH88" s="81"/>
      <c r="WZI88" s="81"/>
      <c r="WZJ88" s="81"/>
      <c r="WZK88" s="81"/>
      <c r="WZL88" s="81"/>
      <c r="WZM88" s="81"/>
      <c r="WZN88" s="81"/>
      <c r="WZO88" s="81"/>
      <c r="WZP88" s="81"/>
      <c r="WZQ88" s="81"/>
      <c r="WZR88" s="81"/>
      <c r="WZS88" s="81"/>
      <c r="WZT88" s="81"/>
      <c r="WZU88" s="81"/>
      <c r="WZV88" s="81"/>
      <c r="WZW88" s="81"/>
      <c r="WZX88" s="81"/>
      <c r="WZY88" s="81"/>
      <c r="WZZ88" s="81"/>
      <c r="XAA88" s="81"/>
      <c r="XAB88" s="81"/>
      <c r="XAC88" s="81"/>
      <c r="XAD88" s="81"/>
      <c r="XAE88" s="81"/>
      <c r="XAF88" s="81"/>
      <c r="XAG88" s="81"/>
      <c r="XAH88" s="81"/>
      <c r="XAI88" s="81"/>
      <c r="XAJ88" s="81"/>
      <c r="XAK88" s="81"/>
      <c r="XAL88" s="81"/>
      <c r="XAM88" s="81"/>
      <c r="XAN88" s="81"/>
      <c r="XAO88" s="81"/>
      <c r="XAP88" s="81"/>
      <c r="XAQ88" s="81"/>
      <c r="XAR88" s="81"/>
      <c r="XAS88" s="81"/>
      <c r="XAT88" s="81"/>
      <c r="XAU88" s="81"/>
      <c r="XAV88" s="81"/>
      <c r="XAW88" s="81"/>
      <c r="XAX88" s="81"/>
      <c r="XAY88" s="81"/>
      <c r="XAZ88" s="81"/>
      <c r="XBA88" s="81"/>
      <c r="XBB88" s="81"/>
      <c r="XBC88" s="81"/>
      <c r="XBD88" s="81"/>
      <c r="XBE88" s="81"/>
      <c r="XBF88" s="81"/>
      <c r="XBG88" s="81"/>
      <c r="XBH88" s="81"/>
      <c r="XBI88" s="81"/>
      <c r="XBJ88" s="81"/>
      <c r="XBK88" s="81"/>
      <c r="XBL88" s="81"/>
      <c r="XBM88" s="81"/>
      <c r="XBN88" s="81"/>
      <c r="XBO88" s="81"/>
      <c r="XBP88" s="81"/>
      <c r="XBQ88" s="81"/>
      <c r="XBR88" s="81"/>
      <c r="XBS88" s="81"/>
      <c r="XBT88" s="81"/>
      <c r="XBU88" s="81"/>
      <c r="XBV88" s="81"/>
      <c r="XBW88" s="81"/>
      <c r="XBX88" s="81"/>
      <c r="XBY88" s="81"/>
      <c r="XBZ88" s="81"/>
      <c r="XCA88" s="81"/>
      <c r="XCB88" s="81"/>
      <c r="XCC88" s="81"/>
      <c r="XCD88" s="81"/>
      <c r="XCE88" s="81"/>
      <c r="XCF88" s="81"/>
      <c r="XCG88" s="81"/>
      <c r="XCH88" s="81"/>
      <c r="XCI88" s="81"/>
      <c r="XCJ88" s="81"/>
      <c r="XCK88" s="81"/>
      <c r="XCL88" s="81"/>
      <c r="XCM88" s="81"/>
      <c r="XCN88" s="81"/>
      <c r="XCO88" s="81"/>
      <c r="XCP88" s="81"/>
      <c r="XCQ88" s="81"/>
      <c r="XCR88" s="81"/>
      <c r="XCS88" s="81"/>
      <c r="XCT88" s="81"/>
      <c r="XCU88" s="81"/>
      <c r="XCV88" s="81"/>
      <c r="XCW88" s="81"/>
      <c r="XCX88" s="81"/>
      <c r="XCY88" s="81"/>
      <c r="XCZ88" s="81"/>
      <c r="XDA88" s="81"/>
      <c r="XDB88" s="81"/>
      <c r="XDC88" s="81"/>
      <c r="XDD88" s="81"/>
      <c r="XDE88" s="81"/>
      <c r="XDF88" s="81"/>
      <c r="XDG88" s="81"/>
      <c r="XDH88" s="81"/>
      <c r="XDI88" s="81"/>
      <c r="XDJ88" s="81"/>
      <c r="XDK88" s="81"/>
      <c r="XDL88" s="81"/>
      <c r="XDM88" s="81"/>
      <c r="XDN88" s="81"/>
      <c r="XDO88" s="81"/>
      <c r="XDP88" s="81"/>
      <c r="XDQ88" s="81"/>
      <c r="XDR88" s="81"/>
      <c r="XDS88" s="81"/>
      <c r="XDT88" s="81"/>
      <c r="XDU88" s="81"/>
      <c r="XDV88" s="81"/>
      <c r="XDW88" s="81"/>
      <c r="XDX88" s="81"/>
      <c r="XDY88" s="81"/>
      <c r="XDZ88" s="81"/>
      <c r="XEA88" s="81"/>
      <c r="XEB88" s="81"/>
      <c r="XEC88" s="81"/>
      <c r="XED88" s="81"/>
      <c r="XEE88" s="81"/>
      <c r="XEF88" s="81"/>
      <c r="XEG88" s="81"/>
      <c r="XEH88" s="81"/>
      <c r="XEI88" s="81"/>
      <c r="XEJ88" s="81"/>
      <c r="XEK88" s="81"/>
      <c r="XEL88" s="81"/>
      <c r="XEM88" s="81"/>
      <c r="XEN88" s="81"/>
      <c r="XEO88" s="81"/>
      <c r="XEP88" s="81"/>
      <c r="XEQ88" s="81"/>
      <c r="XER88" s="81"/>
      <c r="XES88" s="81"/>
      <c r="XET88" s="81"/>
      <c r="XEU88" s="81"/>
      <c r="XEV88" s="81"/>
      <c r="XEW88" s="81"/>
      <c r="XEX88" s="81"/>
      <c r="XEY88" s="81"/>
      <c r="XEZ88" s="81"/>
      <c r="XFA88" s="81"/>
      <c r="XFB88" s="81"/>
      <c r="XFC88" s="81"/>
      <c r="XFD88" s="81"/>
    </row>
    <row r="89" spans="359:2818 15626:16384" x14ac:dyDescent="0.25">
      <c r="MU89" s="81"/>
      <c r="MV89" s="81"/>
      <c r="MW89" s="81"/>
      <c r="MX89" s="81"/>
      <c r="MY89" s="81"/>
      <c r="MZ89" s="81"/>
      <c r="NA89" s="81"/>
      <c r="NB89" s="81"/>
      <c r="NC89" s="81"/>
      <c r="ND89" s="81"/>
      <c r="NE89" s="81"/>
      <c r="NF89" s="81"/>
      <c r="NG89" s="81"/>
      <c r="NH89" s="81"/>
      <c r="NI89" s="81"/>
      <c r="NJ89" s="81"/>
      <c r="NK89" s="81"/>
      <c r="NL89" s="81"/>
      <c r="NM89" s="81"/>
      <c r="NN89" s="81"/>
      <c r="NO89" s="81"/>
      <c r="NP89" s="81"/>
      <c r="NQ89" s="81"/>
      <c r="NR89" s="81"/>
      <c r="NS89" s="81"/>
      <c r="NT89" s="81"/>
      <c r="NU89" s="81"/>
      <c r="NV89" s="81"/>
      <c r="NW89" s="81"/>
      <c r="NX89" s="81"/>
      <c r="NY89" s="81"/>
      <c r="NZ89" s="81"/>
      <c r="OA89" s="81"/>
      <c r="OB89" s="81"/>
      <c r="OC89" s="81"/>
      <c r="OD89" s="81"/>
      <c r="OE89" s="81"/>
      <c r="OF89" s="81"/>
      <c r="OG89" s="81"/>
      <c r="OH89" s="81"/>
      <c r="OI89" s="81"/>
      <c r="OJ89" s="81"/>
      <c r="OK89" s="81"/>
      <c r="OL89" s="81"/>
      <c r="OM89" s="81"/>
      <c r="ON89" s="81"/>
      <c r="OO89" s="81"/>
      <c r="OP89" s="81"/>
      <c r="OQ89" s="81"/>
      <c r="OR89" s="81"/>
      <c r="OS89" s="81"/>
      <c r="OT89" s="81"/>
      <c r="OU89" s="81"/>
      <c r="OV89" s="81"/>
      <c r="OW89" s="81"/>
      <c r="OX89" s="81"/>
      <c r="OY89" s="81"/>
      <c r="OZ89" s="81"/>
      <c r="PA89" s="81"/>
      <c r="PB89" s="81"/>
      <c r="PC89" s="81"/>
      <c r="PD89" s="81"/>
      <c r="PE89" s="81"/>
      <c r="PF89" s="81"/>
      <c r="PG89" s="81"/>
      <c r="PH89" s="81"/>
      <c r="PI89" s="81"/>
      <c r="PJ89" s="81"/>
      <c r="PK89" s="81"/>
      <c r="PL89" s="81"/>
      <c r="PM89" s="81"/>
      <c r="PN89" s="81"/>
      <c r="PO89" s="81"/>
      <c r="PP89" s="81"/>
      <c r="PQ89" s="81"/>
      <c r="PR89" s="81"/>
      <c r="PS89" s="81"/>
      <c r="PT89" s="81"/>
      <c r="PU89" s="81"/>
      <c r="PV89" s="81"/>
      <c r="PW89" s="81"/>
      <c r="PX89" s="81"/>
      <c r="PY89" s="81"/>
      <c r="PZ89" s="81"/>
      <c r="QA89" s="81"/>
      <c r="QB89" s="81"/>
      <c r="QC89" s="81"/>
      <c r="QD89" s="81"/>
      <c r="QE89" s="81"/>
      <c r="QF89" s="81"/>
      <c r="QG89" s="81"/>
      <c r="QH89" s="81"/>
      <c r="QI89" s="81"/>
      <c r="QJ89" s="81"/>
      <c r="QK89" s="81"/>
      <c r="QL89" s="81"/>
      <c r="QM89" s="81"/>
      <c r="QN89" s="81"/>
      <c r="QO89" s="81"/>
      <c r="QP89" s="81"/>
      <c r="QQ89" s="81"/>
      <c r="QR89" s="81"/>
      <c r="QS89" s="81"/>
      <c r="QT89" s="81"/>
      <c r="QU89" s="81"/>
      <c r="QV89" s="81"/>
      <c r="QW89" s="81"/>
      <c r="QX89" s="81"/>
      <c r="QY89" s="81"/>
      <c r="QZ89" s="81"/>
      <c r="RA89" s="81"/>
      <c r="RB89" s="81"/>
      <c r="RC89" s="81"/>
      <c r="RD89" s="81"/>
      <c r="RE89" s="81"/>
      <c r="RF89" s="81"/>
      <c r="RG89" s="81"/>
      <c r="RH89" s="81"/>
      <c r="RI89" s="81"/>
      <c r="RJ89" s="81"/>
      <c r="RK89" s="81"/>
      <c r="RL89" s="81"/>
      <c r="RM89" s="81"/>
      <c r="RN89" s="81"/>
      <c r="RO89" s="81"/>
      <c r="RP89" s="81"/>
      <c r="RQ89" s="81"/>
      <c r="RR89" s="81"/>
      <c r="RS89" s="81"/>
      <c r="RT89" s="81"/>
      <c r="RU89" s="81"/>
      <c r="RV89" s="81"/>
      <c r="RW89" s="81"/>
      <c r="RX89" s="81"/>
      <c r="RY89" s="81"/>
      <c r="RZ89" s="81"/>
      <c r="SA89" s="81"/>
      <c r="SB89" s="81"/>
      <c r="SC89" s="81"/>
      <c r="SD89" s="81"/>
      <c r="SE89" s="81"/>
      <c r="SF89" s="81"/>
      <c r="SG89" s="81"/>
      <c r="SH89" s="81"/>
      <c r="SI89" s="81"/>
      <c r="SJ89" s="81"/>
      <c r="SK89" s="81"/>
      <c r="SL89" s="81"/>
      <c r="SM89" s="81"/>
      <c r="SN89" s="81"/>
      <c r="SO89" s="81"/>
      <c r="SP89" s="81"/>
      <c r="SQ89" s="81"/>
      <c r="SR89" s="81"/>
      <c r="SS89" s="81"/>
      <c r="ST89" s="81"/>
      <c r="SU89" s="81"/>
      <c r="SV89" s="81"/>
      <c r="SW89" s="81"/>
      <c r="SX89" s="81"/>
      <c r="SY89" s="81"/>
      <c r="SZ89" s="81"/>
      <c r="TA89" s="81"/>
      <c r="TB89" s="81"/>
      <c r="TC89" s="81"/>
      <c r="TD89" s="81"/>
      <c r="TE89" s="81"/>
      <c r="TF89" s="81"/>
      <c r="TG89" s="81"/>
      <c r="TH89" s="81"/>
      <c r="TI89" s="81"/>
      <c r="TJ89" s="81"/>
      <c r="TK89" s="81"/>
      <c r="TL89" s="81"/>
      <c r="TM89" s="81"/>
      <c r="TN89" s="81"/>
      <c r="TO89" s="81"/>
      <c r="TP89" s="81"/>
      <c r="TQ89" s="81"/>
      <c r="TR89" s="81"/>
      <c r="TS89" s="81"/>
      <c r="TT89" s="81"/>
      <c r="TU89" s="81"/>
      <c r="TV89" s="81"/>
      <c r="TW89" s="81"/>
      <c r="TX89" s="81"/>
      <c r="TY89" s="81"/>
      <c r="TZ89" s="81"/>
      <c r="UA89" s="81"/>
      <c r="UB89" s="81"/>
      <c r="UC89" s="81"/>
      <c r="UD89" s="81"/>
      <c r="UE89" s="81"/>
      <c r="UF89" s="81"/>
      <c r="UG89" s="81"/>
      <c r="UH89" s="81"/>
      <c r="UI89" s="81"/>
      <c r="UJ89" s="81"/>
      <c r="UK89" s="81"/>
      <c r="UL89" s="81"/>
      <c r="UM89" s="81"/>
      <c r="UN89" s="81"/>
      <c r="UO89" s="81"/>
      <c r="UP89" s="81"/>
      <c r="UQ89" s="81"/>
      <c r="UR89" s="81"/>
      <c r="US89" s="81"/>
      <c r="UT89" s="81"/>
      <c r="UU89" s="81"/>
      <c r="UV89" s="81"/>
      <c r="UW89" s="81"/>
      <c r="UX89" s="81"/>
      <c r="UY89" s="81"/>
      <c r="UZ89" s="81"/>
      <c r="VA89" s="81"/>
      <c r="VB89" s="81"/>
      <c r="VC89" s="81"/>
      <c r="VD89" s="81"/>
      <c r="VE89" s="81"/>
      <c r="VF89" s="81"/>
      <c r="VG89" s="81"/>
      <c r="VH89" s="81"/>
      <c r="VI89" s="81"/>
      <c r="VJ89" s="81"/>
      <c r="VK89" s="81"/>
      <c r="VL89" s="81"/>
      <c r="VM89" s="81"/>
      <c r="VN89" s="81"/>
      <c r="VO89" s="81"/>
      <c r="VP89" s="81"/>
      <c r="VQ89" s="81"/>
      <c r="VR89" s="81"/>
      <c r="VS89" s="81"/>
      <c r="VT89" s="81"/>
      <c r="VU89" s="81"/>
      <c r="VV89" s="81"/>
      <c r="VW89" s="81"/>
      <c r="VX89" s="81"/>
      <c r="VY89" s="81"/>
      <c r="VZ89" s="81"/>
      <c r="WA89" s="81"/>
      <c r="WB89" s="81"/>
      <c r="WC89" s="81"/>
      <c r="WD89" s="81"/>
      <c r="WE89" s="81"/>
      <c r="WF89" s="81"/>
      <c r="WG89" s="81"/>
      <c r="WH89" s="81"/>
      <c r="WI89" s="81"/>
      <c r="WJ89" s="81"/>
      <c r="WK89" s="81"/>
      <c r="WL89" s="81"/>
      <c r="WM89" s="81"/>
      <c r="WN89" s="81"/>
      <c r="WO89" s="81"/>
      <c r="WP89" s="81"/>
      <c r="WQ89" s="81"/>
      <c r="WR89" s="81"/>
      <c r="WS89" s="81"/>
      <c r="WT89" s="81"/>
      <c r="WU89" s="81"/>
      <c r="WV89" s="81"/>
      <c r="WW89" s="81"/>
      <c r="WX89" s="81"/>
      <c r="WY89" s="81"/>
      <c r="WZ89" s="81"/>
      <c r="XA89" s="81"/>
      <c r="XB89" s="81"/>
      <c r="XC89" s="81"/>
      <c r="XD89" s="81"/>
      <c r="XE89" s="81"/>
      <c r="XF89" s="81"/>
      <c r="XG89" s="81"/>
      <c r="XH89" s="81"/>
      <c r="XI89" s="81"/>
      <c r="XJ89" s="81"/>
      <c r="XK89" s="81"/>
      <c r="XL89" s="81"/>
      <c r="XM89" s="81"/>
      <c r="XN89" s="81"/>
      <c r="XO89" s="81"/>
      <c r="XP89" s="81"/>
      <c r="XQ89" s="81"/>
      <c r="XR89" s="81"/>
      <c r="XS89" s="81"/>
      <c r="XT89" s="81"/>
      <c r="XU89" s="81"/>
      <c r="XV89" s="81"/>
      <c r="XW89" s="81"/>
      <c r="XX89" s="81"/>
      <c r="XY89" s="81"/>
      <c r="XZ89" s="81"/>
      <c r="YA89" s="81"/>
      <c r="YB89" s="81"/>
      <c r="YC89" s="81"/>
      <c r="YD89" s="81"/>
      <c r="YE89" s="81"/>
      <c r="YF89" s="81"/>
      <c r="YG89" s="81"/>
      <c r="YH89" s="81"/>
      <c r="YI89" s="81"/>
      <c r="YJ89" s="81"/>
      <c r="YK89" s="81"/>
      <c r="YL89" s="81"/>
      <c r="YM89" s="81"/>
      <c r="YN89" s="81"/>
      <c r="YO89" s="81"/>
      <c r="YP89" s="81"/>
      <c r="YQ89" s="81"/>
      <c r="YR89" s="81"/>
      <c r="YS89" s="81"/>
      <c r="YT89" s="81"/>
      <c r="YU89" s="81"/>
      <c r="YV89" s="81"/>
      <c r="YW89" s="81"/>
      <c r="YX89" s="81"/>
      <c r="YY89" s="81"/>
      <c r="YZ89" s="81"/>
      <c r="ZA89" s="81"/>
      <c r="ZB89" s="81"/>
      <c r="ZC89" s="81"/>
      <c r="ZD89" s="81"/>
      <c r="ZE89" s="81"/>
      <c r="ZF89" s="81"/>
      <c r="ZG89" s="81"/>
      <c r="ZH89" s="81"/>
      <c r="ZI89" s="81"/>
      <c r="ZJ89" s="81"/>
      <c r="ZK89" s="81"/>
      <c r="ZL89" s="81"/>
      <c r="ZM89" s="81"/>
      <c r="ZN89" s="81"/>
      <c r="ZO89" s="81"/>
      <c r="ZP89" s="81"/>
      <c r="ZQ89" s="81"/>
      <c r="ZR89" s="81"/>
      <c r="ZS89" s="81"/>
      <c r="ZT89" s="81"/>
      <c r="ZU89" s="81"/>
      <c r="ZV89" s="81"/>
      <c r="ZW89" s="81"/>
      <c r="ZX89" s="81"/>
      <c r="ZY89" s="81"/>
      <c r="ZZ89" s="81"/>
      <c r="AAA89" s="81"/>
      <c r="AAB89" s="81"/>
      <c r="AAC89" s="81"/>
      <c r="AAD89" s="81"/>
      <c r="AAE89" s="81"/>
      <c r="AAF89" s="81"/>
      <c r="AAG89" s="81"/>
      <c r="AAH89" s="81"/>
      <c r="AAI89" s="81"/>
      <c r="AAJ89" s="81"/>
      <c r="AAK89" s="81"/>
      <c r="AAL89" s="81"/>
      <c r="AAM89" s="81"/>
      <c r="AAN89" s="81"/>
      <c r="AAO89" s="81"/>
      <c r="AAP89" s="81"/>
      <c r="AAQ89" s="81"/>
      <c r="AAR89" s="81"/>
      <c r="AAS89" s="81"/>
      <c r="AAT89" s="81"/>
      <c r="AAU89" s="81"/>
      <c r="AAV89" s="81"/>
      <c r="AAW89" s="81"/>
      <c r="AAX89" s="81"/>
      <c r="AAY89" s="81"/>
      <c r="AAZ89" s="81"/>
      <c r="ABA89" s="81"/>
      <c r="ABB89" s="81"/>
      <c r="ABC89" s="81"/>
      <c r="ABD89" s="81"/>
      <c r="ABE89" s="81"/>
      <c r="ABF89" s="81"/>
      <c r="ABG89" s="81"/>
      <c r="ABH89" s="81"/>
      <c r="ABI89" s="81"/>
      <c r="ABJ89" s="81"/>
      <c r="ABK89" s="81"/>
      <c r="ABL89" s="81"/>
      <c r="ABM89" s="81"/>
      <c r="ABN89" s="81"/>
      <c r="ABO89" s="81"/>
      <c r="ABP89" s="81"/>
      <c r="ABQ89" s="81"/>
      <c r="ABR89" s="81"/>
      <c r="ABS89" s="81"/>
      <c r="ABT89" s="81"/>
      <c r="ABU89" s="81"/>
      <c r="ABV89" s="81"/>
      <c r="ABW89" s="81"/>
      <c r="ABX89" s="81"/>
      <c r="ABY89" s="81"/>
      <c r="ABZ89" s="81"/>
      <c r="ACA89" s="81"/>
      <c r="ACB89" s="81"/>
      <c r="ACC89" s="81"/>
      <c r="ACD89" s="81"/>
      <c r="ACE89" s="81"/>
      <c r="ACF89" s="81"/>
      <c r="ACG89" s="81"/>
      <c r="ACH89" s="81"/>
      <c r="ACI89" s="81"/>
      <c r="ACJ89" s="81"/>
      <c r="ACK89" s="81"/>
      <c r="ACL89" s="81"/>
      <c r="ACM89" s="81"/>
      <c r="ACN89" s="81"/>
      <c r="ACO89" s="81"/>
      <c r="ACP89" s="81"/>
      <c r="ACQ89" s="81"/>
      <c r="ACR89" s="81"/>
      <c r="ACS89" s="81"/>
      <c r="ACT89" s="81"/>
      <c r="ACU89" s="81"/>
      <c r="ACV89" s="81"/>
      <c r="ACW89" s="81"/>
      <c r="ACX89" s="81"/>
      <c r="ACY89" s="81"/>
      <c r="ACZ89" s="81"/>
      <c r="ADA89" s="81"/>
      <c r="ADB89" s="81"/>
      <c r="ADC89" s="81"/>
      <c r="ADD89" s="81"/>
      <c r="ADE89" s="81"/>
      <c r="ADF89" s="81"/>
      <c r="ADG89" s="81"/>
      <c r="ADH89" s="81"/>
      <c r="ADI89" s="81"/>
      <c r="ADJ89" s="81"/>
      <c r="ADK89" s="81"/>
      <c r="ADL89" s="81"/>
      <c r="ADM89" s="81"/>
      <c r="ADN89" s="81"/>
      <c r="ADO89" s="81"/>
      <c r="ADP89" s="81"/>
      <c r="ADQ89" s="81"/>
      <c r="ADR89" s="81"/>
      <c r="ADS89" s="81"/>
      <c r="ADT89" s="81"/>
      <c r="ADU89" s="81"/>
      <c r="ADV89" s="81"/>
      <c r="ADW89" s="81"/>
      <c r="ADX89" s="81"/>
      <c r="ADY89" s="81"/>
      <c r="ADZ89" s="81"/>
      <c r="AEA89" s="81"/>
      <c r="AEB89" s="81"/>
      <c r="AEC89" s="81"/>
      <c r="AED89" s="81"/>
      <c r="AEE89" s="81"/>
      <c r="AEF89" s="81"/>
      <c r="AEG89" s="81"/>
      <c r="AEH89" s="81"/>
      <c r="AEI89" s="81"/>
      <c r="AEJ89" s="81"/>
      <c r="AEK89" s="81"/>
      <c r="AEL89" s="81"/>
      <c r="AEM89" s="81"/>
      <c r="AEN89" s="81"/>
      <c r="AEO89" s="81"/>
      <c r="AEP89" s="81"/>
      <c r="AEQ89" s="81"/>
      <c r="AER89" s="81"/>
      <c r="AES89" s="81"/>
      <c r="AET89" s="81"/>
      <c r="AEU89" s="81"/>
      <c r="AEV89" s="81"/>
      <c r="AEW89" s="81"/>
      <c r="AEX89" s="81"/>
      <c r="AEY89" s="81"/>
      <c r="AEZ89" s="81"/>
      <c r="AFA89" s="81"/>
      <c r="AFB89" s="81"/>
      <c r="AFC89" s="81"/>
      <c r="AFD89" s="81"/>
      <c r="AFE89" s="81"/>
      <c r="AFF89" s="81"/>
      <c r="AFG89" s="81"/>
      <c r="AFH89" s="81"/>
      <c r="AFI89" s="81"/>
      <c r="AFJ89" s="81"/>
      <c r="AFK89" s="81"/>
      <c r="AFL89" s="81"/>
      <c r="AFM89" s="81"/>
      <c r="AFN89" s="81"/>
      <c r="AFO89" s="81"/>
      <c r="AFP89" s="81"/>
      <c r="AFQ89" s="81"/>
      <c r="AFR89" s="81"/>
      <c r="AFS89" s="81"/>
      <c r="AFT89" s="81"/>
      <c r="AFU89" s="81"/>
      <c r="AFV89" s="81"/>
      <c r="AFW89" s="81"/>
      <c r="AFX89" s="81"/>
      <c r="AFY89" s="81"/>
      <c r="AFZ89" s="81"/>
      <c r="AGA89" s="81"/>
      <c r="AGB89" s="81"/>
      <c r="AGC89" s="81"/>
      <c r="AGD89" s="81"/>
      <c r="AGE89" s="81"/>
      <c r="AGF89" s="81"/>
      <c r="AGG89" s="81"/>
      <c r="AGH89" s="81"/>
      <c r="AGI89" s="81"/>
      <c r="AGJ89" s="81"/>
      <c r="AGK89" s="81"/>
      <c r="AGL89" s="81"/>
      <c r="AGM89" s="81"/>
      <c r="AGN89" s="81"/>
      <c r="AGO89" s="81"/>
      <c r="AGP89" s="81"/>
      <c r="AGQ89" s="81"/>
      <c r="AGR89" s="81"/>
      <c r="AGS89" s="81"/>
      <c r="AGT89" s="81"/>
      <c r="AGU89" s="81"/>
      <c r="AGV89" s="81"/>
      <c r="AGW89" s="81"/>
      <c r="AGX89" s="81"/>
      <c r="AGY89" s="81"/>
      <c r="AGZ89" s="81"/>
      <c r="AHA89" s="81"/>
      <c r="AHB89" s="81"/>
      <c r="AHC89" s="81"/>
      <c r="AHD89" s="81"/>
      <c r="AHE89" s="81"/>
      <c r="AHF89" s="81"/>
      <c r="AHG89" s="81"/>
      <c r="AHH89" s="81"/>
      <c r="AHI89" s="81"/>
      <c r="AHJ89" s="81"/>
      <c r="AHK89" s="81"/>
      <c r="AHL89" s="81"/>
      <c r="AHM89" s="81"/>
      <c r="AHN89" s="81"/>
      <c r="AHO89" s="81"/>
      <c r="AHP89" s="81"/>
      <c r="AHQ89" s="81"/>
      <c r="AHR89" s="81"/>
      <c r="AHS89" s="81"/>
      <c r="AHT89" s="81"/>
      <c r="AHU89" s="81"/>
      <c r="AHV89" s="81"/>
      <c r="AHW89" s="81"/>
      <c r="AHX89" s="81"/>
      <c r="AHY89" s="81"/>
      <c r="AHZ89" s="81"/>
      <c r="AIA89" s="81"/>
      <c r="AIB89" s="81"/>
      <c r="AIC89" s="81"/>
      <c r="AID89" s="81"/>
      <c r="AIE89" s="81"/>
      <c r="AIF89" s="81"/>
      <c r="AIG89" s="81"/>
      <c r="AIH89" s="81"/>
      <c r="AII89" s="81"/>
      <c r="AIJ89" s="81"/>
      <c r="AIK89" s="81"/>
      <c r="AIL89" s="81"/>
      <c r="AIM89" s="81"/>
      <c r="AIN89" s="81"/>
      <c r="AIO89" s="81"/>
      <c r="AIP89" s="81"/>
      <c r="AIQ89" s="81"/>
      <c r="AIR89" s="81"/>
      <c r="AIS89" s="81"/>
      <c r="AIT89" s="81"/>
      <c r="AIU89" s="81"/>
      <c r="AIV89" s="81"/>
      <c r="AIW89" s="81"/>
      <c r="AIX89" s="81"/>
      <c r="AIY89" s="81"/>
      <c r="AIZ89" s="81"/>
      <c r="AJA89" s="81"/>
      <c r="AJB89" s="81"/>
      <c r="AJC89" s="81"/>
      <c r="AJD89" s="81"/>
      <c r="AJE89" s="81"/>
      <c r="AJF89" s="81"/>
      <c r="AJG89" s="81"/>
      <c r="AJH89" s="81"/>
      <c r="AJI89" s="81"/>
      <c r="AJJ89" s="81"/>
      <c r="AJK89" s="81"/>
      <c r="AJL89" s="81"/>
      <c r="AJM89" s="81"/>
      <c r="AJN89" s="81"/>
      <c r="AJO89" s="81"/>
      <c r="AJP89" s="81"/>
      <c r="AJQ89" s="81"/>
      <c r="AJR89" s="81"/>
      <c r="AJS89" s="81"/>
      <c r="AJT89" s="81"/>
      <c r="AJU89" s="81"/>
      <c r="AJV89" s="81"/>
      <c r="AJW89" s="81"/>
      <c r="AJX89" s="81"/>
      <c r="AJY89" s="81"/>
      <c r="AJZ89" s="81"/>
      <c r="AKA89" s="81"/>
      <c r="AKB89" s="81"/>
      <c r="AKC89" s="81"/>
      <c r="AKD89" s="81"/>
      <c r="AKE89" s="81"/>
      <c r="AKF89" s="81"/>
      <c r="AKG89" s="81"/>
      <c r="AKH89" s="81"/>
      <c r="AKI89" s="81"/>
      <c r="AKJ89" s="81"/>
      <c r="AKK89" s="81"/>
      <c r="AKL89" s="81"/>
      <c r="AKM89" s="81"/>
      <c r="AKN89" s="81"/>
      <c r="AKO89" s="81"/>
      <c r="AKP89" s="81"/>
      <c r="AKQ89" s="81"/>
      <c r="AKR89" s="81"/>
      <c r="AKS89" s="81"/>
      <c r="AKT89" s="81"/>
      <c r="AKU89" s="81"/>
      <c r="AKV89" s="81"/>
      <c r="AKW89" s="81"/>
      <c r="AKX89" s="81"/>
      <c r="AKY89" s="81"/>
      <c r="AKZ89" s="81"/>
      <c r="ALA89" s="81"/>
      <c r="ALB89" s="81"/>
      <c r="ALC89" s="81"/>
      <c r="ALD89" s="81"/>
      <c r="ALE89" s="81"/>
      <c r="ALF89" s="81"/>
      <c r="ALG89" s="81"/>
      <c r="ALH89" s="81"/>
      <c r="ALI89" s="81"/>
      <c r="ALJ89" s="81"/>
      <c r="ALK89" s="81"/>
      <c r="ALL89" s="81"/>
      <c r="ALM89" s="81"/>
      <c r="ALN89" s="81"/>
      <c r="ALO89" s="81"/>
      <c r="ALP89" s="81"/>
      <c r="ALQ89" s="81"/>
      <c r="ALR89" s="81"/>
      <c r="ALS89" s="81"/>
      <c r="ALT89" s="81"/>
      <c r="ALU89" s="81"/>
      <c r="ALV89" s="81"/>
      <c r="ALW89" s="81"/>
      <c r="ALX89" s="81"/>
      <c r="ALY89" s="81"/>
      <c r="ALZ89" s="81"/>
      <c r="AMA89" s="81"/>
      <c r="AMB89" s="81"/>
      <c r="AMC89" s="81"/>
      <c r="AMD89" s="81"/>
      <c r="AME89" s="81"/>
      <c r="AMF89" s="81"/>
      <c r="AMG89" s="81"/>
      <c r="AMH89" s="81"/>
      <c r="AMI89" s="81"/>
      <c r="AMJ89" s="81"/>
      <c r="AMK89" s="81"/>
      <c r="AML89" s="81"/>
      <c r="AMM89" s="81"/>
      <c r="AMN89" s="81"/>
      <c r="AMO89" s="81"/>
      <c r="AMP89" s="81"/>
      <c r="AMQ89" s="81"/>
      <c r="AMR89" s="81"/>
      <c r="AMS89" s="81"/>
      <c r="AMT89" s="81"/>
      <c r="AMU89" s="81"/>
      <c r="AMV89" s="81"/>
      <c r="AMW89" s="81"/>
      <c r="AMX89" s="81"/>
      <c r="AMY89" s="81"/>
      <c r="AMZ89" s="81"/>
      <c r="ANA89" s="81"/>
      <c r="ANB89" s="81"/>
      <c r="ANC89" s="81"/>
      <c r="AND89" s="81"/>
      <c r="ANE89" s="81"/>
      <c r="ANF89" s="81"/>
      <c r="ANG89" s="81"/>
      <c r="ANH89" s="81"/>
      <c r="ANI89" s="81"/>
      <c r="ANJ89" s="81"/>
      <c r="ANK89" s="81"/>
      <c r="ANL89" s="81"/>
      <c r="ANM89" s="81"/>
      <c r="ANN89" s="81"/>
      <c r="ANO89" s="81"/>
      <c r="ANP89" s="81"/>
      <c r="ANQ89" s="81"/>
      <c r="ANR89" s="81"/>
      <c r="ANS89" s="81"/>
      <c r="ANT89" s="81"/>
      <c r="ANU89" s="81"/>
      <c r="ANV89" s="81"/>
      <c r="ANW89" s="81"/>
      <c r="ANX89" s="81"/>
      <c r="ANY89" s="81"/>
      <c r="ANZ89" s="81"/>
      <c r="AOA89" s="81"/>
      <c r="AOB89" s="81"/>
      <c r="AOC89" s="81"/>
      <c r="AOD89" s="81"/>
      <c r="AOE89" s="81"/>
      <c r="AOF89" s="81"/>
      <c r="AOG89" s="81"/>
      <c r="AOH89" s="81"/>
      <c r="AOI89" s="81"/>
      <c r="AOJ89" s="81"/>
      <c r="AOK89" s="81"/>
      <c r="AOL89" s="81"/>
      <c r="AOM89" s="81"/>
      <c r="AON89" s="81"/>
      <c r="AOO89" s="81"/>
      <c r="AOP89" s="81"/>
      <c r="AOQ89" s="81"/>
      <c r="AOR89" s="81"/>
      <c r="AOS89" s="81"/>
      <c r="AOT89" s="81"/>
      <c r="AOU89" s="81"/>
      <c r="AOV89" s="81"/>
      <c r="AOW89" s="81"/>
      <c r="AOX89" s="81"/>
      <c r="AOY89" s="81"/>
      <c r="AOZ89" s="81"/>
      <c r="APA89" s="81"/>
      <c r="APB89" s="81"/>
      <c r="APC89" s="81"/>
      <c r="APD89" s="81"/>
      <c r="APE89" s="81"/>
      <c r="APF89" s="81"/>
      <c r="APG89" s="81"/>
      <c r="APH89" s="81"/>
      <c r="API89" s="81"/>
      <c r="APJ89" s="81"/>
      <c r="APK89" s="81"/>
      <c r="APL89" s="81"/>
      <c r="APM89" s="81"/>
      <c r="APN89" s="81"/>
      <c r="APO89" s="81"/>
      <c r="APP89" s="81"/>
      <c r="APQ89" s="81"/>
      <c r="APR89" s="81"/>
      <c r="APS89" s="81"/>
      <c r="APT89" s="81"/>
      <c r="APU89" s="81"/>
      <c r="APV89" s="81"/>
      <c r="APW89" s="81"/>
      <c r="APX89" s="81"/>
      <c r="APY89" s="81"/>
      <c r="APZ89" s="81"/>
      <c r="AQA89" s="81"/>
      <c r="AQB89" s="81"/>
      <c r="AQC89" s="81"/>
      <c r="AQD89" s="81"/>
      <c r="AQE89" s="81"/>
      <c r="AQF89" s="81"/>
      <c r="AQG89" s="81"/>
      <c r="AQH89" s="81"/>
      <c r="AQI89" s="81"/>
      <c r="AQJ89" s="81"/>
      <c r="AQK89" s="81"/>
      <c r="AQL89" s="81"/>
      <c r="AQM89" s="81"/>
      <c r="AQN89" s="81"/>
      <c r="AQO89" s="81"/>
      <c r="AQP89" s="81"/>
      <c r="AQQ89" s="81"/>
      <c r="AQR89" s="81"/>
      <c r="AQS89" s="81"/>
      <c r="AQT89" s="81"/>
      <c r="AQU89" s="81"/>
      <c r="AQV89" s="81"/>
      <c r="AQW89" s="81"/>
      <c r="AQX89" s="81"/>
      <c r="AQY89" s="81"/>
      <c r="AQZ89" s="81"/>
      <c r="ARA89" s="81"/>
      <c r="ARB89" s="81"/>
      <c r="ARC89" s="81"/>
      <c r="ARD89" s="81"/>
      <c r="ARE89" s="81"/>
      <c r="ARF89" s="81"/>
      <c r="ARG89" s="81"/>
      <c r="ARH89" s="81"/>
      <c r="ARI89" s="81"/>
      <c r="ARJ89" s="81"/>
      <c r="ARK89" s="81"/>
      <c r="ARL89" s="81"/>
      <c r="ARM89" s="81"/>
      <c r="ARN89" s="81"/>
      <c r="ARO89" s="81"/>
      <c r="ARP89" s="81"/>
      <c r="ARQ89" s="81"/>
      <c r="ARR89" s="81"/>
      <c r="ARS89" s="81"/>
      <c r="ART89" s="81"/>
      <c r="ARU89" s="81"/>
      <c r="ARV89" s="81"/>
      <c r="ARW89" s="81"/>
      <c r="ARX89" s="81"/>
      <c r="ARY89" s="81"/>
      <c r="ARZ89" s="81"/>
      <c r="ASA89" s="81"/>
      <c r="ASB89" s="81"/>
      <c r="ASC89" s="81"/>
      <c r="ASD89" s="81"/>
      <c r="ASE89" s="81"/>
      <c r="ASF89" s="81"/>
      <c r="ASG89" s="81"/>
      <c r="ASH89" s="81"/>
      <c r="ASI89" s="81"/>
      <c r="ASJ89" s="81"/>
      <c r="ASK89" s="81"/>
      <c r="ASL89" s="81"/>
      <c r="ASM89" s="81"/>
      <c r="ASN89" s="81"/>
      <c r="ASO89" s="81"/>
      <c r="ASP89" s="81"/>
      <c r="ASQ89" s="81"/>
      <c r="ASR89" s="81"/>
      <c r="ASS89" s="81"/>
      <c r="AST89" s="81"/>
      <c r="ASU89" s="81"/>
      <c r="ASV89" s="81"/>
      <c r="ASW89" s="81"/>
      <c r="ASX89" s="81"/>
      <c r="ASY89" s="81"/>
      <c r="ASZ89" s="81"/>
      <c r="ATA89" s="81"/>
      <c r="ATB89" s="81"/>
      <c r="ATC89" s="81"/>
      <c r="ATD89" s="81"/>
      <c r="ATE89" s="81"/>
      <c r="ATF89" s="81"/>
      <c r="ATG89" s="81"/>
      <c r="ATH89" s="81"/>
      <c r="ATI89" s="81"/>
      <c r="ATJ89" s="81"/>
      <c r="ATK89" s="81"/>
      <c r="ATL89" s="81"/>
      <c r="ATM89" s="81"/>
      <c r="ATN89" s="81"/>
      <c r="ATO89" s="81"/>
      <c r="ATP89" s="81"/>
      <c r="ATQ89" s="81"/>
      <c r="ATR89" s="81"/>
      <c r="ATS89" s="81"/>
      <c r="ATT89" s="81"/>
      <c r="ATU89" s="81"/>
      <c r="ATV89" s="81"/>
      <c r="ATW89" s="81"/>
      <c r="ATX89" s="81"/>
      <c r="ATY89" s="81"/>
      <c r="ATZ89" s="81"/>
      <c r="AUA89" s="81"/>
      <c r="AUB89" s="81"/>
      <c r="AUC89" s="81"/>
      <c r="AUD89" s="81"/>
      <c r="AUE89" s="81"/>
      <c r="AUF89" s="81"/>
      <c r="AUG89" s="81"/>
      <c r="AUH89" s="81"/>
      <c r="AUI89" s="81"/>
      <c r="AUJ89" s="81"/>
      <c r="AUK89" s="81"/>
      <c r="AUL89" s="81"/>
      <c r="AUM89" s="81"/>
      <c r="AUN89" s="81"/>
      <c r="AUO89" s="81"/>
      <c r="AUP89" s="81"/>
      <c r="AUQ89" s="81"/>
      <c r="AUR89" s="81"/>
      <c r="AUS89" s="81"/>
      <c r="AUT89" s="81"/>
      <c r="AUU89" s="81"/>
      <c r="AUV89" s="81"/>
      <c r="AUW89" s="81"/>
      <c r="AUX89" s="81"/>
      <c r="AUY89" s="81"/>
      <c r="AUZ89" s="81"/>
      <c r="AVA89" s="81"/>
      <c r="AVB89" s="81"/>
      <c r="AVC89" s="81"/>
      <c r="AVD89" s="81"/>
      <c r="AVE89" s="81"/>
      <c r="AVF89" s="81"/>
      <c r="AVG89" s="81"/>
      <c r="AVH89" s="81"/>
      <c r="AVI89" s="81"/>
      <c r="AVJ89" s="81"/>
      <c r="AVK89" s="81"/>
      <c r="AVL89" s="81"/>
      <c r="AVM89" s="81"/>
      <c r="AVN89" s="81"/>
      <c r="AVO89" s="81"/>
      <c r="AVP89" s="81"/>
      <c r="AVQ89" s="81"/>
      <c r="AVR89" s="81"/>
      <c r="AVS89" s="81"/>
      <c r="AVT89" s="81"/>
      <c r="AVU89" s="81"/>
      <c r="AVV89" s="81"/>
      <c r="AVW89" s="81"/>
      <c r="AVX89" s="81"/>
      <c r="AVY89" s="81"/>
      <c r="AVZ89" s="81"/>
      <c r="AWA89" s="81"/>
      <c r="AWB89" s="81"/>
      <c r="AWC89" s="81"/>
      <c r="AWD89" s="81"/>
      <c r="AWE89" s="81"/>
      <c r="AWF89" s="81"/>
      <c r="AWG89" s="81"/>
      <c r="AWH89" s="81"/>
      <c r="AWI89" s="81"/>
      <c r="AWJ89" s="81"/>
      <c r="AWK89" s="81"/>
      <c r="AWL89" s="81"/>
      <c r="AWM89" s="81"/>
      <c r="AWN89" s="81"/>
      <c r="AWO89" s="81"/>
      <c r="AWP89" s="81"/>
      <c r="AWQ89" s="81"/>
      <c r="AWR89" s="81"/>
      <c r="AWS89" s="81"/>
      <c r="AWT89" s="81"/>
      <c r="AWU89" s="81"/>
      <c r="AWV89" s="81"/>
      <c r="AWW89" s="81"/>
      <c r="AWX89" s="81"/>
      <c r="AWY89" s="81"/>
      <c r="AWZ89" s="81"/>
      <c r="AXA89" s="81"/>
      <c r="AXB89" s="81"/>
      <c r="AXC89" s="81"/>
      <c r="AXD89" s="81"/>
      <c r="AXE89" s="81"/>
      <c r="AXF89" s="81"/>
      <c r="AXG89" s="81"/>
      <c r="AXH89" s="81"/>
      <c r="AXI89" s="81"/>
      <c r="AXJ89" s="81"/>
      <c r="AXK89" s="81"/>
      <c r="AXL89" s="81"/>
      <c r="AXM89" s="81"/>
      <c r="AXN89" s="81"/>
      <c r="AXO89" s="81"/>
      <c r="AXP89" s="81"/>
      <c r="AXQ89" s="81"/>
      <c r="AXR89" s="81"/>
      <c r="AXS89" s="81"/>
      <c r="AXT89" s="81"/>
      <c r="AXU89" s="81"/>
      <c r="AXV89" s="81"/>
      <c r="AXW89" s="81"/>
      <c r="AXX89" s="81"/>
      <c r="AXY89" s="81"/>
      <c r="AXZ89" s="81"/>
      <c r="AYA89" s="81"/>
      <c r="AYB89" s="81"/>
      <c r="AYC89" s="81"/>
      <c r="AYD89" s="81"/>
      <c r="AYE89" s="81"/>
      <c r="AYF89" s="81"/>
      <c r="AYG89" s="81"/>
      <c r="AYH89" s="81"/>
      <c r="AYI89" s="81"/>
      <c r="AYJ89" s="81"/>
      <c r="AYK89" s="81"/>
      <c r="AYL89" s="81"/>
      <c r="AYM89" s="81"/>
      <c r="AYN89" s="81"/>
      <c r="AYO89" s="81"/>
      <c r="AYP89" s="81"/>
      <c r="AYQ89" s="81"/>
      <c r="AYR89" s="81"/>
      <c r="AYS89" s="81"/>
      <c r="AYT89" s="81"/>
      <c r="AYU89" s="81"/>
      <c r="AYV89" s="81"/>
      <c r="AYW89" s="81"/>
      <c r="AYX89" s="81"/>
      <c r="AYY89" s="81"/>
      <c r="AYZ89" s="81"/>
      <c r="AZA89" s="81"/>
      <c r="AZB89" s="81"/>
      <c r="AZC89" s="81"/>
      <c r="AZD89" s="81"/>
      <c r="AZE89" s="81"/>
      <c r="AZF89" s="81"/>
      <c r="AZG89" s="81"/>
      <c r="AZH89" s="81"/>
      <c r="AZI89" s="81"/>
      <c r="AZJ89" s="81"/>
      <c r="AZK89" s="81"/>
      <c r="AZL89" s="81"/>
      <c r="AZM89" s="81"/>
      <c r="AZN89" s="81"/>
      <c r="AZO89" s="81"/>
      <c r="AZP89" s="81"/>
      <c r="AZQ89" s="81"/>
      <c r="AZR89" s="81"/>
      <c r="AZS89" s="81"/>
      <c r="AZT89" s="81"/>
      <c r="AZU89" s="81"/>
      <c r="AZV89" s="81"/>
      <c r="AZW89" s="81"/>
      <c r="AZX89" s="81"/>
      <c r="AZY89" s="81"/>
      <c r="AZZ89" s="81"/>
      <c r="BAA89" s="81"/>
      <c r="BAB89" s="81"/>
      <c r="BAC89" s="81"/>
      <c r="BAD89" s="81"/>
      <c r="BAE89" s="81"/>
      <c r="BAF89" s="81"/>
      <c r="BAG89" s="81"/>
      <c r="BAH89" s="81"/>
      <c r="BAI89" s="81"/>
      <c r="BAJ89" s="81"/>
      <c r="BAK89" s="81"/>
      <c r="BAL89" s="81"/>
      <c r="BAM89" s="81"/>
      <c r="BAN89" s="81"/>
      <c r="BAO89" s="81"/>
      <c r="BAP89" s="81"/>
      <c r="BAQ89" s="81"/>
      <c r="BAR89" s="81"/>
      <c r="BAS89" s="81"/>
      <c r="BAT89" s="81"/>
      <c r="BAU89" s="81"/>
      <c r="BAV89" s="81"/>
      <c r="BAW89" s="81"/>
      <c r="BAX89" s="81"/>
      <c r="BAY89" s="81"/>
      <c r="BAZ89" s="81"/>
      <c r="BBA89" s="81"/>
      <c r="BBB89" s="81"/>
      <c r="BBC89" s="81"/>
      <c r="BBD89" s="81"/>
      <c r="BBE89" s="81"/>
      <c r="BBF89" s="81"/>
      <c r="BBG89" s="81"/>
      <c r="BBH89" s="81"/>
      <c r="BBI89" s="81"/>
      <c r="BBJ89" s="81"/>
      <c r="BBK89" s="81"/>
      <c r="BBL89" s="81"/>
      <c r="BBM89" s="81"/>
      <c r="BBN89" s="81"/>
      <c r="BBO89" s="81"/>
      <c r="BBP89" s="81"/>
      <c r="BBQ89" s="81"/>
      <c r="BBR89" s="81"/>
      <c r="BBS89" s="81"/>
      <c r="BBT89" s="81"/>
      <c r="BBU89" s="81"/>
      <c r="BBV89" s="81"/>
      <c r="BBW89" s="81"/>
      <c r="BBX89" s="81"/>
      <c r="BBY89" s="81"/>
      <c r="BBZ89" s="81"/>
      <c r="BCA89" s="81"/>
      <c r="BCB89" s="81"/>
      <c r="BCC89" s="81"/>
      <c r="BCD89" s="81"/>
      <c r="BCE89" s="81"/>
      <c r="BCF89" s="81"/>
      <c r="BCG89" s="81"/>
      <c r="BCH89" s="81"/>
      <c r="BCI89" s="81"/>
      <c r="BCJ89" s="81"/>
      <c r="BCK89" s="81"/>
      <c r="BCL89" s="81"/>
      <c r="BCM89" s="81"/>
      <c r="BCN89" s="81"/>
      <c r="BCO89" s="81"/>
      <c r="BCP89" s="81"/>
      <c r="BCQ89" s="81"/>
      <c r="BCR89" s="81"/>
      <c r="BCS89" s="81"/>
      <c r="BCT89" s="81"/>
      <c r="BCU89" s="81"/>
      <c r="BCV89" s="81"/>
      <c r="BCW89" s="81"/>
      <c r="BCX89" s="81"/>
      <c r="BCY89" s="81"/>
      <c r="BCZ89" s="81"/>
      <c r="BDA89" s="81"/>
      <c r="BDB89" s="81"/>
      <c r="BDC89" s="81"/>
      <c r="BDD89" s="81"/>
      <c r="BDE89" s="81"/>
      <c r="BDF89" s="81"/>
      <c r="BDG89" s="81"/>
      <c r="BDH89" s="81"/>
      <c r="BDI89" s="81"/>
      <c r="BDJ89" s="81"/>
      <c r="BDK89" s="81"/>
      <c r="BDL89" s="81"/>
      <c r="BDM89" s="81"/>
      <c r="BDN89" s="81"/>
      <c r="BDO89" s="81"/>
      <c r="BDP89" s="81"/>
      <c r="BDQ89" s="81"/>
      <c r="BDR89" s="81"/>
      <c r="BDS89" s="81"/>
      <c r="BDT89" s="81"/>
      <c r="BDU89" s="81"/>
      <c r="BDV89" s="81"/>
      <c r="BDW89" s="81"/>
      <c r="BDX89" s="81"/>
      <c r="BDY89" s="81"/>
      <c r="BDZ89" s="81"/>
      <c r="BEA89" s="81"/>
      <c r="BEB89" s="81"/>
      <c r="BEC89" s="81"/>
      <c r="BED89" s="81"/>
      <c r="BEE89" s="81"/>
      <c r="BEF89" s="81"/>
      <c r="BEG89" s="81"/>
      <c r="BEH89" s="81"/>
      <c r="BEI89" s="81"/>
      <c r="BEJ89" s="81"/>
      <c r="BEK89" s="81"/>
      <c r="BEL89" s="81"/>
      <c r="BEM89" s="81"/>
      <c r="BEN89" s="81"/>
      <c r="BEO89" s="81"/>
      <c r="BEP89" s="81"/>
      <c r="BEQ89" s="81"/>
      <c r="BER89" s="81"/>
      <c r="BES89" s="81"/>
      <c r="BET89" s="81"/>
      <c r="BEU89" s="81"/>
      <c r="BEV89" s="81"/>
      <c r="BEW89" s="81"/>
      <c r="BEX89" s="81"/>
      <c r="BEY89" s="81"/>
      <c r="BEZ89" s="81"/>
      <c r="BFA89" s="81"/>
      <c r="BFB89" s="81"/>
      <c r="BFC89" s="81"/>
      <c r="BFD89" s="81"/>
      <c r="BFE89" s="81"/>
      <c r="BFF89" s="81"/>
      <c r="BFG89" s="81"/>
      <c r="BFH89" s="81"/>
      <c r="BFI89" s="81"/>
      <c r="BFJ89" s="81"/>
      <c r="BFK89" s="81"/>
      <c r="BFL89" s="81"/>
      <c r="BFM89" s="81"/>
      <c r="BFN89" s="81"/>
      <c r="BFO89" s="81"/>
      <c r="BFP89" s="81"/>
      <c r="BFQ89" s="81"/>
      <c r="BFR89" s="81"/>
      <c r="BFS89" s="81"/>
      <c r="BFT89" s="81"/>
      <c r="BFU89" s="81"/>
      <c r="BFV89" s="81"/>
      <c r="BFW89" s="81"/>
      <c r="BFX89" s="81"/>
      <c r="BFY89" s="81"/>
      <c r="BFZ89" s="81"/>
      <c r="BGA89" s="81"/>
      <c r="BGB89" s="81"/>
      <c r="BGC89" s="81"/>
      <c r="BGD89" s="81"/>
      <c r="BGE89" s="81"/>
      <c r="BGF89" s="81"/>
      <c r="BGG89" s="81"/>
      <c r="BGH89" s="81"/>
      <c r="BGI89" s="81"/>
      <c r="BGJ89" s="81"/>
      <c r="BGK89" s="81"/>
      <c r="BGL89" s="81"/>
      <c r="BGM89" s="81"/>
      <c r="BGN89" s="81"/>
      <c r="BGO89" s="81"/>
      <c r="BGP89" s="81"/>
      <c r="BGQ89" s="81"/>
      <c r="BGR89" s="81"/>
      <c r="BGS89" s="81"/>
      <c r="BGT89" s="81"/>
      <c r="BGU89" s="81"/>
      <c r="BGV89" s="81"/>
      <c r="BGW89" s="81"/>
      <c r="BGX89" s="81"/>
      <c r="BGY89" s="81"/>
      <c r="BGZ89" s="81"/>
      <c r="BHA89" s="81"/>
      <c r="BHB89" s="81"/>
      <c r="BHC89" s="81"/>
      <c r="BHD89" s="81"/>
      <c r="BHE89" s="81"/>
      <c r="BHF89" s="81"/>
      <c r="BHG89" s="81"/>
      <c r="BHH89" s="81"/>
      <c r="BHI89" s="81"/>
      <c r="BHJ89" s="81"/>
      <c r="BHK89" s="81"/>
      <c r="BHL89" s="81"/>
      <c r="BHM89" s="81"/>
      <c r="BHN89" s="81"/>
      <c r="BHO89" s="81"/>
      <c r="BHP89" s="81"/>
      <c r="BHQ89" s="81"/>
      <c r="BHR89" s="81"/>
      <c r="BHS89" s="81"/>
      <c r="BHT89" s="81"/>
      <c r="BHU89" s="81"/>
      <c r="BHV89" s="81"/>
      <c r="BHW89" s="81"/>
      <c r="BHX89" s="81"/>
      <c r="BHY89" s="81"/>
      <c r="BHZ89" s="81"/>
      <c r="BIA89" s="81"/>
      <c r="BIB89" s="81"/>
      <c r="BIC89" s="81"/>
      <c r="BID89" s="81"/>
      <c r="BIE89" s="81"/>
      <c r="BIF89" s="81"/>
      <c r="BIG89" s="81"/>
      <c r="BIH89" s="81"/>
      <c r="BII89" s="81"/>
      <c r="BIJ89" s="81"/>
      <c r="BIK89" s="81"/>
      <c r="BIL89" s="81"/>
      <c r="BIM89" s="81"/>
      <c r="BIN89" s="81"/>
      <c r="BIO89" s="81"/>
      <c r="BIP89" s="81"/>
      <c r="BIQ89" s="81"/>
      <c r="BIR89" s="81"/>
      <c r="BIS89" s="81"/>
      <c r="BIT89" s="81"/>
      <c r="BIU89" s="81"/>
      <c r="BIV89" s="81"/>
      <c r="BIW89" s="81"/>
      <c r="BIX89" s="81"/>
      <c r="BIY89" s="81"/>
      <c r="BIZ89" s="81"/>
      <c r="BJA89" s="81"/>
      <c r="BJB89" s="81"/>
      <c r="BJC89" s="81"/>
      <c r="BJD89" s="81"/>
      <c r="BJE89" s="81"/>
      <c r="BJF89" s="81"/>
      <c r="BJG89" s="81"/>
      <c r="BJH89" s="81"/>
      <c r="BJI89" s="81"/>
      <c r="BJJ89" s="81"/>
      <c r="BJK89" s="81"/>
      <c r="BJL89" s="81"/>
      <c r="BJM89" s="81"/>
      <c r="BJN89" s="81"/>
      <c r="BJO89" s="81"/>
      <c r="BJP89" s="81"/>
      <c r="BJQ89" s="81"/>
      <c r="BJR89" s="81"/>
      <c r="BJS89" s="81"/>
      <c r="BJT89" s="81"/>
      <c r="BJU89" s="81"/>
      <c r="BJV89" s="81"/>
      <c r="BJW89" s="81"/>
      <c r="BJX89" s="81"/>
      <c r="BJY89" s="81"/>
      <c r="BJZ89" s="81"/>
      <c r="BKA89" s="81"/>
      <c r="BKB89" s="81"/>
      <c r="BKC89" s="81"/>
      <c r="BKD89" s="81"/>
      <c r="BKE89" s="81"/>
      <c r="BKF89" s="81"/>
      <c r="BKG89" s="81"/>
      <c r="BKH89" s="81"/>
      <c r="BKI89" s="81"/>
      <c r="BKJ89" s="81"/>
      <c r="BKK89" s="81"/>
      <c r="BKL89" s="81"/>
      <c r="BKM89" s="81"/>
      <c r="BKN89" s="81"/>
      <c r="BKO89" s="81"/>
      <c r="BKP89" s="81"/>
      <c r="BKQ89" s="81"/>
      <c r="BKR89" s="81"/>
      <c r="BKS89" s="81"/>
      <c r="BKT89" s="81"/>
      <c r="BKU89" s="81"/>
      <c r="BKV89" s="81"/>
      <c r="BKW89" s="81"/>
      <c r="BKX89" s="81"/>
      <c r="BKY89" s="81"/>
      <c r="BKZ89" s="81"/>
      <c r="BLA89" s="81"/>
      <c r="BLB89" s="81"/>
      <c r="BLC89" s="81"/>
      <c r="BLD89" s="81"/>
      <c r="BLE89" s="81"/>
      <c r="BLF89" s="81"/>
      <c r="BLG89" s="81"/>
      <c r="BLH89" s="81"/>
      <c r="BLI89" s="81"/>
      <c r="BLJ89" s="81"/>
      <c r="BLK89" s="81"/>
      <c r="BLL89" s="81"/>
      <c r="BLM89" s="81"/>
      <c r="BLN89" s="81"/>
      <c r="BLO89" s="81"/>
      <c r="BLP89" s="81"/>
      <c r="BLQ89" s="81"/>
      <c r="BLR89" s="81"/>
      <c r="BLS89" s="81"/>
      <c r="BLT89" s="81"/>
      <c r="BLU89" s="81"/>
      <c r="BLV89" s="81"/>
      <c r="BLW89" s="81"/>
      <c r="BLX89" s="81"/>
      <c r="BLY89" s="81"/>
      <c r="BLZ89" s="81"/>
      <c r="BMA89" s="81"/>
      <c r="BMB89" s="81"/>
      <c r="BMC89" s="81"/>
      <c r="BMD89" s="81"/>
      <c r="BME89" s="81"/>
      <c r="BMF89" s="81"/>
      <c r="BMG89" s="81"/>
      <c r="BMH89" s="81"/>
      <c r="BMI89" s="81"/>
      <c r="BMJ89" s="81"/>
      <c r="BMK89" s="81"/>
      <c r="BML89" s="81"/>
      <c r="BMM89" s="81"/>
      <c r="BMN89" s="81"/>
      <c r="BMO89" s="81"/>
      <c r="BMP89" s="81"/>
      <c r="BMQ89" s="81"/>
      <c r="BMR89" s="81"/>
      <c r="BMS89" s="81"/>
      <c r="BMT89" s="81"/>
      <c r="BMU89" s="81"/>
      <c r="BMV89" s="81"/>
      <c r="BMW89" s="81"/>
      <c r="BMX89" s="81"/>
      <c r="BMY89" s="81"/>
      <c r="BMZ89" s="81"/>
      <c r="BNA89" s="81"/>
      <c r="BNB89" s="81"/>
      <c r="BNC89" s="81"/>
      <c r="BND89" s="81"/>
      <c r="BNE89" s="81"/>
      <c r="BNF89" s="81"/>
      <c r="BNG89" s="81"/>
      <c r="BNH89" s="81"/>
      <c r="BNI89" s="81"/>
      <c r="BNJ89" s="81"/>
      <c r="BNK89" s="81"/>
      <c r="BNL89" s="81"/>
      <c r="BNM89" s="81"/>
      <c r="BNN89" s="81"/>
      <c r="BNO89" s="81"/>
      <c r="BNP89" s="81"/>
      <c r="BNQ89" s="81"/>
      <c r="BNR89" s="81"/>
      <c r="BNS89" s="81"/>
      <c r="BNT89" s="81"/>
      <c r="BNU89" s="81"/>
      <c r="BNV89" s="81"/>
      <c r="BNW89" s="81"/>
      <c r="BNX89" s="81"/>
      <c r="BNY89" s="81"/>
      <c r="BNZ89" s="81"/>
      <c r="BOA89" s="81"/>
      <c r="BOB89" s="81"/>
      <c r="BOC89" s="81"/>
      <c r="BOD89" s="81"/>
      <c r="BOE89" s="81"/>
      <c r="BOF89" s="81"/>
      <c r="BOG89" s="81"/>
      <c r="BOH89" s="81"/>
      <c r="BOI89" s="81"/>
      <c r="BOJ89" s="81"/>
      <c r="BOK89" s="81"/>
      <c r="BOL89" s="81"/>
      <c r="BOM89" s="81"/>
      <c r="BON89" s="81"/>
      <c r="BOO89" s="81"/>
      <c r="BOP89" s="81"/>
      <c r="BOQ89" s="81"/>
      <c r="BOR89" s="81"/>
      <c r="BOS89" s="81"/>
      <c r="BOT89" s="81"/>
      <c r="BOU89" s="81"/>
      <c r="BOV89" s="81"/>
      <c r="BOW89" s="81"/>
      <c r="BOX89" s="81"/>
      <c r="BOY89" s="81"/>
      <c r="BOZ89" s="81"/>
      <c r="BPA89" s="81"/>
      <c r="BPB89" s="81"/>
      <c r="BPC89" s="81"/>
      <c r="BPD89" s="81"/>
      <c r="BPE89" s="81"/>
      <c r="BPF89" s="81"/>
      <c r="BPG89" s="81"/>
      <c r="BPH89" s="81"/>
      <c r="BPI89" s="81"/>
      <c r="BPJ89" s="81"/>
      <c r="BPK89" s="81"/>
      <c r="BPL89" s="81"/>
      <c r="BPM89" s="81"/>
      <c r="BPN89" s="81"/>
      <c r="BPO89" s="81"/>
      <c r="BPP89" s="81"/>
      <c r="BPQ89" s="81"/>
      <c r="BPR89" s="81"/>
      <c r="BPS89" s="81"/>
      <c r="BPT89" s="81"/>
      <c r="BPU89" s="81"/>
      <c r="BPV89" s="81"/>
      <c r="BPW89" s="81"/>
      <c r="BPX89" s="81"/>
      <c r="BPY89" s="81"/>
      <c r="BPZ89" s="81"/>
      <c r="BQA89" s="81"/>
      <c r="BQB89" s="81"/>
      <c r="BQC89" s="81"/>
      <c r="BQD89" s="81"/>
      <c r="BQE89" s="81"/>
      <c r="BQF89" s="81"/>
      <c r="BQG89" s="81"/>
      <c r="BQH89" s="81"/>
      <c r="BQI89" s="81"/>
      <c r="BQJ89" s="81"/>
      <c r="BQK89" s="81"/>
      <c r="BQL89" s="81"/>
      <c r="BQM89" s="81"/>
      <c r="BQN89" s="81"/>
      <c r="BQO89" s="81"/>
      <c r="BQP89" s="81"/>
      <c r="BQQ89" s="81"/>
      <c r="BQR89" s="81"/>
      <c r="BQS89" s="81"/>
      <c r="BQT89" s="81"/>
      <c r="BQU89" s="81"/>
      <c r="BQV89" s="81"/>
      <c r="BQW89" s="81"/>
      <c r="BQX89" s="81"/>
      <c r="BQY89" s="81"/>
      <c r="BQZ89" s="81"/>
      <c r="BRA89" s="81"/>
      <c r="BRB89" s="81"/>
      <c r="BRC89" s="81"/>
      <c r="BRD89" s="81"/>
      <c r="BRE89" s="81"/>
      <c r="BRF89" s="81"/>
      <c r="BRG89" s="81"/>
      <c r="BRH89" s="81"/>
      <c r="BRI89" s="81"/>
      <c r="BRJ89" s="81"/>
      <c r="BRK89" s="81"/>
      <c r="BRL89" s="81"/>
      <c r="BRM89" s="81"/>
      <c r="BRN89" s="81"/>
      <c r="BRO89" s="81"/>
      <c r="BRP89" s="81"/>
      <c r="BRQ89" s="81"/>
      <c r="BRR89" s="81"/>
      <c r="BRS89" s="81"/>
      <c r="BRT89" s="81"/>
      <c r="BRU89" s="81"/>
      <c r="BRV89" s="81"/>
      <c r="BRW89" s="81"/>
      <c r="BRX89" s="81"/>
      <c r="BRY89" s="81"/>
      <c r="BRZ89" s="81"/>
      <c r="BSA89" s="81"/>
      <c r="BSB89" s="81"/>
      <c r="BSC89" s="81"/>
      <c r="BSD89" s="81"/>
      <c r="BSE89" s="81"/>
      <c r="BSF89" s="81"/>
      <c r="BSG89" s="81"/>
      <c r="BSH89" s="81"/>
      <c r="BSI89" s="81"/>
      <c r="BSJ89" s="81"/>
      <c r="BSK89" s="81"/>
      <c r="BSL89" s="81"/>
      <c r="BSM89" s="81"/>
      <c r="BSN89" s="81"/>
      <c r="BSO89" s="81"/>
      <c r="BSP89" s="81"/>
      <c r="BSQ89" s="81"/>
      <c r="BSR89" s="81"/>
      <c r="BSS89" s="81"/>
      <c r="BST89" s="81"/>
      <c r="BSU89" s="81"/>
      <c r="BSV89" s="81"/>
      <c r="BSW89" s="81"/>
      <c r="BSX89" s="81"/>
      <c r="BSY89" s="81"/>
      <c r="BSZ89" s="81"/>
      <c r="BTA89" s="81"/>
      <c r="BTB89" s="81"/>
      <c r="BTC89" s="81"/>
      <c r="BTD89" s="81"/>
      <c r="BTE89" s="81"/>
      <c r="BTF89" s="81"/>
      <c r="BTG89" s="81"/>
      <c r="BTH89" s="81"/>
      <c r="BTI89" s="81"/>
      <c r="BTJ89" s="81"/>
      <c r="BTK89" s="81"/>
      <c r="BTL89" s="81"/>
      <c r="BTM89" s="81"/>
      <c r="BTN89" s="81"/>
      <c r="BTO89" s="81"/>
      <c r="BTP89" s="81"/>
      <c r="BTQ89" s="81"/>
      <c r="BTR89" s="81"/>
      <c r="BTS89" s="81"/>
      <c r="BTT89" s="81"/>
      <c r="BTU89" s="81"/>
      <c r="BTV89" s="81"/>
      <c r="BTW89" s="81"/>
      <c r="BTX89" s="81"/>
      <c r="BTY89" s="81"/>
      <c r="BTZ89" s="81"/>
      <c r="BUA89" s="81"/>
      <c r="BUB89" s="81"/>
      <c r="BUC89" s="81"/>
      <c r="BUD89" s="81"/>
      <c r="BUE89" s="81"/>
      <c r="BUF89" s="81"/>
      <c r="BUG89" s="81"/>
      <c r="BUH89" s="81"/>
      <c r="BUI89" s="81"/>
      <c r="BUJ89" s="81"/>
      <c r="BUK89" s="81"/>
      <c r="BUL89" s="81"/>
      <c r="BUM89" s="81"/>
      <c r="BUN89" s="81"/>
      <c r="BUO89" s="81"/>
      <c r="BUP89" s="81"/>
      <c r="BUQ89" s="81"/>
      <c r="BUR89" s="81"/>
      <c r="BUS89" s="81"/>
      <c r="BUT89" s="81"/>
      <c r="BUU89" s="81"/>
      <c r="BUV89" s="81"/>
      <c r="BUW89" s="81"/>
      <c r="BUX89" s="81"/>
      <c r="BUY89" s="81"/>
      <c r="BUZ89" s="81"/>
      <c r="BVA89" s="81"/>
      <c r="BVB89" s="81"/>
      <c r="BVC89" s="81"/>
      <c r="BVD89" s="81"/>
      <c r="BVE89" s="81"/>
      <c r="BVF89" s="81"/>
      <c r="BVG89" s="81"/>
      <c r="BVH89" s="81"/>
      <c r="BVI89" s="81"/>
      <c r="BVJ89" s="81"/>
      <c r="BVK89" s="81"/>
      <c r="BVL89" s="81"/>
      <c r="BVM89" s="81"/>
      <c r="BVN89" s="81"/>
      <c r="BVO89" s="81"/>
      <c r="BVP89" s="81"/>
      <c r="BVQ89" s="81"/>
      <c r="BVR89" s="81"/>
      <c r="BVS89" s="81"/>
      <c r="BVT89" s="81"/>
      <c r="BVU89" s="81"/>
      <c r="BVV89" s="81"/>
      <c r="BVW89" s="81"/>
      <c r="BVX89" s="81"/>
      <c r="BVY89" s="81"/>
      <c r="BVZ89" s="81"/>
      <c r="BWA89" s="81"/>
      <c r="BWB89" s="81"/>
      <c r="BWC89" s="81"/>
      <c r="BWD89" s="81"/>
      <c r="BWE89" s="81"/>
      <c r="BWF89" s="81"/>
      <c r="BWG89" s="81"/>
      <c r="BWH89" s="81"/>
      <c r="BWI89" s="81"/>
      <c r="BWJ89" s="81"/>
      <c r="BWK89" s="81"/>
      <c r="BWL89" s="81"/>
      <c r="BWM89" s="81"/>
      <c r="BWN89" s="81"/>
      <c r="BWO89" s="81"/>
      <c r="BWP89" s="81"/>
      <c r="BWQ89" s="81"/>
      <c r="BWR89" s="81"/>
      <c r="BWS89" s="81"/>
      <c r="BWT89" s="81"/>
      <c r="BWU89" s="81"/>
      <c r="BWV89" s="81"/>
      <c r="BWW89" s="81"/>
      <c r="BWX89" s="81"/>
      <c r="BWY89" s="81"/>
      <c r="BWZ89" s="81"/>
      <c r="BXA89" s="81"/>
      <c r="BXB89" s="81"/>
      <c r="BXC89" s="81"/>
      <c r="BXD89" s="81"/>
      <c r="BXE89" s="81"/>
      <c r="BXF89" s="81"/>
      <c r="BXG89" s="81"/>
      <c r="BXH89" s="81"/>
      <c r="BXI89" s="81"/>
      <c r="BXJ89" s="81"/>
      <c r="BXK89" s="81"/>
      <c r="BXL89" s="81"/>
      <c r="BXM89" s="81"/>
      <c r="BXN89" s="81"/>
      <c r="BXO89" s="81"/>
      <c r="BXP89" s="81"/>
      <c r="BXQ89" s="81"/>
      <c r="BXR89" s="81"/>
      <c r="BXS89" s="81"/>
      <c r="BXT89" s="81"/>
      <c r="BXU89" s="81"/>
      <c r="BXV89" s="81"/>
      <c r="BXW89" s="81"/>
      <c r="BXX89" s="81"/>
      <c r="BXY89" s="81"/>
      <c r="BXZ89" s="81"/>
      <c r="BYA89" s="81"/>
      <c r="BYB89" s="81"/>
      <c r="BYC89" s="81"/>
      <c r="BYD89" s="81"/>
      <c r="BYE89" s="81"/>
      <c r="BYF89" s="81"/>
      <c r="BYG89" s="81"/>
      <c r="BYH89" s="81"/>
      <c r="BYI89" s="81"/>
      <c r="BYJ89" s="81"/>
      <c r="BYK89" s="81"/>
      <c r="BYL89" s="81"/>
      <c r="BYM89" s="81"/>
      <c r="BYN89" s="81"/>
      <c r="BYO89" s="81"/>
      <c r="BYP89" s="81"/>
      <c r="BYQ89" s="81"/>
      <c r="BYR89" s="81"/>
      <c r="BYS89" s="81"/>
      <c r="BYT89" s="81"/>
      <c r="BYU89" s="81"/>
      <c r="BYV89" s="81"/>
      <c r="BYW89" s="81"/>
      <c r="BYX89" s="81"/>
      <c r="BYY89" s="81"/>
      <c r="BYZ89" s="81"/>
      <c r="BZA89" s="81"/>
      <c r="BZB89" s="81"/>
      <c r="BZC89" s="81"/>
      <c r="BZD89" s="81"/>
      <c r="BZE89" s="81"/>
      <c r="BZF89" s="81"/>
      <c r="BZG89" s="81"/>
      <c r="BZH89" s="81"/>
      <c r="BZI89" s="81"/>
      <c r="BZJ89" s="81"/>
      <c r="BZK89" s="81"/>
      <c r="BZL89" s="81"/>
      <c r="BZM89" s="81"/>
      <c r="BZN89" s="81"/>
      <c r="BZO89" s="81"/>
      <c r="BZP89" s="81"/>
      <c r="BZQ89" s="81"/>
      <c r="BZR89" s="81"/>
      <c r="BZS89" s="81"/>
      <c r="BZT89" s="81"/>
      <c r="BZU89" s="81"/>
      <c r="BZV89" s="81"/>
      <c r="BZW89" s="81"/>
      <c r="BZX89" s="81"/>
      <c r="BZY89" s="81"/>
      <c r="BZZ89" s="81"/>
      <c r="CAA89" s="81"/>
      <c r="CAB89" s="81"/>
      <c r="CAC89" s="81"/>
      <c r="CAD89" s="81"/>
      <c r="CAE89" s="81"/>
      <c r="CAF89" s="81"/>
      <c r="CAG89" s="81"/>
      <c r="CAH89" s="81"/>
      <c r="CAI89" s="81"/>
      <c r="CAJ89" s="81"/>
      <c r="CAK89" s="81"/>
      <c r="CAL89" s="81"/>
      <c r="CAM89" s="81"/>
      <c r="CAN89" s="81"/>
      <c r="CAO89" s="81"/>
      <c r="CAP89" s="81"/>
      <c r="CAQ89" s="81"/>
      <c r="CAR89" s="81"/>
      <c r="CAS89" s="81"/>
      <c r="CAT89" s="81"/>
      <c r="CAU89" s="81"/>
      <c r="CAV89" s="81"/>
      <c r="CAW89" s="81"/>
      <c r="CAX89" s="81"/>
      <c r="CAY89" s="81"/>
      <c r="CAZ89" s="81"/>
      <c r="CBA89" s="81"/>
      <c r="CBB89" s="81"/>
      <c r="CBC89" s="81"/>
      <c r="CBD89" s="81"/>
      <c r="CBE89" s="81"/>
      <c r="CBF89" s="81"/>
      <c r="CBG89" s="81"/>
      <c r="CBH89" s="81"/>
      <c r="CBI89" s="81"/>
      <c r="CBJ89" s="81"/>
      <c r="CBK89" s="81"/>
      <c r="CBL89" s="81"/>
      <c r="CBM89" s="81"/>
      <c r="CBN89" s="81"/>
      <c r="CBO89" s="81"/>
      <c r="CBP89" s="81"/>
      <c r="CBQ89" s="81"/>
      <c r="CBR89" s="81"/>
      <c r="CBS89" s="81"/>
      <c r="CBT89" s="81"/>
      <c r="CBU89" s="81"/>
      <c r="CBV89" s="81"/>
      <c r="CBW89" s="81"/>
      <c r="CBX89" s="81"/>
      <c r="CBY89" s="81"/>
      <c r="CBZ89" s="81"/>
      <c r="CCA89" s="81"/>
      <c r="CCB89" s="81"/>
      <c r="CCC89" s="81"/>
      <c r="CCD89" s="81"/>
      <c r="CCE89" s="81"/>
      <c r="CCF89" s="81"/>
      <c r="CCG89" s="81"/>
      <c r="CCH89" s="81"/>
      <c r="CCI89" s="81"/>
      <c r="CCJ89" s="81"/>
      <c r="CCK89" s="81"/>
      <c r="CCL89" s="81"/>
      <c r="CCM89" s="81"/>
      <c r="CCN89" s="81"/>
      <c r="CCO89" s="81"/>
      <c r="CCP89" s="81"/>
      <c r="CCQ89" s="81"/>
      <c r="CCR89" s="81"/>
      <c r="CCS89" s="81"/>
      <c r="CCT89" s="81"/>
      <c r="CCU89" s="81"/>
      <c r="CCV89" s="81"/>
      <c r="CCW89" s="81"/>
      <c r="CCX89" s="81"/>
      <c r="CCY89" s="81"/>
      <c r="CCZ89" s="81"/>
      <c r="CDA89" s="81"/>
      <c r="CDB89" s="81"/>
      <c r="CDC89" s="81"/>
      <c r="CDD89" s="81"/>
      <c r="CDE89" s="81"/>
      <c r="CDF89" s="81"/>
      <c r="CDG89" s="81"/>
      <c r="CDH89" s="81"/>
      <c r="CDI89" s="81"/>
      <c r="CDJ89" s="81"/>
      <c r="CDK89" s="81"/>
      <c r="CDL89" s="81"/>
      <c r="CDM89" s="81"/>
      <c r="CDN89" s="81"/>
      <c r="CDO89" s="81"/>
      <c r="CDP89" s="81"/>
      <c r="CDQ89" s="81"/>
      <c r="CDR89" s="81"/>
      <c r="CDS89" s="81"/>
      <c r="CDT89" s="81"/>
      <c r="CDU89" s="81"/>
      <c r="CDV89" s="81"/>
      <c r="CDW89" s="81"/>
      <c r="CDX89" s="81"/>
      <c r="CDY89" s="81"/>
      <c r="CDZ89" s="81"/>
      <c r="CEA89" s="81"/>
      <c r="CEB89" s="81"/>
      <c r="CEC89" s="81"/>
      <c r="CED89" s="81"/>
      <c r="CEE89" s="81"/>
      <c r="CEF89" s="81"/>
      <c r="CEG89" s="81"/>
      <c r="CEH89" s="81"/>
      <c r="CEI89" s="81"/>
      <c r="CEJ89" s="81"/>
      <c r="CEK89" s="81"/>
      <c r="CEL89" s="81"/>
      <c r="CEM89" s="81"/>
      <c r="CEN89" s="81"/>
      <c r="CEO89" s="81"/>
      <c r="CEP89" s="81"/>
      <c r="CEQ89" s="81"/>
      <c r="CER89" s="81"/>
      <c r="CES89" s="81"/>
      <c r="CET89" s="81"/>
      <c r="CEU89" s="81"/>
      <c r="CEV89" s="81"/>
      <c r="CEW89" s="81"/>
      <c r="CEX89" s="81"/>
      <c r="CEY89" s="81"/>
      <c r="CEZ89" s="81"/>
      <c r="CFA89" s="81"/>
      <c r="CFB89" s="81"/>
      <c r="CFC89" s="81"/>
      <c r="CFD89" s="81"/>
      <c r="CFE89" s="81"/>
      <c r="CFF89" s="81"/>
      <c r="CFG89" s="81"/>
      <c r="CFH89" s="81"/>
      <c r="CFI89" s="81"/>
      <c r="CFJ89" s="81"/>
      <c r="CFK89" s="81"/>
      <c r="CFL89" s="81"/>
      <c r="CFM89" s="81"/>
      <c r="CFN89" s="81"/>
      <c r="CFO89" s="81"/>
      <c r="CFP89" s="81"/>
      <c r="CFQ89" s="81"/>
      <c r="CFR89" s="81"/>
      <c r="CFS89" s="81"/>
      <c r="CFT89" s="81"/>
      <c r="CFU89" s="81"/>
      <c r="CFV89" s="81"/>
      <c r="CFW89" s="81"/>
      <c r="CFX89" s="81"/>
      <c r="CFY89" s="81"/>
      <c r="CFZ89" s="81"/>
      <c r="CGA89" s="81"/>
      <c r="CGB89" s="81"/>
      <c r="CGC89" s="81"/>
      <c r="CGD89" s="81"/>
      <c r="CGE89" s="81"/>
      <c r="CGF89" s="81"/>
      <c r="CGG89" s="81"/>
      <c r="CGH89" s="81"/>
      <c r="CGI89" s="81"/>
      <c r="CGJ89" s="81"/>
      <c r="CGK89" s="81"/>
      <c r="CGL89" s="81"/>
      <c r="CGM89" s="81"/>
      <c r="CGN89" s="81"/>
      <c r="CGO89" s="81"/>
      <c r="CGP89" s="81"/>
      <c r="CGQ89" s="81"/>
      <c r="CGR89" s="81"/>
      <c r="CGS89" s="81"/>
      <c r="CGT89" s="81"/>
      <c r="CGU89" s="81"/>
      <c r="CGV89" s="81"/>
      <c r="CGW89" s="81"/>
      <c r="CGX89" s="81"/>
      <c r="CGY89" s="81"/>
      <c r="CGZ89" s="81"/>
      <c r="CHA89" s="81"/>
      <c r="CHB89" s="81"/>
      <c r="CHC89" s="81"/>
      <c r="CHD89" s="81"/>
      <c r="CHE89" s="81"/>
      <c r="CHF89" s="81"/>
      <c r="CHG89" s="81"/>
      <c r="CHH89" s="81"/>
      <c r="CHI89" s="81"/>
      <c r="CHJ89" s="81"/>
      <c r="CHK89" s="81"/>
      <c r="CHL89" s="81"/>
      <c r="CHM89" s="81"/>
      <c r="CHN89" s="81"/>
      <c r="CHO89" s="81"/>
      <c r="CHP89" s="81"/>
      <c r="CHQ89" s="81"/>
      <c r="CHR89" s="81"/>
      <c r="CHS89" s="81"/>
      <c r="CHT89" s="81"/>
      <c r="CHU89" s="81"/>
      <c r="CHV89" s="81"/>
      <c r="CHW89" s="81"/>
      <c r="CHX89" s="81"/>
      <c r="CHY89" s="81"/>
      <c r="CHZ89" s="81"/>
      <c r="CIA89" s="81"/>
      <c r="CIB89" s="81"/>
      <c r="CIC89" s="81"/>
      <c r="CID89" s="81"/>
      <c r="CIE89" s="81"/>
      <c r="CIF89" s="81"/>
      <c r="CIG89" s="81"/>
      <c r="CIH89" s="81"/>
      <c r="CII89" s="81"/>
      <c r="CIJ89" s="81"/>
      <c r="CIK89" s="81"/>
      <c r="CIL89" s="81"/>
      <c r="CIM89" s="81"/>
      <c r="CIN89" s="81"/>
      <c r="CIO89" s="81"/>
      <c r="CIP89" s="81"/>
      <c r="CIQ89" s="81"/>
      <c r="CIR89" s="81"/>
      <c r="CIS89" s="81"/>
      <c r="CIT89" s="81"/>
      <c r="CIU89" s="81"/>
      <c r="CIV89" s="81"/>
      <c r="CIW89" s="81"/>
      <c r="CIX89" s="81"/>
      <c r="CIY89" s="81"/>
      <c r="CIZ89" s="81"/>
      <c r="CJA89" s="81"/>
      <c r="CJB89" s="81"/>
      <c r="CJC89" s="81"/>
      <c r="CJD89" s="81"/>
      <c r="CJE89" s="81"/>
      <c r="CJF89" s="81"/>
      <c r="CJG89" s="81"/>
      <c r="CJH89" s="81"/>
      <c r="CJI89" s="81"/>
      <c r="CJJ89" s="81"/>
      <c r="CJK89" s="81"/>
      <c r="CJL89" s="81"/>
      <c r="CJM89" s="81"/>
      <c r="CJN89" s="81"/>
      <c r="CJO89" s="81"/>
      <c r="CJP89" s="81"/>
      <c r="CJQ89" s="81"/>
      <c r="CJR89" s="81"/>
      <c r="CJS89" s="81"/>
      <c r="CJT89" s="81"/>
      <c r="CJU89" s="81"/>
      <c r="CJV89" s="81"/>
      <c r="CJW89" s="81"/>
      <c r="CJX89" s="81"/>
      <c r="CJY89" s="81"/>
      <c r="CJZ89" s="81"/>
      <c r="CKA89" s="81"/>
      <c r="CKB89" s="81"/>
      <c r="CKC89" s="81"/>
      <c r="CKD89" s="81"/>
      <c r="CKE89" s="81"/>
      <c r="CKF89" s="81"/>
      <c r="CKG89" s="81"/>
      <c r="CKH89" s="81"/>
      <c r="CKI89" s="81"/>
      <c r="CKJ89" s="81"/>
      <c r="CKK89" s="81"/>
      <c r="CKL89" s="81"/>
      <c r="CKM89" s="81"/>
      <c r="CKN89" s="81"/>
      <c r="CKO89" s="81"/>
      <c r="CKP89" s="81"/>
      <c r="CKQ89" s="81"/>
      <c r="CKR89" s="81"/>
      <c r="CKS89" s="81"/>
      <c r="CKT89" s="81"/>
      <c r="CKU89" s="81"/>
      <c r="CKV89" s="81"/>
      <c r="CKW89" s="81"/>
      <c r="CKX89" s="81"/>
      <c r="CKY89" s="81"/>
      <c r="CKZ89" s="81"/>
      <c r="CLA89" s="81"/>
      <c r="CLB89" s="81"/>
      <c r="CLC89" s="81"/>
      <c r="CLD89" s="81"/>
      <c r="CLE89" s="81"/>
      <c r="CLF89" s="81"/>
      <c r="CLG89" s="81"/>
      <c r="CLH89" s="81"/>
      <c r="CLI89" s="81"/>
      <c r="CLJ89" s="81"/>
      <c r="CLK89" s="81"/>
      <c r="CLL89" s="81"/>
      <c r="CLM89" s="81"/>
      <c r="CLN89" s="81"/>
      <c r="CLO89" s="81"/>
      <c r="CLP89" s="81"/>
      <c r="CLQ89" s="81"/>
      <c r="CLR89" s="81"/>
      <c r="CLS89" s="81"/>
      <c r="CLT89" s="81"/>
      <c r="CLU89" s="81"/>
      <c r="CLV89" s="81"/>
      <c r="CLW89" s="81"/>
      <c r="CLX89" s="81"/>
      <c r="CLY89" s="81"/>
      <c r="CLZ89" s="81"/>
      <c r="CMA89" s="81"/>
      <c r="CMB89" s="81"/>
      <c r="CMC89" s="81"/>
      <c r="CMD89" s="81"/>
      <c r="CME89" s="81"/>
      <c r="CMF89" s="81"/>
      <c r="CMG89" s="81"/>
      <c r="CMH89" s="81"/>
      <c r="CMI89" s="81"/>
      <c r="CMJ89" s="81"/>
      <c r="CMK89" s="81"/>
      <c r="CML89" s="81"/>
      <c r="CMM89" s="81"/>
      <c r="CMN89" s="81"/>
      <c r="CMO89" s="81"/>
      <c r="CMP89" s="81"/>
      <c r="CMQ89" s="81"/>
      <c r="CMR89" s="81"/>
      <c r="CMS89" s="81"/>
      <c r="CMT89" s="81"/>
      <c r="CMU89" s="81"/>
      <c r="CMV89" s="81"/>
      <c r="CMW89" s="81"/>
      <c r="CMX89" s="81"/>
      <c r="CMY89" s="81"/>
      <c r="CMZ89" s="81"/>
      <c r="CNA89" s="81"/>
      <c r="CNB89" s="81"/>
      <c r="CNC89" s="81"/>
      <c r="CND89" s="81"/>
      <c r="CNE89" s="81"/>
      <c r="CNF89" s="81"/>
      <c r="CNG89" s="81"/>
      <c r="CNH89" s="81"/>
      <c r="CNI89" s="81"/>
      <c r="CNJ89" s="81"/>
      <c r="CNK89" s="81"/>
      <c r="CNL89" s="81"/>
      <c r="CNM89" s="81"/>
      <c r="CNN89" s="81"/>
      <c r="CNO89" s="81"/>
      <c r="CNP89" s="81"/>
      <c r="CNQ89" s="81"/>
      <c r="CNR89" s="81"/>
      <c r="CNS89" s="81"/>
      <c r="CNT89" s="81"/>
      <c r="CNU89" s="81"/>
      <c r="CNV89" s="81"/>
      <c r="CNW89" s="81"/>
      <c r="CNX89" s="81"/>
      <c r="CNY89" s="81"/>
      <c r="CNZ89" s="81"/>
      <c r="COA89" s="81"/>
      <c r="COB89" s="81"/>
      <c r="COC89" s="81"/>
      <c r="COD89" s="81"/>
      <c r="COE89" s="81"/>
      <c r="COF89" s="81"/>
      <c r="COG89" s="81"/>
      <c r="COH89" s="81"/>
      <c r="COI89" s="81"/>
      <c r="COJ89" s="81"/>
      <c r="COK89" s="81"/>
      <c r="COL89" s="81"/>
      <c r="COM89" s="81"/>
      <c r="CON89" s="81"/>
      <c r="COO89" s="81"/>
      <c r="COP89" s="81"/>
      <c r="COQ89" s="81"/>
      <c r="COR89" s="81"/>
      <c r="COS89" s="81"/>
      <c r="COT89" s="81"/>
      <c r="COU89" s="81"/>
      <c r="COV89" s="81"/>
      <c r="COW89" s="81"/>
      <c r="COX89" s="81"/>
      <c r="COY89" s="81"/>
      <c r="COZ89" s="81"/>
      <c r="CPA89" s="81"/>
      <c r="CPB89" s="81"/>
      <c r="CPC89" s="81"/>
      <c r="CPD89" s="81"/>
      <c r="CPE89" s="81"/>
      <c r="CPF89" s="81"/>
      <c r="CPG89" s="81"/>
      <c r="CPH89" s="81"/>
      <c r="CPI89" s="81"/>
      <c r="CPJ89" s="81"/>
      <c r="CPK89" s="81"/>
      <c r="CPL89" s="81"/>
      <c r="CPM89" s="81"/>
      <c r="CPN89" s="81"/>
      <c r="CPO89" s="81"/>
      <c r="CPP89" s="81"/>
      <c r="CPQ89" s="81"/>
      <c r="CPR89" s="81"/>
      <c r="CPS89" s="81"/>
      <c r="CPT89" s="81"/>
      <c r="CPU89" s="81"/>
      <c r="CPV89" s="81"/>
      <c r="CPW89" s="81"/>
      <c r="CPX89" s="81"/>
      <c r="CPY89" s="81"/>
      <c r="CPZ89" s="81"/>
      <c r="CQA89" s="81"/>
      <c r="CQB89" s="81"/>
      <c r="CQC89" s="81"/>
      <c r="CQD89" s="81"/>
      <c r="CQE89" s="81"/>
      <c r="CQF89" s="81"/>
      <c r="CQG89" s="81"/>
      <c r="CQH89" s="81"/>
      <c r="CQI89" s="81"/>
      <c r="CQJ89" s="81"/>
      <c r="CQK89" s="81"/>
      <c r="CQL89" s="81"/>
      <c r="CQM89" s="81"/>
      <c r="CQN89" s="81"/>
      <c r="CQO89" s="81"/>
      <c r="CQP89" s="81"/>
      <c r="CQQ89" s="81"/>
      <c r="CQR89" s="81"/>
      <c r="CQS89" s="81"/>
      <c r="CQT89" s="81"/>
      <c r="CQU89" s="81"/>
      <c r="CQV89" s="81"/>
      <c r="CQW89" s="81"/>
      <c r="CQX89" s="81"/>
      <c r="CQY89" s="81"/>
      <c r="CQZ89" s="81"/>
      <c r="CRA89" s="81"/>
      <c r="CRB89" s="81"/>
      <c r="CRC89" s="81"/>
      <c r="CRD89" s="81"/>
      <c r="CRE89" s="81"/>
      <c r="CRF89" s="81"/>
      <c r="CRG89" s="81"/>
      <c r="CRH89" s="81"/>
      <c r="CRI89" s="81"/>
      <c r="CRJ89" s="81"/>
      <c r="CRK89" s="81"/>
      <c r="CRL89" s="81"/>
      <c r="CRM89" s="81"/>
      <c r="CRN89" s="81"/>
      <c r="CRO89" s="81"/>
      <c r="CRP89" s="81"/>
      <c r="CRQ89" s="81"/>
      <c r="CRR89" s="81"/>
      <c r="CRS89" s="81"/>
      <c r="CRT89" s="81"/>
      <c r="CRU89" s="81"/>
      <c r="CRV89" s="81"/>
      <c r="CRW89" s="81"/>
      <c r="CRX89" s="81"/>
      <c r="CRY89" s="81"/>
      <c r="CRZ89" s="81"/>
      <c r="CSA89" s="81"/>
      <c r="CSB89" s="81"/>
      <c r="CSC89" s="81"/>
      <c r="CSD89" s="81"/>
      <c r="CSE89" s="81"/>
      <c r="CSF89" s="81"/>
      <c r="CSG89" s="81"/>
      <c r="CSH89" s="81"/>
      <c r="CSI89" s="81"/>
      <c r="CSJ89" s="81"/>
      <c r="CSK89" s="81"/>
      <c r="CSL89" s="81"/>
      <c r="CSM89" s="81"/>
      <c r="CSN89" s="81"/>
      <c r="CSO89" s="81"/>
      <c r="CSP89" s="81"/>
      <c r="CSQ89" s="81"/>
      <c r="CSR89" s="81"/>
      <c r="CSS89" s="81"/>
      <c r="CST89" s="81"/>
      <c r="CSU89" s="81"/>
      <c r="CSV89" s="81"/>
      <c r="CSW89" s="81"/>
      <c r="CSX89" s="81"/>
      <c r="CSY89" s="81"/>
      <c r="CSZ89" s="81"/>
      <c r="CTA89" s="81"/>
      <c r="CTB89" s="81"/>
      <c r="CTC89" s="81"/>
      <c r="CTD89" s="81"/>
      <c r="CTE89" s="81"/>
      <c r="CTF89" s="81"/>
      <c r="CTG89" s="81"/>
      <c r="CTH89" s="81"/>
      <c r="CTI89" s="81"/>
      <c r="CTJ89" s="81"/>
      <c r="CTK89" s="81"/>
      <c r="CTL89" s="81"/>
      <c r="CTM89" s="81"/>
      <c r="CTN89" s="81"/>
      <c r="CTO89" s="81"/>
      <c r="CTP89" s="81"/>
      <c r="CTQ89" s="81"/>
      <c r="CTR89" s="81"/>
      <c r="CTS89" s="81"/>
      <c r="CTT89" s="81"/>
      <c r="CTU89" s="81"/>
      <c r="CTV89" s="81"/>
      <c r="CTW89" s="81"/>
      <c r="CTX89" s="81"/>
      <c r="CTY89" s="81"/>
      <c r="CTZ89" s="81"/>
      <c r="CUA89" s="81"/>
      <c r="CUB89" s="81"/>
      <c r="CUC89" s="81"/>
      <c r="CUD89" s="81"/>
      <c r="CUE89" s="81"/>
      <c r="CUF89" s="81"/>
      <c r="CUG89" s="81"/>
      <c r="CUH89" s="81"/>
      <c r="CUI89" s="81"/>
      <c r="CUJ89" s="81"/>
      <c r="CUK89" s="81"/>
      <c r="CUL89" s="81"/>
      <c r="CUM89" s="81"/>
      <c r="CUN89" s="81"/>
      <c r="CUO89" s="81"/>
      <c r="CUP89" s="81"/>
      <c r="CUQ89" s="81"/>
      <c r="CUR89" s="81"/>
      <c r="CUS89" s="81"/>
      <c r="CUT89" s="81"/>
      <c r="CUU89" s="81"/>
      <c r="CUV89" s="81"/>
      <c r="CUW89" s="81"/>
      <c r="CUX89" s="81"/>
      <c r="CUY89" s="81"/>
      <c r="CUZ89" s="81"/>
      <c r="CVA89" s="81"/>
      <c r="CVB89" s="81"/>
      <c r="CVC89" s="81"/>
      <c r="CVD89" s="81"/>
      <c r="CVE89" s="81"/>
      <c r="CVF89" s="81"/>
      <c r="CVG89" s="81"/>
      <c r="CVH89" s="81"/>
      <c r="CVI89" s="81"/>
      <c r="CVJ89" s="81"/>
      <c r="CVK89" s="81"/>
      <c r="CVL89" s="81"/>
      <c r="CVM89" s="81"/>
      <c r="CVN89" s="81"/>
      <c r="CVO89" s="81"/>
      <c r="CVP89" s="81"/>
      <c r="CVQ89" s="81"/>
      <c r="CVR89" s="81"/>
      <c r="CVS89" s="81"/>
      <c r="CVT89" s="81"/>
      <c r="CVU89" s="81"/>
      <c r="CVV89" s="81"/>
      <c r="CVW89" s="81"/>
      <c r="CVX89" s="81"/>
      <c r="CVY89" s="81"/>
      <c r="CVZ89" s="81"/>
      <c r="CWA89" s="81"/>
      <c r="CWB89" s="81"/>
      <c r="CWC89" s="81"/>
      <c r="CWD89" s="81"/>
      <c r="CWE89" s="81"/>
      <c r="CWF89" s="81"/>
      <c r="CWG89" s="81"/>
      <c r="CWH89" s="81"/>
      <c r="CWI89" s="81"/>
      <c r="CWJ89" s="81"/>
      <c r="CWK89" s="81"/>
      <c r="CWL89" s="81"/>
      <c r="CWM89" s="81"/>
      <c r="CWN89" s="81"/>
      <c r="CWO89" s="81"/>
      <c r="CWP89" s="81"/>
      <c r="CWQ89" s="81"/>
      <c r="CWR89" s="81"/>
      <c r="CWS89" s="81"/>
      <c r="CWT89" s="81"/>
      <c r="CWU89" s="81"/>
      <c r="CWV89" s="81"/>
      <c r="CWW89" s="81"/>
      <c r="CWX89" s="81"/>
      <c r="CWY89" s="81"/>
      <c r="CWZ89" s="81"/>
      <c r="CXA89" s="81"/>
      <c r="CXB89" s="81"/>
      <c r="CXC89" s="81"/>
      <c r="CXD89" s="81"/>
      <c r="CXE89" s="81"/>
      <c r="CXF89" s="81"/>
      <c r="CXG89" s="81"/>
      <c r="CXH89" s="81"/>
      <c r="CXI89" s="81"/>
      <c r="CXJ89" s="81"/>
      <c r="CXK89" s="81"/>
      <c r="CXL89" s="81"/>
      <c r="CXM89" s="81"/>
      <c r="CXN89" s="81"/>
      <c r="CXO89" s="81"/>
      <c r="CXP89" s="81"/>
      <c r="CXQ89" s="81"/>
      <c r="CXR89" s="81"/>
      <c r="CXS89" s="81"/>
      <c r="CXT89" s="81"/>
      <c r="CXU89" s="81"/>
      <c r="CXV89" s="81"/>
      <c r="CXW89" s="81"/>
      <c r="CXX89" s="81"/>
      <c r="CXY89" s="81"/>
      <c r="CXZ89" s="81"/>
      <c r="CYA89" s="81"/>
      <c r="CYB89" s="81"/>
      <c r="CYC89" s="81"/>
      <c r="CYD89" s="81"/>
      <c r="CYE89" s="81"/>
      <c r="CYF89" s="81"/>
      <c r="CYG89" s="81"/>
      <c r="CYH89" s="81"/>
      <c r="CYI89" s="81"/>
      <c r="CYJ89" s="81"/>
      <c r="CYK89" s="81"/>
      <c r="CYL89" s="81"/>
      <c r="CYM89" s="81"/>
      <c r="CYN89" s="81"/>
      <c r="CYO89" s="81"/>
      <c r="CYP89" s="81"/>
      <c r="CYQ89" s="81"/>
      <c r="CYR89" s="81"/>
      <c r="CYS89" s="81"/>
      <c r="CYT89" s="81"/>
      <c r="CYU89" s="81"/>
      <c r="CYV89" s="81"/>
      <c r="CYW89" s="81"/>
      <c r="CYX89" s="81"/>
      <c r="CYY89" s="81"/>
      <c r="CYZ89" s="81"/>
      <c r="CZA89" s="81"/>
      <c r="CZB89" s="81"/>
      <c r="CZC89" s="81"/>
      <c r="CZD89" s="81"/>
      <c r="CZE89" s="81"/>
      <c r="CZF89" s="81"/>
      <c r="CZG89" s="81"/>
      <c r="CZH89" s="81"/>
      <c r="CZI89" s="81"/>
      <c r="CZJ89" s="81"/>
      <c r="CZK89" s="81"/>
      <c r="CZL89" s="81"/>
      <c r="CZM89" s="81"/>
      <c r="CZN89" s="81"/>
      <c r="CZO89" s="81"/>
      <c r="CZP89" s="81"/>
      <c r="CZQ89" s="81"/>
      <c r="CZR89" s="81"/>
      <c r="CZS89" s="81"/>
      <c r="CZT89" s="81"/>
      <c r="CZU89" s="81"/>
      <c r="CZV89" s="81"/>
      <c r="CZW89" s="81"/>
      <c r="CZX89" s="81"/>
      <c r="CZY89" s="81"/>
      <c r="CZZ89" s="81"/>
      <c r="DAA89" s="81"/>
      <c r="DAB89" s="81"/>
      <c r="DAC89" s="81"/>
      <c r="DAD89" s="81"/>
      <c r="DAE89" s="81"/>
      <c r="DAF89" s="81"/>
      <c r="DAG89" s="81"/>
      <c r="DAH89" s="81"/>
      <c r="DAI89" s="81"/>
      <c r="DAJ89" s="81"/>
      <c r="DAK89" s="81"/>
      <c r="DAL89" s="81"/>
      <c r="DAM89" s="81"/>
      <c r="DAN89" s="81"/>
      <c r="DAO89" s="81"/>
      <c r="DAP89" s="81"/>
      <c r="DAQ89" s="81"/>
      <c r="DAR89" s="81"/>
      <c r="DAS89" s="81"/>
      <c r="DAT89" s="81"/>
      <c r="DAU89" s="81"/>
      <c r="DAV89" s="81"/>
      <c r="DAW89" s="81"/>
      <c r="DAX89" s="81"/>
      <c r="DAY89" s="81"/>
      <c r="DAZ89" s="81"/>
      <c r="DBA89" s="81"/>
      <c r="DBB89" s="81"/>
      <c r="DBC89" s="81"/>
      <c r="DBD89" s="81"/>
      <c r="DBE89" s="81"/>
      <c r="DBF89" s="81"/>
      <c r="DBG89" s="81"/>
      <c r="DBH89" s="81"/>
      <c r="DBI89" s="81"/>
      <c r="DBJ89" s="81"/>
      <c r="DBK89" s="81"/>
      <c r="DBL89" s="81"/>
      <c r="DBM89" s="81"/>
      <c r="DBN89" s="81"/>
      <c r="DBO89" s="81"/>
      <c r="DBP89" s="81"/>
      <c r="DBQ89" s="81"/>
      <c r="DBR89" s="81"/>
      <c r="DBS89" s="81"/>
      <c r="DBT89" s="81"/>
      <c r="DBU89" s="81"/>
      <c r="DBV89" s="81"/>
      <c r="DBW89" s="81"/>
      <c r="DBX89" s="81"/>
      <c r="DBY89" s="81"/>
      <c r="DBZ89" s="81"/>
      <c r="DCA89" s="81"/>
      <c r="DCB89" s="81"/>
      <c r="DCC89" s="81"/>
      <c r="DCD89" s="81"/>
      <c r="DCE89" s="81"/>
      <c r="DCF89" s="81"/>
      <c r="DCG89" s="81"/>
      <c r="DCH89" s="81"/>
      <c r="DCI89" s="81"/>
      <c r="DCJ89" s="81"/>
      <c r="DCK89" s="81"/>
      <c r="DCL89" s="81"/>
      <c r="DCM89" s="81"/>
      <c r="DCN89" s="81"/>
      <c r="DCO89" s="81"/>
      <c r="DCP89" s="81"/>
      <c r="DCQ89" s="81"/>
      <c r="DCR89" s="81"/>
      <c r="DCS89" s="81"/>
      <c r="DCT89" s="81"/>
      <c r="DCU89" s="81"/>
      <c r="DCV89" s="81"/>
      <c r="DCW89" s="81"/>
      <c r="DCX89" s="81"/>
      <c r="DCY89" s="81"/>
      <c r="DCZ89" s="81"/>
      <c r="DDA89" s="81"/>
      <c r="DDB89" s="81"/>
      <c r="DDC89" s="81"/>
      <c r="DDD89" s="81"/>
      <c r="DDE89" s="81"/>
      <c r="DDF89" s="81"/>
      <c r="DDG89" s="81"/>
      <c r="DDH89" s="81"/>
      <c r="DDI89" s="81"/>
      <c r="DDJ89" s="81"/>
      <c r="WBZ89" s="81"/>
      <c r="WCA89" s="81"/>
      <c r="WCB89" s="81"/>
      <c r="WCC89" s="81"/>
      <c r="WCD89" s="81"/>
      <c r="WCE89" s="81"/>
      <c r="WCF89" s="81"/>
      <c r="WCG89" s="81"/>
      <c r="WCH89" s="81"/>
      <c r="WCI89" s="81"/>
      <c r="WCJ89" s="81"/>
      <c r="WCK89" s="81"/>
      <c r="WCL89" s="81"/>
      <c r="WCM89" s="81"/>
      <c r="WCN89" s="81"/>
      <c r="WCO89" s="81"/>
      <c r="WCP89" s="81"/>
      <c r="WCQ89" s="81"/>
      <c r="WCR89" s="81"/>
      <c r="WCS89" s="81"/>
      <c r="WCT89" s="81"/>
      <c r="WCU89" s="81"/>
      <c r="WCV89" s="81"/>
      <c r="WCW89" s="81"/>
      <c r="WCX89" s="81"/>
      <c r="WCY89" s="81"/>
      <c r="WCZ89" s="81"/>
      <c r="WDA89" s="81"/>
      <c r="WDB89" s="81"/>
      <c r="WDC89" s="81"/>
      <c r="WDD89" s="81"/>
      <c r="WDE89" s="81"/>
      <c r="WDF89" s="81"/>
      <c r="WDG89" s="81"/>
      <c r="WDH89" s="81"/>
      <c r="WDI89" s="81"/>
      <c r="WDJ89" s="81"/>
      <c r="WDK89" s="81"/>
      <c r="WDL89" s="81"/>
      <c r="WDM89" s="81"/>
      <c r="WDN89" s="81"/>
      <c r="WDO89" s="81"/>
      <c r="WDP89" s="81"/>
      <c r="WDQ89" s="81"/>
      <c r="WDR89" s="81"/>
      <c r="WDS89" s="81"/>
      <c r="WDT89" s="81"/>
      <c r="WDU89" s="81"/>
      <c r="WDV89" s="81"/>
      <c r="WDW89" s="81"/>
      <c r="WDX89" s="81"/>
      <c r="WDY89" s="81"/>
      <c r="WDZ89" s="81"/>
      <c r="WEA89" s="81"/>
      <c r="WEB89" s="81"/>
      <c r="WEC89" s="81"/>
      <c r="WED89" s="81"/>
      <c r="WEE89" s="81"/>
      <c r="WEF89" s="81"/>
      <c r="WEG89" s="81"/>
      <c r="WEH89" s="81"/>
      <c r="WEI89" s="81"/>
      <c r="WEJ89" s="81"/>
      <c r="WEK89" s="81"/>
      <c r="WEL89" s="81"/>
      <c r="WEM89" s="81"/>
      <c r="WEN89" s="81"/>
      <c r="WEO89" s="81"/>
      <c r="WEP89" s="81"/>
      <c r="WEQ89" s="81"/>
      <c r="WER89" s="81"/>
      <c r="WES89" s="81"/>
      <c r="WET89" s="81"/>
      <c r="WEU89" s="81"/>
      <c r="WEV89" s="81"/>
      <c r="WEW89" s="81"/>
      <c r="WEX89" s="81"/>
      <c r="WEY89" s="81"/>
      <c r="WEZ89" s="81"/>
      <c r="WFA89" s="81"/>
      <c r="WFB89" s="81"/>
      <c r="WFC89" s="81"/>
      <c r="WFD89" s="81"/>
      <c r="WFE89" s="81"/>
      <c r="WFF89" s="81"/>
      <c r="WFG89" s="81"/>
      <c r="WFH89" s="81"/>
      <c r="WFI89" s="81"/>
      <c r="WFJ89" s="81"/>
      <c r="WFK89" s="81"/>
      <c r="WFL89" s="81"/>
      <c r="WFM89" s="81"/>
      <c r="WFN89" s="81"/>
      <c r="WFO89" s="81"/>
      <c r="WFP89" s="81"/>
      <c r="WFQ89" s="81"/>
      <c r="WFR89" s="81"/>
      <c r="WFS89" s="81"/>
      <c r="WFT89" s="81"/>
      <c r="WFU89" s="81"/>
      <c r="WFV89" s="81"/>
      <c r="WFW89" s="81"/>
      <c r="WFX89" s="81"/>
      <c r="WFY89" s="81"/>
      <c r="WFZ89" s="81"/>
      <c r="WGA89" s="81"/>
      <c r="WGB89" s="81"/>
      <c r="WGC89" s="81"/>
      <c r="WGD89" s="81"/>
      <c r="WGE89" s="81"/>
      <c r="WGF89" s="81"/>
      <c r="WGG89" s="81"/>
      <c r="WGH89" s="81"/>
      <c r="WGI89" s="81"/>
      <c r="WGJ89" s="81"/>
      <c r="WGK89" s="81"/>
      <c r="WGL89" s="81"/>
      <c r="WGM89" s="81"/>
      <c r="WGN89" s="81"/>
      <c r="WGO89" s="81"/>
      <c r="WGP89" s="81"/>
      <c r="WGQ89" s="81"/>
      <c r="WGR89" s="81"/>
      <c r="WGS89" s="81"/>
      <c r="WGT89" s="81"/>
      <c r="WGU89" s="81"/>
      <c r="WGV89" s="81"/>
      <c r="WGW89" s="81"/>
      <c r="WGX89" s="81"/>
      <c r="WGY89" s="81"/>
      <c r="WGZ89" s="81"/>
      <c r="WHA89" s="81"/>
      <c r="WHB89" s="81"/>
      <c r="WHC89" s="81"/>
      <c r="WHD89" s="81"/>
      <c r="WHE89" s="81"/>
      <c r="WHF89" s="81"/>
      <c r="WHG89" s="81"/>
      <c r="WHH89" s="81"/>
      <c r="WHI89" s="81"/>
      <c r="WHJ89" s="81"/>
      <c r="WHK89" s="81"/>
      <c r="WHL89" s="81"/>
      <c r="WHM89" s="81"/>
      <c r="WHN89" s="81"/>
      <c r="WHO89" s="81"/>
      <c r="WHP89" s="81"/>
      <c r="WHQ89" s="81"/>
      <c r="WHR89" s="81"/>
      <c r="WHS89" s="81"/>
      <c r="WHT89" s="81"/>
      <c r="WHU89" s="81"/>
      <c r="WHV89" s="81"/>
      <c r="WHW89" s="81"/>
      <c r="WHX89" s="81"/>
      <c r="WHY89" s="81"/>
      <c r="WHZ89" s="81"/>
      <c r="WIA89" s="81"/>
      <c r="WIB89" s="81"/>
      <c r="WIC89" s="81"/>
      <c r="WID89" s="81"/>
      <c r="WIE89" s="81"/>
      <c r="WIF89" s="81"/>
      <c r="WIG89" s="81"/>
      <c r="WIH89" s="81"/>
      <c r="WII89" s="81"/>
      <c r="WIJ89" s="81"/>
      <c r="WIK89" s="81"/>
      <c r="WIL89" s="81"/>
      <c r="WIM89" s="81"/>
      <c r="WIN89" s="81"/>
      <c r="WIO89" s="81"/>
      <c r="WIP89" s="81"/>
      <c r="WIQ89" s="81"/>
      <c r="WIR89" s="81"/>
      <c r="WIS89" s="81"/>
      <c r="WIT89" s="81"/>
      <c r="WIU89" s="81"/>
      <c r="WIV89" s="81"/>
      <c r="WIW89" s="81"/>
      <c r="WIX89" s="81"/>
      <c r="WIY89" s="81"/>
      <c r="WIZ89" s="81"/>
      <c r="WJA89" s="81"/>
      <c r="WJB89" s="81"/>
      <c r="WJC89" s="81"/>
      <c r="WJD89" s="81"/>
      <c r="WJE89" s="81"/>
      <c r="WJF89" s="81"/>
      <c r="WJG89" s="81"/>
      <c r="WJH89" s="81"/>
      <c r="WJI89" s="81"/>
      <c r="WJJ89" s="81"/>
      <c r="WJK89" s="81"/>
      <c r="WJL89" s="81"/>
      <c r="WJM89" s="81"/>
      <c r="WJN89" s="81"/>
      <c r="WJO89" s="81"/>
      <c r="WJP89" s="81"/>
      <c r="WJQ89" s="81"/>
      <c r="WJR89" s="81"/>
      <c r="WJS89" s="81"/>
      <c r="WJT89" s="81"/>
      <c r="WJU89" s="81"/>
      <c r="WJV89" s="81"/>
      <c r="WJW89" s="81"/>
      <c r="WJX89" s="81"/>
      <c r="WJY89" s="81"/>
      <c r="WJZ89" s="81"/>
      <c r="WKA89" s="81"/>
      <c r="WKB89" s="81"/>
      <c r="WKC89" s="81"/>
      <c r="WKD89" s="81"/>
      <c r="WKE89" s="81"/>
      <c r="WKF89" s="81"/>
      <c r="WKG89" s="81"/>
      <c r="WKH89" s="81"/>
      <c r="WKI89" s="81"/>
      <c r="WKJ89" s="81"/>
      <c r="WKK89" s="81"/>
      <c r="WKL89" s="81"/>
      <c r="WKM89" s="81"/>
      <c r="WKN89" s="81"/>
      <c r="WKO89" s="81"/>
      <c r="WKP89" s="81"/>
      <c r="WKQ89" s="81"/>
      <c r="WKR89" s="81"/>
      <c r="WKS89" s="81"/>
      <c r="WKT89" s="81"/>
      <c r="WKU89" s="81"/>
      <c r="WKV89" s="81"/>
      <c r="WKW89" s="81"/>
      <c r="WKX89" s="81"/>
      <c r="WKY89" s="81"/>
      <c r="WKZ89" s="81"/>
      <c r="WLA89" s="81"/>
      <c r="WLB89" s="81"/>
      <c r="WLC89" s="81"/>
      <c r="WLD89" s="81"/>
      <c r="WLE89" s="81"/>
      <c r="WLF89" s="81"/>
      <c r="WLG89" s="81"/>
      <c r="WLH89" s="81"/>
      <c r="WLI89" s="81"/>
      <c r="WLJ89" s="81"/>
      <c r="WLK89" s="81"/>
      <c r="WLL89" s="81"/>
      <c r="WLM89" s="81"/>
      <c r="WLN89" s="81"/>
      <c r="WLO89" s="81"/>
      <c r="WLP89" s="81"/>
      <c r="WLQ89" s="81"/>
      <c r="WLR89" s="81"/>
      <c r="WLS89" s="81"/>
      <c r="WLT89" s="81"/>
      <c r="WLU89" s="81"/>
      <c r="WLV89" s="81"/>
      <c r="WLW89" s="81"/>
      <c r="WLX89" s="81"/>
      <c r="WLY89" s="81"/>
      <c r="WLZ89" s="81"/>
      <c r="WMA89" s="81"/>
      <c r="WMB89" s="81"/>
      <c r="WMC89" s="81"/>
      <c r="WMD89" s="81"/>
      <c r="WME89" s="81"/>
      <c r="WMF89" s="81"/>
      <c r="WMG89" s="81"/>
      <c r="WMH89" s="81"/>
      <c r="WMI89" s="81"/>
      <c r="WMJ89" s="81"/>
      <c r="WMK89" s="81"/>
      <c r="WML89" s="81"/>
      <c r="WMM89" s="81"/>
      <c r="WMN89" s="81"/>
      <c r="WMO89" s="81"/>
      <c r="WMP89" s="81"/>
      <c r="WMQ89" s="81"/>
      <c r="WMR89" s="81"/>
      <c r="WMS89" s="81"/>
      <c r="WMT89" s="81"/>
      <c r="WMU89" s="81"/>
      <c r="WMV89" s="81"/>
      <c r="WMW89" s="81"/>
      <c r="WMX89" s="81"/>
      <c r="WMY89" s="81"/>
      <c r="WMZ89" s="81"/>
      <c r="WNA89" s="81"/>
      <c r="WNB89" s="81"/>
      <c r="WNC89" s="81"/>
      <c r="WND89" s="81"/>
      <c r="WNE89" s="81"/>
      <c r="WNF89" s="81"/>
      <c r="WNG89" s="81"/>
      <c r="WNH89" s="81"/>
      <c r="WNI89" s="81"/>
      <c r="WNJ89" s="81"/>
      <c r="WNK89" s="81"/>
      <c r="WNL89" s="81"/>
      <c r="WNM89" s="81"/>
      <c r="WNN89" s="81"/>
      <c r="WNO89" s="81"/>
      <c r="WNP89" s="81"/>
      <c r="WNQ89" s="81"/>
      <c r="WNR89" s="81"/>
      <c r="WNS89" s="81"/>
      <c r="WNT89" s="81"/>
      <c r="WNU89" s="81"/>
      <c r="WNV89" s="81"/>
      <c r="WNW89" s="81"/>
      <c r="WNX89" s="81"/>
      <c r="WNY89" s="81"/>
      <c r="WNZ89" s="81"/>
      <c r="WOA89" s="81"/>
      <c r="WOB89" s="81"/>
      <c r="WOC89" s="81"/>
      <c r="WOD89" s="81"/>
      <c r="WOE89" s="81"/>
      <c r="WOF89" s="81"/>
      <c r="WOG89" s="81"/>
      <c r="WOH89" s="81"/>
      <c r="WOI89" s="81"/>
      <c r="WOJ89" s="81"/>
      <c r="WOK89" s="81"/>
      <c r="WOL89" s="81"/>
      <c r="WOM89" s="81"/>
      <c r="WON89" s="81"/>
      <c r="WOO89" s="81"/>
      <c r="WOP89" s="81"/>
      <c r="WOQ89" s="81"/>
      <c r="WOR89" s="81"/>
      <c r="WOS89" s="81"/>
      <c r="WOT89" s="81"/>
      <c r="WOU89" s="81"/>
      <c r="WOV89" s="81"/>
      <c r="WOW89" s="81"/>
      <c r="WOX89" s="81"/>
      <c r="WOY89" s="81"/>
      <c r="WOZ89" s="81"/>
      <c r="WPA89" s="81"/>
      <c r="WPB89" s="81"/>
      <c r="WPC89" s="81"/>
      <c r="WPD89" s="81"/>
      <c r="WPE89" s="81"/>
      <c r="WPF89" s="81"/>
      <c r="WPG89" s="81"/>
      <c r="WPH89" s="81"/>
      <c r="WPI89" s="81"/>
      <c r="WPJ89" s="81"/>
      <c r="WPK89" s="81"/>
      <c r="WPL89" s="81"/>
      <c r="WPM89" s="81"/>
      <c r="WPN89" s="81"/>
      <c r="WPO89" s="81"/>
      <c r="WPP89" s="81"/>
      <c r="WPQ89" s="81"/>
      <c r="WPR89" s="81"/>
      <c r="WPS89" s="81"/>
      <c r="WPT89" s="81"/>
      <c r="WPU89" s="81"/>
      <c r="WPV89" s="81"/>
      <c r="WPW89" s="81"/>
      <c r="WPX89" s="81"/>
      <c r="WPY89" s="81"/>
      <c r="WPZ89" s="81"/>
      <c r="WQA89" s="81"/>
      <c r="WQB89" s="81"/>
      <c r="WQC89" s="81"/>
      <c r="WQD89" s="81"/>
      <c r="WQE89" s="81"/>
      <c r="WQF89" s="81"/>
      <c r="WQG89" s="81"/>
      <c r="WQH89" s="81"/>
      <c r="WQI89" s="81"/>
      <c r="WQJ89" s="81"/>
      <c r="WQK89" s="81"/>
      <c r="WQL89" s="81"/>
      <c r="WQM89" s="81"/>
      <c r="WQN89" s="81"/>
      <c r="WQO89" s="81"/>
      <c r="WQP89" s="81"/>
      <c r="WQQ89" s="81"/>
      <c r="WQR89" s="81"/>
      <c r="WQS89" s="81"/>
      <c r="WQT89" s="81"/>
      <c r="WQU89" s="81"/>
      <c r="WQV89" s="81"/>
      <c r="WQW89" s="81"/>
      <c r="WQX89" s="81"/>
      <c r="WQY89" s="81"/>
      <c r="WQZ89" s="81"/>
      <c r="WRA89" s="81"/>
      <c r="WRB89" s="81"/>
      <c r="WRC89" s="81"/>
      <c r="WRD89" s="81"/>
      <c r="WRE89" s="81"/>
      <c r="WRF89" s="81"/>
      <c r="WRG89" s="81"/>
      <c r="WRH89" s="81"/>
      <c r="WRI89" s="81"/>
      <c r="WRJ89" s="81"/>
      <c r="WRK89" s="81"/>
      <c r="WRL89" s="81"/>
      <c r="WRM89" s="81"/>
      <c r="WRN89" s="81"/>
      <c r="WRO89" s="81"/>
      <c r="WRP89" s="81"/>
      <c r="WRQ89" s="81"/>
      <c r="WRR89" s="81"/>
      <c r="WRS89" s="81"/>
      <c r="WRT89" s="81"/>
      <c r="WRU89" s="81"/>
      <c r="WRV89" s="81"/>
      <c r="WRW89" s="81"/>
      <c r="WRX89" s="81"/>
      <c r="WRY89" s="81"/>
      <c r="WRZ89" s="81"/>
      <c r="WSA89" s="81"/>
      <c r="WSB89" s="81"/>
      <c r="WSC89" s="81"/>
      <c r="WSD89" s="81"/>
      <c r="WSE89" s="81"/>
      <c r="WSF89" s="81"/>
      <c r="WSG89" s="81"/>
      <c r="WSH89" s="81"/>
      <c r="WSI89" s="81"/>
      <c r="WSJ89" s="81"/>
      <c r="WSK89" s="81"/>
      <c r="WSL89" s="81"/>
      <c r="WSM89" s="81"/>
      <c r="WSN89" s="81"/>
      <c r="WSO89" s="81"/>
      <c r="WSP89" s="81"/>
      <c r="WSQ89" s="81"/>
      <c r="WSR89" s="81"/>
      <c r="WSS89" s="81"/>
      <c r="WST89" s="81"/>
      <c r="WSU89" s="81"/>
      <c r="WSV89" s="81"/>
      <c r="WSW89" s="81"/>
      <c r="WSX89" s="81"/>
      <c r="WSY89" s="81"/>
      <c r="WSZ89" s="81"/>
      <c r="WTA89" s="81"/>
      <c r="WTB89" s="81"/>
      <c r="WTC89" s="81"/>
      <c r="WTD89" s="81"/>
      <c r="WTE89" s="81"/>
      <c r="WTF89" s="81"/>
      <c r="WTG89" s="81"/>
      <c r="WTH89" s="81"/>
      <c r="WTI89" s="81"/>
      <c r="WTJ89" s="81"/>
      <c r="WTK89" s="81"/>
      <c r="WTL89" s="81"/>
      <c r="WTM89" s="81"/>
      <c r="WTN89" s="81"/>
      <c r="WTO89" s="81"/>
      <c r="WTP89" s="81"/>
      <c r="WTQ89" s="81"/>
      <c r="WTR89" s="81"/>
      <c r="WTS89" s="81"/>
      <c r="WTT89" s="81"/>
      <c r="WTU89" s="81"/>
      <c r="WTV89" s="81"/>
      <c r="WTW89" s="81"/>
      <c r="WTX89" s="81"/>
      <c r="WTY89" s="81"/>
      <c r="WTZ89" s="81"/>
      <c r="WUA89" s="81"/>
      <c r="WUB89" s="81"/>
      <c r="WUC89" s="81"/>
      <c r="WUD89" s="81"/>
      <c r="WUE89" s="81"/>
      <c r="WUF89" s="81"/>
      <c r="WUG89" s="81"/>
      <c r="WUH89" s="81"/>
      <c r="WUI89" s="81"/>
      <c r="WUJ89" s="81"/>
      <c r="WUK89" s="81"/>
      <c r="WUL89" s="81"/>
      <c r="WUM89" s="81"/>
      <c r="WUN89" s="81"/>
      <c r="WUO89" s="81"/>
      <c r="WUP89" s="81"/>
      <c r="WUQ89" s="81"/>
      <c r="WUR89" s="81"/>
      <c r="WUS89" s="81"/>
      <c r="WUT89" s="81"/>
      <c r="WUU89" s="81"/>
      <c r="WUV89" s="81"/>
      <c r="WUW89" s="81"/>
      <c r="WUX89" s="81"/>
      <c r="WUY89" s="81"/>
      <c r="WUZ89" s="81"/>
      <c r="WVA89" s="81"/>
      <c r="WVB89" s="81"/>
      <c r="WVC89" s="81"/>
      <c r="WVD89" s="81"/>
      <c r="WVE89" s="81"/>
      <c r="WVF89" s="81"/>
      <c r="WVG89" s="81"/>
      <c r="WVH89" s="81"/>
      <c r="WVI89" s="81"/>
      <c r="WVJ89" s="81"/>
      <c r="WVK89" s="81"/>
      <c r="WVL89" s="81"/>
      <c r="WVM89" s="81"/>
      <c r="WVN89" s="81"/>
      <c r="WVO89" s="81"/>
      <c r="WVP89" s="81"/>
      <c r="WVQ89" s="81"/>
      <c r="WVR89" s="81"/>
      <c r="WVS89" s="81"/>
      <c r="WVT89" s="81"/>
      <c r="WVU89" s="81"/>
      <c r="WVV89" s="81"/>
      <c r="WVW89" s="81"/>
      <c r="WVX89" s="81"/>
      <c r="WVY89" s="81"/>
      <c r="WVZ89" s="81"/>
      <c r="WWA89" s="81"/>
      <c r="WWB89" s="81"/>
      <c r="WWC89" s="81"/>
      <c r="WWD89" s="81"/>
      <c r="WWE89" s="81"/>
      <c r="WWF89" s="81"/>
      <c r="WWG89" s="81"/>
      <c r="WWH89" s="81"/>
      <c r="WWI89" s="81"/>
      <c r="WWJ89" s="81"/>
      <c r="WWK89" s="81"/>
      <c r="WWL89" s="81"/>
      <c r="WWM89" s="81"/>
      <c r="WWN89" s="81"/>
      <c r="WWO89" s="81"/>
      <c r="WWP89" s="81"/>
      <c r="WWQ89" s="81"/>
      <c r="WWR89" s="81"/>
      <c r="WWS89" s="81"/>
      <c r="WWT89" s="81"/>
      <c r="WWU89" s="81"/>
      <c r="WWV89" s="81"/>
      <c r="WWW89" s="81"/>
      <c r="WWX89" s="81"/>
      <c r="WWY89" s="81"/>
      <c r="WWZ89" s="81"/>
      <c r="WXA89" s="81"/>
      <c r="WXB89" s="81"/>
      <c r="WXC89" s="81"/>
      <c r="WXD89" s="81"/>
      <c r="WXE89" s="81"/>
      <c r="WXF89" s="81"/>
      <c r="WXG89" s="81"/>
      <c r="WXH89" s="81"/>
      <c r="WXI89" s="81"/>
      <c r="WXJ89" s="81"/>
      <c r="WXK89" s="81"/>
      <c r="WXL89" s="81"/>
      <c r="WXM89" s="81"/>
      <c r="WXN89" s="81"/>
      <c r="WXO89" s="81"/>
      <c r="WXP89" s="81"/>
      <c r="WXQ89" s="81"/>
      <c r="WXR89" s="81"/>
      <c r="WXS89" s="81"/>
      <c r="WXT89" s="81"/>
      <c r="WXU89" s="81"/>
      <c r="WXV89" s="81"/>
      <c r="WXW89" s="81"/>
      <c r="WXX89" s="81"/>
      <c r="WXY89" s="81"/>
      <c r="WXZ89" s="81"/>
      <c r="WYA89" s="81"/>
      <c r="WYB89" s="81"/>
      <c r="WYC89" s="81"/>
      <c r="WYD89" s="81"/>
      <c r="WYE89" s="81"/>
      <c r="WYF89" s="81"/>
      <c r="WYG89" s="81"/>
      <c r="WYH89" s="81"/>
      <c r="WYI89" s="81"/>
      <c r="WYJ89" s="81"/>
      <c r="WYK89" s="81"/>
      <c r="WYL89" s="81"/>
      <c r="WYM89" s="81"/>
      <c r="WYN89" s="81"/>
      <c r="WYO89" s="81"/>
      <c r="WYP89" s="81"/>
      <c r="WYQ89" s="81"/>
      <c r="WYR89" s="81"/>
      <c r="WYS89" s="81"/>
      <c r="WYT89" s="81"/>
      <c r="WYU89" s="81"/>
      <c r="WYV89" s="81"/>
      <c r="WYW89" s="81"/>
      <c r="WYX89" s="81"/>
      <c r="WYY89" s="81"/>
      <c r="WYZ89" s="81"/>
      <c r="WZA89" s="81"/>
      <c r="WZB89" s="81"/>
      <c r="WZC89" s="81"/>
      <c r="WZD89" s="81"/>
      <c r="WZE89" s="81"/>
      <c r="WZF89" s="81"/>
      <c r="WZG89" s="81"/>
      <c r="WZH89" s="81"/>
      <c r="WZI89" s="81"/>
      <c r="WZJ89" s="81"/>
      <c r="WZK89" s="81"/>
      <c r="WZL89" s="81"/>
      <c r="WZM89" s="81"/>
      <c r="WZN89" s="81"/>
      <c r="WZO89" s="81"/>
      <c r="WZP89" s="81"/>
      <c r="WZQ89" s="81"/>
      <c r="WZR89" s="81"/>
      <c r="WZS89" s="81"/>
      <c r="WZT89" s="81"/>
      <c r="WZU89" s="81"/>
      <c r="WZV89" s="81"/>
      <c r="WZW89" s="81"/>
      <c r="WZX89" s="81"/>
      <c r="WZY89" s="81"/>
      <c r="WZZ89" s="81"/>
      <c r="XAA89" s="81"/>
      <c r="XAB89" s="81"/>
      <c r="XAC89" s="81"/>
      <c r="XAD89" s="81"/>
      <c r="XAE89" s="81"/>
      <c r="XAF89" s="81"/>
      <c r="XAG89" s="81"/>
      <c r="XAH89" s="81"/>
      <c r="XAI89" s="81"/>
      <c r="XAJ89" s="81"/>
      <c r="XAK89" s="81"/>
      <c r="XAL89" s="81"/>
      <c r="XAM89" s="81"/>
      <c r="XAN89" s="81"/>
      <c r="XAO89" s="81"/>
      <c r="XAP89" s="81"/>
      <c r="XAQ89" s="81"/>
      <c r="XAR89" s="81"/>
      <c r="XAS89" s="81"/>
      <c r="XAT89" s="81"/>
      <c r="XAU89" s="81"/>
      <c r="XAV89" s="81"/>
      <c r="XAW89" s="81"/>
      <c r="XAX89" s="81"/>
      <c r="XAY89" s="81"/>
      <c r="XAZ89" s="81"/>
      <c r="XBA89" s="81"/>
      <c r="XBB89" s="81"/>
      <c r="XBC89" s="81"/>
      <c r="XBD89" s="81"/>
      <c r="XBE89" s="81"/>
      <c r="XBF89" s="81"/>
      <c r="XBG89" s="81"/>
      <c r="XBH89" s="81"/>
      <c r="XBI89" s="81"/>
      <c r="XBJ89" s="81"/>
      <c r="XBK89" s="81"/>
      <c r="XBL89" s="81"/>
      <c r="XBM89" s="81"/>
      <c r="XBN89" s="81"/>
      <c r="XBO89" s="81"/>
      <c r="XBP89" s="81"/>
      <c r="XBQ89" s="81"/>
      <c r="XBR89" s="81"/>
      <c r="XBS89" s="81"/>
      <c r="XBT89" s="81"/>
      <c r="XBU89" s="81"/>
      <c r="XBV89" s="81"/>
      <c r="XBW89" s="81"/>
      <c r="XBX89" s="81"/>
      <c r="XBY89" s="81"/>
      <c r="XBZ89" s="81"/>
      <c r="XCA89" s="81"/>
      <c r="XCB89" s="81"/>
      <c r="XCC89" s="81"/>
      <c r="XCD89" s="81"/>
      <c r="XCE89" s="81"/>
      <c r="XCF89" s="81"/>
      <c r="XCG89" s="81"/>
      <c r="XCH89" s="81"/>
      <c r="XCI89" s="81"/>
      <c r="XCJ89" s="81"/>
      <c r="XCK89" s="81"/>
      <c r="XCL89" s="81"/>
      <c r="XCM89" s="81"/>
      <c r="XCN89" s="81"/>
      <c r="XCO89" s="81"/>
      <c r="XCP89" s="81"/>
      <c r="XCQ89" s="81"/>
      <c r="XCR89" s="81"/>
      <c r="XCS89" s="81"/>
      <c r="XCT89" s="81"/>
      <c r="XCU89" s="81"/>
      <c r="XCV89" s="81"/>
      <c r="XCW89" s="81"/>
      <c r="XCX89" s="81"/>
      <c r="XCY89" s="81"/>
      <c r="XCZ89" s="81"/>
      <c r="XDA89" s="81"/>
      <c r="XDB89" s="81"/>
      <c r="XDC89" s="81"/>
      <c r="XDD89" s="81"/>
      <c r="XDE89" s="81"/>
      <c r="XDF89" s="81"/>
      <c r="XDG89" s="81"/>
      <c r="XDH89" s="81"/>
      <c r="XDI89" s="81"/>
      <c r="XDJ89" s="81"/>
      <c r="XDK89" s="81"/>
      <c r="XDL89" s="81"/>
      <c r="XDM89" s="81"/>
      <c r="XDN89" s="81"/>
      <c r="XDO89" s="81"/>
      <c r="XDP89" s="81"/>
      <c r="XDQ89" s="81"/>
      <c r="XDR89" s="81"/>
      <c r="XDS89" s="81"/>
      <c r="XDT89" s="81"/>
      <c r="XDU89" s="81"/>
      <c r="XDV89" s="81"/>
      <c r="XDW89" s="81"/>
      <c r="XDX89" s="81"/>
      <c r="XDY89" s="81"/>
      <c r="XDZ89" s="81"/>
      <c r="XEA89" s="81"/>
      <c r="XEB89" s="81"/>
      <c r="XEC89" s="81"/>
      <c r="XED89" s="81"/>
      <c r="XEE89" s="81"/>
      <c r="XEF89" s="81"/>
      <c r="XEG89" s="81"/>
      <c r="XEH89" s="81"/>
      <c r="XEI89" s="81"/>
      <c r="XEJ89" s="81"/>
      <c r="XEK89" s="81"/>
      <c r="XEL89" s="81"/>
      <c r="XEM89" s="81"/>
      <c r="XEN89" s="81"/>
      <c r="XEO89" s="81"/>
      <c r="XEP89" s="81"/>
      <c r="XEQ89" s="81"/>
      <c r="XER89" s="81"/>
      <c r="XES89" s="81"/>
      <c r="XET89" s="81"/>
      <c r="XEU89" s="81"/>
      <c r="XEV89" s="81"/>
      <c r="XEW89" s="81"/>
      <c r="XEX89" s="81"/>
      <c r="XEY89" s="81"/>
      <c r="XEZ89" s="81"/>
      <c r="XFA89" s="81"/>
      <c r="XFB89" s="81"/>
      <c r="XFC89" s="81"/>
      <c r="XFD89" s="81"/>
    </row>
    <row r="90" spans="359:2818 15626:16384" x14ac:dyDescent="0.25">
      <c r="MU90" s="81"/>
      <c r="MV90" s="81"/>
      <c r="MW90" s="81"/>
      <c r="MX90" s="81"/>
      <c r="MY90" s="81"/>
      <c r="MZ90" s="81"/>
      <c r="NA90" s="81"/>
      <c r="NB90" s="81"/>
      <c r="NC90" s="81"/>
      <c r="ND90" s="81"/>
      <c r="NE90" s="81"/>
      <c r="NF90" s="81"/>
      <c r="NG90" s="81"/>
      <c r="NH90" s="81"/>
      <c r="NI90" s="81"/>
      <c r="NJ90" s="81"/>
      <c r="NK90" s="81"/>
      <c r="NL90" s="81"/>
      <c r="NM90" s="81"/>
      <c r="NN90" s="81"/>
      <c r="NO90" s="81"/>
      <c r="NP90" s="81"/>
      <c r="NQ90" s="81"/>
      <c r="NR90" s="81"/>
      <c r="NS90" s="81"/>
      <c r="NT90" s="81"/>
      <c r="NU90" s="81"/>
      <c r="NV90" s="81"/>
      <c r="NW90" s="81"/>
      <c r="NX90" s="81"/>
      <c r="NY90" s="81"/>
      <c r="NZ90" s="81"/>
      <c r="OA90" s="81"/>
      <c r="OB90" s="81"/>
      <c r="OC90" s="81"/>
      <c r="OD90" s="81"/>
      <c r="OE90" s="81"/>
      <c r="OF90" s="81"/>
      <c r="OG90" s="81"/>
      <c r="OH90" s="81"/>
      <c r="OI90" s="81"/>
      <c r="OJ90" s="81"/>
      <c r="OK90" s="81"/>
      <c r="OL90" s="81"/>
      <c r="OM90" s="81"/>
      <c r="ON90" s="81"/>
      <c r="OO90" s="81"/>
      <c r="OP90" s="81"/>
      <c r="OQ90" s="81"/>
      <c r="OR90" s="81"/>
      <c r="OS90" s="81"/>
      <c r="OT90" s="81"/>
      <c r="OU90" s="81"/>
      <c r="OV90" s="81"/>
      <c r="OW90" s="81"/>
      <c r="OX90" s="81"/>
      <c r="OY90" s="81"/>
      <c r="OZ90" s="81"/>
      <c r="PA90" s="81"/>
      <c r="PB90" s="81"/>
      <c r="PC90" s="81"/>
      <c r="PD90" s="81"/>
      <c r="PE90" s="81"/>
      <c r="PF90" s="81"/>
      <c r="PG90" s="81"/>
      <c r="PH90" s="81"/>
      <c r="PI90" s="81"/>
      <c r="PJ90" s="81"/>
      <c r="PK90" s="81"/>
      <c r="PL90" s="81"/>
      <c r="PM90" s="81"/>
      <c r="PN90" s="81"/>
      <c r="PO90" s="81"/>
      <c r="PP90" s="81"/>
      <c r="PQ90" s="81"/>
      <c r="PR90" s="81"/>
      <c r="PS90" s="81"/>
      <c r="PT90" s="81"/>
      <c r="PU90" s="81"/>
      <c r="PV90" s="81"/>
      <c r="PW90" s="81"/>
      <c r="PX90" s="81"/>
      <c r="PY90" s="81"/>
      <c r="PZ90" s="81"/>
      <c r="QA90" s="81"/>
      <c r="QB90" s="81"/>
      <c r="QC90" s="81"/>
      <c r="QD90" s="81"/>
      <c r="QE90" s="81"/>
      <c r="QF90" s="81"/>
      <c r="QG90" s="81"/>
      <c r="QH90" s="81"/>
      <c r="QI90" s="81"/>
      <c r="QJ90" s="81"/>
      <c r="QK90" s="81"/>
      <c r="QL90" s="81"/>
      <c r="QM90" s="81"/>
      <c r="QN90" s="81"/>
      <c r="QO90" s="81"/>
      <c r="QP90" s="81"/>
      <c r="QQ90" s="81"/>
      <c r="QR90" s="81"/>
      <c r="QS90" s="81"/>
      <c r="QT90" s="81"/>
      <c r="QU90" s="81"/>
      <c r="QV90" s="81"/>
      <c r="QW90" s="81"/>
      <c r="QX90" s="81"/>
      <c r="QY90" s="81"/>
      <c r="QZ90" s="81"/>
      <c r="RA90" s="81"/>
      <c r="RB90" s="81"/>
      <c r="RC90" s="81"/>
      <c r="RD90" s="81"/>
      <c r="RE90" s="81"/>
      <c r="RF90" s="81"/>
      <c r="RG90" s="81"/>
      <c r="RH90" s="81"/>
      <c r="RI90" s="81"/>
      <c r="RJ90" s="81"/>
      <c r="RK90" s="81"/>
      <c r="RL90" s="81"/>
      <c r="RM90" s="81"/>
      <c r="RN90" s="81"/>
      <c r="RO90" s="81"/>
      <c r="RP90" s="81"/>
      <c r="RQ90" s="81"/>
      <c r="RR90" s="81"/>
      <c r="RS90" s="81"/>
      <c r="RT90" s="81"/>
      <c r="RU90" s="81"/>
      <c r="RV90" s="81"/>
      <c r="RW90" s="81"/>
      <c r="RX90" s="81"/>
      <c r="RY90" s="81"/>
      <c r="RZ90" s="81"/>
      <c r="SA90" s="81"/>
      <c r="SB90" s="81"/>
      <c r="SC90" s="81"/>
      <c r="SD90" s="81"/>
      <c r="SE90" s="81"/>
      <c r="SF90" s="81"/>
      <c r="SG90" s="81"/>
      <c r="SH90" s="81"/>
      <c r="SI90" s="81"/>
      <c r="SJ90" s="81"/>
      <c r="SK90" s="81"/>
      <c r="SL90" s="81"/>
      <c r="SM90" s="81"/>
      <c r="SN90" s="81"/>
      <c r="SO90" s="81"/>
      <c r="SP90" s="81"/>
      <c r="SQ90" s="81"/>
      <c r="SR90" s="81"/>
      <c r="SS90" s="81"/>
      <c r="ST90" s="81"/>
      <c r="SU90" s="81"/>
      <c r="SV90" s="81"/>
      <c r="SW90" s="81"/>
      <c r="SX90" s="81"/>
      <c r="SY90" s="81"/>
      <c r="SZ90" s="81"/>
      <c r="TA90" s="81"/>
      <c r="TB90" s="81"/>
      <c r="TC90" s="81"/>
      <c r="TD90" s="81"/>
      <c r="TE90" s="81"/>
      <c r="TF90" s="81"/>
      <c r="TG90" s="81"/>
      <c r="TH90" s="81"/>
      <c r="TI90" s="81"/>
      <c r="TJ90" s="81"/>
      <c r="TK90" s="81"/>
      <c r="TL90" s="81"/>
      <c r="TM90" s="81"/>
      <c r="TN90" s="81"/>
      <c r="TO90" s="81"/>
      <c r="TP90" s="81"/>
      <c r="TQ90" s="81"/>
      <c r="TR90" s="81"/>
      <c r="TS90" s="81"/>
      <c r="TT90" s="81"/>
      <c r="TU90" s="81"/>
      <c r="TV90" s="81"/>
      <c r="TW90" s="81"/>
      <c r="TX90" s="81"/>
      <c r="TY90" s="81"/>
      <c r="TZ90" s="81"/>
      <c r="UA90" s="81"/>
      <c r="UB90" s="81"/>
      <c r="UC90" s="81"/>
      <c r="UD90" s="81"/>
      <c r="UE90" s="81"/>
      <c r="UF90" s="81"/>
      <c r="UG90" s="81"/>
      <c r="UH90" s="81"/>
      <c r="UI90" s="81"/>
      <c r="UJ90" s="81"/>
      <c r="UK90" s="81"/>
      <c r="UL90" s="81"/>
      <c r="UM90" s="81"/>
      <c r="UN90" s="81"/>
      <c r="UO90" s="81"/>
      <c r="UP90" s="81"/>
      <c r="UQ90" s="81"/>
      <c r="UR90" s="81"/>
      <c r="US90" s="81"/>
      <c r="UT90" s="81"/>
      <c r="UU90" s="81"/>
      <c r="UV90" s="81"/>
      <c r="UW90" s="81"/>
      <c r="UX90" s="81"/>
      <c r="UY90" s="81"/>
      <c r="UZ90" s="81"/>
      <c r="VA90" s="81"/>
      <c r="VB90" s="81"/>
      <c r="VC90" s="81"/>
      <c r="VD90" s="81"/>
      <c r="VE90" s="81"/>
      <c r="VF90" s="81"/>
      <c r="VG90" s="81"/>
      <c r="VH90" s="81"/>
      <c r="VI90" s="81"/>
      <c r="VJ90" s="81"/>
      <c r="VK90" s="81"/>
      <c r="VL90" s="81"/>
      <c r="VM90" s="81"/>
      <c r="VN90" s="81"/>
      <c r="VO90" s="81"/>
      <c r="VP90" s="81"/>
      <c r="VQ90" s="81"/>
      <c r="VR90" s="81"/>
      <c r="VS90" s="81"/>
      <c r="VT90" s="81"/>
      <c r="VU90" s="81"/>
      <c r="VV90" s="81"/>
      <c r="VW90" s="81"/>
      <c r="VX90" s="81"/>
      <c r="VY90" s="81"/>
      <c r="VZ90" s="81"/>
      <c r="WA90" s="81"/>
      <c r="WB90" s="81"/>
      <c r="WC90" s="81"/>
      <c r="WD90" s="81"/>
      <c r="WE90" s="81"/>
      <c r="WF90" s="81"/>
      <c r="WG90" s="81"/>
      <c r="WH90" s="81"/>
      <c r="WI90" s="81"/>
      <c r="WJ90" s="81"/>
      <c r="WK90" s="81"/>
      <c r="WL90" s="81"/>
      <c r="WM90" s="81"/>
      <c r="WN90" s="81"/>
      <c r="WO90" s="81"/>
      <c r="WP90" s="81"/>
      <c r="WQ90" s="81"/>
      <c r="WR90" s="81"/>
      <c r="WS90" s="81"/>
      <c r="WT90" s="81"/>
      <c r="WU90" s="81"/>
      <c r="WV90" s="81"/>
      <c r="WW90" s="81"/>
      <c r="WX90" s="81"/>
      <c r="WY90" s="81"/>
      <c r="WZ90" s="81"/>
      <c r="XA90" s="81"/>
      <c r="XB90" s="81"/>
      <c r="XC90" s="81"/>
      <c r="XD90" s="81"/>
      <c r="XE90" s="81"/>
      <c r="XF90" s="81"/>
      <c r="XG90" s="81"/>
      <c r="XH90" s="81"/>
      <c r="XI90" s="81"/>
      <c r="XJ90" s="81"/>
      <c r="XK90" s="81"/>
      <c r="XL90" s="81"/>
      <c r="XM90" s="81"/>
      <c r="XN90" s="81"/>
      <c r="XO90" s="81"/>
      <c r="XP90" s="81"/>
      <c r="XQ90" s="81"/>
      <c r="XR90" s="81"/>
      <c r="XS90" s="81"/>
      <c r="XT90" s="81"/>
      <c r="XU90" s="81"/>
      <c r="XV90" s="81"/>
      <c r="XW90" s="81"/>
      <c r="XX90" s="81"/>
      <c r="XY90" s="81"/>
      <c r="XZ90" s="81"/>
      <c r="YA90" s="81"/>
      <c r="YB90" s="81"/>
      <c r="YC90" s="81"/>
      <c r="YD90" s="81"/>
      <c r="YE90" s="81"/>
      <c r="YF90" s="81"/>
      <c r="YG90" s="81"/>
      <c r="YH90" s="81"/>
      <c r="YI90" s="81"/>
      <c r="YJ90" s="81"/>
      <c r="YK90" s="81"/>
      <c r="YL90" s="81"/>
      <c r="YM90" s="81"/>
      <c r="YN90" s="81"/>
      <c r="YO90" s="81"/>
      <c r="YP90" s="81"/>
      <c r="YQ90" s="81"/>
      <c r="YR90" s="81"/>
      <c r="YS90" s="81"/>
      <c r="YT90" s="81"/>
      <c r="YU90" s="81"/>
      <c r="YV90" s="81"/>
      <c r="YW90" s="81"/>
      <c r="YX90" s="81"/>
      <c r="YY90" s="81"/>
      <c r="YZ90" s="81"/>
      <c r="ZA90" s="81"/>
      <c r="ZB90" s="81"/>
      <c r="ZC90" s="81"/>
      <c r="ZD90" s="81"/>
      <c r="ZE90" s="81"/>
      <c r="ZF90" s="81"/>
      <c r="ZG90" s="81"/>
      <c r="ZH90" s="81"/>
      <c r="ZI90" s="81"/>
      <c r="ZJ90" s="81"/>
      <c r="ZK90" s="81"/>
      <c r="ZL90" s="81"/>
      <c r="ZM90" s="81"/>
      <c r="ZN90" s="81"/>
      <c r="ZO90" s="81"/>
      <c r="ZP90" s="81"/>
      <c r="ZQ90" s="81"/>
      <c r="ZR90" s="81"/>
      <c r="ZS90" s="81"/>
      <c r="ZT90" s="81"/>
      <c r="ZU90" s="81"/>
      <c r="ZV90" s="81"/>
      <c r="ZW90" s="81"/>
      <c r="ZX90" s="81"/>
      <c r="ZY90" s="81"/>
      <c r="ZZ90" s="81"/>
      <c r="AAA90" s="81"/>
      <c r="AAB90" s="81"/>
      <c r="AAC90" s="81"/>
      <c r="AAD90" s="81"/>
      <c r="AAE90" s="81"/>
      <c r="AAF90" s="81"/>
      <c r="AAG90" s="81"/>
      <c r="AAH90" s="81"/>
      <c r="AAI90" s="81"/>
      <c r="AAJ90" s="81"/>
      <c r="AAK90" s="81"/>
      <c r="AAL90" s="81"/>
      <c r="AAM90" s="81"/>
      <c r="AAN90" s="81"/>
      <c r="AAO90" s="81"/>
      <c r="AAP90" s="81"/>
      <c r="AAQ90" s="81"/>
      <c r="AAR90" s="81"/>
      <c r="AAS90" s="81"/>
      <c r="AAT90" s="81"/>
      <c r="AAU90" s="81"/>
      <c r="AAV90" s="81"/>
      <c r="AAW90" s="81"/>
      <c r="AAX90" s="81"/>
      <c r="AAY90" s="81"/>
      <c r="AAZ90" s="81"/>
      <c r="ABA90" s="81"/>
      <c r="ABB90" s="81"/>
      <c r="ABC90" s="81"/>
      <c r="ABD90" s="81"/>
      <c r="ABE90" s="81"/>
      <c r="ABF90" s="81"/>
      <c r="ABG90" s="81"/>
      <c r="ABH90" s="81"/>
      <c r="ABI90" s="81"/>
      <c r="ABJ90" s="81"/>
      <c r="ABK90" s="81"/>
      <c r="ABL90" s="81"/>
      <c r="ABM90" s="81"/>
      <c r="ABN90" s="81"/>
      <c r="ABO90" s="81"/>
      <c r="ABP90" s="81"/>
      <c r="ABQ90" s="81"/>
      <c r="ABR90" s="81"/>
      <c r="ABS90" s="81"/>
      <c r="ABT90" s="81"/>
      <c r="ABU90" s="81"/>
      <c r="ABV90" s="81"/>
      <c r="ABW90" s="81"/>
      <c r="ABX90" s="81"/>
      <c r="ABY90" s="81"/>
      <c r="ABZ90" s="81"/>
      <c r="ACA90" s="81"/>
      <c r="ACB90" s="81"/>
      <c r="ACC90" s="81"/>
      <c r="ACD90" s="81"/>
      <c r="ACE90" s="81"/>
      <c r="ACF90" s="81"/>
      <c r="ACG90" s="81"/>
      <c r="ACH90" s="81"/>
      <c r="ACI90" s="81"/>
      <c r="ACJ90" s="81"/>
      <c r="ACK90" s="81"/>
      <c r="ACL90" s="81"/>
      <c r="ACM90" s="81"/>
      <c r="ACN90" s="81"/>
      <c r="ACO90" s="81"/>
      <c r="ACP90" s="81"/>
      <c r="ACQ90" s="81"/>
      <c r="ACR90" s="81"/>
      <c r="ACS90" s="81"/>
      <c r="ACT90" s="81"/>
      <c r="ACU90" s="81"/>
      <c r="ACV90" s="81"/>
      <c r="ACW90" s="81"/>
      <c r="ACX90" s="81"/>
      <c r="ACY90" s="81"/>
      <c r="ACZ90" s="81"/>
      <c r="ADA90" s="81"/>
      <c r="ADB90" s="81"/>
      <c r="ADC90" s="81"/>
      <c r="ADD90" s="81"/>
      <c r="ADE90" s="81"/>
      <c r="ADF90" s="81"/>
      <c r="ADG90" s="81"/>
      <c r="ADH90" s="81"/>
      <c r="ADI90" s="81"/>
      <c r="ADJ90" s="81"/>
      <c r="ADK90" s="81"/>
      <c r="ADL90" s="81"/>
      <c r="ADM90" s="81"/>
      <c r="ADN90" s="81"/>
      <c r="ADO90" s="81"/>
      <c r="ADP90" s="81"/>
      <c r="ADQ90" s="81"/>
      <c r="ADR90" s="81"/>
      <c r="ADS90" s="81"/>
      <c r="ADT90" s="81"/>
      <c r="ADU90" s="81"/>
      <c r="ADV90" s="81"/>
      <c r="ADW90" s="81"/>
      <c r="ADX90" s="81"/>
      <c r="ADY90" s="81"/>
      <c r="ADZ90" s="81"/>
      <c r="AEA90" s="81"/>
      <c r="AEB90" s="81"/>
      <c r="AEC90" s="81"/>
      <c r="AED90" s="81"/>
      <c r="AEE90" s="81"/>
      <c r="AEF90" s="81"/>
      <c r="AEG90" s="81"/>
      <c r="AEH90" s="81"/>
      <c r="AEI90" s="81"/>
      <c r="AEJ90" s="81"/>
      <c r="AEK90" s="81"/>
      <c r="AEL90" s="81"/>
      <c r="AEM90" s="81"/>
      <c r="AEN90" s="81"/>
      <c r="AEO90" s="81"/>
      <c r="AEP90" s="81"/>
      <c r="AEQ90" s="81"/>
      <c r="AER90" s="81"/>
      <c r="AES90" s="81"/>
      <c r="AET90" s="81"/>
      <c r="AEU90" s="81"/>
      <c r="AEV90" s="81"/>
      <c r="AEW90" s="81"/>
      <c r="AEX90" s="81"/>
      <c r="AEY90" s="81"/>
      <c r="AEZ90" s="81"/>
      <c r="AFA90" s="81"/>
      <c r="AFB90" s="81"/>
      <c r="AFC90" s="81"/>
      <c r="AFD90" s="81"/>
      <c r="AFE90" s="81"/>
      <c r="AFF90" s="81"/>
      <c r="AFG90" s="81"/>
      <c r="AFH90" s="81"/>
      <c r="AFI90" s="81"/>
      <c r="AFJ90" s="81"/>
      <c r="AFK90" s="81"/>
      <c r="AFL90" s="81"/>
      <c r="AFM90" s="81"/>
      <c r="AFN90" s="81"/>
      <c r="AFO90" s="81"/>
      <c r="AFP90" s="81"/>
      <c r="AFQ90" s="81"/>
      <c r="AFR90" s="81"/>
      <c r="AFS90" s="81"/>
      <c r="AFT90" s="81"/>
      <c r="AFU90" s="81"/>
      <c r="AFV90" s="81"/>
      <c r="AFW90" s="81"/>
      <c r="AFX90" s="81"/>
      <c r="AFY90" s="81"/>
      <c r="AFZ90" s="81"/>
      <c r="AGA90" s="81"/>
      <c r="AGB90" s="81"/>
      <c r="AGC90" s="81"/>
      <c r="AGD90" s="81"/>
      <c r="AGE90" s="81"/>
      <c r="AGF90" s="81"/>
      <c r="AGG90" s="81"/>
      <c r="AGH90" s="81"/>
      <c r="AGI90" s="81"/>
      <c r="AGJ90" s="81"/>
      <c r="AGK90" s="81"/>
      <c r="AGL90" s="81"/>
      <c r="AGM90" s="81"/>
      <c r="AGN90" s="81"/>
      <c r="AGO90" s="81"/>
      <c r="AGP90" s="81"/>
      <c r="AGQ90" s="81"/>
      <c r="AGR90" s="81"/>
      <c r="AGS90" s="81"/>
      <c r="AGT90" s="81"/>
      <c r="AGU90" s="81"/>
      <c r="AGV90" s="81"/>
      <c r="AGW90" s="81"/>
      <c r="AGX90" s="81"/>
      <c r="AGY90" s="81"/>
      <c r="AGZ90" s="81"/>
      <c r="AHA90" s="81"/>
      <c r="AHB90" s="81"/>
      <c r="AHC90" s="81"/>
      <c r="AHD90" s="81"/>
      <c r="AHE90" s="81"/>
      <c r="AHF90" s="81"/>
      <c r="AHG90" s="81"/>
      <c r="AHH90" s="81"/>
      <c r="AHI90" s="81"/>
      <c r="AHJ90" s="81"/>
      <c r="AHK90" s="81"/>
      <c r="AHL90" s="81"/>
      <c r="AHM90" s="81"/>
      <c r="AHN90" s="81"/>
      <c r="AHO90" s="81"/>
      <c r="AHP90" s="81"/>
      <c r="AHQ90" s="81"/>
      <c r="AHR90" s="81"/>
      <c r="AHS90" s="81"/>
      <c r="AHT90" s="81"/>
      <c r="AHU90" s="81"/>
      <c r="AHV90" s="81"/>
      <c r="AHW90" s="81"/>
      <c r="AHX90" s="81"/>
      <c r="AHY90" s="81"/>
      <c r="AHZ90" s="81"/>
      <c r="AIA90" s="81"/>
      <c r="AIB90" s="81"/>
      <c r="AIC90" s="81"/>
      <c r="AID90" s="81"/>
      <c r="AIE90" s="81"/>
      <c r="AIF90" s="81"/>
      <c r="AIG90" s="81"/>
      <c r="AIH90" s="81"/>
      <c r="AII90" s="81"/>
      <c r="AIJ90" s="81"/>
      <c r="AIK90" s="81"/>
      <c r="AIL90" s="81"/>
      <c r="AIM90" s="81"/>
      <c r="AIN90" s="81"/>
      <c r="AIO90" s="81"/>
      <c r="AIP90" s="81"/>
      <c r="AIQ90" s="81"/>
      <c r="AIR90" s="81"/>
      <c r="AIS90" s="81"/>
      <c r="AIT90" s="81"/>
      <c r="AIU90" s="81"/>
      <c r="AIV90" s="81"/>
      <c r="AIW90" s="81"/>
      <c r="AIX90" s="81"/>
      <c r="AIY90" s="81"/>
      <c r="AIZ90" s="81"/>
      <c r="AJA90" s="81"/>
      <c r="AJB90" s="81"/>
      <c r="AJC90" s="81"/>
      <c r="AJD90" s="81"/>
      <c r="AJE90" s="81"/>
      <c r="AJF90" s="81"/>
      <c r="AJG90" s="81"/>
      <c r="AJH90" s="81"/>
      <c r="AJI90" s="81"/>
      <c r="AJJ90" s="81"/>
      <c r="AJK90" s="81"/>
      <c r="AJL90" s="81"/>
      <c r="AJM90" s="81"/>
      <c r="AJN90" s="81"/>
      <c r="AJO90" s="81"/>
      <c r="AJP90" s="81"/>
      <c r="AJQ90" s="81"/>
      <c r="AJR90" s="81"/>
      <c r="AJS90" s="81"/>
      <c r="AJT90" s="81"/>
      <c r="AJU90" s="81"/>
      <c r="AJV90" s="81"/>
      <c r="AJW90" s="81"/>
      <c r="AJX90" s="81"/>
      <c r="AJY90" s="81"/>
      <c r="AJZ90" s="81"/>
      <c r="AKA90" s="81"/>
      <c r="AKB90" s="81"/>
      <c r="AKC90" s="81"/>
      <c r="AKD90" s="81"/>
      <c r="AKE90" s="81"/>
      <c r="AKF90" s="81"/>
      <c r="AKG90" s="81"/>
      <c r="AKH90" s="81"/>
      <c r="AKI90" s="81"/>
      <c r="AKJ90" s="81"/>
      <c r="AKK90" s="81"/>
      <c r="AKL90" s="81"/>
      <c r="AKM90" s="81"/>
      <c r="AKN90" s="81"/>
      <c r="AKO90" s="81"/>
      <c r="AKP90" s="81"/>
      <c r="AKQ90" s="81"/>
      <c r="AKR90" s="81"/>
      <c r="AKS90" s="81"/>
      <c r="AKT90" s="81"/>
      <c r="AKU90" s="81"/>
      <c r="AKV90" s="81"/>
      <c r="AKW90" s="81"/>
      <c r="AKX90" s="81"/>
      <c r="AKY90" s="81"/>
      <c r="AKZ90" s="81"/>
      <c r="ALA90" s="81"/>
      <c r="ALB90" s="81"/>
      <c r="ALC90" s="81"/>
      <c r="ALD90" s="81"/>
      <c r="ALE90" s="81"/>
      <c r="ALF90" s="81"/>
      <c r="ALG90" s="81"/>
      <c r="ALH90" s="81"/>
      <c r="ALI90" s="81"/>
      <c r="ALJ90" s="81"/>
      <c r="ALK90" s="81"/>
      <c r="ALL90" s="81"/>
      <c r="ALM90" s="81"/>
      <c r="ALN90" s="81"/>
      <c r="ALO90" s="81"/>
      <c r="ALP90" s="81"/>
      <c r="ALQ90" s="81"/>
      <c r="ALR90" s="81"/>
      <c r="ALS90" s="81"/>
      <c r="ALT90" s="81"/>
      <c r="ALU90" s="81"/>
      <c r="ALV90" s="81"/>
      <c r="ALW90" s="81"/>
      <c r="ALX90" s="81"/>
      <c r="ALY90" s="81"/>
      <c r="ALZ90" s="81"/>
      <c r="AMA90" s="81"/>
      <c r="AMB90" s="81"/>
      <c r="AMC90" s="81"/>
      <c r="AMD90" s="81"/>
      <c r="AME90" s="81"/>
      <c r="AMF90" s="81"/>
      <c r="AMG90" s="81"/>
      <c r="AMH90" s="81"/>
      <c r="AMI90" s="81"/>
      <c r="AMJ90" s="81"/>
      <c r="AMK90" s="81"/>
      <c r="AML90" s="81"/>
      <c r="AMM90" s="81"/>
      <c r="AMN90" s="81"/>
      <c r="AMO90" s="81"/>
      <c r="AMP90" s="81"/>
      <c r="AMQ90" s="81"/>
      <c r="AMR90" s="81"/>
      <c r="AMS90" s="81"/>
      <c r="AMT90" s="81"/>
      <c r="AMU90" s="81"/>
      <c r="AMV90" s="81"/>
      <c r="AMW90" s="81"/>
      <c r="AMX90" s="81"/>
      <c r="AMY90" s="81"/>
      <c r="AMZ90" s="81"/>
      <c r="ANA90" s="81"/>
      <c r="ANB90" s="81"/>
      <c r="ANC90" s="81"/>
      <c r="AND90" s="81"/>
      <c r="ANE90" s="81"/>
      <c r="ANF90" s="81"/>
      <c r="ANG90" s="81"/>
      <c r="ANH90" s="81"/>
      <c r="ANI90" s="81"/>
      <c r="ANJ90" s="81"/>
      <c r="ANK90" s="81"/>
      <c r="ANL90" s="81"/>
      <c r="ANM90" s="81"/>
      <c r="ANN90" s="81"/>
      <c r="ANO90" s="81"/>
      <c r="ANP90" s="81"/>
      <c r="ANQ90" s="81"/>
      <c r="ANR90" s="81"/>
      <c r="ANS90" s="81"/>
      <c r="ANT90" s="81"/>
      <c r="ANU90" s="81"/>
      <c r="ANV90" s="81"/>
      <c r="ANW90" s="81"/>
      <c r="ANX90" s="81"/>
      <c r="ANY90" s="81"/>
      <c r="ANZ90" s="81"/>
      <c r="AOA90" s="81"/>
      <c r="AOB90" s="81"/>
      <c r="AOC90" s="81"/>
      <c r="AOD90" s="81"/>
      <c r="AOE90" s="81"/>
      <c r="AOF90" s="81"/>
      <c r="AOG90" s="81"/>
      <c r="AOH90" s="81"/>
      <c r="AOI90" s="81"/>
      <c r="AOJ90" s="81"/>
      <c r="AOK90" s="81"/>
      <c r="AOL90" s="81"/>
      <c r="AOM90" s="81"/>
      <c r="AON90" s="81"/>
      <c r="AOO90" s="81"/>
      <c r="AOP90" s="81"/>
      <c r="AOQ90" s="81"/>
      <c r="AOR90" s="81"/>
      <c r="AOS90" s="81"/>
      <c r="AOT90" s="81"/>
      <c r="AOU90" s="81"/>
      <c r="AOV90" s="81"/>
      <c r="AOW90" s="81"/>
      <c r="AOX90" s="81"/>
      <c r="AOY90" s="81"/>
      <c r="AOZ90" s="81"/>
      <c r="APA90" s="81"/>
      <c r="APB90" s="81"/>
      <c r="APC90" s="81"/>
      <c r="APD90" s="81"/>
      <c r="APE90" s="81"/>
      <c r="APF90" s="81"/>
      <c r="APG90" s="81"/>
      <c r="APH90" s="81"/>
      <c r="API90" s="81"/>
      <c r="APJ90" s="81"/>
      <c r="APK90" s="81"/>
      <c r="APL90" s="81"/>
      <c r="APM90" s="81"/>
      <c r="APN90" s="81"/>
      <c r="APO90" s="81"/>
      <c r="APP90" s="81"/>
      <c r="APQ90" s="81"/>
      <c r="APR90" s="81"/>
      <c r="APS90" s="81"/>
      <c r="APT90" s="81"/>
      <c r="APU90" s="81"/>
      <c r="APV90" s="81"/>
      <c r="APW90" s="81"/>
      <c r="APX90" s="81"/>
      <c r="APY90" s="81"/>
      <c r="APZ90" s="81"/>
      <c r="AQA90" s="81"/>
      <c r="AQB90" s="81"/>
      <c r="AQC90" s="81"/>
      <c r="AQD90" s="81"/>
      <c r="AQE90" s="81"/>
      <c r="AQF90" s="81"/>
      <c r="AQG90" s="81"/>
      <c r="AQH90" s="81"/>
      <c r="AQI90" s="81"/>
      <c r="AQJ90" s="81"/>
      <c r="AQK90" s="81"/>
      <c r="AQL90" s="81"/>
      <c r="AQM90" s="81"/>
      <c r="AQN90" s="81"/>
      <c r="AQO90" s="81"/>
      <c r="AQP90" s="81"/>
      <c r="AQQ90" s="81"/>
      <c r="AQR90" s="81"/>
      <c r="AQS90" s="81"/>
      <c r="AQT90" s="81"/>
      <c r="AQU90" s="81"/>
      <c r="AQV90" s="81"/>
      <c r="AQW90" s="81"/>
      <c r="AQX90" s="81"/>
      <c r="AQY90" s="81"/>
      <c r="AQZ90" s="81"/>
      <c r="ARA90" s="81"/>
      <c r="ARB90" s="81"/>
      <c r="ARC90" s="81"/>
      <c r="ARD90" s="81"/>
      <c r="ARE90" s="81"/>
      <c r="ARF90" s="81"/>
      <c r="ARG90" s="81"/>
      <c r="ARH90" s="81"/>
      <c r="ARI90" s="81"/>
      <c r="ARJ90" s="81"/>
      <c r="ARK90" s="81"/>
      <c r="ARL90" s="81"/>
      <c r="ARM90" s="81"/>
      <c r="ARN90" s="81"/>
      <c r="ARO90" s="81"/>
      <c r="ARP90" s="81"/>
      <c r="ARQ90" s="81"/>
      <c r="ARR90" s="81"/>
      <c r="ARS90" s="81"/>
      <c r="ART90" s="81"/>
      <c r="ARU90" s="81"/>
      <c r="ARV90" s="81"/>
      <c r="ARW90" s="81"/>
      <c r="ARX90" s="81"/>
      <c r="ARY90" s="81"/>
      <c r="ARZ90" s="81"/>
      <c r="ASA90" s="81"/>
      <c r="ASB90" s="81"/>
      <c r="ASC90" s="81"/>
      <c r="ASD90" s="81"/>
      <c r="ASE90" s="81"/>
      <c r="ASF90" s="81"/>
      <c r="ASG90" s="81"/>
      <c r="ASH90" s="81"/>
      <c r="ASI90" s="81"/>
      <c r="ASJ90" s="81"/>
      <c r="ASK90" s="81"/>
      <c r="ASL90" s="81"/>
      <c r="ASM90" s="81"/>
      <c r="ASN90" s="81"/>
      <c r="ASO90" s="81"/>
      <c r="ASP90" s="81"/>
      <c r="ASQ90" s="81"/>
      <c r="ASR90" s="81"/>
      <c r="ASS90" s="81"/>
      <c r="AST90" s="81"/>
      <c r="ASU90" s="81"/>
      <c r="ASV90" s="81"/>
      <c r="ASW90" s="81"/>
      <c r="ASX90" s="81"/>
      <c r="ASY90" s="81"/>
      <c r="ASZ90" s="81"/>
      <c r="ATA90" s="81"/>
      <c r="ATB90" s="81"/>
      <c r="ATC90" s="81"/>
      <c r="ATD90" s="81"/>
      <c r="ATE90" s="81"/>
      <c r="ATF90" s="81"/>
      <c r="ATG90" s="81"/>
      <c r="ATH90" s="81"/>
      <c r="ATI90" s="81"/>
      <c r="ATJ90" s="81"/>
      <c r="ATK90" s="81"/>
      <c r="ATL90" s="81"/>
      <c r="ATM90" s="81"/>
      <c r="ATN90" s="81"/>
      <c r="ATO90" s="81"/>
      <c r="ATP90" s="81"/>
      <c r="ATQ90" s="81"/>
      <c r="ATR90" s="81"/>
      <c r="ATS90" s="81"/>
      <c r="ATT90" s="81"/>
      <c r="ATU90" s="81"/>
      <c r="ATV90" s="81"/>
      <c r="ATW90" s="81"/>
      <c r="ATX90" s="81"/>
      <c r="ATY90" s="81"/>
      <c r="ATZ90" s="81"/>
      <c r="AUA90" s="81"/>
      <c r="AUB90" s="81"/>
      <c r="AUC90" s="81"/>
      <c r="AUD90" s="81"/>
      <c r="AUE90" s="81"/>
      <c r="AUF90" s="81"/>
      <c r="AUG90" s="81"/>
      <c r="AUH90" s="81"/>
      <c r="AUI90" s="81"/>
      <c r="AUJ90" s="81"/>
      <c r="AUK90" s="81"/>
      <c r="AUL90" s="81"/>
      <c r="AUM90" s="81"/>
      <c r="AUN90" s="81"/>
      <c r="AUO90" s="81"/>
      <c r="AUP90" s="81"/>
      <c r="AUQ90" s="81"/>
      <c r="AUR90" s="81"/>
      <c r="AUS90" s="81"/>
      <c r="AUT90" s="81"/>
      <c r="AUU90" s="81"/>
      <c r="AUV90" s="81"/>
      <c r="AUW90" s="81"/>
      <c r="AUX90" s="81"/>
      <c r="AUY90" s="81"/>
      <c r="AUZ90" s="81"/>
      <c r="AVA90" s="81"/>
      <c r="AVB90" s="81"/>
      <c r="AVC90" s="81"/>
      <c r="AVD90" s="81"/>
      <c r="AVE90" s="81"/>
      <c r="AVF90" s="81"/>
      <c r="AVG90" s="81"/>
      <c r="AVH90" s="81"/>
      <c r="AVI90" s="81"/>
      <c r="AVJ90" s="81"/>
      <c r="AVK90" s="81"/>
      <c r="AVL90" s="81"/>
      <c r="AVM90" s="81"/>
      <c r="AVN90" s="81"/>
      <c r="AVO90" s="81"/>
      <c r="AVP90" s="81"/>
      <c r="AVQ90" s="81"/>
      <c r="AVR90" s="81"/>
      <c r="AVS90" s="81"/>
      <c r="AVT90" s="81"/>
      <c r="AVU90" s="81"/>
      <c r="AVV90" s="81"/>
      <c r="AVW90" s="81"/>
      <c r="AVX90" s="81"/>
      <c r="AVY90" s="81"/>
      <c r="AVZ90" s="81"/>
      <c r="AWA90" s="81"/>
      <c r="AWB90" s="81"/>
      <c r="AWC90" s="81"/>
      <c r="AWD90" s="81"/>
      <c r="AWE90" s="81"/>
      <c r="AWF90" s="81"/>
      <c r="AWG90" s="81"/>
      <c r="AWH90" s="81"/>
      <c r="AWI90" s="81"/>
      <c r="AWJ90" s="81"/>
      <c r="AWK90" s="81"/>
      <c r="AWL90" s="81"/>
      <c r="AWM90" s="81"/>
      <c r="AWN90" s="81"/>
      <c r="AWO90" s="81"/>
      <c r="AWP90" s="81"/>
      <c r="AWQ90" s="81"/>
      <c r="AWR90" s="81"/>
      <c r="AWS90" s="81"/>
      <c r="AWT90" s="81"/>
      <c r="AWU90" s="81"/>
      <c r="AWV90" s="81"/>
      <c r="AWW90" s="81"/>
      <c r="AWX90" s="81"/>
      <c r="AWY90" s="81"/>
      <c r="AWZ90" s="81"/>
      <c r="AXA90" s="81"/>
      <c r="AXB90" s="81"/>
      <c r="AXC90" s="81"/>
      <c r="AXD90" s="81"/>
      <c r="AXE90" s="81"/>
      <c r="AXF90" s="81"/>
      <c r="AXG90" s="81"/>
      <c r="AXH90" s="81"/>
      <c r="AXI90" s="81"/>
      <c r="AXJ90" s="81"/>
      <c r="AXK90" s="81"/>
      <c r="AXL90" s="81"/>
      <c r="AXM90" s="81"/>
      <c r="AXN90" s="81"/>
      <c r="AXO90" s="81"/>
      <c r="AXP90" s="81"/>
      <c r="AXQ90" s="81"/>
      <c r="AXR90" s="81"/>
      <c r="AXS90" s="81"/>
      <c r="AXT90" s="81"/>
      <c r="AXU90" s="81"/>
      <c r="AXV90" s="81"/>
      <c r="AXW90" s="81"/>
      <c r="AXX90" s="81"/>
      <c r="AXY90" s="81"/>
      <c r="AXZ90" s="81"/>
      <c r="AYA90" s="81"/>
      <c r="AYB90" s="81"/>
      <c r="AYC90" s="81"/>
      <c r="AYD90" s="81"/>
      <c r="AYE90" s="81"/>
      <c r="AYF90" s="81"/>
      <c r="AYG90" s="81"/>
      <c r="AYH90" s="81"/>
      <c r="AYI90" s="81"/>
      <c r="AYJ90" s="81"/>
      <c r="AYK90" s="81"/>
      <c r="AYL90" s="81"/>
      <c r="AYM90" s="81"/>
      <c r="AYN90" s="81"/>
      <c r="AYO90" s="81"/>
      <c r="AYP90" s="81"/>
      <c r="AYQ90" s="81"/>
      <c r="AYR90" s="81"/>
      <c r="AYS90" s="81"/>
      <c r="AYT90" s="81"/>
      <c r="AYU90" s="81"/>
      <c r="AYV90" s="81"/>
      <c r="AYW90" s="81"/>
      <c r="AYX90" s="81"/>
      <c r="AYY90" s="81"/>
      <c r="AYZ90" s="81"/>
      <c r="AZA90" s="81"/>
      <c r="AZB90" s="81"/>
      <c r="AZC90" s="81"/>
      <c r="AZD90" s="81"/>
      <c r="AZE90" s="81"/>
      <c r="AZF90" s="81"/>
      <c r="AZG90" s="81"/>
      <c r="AZH90" s="81"/>
      <c r="AZI90" s="81"/>
      <c r="AZJ90" s="81"/>
      <c r="AZK90" s="81"/>
      <c r="AZL90" s="81"/>
      <c r="AZM90" s="81"/>
      <c r="AZN90" s="81"/>
      <c r="AZO90" s="81"/>
      <c r="AZP90" s="81"/>
      <c r="AZQ90" s="81"/>
      <c r="AZR90" s="81"/>
      <c r="AZS90" s="81"/>
      <c r="AZT90" s="81"/>
      <c r="AZU90" s="81"/>
      <c r="AZV90" s="81"/>
      <c r="AZW90" s="81"/>
      <c r="AZX90" s="81"/>
      <c r="AZY90" s="81"/>
      <c r="AZZ90" s="81"/>
      <c r="BAA90" s="81"/>
      <c r="BAB90" s="81"/>
      <c r="BAC90" s="81"/>
      <c r="BAD90" s="81"/>
      <c r="BAE90" s="81"/>
      <c r="BAF90" s="81"/>
      <c r="BAG90" s="81"/>
      <c r="BAH90" s="81"/>
      <c r="BAI90" s="81"/>
      <c r="BAJ90" s="81"/>
      <c r="BAK90" s="81"/>
      <c r="BAL90" s="81"/>
      <c r="BAM90" s="81"/>
      <c r="BAN90" s="81"/>
      <c r="BAO90" s="81"/>
      <c r="BAP90" s="81"/>
      <c r="BAQ90" s="81"/>
      <c r="BAR90" s="81"/>
      <c r="BAS90" s="81"/>
      <c r="BAT90" s="81"/>
      <c r="BAU90" s="81"/>
      <c r="BAV90" s="81"/>
      <c r="BAW90" s="81"/>
      <c r="BAX90" s="81"/>
      <c r="BAY90" s="81"/>
      <c r="BAZ90" s="81"/>
      <c r="BBA90" s="81"/>
      <c r="BBB90" s="81"/>
      <c r="BBC90" s="81"/>
      <c r="BBD90" s="81"/>
      <c r="BBE90" s="81"/>
      <c r="BBF90" s="81"/>
      <c r="BBG90" s="81"/>
      <c r="BBH90" s="81"/>
      <c r="BBI90" s="81"/>
      <c r="BBJ90" s="81"/>
      <c r="BBK90" s="81"/>
      <c r="BBL90" s="81"/>
      <c r="BBM90" s="81"/>
      <c r="BBN90" s="81"/>
      <c r="BBO90" s="81"/>
      <c r="BBP90" s="81"/>
      <c r="BBQ90" s="81"/>
      <c r="BBR90" s="81"/>
      <c r="BBS90" s="81"/>
      <c r="BBT90" s="81"/>
      <c r="BBU90" s="81"/>
      <c r="BBV90" s="81"/>
      <c r="BBW90" s="81"/>
      <c r="BBX90" s="81"/>
      <c r="BBY90" s="81"/>
      <c r="BBZ90" s="81"/>
      <c r="BCA90" s="81"/>
      <c r="BCB90" s="81"/>
      <c r="BCC90" s="81"/>
      <c r="BCD90" s="81"/>
      <c r="BCE90" s="81"/>
      <c r="BCF90" s="81"/>
      <c r="BCG90" s="81"/>
      <c r="BCH90" s="81"/>
      <c r="BCI90" s="81"/>
      <c r="BCJ90" s="81"/>
      <c r="BCK90" s="81"/>
      <c r="BCL90" s="81"/>
      <c r="BCM90" s="81"/>
      <c r="BCN90" s="81"/>
      <c r="BCO90" s="81"/>
      <c r="BCP90" s="81"/>
      <c r="BCQ90" s="81"/>
      <c r="BCR90" s="81"/>
      <c r="BCS90" s="81"/>
      <c r="BCT90" s="81"/>
      <c r="BCU90" s="81"/>
      <c r="BCV90" s="81"/>
      <c r="BCW90" s="81"/>
      <c r="BCX90" s="81"/>
      <c r="BCY90" s="81"/>
      <c r="BCZ90" s="81"/>
      <c r="BDA90" s="81"/>
      <c r="BDB90" s="81"/>
      <c r="BDC90" s="81"/>
      <c r="BDD90" s="81"/>
      <c r="BDE90" s="81"/>
      <c r="BDF90" s="81"/>
      <c r="BDG90" s="81"/>
      <c r="BDH90" s="81"/>
      <c r="BDI90" s="81"/>
      <c r="BDJ90" s="81"/>
      <c r="BDK90" s="81"/>
      <c r="BDL90" s="81"/>
      <c r="BDM90" s="81"/>
      <c r="BDN90" s="81"/>
      <c r="BDO90" s="81"/>
      <c r="BDP90" s="81"/>
      <c r="BDQ90" s="81"/>
      <c r="BDR90" s="81"/>
      <c r="BDS90" s="81"/>
      <c r="BDT90" s="81"/>
      <c r="BDU90" s="81"/>
      <c r="BDV90" s="81"/>
      <c r="BDW90" s="81"/>
      <c r="BDX90" s="81"/>
      <c r="BDY90" s="81"/>
      <c r="BDZ90" s="81"/>
      <c r="BEA90" s="81"/>
      <c r="BEB90" s="81"/>
      <c r="BEC90" s="81"/>
      <c r="BED90" s="81"/>
      <c r="BEE90" s="81"/>
      <c r="BEF90" s="81"/>
      <c r="BEG90" s="81"/>
      <c r="BEH90" s="81"/>
      <c r="BEI90" s="81"/>
      <c r="BEJ90" s="81"/>
      <c r="BEK90" s="81"/>
      <c r="BEL90" s="81"/>
      <c r="BEM90" s="81"/>
      <c r="BEN90" s="81"/>
      <c r="BEO90" s="81"/>
      <c r="BEP90" s="81"/>
      <c r="BEQ90" s="81"/>
      <c r="BER90" s="81"/>
      <c r="BES90" s="81"/>
      <c r="BET90" s="81"/>
      <c r="BEU90" s="81"/>
      <c r="BEV90" s="81"/>
      <c r="BEW90" s="81"/>
      <c r="BEX90" s="81"/>
      <c r="BEY90" s="81"/>
      <c r="BEZ90" s="81"/>
      <c r="BFA90" s="81"/>
      <c r="BFB90" s="81"/>
      <c r="BFC90" s="81"/>
      <c r="BFD90" s="81"/>
      <c r="BFE90" s="81"/>
      <c r="BFF90" s="81"/>
      <c r="BFG90" s="81"/>
      <c r="BFH90" s="81"/>
      <c r="BFI90" s="81"/>
      <c r="BFJ90" s="81"/>
      <c r="BFK90" s="81"/>
      <c r="BFL90" s="81"/>
      <c r="BFM90" s="81"/>
      <c r="BFN90" s="81"/>
      <c r="BFO90" s="81"/>
      <c r="BFP90" s="81"/>
      <c r="BFQ90" s="81"/>
      <c r="BFR90" s="81"/>
      <c r="BFS90" s="81"/>
      <c r="BFT90" s="81"/>
      <c r="BFU90" s="81"/>
      <c r="BFV90" s="81"/>
      <c r="BFW90" s="81"/>
      <c r="BFX90" s="81"/>
      <c r="BFY90" s="81"/>
      <c r="BFZ90" s="81"/>
      <c r="BGA90" s="81"/>
      <c r="BGB90" s="81"/>
      <c r="BGC90" s="81"/>
      <c r="BGD90" s="81"/>
      <c r="BGE90" s="81"/>
      <c r="BGF90" s="81"/>
      <c r="BGG90" s="81"/>
      <c r="BGH90" s="81"/>
      <c r="BGI90" s="81"/>
      <c r="BGJ90" s="81"/>
      <c r="BGK90" s="81"/>
      <c r="BGL90" s="81"/>
      <c r="BGM90" s="81"/>
      <c r="BGN90" s="81"/>
      <c r="BGO90" s="81"/>
      <c r="BGP90" s="81"/>
      <c r="BGQ90" s="81"/>
      <c r="BGR90" s="81"/>
      <c r="BGS90" s="81"/>
      <c r="BGT90" s="81"/>
      <c r="BGU90" s="81"/>
      <c r="BGV90" s="81"/>
      <c r="BGW90" s="81"/>
      <c r="BGX90" s="81"/>
      <c r="BGY90" s="81"/>
      <c r="BGZ90" s="81"/>
      <c r="BHA90" s="81"/>
      <c r="BHB90" s="81"/>
      <c r="BHC90" s="81"/>
      <c r="BHD90" s="81"/>
      <c r="BHE90" s="81"/>
      <c r="BHF90" s="81"/>
      <c r="BHG90" s="81"/>
      <c r="BHH90" s="81"/>
      <c r="BHI90" s="81"/>
      <c r="BHJ90" s="81"/>
      <c r="BHK90" s="81"/>
      <c r="BHL90" s="81"/>
      <c r="BHM90" s="81"/>
      <c r="BHN90" s="81"/>
      <c r="BHO90" s="81"/>
      <c r="BHP90" s="81"/>
      <c r="BHQ90" s="81"/>
      <c r="BHR90" s="81"/>
      <c r="BHS90" s="81"/>
      <c r="BHT90" s="81"/>
      <c r="BHU90" s="81"/>
      <c r="BHV90" s="81"/>
      <c r="BHW90" s="81"/>
      <c r="BHX90" s="81"/>
      <c r="BHY90" s="81"/>
      <c r="BHZ90" s="81"/>
      <c r="BIA90" s="81"/>
      <c r="BIB90" s="81"/>
      <c r="BIC90" s="81"/>
      <c r="BID90" s="81"/>
      <c r="BIE90" s="81"/>
      <c r="BIF90" s="81"/>
      <c r="BIG90" s="81"/>
      <c r="BIH90" s="81"/>
      <c r="BII90" s="81"/>
      <c r="BIJ90" s="81"/>
      <c r="BIK90" s="81"/>
      <c r="BIL90" s="81"/>
      <c r="BIM90" s="81"/>
      <c r="BIN90" s="81"/>
      <c r="BIO90" s="81"/>
      <c r="BIP90" s="81"/>
      <c r="BIQ90" s="81"/>
      <c r="BIR90" s="81"/>
      <c r="BIS90" s="81"/>
      <c r="BIT90" s="81"/>
      <c r="BIU90" s="81"/>
      <c r="BIV90" s="81"/>
      <c r="BIW90" s="81"/>
      <c r="BIX90" s="81"/>
      <c r="BIY90" s="81"/>
      <c r="BIZ90" s="81"/>
      <c r="BJA90" s="81"/>
      <c r="BJB90" s="81"/>
      <c r="BJC90" s="81"/>
      <c r="BJD90" s="81"/>
      <c r="BJE90" s="81"/>
      <c r="BJF90" s="81"/>
      <c r="BJG90" s="81"/>
      <c r="BJH90" s="81"/>
      <c r="BJI90" s="81"/>
      <c r="BJJ90" s="81"/>
      <c r="BJK90" s="81"/>
      <c r="BJL90" s="81"/>
      <c r="BJM90" s="81"/>
      <c r="BJN90" s="81"/>
      <c r="BJO90" s="81"/>
      <c r="BJP90" s="81"/>
      <c r="BJQ90" s="81"/>
      <c r="BJR90" s="81"/>
      <c r="BJS90" s="81"/>
      <c r="BJT90" s="81"/>
      <c r="BJU90" s="81"/>
      <c r="BJV90" s="81"/>
      <c r="BJW90" s="81"/>
      <c r="BJX90" s="81"/>
      <c r="BJY90" s="81"/>
      <c r="BJZ90" s="81"/>
      <c r="BKA90" s="81"/>
      <c r="BKB90" s="81"/>
      <c r="BKC90" s="81"/>
      <c r="BKD90" s="81"/>
      <c r="BKE90" s="81"/>
      <c r="BKF90" s="81"/>
      <c r="BKG90" s="81"/>
      <c r="BKH90" s="81"/>
      <c r="BKI90" s="81"/>
      <c r="BKJ90" s="81"/>
      <c r="BKK90" s="81"/>
      <c r="BKL90" s="81"/>
      <c r="BKM90" s="81"/>
      <c r="BKN90" s="81"/>
      <c r="BKO90" s="81"/>
      <c r="BKP90" s="81"/>
      <c r="BKQ90" s="81"/>
      <c r="BKR90" s="81"/>
      <c r="BKS90" s="81"/>
      <c r="BKT90" s="81"/>
      <c r="BKU90" s="81"/>
      <c r="BKV90" s="81"/>
      <c r="BKW90" s="81"/>
      <c r="BKX90" s="81"/>
      <c r="BKY90" s="81"/>
      <c r="BKZ90" s="81"/>
      <c r="BLA90" s="81"/>
      <c r="BLB90" s="81"/>
      <c r="BLC90" s="81"/>
      <c r="BLD90" s="81"/>
      <c r="BLE90" s="81"/>
      <c r="BLF90" s="81"/>
      <c r="BLG90" s="81"/>
      <c r="BLH90" s="81"/>
      <c r="BLI90" s="81"/>
      <c r="BLJ90" s="81"/>
      <c r="BLK90" s="81"/>
      <c r="BLL90" s="81"/>
      <c r="BLM90" s="81"/>
      <c r="BLN90" s="81"/>
      <c r="BLO90" s="81"/>
      <c r="BLP90" s="81"/>
      <c r="BLQ90" s="81"/>
      <c r="BLR90" s="81"/>
      <c r="BLS90" s="81"/>
      <c r="BLT90" s="81"/>
      <c r="BLU90" s="81"/>
      <c r="BLV90" s="81"/>
      <c r="BLW90" s="81"/>
      <c r="BLX90" s="81"/>
      <c r="BLY90" s="81"/>
      <c r="BLZ90" s="81"/>
      <c r="BMA90" s="81"/>
      <c r="BMB90" s="81"/>
      <c r="BMC90" s="81"/>
      <c r="BMD90" s="81"/>
      <c r="BME90" s="81"/>
      <c r="BMF90" s="81"/>
      <c r="BMG90" s="81"/>
      <c r="BMH90" s="81"/>
      <c r="BMI90" s="81"/>
      <c r="BMJ90" s="81"/>
      <c r="BMK90" s="81"/>
      <c r="BML90" s="81"/>
      <c r="BMM90" s="81"/>
      <c r="BMN90" s="81"/>
      <c r="BMO90" s="81"/>
      <c r="BMP90" s="81"/>
      <c r="BMQ90" s="81"/>
      <c r="BMR90" s="81"/>
      <c r="BMS90" s="81"/>
      <c r="BMT90" s="81"/>
      <c r="BMU90" s="81"/>
      <c r="BMV90" s="81"/>
      <c r="BMW90" s="81"/>
      <c r="BMX90" s="81"/>
      <c r="BMY90" s="81"/>
      <c r="BMZ90" s="81"/>
      <c r="BNA90" s="81"/>
      <c r="BNB90" s="81"/>
      <c r="BNC90" s="81"/>
      <c r="BND90" s="81"/>
      <c r="BNE90" s="81"/>
      <c r="BNF90" s="81"/>
      <c r="BNG90" s="81"/>
      <c r="BNH90" s="81"/>
      <c r="BNI90" s="81"/>
      <c r="BNJ90" s="81"/>
      <c r="BNK90" s="81"/>
      <c r="BNL90" s="81"/>
      <c r="BNM90" s="81"/>
      <c r="BNN90" s="81"/>
      <c r="BNO90" s="81"/>
      <c r="BNP90" s="81"/>
      <c r="BNQ90" s="81"/>
      <c r="BNR90" s="81"/>
      <c r="BNS90" s="81"/>
      <c r="BNT90" s="81"/>
      <c r="BNU90" s="81"/>
      <c r="BNV90" s="81"/>
      <c r="BNW90" s="81"/>
      <c r="BNX90" s="81"/>
      <c r="BNY90" s="81"/>
      <c r="BNZ90" s="81"/>
      <c r="BOA90" s="81"/>
      <c r="BOB90" s="81"/>
      <c r="BOC90" s="81"/>
      <c r="BOD90" s="81"/>
      <c r="BOE90" s="81"/>
      <c r="BOF90" s="81"/>
      <c r="BOG90" s="81"/>
      <c r="BOH90" s="81"/>
      <c r="BOI90" s="81"/>
      <c r="BOJ90" s="81"/>
      <c r="BOK90" s="81"/>
      <c r="BOL90" s="81"/>
      <c r="BOM90" s="81"/>
      <c r="BON90" s="81"/>
      <c r="BOO90" s="81"/>
      <c r="BOP90" s="81"/>
      <c r="BOQ90" s="81"/>
      <c r="BOR90" s="81"/>
      <c r="BOS90" s="81"/>
      <c r="BOT90" s="81"/>
      <c r="BOU90" s="81"/>
      <c r="BOV90" s="81"/>
      <c r="BOW90" s="81"/>
      <c r="BOX90" s="81"/>
      <c r="BOY90" s="81"/>
      <c r="BOZ90" s="81"/>
      <c r="BPA90" s="81"/>
      <c r="BPB90" s="81"/>
      <c r="BPC90" s="81"/>
      <c r="BPD90" s="81"/>
      <c r="BPE90" s="81"/>
      <c r="BPF90" s="81"/>
      <c r="BPG90" s="81"/>
      <c r="BPH90" s="81"/>
      <c r="BPI90" s="81"/>
      <c r="BPJ90" s="81"/>
      <c r="BPK90" s="81"/>
      <c r="BPL90" s="81"/>
      <c r="BPM90" s="81"/>
      <c r="BPN90" s="81"/>
      <c r="BPO90" s="81"/>
      <c r="BPP90" s="81"/>
      <c r="BPQ90" s="81"/>
      <c r="BPR90" s="81"/>
      <c r="BPS90" s="81"/>
      <c r="BPT90" s="81"/>
      <c r="BPU90" s="81"/>
      <c r="BPV90" s="81"/>
      <c r="BPW90" s="81"/>
      <c r="BPX90" s="81"/>
      <c r="BPY90" s="81"/>
      <c r="BPZ90" s="81"/>
      <c r="BQA90" s="81"/>
      <c r="BQB90" s="81"/>
      <c r="BQC90" s="81"/>
      <c r="BQD90" s="81"/>
      <c r="BQE90" s="81"/>
      <c r="BQF90" s="81"/>
      <c r="BQG90" s="81"/>
      <c r="BQH90" s="81"/>
      <c r="BQI90" s="81"/>
      <c r="BQJ90" s="81"/>
      <c r="BQK90" s="81"/>
      <c r="BQL90" s="81"/>
      <c r="BQM90" s="81"/>
      <c r="BQN90" s="81"/>
      <c r="BQO90" s="81"/>
      <c r="BQP90" s="81"/>
      <c r="BQQ90" s="81"/>
      <c r="BQR90" s="81"/>
      <c r="BQS90" s="81"/>
      <c r="BQT90" s="81"/>
      <c r="BQU90" s="81"/>
      <c r="BQV90" s="81"/>
      <c r="BQW90" s="81"/>
      <c r="BQX90" s="81"/>
      <c r="BQY90" s="81"/>
      <c r="BQZ90" s="81"/>
      <c r="BRA90" s="81"/>
      <c r="BRB90" s="81"/>
      <c r="BRC90" s="81"/>
      <c r="BRD90" s="81"/>
      <c r="BRE90" s="81"/>
      <c r="BRF90" s="81"/>
      <c r="BRG90" s="81"/>
      <c r="BRH90" s="81"/>
      <c r="BRI90" s="81"/>
      <c r="BRJ90" s="81"/>
      <c r="BRK90" s="81"/>
      <c r="BRL90" s="81"/>
      <c r="BRM90" s="81"/>
      <c r="BRN90" s="81"/>
      <c r="BRO90" s="81"/>
      <c r="BRP90" s="81"/>
      <c r="BRQ90" s="81"/>
      <c r="BRR90" s="81"/>
      <c r="BRS90" s="81"/>
      <c r="BRT90" s="81"/>
      <c r="BRU90" s="81"/>
      <c r="BRV90" s="81"/>
      <c r="BRW90" s="81"/>
      <c r="BRX90" s="81"/>
      <c r="BRY90" s="81"/>
      <c r="BRZ90" s="81"/>
      <c r="BSA90" s="81"/>
      <c r="BSB90" s="81"/>
      <c r="BSC90" s="81"/>
      <c r="BSD90" s="81"/>
      <c r="BSE90" s="81"/>
      <c r="BSF90" s="81"/>
      <c r="BSG90" s="81"/>
      <c r="BSH90" s="81"/>
      <c r="BSI90" s="81"/>
      <c r="BSJ90" s="81"/>
      <c r="BSK90" s="81"/>
      <c r="BSL90" s="81"/>
      <c r="BSM90" s="81"/>
      <c r="BSN90" s="81"/>
      <c r="BSO90" s="81"/>
      <c r="BSP90" s="81"/>
      <c r="BSQ90" s="81"/>
      <c r="BSR90" s="81"/>
      <c r="BSS90" s="81"/>
      <c r="BST90" s="81"/>
      <c r="BSU90" s="81"/>
      <c r="BSV90" s="81"/>
      <c r="BSW90" s="81"/>
      <c r="BSX90" s="81"/>
      <c r="BSY90" s="81"/>
      <c r="BSZ90" s="81"/>
      <c r="BTA90" s="81"/>
      <c r="BTB90" s="81"/>
      <c r="BTC90" s="81"/>
      <c r="BTD90" s="81"/>
      <c r="BTE90" s="81"/>
      <c r="BTF90" s="81"/>
      <c r="BTG90" s="81"/>
      <c r="BTH90" s="81"/>
      <c r="BTI90" s="81"/>
      <c r="BTJ90" s="81"/>
      <c r="BTK90" s="81"/>
      <c r="BTL90" s="81"/>
      <c r="BTM90" s="81"/>
      <c r="BTN90" s="81"/>
      <c r="BTO90" s="81"/>
      <c r="BTP90" s="81"/>
      <c r="BTQ90" s="81"/>
      <c r="BTR90" s="81"/>
      <c r="BTS90" s="81"/>
      <c r="BTT90" s="81"/>
      <c r="BTU90" s="81"/>
      <c r="BTV90" s="81"/>
      <c r="BTW90" s="81"/>
      <c r="BTX90" s="81"/>
      <c r="BTY90" s="81"/>
      <c r="BTZ90" s="81"/>
      <c r="BUA90" s="81"/>
      <c r="BUB90" s="81"/>
      <c r="BUC90" s="81"/>
      <c r="BUD90" s="81"/>
      <c r="BUE90" s="81"/>
      <c r="BUF90" s="81"/>
      <c r="BUG90" s="81"/>
      <c r="BUH90" s="81"/>
      <c r="BUI90" s="81"/>
      <c r="BUJ90" s="81"/>
      <c r="BUK90" s="81"/>
      <c r="BUL90" s="81"/>
      <c r="BUM90" s="81"/>
      <c r="BUN90" s="81"/>
      <c r="BUO90" s="81"/>
      <c r="BUP90" s="81"/>
      <c r="BUQ90" s="81"/>
      <c r="BUR90" s="81"/>
      <c r="BUS90" s="81"/>
      <c r="BUT90" s="81"/>
      <c r="BUU90" s="81"/>
      <c r="BUV90" s="81"/>
      <c r="BUW90" s="81"/>
      <c r="BUX90" s="81"/>
      <c r="BUY90" s="81"/>
      <c r="BUZ90" s="81"/>
      <c r="BVA90" s="81"/>
      <c r="BVB90" s="81"/>
      <c r="BVC90" s="81"/>
      <c r="BVD90" s="81"/>
      <c r="BVE90" s="81"/>
      <c r="BVF90" s="81"/>
      <c r="BVG90" s="81"/>
      <c r="BVH90" s="81"/>
      <c r="BVI90" s="81"/>
      <c r="BVJ90" s="81"/>
      <c r="BVK90" s="81"/>
      <c r="BVL90" s="81"/>
      <c r="BVM90" s="81"/>
      <c r="BVN90" s="81"/>
      <c r="BVO90" s="81"/>
      <c r="BVP90" s="81"/>
      <c r="BVQ90" s="81"/>
      <c r="BVR90" s="81"/>
      <c r="BVS90" s="81"/>
      <c r="BVT90" s="81"/>
      <c r="BVU90" s="81"/>
      <c r="BVV90" s="81"/>
      <c r="BVW90" s="81"/>
      <c r="BVX90" s="81"/>
      <c r="BVY90" s="81"/>
      <c r="BVZ90" s="81"/>
      <c r="BWA90" s="81"/>
      <c r="BWB90" s="81"/>
      <c r="BWC90" s="81"/>
      <c r="BWD90" s="81"/>
      <c r="BWE90" s="81"/>
      <c r="BWF90" s="81"/>
      <c r="BWG90" s="81"/>
      <c r="BWH90" s="81"/>
      <c r="BWI90" s="81"/>
      <c r="BWJ90" s="81"/>
      <c r="BWK90" s="81"/>
      <c r="BWL90" s="81"/>
      <c r="BWM90" s="81"/>
      <c r="BWN90" s="81"/>
      <c r="BWO90" s="81"/>
      <c r="BWP90" s="81"/>
      <c r="BWQ90" s="81"/>
      <c r="BWR90" s="81"/>
      <c r="BWS90" s="81"/>
      <c r="BWT90" s="81"/>
      <c r="BWU90" s="81"/>
      <c r="BWV90" s="81"/>
      <c r="BWW90" s="81"/>
      <c r="BWX90" s="81"/>
      <c r="BWY90" s="81"/>
      <c r="BWZ90" s="81"/>
      <c r="BXA90" s="81"/>
      <c r="BXB90" s="81"/>
      <c r="BXC90" s="81"/>
      <c r="BXD90" s="81"/>
      <c r="BXE90" s="81"/>
      <c r="BXF90" s="81"/>
      <c r="BXG90" s="81"/>
      <c r="BXH90" s="81"/>
      <c r="BXI90" s="81"/>
      <c r="BXJ90" s="81"/>
      <c r="BXK90" s="81"/>
      <c r="BXL90" s="81"/>
      <c r="BXM90" s="81"/>
      <c r="BXN90" s="81"/>
      <c r="BXO90" s="81"/>
      <c r="BXP90" s="81"/>
      <c r="BXQ90" s="81"/>
      <c r="BXR90" s="81"/>
      <c r="BXS90" s="81"/>
      <c r="BXT90" s="81"/>
      <c r="BXU90" s="81"/>
      <c r="BXV90" s="81"/>
      <c r="BXW90" s="81"/>
      <c r="BXX90" s="81"/>
      <c r="BXY90" s="81"/>
      <c r="BXZ90" s="81"/>
      <c r="BYA90" s="81"/>
      <c r="BYB90" s="81"/>
      <c r="BYC90" s="81"/>
      <c r="BYD90" s="81"/>
      <c r="BYE90" s="81"/>
      <c r="BYF90" s="81"/>
      <c r="BYG90" s="81"/>
      <c r="BYH90" s="81"/>
      <c r="BYI90" s="81"/>
      <c r="BYJ90" s="81"/>
      <c r="BYK90" s="81"/>
      <c r="BYL90" s="81"/>
      <c r="BYM90" s="81"/>
      <c r="BYN90" s="81"/>
      <c r="BYO90" s="81"/>
      <c r="BYP90" s="81"/>
      <c r="BYQ90" s="81"/>
      <c r="BYR90" s="81"/>
      <c r="BYS90" s="81"/>
      <c r="BYT90" s="81"/>
      <c r="BYU90" s="81"/>
      <c r="BYV90" s="81"/>
      <c r="BYW90" s="81"/>
      <c r="BYX90" s="81"/>
      <c r="BYY90" s="81"/>
      <c r="BYZ90" s="81"/>
      <c r="BZA90" s="81"/>
      <c r="BZB90" s="81"/>
      <c r="BZC90" s="81"/>
      <c r="BZD90" s="81"/>
      <c r="BZE90" s="81"/>
      <c r="BZF90" s="81"/>
      <c r="BZG90" s="81"/>
      <c r="BZH90" s="81"/>
      <c r="BZI90" s="81"/>
      <c r="BZJ90" s="81"/>
      <c r="BZK90" s="81"/>
      <c r="BZL90" s="81"/>
      <c r="BZM90" s="81"/>
      <c r="BZN90" s="81"/>
      <c r="BZO90" s="81"/>
      <c r="BZP90" s="81"/>
      <c r="BZQ90" s="81"/>
      <c r="BZR90" s="81"/>
      <c r="BZS90" s="81"/>
      <c r="BZT90" s="81"/>
      <c r="BZU90" s="81"/>
      <c r="BZV90" s="81"/>
      <c r="BZW90" s="81"/>
      <c r="BZX90" s="81"/>
      <c r="BZY90" s="81"/>
      <c r="BZZ90" s="81"/>
      <c r="CAA90" s="81"/>
      <c r="CAB90" s="81"/>
      <c r="CAC90" s="81"/>
      <c r="CAD90" s="81"/>
      <c r="CAE90" s="81"/>
      <c r="CAF90" s="81"/>
      <c r="CAG90" s="81"/>
      <c r="CAH90" s="81"/>
      <c r="CAI90" s="81"/>
      <c r="CAJ90" s="81"/>
      <c r="CAK90" s="81"/>
      <c r="CAL90" s="81"/>
      <c r="CAM90" s="81"/>
      <c r="CAN90" s="81"/>
      <c r="CAO90" s="81"/>
      <c r="CAP90" s="81"/>
      <c r="CAQ90" s="81"/>
      <c r="CAR90" s="81"/>
      <c r="CAS90" s="81"/>
      <c r="CAT90" s="81"/>
      <c r="CAU90" s="81"/>
      <c r="CAV90" s="81"/>
      <c r="CAW90" s="81"/>
      <c r="CAX90" s="81"/>
      <c r="CAY90" s="81"/>
      <c r="CAZ90" s="81"/>
      <c r="CBA90" s="81"/>
      <c r="CBB90" s="81"/>
      <c r="CBC90" s="81"/>
      <c r="CBD90" s="81"/>
      <c r="CBE90" s="81"/>
      <c r="CBF90" s="81"/>
      <c r="CBG90" s="81"/>
      <c r="CBH90" s="81"/>
      <c r="CBI90" s="81"/>
      <c r="CBJ90" s="81"/>
      <c r="CBK90" s="81"/>
      <c r="CBL90" s="81"/>
      <c r="CBM90" s="81"/>
      <c r="CBN90" s="81"/>
      <c r="CBO90" s="81"/>
      <c r="CBP90" s="81"/>
      <c r="CBQ90" s="81"/>
      <c r="CBR90" s="81"/>
      <c r="CBS90" s="81"/>
      <c r="CBT90" s="81"/>
      <c r="CBU90" s="81"/>
      <c r="CBV90" s="81"/>
      <c r="CBW90" s="81"/>
      <c r="CBX90" s="81"/>
      <c r="CBY90" s="81"/>
      <c r="CBZ90" s="81"/>
      <c r="CCA90" s="81"/>
      <c r="CCB90" s="81"/>
      <c r="CCC90" s="81"/>
      <c r="CCD90" s="81"/>
      <c r="CCE90" s="81"/>
      <c r="CCF90" s="81"/>
      <c r="CCG90" s="81"/>
      <c r="CCH90" s="81"/>
      <c r="CCI90" s="81"/>
      <c r="CCJ90" s="81"/>
      <c r="CCK90" s="81"/>
      <c r="CCL90" s="81"/>
      <c r="CCM90" s="81"/>
      <c r="CCN90" s="81"/>
      <c r="CCO90" s="81"/>
      <c r="CCP90" s="81"/>
      <c r="CCQ90" s="81"/>
      <c r="CCR90" s="81"/>
      <c r="CCS90" s="81"/>
      <c r="CCT90" s="81"/>
      <c r="CCU90" s="81"/>
      <c r="CCV90" s="81"/>
      <c r="CCW90" s="81"/>
      <c r="CCX90" s="81"/>
      <c r="CCY90" s="81"/>
      <c r="CCZ90" s="81"/>
      <c r="CDA90" s="81"/>
      <c r="CDB90" s="81"/>
      <c r="CDC90" s="81"/>
      <c r="CDD90" s="81"/>
      <c r="CDE90" s="81"/>
      <c r="CDF90" s="81"/>
      <c r="CDG90" s="81"/>
      <c r="CDH90" s="81"/>
      <c r="CDI90" s="81"/>
      <c r="CDJ90" s="81"/>
      <c r="CDK90" s="81"/>
      <c r="CDL90" s="81"/>
      <c r="CDM90" s="81"/>
      <c r="CDN90" s="81"/>
      <c r="CDO90" s="81"/>
      <c r="CDP90" s="81"/>
      <c r="CDQ90" s="81"/>
      <c r="CDR90" s="81"/>
      <c r="CDS90" s="81"/>
      <c r="CDT90" s="81"/>
      <c r="CDU90" s="81"/>
      <c r="CDV90" s="81"/>
      <c r="CDW90" s="81"/>
      <c r="CDX90" s="81"/>
      <c r="CDY90" s="81"/>
      <c r="CDZ90" s="81"/>
      <c r="CEA90" s="81"/>
      <c r="CEB90" s="81"/>
      <c r="CEC90" s="81"/>
      <c r="CED90" s="81"/>
      <c r="CEE90" s="81"/>
      <c r="CEF90" s="81"/>
      <c r="CEG90" s="81"/>
      <c r="CEH90" s="81"/>
      <c r="CEI90" s="81"/>
      <c r="CEJ90" s="81"/>
      <c r="CEK90" s="81"/>
      <c r="CEL90" s="81"/>
      <c r="CEM90" s="81"/>
      <c r="CEN90" s="81"/>
      <c r="CEO90" s="81"/>
      <c r="CEP90" s="81"/>
      <c r="CEQ90" s="81"/>
      <c r="CER90" s="81"/>
      <c r="CES90" s="81"/>
      <c r="CET90" s="81"/>
      <c r="CEU90" s="81"/>
      <c r="CEV90" s="81"/>
      <c r="CEW90" s="81"/>
      <c r="CEX90" s="81"/>
      <c r="CEY90" s="81"/>
      <c r="CEZ90" s="81"/>
      <c r="CFA90" s="81"/>
      <c r="CFB90" s="81"/>
      <c r="CFC90" s="81"/>
      <c r="CFD90" s="81"/>
      <c r="CFE90" s="81"/>
      <c r="CFF90" s="81"/>
      <c r="CFG90" s="81"/>
      <c r="CFH90" s="81"/>
      <c r="CFI90" s="81"/>
      <c r="CFJ90" s="81"/>
      <c r="CFK90" s="81"/>
      <c r="CFL90" s="81"/>
      <c r="CFM90" s="81"/>
      <c r="CFN90" s="81"/>
      <c r="CFO90" s="81"/>
      <c r="CFP90" s="81"/>
      <c r="CFQ90" s="81"/>
      <c r="CFR90" s="81"/>
      <c r="CFS90" s="81"/>
      <c r="CFT90" s="81"/>
      <c r="CFU90" s="81"/>
      <c r="CFV90" s="81"/>
      <c r="CFW90" s="81"/>
      <c r="CFX90" s="81"/>
      <c r="CFY90" s="81"/>
      <c r="CFZ90" s="81"/>
      <c r="CGA90" s="81"/>
      <c r="CGB90" s="81"/>
      <c r="CGC90" s="81"/>
      <c r="CGD90" s="81"/>
      <c r="CGE90" s="81"/>
      <c r="CGF90" s="81"/>
      <c r="CGG90" s="81"/>
      <c r="CGH90" s="81"/>
      <c r="CGI90" s="81"/>
      <c r="CGJ90" s="81"/>
      <c r="CGK90" s="81"/>
      <c r="CGL90" s="81"/>
      <c r="CGM90" s="81"/>
      <c r="CGN90" s="81"/>
      <c r="CGO90" s="81"/>
      <c r="CGP90" s="81"/>
      <c r="CGQ90" s="81"/>
      <c r="CGR90" s="81"/>
      <c r="CGS90" s="81"/>
      <c r="CGT90" s="81"/>
      <c r="CGU90" s="81"/>
      <c r="CGV90" s="81"/>
      <c r="CGW90" s="81"/>
      <c r="CGX90" s="81"/>
      <c r="CGY90" s="81"/>
      <c r="CGZ90" s="81"/>
      <c r="CHA90" s="81"/>
      <c r="CHB90" s="81"/>
      <c r="CHC90" s="81"/>
      <c r="CHD90" s="81"/>
      <c r="CHE90" s="81"/>
      <c r="CHF90" s="81"/>
      <c r="CHG90" s="81"/>
      <c r="CHH90" s="81"/>
      <c r="CHI90" s="81"/>
      <c r="CHJ90" s="81"/>
      <c r="CHK90" s="81"/>
      <c r="CHL90" s="81"/>
      <c r="CHM90" s="81"/>
      <c r="CHN90" s="81"/>
      <c r="CHO90" s="81"/>
      <c r="CHP90" s="81"/>
      <c r="CHQ90" s="81"/>
      <c r="CHR90" s="81"/>
      <c r="CHS90" s="81"/>
      <c r="CHT90" s="81"/>
      <c r="CHU90" s="81"/>
      <c r="CHV90" s="81"/>
      <c r="CHW90" s="81"/>
      <c r="CHX90" s="81"/>
      <c r="CHY90" s="81"/>
      <c r="CHZ90" s="81"/>
      <c r="CIA90" s="81"/>
      <c r="CIB90" s="81"/>
      <c r="CIC90" s="81"/>
      <c r="CID90" s="81"/>
      <c r="CIE90" s="81"/>
      <c r="CIF90" s="81"/>
      <c r="CIG90" s="81"/>
      <c r="CIH90" s="81"/>
      <c r="CII90" s="81"/>
      <c r="CIJ90" s="81"/>
      <c r="CIK90" s="81"/>
      <c r="CIL90" s="81"/>
      <c r="CIM90" s="81"/>
      <c r="CIN90" s="81"/>
      <c r="CIO90" s="81"/>
      <c r="CIP90" s="81"/>
      <c r="CIQ90" s="81"/>
      <c r="CIR90" s="81"/>
      <c r="CIS90" s="81"/>
      <c r="CIT90" s="81"/>
      <c r="CIU90" s="81"/>
      <c r="CIV90" s="81"/>
      <c r="CIW90" s="81"/>
      <c r="CIX90" s="81"/>
      <c r="CIY90" s="81"/>
      <c r="CIZ90" s="81"/>
      <c r="CJA90" s="81"/>
      <c r="CJB90" s="81"/>
      <c r="CJC90" s="81"/>
      <c r="CJD90" s="81"/>
      <c r="CJE90" s="81"/>
      <c r="CJF90" s="81"/>
      <c r="CJG90" s="81"/>
      <c r="CJH90" s="81"/>
      <c r="CJI90" s="81"/>
      <c r="CJJ90" s="81"/>
      <c r="CJK90" s="81"/>
      <c r="CJL90" s="81"/>
      <c r="CJM90" s="81"/>
      <c r="CJN90" s="81"/>
      <c r="CJO90" s="81"/>
      <c r="CJP90" s="81"/>
      <c r="CJQ90" s="81"/>
      <c r="CJR90" s="81"/>
      <c r="CJS90" s="81"/>
      <c r="CJT90" s="81"/>
      <c r="CJU90" s="81"/>
      <c r="CJV90" s="81"/>
      <c r="CJW90" s="81"/>
      <c r="CJX90" s="81"/>
      <c r="CJY90" s="81"/>
      <c r="CJZ90" s="81"/>
      <c r="CKA90" s="81"/>
      <c r="CKB90" s="81"/>
      <c r="CKC90" s="81"/>
      <c r="CKD90" s="81"/>
      <c r="CKE90" s="81"/>
      <c r="CKF90" s="81"/>
      <c r="CKG90" s="81"/>
      <c r="CKH90" s="81"/>
      <c r="CKI90" s="81"/>
      <c r="CKJ90" s="81"/>
      <c r="CKK90" s="81"/>
      <c r="CKL90" s="81"/>
      <c r="CKM90" s="81"/>
      <c r="CKN90" s="81"/>
      <c r="CKO90" s="81"/>
      <c r="CKP90" s="81"/>
      <c r="CKQ90" s="81"/>
      <c r="CKR90" s="81"/>
      <c r="CKS90" s="81"/>
      <c r="CKT90" s="81"/>
      <c r="CKU90" s="81"/>
      <c r="CKV90" s="81"/>
      <c r="CKW90" s="81"/>
      <c r="CKX90" s="81"/>
      <c r="CKY90" s="81"/>
      <c r="CKZ90" s="81"/>
      <c r="CLA90" s="81"/>
      <c r="CLB90" s="81"/>
      <c r="CLC90" s="81"/>
      <c r="CLD90" s="81"/>
      <c r="CLE90" s="81"/>
      <c r="CLF90" s="81"/>
      <c r="CLG90" s="81"/>
      <c r="CLH90" s="81"/>
      <c r="CLI90" s="81"/>
      <c r="CLJ90" s="81"/>
      <c r="CLK90" s="81"/>
      <c r="CLL90" s="81"/>
      <c r="CLM90" s="81"/>
      <c r="CLN90" s="81"/>
      <c r="CLO90" s="81"/>
      <c r="CLP90" s="81"/>
      <c r="CLQ90" s="81"/>
      <c r="CLR90" s="81"/>
      <c r="CLS90" s="81"/>
      <c r="CLT90" s="81"/>
      <c r="CLU90" s="81"/>
      <c r="CLV90" s="81"/>
      <c r="CLW90" s="81"/>
      <c r="CLX90" s="81"/>
      <c r="CLY90" s="81"/>
      <c r="CLZ90" s="81"/>
      <c r="CMA90" s="81"/>
      <c r="CMB90" s="81"/>
      <c r="CMC90" s="81"/>
      <c r="CMD90" s="81"/>
      <c r="CME90" s="81"/>
      <c r="CMF90" s="81"/>
      <c r="CMG90" s="81"/>
      <c r="CMH90" s="81"/>
      <c r="CMI90" s="81"/>
      <c r="CMJ90" s="81"/>
      <c r="CMK90" s="81"/>
      <c r="CML90" s="81"/>
      <c r="CMM90" s="81"/>
      <c r="CMN90" s="81"/>
      <c r="CMO90" s="81"/>
      <c r="CMP90" s="81"/>
      <c r="CMQ90" s="81"/>
      <c r="CMR90" s="81"/>
      <c r="CMS90" s="81"/>
      <c r="CMT90" s="81"/>
      <c r="CMU90" s="81"/>
      <c r="CMV90" s="81"/>
      <c r="CMW90" s="81"/>
      <c r="CMX90" s="81"/>
      <c r="CMY90" s="81"/>
      <c r="CMZ90" s="81"/>
      <c r="CNA90" s="81"/>
      <c r="CNB90" s="81"/>
      <c r="CNC90" s="81"/>
      <c r="CND90" s="81"/>
      <c r="CNE90" s="81"/>
      <c r="CNF90" s="81"/>
      <c r="CNG90" s="81"/>
      <c r="CNH90" s="81"/>
      <c r="CNI90" s="81"/>
      <c r="CNJ90" s="81"/>
      <c r="CNK90" s="81"/>
      <c r="CNL90" s="81"/>
      <c r="CNM90" s="81"/>
      <c r="CNN90" s="81"/>
      <c r="CNO90" s="81"/>
      <c r="CNP90" s="81"/>
      <c r="CNQ90" s="81"/>
      <c r="CNR90" s="81"/>
      <c r="CNS90" s="81"/>
      <c r="CNT90" s="81"/>
      <c r="CNU90" s="81"/>
      <c r="CNV90" s="81"/>
      <c r="CNW90" s="81"/>
      <c r="CNX90" s="81"/>
      <c r="CNY90" s="81"/>
      <c r="CNZ90" s="81"/>
      <c r="COA90" s="81"/>
      <c r="COB90" s="81"/>
      <c r="COC90" s="81"/>
      <c r="COD90" s="81"/>
      <c r="COE90" s="81"/>
      <c r="COF90" s="81"/>
      <c r="COG90" s="81"/>
      <c r="COH90" s="81"/>
      <c r="COI90" s="81"/>
      <c r="COJ90" s="81"/>
      <c r="COK90" s="81"/>
      <c r="COL90" s="81"/>
      <c r="COM90" s="81"/>
      <c r="CON90" s="81"/>
      <c r="COO90" s="81"/>
      <c r="COP90" s="81"/>
      <c r="COQ90" s="81"/>
      <c r="COR90" s="81"/>
      <c r="COS90" s="81"/>
      <c r="COT90" s="81"/>
      <c r="COU90" s="81"/>
      <c r="COV90" s="81"/>
      <c r="COW90" s="81"/>
      <c r="COX90" s="81"/>
      <c r="COY90" s="81"/>
      <c r="COZ90" s="81"/>
      <c r="CPA90" s="81"/>
      <c r="CPB90" s="81"/>
      <c r="CPC90" s="81"/>
      <c r="CPD90" s="81"/>
      <c r="CPE90" s="81"/>
      <c r="CPF90" s="81"/>
      <c r="CPG90" s="81"/>
      <c r="CPH90" s="81"/>
      <c r="CPI90" s="81"/>
      <c r="CPJ90" s="81"/>
      <c r="CPK90" s="81"/>
      <c r="CPL90" s="81"/>
      <c r="CPM90" s="81"/>
      <c r="CPN90" s="81"/>
      <c r="CPO90" s="81"/>
      <c r="CPP90" s="81"/>
      <c r="CPQ90" s="81"/>
      <c r="CPR90" s="81"/>
      <c r="CPS90" s="81"/>
      <c r="CPT90" s="81"/>
      <c r="CPU90" s="81"/>
      <c r="CPV90" s="81"/>
      <c r="CPW90" s="81"/>
      <c r="CPX90" s="81"/>
      <c r="CPY90" s="81"/>
      <c r="CPZ90" s="81"/>
      <c r="CQA90" s="81"/>
      <c r="CQB90" s="81"/>
      <c r="CQC90" s="81"/>
      <c r="CQD90" s="81"/>
      <c r="CQE90" s="81"/>
      <c r="CQF90" s="81"/>
      <c r="CQG90" s="81"/>
      <c r="CQH90" s="81"/>
      <c r="CQI90" s="81"/>
      <c r="CQJ90" s="81"/>
      <c r="CQK90" s="81"/>
      <c r="CQL90" s="81"/>
      <c r="CQM90" s="81"/>
      <c r="CQN90" s="81"/>
      <c r="CQO90" s="81"/>
      <c r="CQP90" s="81"/>
      <c r="CQQ90" s="81"/>
      <c r="CQR90" s="81"/>
      <c r="CQS90" s="81"/>
      <c r="CQT90" s="81"/>
      <c r="CQU90" s="81"/>
      <c r="CQV90" s="81"/>
      <c r="CQW90" s="81"/>
      <c r="CQX90" s="81"/>
      <c r="CQY90" s="81"/>
      <c r="CQZ90" s="81"/>
      <c r="CRA90" s="81"/>
      <c r="CRB90" s="81"/>
      <c r="CRC90" s="81"/>
      <c r="CRD90" s="81"/>
      <c r="CRE90" s="81"/>
      <c r="CRF90" s="81"/>
      <c r="CRG90" s="81"/>
      <c r="CRH90" s="81"/>
      <c r="CRI90" s="81"/>
      <c r="CRJ90" s="81"/>
      <c r="CRK90" s="81"/>
      <c r="CRL90" s="81"/>
      <c r="CRM90" s="81"/>
      <c r="CRN90" s="81"/>
      <c r="CRO90" s="81"/>
      <c r="CRP90" s="81"/>
      <c r="CRQ90" s="81"/>
      <c r="CRR90" s="81"/>
      <c r="CRS90" s="81"/>
      <c r="CRT90" s="81"/>
      <c r="CRU90" s="81"/>
      <c r="CRV90" s="81"/>
      <c r="CRW90" s="81"/>
      <c r="CRX90" s="81"/>
      <c r="CRY90" s="81"/>
      <c r="CRZ90" s="81"/>
      <c r="CSA90" s="81"/>
      <c r="CSB90" s="81"/>
      <c r="CSC90" s="81"/>
      <c r="CSD90" s="81"/>
      <c r="CSE90" s="81"/>
      <c r="CSF90" s="81"/>
      <c r="CSG90" s="81"/>
      <c r="CSH90" s="81"/>
      <c r="CSI90" s="81"/>
      <c r="CSJ90" s="81"/>
      <c r="CSK90" s="81"/>
      <c r="CSL90" s="81"/>
      <c r="CSM90" s="81"/>
      <c r="CSN90" s="81"/>
      <c r="CSO90" s="81"/>
      <c r="CSP90" s="81"/>
      <c r="CSQ90" s="81"/>
      <c r="CSR90" s="81"/>
      <c r="CSS90" s="81"/>
      <c r="CST90" s="81"/>
      <c r="CSU90" s="81"/>
      <c r="CSV90" s="81"/>
      <c r="CSW90" s="81"/>
      <c r="CSX90" s="81"/>
      <c r="CSY90" s="81"/>
      <c r="CSZ90" s="81"/>
      <c r="CTA90" s="81"/>
      <c r="CTB90" s="81"/>
      <c r="CTC90" s="81"/>
      <c r="CTD90" s="81"/>
      <c r="CTE90" s="81"/>
      <c r="CTF90" s="81"/>
      <c r="CTG90" s="81"/>
      <c r="CTH90" s="81"/>
      <c r="CTI90" s="81"/>
      <c r="CTJ90" s="81"/>
      <c r="CTK90" s="81"/>
      <c r="CTL90" s="81"/>
      <c r="CTM90" s="81"/>
      <c r="CTN90" s="81"/>
      <c r="CTO90" s="81"/>
      <c r="CTP90" s="81"/>
      <c r="CTQ90" s="81"/>
      <c r="CTR90" s="81"/>
      <c r="CTS90" s="81"/>
      <c r="CTT90" s="81"/>
      <c r="CTU90" s="81"/>
      <c r="CTV90" s="81"/>
      <c r="CTW90" s="81"/>
      <c r="CTX90" s="81"/>
      <c r="CTY90" s="81"/>
      <c r="CTZ90" s="81"/>
      <c r="CUA90" s="81"/>
      <c r="CUB90" s="81"/>
      <c r="CUC90" s="81"/>
      <c r="CUD90" s="81"/>
      <c r="CUE90" s="81"/>
      <c r="CUF90" s="81"/>
      <c r="CUG90" s="81"/>
      <c r="CUH90" s="81"/>
      <c r="CUI90" s="81"/>
      <c r="CUJ90" s="81"/>
      <c r="CUK90" s="81"/>
      <c r="CUL90" s="81"/>
      <c r="CUM90" s="81"/>
      <c r="CUN90" s="81"/>
      <c r="CUO90" s="81"/>
      <c r="CUP90" s="81"/>
      <c r="CUQ90" s="81"/>
      <c r="CUR90" s="81"/>
      <c r="CUS90" s="81"/>
      <c r="CUT90" s="81"/>
      <c r="CUU90" s="81"/>
      <c r="CUV90" s="81"/>
      <c r="CUW90" s="81"/>
      <c r="CUX90" s="81"/>
      <c r="CUY90" s="81"/>
      <c r="CUZ90" s="81"/>
      <c r="CVA90" s="81"/>
      <c r="CVB90" s="81"/>
      <c r="CVC90" s="81"/>
      <c r="CVD90" s="81"/>
      <c r="CVE90" s="81"/>
      <c r="CVF90" s="81"/>
      <c r="CVG90" s="81"/>
      <c r="CVH90" s="81"/>
      <c r="CVI90" s="81"/>
      <c r="CVJ90" s="81"/>
      <c r="CVK90" s="81"/>
      <c r="CVL90" s="81"/>
      <c r="CVM90" s="81"/>
      <c r="CVN90" s="81"/>
      <c r="CVO90" s="81"/>
      <c r="CVP90" s="81"/>
      <c r="CVQ90" s="81"/>
      <c r="CVR90" s="81"/>
      <c r="CVS90" s="81"/>
      <c r="CVT90" s="81"/>
      <c r="CVU90" s="81"/>
      <c r="CVV90" s="81"/>
      <c r="CVW90" s="81"/>
      <c r="CVX90" s="81"/>
      <c r="CVY90" s="81"/>
      <c r="CVZ90" s="81"/>
      <c r="CWA90" s="81"/>
      <c r="CWB90" s="81"/>
      <c r="CWC90" s="81"/>
      <c r="CWD90" s="81"/>
      <c r="CWE90" s="81"/>
      <c r="CWF90" s="81"/>
      <c r="CWG90" s="81"/>
      <c r="CWH90" s="81"/>
      <c r="CWI90" s="81"/>
      <c r="CWJ90" s="81"/>
      <c r="CWK90" s="81"/>
      <c r="CWL90" s="81"/>
      <c r="CWM90" s="81"/>
      <c r="CWN90" s="81"/>
      <c r="CWO90" s="81"/>
      <c r="CWP90" s="81"/>
      <c r="CWQ90" s="81"/>
      <c r="CWR90" s="81"/>
      <c r="CWS90" s="81"/>
      <c r="CWT90" s="81"/>
      <c r="CWU90" s="81"/>
      <c r="CWV90" s="81"/>
      <c r="CWW90" s="81"/>
      <c r="CWX90" s="81"/>
      <c r="CWY90" s="81"/>
      <c r="CWZ90" s="81"/>
      <c r="CXA90" s="81"/>
      <c r="CXB90" s="81"/>
      <c r="CXC90" s="81"/>
      <c r="CXD90" s="81"/>
      <c r="CXE90" s="81"/>
      <c r="CXF90" s="81"/>
      <c r="CXG90" s="81"/>
      <c r="CXH90" s="81"/>
      <c r="CXI90" s="81"/>
      <c r="CXJ90" s="81"/>
      <c r="CXK90" s="81"/>
      <c r="CXL90" s="81"/>
      <c r="CXM90" s="81"/>
      <c r="CXN90" s="81"/>
      <c r="CXO90" s="81"/>
      <c r="CXP90" s="81"/>
      <c r="CXQ90" s="81"/>
      <c r="CXR90" s="81"/>
      <c r="CXS90" s="81"/>
      <c r="CXT90" s="81"/>
      <c r="CXU90" s="81"/>
      <c r="CXV90" s="81"/>
      <c r="CXW90" s="81"/>
      <c r="CXX90" s="81"/>
      <c r="CXY90" s="81"/>
      <c r="CXZ90" s="81"/>
      <c r="CYA90" s="81"/>
      <c r="CYB90" s="81"/>
      <c r="CYC90" s="81"/>
      <c r="CYD90" s="81"/>
      <c r="CYE90" s="81"/>
      <c r="CYF90" s="81"/>
      <c r="CYG90" s="81"/>
      <c r="CYH90" s="81"/>
      <c r="CYI90" s="81"/>
      <c r="CYJ90" s="81"/>
      <c r="CYK90" s="81"/>
      <c r="CYL90" s="81"/>
      <c r="CYM90" s="81"/>
      <c r="CYN90" s="81"/>
      <c r="CYO90" s="81"/>
      <c r="CYP90" s="81"/>
      <c r="CYQ90" s="81"/>
      <c r="CYR90" s="81"/>
      <c r="CYS90" s="81"/>
      <c r="CYT90" s="81"/>
      <c r="CYU90" s="81"/>
      <c r="CYV90" s="81"/>
      <c r="CYW90" s="81"/>
      <c r="CYX90" s="81"/>
      <c r="CYY90" s="81"/>
      <c r="CYZ90" s="81"/>
      <c r="CZA90" s="81"/>
      <c r="CZB90" s="81"/>
      <c r="CZC90" s="81"/>
      <c r="CZD90" s="81"/>
      <c r="CZE90" s="81"/>
      <c r="CZF90" s="81"/>
      <c r="CZG90" s="81"/>
      <c r="CZH90" s="81"/>
      <c r="CZI90" s="81"/>
      <c r="CZJ90" s="81"/>
      <c r="CZK90" s="81"/>
      <c r="CZL90" s="81"/>
      <c r="CZM90" s="81"/>
      <c r="CZN90" s="81"/>
      <c r="CZO90" s="81"/>
      <c r="CZP90" s="81"/>
      <c r="CZQ90" s="81"/>
      <c r="CZR90" s="81"/>
      <c r="CZS90" s="81"/>
      <c r="CZT90" s="81"/>
      <c r="CZU90" s="81"/>
      <c r="CZV90" s="81"/>
      <c r="CZW90" s="81"/>
      <c r="CZX90" s="81"/>
      <c r="CZY90" s="81"/>
      <c r="CZZ90" s="81"/>
      <c r="DAA90" s="81"/>
      <c r="DAB90" s="81"/>
      <c r="DAC90" s="81"/>
      <c r="DAD90" s="81"/>
      <c r="DAE90" s="81"/>
      <c r="DAF90" s="81"/>
      <c r="DAG90" s="81"/>
      <c r="DAH90" s="81"/>
      <c r="DAI90" s="81"/>
      <c r="DAJ90" s="81"/>
      <c r="DAK90" s="81"/>
      <c r="DAL90" s="81"/>
      <c r="DAM90" s="81"/>
      <c r="DAN90" s="81"/>
      <c r="DAO90" s="81"/>
      <c r="DAP90" s="81"/>
      <c r="DAQ90" s="81"/>
      <c r="DAR90" s="81"/>
      <c r="DAS90" s="81"/>
      <c r="DAT90" s="81"/>
      <c r="DAU90" s="81"/>
      <c r="DAV90" s="81"/>
      <c r="DAW90" s="81"/>
      <c r="DAX90" s="81"/>
      <c r="DAY90" s="81"/>
      <c r="DAZ90" s="81"/>
      <c r="DBA90" s="81"/>
      <c r="DBB90" s="81"/>
      <c r="DBC90" s="81"/>
      <c r="DBD90" s="81"/>
      <c r="DBE90" s="81"/>
      <c r="DBF90" s="81"/>
      <c r="DBG90" s="81"/>
      <c r="DBH90" s="81"/>
      <c r="DBI90" s="81"/>
      <c r="DBJ90" s="81"/>
      <c r="DBK90" s="81"/>
      <c r="DBL90" s="81"/>
      <c r="DBM90" s="81"/>
      <c r="DBN90" s="81"/>
      <c r="DBO90" s="81"/>
      <c r="DBP90" s="81"/>
      <c r="DBQ90" s="81"/>
      <c r="DBR90" s="81"/>
      <c r="DBS90" s="81"/>
      <c r="DBT90" s="81"/>
      <c r="DBU90" s="81"/>
      <c r="DBV90" s="81"/>
      <c r="DBW90" s="81"/>
      <c r="DBX90" s="81"/>
      <c r="DBY90" s="81"/>
      <c r="DBZ90" s="81"/>
      <c r="DCA90" s="81"/>
      <c r="DCB90" s="81"/>
      <c r="DCC90" s="81"/>
      <c r="DCD90" s="81"/>
      <c r="DCE90" s="81"/>
      <c r="DCF90" s="81"/>
      <c r="DCG90" s="81"/>
      <c r="DCH90" s="81"/>
      <c r="DCI90" s="81"/>
      <c r="DCJ90" s="81"/>
      <c r="DCK90" s="81"/>
      <c r="DCL90" s="81"/>
      <c r="DCM90" s="81"/>
      <c r="DCN90" s="81"/>
      <c r="DCO90" s="81"/>
      <c r="DCP90" s="81"/>
      <c r="DCQ90" s="81"/>
      <c r="DCR90" s="81"/>
      <c r="DCS90" s="81"/>
      <c r="DCT90" s="81"/>
      <c r="DCU90" s="81"/>
      <c r="DCV90" s="81"/>
      <c r="DCW90" s="81"/>
      <c r="DCX90" s="81"/>
      <c r="DCY90" s="81"/>
      <c r="DCZ90" s="81"/>
      <c r="DDA90" s="81"/>
      <c r="DDB90" s="81"/>
      <c r="DDC90" s="81"/>
      <c r="DDD90" s="81"/>
      <c r="DDE90" s="81"/>
      <c r="DDF90" s="81"/>
      <c r="DDG90" s="81"/>
      <c r="DDH90" s="81"/>
      <c r="DDI90" s="81"/>
      <c r="DDJ90" s="81"/>
      <c r="WBZ90" s="81"/>
      <c r="WCA90" s="81"/>
      <c r="WCB90" s="81"/>
      <c r="WCC90" s="81"/>
      <c r="WCD90" s="81"/>
      <c r="WCE90" s="81"/>
      <c r="WCF90" s="81"/>
      <c r="WCG90" s="81"/>
      <c r="WCH90" s="81"/>
      <c r="WCI90" s="81"/>
      <c r="WCJ90" s="81"/>
      <c r="WCK90" s="81"/>
      <c r="WCL90" s="81"/>
      <c r="WCM90" s="81"/>
      <c r="WCN90" s="81"/>
      <c r="WCO90" s="81"/>
      <c r="WCP90" s="81"/>
      <c r="WCQ90" s="81"/>
      <c r="WCR90" s="81"/>
      <c r="WCS90" s="81"/>
      <c r="WCT90" s="81"/>
      <c r="WCU90" s="81"/>
      <c r="WCV90" s="81"/>
      <c r="WCW90" s="81"/>
      <c r="WCX90" s="81"/>
      <c r="WCY90" s="81"/>
      <c r="WCZ90" s="81"/>
      <c r="WDA90" s="81"/>
      <c r="WDB90" s="81"/>
      <c r="WDC90" s="81"/>
      <c r="WDD90" s="81"/>
      <c r="WDE90" s="81"/>
      <c r="WDF90" s="81"/>
      <c r="WDG90" s="81"/>
      <c r="WDH90" s="81"/>
      <c r="WDI90" s="81"/>
      <c r="WDJ90" s="81"/>
      <c r="WDK90" s="81"/>
      <c r="WDL90" s="81"/>
      <c r="WDM90" s="81"/>
      <c r="WDN90" s="81"/>
      <c r="WDO90" s="81"/>
      <c r="WDP90" s="81"/>
      <c r="WDQ90" s="81"/>
      <c r="WDR90" s="81"/>
      <c r="WDS90" s="81"/>
      <c r="WDT90" s="81"/>
      <c r="WDU90" s="81"/>
      <c r="WDV90" s="81"/>
      <c r="WDW90" s="81"/>
      <c r="WDX90" s="81"/>
      <c r="WDY90" s="81"/>
      <c r="WDZ90" s="81"/>
      <c r="WEA90" s="81"/>
      <c r="WEB90" s="81"/>
      <c r="WEC90" s="81"/>
      <c r="WED90" s="81"/>
      <c r="WEE90" s="81"/>
      <c r="WEF90" s="81"/>
      <c r="WEG90" s="81"/>
      <c r="WEH90" s="81"/>
      <c r="WEI90" s="81"/>
      <c r="WEJ90" s="81"/>
      <c r="WEK90" s="81"/>
      <c r="WEL90" s="81"/>
      <c r="WEM90" s="81"/>
      <c r="WEN90" s="81"/>
      <c r="WEO90" s="81"/>
      <c r="WEP90" s="81"/>
      <c r="WEQ90" s="81"/>
      <c r="WER90" s="81"/>
      <c r="WES90" s="81"/>
      <c r="WET90" s="81"/>
      <c r="WEU90" s="81"/>
      <c r="WEV90" s="81"/>
      <c r="WEW90" s="81"/>
      <c r="WEX90" s="81"/>
      <c r="WEY90" s="81"/>
      <c r="WEZ90" s="81"/>
      <c r="WFA90" s="81"/>
      <c r="WFB90" s="81"/>
      <c r="WFC90" s="81"/>
      <c r="WFD90" s="81"/>
      <c r="WFE90" s="81"/>
      <c r="WFF90" s="81"/>
      <c r="WFG90" s="81"/>
      <c r="WFH90" s="81"/>
      <c r="WFI90" s="81"/>
      <c r="WFJ90" s="81"/>
      <c r="WFK90" s="81"/>
      <c r="WFL90" s="81"/>
      <c r="WFM90" s="81"/>
      <c r="WFN90" s="81"/>
      <c r="WFO90" s="81"/>
      <c r="WFP90" s="81"/>
      <c r="WFQ90" s="81"/>
      <c r="WFR90" s="81"/>
      <c r="WFS90" s="81"/>
      <c r="WFT90" s="81"/>
      <c r="WFU90" s="81"/>
      <c r="WFV90" s="81"/>
      <c r="WFW90" s="81"/>
      <c r="WFX90" s="81"/>
      <c r="WFY90" s="81"/>
      <c r="WFZ90" s="81"/>
      <c r="WGA90" s="81"/>
      <c r="WGB90" s="81"/>
      <c r="WGC90" s="81"/>
      <c r="WGD90" s="81"/>
      <c r="WGE90" s="81"/>
      <c r="WGF90" s="81"/>
      <c r="WGG90" s="81"/>
      <c r="WGH90" s="81"/>
      <c r="WGI90" s="81"/>
      <c r="WGJ90" s="81"/>
      <c r="WGK90" s="81"/>
      <c r="WGL90" s="81"/>
      <c r="WGM90" s="81"/>
      <c r="WGN90" s="81"/>
      <c r="WGO90" s="81"/>
      <c r="WGP90" s="81"/>
      <c r="WGQ90" s="81"/>
      <c r="WGR90" s="81"/>
      <c r="WGS90" s="81"/>
      <c r="WGT90" s="81"/>
      <c r="WGU90" s="81"/>
      <c r="WGV90" s="81"/>
      <c r="WGW90" s="81"/>
      <c r="WGX90" s="81"/>
      <c r="WGY90" s="81"/>
      <c r="WGZ90" s="81"/>
      <c r="WHA90" s="81"/>
      <c r="WHB90" s="81"/>
      <c r="WHC90" s="81"/>
      <c r="WHD90" s="81"/>
      <c r="WHE90" s="81"/>
      <c r="WHF90" s="81"/>
      <c r="WHG90" s="81"/>
      <c r="WHH90" s="81"/>
      <c r="WHI90" s="81"/>
      <c r="WHJ90" s="81"/>
      <c r="WHK90" s="81"/>
      <c r="WHL90" s="81"/>
      <c r="WHM90" s="81"/>
      <c r="WHN90" s="81"/>
      <c r="WHO90" s="81"/>
      <c r="WHP90" s="81"/>
      <c r="WHQ90" s="81"/>
      <c r="WHR90" s="81"/>
      <c r="WHS90" s="81"/>
      <c r="WHT90" s="81"/>
      <c r="WHU90" s="81"/>
      <c r="WHV90" s="81"/>
      <c r="WHW90" s="81"/>
      <c r="WHX90" s="81"/>
      <c r="WHY90" s="81"/>
      <c r="WHZ90" s="81"/>
      <c r="WIA90" s="81"/>
      <c r="WIB90" s="81"/>
      <c r="WIC90" s="81"/>
      <c r="WID90" s="81"/>
      <c r="WIE90" s="81"/>
      <c r="WIF90" s="81"/>
      <c r="WIG90" s="81"/>
      <c r="WIH90" s="81"/>
      <c r="WII90" s="81"/>
      <c r="WIJ90" s="81"/>
      <c r="WIK90" s="81"/>
      <c r="WIL90" s="81"/>
      <c r="WIM90" s="81"/>
      <c r="WIN90" s="81"/>
      <c r="WIO90" s="81"/>
      <c r="WIP90" s="81"/>
      <c r="WIQ90" s="81"/>
      <c r="WIR90" s="81"/>
      <c r="WIS90" s="81"/>
      <c r="WIT90" s="81"/>
      <c r="WIU90" s="81"/>
      <c r="WIV90" s="81"/>
      <c r="WIW90" s="81"/>
      <c r="WIX90" s="81"/>
      <c r="WIY90" s="81"/>
      <c r="WIZ90" s="81"/>
      <c r="WJA90" s="81"/>
      <c r="WJB90" s="81"/>
      <c r="WJC90" s="81"/>
      <c r="WJD90" s="81"/>
      <c r="WJE90" s="81"/>
      <c r="WJF90" s="81"/>
      <c r="WJG90" s="81"/>
      <c r="WJH90" s="81"/>
      <c r="WJI90" s="81"/>
      <c r="WJJ90" s="81"/>
      <c r="WJK90" s="81"/>
      <c r="WJL90" s="81"/>
      <c r="WJM90" s="81"/>
      <c r="WJN90" s="81"/>
      <c r="WJO90" s="81"/>
      <c r="WJP90" s="81"/>
      <c r="WJQ90" s="81"/>
      <c r="WJR90" s="81"/>
      <c r="WJS90" s="81"/>
      <c r="WJT90" s="81"/>
      <c r="WJU90" s="81"/>
      <c r="WJV90" s="81"/>
      <c r="WJW90" s="81"/>
      <c r="WJX90" s="81"/>
      <c r="WJY90" s="81"/>
      <c r="WJZ90" s="81"/>
      <c r="WKA90" s="81"/>
      <c r="WKB90" s="81"/>
      <c r="WKC90" s="81"/>
      <c r="WKD90" s="81"/>
      <c r="WKE90" s="81"/>
      <c r="WKF90" s="81"/>
      <c r="WKG90" s="81"/>
      <c r="WKH90" s="81"/>
      <c r="WKI90" s="81"/>
      <c r="WKJ90" s="81"/>
      <c r="WKK90" s="81"/>
      <c r="WKL90" s="81"/>
      <c r="WKM90" s="81"/>
      <c r="WKN90" s="81"/>
      <c r="WKO90" s="81"/>
      <c r="WKP90" s="81"/>
      <c r="WKQ90" s="81"/>
      <c r="WKR90" s="81"/>
      <c r="WKS90" s="81"/>
      <c r="WKT90" s="81"/>
      <c r="WKU90" s="81"/>
      <c r="WKV90" s="81"/>
      <c r="WKW90" s="81"/>
      <c r="WKX90" s="81"/>
      <c r="WKY90" s="81"/>
      <c r="WKZ90" s="81"/>
      <c r="WLA90" s="81"/>
      <c r="WLB90" s="81"/>
      <c r="WLC90" s="81"/>
      <c r="WLD90" s="81"/>
      <c r="WLE90" s="81"/>
      <c r="WLF90" s="81"/>
      <c r="WLG90" s="81"/>
      <c r="WLH90" s="81"/>
      <c r="WLI90" s="81"/>
      <c r="WLJ90" s="81"/>
      <c r="WLK90" s="81"/>
      <c r="WLL90" s="81"/>
      <c r="WLM90" s="81"/>
      <c r="WLN90" s="81"/>
      <c r="WLO90" s="81"/>
      <c r="WLP90" s="81"/>
      <c r="WLQ90" s="81"/>
      <c r="WLR90" s="81"/>
      <c r="WLS90" s="81"/>
      <c r="WLT90" s="81"/>
      <c r="WLU90" s="81"/>
      <c r="WLV90" s="81"/>
      <c r="WLW90" s="81"/>
      <c r="WLX90" s="81"/>
      <c r="WLY90" s="81"/>
      <c r="WLZ90" s="81"/>
      <c r="WMA90" s="81"/>
      <c r="WMB90" s="81"/>
      <c r="WMC90" s="81"/>
      <c r="WMD90" s="81"/>
      <c r="WME90" s="81"/>
      <c r="WMF90" s="81"/>
      <c r="WMG90" s="81"/>
      <c r="WMH90" s="81"/>
      <c r="WMI90" s="81"/>
      <c r="WMJ90" s="81"/>
      <c r="WMK90" s="81"/>
      <c r="WML90" s="81"/>
      <c r="WMM90" s="81"/>
      <c r="WMN90" s="81"/>
      <c r="WMO90" s="81"/>
      <c r="WMP90" s="81"/>
      <c r="WMQ90" s="81"/>
      <c r="WMR90" s="81"/>
      <c r="WMS90" s="81"/>
      <c r="WMT90" s="81"/>
      <c r="WMU90" s="81"/>
      <c r="WMV90" s="81"/>
      <c r="WMW90" s="81"/>
      <c r="WMX90" s="81"/>
      <c r="WMY90" s="81"/>
      <c r="WMZ90" s="81"/>
      <c r="WNA90" s="81"/>
      <c r="WNB90" s="81"/>
      <c r="WNC90" s="81"/>
      <c r="WND90" s="81"/>
      <c r="WNE90" s="81"/>
      <c r="WNF90" s="81"/>
      <c r="WNG90" s="81"/>
      <c r="WNH90" s="81"/>
      <c r="WNI90" s="81"/>
      <c r="WNJ90" s="81"/>
      <c r="WNK90" s="81"/>
      <c r="WNL90" s="81"/>
      <c r="WNM90" s="81"/>
      <c r="WNN90" s="81"/>
      <c r="WNO90" s="81"/>
      <c r="WNP90" s="81"/>
      <c r="WNQ90" s="81"/>
      <c r="WNR90" s="81"/>
      <c r="WNS90" s="81"/>
      <c r="WNT90" s="81"/>
      <c r="WNU90" s="81"/>
      <c r="WNV90" s="81"/>
      <c r="WNW90" s="81"/>
      <c r="WNX90" s="81"/>
      <c r="WNY90" s="81"/>
      <c r="WNZ90" s="81"/>
      <c r="WOA90" s="81"/>
      <c r="WOB90" s="81"/>
      <c r="WOC90" s="81"/>
      <c r="WOD90" s="81"/>
      <c r="WOE90" s="81"/>
      <c r="WOF90" s="81"/>
      <c r="WOG90" s="81"/>
      <c r="WOH90" s="81"/>
      <c r="WOI90" s="81"/>
      <c r="WOJ90" s="81"/>
      <c r="WOK90" s="81"/>
      <c r="WOL90" s="81"/>
      <c r="WOM90" s="81"/>
      <c r="WON90" s="81"/>
      <c r="WOO90" s="81"/>
      <c r="WOP90" s="81"/>
      <c r="WOQ90" s="81"/>
      <c r="WOR90" s="81"/>
      <c r="WOS90" s="81"/>
      <c r="WOT90" s="81"/>
      <c r="WOU90" s="81"/>
      <c r="WOV90" s="81"/>
      <c r="WOW90" s="81"/>
      <c r="WOX90" s="81"/>
      <c r="WOY90" s="81"/>
      <c r="WOZ90" s="81"/>
      <c r="WPA90" s="81"/>
      <c r="WPB90" s="81"/>
      <c r="WPC90" s="81"/>
      <c r="WPD90" s="81"/>
      <c r="WPE90" s="81"/>
      <c r="WPF90" s="81"/>
      <c r="WPG90" s="81"/>
      <c r="WPH90" s="81"/>
      <c r="WPI90" s="81"/>
      <c r="WPJ90" s="81"/>
      <c r="WPK90" s="81"/>
      <c r="WPL90" s="81"/>
      <c r="WPM90" s="81"/>
      <c r="WPN90" s="81"/>
      <c r="WPO90" s="81"/>
      <c r="WPP90" s="81"/>
      <c r="WPQ90" s="81"/>
      <c r="WPR90" s="81"/>
      <c r="WPS90" s="81"/>
      <c r="WPT90" s="81"/>
      <c r="WPU90" s="81"/>
      <c r="WPV90" s="81"/>
      <c r="WPW90" s="81"/>
      <c r="WPX90" s="81"/>
      <c r="WPY90" s="81"/>
      <c r="WPZ90" s="81"/>
      <c r="WQA90" s="81"/>
      <c r="WQB90" s="81"/>
      <c r="WQC90" s="81"/>
      <c r="WQD90" s="81"/>
      <c r="WQE90" s="81"/>
      <c r="WQF90" s="81"/>
      <c r="WQG90" s="81"/>
      <c r="WQH90" s="81"/>
      <c r="WQI90" s="81"/>
      <c r="WQJ90" s="81"/>
      <c r="WQK90" s="81"/>
      <c r="WQL90" s="81"/>
      <c r="WQM90" s="81"/>
      <c r="WQN90" s="81"/>
      <c r="WQO90" s="81"/>
      <c r="WQP90" s="81"/>
      <c r="WQQ90" s="81"/>
      <c r="WQR90" s="81"/>
      <c r="WQS90" s="81"/>
      <c r="WQT90" s="81"/>
      <c r="WQU90" s="81"/>
      <c r="WQV90" s="81"/>
      <c r="WQW90" s="81"/>
      <c r="WQX90" s="81"/>
      <c r="WQY90" s="81"/>
      <c r="WQZ90" s="81"/>
      <c r="WRA90" s="81"/>
      <c r="WRB90" s="81"/>
      <c r="WRC90" s="81"/>
      <c r="WRD90" s="81"/>
      <c r="WRE90" s="81"/>
      <c r="WRF90" s="81"/>
      <c r="WRG90" s="81"/>
      <c r="WRH90" s="81"/>
      <c r="WRI90" s="81"/>
      <c r="WRJ90" s="81"/>
      <c r="WRK90" s="81"/>
      <c r="WRL90" s="81"/>
      <c r="WRM90" s="81"/>
      <c r="WRN90" s="81"/>
      <c r="WRO90" s="81"/>
      <c r="WRP90" s="81"/>
      <c r="WRQ90" s="81"/>
      <c r="WRR90" s="81"/>
      <c r="WRS90" s="81"/>
      <c r="WRT90" s="81"/>
      <c r="WRU90" s="81"/>
      <c r="WRV90" s="81"/>
      <c r="WRW90" s="81"/>
      <c r="WRX90" s="81"/>
      <c r="WRY90" s="81"/>
      <c r="WRZ90" s="81"/>
      <c r="WSA90" s="81"/>
      <c r="WSB90" s="81"/>
      <c r="WSC90" s="81"/>
      <c r="WSD90" s="81"/>
      <c r="WSE90" s="81"/>
      <c r="WSF90" s="81"/>
      <c r="WSG90" s="81"/>
      <c r="WSH90" s="81"/>
      <c r="WSI90" s="81"/>
      <c r="WSJ90" s="81"/>
      <c r="WSK90" s="81"/>
      <c r="WSL90" s="81"/>
      <c r="WSM90" s="81"/>
      <c r="WSN90" s="81"/>
      <c r="WSO90" s="81"/>
      <c r="WSP90" s="81"/>
      <c r="WSQ90" s="81"/>
      <c r="WSR90" s="81"/>
      <c r="WSS90" s="81"/>
      <c r="WST90" s="81"/>
      <c r="WSU90" s="81"/>
      <c r="WSV90" s="81"/>
      <c r="WSW90" s="81"/>
      <c r="WSX90" s="81"/>
      <c r="WSY90" s="81"/>
      <c r="WSZ90" s="81"/>
      <c r="WTA90" s="81"/>
      <c r="WTB90" s="81"/>
      <c r="WTC90" s="81"/>
      <c r="WTD90" s="81"/>
      <c r="WTE90" s="81"/>
      <c r="WTF90" s="81"/>
      <c r="WTG90" s="81"/>
      <c r="WTH90" s="81"/>
      <c r="WTI90" s="81"/>
      <c r="WTJ90" s="81"/>
      <c r="WTK90" s="81"/>
      <c r="WTL90" s="81"/>
      <c r="WTM90" s="81"/>
      <c r="WTN90" s="81"/>
      <c r="WTO90" s="81"/>
      <c r="WTP90" s="81"/>
      <c r="WTQ90" s="81"/>
      <c r="WTR90" s="81"/>
      <c r="WTS90" s="81"/>
      <c r="WTT90" s="81"/>
      <c r="WTU90" s="81"/>
      <c r="WTV90" s="81"/>
      <c r="WTW90" s="81"/>
      <c r="WTX90" s="81"/>
      <c r="WTY90" s="81"/>
      <c r="WTZ90" s="81"/>
      <c r="WUA90" s="81"/>
      <c r="WUB90" s="81"/>
      <c r="WUC90" s="81"/>
      <c r="WUD90" s="81"/>
      <c r="WUE90" s="81"/>
      <c r="WUF90" s="81"/>
      <c r="WUG90" s="81"/>
      <c r="WUH90" s="81"/>
      <c r="WUI90" s="81"/>
      <c r="WUJ90" s="81"/>
      <c r="WUK90" s="81"/>
      <c r="WUL90" s="81"/>
      <c r="WUM90" s="81"/>
      <c r="WUN90" s="81"/>
      <c r="WUO90" s="81"/>
      <c r="WUP90" s="81"/>
      <c r="WUQ90" s="81"/>
      <c r="WUR90" s="81"/>
      <c r="WUS90" s="81"/>
      <c r="WUT90" s="81"/>
      <c r="WUU90" s="81"/>
      <c r="WUV90" s="81"/>
      <c r="WUW90" s="81"/>
      <c r="WUX90" s="81"/>
      <c r="WUY90" s="81"/>
      <c r="WUZ90" s="81"/>
      <c r="WVA90" s="81"/>
      <c r="WVB90" s="81"/>
      <c r="WVC90" s="81"/>
      <c r="WVD90" s="81"/>
      <c r="WVE90" s="81"/>
      <c r="WVF90" s="81"/>
      <c r="WVG90" s="81"/>
      <c r="WVH90" s="81"/>
      <c r="WVI90" s="81"/>
      <c r="WVJ90" s="81"/>
      <c r="WVK90" s="81"/>
      <c r="WVL90" s="81"/>
      <c r="WVM90" s="81"/>
      <c r="WVN90" s="81"/>
      <c r="WVO90" s="81"/>
      <c r="WVP90" s="81"/>
      <c r="WVQ90" s="81"/>
      <c r="WVR90" s="81"/>
      <c r="WVS90" s="81"/>
      <c r="WVT90" s="81"/>
      <c r="WVU90" s="81"/>
      <c r="WVV90" s="81"/>
      <c r="WVW90" s="81"/>
      <c r="WVX90" s="81"/>
      <c r="WVY90" s="81"/>
      <c r="WVZ90" s="81"/>
      <c r="WWA90" s="81"/>
      <c r="WWB90" s="81"/>
      <c r="WWC90" s="81"/>
      <c r="WWD90" s="81"/>
      <c r="WWE90" s="81"/>
      <c r="WWF90" s="81"/>
      <c r="WWG90" s="81"/>
      <c r="WWH90" s="81"/>
      <c r="WWI90" s="81"/>
      <c r="WWJ90" s="81"/>
      <c r="WWK90" s="81"/>
      <c r="WWL90" s="81"/>
      <c r="WWM90" s="81"/>
      <c r="WWN90" s="81"/>
      <c r="WWO90" s="81"/>
      <c r="WWP90" s="81"/>
      <c r="WWQ90" s="81"/>
      <c r="WWR90" s="81"/>
      <c r="WWS90" s="81"/>
      <c r="WWT90" s="81"/>
      <c r="WWU90" s="81"/>
      <c r="WWV90" s="81"/>
      <c r="WWW90" s="81"/>
      <c r="WWX90" s="81"/>
      <c r="WWY90" s="81"/>
      <c r="WWZ90" s="81"/>
      <c r="WXA90" s="81"/>
      <c r="WXB90" s="81"/>
      <c r="WXC90" s="81"/>
      <c r="WXD90" s="81"/>
      <c r="WXE90" s="81"/>
      <c r="WXF90" s="81"/>
      <c r="WXG90" s="81"/>
      <c r="WXH90" s="81"/>
      <c r="WXI90" s="81"/>
      <c r="WXJ90" s="81"/>
      <c r="WXK90" s="81"/>
      <c r="WXL90" s="81"/>
      <c r="WXM90" s="81"/>
      <c r="WXN90" s="81"/>
      <c r="WXO90" s="81"/>
      <c r="WXP90" s="81"/>
      <c r="WXQ90" s="81"/>
      <c r="WXR90" s="81"/>
      <c r="WXS90" s="81"/>
      <c r="WXT90" s="81"/>
      <c r="WXU90" s="81"/>
      <c r="WXV90" s="81"/>
      <c r="WXW90" s="81"/>
      <c r="WXX90" s="81"/>
      <c r="WXY90" s="81"/>
      <c r="WXZ90" s="81"/>
      <c r="WYA90" s="81"/>
      <c r="WYB90" s="81"/>
      <c r="WYC90" s="81"/>
      <c r="WYD90" s="81"/>
      <c r="WYE90" s="81"/>
      <c r="WYF90" s="81"/>
      <c r="WYG90" s="81"/>
      <c r="WYH90" s="81"/>
      <c r="WYI90" s="81"/>
      <c r="WYJ90" s="81"/>
      <c r="WYK90" s="81"/>
      <c r="WYL90" s="81"/>
      <c r="WYM90" s="81"/>
      <c r="WYN90" s="81"/>
      <c r="WYO90" s="81"/>
      <c r="WYP90" s="81"/>
      <c r="WYQ90" s="81"/>
      <c r="WYR90" s="81"/>
      <c r="WYS90" s="81"/>
      <c r="WYT90" s="81"/>
      <c r="WYU90" s="81"/>
      <c r="WYV90" s="81"/>
      <c r="WYW90" s="81"/>
      <c r="WYX90" s="81"/>
      <c r="WYY90" s="81"/>
      <c r="WYZ90" s="81"/>
      <c r="WZA90" s="81"/>
      <c r="WZB90" s="81"/>
      <c r="WZC90" s="81"/>
      <c r="WZD90" s="81"/>
      <c r="WZE90" s="81"/>
      <c r="WZF90" s="81"/>
      <c r="WZG90" s="81"/>
      <c r="WZH90" s="81"/>
      <c r="WZI90" s="81"/>
      <c r="WZJ90" s="81"/>
      <c r="WZK90" s="81"/>
      <c r="WZL90" s="81"/>
      <c r="WZM90" s="81"/>
      <c r="WZN90" s="81"/>
      <c r="WZO90" s="81"/>
      <c r="WZP90" s="81"/>
      <c r="WZQ90" s="81"/>
      <c r="WZR90" s="81"/>
      <c r="WZS90" s="81"/>
      <c r="WZT90" s="81"/>
      <c r="WZU90" s="81"/>
      <c r="WZV90" s="81"/>
      <c r="WZW90" s="81"/>
      <c r="WZX90" s="81"/>
      <c r="WZY90" s="81"/>
      <c r="WZZ90" s="81"/>
      <c r="XAA90" s="81"/>
      <c r="XAB90" s="81"/>
      <c r="XAC90" s="81"/>
      <c r="XAD90" s="81"/>
      <c r="XAE90" s="81"/>
      <c r="XAF90" s="81"/>
      <c r="XAG90" s="81"/>
      <c r="XAH90" s="81"/>
      <c r="XAI90" s="81"/>
      <c r="XAJ90" s="81"/>
      <c r="XAK90" s="81"/>
      <c r="XAL90" s="81"/>
      <c r="XAM90" s="81"/>
      <c r="XAN90" s="81"/>
      <c r="XAO90" s="81"/>
      <c r="XAP90" s="81"/>
      <c r="XAQ90" s="81"/>
      <c r="XAR90" s="81"/>
      <c r="XAS90" s="81"/>
      <c r="XAT90" s="81"/>
      <c r="XAU90" s="81"/>
      <c r="XAV90" s="81"/>
      <c r="XAW90" s="81"/>
      <c r="XAX90" s="81"/>
      <c r="XAY90" s="81"/>
      <c r="XAZ90" s="81"/>
      <c r="XBA90" s="81"/>
      <c r="XBB90" s="81"/>
      <c r="XBC90" s="81"/>
      <c r="XBD90" s="81"/>
      <c r="XBE90" s="81"/>
      <c r="XBF90" s="81"/>
      <c r="XBG90" s="81"/>
      <c r="XBH90" s="81"/>
      <c r="XBI90" s="81"/>
      <c r="XBJ90" s="81"/>
      <c r="XBK90" s="81"/>
      <c r="XBL90" s="81"/>
      <c r="XBM90" s="81"/>
      <c r="XBN90" s="81"/>
      <c r="XBO90" s="81"/>
      <c r="XBP90" s="81"/>
      <c r="XBQ90" s="81"/>
      <c r="XBR90" s="81"/>
      <c r="XBS90" s="81"/>
      <c r="XBT90" s="81"/>
      <c r="XBU90" s="81"/>
      <c r="XBV90" s="81"/>
      <c r="XBW90" s="81"/>
      <c r="XBX90" s="81"/>
      <c r="XBY90" s="81"/>
      <c r="XBZ90" s="81"/>
      <c r="XCA90" s="81"/>
      <c r="XCB90" s="81"/>
      <c r="XCC90" s="81"/>
      <c r="XCD90" s="81"/>
      <c r="XCE90" s="81"/>
      <c r="XCF90" s="81"/>
      <c r="XCG90" s="81"/>
      <c r="XCH90" s="81"/>
      <c r="XCI90" s="81"/>
      <c r="XCJ90" s="81"/>
      <c r="XCK90" s="81"/>
      <c r="XCL90" s="81"/>
      <c r="XCM90" s="81"/>
      <c r="XCN90" s="81"/>
      <c r="XCO90" s="81"/>
      <c r="XCP90" s="81"/>
      <c r="XCQ90" s="81"/>
      <c r="XCR90" s="81"/>
      <c r="XCS90" s="81"/>
      <c r="XCT90" s="81"/>
      <c r="XCU90" s="81"/>
      <c r="XCV90" s="81"/>
      <c r="XCW90" s="81"/>
      <c r="XCX90" s="81"/>
      <c r="XCY90" s="81"/>
      <c r="XCZ90" s="81"/>
      <c r="XDA90" s="81"/>
      <c r="XDB90" s="81"/>
      <c r="XDC90" s="81"/>
      <c r="XDD90" s="81"/>
      <c r="XDE90" s="81"/>
      <c r="XDF90" s="81"/>
      <c r="XDG90" s="81"/>
      <c r="XDH90" s="81"/>
      <c r="XDI90" s="81"/>
      <c r="XDJ90" s="81"/>
      <c r="XDK90" s="81"/>
      <c r="XDL90" s="81"/>
      <c r="XDM90" s="81"/>
      <c r="XDN90" s="81"/>
      <c r="XDO90" s="81"/>
      <c r="XDP90" s="81"/>
      <c r="XDQ90" s="81"/>
      <c r="XDR90" s="81"/>
      <c r="XDS90" s="81"/>
      <c r="XDT90" s="81"/>
      <c r="XDU90" s="81"/>
      <c r="XDV90" s="81"/>
      <c r="XDW90" s="81"/>
      <c r="XDX90" s="81"/>
      <c r="XDY90" s="81"/>
      <c r="XDZ90" s="81"/>
      <c r="XEA90" s="81"/>
      <c r="XEB90" s="81"/>
      <c r="XEC90" s="81"/>
      <c r="XED90" s="81"/>
      <c r="XEE90" s="81"/>
      <c r="XEF90" s="81"/>
      <c r="XEG90" s="81"/>
      <c r="XEH90" s="81"/>
      <c r="XEI90" s="81"/>
      <c r="XEJ90" s="81"/>
      <c r="XEK90" s="81"/>
      <c r="XEL90" s="81"/>
      <c r="XEM90" s="81"/>
      <c r="XEN90" s="81"/>
      <c r="XEO90" s="81"/>
      <c r="XEP90" s="81"/>
      <c r="XEQ90" s="81"/>
      <c r="XER90" s="81"/>
      <c r="XES90" s="81"/>
      <c r="XET90" s="81"/>
      <c r="XEU90" s="81"/>
      <c r="XEV90" s="81"/>
      <c r="XEW90" s="81"/>
      <c r="XEX90" s="81"/>
      <c r="XEY90" s="81"/>
      <c r="XEZ90" s="81"/>
      <c r="XFA90" s="81"/>
      <c r="XFB90" s="81"/>
      <c r="XFC90" s="81"/>
      <c r="XFD90" s="81"/>
    </row>
    <row r="91" spans="359:2818 15626:16384" x14ac:dyDescent="0.25">
      <c r="MU91" s="81"/>
      <c r="MV91" s="81"/>
      <c r="MW91" s="81"/>
      <c r="MX91" s="81"/>
      <c r="MY91" s="81"/>
      <c r="MZ91" s="81"/>
      <c r="NA91" s="81"/>
      <c r="NB91" s="81"/>
      <c r="NC91" s="81"/>
      <c r="ND91" s="81"/>
      <c r="NE91" s="81"/>
      <c r="NF91" s="81"/>
      <c r="NG91" s="81"/>
      <c r="NH91" s="81"/>
      <c r="NI91" s="81"/>
      <c r="NJ91" s="81"/>
      <c r="NK91" s="81"/>
      <c r="NL91" s="81"/>
      <c r="NM91" s="81"/>
      <c r="NN91" s="81"/>
      <c r="NO91" s="81"/>
      <c r="NP91" s="81"/>
      <c r="NQ91" s="81"/>
      <c r="NR91" s="81"/>
      <c r="NS91" s="81"/>
      <c r="NT91" s="81"/>
      <c r="NU91" s="81"/>
      <c r="NV91" s="81"/>
      <c r="NW91" s="81"/>
      <c r="NX91" s="81"/>
      <c r="NY91" s="81"/>
      <c r="NZ91" s="81"/>
      <c r="OA91" s="81"/>
      <c r="OB91" s="81"/>
      <c r="OC91" s="81"/>
      <c r="OD91" s="81"/>
      <c r="OE91" s="81"/>
      <c r="OF91" s="81"/>
      <c r="OG91" s="81"/>
      <c r="OH91" s="81"/>
      <c r="OI91" s="81"/>
      <c r="OJ91" s="81"/>
      <c r="OK91" s="81"/>
      <c r="OL91" s="81"/>
      <c r="OM91" s="81"/>
      <c r="ON91" s="81"/>
      <c r="OO91" s="81"/>
      <c r="OP91" s="81"/>
      <c r="OQ91" s="81"/>
      <c r="OR91" s="81"/>
      <c r="OS91" s="81"/>
      <c r="OT91" s="81"/>
      <c r="OU91" s="81"/>
      <c r="OV91" s="81"/>
      <c r="OW91" s="81"/>
      <c r="OX91" s="81"/>
      <c r="OY91" s="81"/>
      <c r="OZ91" s="81"/>
      <c r="PA91" s="81"/>
      <c r="PB91" s="81"/>
      <c r="PC91" s="81"/>
      <c r="PD91" s="81"/>
      <c r="PE91" s="81"/>
      <c r="PF91" s="81"/>
      <c r="PG91" s="81"/>
      <c r="PH91" s="81"/>
      <c r="PI91" s="81"/>
      <c r="PJ91" s="81"/>
      <c r="PK91" s="81"/>
      <c r="PL91" s="81"/>
      <c r="PM91" s="81"/>
      <c r="PN91" s="81"/>
      <c r="PO91" s="81"/>
      <c r="PP91" s="81"/>
      <c r="PQ91" s="81"/>
      <c r="PR91" s="81"/>
      <c r="PS91" s="81"/>
      <c r="PT91" s="81"/>
      <c r="PU91" s="81"/>
      <c r="PV91" s="81"/>
      <c r="PW91" s="81"/>
      <c r="PX91" s="81"/>
      <c r="PY91" s="81"/>
      <c r="PZ91" s="81"/>
      <c r="QA91" s="81"/>
      <c r="QB91" s="81"/>
      <c r="QC91" s="81"/>
      <c r="QD91" s="81"/>
      <c r="QE91" s="81"/>
      <c r="QF91" s="81"/>
      <c r="QG91" s="81"/>
      <c r="QH91" s="81"/>
      <c r="QI91" s="81"/>
      <c r="QJ91" s="81"/>
      <c r="QK91" s="81"/>
      <c r="QL91" s="81"/>
      <c r="QM91" s="81"/>
      <c r="QN91" s="81"/>
      <c r="QO91" s="81"/>
      <c r="QP91" s="81"/>
      <c r="QQ91" s="81"/>
      <c r="QR91" s="81"/>
      <c r="QS91" s="81"/>
      <c r="QT91" s="81"/>
      <c r="QU91" s="81"/>
      <c r="QV91" s="81"/>
      <c r="QW91" s="81"/>
      <c r="QX91" s="81"/>
      <c r="QY91" s="81"/>
      <c r="QZ91" s="81"/>
      <c r="RA91" s="81"/>
      <c r="RB91" s="81"/>
      <c r="RC91" s="81"/>
      <c r="RD91" s="81"/>
      <c r="RE91" s="81"/>
      <c r="RF91" s="81"/>
      <c r="RG91" s="81"/>
      <c r="RH91" s="81"/>
      <c r="RI91" s="81"/>
      <c r="RJ91" s="81"/>
      <c r="RK91" s="81"/>
      <c r="RL91" s="81"/>
      <c r="RM91" s="81"/>
      <c r="RN91" s="81"/>
      <c r="RO91" s="81"/>
      <c r="RP91" s="81"/>
      <c r="RQ91" s="81"/>
      <c r="RR91" s="81"/>
      <c r="RS91" s="81"/>
      <c r="RT91" s="81"/>
      <c r="RU91" s="81"/>
      <c r="RV91" s="81"/>
      <c r="RW91" s="81"/>
      <c r="RX91" s="81"/>
      <c r="RY91" s="81"/>
      <c r="RZ91" s="81"/>
      <c r="SA91" s="81"/>
      <c r="SB91" s="81"/>
      <c r="SC91" s="81"/>
      <c r="SD91" s="81"/>
      <c r="SE91" s="81"/>
      <c r="SF91" s="81"/>
      <c r="SG91" s="81"/>
      <c r="SH91" s="81"/>
      <c r="SI91" s="81"/>
      <c r="SJ91" s="81"/>
      <c r="SK91" s="81"/>
      <c r="SL91" s="81"/>
      <c r="SM91" s="81"/>
      <c r="SN91" s="81"/>
      <c r="SO91" s="81"/>
      <c r="SP91" s="81"/>
      <c r="SQ91" s="81"/>
      <c r="SR91" s="81"/>
      <c r="SS91" s="81"/>
      <c r="ST91" s="81"/>
      <c r="SU91" s="81"/>
      <c r="SV91" s="81"/>
      <c r="SW91" s="81"/>
      <c r="SX91" s="81"/>
      <c r="SY91" s="81"/>
      <c r="SZ91" s="81"/>
      <c r="TA91" s="81"/>
      <c r="TB91" s="81"/>
      <c r="TC91" s="81"/>
      <c r="TD91" s="81"/>
      <c r="TE91" s="81"/>
      <c r="TF91" s="81"/>
      <c r="TG91" s="81"/>
      <c r="TH91" s="81"/>
      <c r="TI91" s="81"/>
      <c r="TJ91" s="81"/>
      <c r="TK91" s="81"/>
      <c r="TL91" s="81"/>
      <c r="TM91" s="81"/>
      <c r="TN91" s="81"/>
      <c r="TO91" s="81"/>
      <c r="TP91" s="81"/>
      <c r="TQ91" s="81"/>
      <c r="TR91" s="81"/>
      <c r="TS91" s="81"/>
      <c r="TT91" s="81"/>
      <c r="TU91" s="81"/>
      <c r="TV91" s="81"/>
      <c r="TW91" s="81"/>
      <c r="TX91" s="81"/>
      <c r="TY91" s="81"/>
      <c r="TZ91" s="81"/>
      <c r="UA91" s="81"/>
      <c r="UB91" s="81"/>
      <c r="UC91" s="81"/>
      <c r="UD91" s="81"/>
      <c r="UE91" s="81"/>
      <c r="UF91" s="81"/>
      <c r="UG91" s="81"/>
      <c r="UH91" s="81"/>
      <c r="UI91" s="81"/>
      <c r="UJ91" s="81"/>
      <c r="UK91" s="81"/>
      <c r="UL91" s="81"/>
      <c r="UM91" s="81"/>
      <c r="UN91" s="81"/>
      <c r="UO91" s="81"/>
      <c r="UP91" s="81"/>
      <c r="UQ91" s="81"/>
      <c r="UR91" s="81"/>
      <c r="US91" s="81"/>
      <c r="UT91" s="81"/>
      <c r="UU91" s="81"/>
      <c r="UV91" s="81"/>
      <c r="UW91" s="81"/>
      <c r="UX91" s="81"/>
      <c r="UY91" s="81"/>
      <c r="UZ91" s="81"/>
      <c r="VA91" s="81"/>
      <c r="VB91" s="81"/>
      <c r="VC91" s="81"/>
      <c r="VD91" s="81"/>
      <c r="VE91" s="81"/>
      <c r="VF91" s="81"/>
      <c r="VG91" s="81"/>
      <c r="VH91" s="81"/>
      <c r="VI91" s="81"/>
      <c r="VJ91" s="81"/>
      <c r="VK91" s="81"/>
      <c r="VL91" s="81"/>
      <c r="VM91" s="81"/>
      <c r="VN91" s="81"/>
      <c r="VO91" s="81"/>
      <c r="VP91" s="81"/>
      <c r="VQ91" s="81"/>
      <c r="VR91" s="81"/>
      <c r="VS91" s="81"/>
      <c r="VT91" s="81"/>
      <c r="VU91" s="81"/>
      <c r="VV91" s="81"/>
      <c r="VW91" s="81"/>
      <c r="VX91" s="81"/>
      <c r="VY91" s="81"/>
      <c r="VZ91" s="81"/>
      <c r="WA91" s="81"/>
      <c r="WB91" s="81"/>
      <c r="WC91" s="81"/>
      <c r="WD91" s="81"/>
      <c r="WE91" s="81"/>
      <c r="WF91" s="81"/>
      <c r="WG91" s="81"/>
      <c r="WH91" s="81"/>
      <c r="WI91" s="81"/>
      <c r="WJ91" s="81"/>
      <c r="WK91" s="81"/>
      <c r="WL91" s="81"/>
      <c r="WM91" s="81"/>
      <c r="WN91" s="81"/>
      <c r="WO91" s="81"/>
      <c r="WP91" s="81"/>
      <c r="WQ91" s="81"/>
      <c r="WR91" s="81"/>
      <c r="WS91" s="81"/>
      <c r="WT91" s="81"/>
      <c r="WU91" s="81"/>
      <c r="WV91" s="81"/>
      <c r="WW91" s="81"/>
      <c r="WX91" s="81"/>
      <c r="WY91" s="81"/>
      <c r="WZ91" s="81"/>
      <c r="XA91" s="81"/>
      <c r="XB91" s="81"/>
      <c r="XC91" s="81"/>
      <c r="XD91" s="81"/>
      <c r="XE91" s="81"/>
      <c r="XF91" s="81"/>
      <c r="XG91" s="81"/>
      <c r="XH91" s="81"/>
      <c r="XI91" s="81"/>
      <c r="XJ91" s="81"/>
      <c r="XK91" s="81"/>
      <c r="XL91" s="81"/>
      <c r="XM91" s="81"/>
      <c r="XN91" s="81"/>
      <c r="XO91" s="81"/>
      <c r="XP91" s="81"/>
      <c r="XQ91" s="81"/>
      <c r="XR91" s="81"/>
      <c r="XS91" s="81"/>
      <c r="XT91" s="81"/>
      <c r="XU91" s="81"/>
      <c r="XV91" s="81"/>
      <c r="XW91" s="81"/>
      <c r="XX91" s="81"/>
      <c r="XY91" s="81"/>
      <c r="XZ91" s="81"/>
      <c r="YA91" s="81"/>
      <c r="YB91" s="81"/>
      <c r="YC91" s="81"/>
      <c r="YD91" s="81"/>
      <c r="YE91" s="81"/>
      <c r="YF91" s="81"/>
      <c r="YG91" s="81"/>
      <c r="YH91" s="81"/>
      <c r="YI91" s="81"/>
      <c r="YJ91" s="81"/>
      <c r="YK91" s="81"/>
      <c r="YL91" s="81"/>
      <c r="YM91" s="81"/>
      <c r="YN91" s="81"/>
      <c r="YO91" s="81"/>
      <c r="YP91" s="81"/>
      <c r="YQ91" s="81"/>
      <c r="YR91" s="81"/>
      <c r="YS91" s="81"/>
      <c r="YT91" s="81"/>
      <c r="YU91" s="81"/>
      <c r="YV91" s="81"/>
      <c r="YW91" s="81"/>
      <c r="YX91" s="81"/>
      <c r="YY91" s="81"/>
      <c r="YZ91" s="81"/>
      <c r="ZA91" s="81"/>
      <c r="ZB91" s="81"/>
      <c r="ZC91" s="81"/>
      <c r="ZD91" s="81"/>
      <c r="ZE91" s="81"/>
      <c r="ZF91" s="81"/>
      <c r="ZG91" s="81"/>
      <c r="ZH91" s="81"/>
      <c r="ZI91" s="81"/>
      <c r="ZJ91" s="81"/>
      <c r="ZK91" s="81"/>
      <c r="ZL91" s="81"/>
      <c r="ZM91" s="81"/>
      <c r="ZN91" s="81"/>
      <c r="ZO91" s="81"/>
      <c r="ZP91" s="81"/>
      <c r="ZQ91" s="81"/>
      <c r="ZR91" s="81"/>
      <c r="ZS91" s="81"/>
      <c r="ZT91" s="81"/>
      <c r="ZU91" s="81"/>
      <c r="ZV91" s="81"/>
      <c r="ZW91" s="81"/>
      <c r="ZX91" s="81"/>
      <c r="ZY91" s="81"/>
      <c r="ZZ91" s="81"/>
      <c r="AAA91" s="81"/>
      <c r="AAB91" s="81"/>
      <c r="AAC91" s="81"/>
      <c r="AAD91" s="81"/>
      <c r="AAE91" s="81"/>
      <c r="AAF91" s="81"/>
      <c r="AAG91" s="81"/>
      <c r="AAH91" s="81"/>
      <c r="AAI91" s="81"/>
      <c r="AAJ91" s="81"/>
      <c r="AAK91" s="81"/>
      <c r="AAL91" s="81"/>
      <c r="AAM91" s="81"/>
      <c r="AAN91" s="81"/>
      <c r="AAO91" s="81"/>
      <c r="AAP91" s="81"/>
      <c r="AAQ91" s="81"/>
      <c r="AAR91" s="81"/>
      <c r="AAS91" s="81"/>
      <c r="AAT91" s="81"/>
      <c r="AAU91" s="81"/>
      <c r="AAV91" s="81"/>
      <c r="AAW91" s="81"/>
      <c r="AAX91" s="81"/>
      <c r="AAY91" s="81"/>
      <c r="AAZ91" s="81"/>
      <c r="ABA91" s="81"/>
      <c r="ABB91" s="81"/>
      <c r="ABC91" s="81"/>
      <c r="ABD91" s="81"/>
      <c r="ABE91" s="81"/>
      <c r="ABF91" s="81"/>
      <c r="ABG91" s="81"/>
      <c r="ABH91" s="81"/>
      <c r="ABI91" s="81"/>
      <c r="ABJ91" s="81"/>
      <c r="ABK91" s="81"/>
      <c r="ABL91" s="81"/>
      <c r="ABM91" s="81"/>
      <c r="ABN91" s="81"/>
      <c r="ABO91" s="81"/>
      <c r="ABP91" s="81"/>
      <c r="ABQ91" s="81"/>
      <c r="ABR91" s="81"/>
      <c r="ABS91" s="81"/>
      <c r="ABT91" s="81"/>
      <c r="ABU91" s="81"/>
      <c r="ABV91" s="81"/>
      <c r="ABW91" s="81"/>
      <c r="ABX91" s="81"/>
      <c r="ABY91" s="81"/>
      <c r="ABZ91" s="81"/>
      <c r="ACA91" s="81"/>
      <c r="ACB91" s="81"/>
      <c r="ACC91" s="81"/>
      <c r="ACD91" s="81"/>
      <c r="ACE91" s="81"/>
      <c r="ACF91" s="81"/>
      <c r="ACG91" s="81"/>
      <c r="ACH91" s="81"/>
      <c r="ACI91" s="81"/>
      <c r="ACJ91" s="81"/>
      <c r="ACK91" s="81"/>
      <c r="ACL91" s="81"/>
      <c r="ACM91" s="81"/>
      <c r="ACN91" s="81"/>
      <c r="ACO91" s="81"/>
      <c r="ACP91" s="81"/>
      <c r="ACQ91" s="81"/>
      <c r="ACR91" s="81"/>
      <c r="ACS91" s="81"/>
      <c r="ACT91" s="81"/>
      <c r="ACU91" s="81"/>
      <c r="ACV91" s="81"/>
      <c r="ACW91" s="81"/>
      <c r="ACX91" s="81"/>
      <c r="ACY91" s="81"/>
      <c r="ACZ91" s="81"/>
      <c r="ADA91" s="81"/>
      <c r="ADB91" s="81"/>
      <c r="ADC91" s="81"/>
      <c r="ADD91" s="81"/>
      <c r="ADE91" s="81"/>
      <c r="ADF91" s="81"/>
      <c r="ADG91" s="81"/>
      <c r="ADH91" s="81"/>
      <c r="ADI91" s="81"/>
      <c r="ADJ91" s="81"/>
      <c r="ADK91" s="81"/>
      <c r="ADL91" s="81"/>
      <c r="ADM91" s="81"/>
      <c r="ADN91" s="81"/>
      <c r="ADO91" s="81"/>
      <c r="ADP91" s="81"/>
      <c r="ADQ91" s="81"/>
      <c r="ADR91" s="81"/>
      <c r="ADS91" s="81"/>
      <c r="ADT91" s="81"/>
      <c r="ADU91" s="81"/>
      <c r="ADV91" s="81"/>
      <c r="ADW91" s="81"/>
      <c r="ADX91" s="81"/>
      <c r="ADY91" s="81"/>
      <c r="ADZ91" s="81"/>
      <c r="AEA91" s="81"/>
      <c r="AEB91" s="81"/>
      <c r="AEC91" s="81"/>
      <c r="AED91" s="81"/>
      <c r="AEE91" s="81"/>
      <c r="AEF91" s="81"/>
      <c r="AEG91" s="81"/>
      <c r="AEH91" s="81"/>
      <c r="AEI91" s="81"/>
      <c r="AEJ91" s="81"/>
      <c r="AEK91" s="81"/>
      <c r="AEL91" s="81"/>
      <c r="AEM91" s="81"/>
      <c r="AEN91" s="81"/>
      <c r="AEO91" s="81"/>
      <c r="AEP91" s="81"/>
      <c r="AEQ91" s="81"/>
      <c r="AER91" s="81"/>
      <c r="AES91" s="81"/>
      <c r="AET91" s="81"/>
      <c r="AEU91" s="81"/>
      <c r="AEV91" s="81"/>
      <c r="AEW91" s="81"/>
      <c r="AEX91" s="81"/>
      <c r="AEY91" s="81"/>
      <c r="AEZ91" s="81"/>
      <c r="AFA91" s="81"/>
      <c r="AFB91" s="81"/>
      <c r="AFC91" s="81"/>
      <c r="AFD91" s="81"/>
      <c r="AFE91" s="81"/>
      <c r="AFF91" s="81"/>
      <c r="AFG91" s="81"/>
      <c r="AFH91" s="81"/>
      <c r="AFI91" s="81"/>
      <c r="AFJ91" s="81"/>
      <c r="AFK91" s="81"/>
      <c r="AFL91" s="81"/>
      <c r="AFM91" s="81"/>
      <c r="AFN91" s="81"/>
      <c r="AFO91" s="81"/>
      <c r="AFP91" s="81"/>
      <c r="AFQ91" s="81"/>
      <c r="AFR91" s="81"/>
      <c r="AFS91" s="81"/>
      <c r="AFT91" s="81"/>
      <c r="AFU91" s="81"/>
      <c r="AFV91" s="81"/>
      <c r="AFW91" s="81"/>
      <c r="AFX91" s="81"/>
      <c r="AFY91" s="81"/>
      <c r="AFZ91" s="81"/>
      <c r="AGA91" s="81"/>
      <c r="AGB91" s="81"/>
      <c r="AGC91" s="81"/>
      <c r="AGD91" s="81"/>
      <c r="AGE91" s="81"/>
      <c r="AGF91" s="81"/>
      <c r="AGG91" s="81"/>
      <c r="AGH91" s="81"/>
      <c r="AGI91" s="81"/>
      <c r="AGJ91" s="81"/>
      <c r="AGK91" s="81"/>
      <c r="AGL91" s="81"/>
      <c r="AGM91" s="81"/>
      <c r="AGN91" s="81"/>
      <c r="AGO91" s="81"/>
      <c r="AGP91" s="81"/>
      <c r="AGQ91" s="81"/>
      <c r="AGR91" s="81"/>
      <c r="AGS91" s="81"/>
      <c r="AGT91" s="81"/>
      <c r="AGU91" s="81"/>
      <c r="AGV91" s="81"/>
      <c r="AGW91" s="81"/>
      <c r="AGX91" s="81"/>
      <c r="AGY91" s="81"/>
      <c r="AGZ91" s="81"/>
      <c r="AHA91" s="81"/>
      <c r="AHB91" s="81"/>
      <c r="AHC91" s="81"/>
      <c r="AHD91" s="81"/>
      <c r="AHE91" s="81"/>
      <c r="AHF91" s="81"/>
      <c r="AHG91" s="81"/>
      <c r="AHH91" s="81"/>
      <c r="AHI91" s="81"/>
      <c r="AHJ91" s="81"/>
      <c r="AHK91" s="81"/>
      <c r="AHL91" s="81"/>
      <c r="AHM91" s="81"/>
      <c r="AHN91" s="81"/>
      <c r="AHO91" s="81"/>
      <c r="AHP91" s="81"/>
      <c r="AHQ91" s="81"/>
      <c r="AHR91" s="81"/>
      <c r="AHS91" s="81"/>
      <c r="AHT91" s="81"/>
      <c r="AHU91" s="81"/>
      <c r="AHV91" s="81"/>
      <c r="AHW91" s="81"/>
      <c r="AHX91" s="81"/>
      <c r="AHY91" s="81"/>
      <c r="AHZ91" s="81"/>
      <c r="AIA91" s="81"/>
      <c r="AIB91" s="81"/>
      <c r="AIC91" s="81"/>
      <c r="AID91" s="81"/>
      <c r="AIE91" s="81"/>
      <c r="AIF91" s="81"/>
      <c r="AIG91" s="81"/>
      <c r="AIH91" s="81"/>
      <c r="AII91" s="81"/>
      <c r="AIJ91" s="81"/>
      <c r="AIK91" s="81"/>
      <c r="AIL91" s="81"/>
      <c r="AIM91" s="81"/>
      <c r="AIN91" s="81"/>
      <c r="AIO91" s="81"/>
      <c r="AIP91" s="81"/>
      <c r="AIQ91" s="81"/>
      <c r="AIR91" s="81"/>
      <c r="AIS91" s="81"/>
      <c r="AIT91" s="81"/>
      <c r="AIU91" s="81"/>
      <c r="AIV91" s="81"/>
      <c r="AIW91" s="81"/>
      <c r="AIX91" s="81"/>
      <c r="AIY91" s="81"/>
      <c r="AIZ91" s="81"/>
      <c r="AJA91" s="81"/>
      <c r="AJB91" s="81"/>
      <c r="AJC91" s="81"/>
      <c r="AJD91" s="81"/>
      <c r="AJE91" s="81"/>
      <c r="AJF91" s="81"/>
      <c r="AJG91" s="81"/>
      <c r="AJH91" s="81"/>
      <c r="AJI91" s="81"/>
      <c r="AJJ91" s="81"/>
      <c r="AJK91" s="81"/>
      <c r="AJL91" s="81"/>
      <c r="AJM91" s="81"/>
      <c r="AJN91" s="81"/>
      <c r="AJO91" s="81"/>
      <c r="AJP91" s="81"/>
      <c r="AJQ91" s="81"/>
      <c r="AJR91" s="81"/>
      <c r="AJS91" s="81"/>
      <c r="AJT91" s="81"/>
      <c r="AJU91" s="81"/>
      <c r="AJV91" s="81"/>
      <c r="AJW91" s="81"/>
      <c r="AJX91" s="81"/>
      <c r="AJY91" s="81"/>
      <c r="AJZ91" s="81"/>
      <c r="AKA91" s="81"/>
      <c r="AKB91" s="81"/>
      <c r="AKC91" s="81"/>
      <c r="AKD91" s="81"/>
      <c r="AKE91" s="81"/>
      <c r="AKF91" s="81"/>
      <c r="AKG91" s="81"/>
      <c r="AKH91" s="81"/>
      <c r="AKI91" s="81"/>
      <c r="AKJ91" s="81"/>
      <c r="AKK91" s="81"/>
      <c r="AKL91" s="81"/>
      <c r="AKM91" s="81"/>
      <c r="AKN91" s="81"/>
      <c r="AKO91" s="81"/>
      <c r="AKP91" s="81"/>
      <c r="AKQ91" s="81"/>
      <c r="AKR91" s="81"/>
      <c r="AKS91" s="81"/>
      <c r="AKT91" s="81"/>
      <c r="AKU91" s="81"/>
      <c r="AKV91" s="81"/>
      <c r="AKW91" s="81"/>
      <c r="AKX91" s="81"/>
      <c r="AKY91" s="81"/>
      <c r="AKZ91" s="81"/>
      <c r="ALA91" s="81"/>
      <c r="ALB91" s="81"/>
      <c r="ALC91" s="81"/>
      <c r="ALD91" s="81"/>
      <c r="ALE91" s="81"/>
      <c r="ALF91" s="81"/>
      <c r="ALG91" s="81"/>
      <c r="ALH91" s="81"/>
      <c r="ALI91" s="81"/>
      <c r="ALJ91" s="81"/>
      <c r="ALK91" s="81"/>
      <c r="ALL91" s="81"/>
      <c r="ALM91" s="81"/>
      <c r="ALN91" s="81"/>
      <c r="ALO91" s="81"/>
      <c r="ALP91" s="81"/>
      <c r="ALQ91" s="81"/>
      <c r="ALR91" s="81"/>
      <c r="ALS91" s="81"/>
      <c r="ALT91" s="81"/>
      <c r="ALU91" s="81"/>
      <c r="ALV91" s="81"/>
      <c r="ALW91" s="81"/>
      <c r="ALX91" s="81"/>
      <c r="ALY91" s="81"/>
      <c r="ALZ91" s="81"/>
      <c r="AMA91" s="81"/>
      <c r="AMB91" s="81"/>
      <c r="AMC91" s="81"/>
      <c r="AMD91" s="81"/>
      <c r="AME91" s="81"/>
      <c r="AMF91" s="81"/>
      <c r="AMG91" s="81"/>
      <c r="AMH91" s="81"/>
      <c r="AMI91" s="81"/>
      <c r="AMJ91" s="81"/>
      <c r="AMK91" s="81"/>
      <c r="AML91" s="81"/>
      <c r="AMM91" s="81"/>
      <c r="AMN91" s="81"/>
      <c r="AMO91" s="81"/>
      <c r="AMP91" s="81"/>
      <c r="AMQ91" s="81"/>
      <c r="AMR91" s="81"/>
      <c r="AMS91" s="81"/>
      <c r="AMT91" s="81"/>
      <c r="AMU91" s="81"/>
      <c r="AMV91" s="81"/>
      <c r="AMW91" s="81"/>
      <c r="AMX91" s="81"/>
      <c r="AMY91" s="81"/>
      <c r="AMZ91" s="81"/>
      <c r="ANA91" s="81"/>
      <c r="ANB91" s="81"/>
      <c r="ANC91" s="81"/>
      <c r="AND91" s="81"/>
      <c r="ANE91" s="81"/>
      <c r="ANF91" s="81"/>
      <c r="ANG91" s="81"/>
      <c r="ANH91" s="81"/>
      <c r="ANI91" s="81"/>
      <c r="ANJ91" s="81"/>
      <c r="ANK91" s="81"/>
      <c r="ANL91" s="81"/>
      <c r="ANM91" s="81"/>
      <c r="ANN91" s="81"/>
      <c r="ANO91" s="81"/>
      <c r="ANP91" s="81"/>
      <c r="ANQ91" s="81"/>
      <c r="ANR91" s="81"/>
      <c r="ANS91" s="81"/>
      <c r="ANT91" s="81"/>
      <c r="ANU91" s="81"/>
      <c r="ANV91" s="81"/>
      <c r="ANW91" s="81"/>
      <c r="ANX91" s="81"/>
      <c r="ANY91" s="81"/>
      <c r="ANZ91" s="81"/>
      <c r="AOA91" s="81"/>
      <c r="AOB91" s="81"/>
      <c r="AOC91" s="81"/>
      <c r="AOD91" s="81"/>
      <c r="AOE91" s="81"/>
      <c r="AOF91" s="81"/>
      <c r="AOG91" s="81"/>
      <c r="AOH91" s="81"/>
      <c r="AOI91" s="81"/>
      <c r="AOJ91" s="81"/>
      <c r="AOK91" s="81"/>
      <c r="AOL91" s="81"/>
      <c r="AOM91" s="81"/>
      <c r="AON91" s="81"/>
      <c r="AOO91" s="81"/>
      <c r="AOP91" s="81"/>
      <c r="AOQ91" s="81"/>
      <c r="AOR91" s="81"/>
      <c r="AOS91" s="81"/>
      <c r="AOT91" s="81"/>
      <c r="AOU91" s="81"/>
      <c r="AOV91" s="81"/>
      <c r="AOW91" s="81"/>
      <c r="AOX91" s="81"/>
      <c r="AOY91" s="81"/>
      <c r="AOZ91" s="81"/>
      <c r="APA91" s="81"/>
      <c r="APB91" s="81"/>
      <c r="APC91" s="81"/>
      <c r="APD91" s="81"/>
      <c r="APE91" s="81"/>
      <c r="APF91" s="81"/>
      <c r="APG91" s="81"/>
      <c r="APH91" s="81"/>
      <c r="API91" s="81"/>
      <c r="APJ91" s="81"/>
      <c r="APK91" s="81"/>
      <c r="APL91" s="81"/>
      <c r="APM91" s="81"/>
      <c r="APN91" s="81"/>
      <c r="APO91" s="81"/>
      <c r="APP91" s="81"/>
      <c r="APQ91" s="81"/>
      <c r="APR91" s="81"/>
      <c r="APS91" s="81"/>
      <c r="APT91" s="81"/>
      <c r="APU91" s="81"/>
      <c r="APV91" s="81"/>
      <c r="APW91" s="81"/>
      <c r="APX91" s="81"/>
      <c r="APY91" s="81"/>
      <c r="APZ91" s="81"/>
      <c r="AQA91" s="81"/>
      <c r="AQB91" s="81"/>
      <c r="AQC91" s="81"/>
      <c r="AQD91" s="81"/>
      <c r="AQE91" s="81"/>
      <c r="AQF91" s="81"/>
      <c r="AQG91" s="81"/>
      <c r="AQH91" s="81"/>
      <c r="AQI91" s="81"/>
      <c r="AQJ91" s="81"/>
      <c r="AQK91" s="81"/>
      <c r="AQL91" s="81"/>
      <c r="AQM91" s="81"/>
      <c r="AQN91" s="81"/>
      <c r="AQO91" s="81"/>
      <c r="AQP91" s="81"/>
      <c r="AQQ91" s="81"/>
      <c r="AQR91" s="81"/>
      <c r="AQS91" s="81"/>
      <c r="AQT91" s="81"/>
      <c r="AQU91" s="81"/>
      <c r="AQV91" s="81"/>
      <c r="AQW91" s="81"/>
      <c r="AQX91" s="81"/>
      <c r="AQY91" s="81"/>
      <c r="AQZ91" s="81"/>
      <c r="ARA91" s="81"/>
      <c r="ARB91" s="81"/>
      <c r="ARC91" s="81"/>
      <c r="ARD91" s="81"/>
      <c r="ARE91" s="81"/>
      <c r="ARF91" s="81"/>
      <c r="ARG91" s="81"/>
      <c r="ARH91" s="81"/>
      <c r="ARI91" s="81"/>
      <c r="ARJ91" s="81"/>
      <c r="ARK91" s="81"/>
      <c r="ARL91" s="81"/>
      <c r="ARM91" s="81"/>
      <c r="ARN91" s="81"/>
      <c r="ARO91" s="81"/>
      <c r="ARP91" s="81"/>
      <c r="ARQ91" s="81"/>
      <c r="ARR91" s="81"/>
      <c r="ARS91" s="81"/>
      <c r="ART91" s="81"/>
      <c r="ARU91" s="81"/>
      <c r="ARV91" s="81"/>
      <c r="ARW91" s="81"/>
      <c r="ARX91" s="81"/>
      <c r="ARY91" s="81"/>
      <c r="ARZ91" s="81"/>
      <c r="ASA91" s="81"/>
      <c r="ASB91" s="81"/>
      <c r="ASC91" s="81"/>
      <c r="ASD91" s="81"/>
      <c r="ASE91" s="81"/>
      <c r="ASF91" s="81"/>
      <c r="ASG91" s="81"/>
      <c r="ASH91" s="81"/>
      <c r="ASI91" s="81"/>
      <c r="ASJ91" s="81"/>
      <c r="ASK91" s="81"/>
      <c r="ASL91" s="81"/>
      <c r="ASM91" s="81"/>
      <c r="ASN91" s="81"/>
      <c r="ASO91" s="81"/>
      <c r="ASP91" s="81"/>
      <c r="ASQ91" s="81"/>
      <c r="ASR91" s="81"/>
      <c r="ASS91" s="81"/>
      <c r="AST91" s="81"/>
      <c r="ASU91" s="81"/>
      <c r="ASV91" s="81"/>
      <c r="ASW91" s="81"/>
      <c r="ASX91" s="81"/>
      <c r="ASY91" s="81"/>
      <c r="ASZ91" s="81"/>
      <c r="ATA91" s="81"/>
      <c r="ATB91" s="81"/>
      <c r="ATC91" s="81"/>
      <c r="ATD91" s="81"/>
      <c r="ATE91" s="81"/>
      <c r="ATF91" s="81"/>
      <c r="ATG91" s="81"/>
      <c r="ATH91" s="81"/>
      <c r="ATI91" s="81"/>
      <c r="ATJ91" s="81"/>
      <c r="ATK91" s="81"/>
      <c r="ATL91" s="81"/>
      <c r="ATM91" s="81"/>
      <c r="ATN91" s="81"/>
      <c r="ATO91" s="81"/>
      <c r="ATP91" s="81"/>
      <c r="ATQ91" s="81"/>
      <c r="ATR91" s="81"/>
      <c r="ATS91" s="81"/>
      <c r="ATT91" s="81"/>
      <c r="ATU91" s="81"/>
      <c r="ATV91" s="81"/>
      <c r="ATW91" s="81"/>
      <c r="ATX91" s="81"/>
      <c r="ATY91" s="81"/>
      <c r="ATZ91" s="81"/>
      <c r="AUA91" s="81"/>
      <c r="AUB91" s="81"/>
      <c r="AUC91" s="81"/>
      <c r="AUD91" s="81"/>
      <c r="AUE91" s="81"/>
      <c r="AUF91" s="81"/>
      <c r="AUG91" s="81"/>
      <c r="AUH91" s="81"/>
      <c r="AUI91" s="81"/>
      <c r="AUJ91" s="81"/>
      <c r="AUK91" s="81"/>
      <c r="AUL91" s="81"/>
      <c r="AUM91" s="81"/>
      <c r="AUN91" s="81"/>
      <c r="AUO91" s="81"/>
      <c r="AUP91" s="81"/>
      <c r="AUQ91" s="81"/>
      <c r="AUR91" s="81"/>
      <c r="AUS91" s="81"/>
      <c r="AUT91" s="81"/>
      <c r="AUU91" s="81"/>
      <c r="AUV91" s="81"/>
      <c r="AUW91" s="81"/>
      <c r="AUX91" s="81"/>
      <c r="AUY91" s="81"/>
      <c r="AUZ91" s="81"/>
      <c r="AVA91" s="81"/>
      <c r="AVB91" s="81"/>
      <c r="AVC91" s="81"/>
      <c r="AVD91" s="81"/>
      <c r="AVE91" s="81"/>
      <c r="AVF91" s="81"/>
      <c r="AVG91" s="81"/>
      <c r="AVH91" s="81"/>
      <c r="AVI91" s="81"/>
      <c r="AVJ91" s="81"/>
      <c r="AVK91" s="81"/>
      <c r="AVL91" s="81"/>
      <c r="AVM91" s="81"/>
      <c r="AVN91" s="81"/>
      <c r="AVO91" s="81"/>
      <c r="AVP91" s="81"/>
      <c r="AVQ91" s="81"/>
      <c r="AVR91" s="81"/>
      <c r="AVS91" s="81"/>
      <c r="AVT91" s="81"/>
      <c r="AVU91" s="81"/>
      <c r="AVV91" s="81"/>
      <c r="AVW91" s="81"/>
      <c r="AVX91" s="81"/>
      <c r="AVY91" s="81"/>
      <c r="AVZ91" s="81"/>
      <c r="AWA91" s="81"/>
      <c r="AWB91" s="81"/>
      <c r="AWC91" s="81"/>
      <c r="AWD91" s="81"/>
      <c r="AWE91" s="81"/>
      <c r="AWF91" s="81"/>
      <c r="AWG91" s="81"/>
      <c r="AWH91" s="81"/>
      <c r="AWI91" s="81"/>
      <c r="AWJ91" s="81"/>
      <c r="AWK91" s="81"/>
      <c r="AWL91" s="81"/>
      <c r="AWM91" s="81"/>
      <c r="AWN91" s="81"/>
      <c r="AWO91" s="81"/>
      <c r="AWP91" s="81"/>
      <c r="AWQ91" s="81"/>
      <c r="AWR91" s="81"/>
      <c r="AWS91" s="81"/>
      <c r="AWT91" s="81"/>
      <c r="AWU91" s="81"/>
      <c r="AWV91" s="81"/>
      <c r="AWW91" s="81"/>
      <c r="AWX91" s="81"/>
      <c r="AWY91" s="81"/>
      <c r="AWZ91" s="81"/>
      <c r="AXA91" s="81"/>
      <c r="AXB91" s="81"/>
      <c r="AXC91" s="81"/>
      <c r="AXD91" s="81"/>
      <c r="AXE91" s="81"/>
      <c r="AXF91" s="81"/>
      <c r="AXG91" s="81"/>
      <c r="AXH91" s="81"/>
      <c r="AXI91" s="81"/>
      <c r="AXJ91" s="81"/>
      <c r="AXK91" s="81"/>
      <c r="AXL91" s="81"/>
      <c r="AXM91" s="81"/>
      <c r="AXN91" s="81"/>
      <c r="AXO91" s="81"/>
      <c r="AXP91" s="81"/>
      <c r="AXQ91" s="81"/>
      <c r="AXR91" s="81"/>
      <c r="AXS91" s="81"/>
      <c r="AXT91" s="81"/>
      <c r="AXU91" s="81"/>
      <c r="AXV91" s="81"/>
      <c r="AXW91" s="81"/>
      <c r="AXX91" s="81"/>
      <c r="AXY91" s="81"/>
      <c r="AXZ91" s="81"/>
      <c r="AYA91" s="81"/>
      <c r="AYB91" s="81"/>
      <c r="AYC91" s="81"/>
      <c r="AYD91" s="81"/>
      <c r="AYE91" s="81"/>
      <c r="AYF91" s="81"/>
      <c r="AYG91" s="81"/>
      <c r="AYH91" s="81"/>
      <c r="AYI91" s="81"/>
      <c r="AYJ91" s="81"/>
      <c r="AYK91" s="81"/>
      <c r="AYL91" s="81"/>
      <c r="AYM91" s="81"/>
      <c r="AYN91" s="81"/>
      <c r="AYO91" s="81"/>
      <c r="AYP91" s="81"/>
      <c r="AYQ91" s="81"/>
      <c r="AYR91" s="81"/>
      <c r="AYS91" s="81"/>
      <c r="AYT91" s="81"/>
      <c r="AYU91" s="81"/>
      <c r="AYV91" s="81"/>
      <c r="AYW91" s="81"/>
      <c r="AYX91" s="81"/>
      <c r="AYY91" s="81"/>
      <c r="AYZ91" s="81"/>
      <c r="AZA91" s="81"/>
      <c r="AZB91" s="81"/>
      <c r="AZC91" s="81"/>
      <c r="AZD91" s="81"/>
      <c r="AZE91" s="81"/>
      <c r="AZF91" s="81"/>
      <c r="AZG91" s="81"/>
      <c r="AZH91" s="81"/>
      <c r="AZI91" s="81"/>
      <c r="AZJ91" s="81"/>
      <c r="AZK91" s="81"/>
      <c r="AZL91" s="81"/>
      <c r="AZM91" s="81"/>
      <c r="AZN91" s="81"/>
      <c r="AZO91" s="81"/>
      <c r="AZP91" s="81"/>
      <c r="AZQ91" s="81"/>
      <c r="AZR91" s="81"/>
      <c r="AZS91" s="81"/>
      <c r="AZT91" s="81"/>
      <c r="AZU91" s="81"/>
      <c r="AZV91" s="81"/>
      <c r="AZW91" s="81"/>
      <c r="AZX91" s="81"/>
      <c r="AZY91" s="81"/>
      <c r="AZZ91" s="81"/>
      <c r="BAA91" s="81"/>
      <c r="BAB91" s="81"/>
      <c r="BAC91" s="81"/>
      <c r="BAD91" s="81"/>
      <c r="BAE91" s="81"/>
      <c r="BAF91" s="81"/>
      <c r="BAG91" s="81"/>
      <c r="BAH91" s="81"/>
      <c r="BAI91" s="81"/>
      <c r="BAJ91" s="81"/>
      <c r="BAK91" s="81"/>
      <c r="BAL91" s="81"/>
      <c r="BAM91" s="81"/>
      <c r="BAN91" s="81"/>
      <c r="BAO91" s="81"/>
      <c r="BAP91" s="81"/>
      <c r="BAQ91" s="81"/>
      <c r="BAR91" s="81"/>
      <c r="BAS91" s="81"/>
      <c r="BAT91" s="81"/>
      <c r="BAU91" s="81"/>
      <c r="BAV91" s="81"/>
      <c r="BAW91" s="81"/>
      <c r="BAX91" s="81"/>
      <c r="BAY91" s="81"/>
      <c r="BAZ91" s="81"/>
      <c r="BBA91" s="81"/>
      <c r="BBB91" s="81"/>
      <c r="BBC91" s="81"/>
      <c r="BBD91" s="81"/>
      <c r="BBE91" s="81"/>
      <c r="BBF91" s="81"/>
      <c r="BBG91" s="81"/>
      <c r="BBH91" s="81"/>
      <c r="BBI91" s="81"/>
      <c r="BBJ91" s="81"/>
      <c r="BBK91" s="81"/>
      <c r="BBL91" s="81"/>
      <c r="BBM91" s="81"/>
      <c r="BBN91" s="81"/>
      <c r="BBO91" s="81"/>
      <c r="BBP91" s="81"/>
      <c r="BBQ91" s="81"/>
      <c r="BBR91" s="81"/>
      <c r="BBS91" s="81"/>
      <c r="BBT91" s="81"/>
      <c r="BBU91" s="81"/>
      <c r="BBV91" s="81"/>
      <c r="BBW91" s="81"/>
      <c r="BBX91" s="81"/>
      <c r="BBY91" s="81"/>
      <c r="BBZ91" s="81"/>
      <c r="BCA91" s="81"/>
      <c r="BCB91" s="81"/>
      <c r="BCC91" s="81"/>
      <c r="BCD91" s="81"/>
      <c r="BCE91" s="81"/>
      <c r="BCF91" s="81"/>
      <c r="BCG91" s="81"/>
      <c r="BCH91" s="81"/>
      <c r="BCI91" s="81"/>
      <c r="BCJ91" s="81"/>
      <c r="BCK91" s="81"/>
      <c r="BCL91" s="81"/>
      <c r="BCM91" s="81"/>
      <c r="BCN91" s="81"/>
      <c r="BCO91" s="81"/>
      <c r="BCP91" s="81"/>
      <c r="BCQ91" s="81"/>
      <c r="BCR91" s="81"/>
      <c r="BCS91" s="81"/>
      <c r="BCT91" s="81"/>
      <c r="BCU91" s="81"/>
      <c r="BCV91" s="81"/>
      <c r="BCW91" s="81"/>
      <c r="BCX91" s="81"/>
      <c r="BCY91" s="81"/>
      <c r="BCZ91" s="81"/>
      <c r="BDA91" s="81"/>
      <c r="BDB91" s="81"/>
      <c r="BDC91" s="81"/>
      <c r="BDD91" s="81"/>
      <c r="BDE91" s="81"/>
      <c r="BDF91" s="81"/>
      <c r="BDG91" s="81"/>
      <c r="BDH91" s="81"/>
      <c r="BDI91" s="81"/>
      <c r="BDJ91" s="81"/>
      <c r="BDK91" s="81"/>
      <c r="BDL91" s="81"/>
      <c r="BDM91" s="81"/>
      <c r="BDN91" s="81"/>
      <c r="BDO91" s="81"/>
      <c r="BDP91" s="81"/>
      <c r="BDQ91" s="81"/>
      <c r="BDR91" s="81"/>
      <c r="BDS91" s="81"/>
      <c r="BDT91" s="81"/>
      <c r="BDU91" s="81"/>
      <c r="BDV91" s="81"/>
      <c r="BDW91" s="81"/>
      <c r="BDX91" s="81"/>
      <c r="BDY91" s="81"/>
      <c r="BDZ91" s="81"/>
      <c r="BEA91" s="81"/>
      <c r="BEB91" s="81"/>
      <c r="BEC91" s="81"/>
      <c r="BED91" s="81"/>
      <c r="BEE91" s="81"/>
      <c r="BEF91" s="81"/>
      <c r="BEG91" s="81"/>
      <c r="BEH91" s="81"/>
      <c r="BEI91" s="81"/>
      <c r="BEJ91" s="81"/>
      <c r="BEK91" s="81"/>
      <c r="BEL91" s="81"/>
      <c r="BEM91" s="81"/>
      <c r="BEN91" s="81"/>
      <c r="BEO91" s="81"/>
      <c r="BEP91" s="81"/>
      <c r="BEQ91" s="81"/>
      <c r="BER91" s="81"/>
      <c r="BES91" s="81"/>
      <c r="BET91" s="81"/>
      <c r="BEU91" s="81"/>
      <c r="BEV91" s="81"/>
      <c r="BEW91" s="81"/>
      <c r="BEX91" s="81"/>
      <c r="BEY91" s="81"/>
      <c r="BEZ91" s="81"/>
      <c r="BFA91" s="81"/>
      <c r="BFB91" s="81"/>
      <c r="BFC91" s="81"/>
      <c r="BFD91" s="81"/>
      <c r="BFE91" s="81"/>
      <c r="BFF91" s="81"/>
      <c r="BFG91" s="81"/>
      <c r="BFH91" s="81"/>
      <c r="BFI91" s="81"/>
      <c r="BFJ91" s="81"/>
      <c r="BFK91" s="81"/>
      <c r="BFL91" s="81"/>
      <c r="BFM91" s="81"/>
      <c r="BFN91" s="81"/>
      <c r="BFO91" s="81"/>
      <c r="BFP91" s="81"/>
      <c r="BFQ91" s="81"/>
      <c r="BFR91" s="81"/>
      <c r="BFS91" s="81"/>
      <c r="BFT91" s="81"/>
      <c r="BFU91" s="81"/>
      <c r="BFV91" s="81"/>
      <c r="BFW91" s="81"/>
      <c r="BFX91" s="81"/>
      <c r="BFY91" s="81"/>
      <c r="BFZ91" s="81"/>
      <c r="BGA91" s="81"/>
      <c r="BGB91" s="81"/>
      <c r="BGC91" s="81"/>
      <c r="BGD91" s="81"/>
      <c r="BGE91" s="81"/>
      <c r="BGF91" s="81"/>
      <c r="BGG91" s="81"/>
      <c r="BGH91" s="81"/>
      <c r="BGI91" s="81"/>
      <c r="BGJ91" s="81"/>
      <c r="BGK91" s="81"/>
      <c r="BGL91" s="81"/>
      <c r="BGM91" s="81"/>
      <c r="BGN91" s="81"/>
      <c r="BGO91" s="81"/>
      <c r="BGP91" s="81"/>
      <c r="BGQ91" s="81"/>
      <c r="BGR91" s="81"/>
      <c r="BGS91" s="81"/>
      <c r="BGT91" s="81"/>
      <c r="BGU91" s="81"/>
      <c r="BGV91" s="81"/>
      <c r="BGW91" s="81"/>
      <c r="BGX91" s="81"/>
      <c r="BGY91" s="81"/>
      <c r="BGZ91" s="81"/>
      <c r="BHA91" s="81"/>
      <c r="BHB91" s="81"/>
      <c r="BHC91" s="81"/>
      <c r="BHD91" s="81"/>
      <c r="BHE91" s="81"/>
      <c r="BHF91" s="81"/>
      <c r="BHG91" s="81"/>
      <c r="BHH91" s="81"/>
      <c r="BHI91" s="81"/>
      <c r="BHJ91" s="81"/>
      <c r="BHK91" s="81"/>
      <c r="BHL91" s="81"/>
      <c r="BHM91" s="81"/>
      <c r="BHN91" s="81"/>
      <c r="BHO91" s="81"/>
      <c r="BHP91" s="81"/>
      <c r="BHQ91" s="81"/>
      <c r="BHR91" s="81"/>
      <c r="BHS91" s="81"/>
      <c r="BHT91" s="81"/>
      <c r="BHU91" s="81"/>
      <c r="BHV91" s="81"/>
      <c r="BHW91" s="81"/>
      <c r="BHX91" s="81"/>
      <c r="BHY91" s="81"/>
      <c r="BHZ91" s="81"/>
      <c r="BIA91" s="81"/>
      <c r="BIB91" s="81"/>
      <c r="BIC91" s="81"/>
      <c r="BID91" s="81"/>
      <c r="BIE91" s="81"/>
      <c r="BIF91" s="81"/>
      <c r="BIG91" s="81"/>
      <c r="BIH91" s="81"/>
      <c r="BII91" s="81"/>
      <c r="BIJ91" s="81"/>
      <c r="BIK91" s="81"/>
      <c r="BIL91" s="81"/>
      <c r="BIM91" s="81"/>
      <c r="BIN91" s="81"/>
      <c r="BIO91" s="81"/>
      <c r="BIP91" s="81"/>
      <c r="BIQ91" s="81"/>
      <c r="BIR91" s="81"/>
      <c r="BIS91" s="81"/>
      <c r="BIT91" s="81"/>
      <c r="BIU91" s="81"/>
      <c r="BIV91" s="81"/>
      <c r="BIW91" s="81"/>
      <c r="BIX91" s="81"/>
      <c r="BIY91" s="81"/>
      <c r="BIZ91" s="81"/>
      <c r="BJA91" s="81"/>
      <c r="BJB91" s="81"/>
      <c r="BJC91" s="81"/>
      <c r="BJD91" s="81"/>
      <c r="BJE91" s="81"/>
      <c r="BJF91" s="81"/>
      <c r="BJG91" s="81"/>
      <c r="BJH91" s="81"/>
      <c r="BJI91" s="81"/>
      <c r="BJJ91" s="81"/>
      <c r="BJK91" s="81"/>
      <c r="BJL91" s="81"/>
      <c r="BJM91" s="81"/>
      <c r="BJN91" s="81"/>
      <c r="BJO91" s="81"/>
      <c r="BJP91" s="81"/>
      <c r="BJQ91" s="81"/>
      <c r="BJR91" s="81"/>
      <c r="BJS91" s="81"/>
      <c r="BJT91" s="81"/>
      <c r="BJU91" s="81"/>
      <c r="BJV91" s="81"/>
      <c r="BJW91" s="81"/>
      <c r="BJX91" s="81"/>
      <c r="BJY91" s="81"/>
      <c r="BJZ91" s="81"/>
      <c r="BKA91" s="81"/>
      <c r="BKB91" s="81"/>
      <c r="BKC91" s="81"/>
      <c r="BKD91" s="81"/>
      <c r="BKE91" s="81"/>
      <c r="BKF91" s="81"/>
      <c r="BKG91" s="81"/>
      <c r="BKH91" s="81"/>
      <c r="BKI91" s="81"/>
      <c r="BKJ91" s="81"/>
      <c r="BKK91" s="81"/>
      <c r="BKL91" s="81"/>
      <c r="BKM91" s="81"/>
      <c r="BKN91" s="81"/>
      <c r="BKO91" s="81"/>
      <c r="BKP91" s="81"/>
      <c r="BKQ91" s="81"/>
      <c r="BKR91" s="81"/>
      <c r="BKS91" s="81"/>
      <c r="BKT91" s="81"/>
      <c r="BKU91" s="81"/>
      <c r="BKV91" s="81"/>
      <c r="BKW91" s="81"/>
      <c r="BKX91" s="81"/>
      <c r="BKY91" s="81"/>
      <c r="BKZ91" s="81"/>
      <c r="BLA91" s="81"/>
      <c r="BLB91" s="81"/>
      <c r="BLC91" s="81"/>
      <c r="BLD91" s="81"/>
      <c r="BLE91" s="81"/>
      <c r="BLF91" s="81"/>
      <c r="BLG91" s="81"/>
      <c r="BLH91" s="81"/>
      <c r="BLI91" s="81"/>
      <c r="BLJ91" s="81"/>
      <c r="BLK91" s="81"/>
      <c r="BLL91" s="81"/>
      <c r="BLM91" s="81"/>
      <c r="BLN91" s="81"/>
      <c r="BLO91" s="81"/>
      <c r="BLP91" s="81"/>
      <c r="BLQ91" s="81"/>
      <c r="BLR91" s="81"/>
      <c r="BLS91" s="81"/>
      <c r="BLT91" s="81"/>
      <c r="BLU91" s="81"/>
      <c r="BLV91" s="81"/>
      <c r="BLW91" s="81"/>
      <c r="BLX91" s="81"/>
      <c r="BLY91" s="81"/>
      <c r="BLZ91" s="81"/>
      <c r="BMA91" s="81"/>
      <c r="BMB91" s="81"/>
      <c r="BMC91" s="81"/>
      <c r="BMD91" s="81"/>
      <c r="BME91" s="81"/>
      <c r="BMF91" s="81"/>
      <c r="BMG91" s="81"/>
      <c r="BMH91" s="81"/>
      <c r="BMI91" s="81"/>
      <c r="BMJ91" s="81"/>
      <c r="BMK91" s="81"/>
      <c r="BML91" s="81"/>
      <c r="BMM91" s="81"/>
      <c r="BMN91" s="81"/>
      <c r="BMO91" s="81"/>
      <c r="BMP91" s="81"/>
      <c r="BMQ91" s="81"/>
      <c r="BMR91" s="81"/>
      <c r="BMS91" s="81"/>
      <c r="BMT91" s="81"/>
      <c r="BMU91" s="81"/>
      <c r="BMV91" s="81"/>
      <c r="BMW91" s="81"/>
      <c r="BMX91" s="81"/>
      <c r="BMY91" s="81"/>
      <c r="BMZ91" s="81"/>
      <c r="BNA91" s="81"/>
      <c r="BNB91" s="81"/>
      <c r="BNC91" s="81"/>
      <c r="BND91" s="81"/>
      <c r="BNE91" s="81"/>
      <c r="BNF91" s="81"/>
      <c r="BNG91" s="81"/>
      <c r="BNH91" s="81"/>
      <c r="BNI91" s="81"/>
      <c r="BNJ91" s="81"/>
      <c r="BNK91" s="81"/>
      <c r="BNL91" s="81"/>
      <c r="BNM91" s="81"/>
      <c r="BNN91" s="81"/>
      <c r="BNO91" s="81"/>
      <c r="BNP91" s="81"/>
      <c r="BNQ91" s="81"/>
      <c r="BNR91" s="81"/>
      <c r="BNS91" s="81"/>
      <c r="BNT91" s="81"/>
      <c r="BNU91" s="81"/>
      <c r="BNV91" s="81"/>
      <c r="BNW91" s="81"/>
      <c r="BNX91" s="81"/>
      <c r="BNY91" s="81"/>
      <c r="BNZ91" s="81"/>
      <c r="BOA91" s="81"/>
      <c r="BOB91" s="81"/>
      <c r="BOC91" s="81"/>
      <c r="BOD91" s="81"/>
      <c r="BOE91" s="81"/>
      <c r="BOF91" s="81"/>
      <c r="BOG91" s="81"/>
      <c r="BOH91" s="81"/>
      <c r="BOI91" s="81"/>
      <c r="BOJ91" s="81"/>
      <c r="BOK91" s="81"/>
      <c r="BOL91" s="81"/>
      <c r="BOM91" s="81"/>
      <c r="BON91" s="81"/>
      <c r="BOO91" s="81"/>
      <c r="BOP91" s="81"/>
      <c r="BOQ91" s="81"/>
      <c r="BOR91" s="81"/>
      <c r="BOS91" s="81"/>
      <c r="BOT91" s="81"/>
      <c r="BOU91" s="81"/>
      <c r="BOV91" s="81"/>
      <c r="BOW91" s="81"/>
      <c r="BOX91" s="81"/>
      <c r="BOY91" s="81"/>
      <c r="BOZ91" s="81"/>
      <c r="BPA91" s="81"/>
      <c r="BPB91" s="81"/>
      <c r="BPC91" s="81"/>
      <c r="BPD91" s="81"/>
      <c r="BPE91" s="81"/>
      <c r="BPF91" s="81"/>
      <c r="BPG91" s="81"/>
      <c r="BPH91" s="81"/>
      <c r="BPI91" s="81"/>
      <c r="BPJ91" s="81"/>
      <c r="BPK91" s="81"/>
      <c r="BPL91" s="81"/>
      <c r="BPM91" s="81"/>
      <c r="BPN91" s="81"/>
      <c r="BPO91" s="81"/>
      <c r="BPP91" s="81"/>
      <c r="BPQ91" s="81"/>
      <c r="BPR91" s="81"/>
      <c r="BPS91" s="81"/>
      <c r="BPT91" s="81"/>
      <c r="BPU91" s="81"/>
      <c r="BPV91" s="81"/>
      <c r="BPW91" s="81"/>
      <c r="BPX91" s="81"/>
      <c r="BPY91" s="81"/>
      <c r="BPZ91" s="81"/>
      <c r="BQA91" s="81"/>
      <c r="BQB91" s="81"/>
      <c r="BQC91" s="81"/>
      <c r="BQD91" s="81"/>
      <c r="BQE91" s="81"/>
      <c r="BQF91" s="81"/>
      <c r="BQG91" s="81"/>
      <c r="BQH91" s="81"/>
      <c r="BQI91" s="81"/>
      <c r="BQJ91" s="81"/>
      <c r="BQK91" s="81"/>
      <c r="BQL91" s="81"/>
      <c r="BQM91" s="81"/>
      <c r="BQN91" s="81"/>
      <c r="BQO91" s="81"/>
      <c r="BQP91" s="81"/>
      <c r="BQQ91" s="81"/>
      <c r="BQR91" s="81"/>
      <c r="BQS91" s="81"/>
      <c r="BQT91" s="81"/>
      <c r="BQU91" s="81"/>
      <c r="BQV91" s="81"/>
      <c r="BQW91" s="81"/>
      <c r="BQX91" s="81"/>
      <c r="BQY91" s="81"/>
      <c r="BQZ91" s="81"/>
      <c r="BRA91" s="81"/>
      <c r="BRB91" s="81"/>
      <c r="BRC91" s="81"/>
      <c r="BRD91" s="81"/>
      <c r="BRE91" s="81"/>
      <c r="BRF91" s="81"/>
      <c r="BRG91" s="81"/>
      <c r="BRH91" s="81"/>
      <c r="BRI91" s="81"/>
      <c r="BRJ91" s="81"/>
      <c r="BRK91" s="81"/>
      <c r="BRL91" s="81"/>
      <c r="BRM91" s="81"/>
      <c r="BRN91" s="81"/>
      <c r="BRO91" s="81"/>
      <c r="BRP91" s="81"/>
      <c r="BRQ91" s="81"/>
      <c r="BRR91" s="81"/>
      <c r="BRS91" s="81"/>
      <c r="BRT91" s="81"/>
      <c r="BRU91" s="81"/>
      <c r="BRV91" s="81"/>
      <c r="BRW91" s="81"/>
      <c r="BRX91" s="81"/>
      <c r="BRY91" s="81"/>
      <c r="BRZ91" s="81"/>
      <c r="BSA91" s="81"/>
      <c r="BSB91" s="81"/>
      <c r="BSC91" s="81"/>
      <c r="BSD91" s="81"/>
      <c r="BSE91" s="81"/>
      <c r="BSF91" s="81"/>
      <c r="BSG91" s="81"/>
      <c r="BSH91" s="81"/>
      <c r="BSI91" s="81"/>
      <c r="BSJ91" s="81"/>
      <c r="BSK91" s="81"/>
      <c r="BSL91" s="81"/>
      <c r="BSM91" s="81"/>
      <c r="BSN91" s="81"/>
      <c r="BSO91" s="81"/>
      <c r="BSP91" s="81"/>
      <c r="BSQ91" s="81"/>
      <c r="BSR91" s="81"/>
      <c r="BSS91" s="81"/>
      <c r="BST91" s="81"/>
      <c r="BSU91" s="81"/>
      <c r="BSV91" s="81"/>
      <c r="BSW91" s="81"/>
      <c r="BSX91" s="81"/>
      <c r="BSY91" s="81"/>
      <c r="BSZ91" s="81"/>
      <c r="BTA91" s="81"/>
      <c r="BTB91" s="81"/>
      <c r="BTC91" s="81"/>
      <c r="BTD91" s="81"/>
      <c r="BTE91" s="81"/>
      <c r="BTF91" s="81"/>
      <c r="BTG91" s="81"/>
      <c r="BTH91" s="81"/>
      <c r="BTI91" s="81"/>
      <c r="BTJ91" s="81"/>
      <c r="BTK91" s="81"/>
      <c r="BTL91" s="81"/>
      <c r="BTM91" s="81"/>
      <c r="BTN91" s="81"/>
      <c r="BTO91" s="81"/>
      <c r="BTP91" s="81"/>
      <c r="BTQ91" s="81"/>
      <c r="BTR91" s="81"/>
      <c r="BTS91" s="81"/>
      <c r="BTT91" s="81"/>
      <c r="BTU91" s="81"/>
      <c r="BTV91" s="81"/>
      <c r="BTW91" s="81"/>
      <c r="BTX91" s="81"/>
      <c r="BTY91" s="81"/>
      <c r="BTZ91" s="81"/>
      <c r="BUA91" s="81"/>
      <c r="BUB91" s="81"/>
      <c r="BUC91" s="81"/>
      <c r="BUD91" s="81"/>
      <c r="BUE91" s="81"/>
      <c r="BUF91" s="81"/>
      <c r="BUG91" s="81"/>
      <c r="BUH91" s="81"/>
      <c r="BUI91" s="81"/>
      <c r="BUJ91" s="81"/>
      <c r="BUK91" s="81"/>
      <c r="BUL91" s="81"/>
      <c r="BUM91" s="81"/>
      <c r="BUN91" s="81"/>
      <c r="BUO91" s="81"/>
      <c r="BUP91" s="81"/>
      <c r="BUQ91" s="81"/>
      <c r="BUR91" s="81"/>
      <c r="BUS91" s="81"/>
      <c r="BUT91" s="81"/>
      <c r="BUU91" s="81"/>
      <c r="BUV91" s="81"/>
      <c r="BUW91" s="81"/>
      <c r="BUX91" s="81"/>
      <c r="BUY91" s="81"/>
      <c r="BUZ91" s="81"/>
      <c r="BVA91" s="81"/>
      <c r="BVB91" s="81"/>
      <c r="BVC91" s="81"/>
      <c r="BVD91" s="81"/>
      <c r="BVE91" s="81"/>
      <c r="BVF91" s="81"/>
      <c r="BVG91" s="81"/>
      <c r="BVH91" s="81"/>
      <c r="BVI91" s="81"/>
      <c r="BVJ91" s="81"/>
      <c r="BVK91" s="81"/>
      <c r="BVL91" s="81"/>
      <c r="BVM91" s="81"/>
      <c r="BVN91" s="81"/>
      <c r="BVO91" s="81"/>
      <c r="BVP91" s="81"/>
      <c r="BVQ91" s="81"/>
      <c r="BVR91" s="81"/>
      <c r="BVS91" s="81"/>
      <c r="BVT91" s="81"/>
      <c r="BVU91" s="81"/>
      <c r="BVV91" s="81"/>
      <c r="BVW91" s="81"/>
      <c r="BVX91" s="81"/>
      <c r="BVY91" s="81"/>
      <c r="BVZ91" s="81"/>
      <c r="BWA91" s="81"/>
      <c r="BWB91" s="81"/>
      <c r="BWC91" s="81"/>
      <c r="BWD91" s="81"/>
      <c r="BWE91" s="81"/>
      <c r="BWF91" s="81"/>
      <c r="BWG91" s="81"/>
      <c r="BWH91" s="81"/>
      <c r="BWI91" s="81"/>
      <c r="BWJ91" s="81"/>
      <c r="BWK91" s="81"/>
      <c r="BWL91" s="81"/>
      <c r="BWM91" s="81"/>
      <c r="BWN91" s="81"/>
      <c r="BWO91" s="81"/>
      <c r="BWP91" s="81"/>
      <c r="BWQ91" s="81"/>
      <c r="BWR91" s="81"/>
      <c r="BWS91" s="81"/>
      <c r="BWT91" s="81"/>
      <c r="BWU91" s="81"/>
      <c r="BWV91" s="81"/>
      <c r="BWW91" s="81"/>
      <c r="BWX91" s="81"/>
      <c r="BWY91" s="81"/>
      <c r="BWZ91" s="81"/>
      <c r="BXA91" s="81"/>
      <c r="BXB91" s="81"/>
      <c r="BXC91" s="81"/>
      <c r="BXD91" s="81"/>
      <c r="BXE91" s="81"/>
      <c r="BXF91" s="81"/>
      <c r="BXG91" s="81"/>
      <c r="BXH91" s="81"/>
      <c r="BXI91" s="81"/>
      <c r="BXJ91" s="81"/>
      <c r="BXK91" s="81"/>
      <c r="BXL91" s="81"/>
      <c r="BXM91" s="81"/>
      <c r="BXN91" s="81"/>
      <c r="BXO91" s="81"/>
      <c r="BXP91" s="81"/>
      <c r="BXQ91" s="81"/>
      <c r="BXR91" s="81"/>
      <c r="BXS91" s="81"/>
      <c r="BXT91" s="81"/>
      <c r="BXU91" s="81"/>
      <c r="BXV91" s="81"/>
      <c r="BXW91" s="81"/>
      <c r="BXX91" s="81"/>
      <c r="BXY91" s="81"/>
      <c r="BXZ91" s="81"/>
      <c r="BYA91" s="81"/>
      <c r="BYB91" s="81"/>
      <c r="BYC91" s="81"/>
      <c r="BYD91" s="81"/>
      <c r="BYE91" s="81"/>
      <c r="BYF91" s="81"/>
      <c r="BYG91" s="81"/>
      <c r="BYH91" s="81"/>
      <c r="BYI91" s="81"/>
      <c r="BYJ91" s="81"/>
      <c r="BYK91" s="81"/>
      <c r="BYL91" s="81"/>
      <c r="BYM91" s="81"/>
      <c r="BYN91" s="81"/>
      <c r="BYO91" s="81"/>
      <c r="BYP91" s="81"/>
      <c r="BYQ91" s="81"/>
      <c r="BYR91" s="81"/>
      <c r="BYS91" s="81"/>
      <c r="BYT91" s="81"/>
      <c r="BYU91" s="81"/>
      <c r="BYV91" s="81"/>
      <c r="BYW91" s="81"/>
      <c r="BYX91" s="81"/>
      <c r="BYY91" s="81"/>
      <c r="BYZ91" s="81"/>
      <c r="BZA91" s="81"/>
      <c r="BZB91" s="81"/>
      <c r="BZC91" s="81"/>
      <c r="BZD91" s="81"/>
      <c r="BZE91" s="81"/>
      <c r="BZF91" s="81"/>
      <c r="BZG91" s="81"/>
      <c r="BZH91" s="81"/>
      <c r="BZI91" s="81"/>
      <c r="BZJ91" s="81"/>
      <c r="BZK91" s="81"/>
      <c r="BZL91" s="81"/>
      <c r="BZM91" s="81"/>
      <c r="BZN91" s="81"/>
      <c r="BZO91" s="81"/>
      <c r="BZP91" s="81"/>
      <c r="BZQ91" s="81"/>
      <c r="BZR91" s="81"/>
      <c r="BZS91" s="81"/>
      <c r="BZT91" s="81"/>
      <c r="BZU91" s="81"/>
      <c r="BZV91" s="81"/>
      <c r="BZW91" s="81"/>
      <c r="BZX91" s="81"/>
      <c r="BZY91" s="81"/>
      <c r="BZZ91" s="81"/>
      <c r="CAA91" s="81"/>
      <c r="CAB91" s="81"/>
      <c r="CAC91" s="81"/>
      <c r="CAD91" s="81"/>
      <c r="CAE91" s="81"/>
      <c r="CAF91" s="81"/>
      <c r="CAG91" s="81"/>
      <c r="CAH91" s="81"/>
      <c r="CAI91" s="81"/>
      <c r="CAJ91" s="81"/>
      <c r="CAK91" s="81"/>
      <c r="CAL91" s="81"/>
      <c r="CAM91" s="81"/>
      <c r="CAN91" s="81"/>
      <c r="CAO91" s="81"/>
      <c r="CAP91" s="81"/>
      <c r="CAQ91" s="81"/>
      <c r="CAR91" s="81"/>
      <c r="CAS91" s="81"/>
      <c r="CAT91" s="81"/>
      <c r="CAU91" s="81"/>
      <c r="CAV91" s="81"/>
      <c r="CAW91" s="81"/>
      <c r="CAX91" s="81"/>
      <c r="CAY91" s="81"/>
      <c r="CAZ91" s="81"/>
      <c r="CBA91" s="81"/>
      <c r="CBB91" s="81"/>
      <c r="CBC91" s="81"/>
      <c r="CBD91" s="81"/>
      <c r="CBE91" s="81"/>
      <c r="CBF91" s="81"/>
      <c r="CBG91" s="81"/>
      <c r="CBH91" s="81"/>
      <c r="CBI91" s="81"/>
      <c r="CBJ91" s="81"/>
      <c r="CBK91" s="81"/>
      <c r="CBL91" s="81"/>
      <c r="CBM91" s="81"/>
      <c r="CBN91" s="81"/>
      <c r="CBO91" s="81"/>
      <c r="CBP91" s="81"/>
      <c r="CBQ91" s="81"/>
      <c r="CBR91" s="81"/>
      <c r="CBS91" s="81"/>
      <c r="CBT91" s="81"/>
      <c r="CBU91" s="81"/>
      <c r="CBV91" s="81"/>
      <c r="CBW91" s="81"/>
      <c r="CBX91" s="81"/>
      <c r="CBY91" s="81"/>
      <c r="CBZ91" s="81"/>
      <c r="CCA91" s="81"/>
      <c r="CCB91" s="81"/>
      <c r="CCC91" s="81"/>
      <c r="CCD91" s="81"/>
      <c r="CCE91" s="81"/>
      <c r="CCF91" s="81"/>
      <c r="CCG91" s="81"/>
      <c r="CCH91" s="81"/>
      <c r="CCI91" s="81"/>
      <c r="CCJ91" s="81"/>
      <c r="CCK91" s="81"/>
      <c r="CCL91" s="81"/>
      <c r="CCM91" s="81"/>
      <c r="CCN91" s="81"/>
      <c r="CCO91" s="81"/>
      <c r="CCP91" s="81"/>
      <c r="CCQ91" s="81"/>
      <c r="CCR91" s="81"/>
      <c r="CCS91" s="81"/>
      <c r="CCT91" s="81"/>
      <c r="CCU91" s="81"/>
      <c r="CCV91" s="81"/>
      <c r="CCW91" s="81"/>
      <c r="CCX91" s="81"/>
      <c r="CCY91" s="81"/>
      <c r="CCZ91" s="81"/>
      <c r="CDA91" s="81"/>
      <c r="CDB91" s="81"/>
      <c r="CDC91" s="81"/>
      <c r="CDD91" s="81"/>
      <c r="CDE91" s="81"/>
      <c r="CDF91" s="81"/>
      <c r="CDG91" s="81"/>
      <c r="CDH91" s="81"/>
      <c r="CDI91" s="81"/>
      <c r="CDJ91" s="81"/>
      <c r="CDK91" s="81"/>
      <c r="CDL91" s="81"/>
      <c r="CDM91" s="81"/>
      <c r="CDN91" s="81"/>
      <c r="CDO91" s="81"/>
      <c r="CDP91" s="81"/>
      <c r="CDQ91" s="81"/>
      <c r="CDR91" s="81"/>
      <c r="CDS91" s="81"/>
      <c r="CDT91" s="81"/>
      <c r="CDU91" s="81"/>
      <c r="CDV91" s="81"/>
      <c r="CDW91" s="81"/>
      <c r="CDX91" s="81"/>
      <c r="CDY91" s="81"/>
      <c r="CDZ91" s="81"/>
      <c r="CEA91" s="81"/>
      <c r="CEB91" s="81"/>
      <c r="CEC91" s="81"/>
      <c r="CED91" s="81"/>
      <c r="CEE91" s="81"/>
      <c r="CEF91" s="81"/>
      <c r="CEG91" s="81"/>
      <c r="CEH91" s="81"/>
      <c r="CEI91" s="81"/>
      <c r="CEJ91" s="81"/>
      <c r="CEK91" s="81"/>
      <c r="CEL91" s="81"/>
      <c r="CEM91" s="81"/>
      <c r="CEN91" s="81"/>
      <c r="CEO91" s="81"/>
      <c r="CEP91" s="81"/>
      <c r="CEQ91" s="81"/>
      <c r="CER91" s="81"/>
      <c r="CES91" s="81"/>
      <c r="CET91" s="81"/>
      <c r="CEU91" s="81"/>
      <c r="CEV91" s="81"/>
      <c r="CEW91" s="81"/>
      <c r="CEX91" s="81"/>
      <c r="CEY91" s="81"/>
      <c r="CEZ91" s="81"/>
      <c r="CFA91" s="81"/>
      <c r="CFB91" s="81"/>
      <c r="CFC91" s="81"/>
      <c r="CFD91" s="81"/>
      <c r="CFE91" s="81"/>
      <c r="CFF91" s="81"/>
      <c r="CFG91" s="81"/>
      <c r="CFH91" s="81"/>
      <c r="CFI91" s="81"/>
      <c r="CFJ91" s="81"/>
      <c r="CFK91" s="81"/>
      <c r="CFL91" s="81"/>
      <c r="CFM91" s="81"/>
      <c r="CFN91" s="81"/>
      <c r="CFO91" s="81"/>
      <c r="CFP91" s="81"/>
      <c r="CFQ91" s="81"/>
      <c r="CFR91" s="81"/>
      <c r="CFS91" s="81"/>
      <c r="CFT91" s="81"/>
      <c r="CFU91" s="81"/>
      <c r="CFV91" s="81"/>
      <c r="CFW91" s="81"/>
      <c r="CFX91" s="81"/>
      <c r="CFY91" s="81"/>
      <c r="CFZ91" s="81"/>
      <c r="CGA91" s="81"/>
      <c r="CGB91" s="81"/>
      <c r="CGC91" s="81"/>
      <c r="CGD91" s="81"/>
      <c r="CGE91" s="81"/>
      <c r="CGF91" s="81"/>
      <c r="CGG91" s="81"/>
      <c r="CGH91" s="81"/>
      <c r="CGI91" s="81"/>
      <c r="CGJ91" s="81"/>
      <c r="CGK91" s="81"/>
      <c r="CGL91" s="81"/>
      <c r="CGM91" s="81"/>
      <c r="CGN91" s="81"/>
      <c r="CGO91" s="81"/>
      <c r="CGP91" s="81"/>
      <c r="CGQ91" s="81"/>
      <c r="CGR91" s="81"/>
      <c r="CGS91" s="81"/>
      <c r="CGT91" s="81"/>
      <c r="CGU91" s="81"/>
      <c r="CGV91" s="81"/>
      <c r="CGW91" s="81"/>
      <c r="CGX91" s="81"/>
      <c r="CGY91" s="81"/>
      <c r="CGZ91" s="81"/>
      <c r="CHA91" s="81"/>
      <c r="CHB91" s="81"/>
      <c r="CHC91" s="81"/>
      <c r="CHD91" s="81"/>
      <c r="CHE91" s="81"/>
      <c r="CHF91" s="81"/>
      <c r="CHG91" s="81"/>
      <c r="CHH91" s="81"/>
      <c r="CHI91" s="81"/>
      <c r="CHJ91" s="81"/>
      <c r="CHK91" s="81"/>
      <c r="CHL91" s="81"/>
      <c r="CHM91" s="81"/>
      <c r="CHN91" s="81"/>
      <c r="CHO91" s="81"/>
      <c r="CHP91" s="81"/>
      <c r="CHQ91" s="81"/>
      <c r="CHR91" s="81"/>
      <c r="CHS91" s="81"/>
      <c r="CHT91" s="81"/>
      <c r="CHU91" s="81"/>
      <c r="CHV91" s="81"/>
      <c r="CHW91" s="81"/>
      <c r="CHX91" s="81"/>
      <c r="CHY91" s="81"/>
      <c r="CHZ91" s="81"/>
      <c r="CIA91" s="81"/>
      <c r="CIB91" s="81"/>
      <c r="CIC91" s="81"/>
      <c r="CID91" s="81"/>
      <c r="CIE91" s="81"/>
      <c r="CIF91" s="81"/>
      <c r="CIG91" s="81"/>
      <c r="CIH91" s="81"/>
      <c r="CII91" s="81"/>
      <c r="CIJ91" s="81"/>
      <c r="CIK91" s="81"/>
      <c r="CIL91" s="81"/>
      <c r="CIM91" s="81"/>
      <c r="CIN91" s="81"/>
      <c r="CIO91" s="81"/>
      <c r="CIP91" s="81"/>
      <c r="CIQ91" s="81"/>
      <c r="CIR91" s="81"/>
      <c r="CIS91" s="81"/>
      <c r="CIT91" s="81"/>
      <c r="CIU91" s="81"/>
      <c r="CIV91" s="81"/>
      <c r="CIW91" s="81"/>
      <c r="CIX91" s="81"/>
      <c r="CIY91" s="81"/>
      <c r="CIZ91" s="81"/>
      <c r="CJA91" s="81"/>
      <c r="CJB91" s="81"/>
      <c r="CJC91" s="81"/>
      <c r="CJD91" s="81"/>
      <c r="CJE91" s="81"/>
      <c r="CJF91" s="81"/>
      <c r="CJG91" s="81"/>
      <c r="CJH91" s="81"/>
      <c r="CJI91" s="81"/>
      <c r="CJJ91" s="81"/>
      <c r="CJK91" s="81"/>
      <c r="CJL91" s="81"/>
      <c r="CJM91" s="81"/>
      <c r="CJN91" s="81"/>
      <c r="CJO91" s="81"/>
      <c r="CJP91" s="81"/>
      <c r="CJQ91" s="81"/>
      <c r="CJR91" s="81"/>
      <c r="CJS91" s="81"/>
      <c r="CJT91" s="81"/>
      <c r="CJU91" s="81"/>
      <c r="CJV91" s="81"/>
      <c r="CJW91" s="81"/>
      <c r="CJX91" s="81"/>
      <c r="CJY91" s="81"/>
      <c r="CJZ91" s="81"/>
      <c r="CKA91" s="81"/>
      <c r="CKB91" s="81"/>
      <c r="CKC91" s="81"/>
      <c r="CKD91" s="81"/>
      <c r="CKE91" s="81"/>
      <c r="CKF91" s="81"/>
      <c r="CKG91" s="81"/>
      <c r="CKH91" s="81"/>
      <c r="CKI91" s="81"/>
      <c r="CKJ91" s="81"/>
      <c r="CKK91" s="81"/>
      <c r="CKL91" s="81"/>
      <c r="CKM91" s="81"/>
      <c r="CKN91" s="81"/>
      <c r="CKO91" s="81"/>
      <c r="CKP91" s="81"/>
      <c r="CKQ91" s="81"/>
      <c r="CKR91" s="81"/>
      <c r="CKS91" s="81"/>
      <c r="CKT91" s="81"/>
      <c r="CKU91" s="81"/>
      <c r="CKV91" s="81"/>
      <c r="CKW91" s="81"/>
      <c r="CKX91" s="81"/>
      <c r="CKY91" s="81"/>
      <c r="CKZ91" s="81"/>
      <c r="CLA91" s="81"/>
      <c r="CLB91" s="81"/>
      <c r="CLC91" s="81"/>
      <c r="CLD91" s="81"/>
      <c r="CLE91" s="81"/>
      <c r="CLF91" s="81"/>
      <c r="CLG91" s="81"/>
      <c r="CLH91" s="81"/>
      <c r="CLI91" s="81"/>
      <c r="CLJ91" s="81"/>
      <c r="CLK91" s="81"/>
      <c r="CLL91" s="81"/>
      <c r="CLM91" s="81"/>
      <c r="CLN91" s="81"/>
      <c r="CLO91" s="81"/>
      <c r="CLP91" s="81"/>
      <c r="CLQ91" s="81"/>
      <c r="CLR91" s="81"/>
      <c r="CLS91" s="81"/>
      <c r="CLT91" s="81"/>
      <c r="CLU91" s="81"/>
      <c r="CLV91" s="81"/>
      <c r="CLW91" s="81"/>
      <c r="CLX91" s="81"/>
      <c r="CLY91" s="81"/>
      <c r="CLZ91" s="81"/>
      <c r="CMA91" s="81"/>
      <c r="CMB91" s="81"/>
      <c r="CMC91" s="81"/>
      <c r="CMD91" s="81"/>
      <c r="CME91" s="81"/>
      <c r="CMF91" s="81"/>
      <c r="CMG91" s="81"/>
      <c r="CMH91" s="81"/>
      <c r="CMI91" s="81"/>
      <c r="CMJ91" s="81"/>
      <c r="CMK91" s="81"/>
      <c r="CML91" s="81"/>
      <c r="CMM91" s="81"/>
      <c r="CMN91" s="81"/>
      <c r="CMO91" s="81"/>
      <c r="CMP91" s="81"/>
      <c r="CMQ91" s="81"/>
      <c r="CMR91" s="81"/>
      <c r="CMS91" s="81"/>
      <c r="CMT91" s="81"/>
      <c r="CMU91" s="81"/>
      <c r="CMV91" s="81"/>
      <c r="CMW91" s="81"/>
      <c r="CMX91" s="81"/>
      <c r="CMY91" s="81"/>
      <c r="CMZ91" s="81"/>
      <c r="CNA91" s="81"/>
      <c r="CNB91" s="81"/>
      <c r="CNC91" s="81"/>
      <c r="CND91" s="81"/>
      <c r="CNE91" s="81"/>
      <c r="CNF91" s="81"/>
      <c r="CNG91" s="81"/>
      <c r="CNH91" s="81"/>
      <c r="CNI91" s="81"/>
      <c r="CNJ91" s="81"/>
      <c r="CNK91" s="81"/>
      <c r="CNL91" s="81"/>
      <c r="CNM91" s="81"/>
      <c r="CNN91" s="81"/>
      <c r="CNO91" s="81"/>
      <c r="CNP91" s="81"/>
      <c r="CNQ91" s="81"/>
      <c r="CNR91" s="81"/>
      <c r="CNS91" s="81"/>
      <c r="CNT91" s="81"/>
      <c r="CNU91" s="81"/>
      <c r="CNV91" s="81"/>
      <c r="CNW91" s="81"/>
      <c r="CNX91" s="81"/>
      <c r="CNY91" s="81"/>
      <c r="CNZ91" s="81"/>
      <c r="COA91" s="81"/>
      <c r="COB91" s="81"/>
      <c r="COC91" s="81"/>
      <c r="COD91" s="81"/>
      <c r="COE91" s="81"/>
      <c r="COF91" s="81"/>
      <c r="COG91" s="81"/>
      <c r="COH91" s="81"/>
      <c r="COI91" s="81"/>
      <c r="COJ91" s="81"/>
      <c r="COK91" s="81"/>
      <c r="COL91" s="81"/>
      <c r="COM91" s="81"/>
      <c r="CON91" s="81"/>
      <c r="COO91" s="81"/>
      <c r="COP91" s="81"/>
      <c r="COQ91" s="81"/>
      <c r="COR91" s="81"/>
      <c r="COS91" s="81"/>
      <c r="COT91" s="81"/>
      <c r="COU91" s="81"/>
      <c r="COV91" s="81"/>
      <c r="COW91" s="81"/>
      <c r="COX91" s="81"/>
      <c r="COY91" s="81"/>
      <c r="COZ91" s="81"/>
      <c r="CPA91" s="81"/>
      <c r="CPB91" s="81"/>
      <c r="CPC91" s="81"/>
      <c r="CPD91" s="81"/>
      <c r="CPE91" s="81"/>
      <c r="CPF91" s="81"/>
      <c r="CPG91" s="81"/>
      <c r="CPH91" s="81"/>
      <c r="CPI91" s="81"/>
      <c r="CPJ91" s="81"/>
      <c r="CPK91" s="81"/>
      <c r="CPL91" s="81"/>
      <c r="CPM91" s="81"/>
      <c r="CPN91" s="81"/>
      <c r="CPO91" s="81"/>
      <c r="CPP91" s="81"/>
      <c r="CPQ91" s="81"/>
      <c r="CPR91" s="81"/>
      <c r="CPS91" s="81"/>
      <c r="CPT91" s="81"/>
      <c r="CPU91" s="81"/>
      <c r="CPV91" s="81"/>
      <c r="CPW91" s="81"/>
      <c r="CPX91" s="81"/>
      <c r="CPY91" s="81"/>
      <c r="CPZ91" s="81"/>
      <c r="CQA91" s="81"/>
      <c r="CQB91" s="81"/>
      <c r="CQC91" s="81"/>
      <c r="CQD91" s="81"/>
      <c r="CQE91" s="81"/>
      <c r="CQF91" s="81"/>
      <c r="CQG91" s="81"/>
      <c r="CQH91" s="81"/>
      <c r="CQI91" s="81"/>
      <c r="CQJ91" s="81"/>
      <c r="CQK91" s="81"/>
      <c r="CQL91" s="81"/>
      <c r="CQM91" s="81"/>
      <c r="CQN91" s="81"/>
      <c r="CQO91" s="81"/>
      <c r="CQP91" s="81"/>
      <c r="CQQ91" s="81"/>
      <c r="CQR91" s="81"/>
      <c r="CQS91" s="81"/>
      <c r="CQT91" s="81"/>
      <c r="CQU91" s="81"/>
      <c r="CQV91" s="81"/>
      <c r="CQW91" s="81"/>
      <c r="CQX91" s="81"/>
      <c r="CQY91" s="81"/>
      <c r="CQZ91" s="81"/>
      <c r="CRA91" s="81"/>
      <c r="CRB91" s="81"/>
      <c r="CRC91" s="81"/>
      <c r="CRD91" s="81"/>
      <c r="CRE91" s="81"/>
      <c r="CRF91" s="81"/>
      <c r="CRG91" s="81"/>
      <c r="CRH91" s="81"/>
      <c r="CRI91" s="81"/>
      <c r="CRJ91" s="81"/>
      <c r="CRK91" s="81"/>
      <c r="CRL91" s="81"/>
      <c r="CRM91" s="81"/>
      <c r="CRN91" s="81"/>
      <c r="CRO91" s="81"/>
      <c r="CRP91" s="81"/>
      <c r="CRQ91" s="81"/>
      <c r="CRR91" s="81"/>
      <c r="CRS91" s="81"/>
      <c r="CRT91" s="81"/>
      <c r="CRU91" s="81"/>
      <c r="CRV91" s="81"/>
      <c r="CRW91" s="81"/>
      <c r="CRX91" s="81"/>
      <c r="CRY91" s="81"/>
      <c r="CRZ91" s="81"/>
      <c r="CSA91" s="81"/>
      <c r="CSB91" s="81"/>
      <c r="CSC91" s="81"/>
      <c r="CSD91" s="81"/>
      <c r="CSE91" s="81"/>
      <c r="CSF91" s="81"/>
      <c r="CSG91" s="81"/>
      <c r="CSH91" s="81"/>
      <c r="CSI91" s="81"/>
      <c r="CSJ91" s="81"/>
      <c r="CSK91" s="81"/>
      <c r="CSL91" s="81"/>
      <c r="CSM91" s="81"/>
      <c r="CSN91" s="81"/>
      <c r="CSO91" s="81"/>
      <c r="CSP91" s="81"/>
      <c r="CSQ91" s="81"/>
      <c r="CSR91" s="81"/>
      <c r="CSS91" s="81"/>
      <c r="CST91" s="81"/>
      <c r="CSU91" s="81"/>
      <c r="CSV91" s="81"/>
      <c r="CSW91" s="81"/>
      <c r="CSX91" s="81"/>
      <c r="CSY91" s="81"/>
      <c r="CSZ91" s="81"/>
      <c r="CTA91" s="81"/>
      <c r="CTB91" s="81"/>
      <c r="CTC91" s="81"/>
      <c r="CTD91" s="81"/>
      <c r="CTE91" s="81"/>
      <c r="CTF91" s="81"/>
      <c r="CTG91" s="81"/>
      <c r="CTH91" s="81"/>
      <c r="CTI91" s="81"/>
      <c r="CTJ91" s="81"/>
      <c r="CTK91" s="81"/>
      <c r="CTL91" s="81"/>
      <c r="CTM91" s="81"/>
      <c r="CTN91" s="81"/>
      <c r="CTO91" s="81"/>
      <c r="CTP91" s="81"/>
      <c r="CTQ91" s="81"/>
      <c r="CTR91" s="81"/>
      <c r="CTS91" s="81"/>
      <c r="CTT91" s="81"/>
      <c r="CTU91" s="81"/>
      <c r="CTV91" s="81"/>
      <c r="CTW91" s="81"/>
      <c r="CTX91" s="81"/>
      <c r="CTY91" s="81"/>
      <c r="CTZ91" s="81"/>
      <c r="CUA91" s="81"/>
      <c r="CUB91" s="81"/>
      <c r="CUC91" s="81"/>
      <c r="CUD91" s="81"/>
      <c r="CUE91" s="81"/>
      <c r="CUF91" s="81"/>
      <c r="CUG91" s="81"/>
      <c r="CUH91" s="81"/>
      <c r="CUI91" s="81"/>
      <c r="CUJ91" s="81"/>
      <c r="CUK91" s="81"/>
      <c r="CUL91" s="81"/>
      <c r="CUM91" s="81"/>
      <c r="CUN91" s="81"/>
      <c r="CUO91" s="81"/>
      <c r="CUP91" s="81"/>
      <c r="CUQ91" s="81"/>
      <c r="CUR91" s="81"/>
      <c r="CUS91" s="81"/>
      <c r="CUT91" s="81"/>
      <c r="CUU91" s="81"/>
      <c r="CUV91" s="81"/>
      <c r="CUW91" s="81"/>
      <c r="CUX91" s="81"/>
      <c r="CUY91" s="81"/>
      <c r="CUZ91" s="81"/>
      <c r="CVA91" s="81"/>
      <c r="CVB91" s="81"/>
      <c r="CVC91" s="81"/>
      <c r="CVD91" s="81"/>
      <c r="CVE91" s="81"/>
      <c r="CVF91" s="81"/>
      <c r="CVG91" s="81"/>
      <c r="CVH91" s="81"/>
      <c r="CVI91" s="81"/>
      <c r="CVJ91" s="81"/>
      <c r="CVK91" s="81"/>
      <c r="CVL91" s="81"/>
      <c r="CVM91" s="81"/>
      <c r="CVN91" s="81"/>
      <c r="CVO91" s="81"/>
      <c r="CVP91" s="81"/>
      <c r="CVQ91" s="81"/>
      <c r="CVR91" s="81"/>
      <c r="CVS91" s="81"/>
      <c r="CVT91" s="81"/>
      <c r="CVU91" s="81"/>
      <c r="CVV91" s="81"/>
      <c r="CVW91" s="81"/>
      <c r="CVX91" s="81"/>
      <c r="CVY91" s="81"/>
      <c r="CVZ91" s="81"/>
      <c r="CWA91" s="81"/>
      <c r="CWB91" s="81"/>
      <c r="CWC91" s="81"/>
      <c r="CWD91" s="81"/>
      <c r="CWE91" s="81"/>
      <c r="CWF91" s="81"/>
      <c r="CWG91" s="81"/>
      <c r="CWH91" s="81"/>
      <c r="CWI91" s="81"/>
      <c r="CWJ91" s="81"/>
      <c r="CWK91" s="81"/>
      <c r="CWL91" s="81"/>
      <c r="CWM91" s="81"/>
      <c r="CWN91" s="81"/>
      <c r="CWO91" s="81"/>
      <c r="CWP91" s="81"/>
      <c r="CWQ91" s="81"/>
      <c r="CWR91" s="81"/>
      <c r="CWS91" s="81"/>
      <c r="CWT91" s="81"/>
      <c r="CWU91" s="81"/>
      <c r="CWV91" s="81"/>
      <c r="CWW91" s="81"/>
      <c r="CWX91" s="81"/>
      <c r="CWY91" s="81"/>
      <c r="CWZ91" s="81"/>
      <c r="CXA91" s="81"/>
      <c r="CXB91" s="81"/>
      <c r="CXC91" s="81"/>
      <c r="CXD91" s="81"/>
      <c r="CXE91" s="81"/>
      <c r="CXF91" s="81"/>
      <c r="CXG91" s="81"/>
      <c r="CXH91" s="81"/>
      <c r="CXI91" s="81"/>
      <c r="CXJ91" s="81"/>
      <c r="CXK91" s="81"/>
      <c r="CXL91" s="81"/>
      <c r="CXM91" s="81"/>
      <c r="CXN91" s="81"/>
      <c r="CXO91" s="81"/>
      <c r="CXP91" s="81"/>
      <c r="CXQ91" s="81"/>
      <c r="CXR91" s="81"/>
      <c r="CXS91" s="81"/>
      <c r="CXT91" s="81"/>
      <c r="CXU91" s="81"/>
      <c r="CXV91" s="81"/>
      <c r="CXW91" s="81"/>
      <c r="CXX91" s="81"/>
      <c r="CXY91" s="81"/>
      <c r="CXZ91" s="81"/>
      <c r="CYA91" s="81"/>
      <c r="CYB91" s="81"/>
      <c r="CYC91" s="81"/>
      <c r="CYD91" s="81"/>
      <c r="CYE91" s="81"/>
      <c r="CYF91" s="81"/>
      <c r="CYG91" s="81"/>
      <c r="CYH91" s="81"/>
      <c r="CYI91" s="81"/>
      <c r="CYJ91" s="81"/>
      <c r="CYK91" s="81"/>
      <c r="CYL91" s="81"/>
      <c r="CYM91" s="81"/>
      <c r="CYN91" s="81"/>
      <c r="CYO91" s="81"/>
      <c r="CYP91" s="81"/>
      <c r="CYQ91" s="81"/>
      <c r="CYR91" s="81"/>
      <c r="CYS91" s="81"/>
      <c r="CYT91" s="81"/>
      <c r="CYU91" s="81"/>
      <c r="CYV91" s="81"/>
      <c r="CYW91" s="81"/>
      <c r="CYX91" s="81"/>
      <c r="CYY91" s="81"/>
      <c r="CYZ91" s="81"/>
      <c r="CZA91" s="81"/>
      <c r="CZB91" s="81"/>
      <c r="CZC91" s="81"/>
      <c r="CZD91" s="81"/>
      <c r="CZE91" s="81"/>
      <c r="CZF91" s="81"/>
      <c r="CZG91" s="81"/>
      <c r="CZH91" s="81"/>
      <c r="CZI91" s="81"/>
      <c r="CZJ91" s="81"/>
      <c r="CZK91" s="81"/>
      <c r="CZL91" s="81"/>
      <c r="CZM91" s="81"/>
      <c r="CZN91" s="81"/>
      <c r="CZO91" s="81"/>
      <c r="CZP91" s="81"/>
      <c r="CZQ91" s="81"/>
      <c r="CZR91" s="81"/>
      <c r="CZS91" s="81"/>
      <c r="CZT91" s="81"/>
      <c r="CZU91" s="81"/>
      <c r="CZV91" s="81"/>
      <c r="CZW91" s="81"/>
      <c r="CZX91" s="81"/>
      <c r="CZY91" s="81"/>
      <c r="CZZ91" s="81"/>
      <c r="DAA91" s="81"/>
      <c r="DAB91" s="81"/>
      <c r="DAC91" s="81"/>
      <c r="DAD91" s="81"/>
      <c r="DAE91" s="81"/>
      <c r="DAF91" s="81"/>
      <c r="DAG91" s="81"/>
      <c r="DAH91" s="81"/>
      <c r="DAI91" s="81"/>
      <c r="DAJ91" s="81"/>
      <c r="DAK91" s="81"/>
      <c r="DAL91" s="81"/>
      <c r="DAM91" s="81"/>
      <c r="DAN91" s="81"/>
      <c r="DAO91" s="81"/>
      <c r="DAP91" s="81"/>
      <c r="DAQ91" s="81"/>
      <c r="DAR91" s="81"/>
      <c r="DAS91" s="81"/>
      <c r="DAT91" s="81"/>
      <c r="DAU91" s="81"/>
      <c r="DAV91" s="81"/>
      <c r="DAW91" s="81"/>
      <c r="DAX91" s="81"/>
      <c r="DAY91" s="81"/>
      <c r="DAZ91" s="81"/>
      <c r="DBA91" s="81"/>
      <c r="DBB91" s="81"/>
      <c r="DBC91" s="81"/>
      <c r="DBD91" s="81"/>
      <c r="DBE91" s="81"/>
      <c r="DBF91" s="81"/>
      <c r="DBG91" s="81"/>
      <c r="DBH91" s="81"/>
      <c r="DBI91" s="81"/>
      <c r="DBJ91" s="81"/>
      <c r="DBK91" s="81"/>
      <c r="DBL91" s="81"/>
      <c r="DBM91" s="81"/>
      <c r="DBN91" s="81"/>
      <c r="DBO91" s="81"/>
      <c r="DBP91" s="81"/>
      <c r="DBQ91" s="81"/>
      <c r="DBR91" s="81"/>
      <c r="DBS91" s="81"/>
      <c r="DBT91" s="81"/>
      <c r="DBU91" s="81"/>
      <c r="DBV91" s="81"/>
      <c r="DBW91" s="81"/>
      <c r="DBX91" s="81"/>
      <c r="DBY91" s="81"/>
      <c r="DBZ91" s="81"/>
      <c r="DCA91" s="81"/>
      <c r="DCB91" s="81"/>
      <c r="DCC91" s="81"/>
      <c r="DCD91" s="81"/>
      <c r="DCE91" s="81"/>
      <c r="DCF91" s="81"/>
      <c r="DCG91" s="81"/>
      <c r="DCH91" s="81"/>
      <c r="DCI91" s="81"/>
      <c r="DCJ91" s="81"/>
      <c r="DCK91" s="81"/>
      <c r="DCL91" s="81"/>
      <c r="DCM91" s="81"/>
      <c r="DCN91" s="81"/>
      <c r="DCO91" s="81"/>
      <c r="DCP91" s="81"/>
      <c r="DCQ91" s="81"/>
      <c r="DCR91" s="81"/>
      <c r="DCS91" s="81"/>
      <c r="DCT91" s="81"/>
      <c r="DCU91" s="81"/>
      <c r="DCV91" s="81"/>
      <c r="DCW91" s="81"/>
      <c r="DCX91" s="81"/>
      <c r="DCY91" s="81"/>
      <c r="DCZ91" s="81"/>
      <c r="DDA91" s="81"/>
      <c r="DDB91" s="81"/>
      <c r="DDC91" s="81"/>
      <c r="DDD91" s="81"/>
      <c r="DDE91" s="81"/>
      <c r="DDF91" s="81"/>
      <c r="DDG91" s="81"/>
      <c r="DDH91" s="81"/>
      <c r="DDI91" s="81"/>
      <c r="DDJ91" s="81"/>
      <c r="WBZ91" s="81"/>
      <c r="WCA91" s="81"/>
      <c r="WCB91" s="81"/>
      <c r="WCC91" s="81"/>
      <c r="WCD91" s="81"/>
      <c r="WCE91" s="81"/>
      <c r="WCF91" s="81"/>
      <c r="WCG91" s="81"/>
      <c r="WCH91" s="81"/>
      <c r="WCI91" s="81"/>
      <c r="WCJ91" s="81"/>
      <c r="WCK91" s="81"/>
      <c r="WCL91" s="81"/>
      <c r="WCM91" s="81"/>
      <c r="WCN91" s="81"/>
      <c r="WCO91" s="81"/>
      <c r="WCP91" s="81"/>
      <c r="WCQ91" s="81"/>
      <c r="WCR91" s="81"/>
      <c r="WCS91" s="81"/>
      <c r="WCT91" s="81"/>
      <c r="WCU91" s="81"/>
      <c r="WCV91" s="81"/>
      <c r="WCW91" s="81"/>
      <c r="WCX91" s="81"/>
      <c r="WCY91" s="81"/>
      <c r="WCZ91" s="81"/>
      <c r="WDA91" s="81"/>
      <c r="WDB91" s="81"/>
      <c r="WDC91" s="81"/>
      <c r="WDD91" s="81"/>
      <c r="WDE91" s="81"/>
      <c r="WDF91" s="81"/>
      <c r="WDG91" s="81"/>
      <c r="WDH91" s="81"/>
      <c r="WDI91" s="81"/>
      <c r="WDJ91" s="81"/>
      <c r="WDK91" s="81"/>
      <c r="WDL91" s="81"/>
      <c r="WDM91" s="81"/>
      <c r="WDN91" s="81"/>
      <c r="WDO91" s="81"/>
      <c r="WDP91" s="81"/>
      <c r="WDQ91" s="81"/>
      <c r="WDR91" s="81"/>
      <c r="WDS91" s="81"/>
      <c r="WDT91" s="81"/>
      <c r="WDU91" s="81"/>
      <c r="WDV91" s="81"/>
      <c r="WDW91" s="81"/>
      <c r="WDX91" s="81"/>
      <c r="WDY91" s="81"/>
      <c r="WDZ91" s="81"/>
      <c r="WEA91" s="81"/>
      <c r="WEB91" s="81"/>
      <c r="WEC91" s="81"/>
      <c r="WED91" s="81"/>
      <c r="WEE91" s="81"/>
      <c r="WEF91" s="81"/>
      <c r="WEG91" s="81"/>
      <c r="WEH91" s="81"/>
      <c r="WEI91" s="81"/>
      <c r="WEJ91" s="81"/>
      <c r="WEK91" s="81"/>
      <c r="WEL91" s="81"/>
      <c r="WEM91" s="81"/>
      <c r="WEN91" s="81"/>
      <c r="WEO91" s="81"/>
      <c r="WEP91" s="81"/>
      <c r="WEQ91" s="81"/>
      <c r="WER91" s="81"/>
      <c r="WES91" s="81"/>
      <c r="WET91" s="81"/>
      <c r="WEU91" s="81"/>
      <c r="WEV91" s="81"/>
      <c r="WEW91" s="81"/>
      <c r="WEX91" s="81"/>
      <c r="WEY91" s="81"/>
      <c r="WEZ91" s="81"/>
      <c r="WFA91" s="81"/>
      <c r="WFB91" s="81"/>
      <c r="WFC91" s="81"/>
      <c r="WFD91" s="81"/>
      <c r="WFE91" s="81"/>
      <c r="WFF91" s="81"/>
      <c r="WFG91" s="81"/>
      <c r="WFH91" s="81"/>
      <c r="WFI91" s="81"/>
      <c r="WFJ91" s="81"/>
      <c r="WFK91" s="81"/>
      <c r="WFL91" s="81"/>
      <c r="WFM91" s="81"/>
      <c r="WFN91" s="81"/>
      <c r="WFO91" s="81"/>
      <c r="WFP91" s="81"/>
      <c r="WFQ91" s="81"/>
      <c r="WFR91" s="81"/>
      <c r="WFS91" s="81"/>
      <c r="WFT91" s="81"/>
      <c r="WFU91" s="81"/>
      <c r="WFV91" s="81"/>
      <c r="WFW91" s="81"/>
      <c r="WFX91" s="81"/>
      <c r="WFY91" s="81"/>
      <c r="WFZ91" s="81"/>
      <c r="WGA91" s="81"/>
      <c r="WGB91" s="81"/>
      <c r="WGC91" s="81"/>
      <c r="WGD91" s="81"/>
      <c r="WGE91" s="81"/>
      <c r="WGF91" s="81"/>
      <c r="WGG91" s="81"/>
      <c r="WGH91" s="81"/>
      <c r="WGI91" s="81"/>
      <c r="WGJ91" s="81"/>
      <c r="WGK91" s="81"/>
      <c r="WGL91" s="81"/>
      <c r="WGM91" s="81"/>
      <c r="WGN91" s="81"/>
      <c r="WGO91" s="81"/>
      <c r="WGP91" s="81"/>
      <c r="WGQ91" s="81"/>
      <c r="WGR91" s="81"/>
      <c r="WGS91" s="81"/>
      <c r="WGT91" s="81"/>
      <c r="WGU91" s="81"/>
      <c r="WGV91" s="81"/>
      <c r="WGW91" s="81"/>
      <c r="WGX91" s="81"/>
      <c r="WGY91" s="81"/>
      <c r="WGZ91" s="81"/>
      <c r="WHA91" s="81"/>
      <c r="WHB91" s="81"/>
      <c r="WHC91" s="81"/>
      <c r="WHD91" s="81"/>
      <c r="WHE91" s="81"/>
      <c r="WHF91" s="81"/>
      <c r="WHG91" s="81"/>
      <c r="WHH91" s="81"/>
      <c r="WHI91" s="81"/>
      <c r="WHJ91" s="81"/>
      <c r="WHK91" s="81"/>
      <c r="WHL91" s="81"/>
      <c r="WHM91" s="81"/>
      <c r="WHN91" s="81"/>
      <c r="WHO91" s="81"/>
      <c r="WHP91" s="81"/>
      <c r="WHQ91" s="81"/>
      <c r="WHR91" s="81"/>
      <c r="WHS91" s="81"/>
      <c r="WHT91" s="81"/>
      <c r="WHU91" s="81"/>
      <c r="WHV91" s="81"/>
      <c r="WHW91" s="81"/>
      <c r="WHX91" s="81"/>
      <c r="WHY91" s="81"/>
      <c r="WHZ91" s="81"/>
      <c r="WIA91" s="81"/>
      <c r="WIB91" s="81"/>
      <c r="WIC91" s="81"/>
      <c r="WID91" s="81"/>
      <c r="WIE91" s="81"/>
      <c r="WIF91" s="81"/>
      <c r="WIG91" s="81"/>
      <c r="WIH91" s="81"/>
      <c r="WII91" s="81"/>
      <c r="WIJ91" s="81"/>
      <c r="WIK91" s="81"/>
      <c r="WIL91" s="81"/>
      <c r="WIM91" s="81"/>
      <c r="WIN91" s="81"/>
      <c r="WIO91" s="81"/>
      <c r="WIP91" s="81"/>
      <c r="WIQ91" s="81"/>
      <c r="WIR91" s="81"/>
      <c r="WIS91" s="81"/>
      <c r="WIT91" s="81"/>
      <c r="WIU91" s="81"/>
      <c r="WIV91" s="81"/>
      <c r="WIW91" s="81"/>
      <c r="WIX91" s="81"/>
      <c r="WIY91" s="81"/>
      <c r="WIZ91" s="81"/>
      <c r="WJA91" s="81"/>
      <c r="WJB91" s="81"/>
      <c r="WJC91" s="81"/>
      <c r="WJD91" s="81"/>
      <c r="WJE91" s="81"/>
      <c r="WJF91" s="81"/>
      <c r="WJG91" s="81"/>
      <c r="WJH91" s="81"/>
      <c r="WJI91" s="81"/>
      <c r="WJJ91" s="81"/>
      <c r="WJK91" s="81"/>
      <c r="WJL91" s="81"/>
      <c r="WJM91" s="81"/>
      <c r="WJN91" s="81"/>
      <c r="WJO91" s="81"/>
      <c r="WJP91" s="81"/>
      <c r="WJQ91" s="81"/>
      <c r="WJR91" s="81"/>
      <c r="WJS91" s="81"/>
      <c r="WJT91" s="81"/>
      <c r="WJU91" s="81"/>
      <c r="WJV91" s="81"/>
      <c r="WJW91" s="81"/>
      <c r="WJX91" s="81"/>
      <c r="WJY91" s="81"/>
      <c r="WJZ91" s="81"/>
      <c r="WKA91" s="81"/>
      <c r="WKB91" s="81"/>
      <c r="WKC91" s="81"/>
      <c r="WKD91" s="81"/>
      <c r="WKE91" s="81"/>
      <c r="WKF91" s="81"/>
      <c r="WKG91" s="81"/>
      <c r="WKH91" s="81"/>
      <c r="WKI91" s="81"/>
      <c r="WKJ91" s="81"/>
      <c r="WKK91" s="81"/>
      <c r="WKL91" s="81"/>
      <c r="WKM91" s="81"/>
      <c r="WKN91" s="81"/>
      <c r="WKO91" s="81"/>
      <c r="WKP91" s="81"/>
      <c r="WKQ91" s="81"/>
      <c r="WKR91" s="81"/>
      <c r="WKS91" s="81"/>
      <c r="WKT91" s="81"/>
      <c r="WKU91" s="81"/>
      <c r="WKV91" s="81"/>
      <c r="WKW91" s="81"/>
      <c r="WKX91" s="81"/>
      <c r="WKY91" s="81"/>
      <c r="WKZ91" s="81"/>
      <c r="WLA91" s="81"/>
      <c r="WLB91" s="81"/>
      <c r="WLC91" s="81"/>
      <c r="WLD91" s="81"/>
      <c r="WLE91" s="81"/>
      <c r="WLF91" s="81"/>
      <c r="WLG91" s="81"/>
      <c r="WLH91" s="81"/>
      <c r="WLI91" s="81"/>
      <c r="WLJ91" s="81"/>
      <c r="WLK91" s="81"/>
      <c r="WLL91" s="81"/>
      <c r="WLM91" s="81"/>
      <c r="WLN91" s="81"/>
      <c r="WLO91" s="81"/>
      <c r="WLP91" s="81"/>
      <c r="WLQ91" s="81"/>
      <c r="WLR91" s="81"/>
      <c r="WLS91" s="81"/>
      <c r="WLT91" s="81"/>
      <c r="WLU91" s="81"/>
      <c r="WLV91" s="81"/>
      <c r="WLW91" s="81"/>
      <c r="WLX91" s="81"/>
      <c r="WLY91" s="81"/>
      <c r="WLZ91" s="81"/>
      <c r="WMA91" s="81"/>
      <c r="WMB91" s="81"/>
      <c r="WMC91" s="81"/>
      <c r="WMD91" s="81"/>
      <c r="WME91" s="81"/>
      <c r="WMF91" s="81"/>
      <c r="WMG91" s="81"/>
      <c r="WMH91" s="81"/>
      <c r="WMI91" s="81"/>
      <c r="WMJ91" s="81"/>
      <c r="WMK91" s="81"/>
      <c r="WML91" s="81"/>
      <c r="WMM91" s="81"/>
      <c r="WMN91" s="81"/>
      <c r="WMO91" s="81"/>
      <c r="WMP91" s="81"/>
      <c r="WMQ91" s="81"/>
      <c r="WMR91" s="81"/>
      <c r="WMS91" s="81"/>
      <c r="WMT91" s="81"/>
      <c r="WMU91" s="81"/>
      <c r="WMV91" s="81"/>
      <c r="WMW91" s="81"/>
      <c r="WMX91" s="81"/>
      <c r="WMY91" s="81"/>
      <c r="WMZ91" s="81"/>
      <c r="WNA91" s="81"/>
      <c r="WNB91" s="81"/>
      <c r="WNC91" s="81"/>
      <c r="WND91" s="81"/>
      <c r="WNE91" s="81"/>
      <c r="WNF91" s="81"/>
      <c r="WNG91" s="81"/>
      <c r="WNH91" s="81"/>
      <c r="WNI91" s="81"/>
      <c r="WNJ91" s="81"/>
      <c r="WNK91" s="81"/>
      <c r="WNL91" s="81"/>
      <c r="WNM91" s="81"/>
      <c r="WNN91" s="81"/>
      <c r="WNO91" s="81"/>
      <c r="WNP91" s="81"/>
      <c r="WNQ91" s="81"/>
      <c r="WNR91" s="81"/>
      <c r="WNS91" s="81"/>
      <c r="WNT91" s="81"/>
      <c r="WNU91" s="81"/>
      <c r="WNV91" s="81"/>
      <c r="WNW91" s="81"/>
      <c r="WNX91" s="81"/>
      <c r="WNY91" s="81"/>
      <c r="WNZ91" s="81"/>
      <c r="WOA91" s="81"/>
      <c r="WOB91" s="81"/>
      <c r="WOC91" s="81"/>
      <c r="WOD91" s="81"/>
      <c r="WOE91" s="81"/>
      <c r="WOF91" s="81"/>
      <c r="WOG91" s="81"/>
      <c r="WOH91" s="81"/>
      <c r="WOI91" s="81"/>
      <c r="WOJ91" s="81"/>
      <c r="WOK91" s="81"/>
      <c r="WOL91" s="81"/>
      <c r="WOM91" s="81"/>
      <c r="WON91" s="81"/>
      <c r="WOO91" s="81"/>
      <c r="WOP91" s="81"/>
      <c r="WOQ91" s="81"/>
      <c r="WOR91" s="81"/>
      <c r="WOS91" s="81"/>
      <c r="WOT91" s="81"/>
      <c r="WOU91" s="81"/>
      <c r="WOV91" s="81"/>
      <c r="WOW91" s="81"/>
      <c r="WOX91" s="81"/>
      <c r="WOY91" s="81"/>
      <c r="WOZ91" s="81"/>
      <c r="WPA91" s="81"/>
      <c r="WPB91" s="81"/>
      <c r="WPC91" s="81"/>
      <c r="WPD91" s="81"/>
      <c r="WPE91" s="81"/>
      <c r="WPF91" s="81"/>
      <c r="WPG91" s="81"/>
      <c r="WPH91" s="81"/>
      <c r="WPI91" s="81"/>
      <c r="WPJ91" s="81"/>
      <c r="WPK91" s="81"/>
      <c r="WPL91" s="81"/>
      <c r="WPM91" s="81"/>
      <c r="WPN91" s="81"/>
      <c r="WPO91" s="81"/>
      <c r="WPP91" s="81"/>
      <c r="WPQ91" s="81"/>
      <c r="WPR91" s="81"/>
      <c r="WPS91" s="81"/>
      <c r="WPT91" s="81"/>
      <c r="WPU91" s="81"/>
      <c r="WPV91" s="81"/>
      <c r="WPW91" s="81"/>
      <c r="WPX91" s="81"/>
      <c r="WPY91" s="81"/>
      <c r="WPZ91" s="81"/>
      <c r="WQA91" s="81"/>
      <c r="WQB91" s="81"/>
      <c r="WQC91" s="81"/>
      <c r="WQD91" s="81"/>
      <c r="WQE91" s="81"/>
      <c r="WQF91" s="81"/>
      <c r="WQG91" s="81"/>
      <c r="WQH91" s="81"/>
      <c r="WQI91" s="81"/>
      <c r="WQJ91" s="81"/>
      <c r="WQK91" s="81"/>
      <c r="WQL91" s="81"/>
      <c r="WQM91" s="81"/>
      <c r="WQN91" s="81"/>
      <c r="WQO91" s="81"/>
      <c r="WQP91" s="81"/>
      <c r="WQQ91" s="81"/>
      <c r="WQR91" s="81"/>
      <c r="WQS91" s="81"/>
      <c r="WQT91" s="81"/>
      <c r="WQU91" s="81"/>
      <c r="WQV91" s="81"/>
      <c r="WQW91" s="81"/>
      <c r="WQX91" s="81"/>
      <c r="WQY91" s="81"/>
      <c r="WQZ91" s="81"/>
      <c r="WRA91" s="81"/>
      <c r="WRB91" s="81"/>
      <c r="WRC91" s="81"/>
      <c r="WRD91" s="81"/>
      <c r="WRE91" s="81"/>
      <c r="WRF91" s="81"/>
      <c r="WRG91" s="81"/>
      <c r="WRH91" s="81"/>
      <c r="WRI91" s="81"/>
      <c r="WRJ91" s="81"/>
      <c r="WRK91" s="81"/>
      <c r="WRL91" s="81"/>
      <c r="WRM91" s="81"/>
      <c r="WRN91" s="81"/>
      <c r="WRO91" s="81"/>
      <c r="WRP91" s="81"/>
      <c r="WRQ91" s="81"/>
      <c r="WRR91" s="81"/>
      <c r="WRS91" s="81"/>
      <c r="WRT91" s="81"/>
      <c r="WRU91" s="81"/>
      <c r="WRV91" s="81"/>
      <c r="WRW91" s="81"/>
      <c r="WRX91" s="81"/>
      <c r="WRY91" s="81"/>
      <c r="WRZ91" s="81"/>
      <c r="WSA91" s="81"/>
      <c r="WSB91" s="81"/>
      <c r="WSC91" s="81"/>
      <c r="WSD91" s="81"/>
      <c r="WSE91" s="81"/>
      <c r="WSF91" s="81"/>
      <c r="WSG91" s="81"/>
      <c r="WSH91" s="81"/>
      <c r="WSI91" s="81"/>
      <c r="WSJ91" s="81"/>
      <c r="WSK91" s="81"/>
      <c r="WSL91" s="81"/>
      <c r="WSM91" s="81"/>
      <c r="WSN91" s="81"/>
      <c r="WSO91" s="81"/>
      <c r="WSP91" s="81"/>
      <c r="WSQ91" s="81"/>
      <c r="WSR91" s="81"/>
      <c r="WSS91" s="81"/>
      <c r="WST91" s="81"/>
      <c r="WSU91" s="81"/>
      <c r="WSV91" s="81"/>
      <c r="WSW91" s="81"/>
      <c r="WSX91" s="81"/>
      <c r="WSY91" s="81"/>
      <c r="WSZ91" s="81"/>
      <c r="WTA91" s="81"/>
      <c r="WTB91" s="81"/>
      <c r="WTC91" s="81"/>
      <c r="WTD91" s="81"/>
      <c r="WTE91" s="81"/>
      <c r="WTF91" s="81"/>
      <c r="WTG91" s="81"/>
      <c r="WTH91" s="81"/>
      <c r="WTI91" s="81"/>
      <c r="WTJ91" s="81"/>
      <c r="WTK91" s="81"/>
      <c r="WTL91" s="81"/>
      <c r="WTM91" s="81"/>
      <c r="WTN91" s="81"/>
      <c r="WTO91" s="81"/>
      <c r="WTP91" s="81"/>
      <c r="WTQ91" s="81"/>
      <c r="WTR91" s="81"/>
      <c r="WTS91" s="81"/>
      <c r="WTT91" s="81"/>
      <c r="WTU91" s="81"/>
      <c r="WTV91" s="81"/>
      <c r="WTW91" s="81"/>
      <c r="WTX91" s="81"/>
      <c r="WTY91" s="81"/>
      <c r="WTZ91" s="81"/>
      <c r="WUA91" s="81"/>
      <c r="WUB91" s="81"/>
      <c r="WUC91" s="81"/>
      <c r="WUD91" s="81"/>
      <c r="WUE91" s="81"/>
      <c r="WUF91" s="81"/>
      <c r="WUG91" s="81"/>
      <c r="WUH91" s="81"/>
      <c r="WUI91" s="81"/>
      <c r="WUJ91" s="81"/>
      <c r="WUK91" s="81"/>
      <c r="WUL91" s="81"/>
      <c r="WUM91" s="81"/>
      <c r="WUN91" s="81"/>
      <c r="WUO91" s="81"/>
      <c r="WUP91" s="81"/>
      <c r="WUQ91" s="81"/>
      <c r="WUR91" s="81"/>
      <c r="WUS91" s="81"/>
      <c r="WUT91" s="81"/>
      <c r="WUU91" s="81"/>
      <c r="WUV91" s="81"/>
      <c r="WUW91" s="81"/>
      <c r="WUX91" s="81"/>
      <c r="WUY91" s="81"/>
      <c r="WUZ91" s="81"/>
      <c r="WVA91" s="81"/>
      <c r="WVB91" s="81"/>
      <c r="WVC91" s="81"/>
      <c r="WVD91" s="81"/>
      <c r="WVE91" s="81"/>
      <c r="WVF91" s="81"/>
      <c r="WVG91" s="81"/>
      <c r="WVH91" s="81"/>
      <c r="WVI91" s="81"/>
      <c r="WVJ91" s="81"/>
      <c r="WVK91" s="81"/>
      <c r="WVL91" s="81"/>
      <c r="WVM91" s="81"/>
      <c r="WVN91" s="81"/>
      <c r="WVO91" s="81"/>
      <c r="WVP91" s="81"/>
      <c r="WVQ91" s="81"/>
      <c r="WVR91" s="81"/>
      <c r="WVS91" s="81"/>
      <c r="WVT91" s="81"/>
      <c r="WVU91" s="81"/>
      <c r="WVV91" s="81"/>
      <c r="WVW91" s="81"/>
      <c r="WVX91" s="81"/>
      <c r="WVY91" s="81"/>
      <c r="WVZ91" s="81"/>
      <c r="WWA91" s="81"/>
      <c r="WWB91" s="81"/>
      <c r="WWC91" s="81"/>
      <c r="WWD91" s="81"/>
      <c r="WWE91" s="81"/>
      <c r="WWF91" s="81"/>
      <c r="WWG91" s="81"/>
      <c r="WWH91" s="81"/>
      <c r="WWI91" s="81"/>
      <c r="WWJ91" s="81"/>
      <c r="WWK91" s="81"/>
      <c r="WWL91" s="81"/>
      <c r="WWM91" s="81"/>
      <c r="WWN91" s="81"/>
      <c r="WWO91" s="81"/>
      <c r="WWP91" s="81"/>
      <c r="WWQ91" s="81"/>
      <c r="WWR91" s="81"/>
      <c r="WWS91" s="81"/>
      <c r="WWT91" s="81"/>
      <c r="WWU91" s="81"/>
      <c r="WWV91" s="81"/>
      <c r="WWW91" s="81"/>
      <c r="WWX91" s="81"/>
      <c r="WWY91" s="81"/>
      <c r="WWZ91" s="81"/>
      <c r="WXA91" s="81"/>
      <c r="WXB91" s="81"/>
      <c r="WXC91" s="81"/>
      <c r="WXD91" s="81"/>
      <c r="WXE91" s="81"/>
      <c r="WXF91" s="81"/>
      <c r="WXG91" s="81"/>
      <c r="WXH91" s="81"/>
      <c r="WXI91" s="81"/>
      <c r="WXJ91" s="81"/>
      <c r="WXK91" s="81"/>
      <c r="WXL91" s="81"/>
      <c r="WXM91" s="81"/>
      <c r="WXN91" s="81"/>
      <c r="WXO91" s="81"/>
      <c r="WXP91" s="81"/>
      <c r="WXQ91" s="81"/>
      <c r="WXR91" s="81"/>
      <c r="WXS91" s="81"/>
      <c r="WXT91" s="81"/>
      <c r="WXU91" s="81"/>
      <c r="WXV91" s="81"/>
      <c r="WXW91" s="81"/>
      <c r="WXX91" s="81"/>
      <c r="WXY91" s="81"/>
      <c r="WXZ91" s="81"/>
      <c r="WYA91" s="81"/>
      <c r="WYB91" s="81"/>
      <c r="WYC91" s="81"/>
      <c r="WYD91" s="81"/>
      <c r="WYE91" s="81"/>
      <c r="WYF91" s="81"/>
      <c r="WYG91" s="81"/>
      <c r="WYH91" s="81"/>
      <c r="WYI91" s="81"/>
      <c r="WYJ91" s="81"/>
      <c r="WYK91" s="81"/>
      <c r="WYL91" s="81"/>
      <c r="WYM91" s="81"/>
      <c r="WYN91" s="81"/>
      <c r="WYO91" s="81"/>
      <c r="WYP91" s="81"/>
      <c r="WYQ91" s="81"/>
      <c r="WYR91" s="81"/>
      <c r="WYS91" s="81"/>
      <c r="WYT91" s="81"/>
      <c r="WYU91" s="81"/>
      <c r="WYV91" s="81"/>
      <c r="WYW91" s="81"/>
      <c r="WYX91" s="81"/>
      <c r="WYY91" s="81"/>
      <c r="WYZ91" s="81"/>
      <c r="WZA91" s="81"/>
      <c r="WZB91" s="81"/>
      <c r="WZC91" s="81"/>
      <c r="WZD91" s="81"/>
      <c r="WZE91" s="81"/>
      <c r="WZF91" s="81"/>
      <c r="WZG91" s="81"/>
      <c r="WZH91" s="81"/>
      <c r="WZI91" s="81"/>
      <c r="WZJ91" s="81"/>
      <c r="WZK91" s="81"/>
      <c r="WZL91" s="81"/>
      <c r="WZM91" s="81"/>
      <c r="WZN91" s="81"/>
      <c r="WZO91" s="81"/>
      <c r="WZP91" s="81"/>
      <c r="WZQ91" s="81"/>
      <c r="WZR91" s="81"/>
      <c r="WZS91" s="81"/>
      <c r="WZT91" s="81"/>
      <c r="WZU91" s="81"/>
      <c r="WZV91" s="81"/>
      <c r="WZW91" s="81"/>
      <c r="WZX91" s="81"/>
      <c r="WZY91" s="81"/>
      <c r="WZZ91" s="81"/>
      <c r="XAA91" s="81"/>
      <c r="XAB91" s="81"/>
      <c r="XAC91" s="81"/>
      <c r="XAD91" s="81"/>
      <c r="XAE91" s="81"/>
      <c r="XAF91" s="81"/>
      <c r="XAG91" s="81"/>
      <c r="XAH91" s="81"/>
      <c r="XAI91" s="81"/>
      <c r="XAJ91" s="81"/>
      <c r="XAK91" s="81"/>
      <c r="XAL91" s="81"/>
      <c r="XAM91" s="81"/>
      <c r="XAN91" s="81"/>
      <c r="XAO91" s="81"/>
      <c r="XAP91" s="81"/>
      <c r="XAQ91" s="81"/>
      <c r="XAR91" s="81"/>
      <c r="XAS91" s="81"/>
      <c r="XAT91" s="81"/>
      <c r="XAU91" s="81"/>
      <c r="XAV91" s="81"/>
      <c r="XAW91" s="81"/>
      <c r="XAX91" s="81"/>
      <c r="XAY91" s="81"/>
      <c r="XAZ91" s="81"/>
      <c r="XBA91" s="81"/>
      <c r="XBB91" s="81"/>
      <c r="XBC91" s="81"/>
      <c r="XBD91" s="81"/>
      <c r="XBE91" s="81"/>
      <c r="XBF91" s="81"/>
      <c r="XBG91" s="81"/>
      <c r="XBH91" s="81"/>
      <c r="XBI91" s="81"/>
      <c r="XBJ91" s="81"/>
      <c r="XBK91" s="81"/>
      <c r="XBL91" s="81"/>
      <c r="XBM91" s="81"/>
      <c r="XBN91" s="81"/>
      <c r="XBO91" s="81"/>
      <c r="XBP91" s="81"/>
      <c r="XBQ91" s="81"/>
      <c r="XBR91" s="81"/>
      <c r="XBS91" s="81"/>
      <c r="XBT91" s="81"/>
      <c r="XBU91" s="81"/>
      <c r="XBV91" s="81"/>
      <c r="XBW91" s="81"/>
      <c r="XBX91" s="81"/>
      <c r="XBY91" s="81"/>
      <c r="XBZ91" s="81"/>
      <c r="XCA91" s="81"/>
      <c r="XCB91" s="81"/>
      <c r="XCC91" s="81"/>
      <c r="XCD91" s="81"/>
      <c r="XCE91" s="81"/>
      <c r="XCF91" s="81"/>
      <c r="XCG91" s="81"/>
      <c r="XCH91" s="81"/>
      <c r="XCI91" s="81"/>
      <c r="XCJ91" s="81"/>
      <c r="XCK91" s="81"/>
      <c r="XCL91" s="81"/>
      <c r="XCM91" s="81"/>
      <c r="XCN91" s="81"/>
      <c r="XCO91" s="81"/>
      <c r="XCP91" s="81"/>
      <c r="XCQ91" s="81"/>
      <c r="XCR91" s="81"/>
      <c r="XCS91" s="81"/>
      <c r="XCT91" s="81"/>
      <c r="XCU91" s="81"/>
      <c r="XCV91" s="81"/>
      <c r="XCW91" s="81"/>
      <c r="XCX91" s="81"/>
      <c r="XCY91" s="81"/>
      <c r="XCZ91" s="81"/>
      <c r="XDA91" s="81"/>
      <c r="XDB91" s="81"/>
      <c r="XDC91" s="81"/>
      <c r="XDD91" s="81"/>
      <c r="XDE91" s="81"/>
      <c r="XDF91" s="81"/>
      <c r="XDG91" s="81"/>
      <c r="XDH91" s="81"/>
      <c r="XDI91" s="81"/>
      <c r="XDJ91" s="81"/>
      <c r="XDK91" s="81"/>
      <c r="XDL91" s="81"/>
      <c r="XDM91" s="81"/>
      <c r="XDN91" s="81"/>
      <c r="XDO91" s="81"/>
      <c r="XDP91" s="81"/>
      <c r="XDQ91" s="81"/>
      <c r="XDR91" s="81"/>
      <c r="XDS91" s="81"/>
      <c r="XDT91" s="81"/>
      <c r="XDU91" s="81"/>
      <c r="XDV91" s="81"/>
      <c r="XDW91" s="81"/>
      <c r="XDX91" s="81"/>
      <c r="XDY91" s="81"/>
      <c r="XDZ91" s="81"/>
      <c r="XEA91" s="81"/>
      <c r="XEB91" s="81"/>
      <c r="XEC91" s="81"/>
      <c r="XED91" s="81"/>
      <c r="XEE91" s="81"/>
      <c r="XEF91" s="81"/>
      <c r="XEG91" s="81"/>
      <c r="XEH91" s="81"/>
      <c r="XEI91" s="81"/>
      <c r="XEJ91" s="81"/>
      <c r="XEK91" s="81"/>
      <c r="XEL91" s="81"/>
      <c r="XEM91" s="81"/>
      <c r="XEN91" s="81"/>
      <c r="XEO91" s="81"/>
      <c r="XEP91" s="81"/>
      <c r="XEQ91" s="81"/>
      <c r="XER91" s="81"/>
      <c r="XES91" s="81"/>
      <c r="XET91" s="81"/>
      <c r="XEU91" s="81"/>
      <c r="XEV91" s="81"/>
      <c r="XEW91" s="81"/>
      <c r="XEX91" s="81"/>
      <c r="XEY91" s="81"/>
      <c r="XEZ91" s="81"/>
      <c r="XFA91" s="81"/>
      <c r="XFB91" s="81"/>
      <c r="XFC91" s="81"/>
      <c r="XFD91" s="81"/>
    </row>
    <row r="92" spans="359:2818 15626:16384" x14ac:dyDescent="0.25">
      <c r="MU92" s="81"/>
      <c r="MV92" s="81"/>
      <c r="MW92" s="81"/>
      <c r="MX92" s="81"/>
      <c r="MY92" s="81"/>
      <c r="MZ92" s="81"/>
      <c r="NA92" s="81"/>
      <c r="NB92" s="81"/>
      <c r="NC92" s="81"/>
      <c r="ND92" s="81"/>
      <c r="NE92" s="81"/>
      <c r="NF92" s="81"/>
      <c r="NG92" s="81"/>
      <c r="NH92" s="81"/>
      <c r="NI92" s="81"/>
      <c r="NJ92" s="81"/>
      <c r="NK92" s="81"/>
      <c r="NL92" s="81"/>
      <c r="NM92" s="81"/>
      <c r="NN92" s="81"/>
      <c r="NO92" s="81"/>
      <c r="NP92" s="81"/>
      <c r="NQ92" s="81"/>
      <c r="NR92" s="81"/>
      <c r="NS92" s="81"/>
      <c r="NT92" s="81"/>
      <c r="NU92" s="81"/>
      <c r="NV92" s="81"/>
      <c r="NW92" s="81"/>
      <c r="NX92" s="81"/>
      <c r="NY92" s="81"/>
      <c r="NZ92" s="81"/>
      <c r="OA92" s="81"/>
      <c r="OB92" s="81"/>
      <c r="OC92" s="81"/>
      <c r="OD92" s="81"/>
      <c r="OE92" s="81"/>
      <c r="OF92" s="81"/>
      <c r="OG92" s="81"/>
      <c r="OH92" s="81"/>
      <c r="OI92" s="81"/>
      <c r="OJ92" s="81"/>
      <c r="OK92" s="81"/>
      <c r="OL92" s="81"/>
      <c r="OM92" s="81"/>
      <c r="ON92" s="81"/>
      <c r="OO92" s="81"/>
      <c r="OP92" s="81"/>
      <c r="OQ92" s="81"/>
      <c r="OR92" s="81"/>
      <c r="OS92" s="81"/>
      <c r="OT92" s="81"/>
      <c r="OU92" s="81"/>
      <c r="OV92" s="81"/>
      <c r="OW92" s="81"/>
      <c r="OX92" s="81"/>
      <c r="OY92" s="81"/>
      <c r="OZ92" s="81"/>
      <c r="PA92" s="81"/>
      <c r="PB92" s="81"/>
      <c r="PC92" s="81"/>
      <c r="PD92" s="81"/>
      <c r="PE92" s="81"/>
      <c r="PF92" s="81"/>
      <c r="PG92" s="81"/>
      <c r="PH92" s="81"/>
      <c r="PI92" s="81"/>
      <c r="PJ92" s="81"/>
      <c r="PK92" s="81"/>
      <c r="PL92" s="81"/>
      <c r="PM92" s="81"/>
      <c r="PN92" s="81"/>
      <c r="PO92" s="81"/>
      <c r="PP92" s="81"/>
      <c r="PQ92" s="81"/>
      <c r="PR92" s="81"/>
      <c r="PS92" s="81"/>
      <c r="PT92" s="81"/>
      <c r="PU92" s="81"/>
      <c r="PV92" s="81"/>
      <c r="PW92" s="81"/>
      <c r="PX92" s="81"/>
      <c r="PY92" s="81"/>
      <c r="PZ92" s="81"/>
      <c r="QA92" s="81"/>
      <c r="QB92" s="81"/>
      <c r="QC92" s="81"/>
      <c r="QD92" s="81"/>
      <c r="QE92" s="81"/>
      <c r="QF92" s="81"/>
      <c r="QG92" s="81"/>
      <c r="QH92" s="81"/>
      <c r="QI92" s="81"/>
      <c r="QJ92" s="81"/>
      <c r="QK92" s="81"/>
      <c r="QL92" s="81"/>
      <c r="QM92" s="81"/>
      <c r="QN92" s="81"/>
      <c r="QO92" s="81"/>
      <c r="QP92" s="81"/>
      <c r="QQ92" s="81"/>
      <c r="QR92" s="81"/>
      <c r="QS92" s="81"/>
      <c r="QT92" s="81"/>
      <c r="QU92" s="81"/>
      <c r="QV92" s="81"/>
      <c r="QW92" s="81"/>
      <c r="QX92" s="81"/>
      <c r="QY92" s="81"/>
      <c r="QZ92" s="81"/>
      <c r="RA92" s="81"/>
      <c r="RB92" s="81"/>
      <c r="RC92" s="81"/>
      <c r="RD92" s="81"/>
      <c r="RE92" s="81"/>
      <c r="RF92" s="81"/>
      <c r="RG92" s="81"/>
      <c r="RH92" s="81"/>
      <c r="RI92" s="81"/>
      <c r="RJ92" s="81"/>
      <c r="RK92" s="81"/>
      <c r="RL92" s="81"/>
      <c r="RM92" s="81"/>
      <c r="RN92" s="81"/>
      <c r="RO92" s="81"/>
      <c r="RP92" s="81"/>
      <c r="RQ92" s="81"/>
      <c r="RR92" s="81"/>
      <c r="RS92" s="81"/>
      <c r="RT92" s="81"/>
      <c r="RU92" s="81"/>
      <c r="RV92" s="81"/>
      <c r="RW92" s="81"/>
      <c r="RX92" s="81"/>
      <c r="RY92" s="81"/>
      <c r="RZ92" s="81"/>
      <c r="SA92" s="81"/>
      <c r="SB92" s="81"/>
      <c r="SC92" s="81"/>
      <c r="SD92" s="81"/>
      <c r="SE92" s="81"/>
      <c r="SF92" s="81"/>
      <c r="SG92" s="81"/>
      <c r="SH92" s="81"/>
      <c r="SI92" s="81"/>
      <c r="SJ92" s="81"/>
      <c r="SK92" s="81"/>
      <c r="SL92" s="81"/>
      <c r="SM92" s="81"/>
      <c r="SN92" s="81"/>
      <c r="SO92" s="81"/>
      <c r="SP92" s="81"/>
      <c r="SQ92" s="81"/>
      <c r="SR92" s="81"/>
      <c r="SS92" s="81"/>
      <c r="ST92" s="81"/>
      <c r="SU92" s="81"/>
      <c r="SV92" s="81"/>
      <c r="SW92" s="81"/>
      <c r="SX92" s="81"/>
      <c r="SY92" s="81"/>
      <c r="SZ92" s="81"/>
      <c r="TA92" s="81"/>
      <c r="TB92" s="81"/>
      <c r="TC92" s="81"/>
      <c r="TD92" s="81"/>
      <c r="TE92" s="81"/>
      <c r="TF92" s="81"/>
      <c r="TG92" s="81"/>
      <c r="TH92" s="81"/>
      <c r="TI92" s="81"/>
      <c r="TJ92" s="81"/>
      <c r="TK92" s="81"/>
      <c r="TL92" s="81"/>
      <c r="TM92" s="81"/>
      <c r="TN92" s="81"/>
      <c r="TO92" s="81"/>
      <c r="TP92" s="81"/>
      <c r="TQ92" s="81"/>
      <c r="TR92" s="81"/>
      <c r="TS92" s="81"/>
      <c r="TT92" s="81"/>
      <c r="TU92" s="81"/>
      <c r="TV92" s="81"/>
      <c r="TW92" s="81"/>
      <c r="TX92" s="81"/>
      <c r="TY92" s="81"/>
      <c r="TZ92" s="81"/>
      <c r="UA92" s="81"/>
      <c r="UB92" s="81"/>
      <c r="UC92" s="81"/>
      <c r="UD92" s="81"/>
      <c r="UE92" s="81"/>
      <c r="UF92" s="81"/>
      <c r="UG92" s="81"/>
      <c r="UH92" s="81"/>
      <c r="UI92" s="81"/>
      <c r="UJ92" s="81"/>
      <c r="UK92" s="81"/>
      <c r="UL92" s="81"/>
      <c r="UM92" s="81"/>
      <c r="UN92" s="81"/>
      <c r="UO92" s="81"/>
      <c r="UP92" s="81"/>
      <c r="UQ92" s="81"/>
      <c r="UR92" s="81"/>
      <c r="US92" s="81"/>
      <c r="UT92" s="81"/>
      <c r="UU92" s="81"/>
      <c r="UV92" s="81"/>
      <c r="UW92" s="81"/>
      <c r="UX92" s="81"/>
      <c r="UY92" s="81"/>
      <c r="UZ92" s="81"/>
      <c r="VA92" s="81"/>
      <c r="VB92" s="81"/>
      <c r="VC92" s="81"/>
      <c r="VD92" s="81"/>
      <c r="VE92" s="81"/>
      <c r="VF92" s="81"/>
      <c r="VG92" s="81"/>
      <c r="VH92" s="81"/>
      <c r="VI92" s="81"/>
      <c r="VJ92" s="81"/>
      <c r="VK92" s="81"/>
      <c r="VL92" s="81"/>
      <c r="VM92" s="81"/>
      <c r="VN92" s="81"/>
      <c r="VO92" s="81"/>
      <c r="VP92" s="81"/>
      <c r="VQ92" s="81"/>
      <c r="VR92" s="81"/>
      <c r="VS92" s="81"/>
      <c r="VT92" s="81"/>
      <c r="VU92" s="81"/>
      <c r="VV92" s="81"/>
      <c r="VW92" s="81"/>
      <c r="VX92" s="81"/>
      <c r="VY92" s="81"/>
      <c r="VZ92" s="81"/>
      <c r="WA92" s="81"/>
      <c r="WB92" s="81"/>
      <c r="WC92" s="81"/>
      <c r="WD92" s="81"/>
      <c r="WE92" s="81"/>
      <c r="WF92" s="81"/>
      <c r="WG92" s="81"/>
      <c r="WH92" s="81"/>
      <c r="WI92" s="81"/>
      <c r="WJ92" s="81"/>
      <c r="WK92" s="81"/>
      <c r="WL92" s="81"/>
      <c r="WM92" s="81"/>
      <c r="WN92" s="81"/>
      <c r="WO92" s="81"/>
      <c r="WP92" s="81"/>
      <c r="WQ92" s="81"/>
      <c r="WR92" s="81"/>
      <c r="WS92" s="81"/>
      <c r="WT92" s="81"/>
      <c r="WU92" s="81"/>
      <c r="WV92" s="81"/>
      <c r="WW92" s="81"/>
      <c r="WX92" s="81"/>
      <c r="WY92" s="81"/>
      <c r="WZ92" s="81"/>
      <c r="XA92" s="81"/>
      <c r="XB92" s="81"/>
      <c r="XC92" s="81"/>
      <c r="XD92" s="81"/>
      <c r="XE92" s="81"/>
      <c r="XF92" s="81"/>
      <c r="XG92" s="81"/>
      <c r="XH92" s="81"/>
      <c r="XI92" s="81"/>
      <c r="XJ92" s="81"/>
      <c r="XK92" s="81"/>
      <c r="XL92" s="81"/>
      <c r="XM92" s="81"/>
      <c r="XN92" s="81"/>
      <c r="XO92" s="81"/>
      <c r="XP92" s="81"/>
      <c r="XQ92" s="81"/>
      <c r="XR92" s="81"/>
      <c r="XS92" s="81"/>
      <c r="XT92" s="81"/>
      <c r="XU92" s="81"/>
      <c r="XV92" s="81"/>
      <c r="XW92" s="81"/>
      <c r="XX92" s="81"/>
      <c r="XY92" s="81"/>
      <c r="XZ92" s="81"/>
      <c r="YA92" s="81"/>
      <c r="YB92" s="81"/>
      <c r="YC92" s="81"/>
      <c r="YD92" s="81"/>
      <c r="YE92" s="81"/>
      <c r="YF92" s="81"/>
      <c r="YG92" s="81"/>
      <c r="YH92" s="81"/>
      <c r="YI92" s="81"/>
      <c r="YJ92" s="81"/>
      <c r="YK92" s="81"/>
      <c r="YL92" s="81"/>
      <c r="YM92" s="81"/>
      <c r="YN92" s="81"/>
      <c r="YO92" s="81"/>
      <c r="YP92" s="81"/>
      <c r="YQ92" s="81"/>
      <c r="YR92" s="81"/>
      <c r="YS92" s="81"/>
      <c r="YT92" s="81"/>
      <c r="YU92" s="81"/>
      <c r="YV92" s="81"/>
      <c r="YW92" s="81"/>
      <c r="YX92" s="81"/>
      <c r="YY92" s="81"/>
      <c r="YZ92" s="81"/>
      <c r="ZA92" s="81"/>
      <c r="ZB92" s="81"/>
      <c r="ZC92" s="81"/>
      <c r="ZD92" s="81"/>
      <c r="ZE92" s="81"/>
      <c r="ZF92" s="81"/>
      <c r="ZG92" s="81"/>
      <c r="ZH92" s="81"/>
      <c r="ZI92" s="81"/>
      <c r="ZJ92" s="81"/>
      <c r="ZK92" s="81"/>
      <c r="ZL92" s="81"/>
      <c r="ZM92" s="81"/>
      <c r="ZN92" s="81"/>
      <c r="ZO92" s="81"/>
      <c r="ZP92" s="81"/>
      <c r="ZQ92" s="81"/>
      <c r="ZR92" s="81"/>
      <c r="ZS92" s="81"/>
      <c r="ZT92" s="81"/>
      <c r="ZU92" s="81"/>
      <c r="ZV92" s="81"/>
      <c r="ZW92" s="81"/>
      <c r="ZX92" s="81"/>
      <c r="ZY92" s="81"/>
      <c r="ZZ92" s="81"/>
      <c r="AAA92" s="81"/>
      <c r="AAB92" s="81"/>
      <c r="AAC92" s="81"/>
      <c r="AAD92" s="81"/>
      <c r="AAE92" s="81"/>
      <c r="AAF92" s="81"/>
      <c r="AAG92" s="81"/>
      <c r="AAH92" s="81"/>
      <c r="AAI92" s="81"/>
      <c r="AAJ92" s="81"/>
      <c r="AAK92" s="81"/>
      <c r="AAL92" s="81"/>
      <c r="AAM92" s="81"/>
      <c r="AAN92" s="81"/>
      <c r="AAO92" s="81"/>
      <c r="AAP92" s="81"/>
      <c r="AAQ92" s="81"/>
      <c r="AAR92" s="81"/>
      <c r="AAS92" s="81"/>
      <c r="AAT92" s="81"/>
      <c r="AAU92" s="81"/>
      <c r="AAV92" s="81"/>
      <c r="AAW92" s="81"/>
      <c r="AAX92" s="81"/>
      <c r="AAY92" s="81"/>
      <c r="AAZ92" s="81"/>
      <c r="ABA92" s="81"/>
      <c r="ABB92" s="81"/>
      <c r="ABC92" s="81"/>
      <c r="ABD92" s="81"/>
      <c r="ABE92" s="81"/>
      <c r="ABF92" s="81"/>
      <c r="ABG92" s="81"/>
      <c r="ABH92" s="81"/>
      <c r="ABI92" s="81"/>
      <c r="ABJ92" s="81"/>
      <c r="ABK92" s="81"/>
      <c r="ABL92" s="81"/>
      <c r="ABM92" s="81"/>
      <c r="ABN92" s="81"/>
      <c r="ABO92" s="81"/>
      <c r="ABP92" s="81"/>
      <c r="ABQ92" s="81"/>
      <c r="ABR92" s="81"/>
      <c r="ABS92" s="81"/>
      <c r="ABT92" s="81"/>
      <c r="ABU92" s="81"/>
      <c r="ABV92" s="81"/>
      <c r="ABW92" s="81"/>
      <c r="ABX92" s="81"/>
      <c r="ABY92" s="81"/>
      <c r="ABZ92" s="81"/>
      <c r="ACA92" s="81"/>
      <c r="ACB92" s="81"/>
      <c r="ACC92" s="81"/>
      <c r="ACD92" s="81"/>
      <c r="ACE92" s="81"/>
      <c r="ACF92" s="81"/>
      <c r="ACG92" s="81"/>
      <c r="ACH92" s="81"/>
      <c r="ACI92" s="81"/>
      <c r="ACJ92" s="81"/>
      <c r="ACK92" s="81"/>
      <c r="ACL92" s="81"/>
      <c r="ACM92" s="81"/>
      <c r="ACN92" s="81"/>
      <c r="ACO92" s="81"/>
      <c r="ACP92" s="81"/>
      <c r="ACQ92" s="81"/>
      <c r="ACR92" s="81"/>
      <c r="ACS92" s="81"/>
      <c r="ACT92" s="81"/>
      <c r="ACU92" s="81"/>
      <c r="ACV92" s="81"/>
      <c r="ACW92" s="81"/>
      <c r="ACX92" s="81"/>
      <c r="ACY92" s="81"/>
      <c r="ACZ92" s="81"/>
      <c r="ADA92" s="81"/>
      <c r="ADB92" s="81"/>
      <c r="ADC92" s="81"/>
      <c r="ADD92" s="81"/>
      <c r="ADE92" s="81"/>
      <c r="ADF92" s="81"/>
      <c r="ADG92" s="81"/>
      <c r="ADH92" s="81"/>
      <c r="ADI92" s="81"/>
      <c r="ADJ92" s="81"/>
      <c r="ADK92" s="81"/>
      <c r="ADL92" s="81"/>
      <c r="ADM92" s="81"/>
      <c r="ADN92" s="81"/>
      <c r="ADO92" s="81"/>
      <c r="ADP92" s="81"/>
      <c r="ADQ92" s="81"/>
      <c r="ADR92" s="81"/>
      <c r="ADS92" s="81"/>
      <c r="ADT92" s="81"/>
      <c r="ADU92" s="81"/>
      <c r="ADV92" s="81"/>
      <c r="ADW92" s="81"/>
      <c r="ADX92" s="81"/>
      <c r="ADY92" s="81"/>
      <c r="ADZ92" s="81"/>
      <c r="AEA92" s="81"/>
      <c r="AEB92" s="81"/>
      <c r="AEC92" s="81"/>
      <c r="AED92" s="81"/>
      <c r="AEE92" s="81"/>
      <c r="AEF92" s="81"/>
      <c r="AEG92" s="81"/>
      <c r="AEH92" s="81"/>
      <c r="AEI92" s="81"/>
      <c r="AEJ92" s="81"/>
      <c r="AEK92" s="81"/>
      <c r="AEL92" s="81"/>
      <c r="AEM92" s="81"/>
      <c r="AEN92" s="81"/>
      <c r="AEO92" s="81"/>
      <c r="AEP92" s="81"/>
      <c r="AEQ92" s="81"/>
      <c r="AER92" s="81"/>
      <c r="AES92" s="81"/>
      <c r="AET92" s="81"/>
      <c r="AEU92" s="81"/>
      <c r="AEV92" s="81"/>
      <c r="AEW92" s="81"/>
      <c r="AEX92" s="81"/>
      <c r="AEY92" s="81"/>
      <c r="AEZ92" s="81"/>
      <c r="AFA92" s="81"/>
      <c r="AFB92" s="81"/>
      <c r="AFC92" s="81"/>
      <c r="AFD92" s="81"/>
      <c r="AFE92" s="81"/>
      <c r="AFF92" s="81"/>
      <c r="AFG92" s="81"/>
      <c r="AFH92" s="81"/>
      <c r="AFI92" s="81"/>
      <c r="AFJ92" s="81"/>
      <c r="AFK92" s="81"/>
      <c r="AFL92" s="81"/>
      <c r="AFM92" s="81"/>
      <c r="AFN92" s="81"/>
      <c r="AFO92" s="81"/>
      <c r="AFP92" s="81"/>
      <c r="AFQ92" s="81"/>
      <c r="AFR92" s="81"/>
      <c r="AFS92" s="81"/>
      <c r="AFT92" s="81"/>
      <c r="AFU92" s="81"/>
      <c r="AFV92" s="81"/>
      <c r="AFW92" s="81"/>
      <c r="AFX92" s="81"/>
      <c r="AFY92" s="81"/>
      <c r="AFZ92" s="81"/>
      <c r="AGA92" s="81"/>
      <c r="AGB92" s="81"/>
      <c r="AGC92" s="81"/>
      <c r="AGD92" s="81"/>
      <c r="AGE92" s="81"/>
      <c r="AGF92" s="81"/>
      <c r="AGG92" s="81"/>
      <c r="AGH92" s="81"/>
      <c r="AGI92" s="81"/>
      <c r="AGJ92" s="81"/>
      <c r="AGK92" s="81"/>
      <c r="AGL92" s="81"/>
      <c r="AGM92" s="81"/>
      <c r="AGN92" s="81"/>
      <c r="AGO92" s="81"/>
      <c r="AGP92" s="81"/>
      <c r="AGQ92" s="81"/>
      <c r="AGR92" s="81"/>
      <c r="AGS92" s="81"/>
      <c r="AGT92" s="81"/>
      <c r="AGU92" s="81"/>
      <c r="AGV92" s="81"/>
      <c r="AGW92" s="81"/>
      <c r="AGX92" s="81"/>
      <c r="AGY92" s="81"/>
      <c r="AGZ92" s="81"/>
      <c r="AHA92" s="81"/>
      <c r="AHB92" s="81"/>
      <c r="AHC92" s="81"/>
      <c r="AHD92" s="81"/>
      <c r="AHE92" s="81"/>
      <c r="AHF92" s="81"/>
      <c r="AHG92" s="81"/>
      <c r="AHH92" s="81"/>
      <c r="AHI92" s="81"/>
      <c r="AHJ92" s="81"/>
      <c r="AHK92" s="81"/>
      <c r="AHL92" s="81"/>
      <c r="AHM92" s="81"/>
      <c r="AHN92" s="81"/>
      <c r="AHO92" s="81"/>
      <c r="AHP92" s="81"/>
      <c r="AHQ92" s="81"/>
      <c r="AHR92" s="81"/>
      <c r="AHS92" s="81"/>
      <c r="AHT92" s="81"/>
      <c r="AHU92" s="81"/>
      <c r="AHV92" s="81"/>
      <c r="AHW92" s="81"/>
      <c r="AHX92" s="81"/>
      <c r="AHY92" s="81"/>
      <c r="AHZ92" s="81"/>
      <c r="AIA92" s="81"/>
      <c r="AIB92" s="81"/>
      <c r="AIC92" s="81"/>
      <c r="AID92" s="81"/>
      <c r="AIE92" s="81"/>
      <c r="AIF92" s="81"/>
      <c r="AIG92" s="81"/>
      <c r="AIH92" s="81"/>
      <c r="AII92" s="81"/>
      <c r="AIJ92" s="81"/>
      <c r="AIK92" s="81"/>
      <c r="AIL92" s="81"/>
      <c r="AIM92" s="81"/>
      <c r="AIN92" s="81"/>
      <c r="AIO92" s="81"/>
      <c r="AIP92" s="81"/>
      <c r="AIQ92" s="81"/>
      <c r="AIR92" s="81"/>
      <c r="AIS92" s="81"/>
      <c r="AIT92" s="81"/>
      <c r="AIU92" s="81"/>
      <c r="AIV92" s="81"/>
      <c r="AIW92" s="81"/>
      <c r="AIX92" s="81"/>
      <c r="AIY92" s="81"/>
      <c r="AIZ92" s="81"/>
      <c r="AJA92" s="81"/>
      <c r="AJB92" s="81"/>
      <c r="AJC92" s="81"/>
      <c r="AJD92" s="81"/>
      <c r="AJE92" s="81"/>
      <c r="AJF92" s="81"/>
      <c r="AJG92" s="81"/>
      <c r="AJH92" s="81"/>
      <c r="AJI92" s="81"/>
      <c r="AJJ92" s="81"/>
      <c r="AJK92" s="81"/>
      <c r="AJL92" s="81"/>
      <c r="AJM92" s="81"/>
      <c r="AJN92" s="81"/>
      <c r="AJO92" s="81"/>
      <c r="AJP92" s="81"/>
      <c r="AJQ92" s="81"/>
      <c r="AJR92" s="81"/>
      <c r="AJS92" s="81"/>
      <c r="AJT92" s="81"/>
      <c r="AJU92" s="81"/>
      <c r="AJV92" s="81"/>
      <c r="AJW92" s="81"/>
      <c r="AJX92" s="81"/>
      <c r="AJY92" s="81"/>
      <c r="AJZ92" s="81"/>
      <c r="AKA92" s="81"/>
      <c r="AKB92" s="81"/>
      <c r="AKC92" s="81"/>
      <c r="AKD92" s="81"/>
      <c r="AKE92" s="81"/>
      <c r="AKF92" s="81"/>
      <c r="AKG92" s="81"/>
      <c r="AKH92" s="81"/>
      <c r="AKI92" s="81"/>
      <c r="AKJ92" s="81"/>
      <c r="AKK92" s="81"/>
      <c r="AKL92" s="81"/>
      <c r="AKM92" s="81"/>
      <c r="AKN92" s="81"/>
      <c r="AKO92" s="81"/>
      <c r="AKP92" s="81"/>
      <c r="AKQ92" s="81"/>
      <c r="AKR92" s="81"/>
      <c r="AKS92" s="81"/>
      <c r="AKT92" s="81"/>
      <c r="AKU92" s="81"/>
      <c r="AKV92" s="81"/>
      <c r="AKW92" s="81"/>
      <c r="AKX92" s="81"/>
      <c r="AKY92" s="81"/>
      <c r="AKZ92" s="81"/>
      <c r="ALA92" s="81"/>
      <c r="ALB92" s="81"/>
      <c r="ALC92" s="81"/>
      <c r="ALD92" s="81"/>
      <c r="ALE92" s="81"/>
      <c r="ALF92" s="81"/>
      <c r="ALG92" s="81"/>
      <c r="ALH92" s="81"/>
      <c r="ALI92" s="81"/>
      <c r="ALJ92" s="81"/>
      <c r="ALK92" s="81"/>
      <c r="ALL92" s="81"/>
      <c r="ALM92" s="81"/>
      <c r="ALN92" s="81"/>
      <c r="ALO92" s="81"/>
      <c r="ALP92" s="81"/>
      <c r="ALQ92" s="81"/>
      <c r="ALR92" s="81"/>
      <c r="ALS92" s="81"/>
      <c r="ALT92" s="81"/>
      <c r="ALU92" s="81"/>
      <c r="ALV92" s="81"/>
      <c r="ALW92" s="81"/>
      <c r="ALX92" s="81"/>
      <c r="ALY92" s="81"/>
      <c r="ALZ92" s="81"/>
      <c r="AMA92" s="81"/>
      <c r="AMB92" s="81"/>
      <c r="AMC92" s="81"/>
      <c r="AMD92" s="81"/>
      <c r="AME92" s="81"/>
      <c r="AMF92" s="81"/>
      <c r="AMG92" s="81"/>
      <c r="AMH92" s="81"/>
      <c r="AMI92" s="81"/>
      <c r="AMJ92" s="81"/>
      <c r="AMK92" s="81"/>
      <c r="AML92" s="81"/>
      <c r="AMM92" s="81"/>
      <c r="AMN92" s="81"/>
      <c r="AMO92" s="81"/>
      <c r="AMP92" s="81"/>
      <c r="AMQ92" s="81"/>
      <c r="AMR92" s="81"/>
      <c r="AMS92" s="81"/>
      <c r="AMT92" s="81"/>
      <c r="AMU92" s="81"/>
      <c r="AMV92" s="81"/>
      <c r="AMW92" s="81"/>
      <c r="AMX92" s="81"/>
      <c r="AMY92" s="81"/>
      <c r="AMZ92" s="81"/>
      <c r="ANA92" s="81"/>
      <c r="ANB92" s="81"/>
      <c r="ANC92" s="81"/>
      <c r="AND92" s="81"/>
      <c r="ANE92" s="81"/>
      <c r="ANF92" s="81"/>
      <c r="ANG92" s="81"/>
      <c r="ANH92" s="81"/>
      <c r="ANI92" s="81"/>
      <c r="ANJ92" s="81"/>
      <c r="ANK92" s="81"/>
      <c r="ANL92" s="81"/>
      <c r="ANM92" s="81"/>
      <c r="ANN92" s="81"/>
      <c r="ANO92" s="81"/>
      <c r="ANP92" s="81"/>
      <c r="ANQ92" s="81"/>
      <c r="ANR92" s="81"/>
      <c r="ANS92" s="81"/>
      <c r="ANT92" s="81"/>
      <c r="ANU92" s="81"/>
      <c r="ANV92" s="81"/>
      <c r="ANW92" s="81"/>
      <c r="ANX92" s="81"/>
      <c r="ANY92" s="81"/>
      <c r="ANZ92" s="81"/>
      <c r="AOA92" s="81"/>
      <c r="AOB92" s="81"/>
      <c r="AOC92" s="81"/>
      <c r="AOD92" s="81"/>
      <c r="AOE92" s="81"/>
      <c r="AOF92" s="81"/>
      <c r="AOG92" s="81"/>
      <c r="AOH92" s="81"/>
      <c r="AOI92" s="81"/>
      <c r="AOJ92" s="81"/>
      <c r="AOK92" s="81"/>
      <c r="AOL92" s="81"/>
      <c r="AOM92" s="81"/>
      <c r="AON92" s="81"/>
      <c r="AOO92" s="81"/>
      <c r="AOP92" s="81"/>
      <c r="AOQ92" s="81"/>
      <c r="AOR92" s="81"/>
      <c r="AOS92" s="81"/>
      <c r="AOT92" s="81"/>
      <c r="AOU92" s="81"/>
      <c r="AOV92" s="81"/>
      <c r="AOW92" s="81"/>
      <c r="AOX92" s="81"/>
      <c r="AOY92" s="81"/>
      <c r="AOZ92" s="81"/>
      <c r="APA92" s="81"/>
      <c r="APB92" s="81"/>
      <c r="APC92" s="81"/>
      <c r="APD92" s="81"/>
      <c r="APE92" s="81"/>
      <c r="APF92" s="81"/>
      <c r="APG92" s="81"/>
      <c r="APH92" s="81"/>
      <c r="API92" s="81"/>
      <c r="APJ92" s="81"/>
      <c r="APK92" s="81"/>
      <c r="APL92" s="81"/>
      <c r="APM92" s="81"/>
      <c r="APN92" s="81"/>
      <c r="APO92" s="81"/>
      <c r="APP92" s="81"/>
      <c r="APQ92" s="81"/>
      <c r="APR92" s="81"/>
      <c r="APS92" s="81"/>
      <c r="APT92" s="81"/>
      <c r="APU92" s="81"/>
      <c r="APV92" s="81"/>
      <c r="APW92" s="81"/>
      <c r="APX92" s="81"/>
      <c r="APY92" s="81"/>
      <c r="APZ92" s="81"/>
      <c r="AQA92" s="81"/>
      <c r="AQB92" s="81"/>
      <c r="AQC92" s="81"/>
      <c r="AQD92" s="81"/>
      <c r="AQE92" s="81"/>
      <c r="AQF92" s="81"/>
      <c r="AQG92" s="81"/>
      <c r="AQH92" s="81"/>
      <c r="AQI92" s="81"/>
      <c r="AQJ92" s="81"/>
      <c r="AQK92" s="81"/>
      <c r="AQL92" s="81"/>
      <c r="AQM92" s="81"/>
      <c r="AQN92" s="81"/>
      <c r="AQO92" s="81"/>
      <c r="AQP92" s="81"/>
      <c r="AQQ92" s="81"/>
      <c r="AQR92" s="81"/>
      <c r="AQS92" s="81"/>
      <c r="AQT92" s="81"/>
      <c r="AQU92" s="81"/>
      <c r="AQV92" s="81"/>
      <c r="AQW92" s="81"/>
      <c r="AQX92" s="81"/>
      <c r="AQY92" s="81"/>
      <c r="AQZ92" s="81"/>
      <c r="ARA92" s="81"/>
      <c r="ARB92" s="81"/>
      <c r="ARC92" s="81"/>
      <c r="ARD92" s="81"/>
      <c r="ARE92" s="81"/>
      <c r="ARF92" s="81"/>
      <c r="ARG92" s="81"/>
      <c r="ARH92" s="81"/>
      <c r="ARI92" s="81"/>
      <c r="ARJ92" s="81"/>
      <c r="ARK92" s="81"/>
      <c r="ARL92" s="81"/>
      <c r="ARM92" s="81"/>
      <c r="ARN92" s="81"/>
      <c r="ARO92" s="81"/>
      <c r="ARP92" s="81"/>
      <c r="ARQ92" s="81"/>
      <c r="ARR92" s="81"/>
      <c r="ARS92" s="81"/>
      <c r="ART92" s="81"/>
      <c r="ARU92" s="81"/>
      <c r="ARV92" s="81"/>
      <c r="ARW92" s="81"/>
      <c r="ARX92" s="81"/>
      <c r="ARY92" s="81"/>
      <c r="ARZ92" s="81"/>
      <c r="ASA92" s="81"/>
      <c r="ASB92" s="81"/>
      <c r="ASC92" s="81"/>
      <c r="ASD92" s="81"/>
      <c r="ASE92" s="81"/>
      <c r="ASF92" s="81"/>
      <c r="ASG92" s="81"/>
      <c r="ASH92" s="81"/>
      <c r="ASI92" s="81"/>
      <c r="ASJ92" s="81"/>
      <c r="ASK92" s="81"/>
      <c r="ASL92" s="81"/>
      <c r="ASM92" s="81"/>
      <c r="ASN92" s="81"/>
      <c r="ASO92" s="81"/>
      <c r="ASP92" s="81"/>
      <c r="ASQ92" s="81"/>
      <c r="ASR92" s="81"/>
      <c r="ASS92" s="81"/>
      <c r="AST92" s="81"/>
      <c r="ASU92" s="81"/>
      <c r="ASV92" s="81"/>
      <c r="ASW92" s="81"/>
      <c r="ASX92" s="81"/>
      <c r="ASY92" s="81"/>
      <c r="ASZ92" s="81"/>
      <c r="ATA92" s="81"/>
      <c r="ATB92" s="81"/>
      <c r="ATC92" s="81"/>
      <c r="ATD92" s="81"/>
      <c r="ATE92" s="81"/>
      <c r="ATF92" s="81"/>
      <c r="ATG92" s="81"/>
      <c r="ATH92" s="81"/>
      <c r="ATI92" s="81"/>
      <c r="ATJ92" s="81"/>
      <c r="ATK92" s="81"/>
      <c r="ATL92" s="81"/>
      <c r="ATM92" s="81"/>
      <c r="ATN92" s="81"/>
      <c r="ATO92" s="81"/>
      <c r="ATP92" s="81"/>
      <c r="ATQ92" s="81"/>
      <c r="ATR92" s="81"/>
      <c r="ATS92" s="81"/>
      <c r="ATT92" s="81"/>
      <c r="ATU92" s="81"/>
      <c r="ATV92" s="81"/>
      <c r="ATW92" s="81"/>
      <c r="ATX92" s="81"/>
      <c r="ATY92" s="81"/>
      <c r="ATZ92" s="81"/>
      <c r="AUA92" s="81"/>
      <c r="AUB92" s="81"/>
      <c r="AUC92" s="81"/>
      <c r="AUD92" s="81"/>
      <c r="AUE92" s="81"/>
      <c r="AUF92" s="81"/>
      <c r="AUG92" s="81"/>
      <c r="AUH92" s="81"/>
      <c r="AUI92" s="81"/>
      <c r="AUJ92" s="81"/>
      <c r="AUK92" s="81"/>
      <c r="AUL92" s="81"/>
      <c r="AUM92" s="81"/>
      <c r="AUN92" s="81"/>
      <c r="AUO92" s="81"/>
      <c r="AUP92" s="81"/>
      <c r="AUQ92" s="81"/>
      <c r="AUR92" s="81"/>
      <c r="AUS92" s="81"/>
      <c r="AUT92" s="81"/>
      <c r="AUU92" s="81"/>
      <c r="AUV92" s="81"/>
      <c r="AUW92" s="81"/>
      <c r="AUX92" s="81"/>
      <c r="AUY92" s="81"/>
      <c r="AUZ92" s="81"/>
      <c r="AVA92" s="81"/>
      <c r="AVB92" s="81"/>
      <c r="AVC92" s="81"/>
      <c r="AVD92" s="81"/>
      <c r="AVE92" s="81"/>
      <c r="AVF92" s="81"/>
      <c r="AVG92" s="81"/>
      <c r="AVH92" s="81"/>
      <c r="AVI92" s="81"/>
      <c r="AVJ92" s="81"/>
      <c r="AVK92" s="81"/>
      <c r="AVL92" s="81"/>
      <c r="AVM92" s="81"/>
      <c r="AVN92" s="81"/>
      <c r="AVO92" s="81"/>
      <c r="AVP92" s="81"/>
      <c r="AVQ92" s="81"/>
      <c r="AVR92" s="81"/>
      <c r="AVS92" s="81"/>
      <c r="AVT92" s="81"/>
      <c r="AVU92" s="81"/>
      <c r="AVV92" s="81"/>
      <c r="AVW92" s="81"/>
      <c r="AVX92" s="81"/>
      <c r="AVY92" s="81"/>
      <c r="AVZ92" s="81"/>
      <c r="AWA92" s="81"/>
      <c r="AWB92" s="81"/>
      <c r="AWC92" s="81"/>
      <c r="AWD92" s="81"/>
      <c r="AWE92" s="81"/>
      <c r="AWF92" s="81"/>
      <c r="AWG92" s="81"/>
      <c r="AWH92" s="81"/>
      <c r="AWI92" s="81"/>
      <c r="AWJ92" s="81"/>
      <c r="AWK92" s="81"/>
      <c r="AWL92" s="81"/>
      <c r="AWM92" s="81"/>
      <c r="AWN92" s="81"/>
      <c r="AWO92" s="81"/>
      <c r="AWP92" s="81"/>
      <c r="AWQ92" s="81"/>
      <c r="AWR92" s="81"/>
      <c r="AWS92" s="81"/>
      <c r="AWT92" s="81"/>
      <c r="AWU92" s="81"/>
      <c r="AWV92" s="81"/>
      <c r="AWW92" s="81"/>
      <c r="AWX92" s="81"/>
      <c r="AWY92" s="81"/>
      <c r="AWZ92" s="81"/>
      <c r="AXA92" s="81"/>
      <c r="AXB92" s="81"/>
      <c r="AXC92" s="81"/>
      <c r="AXD92" s="81"/>
      <c r="AXE92" s="81"/>
      <c r="AXF92" s="81"/>
      <c r="AXG92" s="81"/>
      <c r="AXH92" s="81"/>
      <c r="AXI92" s="81"/>
      <c r="AXJ92" s="81"/>
      <c r="AXK92" s="81"/>
      <c r="AXL92" s="81"/>
      <c r="AXM92" s="81"/>
      <c r="AXN92" s="81"/>
      <c r="AXO92" s="81"/>
      <c r="AXP92" s="81"/>
      <c r="AXQ92" s="81"/>
      <c r="AXR92" s="81"/>
      <c r="AXS92" s="81"/>
      <c r="AXT92" s="81"/>
      <c r="AXU92" s="81"/>
      <c r="AXV92" s="81"/>
      <c r="AXW92" s="81"/>
      <c r="AXX92" s="81"/>
      <c r="AXY92" s="81"/>
      <c r="AXZ92" s="81"/>
      <c r="AYA92" s="81"/>
      <c r="AYB92" s="81"/>
      <c r="AYC92" s="81"/>
      <c r="AYD92" s="81"/>
      <c r="AYE92" s="81"/>
      <c r="AYF92" s="81"/>
      <c r="AYG92" s="81"/>
      <c r="AYH92" s="81"/>
      <c r="AYI92" s="81"/>
      <c r="AYJ92" s="81"/>
      <c r="AYK92" s="81"/>
      <c r="AYL92" s="81"/>
      <c r="AYM92" s="81"/>
      <c r="AYN92" s="81"/>
      <c r="AYO92" s="81"/>
      <c r="AYP92" s="81"/>
      <c r="AYQ92" s="81"/>
      <c r="AYR92" s="81"/>
      <c r="AYS92" s="81"/>
      <c r="AYT92" s="81"/>
      <c r="AYU92" s="81"/>
      <c r="AYV92" s="81"/>
      <c r="AYW92" s="81"/>
      <c r="AYX92" s="81"/>
      <c r="AYY92" s="81"/>
      <c r="AYZ92" s="81"/>
      <c r="AZA92" s="81"/>
      <c r="AZB92" s="81"/>
      <c r="AZC92" s="81"/>
      <c r="AZD92" s="81"/>
      <c r="AZE92" s="81"/>
      <c r="AZF92" s="81"/>
      <c r="AZG92" s="81"/>
      <c r="AZH92" s="81"/>
      <c r="AZI92" s="81"/>
      <c r="AZJ92" s="81"/>
      <c r="AZK92" s="81"/>
      <c r="AZL92" s="81"/>
      <c r="AZM92" s="81"/>
      <c r="AZN92" s="81"/>
      <c r="AZO92" s="81"/>
      <c r="AZP92" s="81"/>
      <c r="AZQ92" s="81"/>
      <c r="AZR92" s="81"/>
      <c r="AZS92" s="81"/>
      <c r="AZT92" s="81"/>
      <c r="AZU92" s="81"/>
      <c r="AZV92" s="81"/>
      <c r="AZW92" s="81"/>
      <c r="AZX92" s="81"/>
      <c r="AZY92" s="81"/>
      <c r="AZZ92" s="81"/>
      <c r="BAA92" s="81"/>
      <c r="BAB92" s="81"/>
      <c r="BAC92" s="81"/>
      <c r="BAD92" s="81"/>
      <c r="BAE92" s="81"/>
      <c r="BAF92" s="81"/>
      <c r="BAG92" s="81"/>
      <c r="BAH92" s="81"/>
      <c r="BAI92" s="81"/>
      <c r="BAJ92" s="81"/>
      <c r="BAK92" s="81"/>
      <c r="BAL92" s="81"/>
      <c r="BAM92" s="81"/>
      <c r="BAN92" s="81"/>
      <c r="BAO92" s="81"/>
      <c r="BAP92" s="81"/>
      <c r="BAQ92" s="81"/>
      <c r="BAR92" s="81"/>
      <c r="BAS92" s="81"/>
      <c r="BAT92" s="81"/>
      <c r="BAU92" s="81"/>
      <c r="BAV92" s="81"/>
      <c r="BAW92" s="81"/>
      <c r="BAX92" s="81"/>
      <c r="BAY92" s="81"/>
      <c r="BAZ92" s="81"/>
      <c r="BBA92" s="81"/>
      <c r="BBB92" s="81"/>
      <c r="BBC92" s="81"/>
      <c r="BBD92" s="81"/>
      <c r="BBE92" s="81"/>
      <c r="BBF92" s="81"/>
      <c r="BBG92" s="81"/>
      <c r="BBH92" s="81"/>
      <c r="BBI92" s="81"/>
      <c r="BBJ92" s="81"/>
      <c r="BBK92" s="81"/>
      <c r="BBL92" s="81"/>
      <c r="BBM92" s="81"/>
      <c r="BBN92" s="81"/>
      <c r="BBO92" s="81"/>
      <c r="BBP92" s="81"/>
      <c r="BBQ92" s="81"/>
      <c r="BBR92" s="81"/>
      <c r="BBS92" s="81"/>
      <c r="BBT92" s="81"/>
      <c r="BBU92" s="81"/>
      <c r="BBV92" s="81"/>
      <c r="BBW92" s="81"/>
      <c r="BBX92" s="81"/>
      <c r="BBY92" s="81"/>
      <c r="BBZ92" s="81"/>
      <c r="BCA92" s="81"/>
      <c r="BCB92" s="81"/>
      <c r="BCC92" s="81"/>
      <c r="BCD92" s="81"/>
      <c r="BCE92" s="81"/>
      <c r="BCF92" s="81"/>
      <c r="BCG92" s="81"/>
      <c r="BCH92" s="81"/>
      <c r="BCI92" s="81"/>
      <c r="BCJ92" s="81"/>
      <c r="BCK92" s="81"/>
      <c r="BCL92" s="81"/>
      <c r="BCM92" s="81"/>
      <c r="BCN92" s="81"/>
      <c r="BCO92" s="81"/>
      <c r="BCP92" s="81"/>
      <c r="BCQ92" s="81"/>
      <c r="BCR92" s="81"/>
      <c r="BCS92" s="81"/>
      <c r="BCT92" s="81"/>
      <c r="BCU92" s="81"/>
      <c r="BCV92" s="81"/>
      <c r="BCW92" s="81"/>
      <c r="BCX92" s="81"/>
      <c r="BCY92" s="81"/>
      <c r="BCZ92" s="81"/>
      <c r="BDA92" s="81"/>
      <c r="BDB92" s="81"/>
      <c r="BDC92" s="81"/>
      <c r="BDD92" s="81"/>
      <c r="BDE92" s="81"/>
      <c r="BDF92" s="81"/>
      <c r="BDG92" s="81"/>
      <c r="BDH92" s="81"/>
      <c r="BDI92" s="81"/>
      <c r="BDJ92" s="81"/>
      <c r="BDK92" s="81"/>
      <c r="BDL92" s="81"/>
      <c r="BDM92" s="81"/>
      <c r="BDN92" s="81"/>
      <c r="BDO92" s="81"/>
      <c r="BDP92" s="81"/>
      <c r="BDQ92" s="81"/>
      <c r="BDR92" s="81"/>
      <c r="BDS92" s="81"/>
      <c r="BDT92" s="81"/>
      <c r="BDU92" s="81"/>
      <c r="BDV92" s="81"/>
      <c r="BDW92" s="81"/>
      <c r="BDX92" s="81"/>
      <c r="BDY92" s="81"/>
      <c r="BDZ92" s="81"/>
      <c r="BEA92" s="81"/>
      <c r="BEB92" s="81"/>
      <c r="BEC92" s="81"/>
      <c r="BED92" s="81"/>
      <c r="BEE92" s="81"/>
      <c r="BEF92" s="81"/>
      <c r="BEG92" s="81"/>
      <c r="BEH92" s="81"/>
      <c r="BEI92" s="81"/>
      <c r="BEJ92" s="81"/>
      <c r="BEK92" s="81"/>
      <c r="BEL92" s="81"/>
      <c r="BEM92" s="81"/>
      <c r="BEN92" s="81"/>
      <c r="BEO92" s="81"/>
      <c r="BEP92" s="81"/>
      <c r="BEQ92" s="81"/>
      <c r="BER92" s="81"/>
      <c r="BES92" s="81"/>
      <c r="BET92" s="81"/>
      <c r="BEU92" s="81"/>
      <c r="BEV92" s="81"/>
      <c r="BEW92" s="81"/>
      <c r="BEX92" s="81"/>
      <c r="BEY92" s="81"/>
      <c r="BEZ92" s="81"/>
      <c r="BFA92" s="81"/>
      <c r="BFB92" s="81"/>
      <c r="BFC92" s="81"/>
      <c r="BFD92" s="81"/>
      <c r="BFE92" s="81"/>
      <c r="BFF92" s="81"/>
      <c r="BFG92" s="81"/>
      <c r="BFH92" s="81"/>
      <c r="BFI92" s="81"/>
      <c r="BFJ92" s="81"/>
      <c r="BFK92" s="81"/>
      <c r="BFL92" s="81"/>
      <c r="BFM92" s="81"/>
      <c r="BFN92" s="81"/>
      <c r="BFO92" s="81"/>
      <c r="BFP92" s="81"/>
      <c r="BFQ92" s="81"/>
      <c r="BFR92" s="81"/>
      <c r="BFS92" s="81"/>
      <c r="BFT92" s="81"/>
      <c r="BFU92" s="81"/>
      <c r="BFV92" s="81"/>
      <c r="BFW92" s="81"/>
      <c r="BFX92" s="81"/>
      <c r="BFY92" s="81"/>
      <c r="BFZ92" s="81"/>
      <c r="BGA92" s="81"/>
      <c r="BGB92" s="81"/>
      <c r="BGC92" s="81"/>
      <c r="BGD92" s="81"/>
      <c r="BGE92" s="81"/>
      <c r="BGF92" s="81"/>
      <c r="BGG92" s="81"/>
      <c r="BGH92" s="81"/>
      <c r="BGI92" s="81"/>
      <c r="BGJ92" s="81"/>
      <c r="BGK92" s="81"/>
      <c r="BGL92" s="81"/>
      <c r="BGM92" s="81"/>
      <c r="BGN92" s="81"/>
      <c r="BGO92" s="81"/>
      <c r="BGP92" s="81"/>
      <c r="BGQ92" s="81"/>
      <c r="BGR92" s="81"/>
      <c r="BGS92" s="81"/>
      <c r="BGT92" s="81"/>
      <c r="BGU92" s="81"/>
      <c r="BGV92" s="81"/>
      <c r="BGW92" s="81"/>
      <c r="BGX92" s="81"/>
      <c r="BGY92" s="81"/>
      <c r="BGZ92" s="81"/>
      <c r="BHA92" s="81"/>
      <c r="BHB92" s="81"/>
      <c r="BHC92" s="81"/>
      <c r="BHD92" s="81"/>
      <c r="BHE92" s="81"/>
      <c r="BHF92" s="81"/>
      <c r="BHG92" s="81"/>
      <c r="BHH92" s="81"/>
      <c r="BHI92" s="81"/>
      <c r="BHJ92" s="81"/>
      <c r="BHK92" s="81"/>
      <c r="BHL92" s="81"/>
      <c r="BHM92" s="81"/>
      <c r="BHN92" s="81"/>
      <c r="BHO92" s="81"/>
      <c r="BHP92" s="81"/>
      <c r="BHQ92" s="81"/>
      <c r="BHR92" s="81"/>
      <c r="BHS92" s="81"/>
      <c r="BHT92" s="81"/>
      <c r="BHU92" s="81"/>
      <c r="BHV92" s="81"/>
      <c r="BHW92" s="81"/>
      <c r="BHX92" s="81"/>
      <c r="BHY92" s="81"/>
      <c r="BHZ92" s="81"/>
      <c r="BIA92" s="81"/>
      <c r="BIB92" s="81"/>
      <c r="BIC92" s="81"/>
      <c r="BID92" s="81"/>
      <c r="BIE92" s="81"/>
      <c r="BIF92" s="81"/>
      <c r="BIG92" s="81"/>
      <c r="BIH92" s="81"/>
      <c r="BII92" s="81"/>
      <c r="BIJ92" s="81"/>
      <c r="BIK92" s="81"/>
      <c r="BIL92" s="81"/>
      <c r="BIM92" s="81"/>
      <c r="BIN92" s="81"/>
      <c r="BIO92" s="81"/>
      <c r="BIP92" s="81"/>
      <c r="BIQ92" s="81"/>
      <c r="BIR92" s="81"/>
      <c r="BIS92" s="81"/>
      <c r="BIT92" s="81"/>
      <c r="BIU92" s="81"/>
      <c r="BIV92" s="81"/>
      <c r="BIW92" s="81"/>
      <c r="BIX92" s="81"/>
      <c r="BIY92" s="81"/>
      <c r="BIZ92" s="81"/>
      <c r="BJA92" s="81"/>
      <c r="BJB92" s="81"/>
      <c r="BJC92" s="81"/>
      <c r="BJD92" s="81"/>
      <c r="BJE92" s="81"/>
      <c r="BJF92" s="81"/>
      <c r="BJG92" s="81"/>
      <c r="BJH92" s="81"/>
      <c r="BJI92" s="81"/>
      <c r="BJJ92" s="81"/>
      <c r="BJK92" s="81"/>
      <c r="BJL92" s="81"/>
      <c r="BJM92" s="81"/>
      <c r="BJN92" s="81"/>
      <c r="BJO92" s="81"/>
      <c r="BJP92" s="81"/>
      <c r="BJQ92" s="81"/>
      <c r="BJR92" s="81"/>
      <c r="BJS92" s="81"/>
      <c r="BJT92" s="81"/>
      <c r="BJU92" s="81"/>
      <c r="BJV92" s="81"/>
      <c r="BJW92" s="81"/>
      <c r="BJX92" s="81"/>
      <c r="BJY92" s="81"/>
      <c r="BJZ92" s="81"/>
      <c r="BKA92" s="81"/>
      <c r="BKB92" s="81"/>
      <c r="BKC92" s="81"/>
      <c r="BKD92" s="81"/>
      <c r="BKE92" s="81"/>
      <c r="BKF92" s="81"/>
      <c r="BKG92" s="81"/>
      <c r="BKH92" s="81"/>
      <c r="BKI92" s="81"/>
      <c r="BKJ92" s="81"/>
      <c r="BKK92" s="81"/>
      <c r="BKL92" s="81"/>
      <c r="BKM92" s="81"/>
      <c r="BKN92" s="81"/>
      <c r="BKO92" s="81"/>
      <c r="BKP92" s="81"/>
      <c r="BKQ92" s="81"/>
      <c r="BKR92" s="81"/>
      <c r="BKS92" s="81"/>
      <c r="BKT92" s="81"/>
      <c r="BKU92" s="81"/>
      <c r="BKV92" s="81"/>
      <c r="BKW92" s="81"/>
      <c r="BKX92" s="81"/>
      <c r="BKY92" s="81"/>
      <c r="BKZ92" s="81"/>
      <c r="BLA92" s="81"/>
      <c r="BLB92" s="81"/>
      <c r="BLC92" s="81"/>
      <c r="BLD92" s="81"/>
      <c r="BLE92" s="81"/>
      <c r="BLF92" s="81"/>
      <c r="BLG92" s="81"/>
      <c r="BLH92" s="81"/>
      <c r="BLI92" s="81"/>
      <c r="BLJ92" s="81"/>
      <c r="BLK92" s="81"/>
      <c r="BLL92" s="81"/>
      <c r="BLM92" s="81"/>
      <c r="BLN92" s="81"/>
      <c r="BLO92" s="81"/>
      <c r="BLP92" s="81"/>
      <c r="BLQ92" s="81"/>
      <c r="BLR92" s="81"/>
      <c r="BLS92" s="81"/>
      <c r="BLT92" s="81"/>
      <c r="BLU92" s="81"/>
      <c r="BLV92" s="81"/>
      <c r="BLW92" s="81"/>
      <c r="BLX92" s="81"/>
      <c r="BLY92" s="81"/>
      <c r="BLZ92" s="81"/>
      <c r="BMA92" s="81"/>
      <c r="BMB92" s="81"/>
      <c r="BMC92" s="81"/>
      <c r="BMD92" s="81"/>
      <c r="BME92" s="81"/>
      <c r="BMF92" s="81"/>
      <c r="BMG92" s="81"/>
      <c r="BMH92" s="81"/>
      <c r="BMI92" s="81"/>
      <c r="BMJ92" s="81"/>
      <c r="BMK92" s="81"/>
      <c r="BML92" s="81"/>
      <c r="BMM92" s="81"/>
      <c r="BMN92" s="81"/>
      <c r="BMO92" s="81"/>
      <c r="BMP92" s="81"/>
      <c r="BMQ92" s="81"/>
      <c r="BMR92" s="81"/>
      <c r="BMS92" s="81"/>
      <c r="BMT92" s="81"/>
      <c r="BMU92" s="81"/>
      <c r="BMV92" s="81"/>
      <c r="BMW92" s="81"/>
      <c r="BMX92" s="81"/>
      <c r="BMY92" s="81"/>
      <c r="BMZ92" s="81"/>
      <c r="BNA92" s="81"/>
      <c r="BNB92" s="81"/>
      <c r="BNC92" s="81"/>
      <c r="BND92" s="81"/>
      <c r="BNE92" s="81"/>
      <c r="BNF92" s="81"/>
      <c r="BNG92" s="81"/>
      <c r="BNH92" s="81"/>
      <c r="BNI92" s="81"/>
      <c r="BNJ92" s="81"/>
      <c r="BNK92" s="81"/>
      <c r="BNL92" s="81"/>
      <c r="BNM92" s="81"/>
      <c r="BNN92" s="81"/>
      <c r="BNO92" s="81"/>
      <c r="BNP92" s="81"/>
      <c r="BNQ92" s="81"/>
      <c r="BNR92" s="81"/>
      <c r="BNS92" s="81"/>
      <c r="BNT92" s="81"/>
      <c r="BNU92" s="81"/>
      <c r="BNV92" s="81"/>
      <c r="BNW92" s="81"/>
      <c r="BNX92" s="81"/>
      <c r="BNY92" s="81"/>
      <c r="BNZ92" s="81"/>
      <c r="BOA92" s="81"/>
      <c r="BOB92" s="81"/>
      <c r="BOC92" s="81"/>
      <c r="BOD92" s="81"/>
      <c r="BOE92" s="81"/>
      <c r="BOF92" s="81"/>
      <c r="BOG92" s="81"/>
      <c r="BOH92" s="81"/>
      <c r="BOI92" s="81"/>
      <c r="BOJ92" s="81"/>
      <c r="BOK92" s="81"/>
      <c r="BOL92" s="81"/>
      <c r="BOM92" s="81"/>
      <c r="BON92" s="81"/>
      <c r="BOO92" s="81"/>
      <c r="BOP92" s="81"/>
      <c r="BOQ92" s="81"/>
      <c r="BOR92" s="81"/>
      <c r="BOS92" s="81"/>
      <c r="BOT92" s="81"/>
      <c r="BOU92" s="81"/>
      <c r="BOV92" s="81"/>
      <c r="BOW92" s="81"/>
      <c r="BOX92" s="81"/>
      <c r="BOY92" s="81"/>
      <c r="BOZ92" s="81"/>
      <c r="BPA92" s="81"/>
      <c r="BPB92" s="81"/>
      <c r="BPC92" s="81"/>
      <c r="BPD92" s="81"/>
      <c r="BPE92" s="81"/>
      <c r="BPF92" s="81"/>
      <c r="BPG92" s="81"/>
      <c r="BPH92" s="81"/>
      <c r="BPI92" s="81"/>
      <c r="BPJ92" s="81"/>
      <c r="BPK92" s="81"/>
      <c r="BPL92" s="81"/>
      <c r="BPM92" s="81"/>
      <c r="BPN92" s="81"/>
      <c r="BPO92" s="81"/>
      <c r="BPP92" s="81"/>
      <c r="BPQ92" s="81"/>
      <c r="BPR92" s="81"/>
      <c r="BPS92" s="81"/>
      <c r="BPT92" s="81"/>
      <c r="BPU92" s="81"/>
      <c r="BPV92" s="81"/>
      <c r="BPW92" s="81"/>
      <c r="BPX92" s="81"/>
      <c r="BPY92" s="81"/>
      <c r="BPZ92" s="81"/>
      <c r="BQA92" s="81"/>
      <c r="BQB92" s="81"/>
      <c r="BQC92" s="81"/>
      <c r="BQD92" s="81"/>
      <c r="BQE92" s="81"/>
      <c r="BQF92" s="81"/>
      <c r="BQG92" s="81"/>
      <c r="BQH92" s="81"/>
      <c r="BQI92" s="81"/>
      <c r="BQJ92" s="81"/>
      <c r="BQK92" s="81"/>
      <c r="BQL92" s="81"/>
      <c r="BQM92" s="81"/>
      <c r="BQN92" s="81"/>
      <c r="BQO92" s="81"/>
      <c r="BQP92" s="81"/>
      <c r="BQQ92" s="81"/>
      <c r="BQR92" s="81"/>
      <c r="BQS92" s="81"/>
      <c r="BQT92" s="81"/>
      <c r="BQU92" s="81"/>
      <c r="BQV92" s="81"/>
      <c r="BQW92" s="81"/>
      <c r="BQX92" s="81"/>
      <c r="BQY92" s="81"/>
      <c r="BQZ92" s="81"/>
      <c r="BRA92" s="81"/>
      <c r="BRB92" s="81"/>
      <c r="BRC92" s="81"/>
      <c r="BRD92" s="81"/>
      <c r="BRE92" s="81"/>
      <c r="BRF92" s="81"/>
      <c r="BRG92" s="81"/>
      <c r="BRH92" s="81"/>
      <c r="BRI92" s="81"/>
      <c r="BRJ92" s="81"/>
      <c r="BRK92" s="81"/>
      <c r="BRL92" s="81"/>
      <c r="BRM92" s="81"/>
      <c r="BRN92" s="81"/>
      <c r="BRO92" s="81"/>
      <c r="BRP92" s="81"/>
      <c r="BRQ92" s="81"/>
      <c r="BRR92" s="81"/>
      <c r="BRS92" s="81"/>
      <c r="BRT92" s="81"/>
      <c r="BRU92" s="81"/>
      <c r="BRV92" s="81"/>
      <c r="BRW92" s="81"/>
      <c r="BRX92" s="81"/>
      <c r="BRY92" s="81"/>
      <c r="BRZ92" s="81"/>
      <c r="BSA92" s="81"/>
      <c r="BSB92" s="81"/>
      <c r="BSC92" s="81"/>
      <c r="BSD92" s="81"/>
      <c r="BSE92" s="81"/>
      <c r="BSF92" s="81"/>
      <c r="BSG92" s="81"/>
      <c r="BSH92" s="81"/>
      <c r="BSI92" s="81"/>
      <c r="BSJ92" s="81"/>
      <c r="BSK92" s="81"/>
      <c r="BSL92" s="81"/>
      <c r="BSM92" s="81"/>
      <c r="BSN92" s="81"/>
      <c r="BSO92" s="81"/>
      <c r="BSP92" s="81"/>
      <c r="BSQ92" s="81"/>
      <c r="BSR92" s="81"/>
      <c r="BSS92" s="81"/>
      <c r="BST92" s="81"/>
      <c r="BSU92" s="81"/>
      <c r="BSV92" s="81"/>
      <c r="BSW92" s="81"/>
      <c r="BSX92" s="81"/>
      <c r="BSY92" s="81"/>
      <c r="BSZ92" s="81"/>
      <c r="BTA92" s="81"/>
      <c r="BTB92" s="81"/>
      <c r="BTC92" s="81"/>
      <c r="BTD92" s="81"/>
      <c r="BTE92" s="81"/>
      <c r="BTF92" s="81"/>
      <c r="BTG92" s="81"/>
      <c r="BTH92" s="81"/>
      <c r="BTI92" s="81"/>
      <c r="BTJ92" s="81"/>
      <c r="BTK92" s="81"/>
      <c r="BTL92" s="81"/>
      <c r="BTM92" s="81"/>
      <c r="BTN92" s="81"/>
      <c r="BTO92" s="81"/>
      <c r="BTP92" s="81"/>
      <c r="BTQ92" s="81"/>
      <c r="BTR92" s="81"/>
      <c r="BTS92" s="81"/>
      <c r="BTT92" s="81"/>
      <c r="BTU92" s="81"/>
      <c r="BTV92" s="81"/>
      <c r="BTW92" s="81"/>
      <c r="BTX92" s="81"/>
      <c r="BTY92" s="81"/>
      <c r="BTZ92" s="81"/>
      <c r="BUA92" s="81"/>
      <c r="BUB92" s="81"/>
      <c r="BUC92" s="81"/>
      <c r="BUD92" s="81"/>
      <c r="BUE92" s="81"/>
      <c r="BUF92" s="81"/>
      <c r="BUG92" s="81"/>
      <c r="BUH92" s="81"/>
      <c r="BUI92" s="81"/>
      <c r="BUJ92" s="81"/>
      <c r="BUK92" s="81"/>
      <c r="BUL92" s="81"/>
      <c r="BUM92" s="81"/>
      <c r="BUN92" s="81"/>
      <c r="BUO92" s="81"/>
      <c r="BUP92" s="81"/>
      <c r="BUQ92" s="81"/>
      <c r="BUR92" s="81"/>
      <c r="BUS92" s="81"/>
      <c r="BUT92" s="81"/>
      <c r="BUU92" s="81"/>
      <c r="BUV92" s="81"/>
      <c r="BUW92" s="81"/>
      <c r="BUX92" s="81"/>
      <c r="BUY92" s="81"/>
      <c r="BUZ92" s="81"/>
      <c r="BVA92" s="81"/>
      <c r="BVB92" s="81"/>
      <c r="BVC92" s="81"/>
      <c r="BVD92" s="81"/>
      <c r="BVE92" s="81"/>
      <c r="BVF92" s="81"/>
      <c r="BVG92" s="81"/>
      <c r="BVH92" s="81"/>
      <c r="BVI92" s="81"/>
      <c r="BVJ92" s="81"/>
      <c r="BVK92" s="81"/>
      <c r="BVL92" s="81"/>
      <c r="BVM92" s="81"/>
      <c r="BVN92" s="81"/>
      <c r="BVO92" s="81"/>
      <c r="BVP92" s="81"/>
      <c r="BVQ92" s="81"/>
      <c r="BVR92" s="81"/>
      <c r="BVS92" s="81"/>
      <c r="BVT92" s="81"/>
      <c r="BVU92" s="81"/>
      <c r="BVV92" s="81"/>
      <c r="BVW92" s="81"/>
      <c r="BVX92" s="81"/>
      <c r="BVY92" s="81"/>
      <c r="BVZ92" s="81"/>
      <c r="BWA92" s="81"/>
      <c r="BWB92" s="81"/>
      <c r="BWC92" s="81"/>
      <c r="BWD92" s="81"/>
      <c r="BWE92" s="81"/>
      <c r="BWF92" s="81"/>
      <c r="BWG92" s="81"/>
      <c r="BWH92" s="81"/>
      <c r="BWI92" s="81"/>
      <c r="BWJ92" s="81"/>
      <c r="BWK92" s="81"/>
      <c r="BWL92" s="81"/>
      <c r="BWM92" s="81"/>
      <c r="BWN92" s="81"/>
      <c r="BWO92" s="81"/>
      <c r="BWP92" s="81"/>
      <c r="BWQ92" s="81"/>
      <c r="BWR92" s="81"/>
      <c r="BWS92" s="81"/>
      <c r="BWT92" s="81"/>
      <c r="BWU92" s="81"/>
      <c r="BWV92" s="81"/>
      <c r="BWW92" s="81"/>
      <c r="BWX92" s="81"/>
      <c r="BWY92" s="81"/>
      <c r="BWZ92" s="81"/>
      <c r="BXA92" s="81"/>
      <c r="BXB92" s="81"/>
      <c r="BXC92" s="81"/>
      <c r="BXD92" s="81"/>
      <c r="BXE92" s="81"/>
      <c r="BXF92" s="81"/>
      <c r="BXG92" s="81"/>
      <c r="BXH92" s="81"/>
      <c r="BXI92" s="81"/>
      <c r="BXJ92" s="81"/>
      <c r="BXK92" s="81"/>
      <c r="BXL92" s="81"/>
      <c r="BXM92" s="81"/>
      <c r="BXN92" s="81"/>
      <c r="BXO92" s="81"/>
      <c r="BXP92" s="81"/>
      <c r="BXQ92" s="81"/>
      <c r="BXR92" s="81"/>
      <c r="BXS92" s="81"/>
      <c r="BXT92" s="81"/>
      <c r="BXU92" s="81"/>
      <c r="BXV92" s="81"/>
      <c r="BXW92" s="81"/>
      <c r="BXX92" s="81"/>
      <c r="BXY92" s="81"/>
      <c r="BXZ92" s="81"/>
      <c r="BYA92" s="81"/>
      <c r="BYB92" s="81"/>
      <c r="BYC92" s="81"/>
      <c r="BYD92" s="81"/>
      <c r="BYE92" s="81"/>
      <c r="BYF92" s="81"/>
      <c r="BYG92" s="81"/>
      <c r="BYH92" s="81"/>
      <c r="BYI92" s="81"/>
      <c r="BYJ92" s="81"/>
      <c r="BYK92" s="81"/>
      <c r="BYL92" s="81"/>
      <c r="BYM92" s="81"/>
      <c r="BYN92" s="81"/>
      <c r="BYO92" s="81"/>
      <c r="BYP92" s="81"/>
      <c r="BYQ92" s="81"/>
      <c r="BYR92" s="81"/>
      <c r="BYS92" s="81"/>
      <c r="BYT92" s="81"/>
      <c r="BYU92" s="81"/>
      <c r="BYV92" s="81"/>
      <c r="BYW92" s="81"/>
      <c r="BYX92" s="81"/>
      <c r="BYY92" s="81"/>
      <c r="BYZ92" s="81"/>
      <c r="BZA92" s="81"/>
      <c r="BZB92" s="81"/>
      <c r="BZC92" s="81"/>
      <c r="BZD92" s="81"/>
      <c r="BZE92" s="81"/>
      <c r="BZF92" s="81"/>
      <c r="BZG92" s="81"/>
      <c r="BZH92" s="81"/>
      <c r="BZI92" s="81"/>
      <c r="BZJ92" s="81"/>
      <c r="BZK92" s="81"/>
      <c r="BZL92" s="81"/>
      <c r="BZM92" s="81"/>
      <c r="BZN92" s="81"/>
      <c r="BZO92" s="81"/>
      <c r="BZP92" s="81"/>
      <c r="BZQ92" s="81"/>
      <c r="BZR92" s="81"/>
      <c r="BZS92" s="81"/>
      <c r="BZT92" s="81"/>
      <c r="BZU92" s="81"/>
      <c r="BZV92" s="81"/>
      <c r="BZW92" s="81"/>
      <c r="BZX92" s="81"/>
      <c r="BZY92" s="81"/>
      <c r="BZZ92" s="81"/>
      <c r="CAA92" s="81"/>
      <c r="CAB92" s="81"/>
      <c r="CAC92" s="81"/>
      <c r="CAD92" s="81"/>
      <c r="CAE92" s="81"/>
      <c r="CAF92" s="81"/>
      <c r="CAG92" s="81"/>
      <c r="CAH92" s="81"/>
      <c r="CAI92" s="81"/>
      <c r="CAJ92" s="81"/>
      <c r="CAK92" s="81"/>
      <c r="CAL92" s="81"/>
      <c r="CAM92" s="81"/>
      <c r="CAN92" s="81"/>
      <c r="CAO92" s="81"/>
      <c r="CAP92" s="81"/>
      <c r="CAQ92" s="81"/>
      <c r="CAR92" s="81"/>
      <c r="CAS92" s="81"/>
      <c r="CAT92" s="81"/>
      <c r="CAU92" s="81"/>
      <c r="CAV92" s="81"/>
      <c r="CAW92" s="81"/>
      <c r="CAX92" s="81"/>
      <c r="CAY92" s="81"/>
      <c r="CAZ92" s="81"/>
      <c r="CBA92" s="81"/>
      <c r="CBB92" s="81"/>
      <c r="CBC92" s="81"/>
      <c r="CBD92" s="81"/>
      <c r="CBE92" s="81"/>
      <c r="CBF92" s="81"/>
      <c r="CBG92" s="81"/>
      <c r="CBH92" s="81"/>
      <c r="CBI92" s="81"/>
      <c r="CBJ92" s="81"/>
      <c r="CBK92" s="81"/>
      <c r="CBL92" s="81"/>
      <c r="CBM92" s="81"/>
      <c r="CBN92" s="81"/>
      <c r="CBO92" s="81"/>
      <c r="CBP92" s="81"/>
      <c r="CBQ92" s="81"/>
      <c r="CBR92" s="81"/>
      <c r="CBS92" s="81"/>
      <c r="CBT92" s="81"/>
      <c r="CBU92" s="81"/>
      <c r="CBV92" s="81"/>
      <c r="CBW92" s="81"/>
      <c r="CBX92" s="81"/>
      <c r="CBY92" s="81"/>
      <c r="CBZ92" s="81"/>
      <c r="CCA92" s="81"/>
      <c r="CCB92" s="81"/>
      <c r="CCC92" s="81"/>
      <c r="CCD92" s="81"/>
      <c r="CCE92" s="81"/>
      <c r="CCF92" s="81"/>
      <c r="CCG92" s="81"/>
      <c r="CCH92" s="81"/>
      <c r="CCI92" s="81"/>
      <c r="CCJ92" s="81"/>
      <c r="CCK92" s="81"/>
      <c r="CCL92" s="81"/>
      <c r="CCM92" s="81"/>
      <c r="CCN92" s="81"/>
      <c r="CCO92" s="81"/>
      <c r="CCP92" s="81"/>
      <c r="CCQ92" s="81"/>
      <c r="CCR92" s="81"/>
      <c r="CCS92" s="81"/>
      <c r="CCT92" s="81"/>
      <c r="CCU92" s="81"/>
      <c r="CCV92" s="81"/>
      <c r="CCW92" s="81"/>
      <c r="CCX92" s="81"/>
      <c r="CCY92" s="81"/>
      <c r="CCZ92" s="81"/>
      <c r="CDA92" s="81"/>
      <c r="CDB92" s="81"/>
      <c r="CDC92" s="81"/>
      <c r="CDD92" s="81"/>
      <c r="CDE92" s="81"/>
      <c r="CDF92" s="81"/>
      <c r="CDG92" s="81"/>
      <c r="CDH92" s="81"/>
      <c r="CDI92" s="81"/>
      <c r="CDJ92" s="81"/>
      <c r="CDK92" s="81"/>
      <c r="CDL92" s="81"/>
      <c r="CDM92" s="81"/>
      <c r="CDN92" s="81"/>
      <c r="CDO92" s="81"/>
      <c r="CDP92" s="81"/>
      <c r="CDQ92" s="81"/>
      <c r="CDR92" s="81"/>
      <c r="CDS92" s="81"/>
      <c r="CDT92" s="81"/>
      <c r="CDU92" s="81"/>
      <c r="CDV92" s="81"/>
      <c r="CDW92" s="81"/>
      <c r="CDX92" s="81"/>
      <c r="CDY92" s="81"/>
      <c r="CDZ92" s="81"/>
      <c r="CEA92" s="81"/>
      <c r="CEB92" s="81"/>
      <c r="CEC92" s="81"/>
      <c r="CED92" s="81"/>
      <c r="CEE92" s="81"/>
      <c r="CEF92" s="81"/>
      <c r="CEG92" s="81"/>
      <c r="CEH92" s="81"/>
      <c r="CEI92" s="81"/>
      <c r="CEJ92" s="81"/>
      <c r="CEK92" s="81"/>
      <c r="CEL92" s="81"/>
      <c r="CEM92" s="81"/>
      <c r="CEN92" s="81"/>
      <c r="CEO92" s="81"/>
      <c r="CEP92" s="81"/>
      <c r="CEQ92" s="81"/>
      <c r="CER92" s="81"/>
      <c r="CES92" s="81"/>
      <c r="CET92" s="81"/>
      <c r="CEU92" s="81"/>
      <c r="CEV92" s="81"/>
      <c r="CEW92" s="81"/>
      <c r="CEX92" s="81"/>
      <c r="CEY92" s="81"/>
      <c r="CEZ92" s="81"/>
      <c r="CFA92" s="81"/>
      <c r="CFB92" s="81"/>
      <c r="CFC92" s="81"/>
      <c r="CFD92" s="81"/>
      <c r="CFE92" s="81"/>
      <c r="CFF92" s="81"/>
      <c r="CFG92" s="81"/>
      <c r="CFH92" s="81"/>
      <c r="CFI92" s="81"/>
      <c r="CFJ92" s="81"/>
      <c r="CFK92" s="81"/>
      <c r="CFL92" s="81"/>
      <c r="CFM92" s="81"/>
      <c r="CFN92" s="81"/>
      <c r="CFO92" s="81"/>
      <c r="CFP92" s="81"/>
      <c r="CFQ92" s="81"/>
      <c r="CFR92" s="81"/>
      <c r="CFS92" s="81"/>
      <c r="CFT92" s="81"/>
      <c r="CFU92" s="81"/>
      <c r="CFV92" s="81"/>
      <c r="CFW92" s="81"/>
      <c r="CFX92" s="81"/>
      <c r="CFY92" s="81"/>
      <c r="CFZ92" s="81"/>
      <c r="CGA92" s="81"/>
      <c r="CGB92" s="81"/>
      <c r="CGC92" s="81"/>
      <c r="CGD92" s="81"/>
      <c r="CGE92" s="81"/>
      <c r="CGF92" s="81"/>
      <c r="CGG92" s="81"/>
      <c r="CGH92" s="81"/>
      <c r="CGI92" s="81"/>
      <c r="CGJ92" s="81"/>
      <c r="CGK92" s="81"/>
      <c r="CGL92" s="81"/>
      <c r="CGM92" s="81"/>
      <c r="CGN92" s="81"/>
      <c r="CGO92" s="81"/>
      <c r="CGP92" s="81"/>
      <c r="CGQ92" s="81"/>
      <c r="CGR92" s="81"/>
      <c r="CGS92" s="81"/>
      <c r="CGT92" s="81"/>
      <c r="CGU92" s="81"/>
      <c r="CGV92" s="81"/>
      <c r="CGW92" s="81"/>
      <c r="CGX92" s="81"/>
      <c r="CGY92" s="81"/>
      <c r="CGZ92" s="81"/>
      <c r="CHA92" s="81"/>
      <c r="CHB92" s="81"/>
      <c r="CHC92" s="81"/>
      <c r="CHD92" s="81"/>
      <c r="CHE92" s="81"/>
      <c r="CHF92" s="81"/>
      <c r="CHG92" s="81"/>
      <c r="CHH92" s="81"/>
      <c r="CHI92" s="81"/>
      <c r="CHJ92" s="81"/>
      <c r="CHK92" s="81"/>
      <c r="CHL92" s="81"/>
      <c r="CHM92" s="81"/>
      <c r="CHN92" s="81"/>
      <c r="CHO92" s="81"/>
      <c r="CHP92" s="81"/>
      <c r="CHQ92" s="81"/>
      <c r="CHR92" s="81"/>
      <c r="CHS92" s="81"/>
      <c r="CHT92" s="81"/>
      <c r="CHU92" s="81"/>
      <c r="CHV92" s="81"/>
      <c r="CHW92" s="81"/>
      <c r="CHX92" s="81"/>
      <c r="CHY92" s="81"/>
      <c r="CHZ92" s="81"/>
      <c r="CIA92" s="81"/>
      <c r="CIB92" s="81"/>
      <c r="CIC92" s="81"/>
      <c r="CID92" s="81"/>
      <c r="CIE92" s="81"/>
      <c r="CIF92" s="81"/>
      <c r="CIG92" s="81"/>
      <c r="CIH92" s="81"/>
      <c r="CII92" s="81"/>
      <c r="CIJ92" s="81"/>
      <c r="CIK92" s="81"/>
      <c r="CIL92" s="81"/>
      <c r="CIM92" s="81"/>
      <c r="CIN92" s="81"/>
      <c r="CIO92" s="81"/>
      <c r="CIP92" s="81"/>
      <c r="CIQ92" s="81"/>
      <c r="CIR92" s="81"/>
      <c r="CIS92" s="81"/>
      <c r="CIT92" s="81"/>
      <c r="CIU92" s="81"/>
      <c r="CIV92" s="81"/>
      <c r="CIW92" s="81"/>
      <c r="CIX92" s="81"/>
      <c r="CIY92" s="81"/>
      <c r="CIZ92" s="81"/>
      <c r="CJA92" s="81"/>
      <c r="CJB92" s="81"/>
      <c r="CJC92" s="81"/>
      <c r="CJD92" s="81"/>
      <c r="CJE92" s="81"/>
      <c r="CJF92" s="81"/>
      <c r="CJG92" s="81"/>
      <c r="CJH92" s="81"/>
      <c r="CJI92" s="81"/>
      <c r="CJJ92" s="81"/>
      <c r="CJK92" s="81"/>
      <c r="CJL92" s="81"/>
      <c r="CJM92" s="81"/>
      <c r="CJN92" s="81"/>
      <c r="CJO92" s="81"/>
      <c r="CJP92" s="81"/>
      <c r="CJQ92" s="81"/>
      <c r="CJR92" s="81"/>
      <c r="CJS92" s="81"/>
      <c r="CJT92" s="81"/>
      <c r="CJU92" s="81"/>
      <c r="CJV92" s="81"/>
      <c r="CJW92" s="81"/>
      <c r="CJX92" s="81"/>
      <c r="CJY92" s="81"/>
      <c r="CJZ92" s="81"/>
      <c r="CKA92" s="81"/>
      <c r="CKB92" s="81"/>
      <c r="CKC92" s="81"/>
      <c r="CKD92" s="81"/>
      <c r="CKE92" s="81"/>
      <c r="CKF92" s="81"/>
      <c r="CKG92" s="81"/>
      <c r="CKH92" s="81"/>
      <c r="CKI92" s="81"/>
      <c r="CKJ92" s="81"/>
      <c r="CKK92" s="81"/>
      <c r="CKL92" s="81"/>
      <c r="CKM92" s="81"/>
      <c r="CKN92" s="81"/>
      <c r="CKO92" s="81"/>
      <c r="CKP92" s="81"/>
      <c r="CKQ92" s="81"/>
      <c r="CKR92" s="81"/>
      <c r="CKS92" s="81"/>
      <c r="CKT92" s="81"/>
      <c r="CKU92" s="81"/>
      <c r="CKV92" s="81"/>
      <c r="CKW92" s="81"/>
      <c r="CKX92" s="81"/>
      <c r="CKY92" s="81"/>
      <c r="CKZ92" s="81"/>
      <c r="CLA92" s="81"/>
      <c r="CLB92" s="81"/>
      <c r="CLC92" s="81"/>
      <c r="CLD92" s="81"/>
      <c r="CLE92" s="81"/>
      <c r="CLF92" s="81"/>
      <c r="CLG92" s="81"/>
      <c r="CLH92" s="81"/>
      <c r="CLI92" s="81"/>
      <c r="CLJ92" s="81"/>
      <c r="CLK92" s="81"/>
      <c r="CLL92" s="81"/>
      <c r="CLM92" s="81"/>
      <c r="CLN92" s="81"/>
      <c r="CLO92" s="81"/>
      <c r="CLP92" s="81"/>
      <c r="CLQ92" s="81"/>
      <c r="CLR92" s="81"/>
      <c r="CLS92" s="81"/>
      <c r="CLT92" s="81"/>
      <c r="CLU92" s="81"/>
      <c r="CLV92" s="81"/>
      <c r="CLW92" s="81"/>
      <c r="CLX92" s="81"/>
      <c r="CLY92" s="81"/>
      <c r="CLZ92" s="81"/>
      <c r="CMA92" s="81"/>
      <c r="CMB92" s="81"/>
      <c r="CMC92" s="81"/>
      <c r="CMD92" s="81"/>
      <c r="CME92" s="81"/>
      <c r="CMF92" s="81"/>
      <c r="CMG92" s="81"/>
      <c r="CMH92" s="81"/>
      <c r="CMI92" s="81"/>
      <c r="CMJ92" s="81"/>
      <c r="CMK92" s="81"/>
      <c r="CML92" s="81"/>
      <c r="CMM92" s="81"/>
      <c r="CMN92" s="81"/>
      <c r="CMO92" s="81"/>
      <c r="CMP92" s="81"/>
      <c r="CMQ92" s="81"/>
      <c r="CMR92" s="81"/>
      <c r="CMS92" s="81"/>
      <c r="CMT92" s="81"/>
      <c r="CMU92" s="81"/>
      <c r="CMV92" s="81"/>
      <c r="CMW92" s="81"/>
      <c r="CMX92" s="81"/>
      <c r="CMY92" s="81"/>
      <c r="CMZ92" s="81"/>
      <c r="CNA92" s="81"/>
      <c r="CNB92" s="81"/>
      <c r="CNC92" s="81"/>
      <c r="CND92" s="81"/>
      <c r="CNE92" s="81"/>
      <c r="CNF92" s="81"/>
      <c r="CNG92" s="81"/>
      <c r="CNH92" s="81"/>
      <c r="CNI92" s="81"/>
      <c r="CNJ92" s="81"/>
      <c r="CNK92" s="81"/>
      <c r="CNL92" s="81"/>
      <c r="CNM92" s="81"/>
      <c r="CNN92" s="81"/>
      <c r="CNO92" s="81"/>
      <c r="CNP92" s="81"/>
      <c r="CNQ92" s="81"/>
      <c r="CNR92" s="81"/>
      <c r="CNS92" s="81"/>
      <c r="CNT92" s="81"/>
      <c r="CNU92" s="81"/>
      <c r="CNV92" s="81"/>
      <c r="CNW92" s="81"/>
      <c r="CNX92" s="81"/>
      <c r="CNY92" s="81"/>
      <c r="CNZ92" s="81"/>
      <c r="COA92" s="81"/>
      <c r="COB92" s="81"/>
      <c r="COC92" s="81"/>
      <c r="COD92" s="81"/>
      <c r="COE92" s="81"/>
      <c r="COF92" s="81"/>
      <c r="COG92" s="81"/>
      <c r="COH92" s="81"/>
      <c r="COI92" s="81"/>
      <c r="COJ92" s="81"/>
      <c r="COK92" s="81"/>
      <c r="COL92" s="81"/>
      <c r="COM92" s="81"/>
      <c r="CON92" s="81"/>
      <c r="COO92" s="81"/>
      <c r="COP92" s="81"/>
      <c r="COQ92" s="81"/>
      <c r="COR92" s="81"/>
      <c r="COS92" s="81"/>
      <c r="COT92" s="81"/>
      <c r="COU92" s="81"/>
      <c r="COV92" s="81"/>
      <c r="COW92" s="81"/>
      <c r="COX92" s="81"/>
      <c r="COY92" s="81"/>
      <c r="COZ92" s="81"/>
      <c r="CPA92" s="81"/>
      <c r="CPB92" s="81"/>
      <c r="CPC92" s="81"/>
      <c r="CPD92" s="81"/>
      <c r="CPE92" s="81"/>
      <c r="CPF92" s="81"/>
      <c r="CPG92" s="81"/>
      <c r="CPH92" s="81"/>
      <c r="CPI92" s="81"/>
      <c r="CPJ92" s="81"/>
      <c r="CPK92" s="81"/>
      <c r="CPL92" s="81"/>
      <c r="CPM92" s="81"/>
      <c r="CPN92" s="81"/>
      <c r="CPO92" s="81"/>
      <c r="CPP92" s="81"/>
      <c r="CPQ92" s="81"/>
      <c r="CPR92" s="81"/>
      <c r="CPS92" s="81"/>
      <c r="CPT92" s="81"/>
      <c r="CPU92" s="81"/>
      <c r="CPV92" s="81"/>
      <c r="CPW92" s="81"/>
      <c r="CPX92" s="81"/>
      <c r="CPY92" s="81"/>
      <c r="CPZ92" s="81"/>
      <c r="CQA92" s="81"/>
      <c r="CQB92" s="81"/>
      <c r="CQC92" s="81"/>
      <c r="CQD92" s="81"/>
      <c r="CQE92" s="81"/>
      <c r="CQF92" s="81"/>
      <c r="CQG92" s="81"/>
      <c r="CQH92" s="81"/>
      <c r="CQI92" s="81"/>
      <c r="CQJ92" s="81"/>
      <c r="CQK92" s="81"/>
      <c r="CQL92" s="81"/>
      <c r="CQM92" s="81"/>
      <c r="CQN92" s="81"/>
      <c r="CQO92" s="81"/>
      <c r="CQP92" s="81"/>
      <c r="CQQ92" s="81"/>
      <c r="CQR92" s="81"/>
      <c r="CQS92" s="81"/>
      <c r="CQT92" s="81"/>
      <c r="CQU92" s="81"/>
      <c r="CQV92" s="81"/>
      <c r="CQW92" s="81"/>
      <c r="CQX92" s="81"/>
      <c r="CQY92" s="81"/>
      <c r="CQZ92" s="81"/>
      <c r="CRA92" s="81"/>
      <c r="CRB92" s="81"/>
      <c r="CRC92" s="81"/>
      <c r="CRD92" s="81"/>
      <c r="CRE92" s="81"/>
      <c r="CRF92" s="81"/>
      <c r="CRG92" s="81"/>
      <c r="CRH92" s="81"/>
      <c r="CRI92" s="81"/>
      <c r="CRJ92" s="81"/>
      <c r="CRK92" s="81"/>
      <c r="CRL92" s="81"/>
      <c r="CRM92" s="81"/>
      <c r="CRN92" s="81"/>
      <c r="CRO92" s="81"/>
      <c r="CRP92" s="81"/>
      <c r="CRQ92" s="81"/>
      <c r="CRR92" s="81"/>
      <c r="CRS92" s="81"/>
      <c r="CRT92" s="81"/>
      <c r="CRU92" s="81"/>
      <c r="CRV92" s="81"/>
      <c r="CRW92" s="81"/>
      <c r="CRX92" s="81"/>
      <c r="CRY92" s="81"/>
      <c r="CRZ92" s="81"/>
      <c r="CSA92" s="81"/>
      <c r="CSB92" s="81"/>
      <c r="CSC92" s="81"/>
      <c r="CSD92" s="81"/>
      <c r="CSE92" s="81"/>
      <c r="CSF92" s="81"/>
      <c r="CSG92" s="81"/>
      <c r="CSH92" s="81"/>
      <c r="CSI92" s="81"/>
      <c r="CSJ92" s="81"/>
      <c r="CSK92" s="81"/>
      <c r="CSL92" s="81"/>
      <c r="CSM92" s="81"/>
      <c r="CSN92" s="81"/>
      <c r="CSO92" s="81"/>
      <c r="CSP92" s="81"/>
      <c r="CSQ92" s="81"/>
      <c r="CSR92" s="81"/>
      <c r="CSS92" s="81"/>
      <c r="CST92" s="81"/>
      <c r="CSU92" s="81"/>
      <c r="CSV92" s="81"/>
      <c r="CSW92" s="81"/>
      <c r="CSX92" s="81"/>
      <c r="CSY92" s="81"/>
      <c r="CSZ92" s="81"/>
      <c r="CTA92" s="81"/>
      <c r="CTB92" s="81"/>
      <c r="CTC92" s="81"/>
      <c r="CTD92" s="81"/>
      <c r="CTE92" s="81"/>
      <c r="CTF92" s="81"/>
      <c r="CTG92" s="81"/>
      <c r="CTH92" s="81"/>
      <c r="CTI92" s="81"/>
      <c r="CTJ92" s="81"/>
      <c r="CTK92" s="81"/>
      <c r="CTL92" s="81"/>
      <c r="CTM92" s="81"/>
      <c r="CTN92" s="81"/>
      <c r="CTO92" s="81"/>
      <c r="CTP92" s="81"/>
      <c r="CTQ92" s="81"/>
      <c r="CTR92" s="81"/>
      <c r="CTS92" s="81"/>
      <c r="CTT92" s="81"/>
      <c r="CTU92" s="81"/>
      <c r="CTV92" s="81"/>
      <c r="CTW92" s="81"/>
      <c r="CTX92" s="81"/>
      <c r="CTY92" s="81"/>
      <c r="CTZ92" s="81"/>
      <c r="CUA92" s="81"/>
      <c r="CUB92" s="81"/>
      <c r="CUC92" s="81"/>
      <c r="CUD92" s="81"/>
      <c r="CUE92" s="81"/>
      <c r="CUF92" s="81"/>
      <c r="CUG92" s="81"/>
      <c r="CUH92" s="81"/>
      <c r="CUI92" s="81"/>
      <c r="CUJ92" s="81"/>
      <c r="CUK92" s="81"/>
      <c r="CUL92" s="81"/>
      <c r="CUM92" s="81"/>
      <c r="CUN92" s="81"/>
      <c r="CUO92" s="81"/>
      <c r="CUP92" s="81"/>
      <c r="CUQ92" s="81"/>
      <c r="CUR92" s="81"/>
      <c r="CUS92" s="81"/>
      <c r="CUT92" s="81"/>
      <c r="CUU92" s="81"/>
      <c r="CUV92" s="81"/>
      <c r="CUW92" s="81"/>
      <c r="CUX92" s="81"/>
      <c r="CUY92" s="81"/>
      <c r="CUZ92" s="81"/>
      <c r="CVA92" s="81"/>
      <c r="CVB92" s="81"/>
      <c r="CVC92" s="81"/>
      <c r="CVD92" s="81"/>
      <c r="CVE92" s="81"/>
      <c r="CVF92" s="81"/>
      <c r="CVG92" s="81"/>
      <c r="CVH92" s="81"/>
      <c r="CVI92" s="81"/>
      <c r="CVJ92" s="81"/>
      <c r="CVK92" s="81"/>
      <c r="CVL92" s="81"/>
      <c r="CVM92" s="81"/>
      <c r="CVN92" s="81"/>
      <c r="CVO92" s="81"/>
      <c r="CVP92" s="81"/>
      <c r="CVQ92" s="81"/>
      <c r="CVR92" s="81"/>
      <c r="CVS92" s="81"/>
      <c r="CVT92" s="81"/>
      <c r="CVU92" s="81"/>
      <c r="CVV92" s="81"/>
      <c r="CVW92" s="81"/>
      <c r="CVX92" s="81"/>
      <c r="CVY92" s="81"/>
      <c r="CVZ92" s="81"/>
      <c r="CWA92" s="81"/>
      <c r="CWB92" s="81"/>
      <c r="CWC92" s="81"/>
      <c r="CWD92" s="81"/>
      <c r="CWE92" s="81"/>
      <c r="CWF92" s="81"/>
      <c r="CWG92" s="81"/>
      <c r="CWH92" s="81"/>
      <c r="CWI92" s="81"/>
      <c r="CWJ92" s="81"/>
      <c r="CWK92" s="81"/>
      <c r="CWL92" s="81"/>
      <c r="CWM92" s="81"/>
      <c r="CWN92" s="81"/>
      <c r="CWO92" s="81"/>
      <c r="CWP92" s="81"/>
      <c r="CWQ92" s="81"/>
      <c r="CWR92" s="81"/>
      <c r="CWS92" s="81"/>
      <c r="CWT92" s="81"/>
      <c r="CWU92" s="81"/>
      <c r="CWV92" s="81"/>
      <c r="CWW92" s="81"/>
      <c r="CWX92" s="81"/>
      <c r="CWY92" s="81"/>
      <c r="CWZ92" s="81"/>
      <c r="CXA92" s="81"/>
      <c r="CXB92" s="81"/>
      <c r="CXC92" s="81"/>
      <c r="CXD92" s="81"/>
      <c r="CXE92" s="81"/>
      <c r="CXF92" s="81"/>
      <c r="CXG92" s="81"/>
      <c r="CXH92" s="81"/>
      <c r="CXI92" s="81"/>
      <c r="CXJ92" s="81"/>
      <c r="CXK92" s="81"/>
      <c r="CXL92" s="81"/>
      <c r="CXM92" s="81"/>
      <c r="CXN92" s="81"/>
      <c r="CXO92" s="81"/>
      <c r="CXP92" s="81"/>
      <c r="CXQ92" s="81"/>
      <c r="CXR92" s="81"/>
      <c r="CXS92" s="81"/>
      <c r="CXT92" s="81"/>
      <c r="CXU92" s="81"/>
      <c r="CXV92" s="81"/>
      <c r="CXW92" s="81"/>
      <c r="CXX92" s="81"/>
      <c r="CXY92" s="81"/>
      <c r="CXZ92" s="81"/>
      <c r="CYA92" s="81"/>
      <c r="CYB92" s="81"/>
      <c r="CYC92" s="81"/>
      <c r="CYD92" s="81"/>
      <c r="CYE92" s="81"/>
      <c r="CYF92" s="81"/>
      <c r="CYG92" s="81"/>
      <c r="CYH92" s="81"/>
      <c r="CYI92" s="81"/>
      <c r="CYJ92" s="81"/>
      <c r="CYK92" s="81"/>
      <c r="CYL92" s="81"/>
      <c r="CYM92" s="81"/>
      <c r="CYN92" s="81"/>
      <c r="CYO92" s="81"/>
      <c r="CYP92" s="81"/>
      <c r="CYQ92" s="81"/>
      <c r="CYR92" s="81"/>
      <c r="CYS92" s="81"/>
      <c r="CYT92" s="81"/>
      <c r="CYU92" s="81"/>
      <c r="CYV92" s="81"/>
      <c r="CYW92" s="81"/>
      <c r="CYX92" s="81"/>
      <c r="CYY92" s="81"/>
      <c r="CYZ92" s="81"/>
      <c r="CZA92" s="81"/>
      <c r="CZB92" s="81"/>
      <c r="CZC92" s="81"/>
      <c r="CZD92" s="81"/>
      <c r="CZE92" s="81"/>
      <c r="CZF92" s="81"/>
      <c r="CZG92" s="81"/>
      <c r="CZH92" s="81"/>
      <c r="CZI92" s="81"/>
      <c r="CZJ92" s="81"/>
      <c r="CZK92" s="81"/>
      <c r="CZL92" s="81"/>
      <c r="CZM92" s="81"/>
      <c r="CZN92" s="81"/>
      <c r="CZO92" s="81"/>
      <c r="CZP92" s="81"/>
      <c r="CZQ92" s="81"/>
      <c r="CZR92" s="81"/>
      <c r="CZS92" s="81"/>
      <c r="CZT92" s="81"/>
      <c r="CZU92" s="81"/>
      <c r="CZV92" s="81"/>
      <c r="CZW92" s="81"/>
      <c r="CZX92" s="81"/>
      <c r="CZY92" s="81"/>
      <c r="CZZ92" s="81"/>
      <c r="DAA92" s="81"/>
      <c r="DAB92" s="81"/>
      <c r="DAC92" s="81"/>
      <c r="DAD92" s="81"/>
      <c r="DAE92" s="81"/>
      <c r="DAF92" s="81"/>
      <c r="DAG92" s="81"/>
      <c r="DAH92" s="81"/>
      <c r="DAI92" s="81"/>
      <c r="DAJ92" s="81"/>
      <c r="DAK92" s="81"/>
      <c r="DAL92" s="81"/>
      <c r="DAM92" s="81"/>
      <c r="DAN92" s="81"/>
      <c r="DAO92" s="81"/>
      <c r="DAP92" s="81"/>
      <c r="DAQ92" s="81"/>
      <c r="DAR92" s="81"/>
      <c r="DAS92" s="81"/>
      <c r="DAT92" s="81"/>
      <c r="DAU92" s="81"/>
      <c r="DAV92" s="81"/>
      <c r="DAW92" s="81"/>
      <c r="DAX92" s="81"/>
      <c r="DAY92" s="81"/>
      <c r="DAZ92" s="81"/>
      <c r="DBA92" s="81"/>
      <c r="DBB92" s="81"/>
      <c r="DBC92" s="81"/>
      <c r="DBD92" s="81"/>
      <c r="DBE92" s="81"/>
      <c r="DBF92" s="81"/>
      <c r="DBG92" s="81"/>
      <c r="DBH92" s="81"/>
      <c r="DBI92" s="81"/>
      <c r="DBJ92" s="81"/>
      <c r="DBK92" s="81"/>
      <c r="DBL92" s="81"/>
      <c r="DBM92" s="81"/>
      <c r="DBN92" s="81"/>
      <c r="DBO92" s="81"/>
      <c r="DBP92" s="81"/>
      <c r="DBQ92" s="81"/>
      <c r="DBR92" s="81"/>
      <c r="DBS92" s="81"/>
      <c r="DBT92" s="81"/>
      <c r="DBU92" s="81"/>
      <c r="DBV92" s="81"/>
      <c r="DBW92" s="81"/>
      <c r="DBX92" s="81"/>
      <c r="DBY92" s="81"/>
      <c r="DBZ92" s="81"/>
      <c r="DCA92" s="81"/>
      <c r="DCB92" s="81"/>
      <c r="DCC92" s="81"/>
      <c r="DCD92" s="81"/>
      <c r="DCE92" s="81"/>
      <c r="DCF92" s="81"/>
      <c r="DCG92" s="81"/>
      <c r="DCH92" s="81"/>
      <c r="DCI92" s="81"/>
      <c r="DCJ92" s="81"/>
      <c r="DCK92" s="81"/>
      <c r="DCL92" s="81"/>
      <c r="DCM92" s="81"/>
      <c r="DCN92" s="81"/>
      <c r="DCO92" s="81"/>
      <c r="DCP92" s="81"/>
      <c r="DCQ92" s="81"/>
      <c r="DCR92" s="81"/>
      <c r="DCS92" s="81"/>
      <c r="DCT92" s="81"/>
      <c r="DCU92" s="81"/>
      <c r="DCV92" s="81"/>
      <c r="DCW92" s="81"/>
      <c r="DCX92" s="81"/>
      <c r="DCY92" s="81"/>
      <c r="DCZ92" s="81"/>
      <c r="DDA92" s="81"/>
      <c r="DDB92" s="81"/>
      <c r="DDC92" s="81"/>
      <c r="DDD92" s="81"/>
      <c r="DDE92" s="81"/>
      <c r="DDF92" s="81"/>
      <c r="DDG92" s="81"/>
      <c r="DDH92" s="81"/>
      <c r="DDI92" s="81"/>
      <c r="DDJ92" s="81"/>
      <c r="WBZ92" s="81"/>
      <c r="WCA92" s="81"/>
      <c r="WCB92" s="81"/>
      <c r="WCC92" s="81"/>
      <c r="WCD92" s="81"/>
      <c r="WCE92" s="81"/>
      <c r="WCF92" s="81"/>
      <c r="WCG92" s="81"/>
      <c r="WCH92" s="81"/>
      <c r="WCI92" s="81"/>
      <c r="WCJ92" s="81"/>
      <c r="WCK92" s="81"/>
      <c r="WCL92" s="81"/>
      <c r="WCM92" s="81"/>
      <c r="WCN92" s="81"/>
      <c r="WCO92" s="81"/>
      <c r="WCP92" s="81"/>
      <c r="WCQ92" s="81"/>
      <c r="WCR92" s="81"/>
      <c r="WCS92" s="81"/>
      <c r="WCT92" s="81"/>
      <c r="WCU92" s="81"/>
      <c r="WCV92" s="81"/>
      <c r="WCW92" s="81"/>
      <c r="WCX92" s="81"/>
      <c r="WCY92" s="81"/>
      <c r="WCZ92" s="81"/>
      <c r="WDA92" s="81"/>
      <c r="WDB92" s="81"/>
      <c r="WDC92" s="81"/>
      <c r="WDD92" s="81"/>
      <c r="WDE92" s="81"/>
      <c r="WDF92" s="81"/>
      <c r="WDG92" s="81"/>
      <c r="WDH92" s="81"/>
      <c r="WDI92" s="81"/>
      <c r="WDJ92" s="81"/>
      <c r="WDK92" s="81"/>
      <c r="WDL92" s="81"/>
      <c r="WDM92" s="81"/>
      <c r="WDN92" s="81"/>
      <c r="WDO92" s="81"/>
      <c r="WDP92" s="81"/>
      <c r="WDQ92" s="81"/>
      <c r="WDR92" s="81"/>
      <c r="WDS92" s="81"/>
      <c r="WDT92" s="81"/>
      <c r="WDU92" s="81"/>
      <c r="WDV92" s="81"/>
      <c r="WDW92" s="81"/>
      <c r="WDX92" s="81"/>
      <c r="WDY92" s="81"/>
      <c r="WDZ92" s="81"/>
      <c r="WEA92" s="81"/>
      <c r="WEB92" s="81"/>
      <c r="WEC92" s="81"/>
      <c r="WED92" s="81"/>
      <c r="WEE92" s="81"/>
      <c r="WEF92" s="81"/>
      <c r="WEG92" s="81"/>
      <c r="WEH92" s="81"/>
      <c r="WEI92" s="81"/>
      <c r="WEJ92" s="81"/>
      <c r="WEK92" s="81"/>
      <c r="WEL92" s="81"/>
      <c r="WEM92" s="81"/>
      <c r="WEN92" s="81"/>
      <c r="WEO92" s="81"/>
      <c r="WEP92" s="81"/>
      <c r="WEQ92" s="81"/>
      <c r="WER92" s="81"/>
      <c r="WES92" s="81"/>
      <c r="WET92" s="81"/>
      <c r="WEU92" s="81"/>
      <c r="WEV92" s="81"/>
      <c r="WEW92" s="81"/>
      <c r="WEX92" s="81"/>
      <c r="WEY92" s="81"/>
      <c r="WEZ92" s="81"/>
      <c r="WFA92" s="81"/>
      <c r="WFB92" s="81"/>
      <c r="WFC92" s="81"/>
      <c r="WFD92" s="81"/>
      <c r="WFE92" s="81"/>
      <c r="WFF92" s="81"/>
      <c r="WFG92" s="81"/>
      <c r="WFH92" s="81"/>
      <c r="WFI92" s="81"/>
      <c r="WFJ92" s="81"/>
      <c r="WFK92" s="81"/>
      <c r="WFL92" s="81"/>
      <c r="WFM92" s="81"/>
      <c r="WFN92" s="81"/>
      <c r="WFO92" s="81"/>
      <c r="WFP92" s="81"/>
      <c r="WFQ92" s="81"/>
      <c r="WFR92" s="81"/>
      <c r="WFS92" s="81"/>
      <c r="WFT92" s="81"/>
      <c r="WFU92" s="81"/>
      <c r="WFV92" s="81"/>
      <c r="WFW92" s="81"/>
      <c r="WFX92" s="81"/>
      <c r="WFY92" s="81"/>
      <c r="WFZ92" s="81"/>
      <c r="WGA92" s="81"/>
      <c r="WGB92" s="81"/>
      <c r="WGC92" s="81"/>
      <c r="WGD92" s="81"/>
      <c r="WGE92" s="81"/>
      <c r="WGF92" s="81"/>
      <c r="WGG92" s="81"/>
      <c r="WGH92" s="81"/>
      <c r="WGI92" s="81"/>
      <c r="WGJ92" s="81"/>
      <c r="WGK92" s="81"/>
      <c r="WGL92" s="81"/>
      <c r="WGM92" s="81"/>
      <c r="WGN92" s="81"/>
      <c r="WGO92" s="81"/>
      <c r="WGP92" s="81"/>
      <c r="WGQ92" s="81"/>
      <c r="WGR92" s="81"/>
      <c r="WGS92" s="81"/>
      <c r="WGT92" s="81"/>
      <c r="WGU92" s="81"/>
      <c r="WGV92" s="81"/>
      <c r="WGW92" s="81"/>
      <c r="WGX92" s="81"/>
      <c r="WGY92" s="81"/>
      <c r="WGZ92" s="81"/>
      <c r="WHA92" s="81"/>
      <c r="WHB92" s="81"/>
      <c r="WHC92" s="81"/>
      <c r="WHD92" s="81"/>
      <c r="WHE92" s="81"/>
      <c r="WHF92" s="81"/>
      <c r="WHG92" s="81"/>
      <c r="WHH92" s="81"/>
      <c r="WHI92" s="81"/>
      <c r="WHJ92" s="81"/>
      <c r="WHK92" s="81"/>
      <c r="WHL92" s="81"/>
      <c r="WHM92" s="81"/>
      <c r="WHN92" s="81"/>
      <c r="WHO92" s="81"/>
      <c r="WHP92" s="81"/>
      <c r="WHQ92" s="81"/>
      <c r="WHR92" s="81"/>
      <c r="WHS92" s="81"/>
      <c r="WHT92" s="81"/>
      <c r="WHU92" s="81"/>
      <c r="WHV92" s="81"/>
      <c r="WHW92" s="81"/>
      <c r="WHX92" s="81"/>
      <c r="WHY92" s="81"/>
      <c r="WHZ92" s="81"/>
      <c r="WIA92" s="81"/>
      <c r="WIB92" s="81"/>
      <c r="WIC92" s="81"/>
      <c r="WID92" s="81"/>
      <c r="WIE92" s="81"/>
      <c r="WIF92" s="81"/>
      <c r="WIG92" s="81"/>
      <c r="WIH92" s="81"/>
      <c r="WII92" s="81"/>
      <c r="WIJ92" s="81"/>
      <c r="WIK92" s="81"/>
      <c r="WIL92" s="81"/>
      <c r="WIM92" s="81"/>
      <c r="WIN92" s="81"/>
      <c r="WIO92" s="81"/>
      <c r="WIP92" s="81"/>
      <c r="WIQ92" s="81"/>
      <c r="WIR92" s="81"/>
      <c r="WIS92" s="81"/>
      <c r="WIT92" s="81"/>
      <c r="WIU92" s="81"/>
      <c r="WIV92" s="81"/>
      <c r="WIW92" s="81"/>
      <c r="WIX92" s="81"/>
      <c r="WIY92" s="81"/>
      <c r="WIZ92" s="81"/>
      <c r="WJA92" s="81"/>
      <c r="WJB92" s="81"/>
      <c r="WJC92" s="81"/>
      <c r="WJD92" s="81"/>
      <c r="WJE92" s="81"/>
      <c r="WJF92" s="81"/>
      <c r="WJG92" s="81"/>
      <c r="WJH92" s="81"/>
      <c r="WJI92" s="81"/>
      <c r="WJJ92" s="81"/>
      <c r="WJK92" s="81"/>
      <c r="WJL92" s="81"/>
      <c r="WJM92" s="81"/>
      <c r="WJN92" s="81"/>
      <c r="WJO92" s="81"/>
      <c r="WJP92" s="81"/>
      <c r="WJQ92" s="81"/>
      <c r="WJR92" s="81"/>
      <c r="WJS92" s="81"/>
      <c r="WJT92" s="81"/>
      <c r="WJU92" s="81"/>
      <c r="WJV92" s="81"/>
      <c r="WJW92" s="81"/>
      <c r="WJX92" s="81"/>
      <c r="WJY92" s="81"/>
      <c r="WJZ92" s="81"/>
      <c r="WKA92" s="81"/>
      <c r="WKB92" s="81"/>
      <c r="WKC92" s="81"/>
      <c r="WKD92" s="81"/>
      <c r="WKE92" s="81"/>
      <c r="WKF92" s="81"/>
      <c r="WKG92" s="81"/>
      <c r="WKH92" s="81"/>
      <c r="WKI92" s="81"/>
      <c r="WKJ92" s="81"/>
      <c r="WKK92" s="81"/>
      <c r="WKL92" s="81"/>
      <c r="WKM92" s="81"/>
      <c r="WKN92" s="81"/>
      <c r="WKO92" s="81"/>
      <c r="WKP92" s="81"/>
      <c r="WKQ92" s="81"/>
      <c r="WKR92" s="81"/>
      <c r="WKS92" s="81"/>
      <c r="WKT92" s="81"/>
      <c r="WKU92" s="81"/>
      <c r="WKV92" s="81"/>
      <c r="WKW92" s="81"/>
      <c r="WKX92" s="81"/>
      <c r="WKY92" s="81"/>
      <c r="WKZ92" s="81"/>
      <c r="WLA92" s="81"/>
      <c r="WLB92" s="81"/>
      <c r="WLC92" s="81"/>
      <c r="WLD92" s="81"/>
      <c r="WLE92" s="81"/>
      <c r="WLF92" s="81"/>
      <c r="WLG92" s="81"/>
      <c r="WLH92" s="81"/>
      <c r="WLI92" s="81"/>
      <c r="WLJ92" s="81"/>
      <c r="WLK92" s="81"/>
      <c r="WLL92" s="81"/>
      <c r="WLM92" s="81"/>
      <c r="WLN92" s="81"/>
      <c r="WLO92" s="81"/>
      <c r="WLP92" s="81"/>
      <c r="WLQ92" s="81"/>
      <c r="WLR92" s="81"/>
      <c r="WLS92" s="81"/>
      <c r="WLT92" s="81"/>
      <c r="WLU92" s="81"/>
      <c r="WLV92" s="81"/>
      <c r="WLW92" s="81"/>
      <c r="WLX92" s="81"/>
      <c r="WLY92" s="81"/>
      <c r="WLZ92" s="81"/>
      <c r="WMA92" s="81"/>
      <c r="WMB92" s="81"/>
      <c r="WMC92" s="81"/>
      <c r="WMD92" s="81"/>
      <c r="WME92" s="81"/>
      <c r="WMF92" s="81"/>
      <c r="WMG92" s="81"/>
      <c r="WMH92" s="81"/>
      <c r="WMI92" s="81"/>
      <c r="WMJ92" s="81"/>
      <c r="WMK92" s="81"/>
      <c r="WML92" s="81"/>
      <c r="WMM92" s="81"/>
      <c r="WMN92" s="81"/>
      <c r="WMO92" s="81"/>
      <c r="WMP92" s="81"/>
      <c r="WMQ92" s="81"/>
      <c r="WMR92" s="81"/>
      <c r="WMS92" s="81"/>
      <c r="WMT92" s="81"/>
      <c r="WMU92" s="81"/>
      <c r="WMV92" s="81"/>
      <c r="WMW92" s="81"/>
      <c r="WMX92" s="81"/>
      <c r="WMY92" s="81"/>
      <c r="WMZ92" s="81"/>
      <c r="WNA92" s="81"/>
      <c r="WNB92" s="81"/>
      <c r="WNC92" s="81"/>
      <c r="WND92" s="81"/>
      <c r="WNE92" s="81"/>
      <c r="WNF92" s="81"/>
      <c r="WNG92" s="81"/>
      <c r="WNH92" s="81"/>
      <c r="WNI92" s="81"/>
      <c r="WNJ92" s="81"/>
      <c r="WNK92" s="81"/>
      <c r="WNL92" s="81"/>
      <c r="WNM92" s="81"/>
      <c r="WNN92" s="81"/>
      <c r="WNO92" s="81"/>
      <c r="WNP92" s="81"/>
      <c r="WNQ92" s="81"/>
      <c r="WNR92" s="81"/>
      <c r="WNS92" s="81"/>
      <c r="WNT92" s="81"/>
      <c r="WNU92" s="81"/>
      <c r="WNV92" s="81"/>
      <c r="WNW92" s="81"/>
      <c r="WNX92" s="81"/>
      <c r="WNY92" s="81"/>
      <c r="WNZ92" s="81"/>
      <c r="WOA92" s="81"/>
      <c r="WOB92" s="81"/>
      <c r="WOC92" s="81"/>
      <c r="WOD92" s="81"/>
      <c r="WOE92" s="81"/>
      <c r="WOF92" s="81"/>
      <c r="WOG92" s="81"/>
      <c r="WOH92" s="81"/>
      <c r="WOI92" s="81"/>
      <c r="WOJ92" s="81"/>
      <c r="WOK92" s="81"/>
      <c r="WOL92" s="81"/>
      <c r="WOM92" s="81"/>
      <c r="WON92" s="81"/>
      <c r="WOO92" s="81"/>
      <c r="WOP92" s="81"/>
      <c r="WOQ92" s="81"/>
      <c r="WOR92" s="81"/>
      <c r="WOS92" s="81"/>
      <c r="WOT92" s="81"/>
      <c r="WOU92" s="81"/>
      <c r="WOV92" s="81"/>
      <c r="WOW92" s="81"/>
      <c r="WOX92" s="81"/>
      <c r="WOY92" s="81"/>
      <c r="WOZ92" s="81"/>
      <c r="WPA92" s="81"/>
      <c r="WPB92" s="81"/>
      <c r="WPC92" s="81"/>
      <c r="WPD92" s="81"/>
      <c r="WPE92" s="81"/>
      <c r="WPF92" s="81"/>
      <c r="WPG92" s="81"/>
      <c r="WPH92" s="81"/>
      <c r="WPI92" s="81"/>
      <c r="WPJ92" s="81"/>
      <c r="WPK92" s="81"/>
      <c r="WPL92" s="81"/>
      <c r="WPM92" s="81"/>
      <c r="WPN92" s="81"/>
      <c r="WPO92" s="81"/>
      <c r="WPP92" s="81"/>
      <c r="WPQ92" s="81"/>
      <c r="WPR92" s="81"/>
      <c r="WPS92" s="81"/>
      <c r="WPT92" s="81"/>
      <c r="WPU92" s="81"/>
      <c r="WPV92" s="81"/>
      <c r="WPW92" s="81"/>
      <c r="WPX92" s="81"/>
      <c r="WPY92" s="81"/>
      <c r="WPZ92" s="81"/>
      <c r="WQA92" s="81"/>
      <c r="WQB92" s="81"/>
      <c r="WQC92" s="81"/>
      <c r="WQD92" s="81"/>
      <c r="WQE92" s="81"/>
      <c r="WQF92" s="81"/>
      <c r="WQG92" s="81"/>
      <c r="WQH92" s="81"/>
      <c r="WQI92" s="81"/>
      <c r="WQJ92" s="81"/>
      <c r="WQK92" s="81"/>
      <c r="WQL92" s="81"/>
      <c r="WQM92" s="81"/>
      <c r="WQN92" s="81"/>
      <c r="WQO92" s="81"/>
      <c r="WQP92" s="81"/>
      <c r="WQQ92" s="81"/>
      <c r="WQR92" s="81"/>
      <c r="WQS92" s="81"/>
      <c r="WQT92" s="81"/>
      <c r="WQU92" s="81"/>
      <c r="WQV92" s="81"/>
      <c r="WQW92" s="81"/>
      <c r="WQX92" s="81"/>
      <c r="WQY92" s="81"/>
      <c r="WQZ92" s="81"/>
      <c r="WRA92" s="81"/>
      <c r="WRB92" s="81"/>
      <c r="WRC92" s="81"/>
      <c r="WRD92" s="81"/>
      <c r="WRE92" s="81"/>
      <c r="WRF92" s="81"/>
      <c r="WRG92" s="81"/>
      <c r="WRH92" s="81"/>
      <c r="WRI92" s="81"/>
      <c r="WRJ92" s="81"/>
      <c r="WRK92" s="81"/>
      <c r="WRL92" s="81"/>
      <c r="WRM92" s="81"/>
      <c r="WRN92" s="81"/>
      <c r="WRO92" s="81"/>
      <c r="WRP92" s="81"/>
      <c r="WRQ92" s="81"/>
      <c r="WRR92" s="81"/>
      <c r="WRS92" s="81"/>
      <c r="WRT92" s="81"/>
      <c r="WRU92" s="81"/>
      <c r="WRV92" s="81"/>
      <c r="WRW92" s="81"/>
      <c r="WRX92" s="81"/>
      <c r="WRY92" s="81"/>
      <c r="WRZ92" s="81"/>
      <c r="WSA92" s="81"/>
      <c r="WSB92" s="81"/>
      <c r="WSC92" s="81"/>
      <c r="WSD92" s="81"/>
      <c r="WSE92" s="81"/>
      <c r="WSF92" s="81"/>
      <c r="WSG92" s="81"/>
      <c r="WSH92" s="81"/>
      <c r="WSI92" s="81"/>
      <c r="WSJ92" s="81"/>
      <c r="WSK92" s="81"/>
      <c r="WSL92" s="81"/>
      <c r="WSM92" s="81"/>
      <c r="WSN92" s="81"/>
      <c r="WSO92" s="81"/>
      <c r="WSP92" s="81"/>
      <c r="WSQ92" s="81"/>
      <c r="WSR92" s="81"/>
      <c r="WSS92" s="81"/>
      <c r="WST92" s="81"/>
      <c r="WSU92" s="81"/>
      <c r="WSV92" s="81"/>
      <c r="WSW92" s="81"/>
      <c r="WSX92" s="81"/>
      <c r="WSY92" s="81"/>
      <c r="WSZ92" s="81"/>
      <c r="WTA92" s="81"/>
      <c r="WTB92" s="81"/>
      <c r="WTC92" s="81"/>
      <c r="WTD92" s="81"/>
      <c r="WTE92" s="81"/>
      <c r="WTF92" s="81"/>
      <c r="WTG92" s="81"/>
      <c r="WTH92" s="81"/>
      <c r="WTI92" s="81"/>
      <c r="WTJ92" s="81"/>
      <c r="WTK92" s="81"/>
      <c r="WTL92" s="81"/>
      <c r="WTM92" s="81"/>
      <c r="WTN92" s="81"/>
      <c r="WTO92" s="81"/>
      <c r="WTP92" s="81"/>
      <c r="WTQ92" s="81"/>
      <c r="WTR92" s="81"/>
      <c r="WTS92" s="81"/>
      <c r="WTT92" s="81"/>
      <c r="WTU92" s="81"/>
      <c r="WTV92" s="81"/>
      <c r="WTW92" s="81"/>
      <c r="WTX92" s="81"/>
      <c r="WTY92" s="81"/>
      <c r="WTZ92" s="81"/>
      <c r="WUA92" s="81"/>
      <c r="WUB92" s="81"/>
      <c r="WUC92" s="81"/>
      <c r="WUD92" s="81"/>
      <c r="WUE92" s="81"/>
      <c r="WUF92" s="81"/>
      <c r="WUG92" s="81"/>
      <c r="WUH92" s="81"/>
      <c r="WUI92" s="81"/>
      <c r="WUJ92" s="81"/>
      <c r="WUK92" s="81"/>
      <c r="WUL92" s="81"/>
      <c r="WUM92" s="81"/>
      <c r="WUN92" s="81"/>
      <c r="WUO92" s="81"/>
      <c r="WUP92" s="81"/>
      <c r="WUQ92" s="81"/>
      <c r="WUR92" s="81"/>
      <c r="WUS92" s="81"/>
      <c r="WUT92" s="81"/>
      <c r="WUU92" s="81"/>
      <c r="WUV92" s="81"/>
      <c r="WUW92" s="81"/>
      <c r="WUX92" s="81"/>
      <c r="WUY92" s="81"/>
      <c r="WUZ92" s="81"/>
      <c r="WVA92" s="81"/>
      <c r="WVB92" s="81"/>
      <c r="WVC92" s="81"/>
      <c r="WVD92" s="81"/>
      <c r="WVE92" s="81"/>
      <c r="WVF92" s="81"/>
      <c r="WVG92" s="81"/>
      <c r="WVH92" s="81"/>
      <c r="WVI92" s="81"/>
      <c r="WVJ92" s="81"/>
      <c r="WVK92" s="81"/>
      <c r="WVL92" s="81"/>
      <c r="WVM92" s="81"/>
      <c r="WVN92" s="81"/>
      <c r="WVO92" s="81"/>
      <c r="WVP92" s="81"/>
      <c r="WVQ92" s="81"/>
      <c r="WVR92" s="81"/>
      <c r="WVS92" s="81"/>
      <c r="WVT92" s="81"/>
      <c r="WVU92" s="81"/>
      <c r="WVV92" s="81"/>
      <c r="WVW92" s="81"/>
      <c r="WVX92" s="81"/>
      <c r="WVY92" s="81"/>
      <c r="WVZ92" s="81"/>
      <c r="WWA92" s="81"/>
      <c r="WWB92" s="81"/>
      <c r="WWC92" s="81"/>
      <c r="WWD92" s="81"/>
      <c r="WWE92" s="81"/>
      <c r="WWF92" s="81"/>
      <c r="WWG92" s="81"/>
      <c r="WWH92" s="81"/>
      <c r="WWI92" s="81"/>
      <c r="WWJ92" s="81"/>
      <c r="WWK92" s="81"/>
      <c r="WWL92" s="81"/>
      <c r="WWM92" s="81"/>
      <c r="WWN92" s="81"/>
      <c r="WWO92" s="81"/>
      <c r="WWP92" s="81"/>
      <c r="WWQ92" s="81"/>
      <c r="WWR92" s="81"/>
      <c r="WWS92" s="81"/>
      <c r="WWT92" s="81"/>
      <c r="WWU92" s="81"/>
      <c r="WWV92" s="81"/>
      <c r="WWW92" s="81"/>
      <c r="WWX92" s="81"/>
      <c r="WWY92" s="81"/>
      <c r="WWZ92" s="81"/>
      <c r="WXA92" s="81"/>
      <c r="WXB92" s="81"/>
      <c r="WXC92" s="81"/>
      <c r="WXD92" s="81"/>
      <c r="WXE92" s="81"/>
      <c r="WXF92" s="81"/>
      <c r="WXG92" s="81"/>
      <c r="WXH92" s="81"/>
      <c r="WXI92" s="81"/>
      <c r="WXJ92" s="81"/>
      <c r="WXK92" s="81"/>
      <c r="WXL92" s="81"/>
      <c r="WXM92" s="81"/>
      <c r="WXN92" s="81"/>
      <c r="WXO92" s="81"/>
      <c r="WXP92" s="81"/>
      <c r="WXQ92" s="81"/>
      <c r="WXR92" s="81"/>
      <c r="WXS92" s="81"/>
      <c r="WXT92" s="81"/>
      <c r="WXU92" s="81"/>
      <c r="WXV92" s="81"/>
      <c r="WXW92" s="81"/>
      <c r="WXX92" s="81"/>
      <c r="WXY92" s="81"/>
      <c r="WXZ92" s="81"/>
      <c r="WYA92" s="81"/>
      <c r="WYB92" s="81"/>
      <c r="WYC92" s="81"/>
      <c r="WYD92" s="81"/>
      <c r="WYE92" s="81"/>
      <c r="WYF92" s="81"/>
      <c r="WYG92" s="81"/>
      <c r="WYH92" s="81"/>
      <c r="WYI92" s="81"/>
      <c r="WYJ92" s="81"/>
      <c r="WYK92" s="81"/>
      <c r="WYL92" s="81"/>
      <c r="WYM92" s="81"/>
      <c r="WYN92" s="81"/>
      <c r="WYO92" s="81"/>
      <c r="WYP92" s="81"/>
      <c r="WYQ92" s="81"/>
      <c r="WYR92" s="81"/>
      <c r="WYS92" s="81"/>
      <c r="WYT92" s="81"/>
      <c r="WYU92" s="81"/>
      <c r="WYV92" s="81"/>
      <c r="WYW92" s="81"/>
      <c r="WYX92" s="81"/>
      <c r="WYY92" s="81"/>
      <c r="WYZ92" s="81"/>
      <c r="WZA92" s="81"/>
      <c r="WZB92" s="81"/>
      <c r="WZC92" s="81"/>
      <c r="WZD92" s="81"/>
      <c r="WZE92" s="81"/>
      <c r="WZF92" s="81"/>
      <c r="WZG92" s="81"/>
      <c r="WZH92" s="81"/>
      <c r="WZI92" s="81"/>
      <c r="WZJ92" s="81"/>
      <c r="WZK92" s="81"/>
      <c r="WZL92" s="81"/>
      <c r="WZM92" s="81"/>
      <c r="WZN92" s="81"/>
      <c r="WZO92" s="81"/>
      <c r="WZP92" s="81"/>
      <c r="WZQ92" s="81"/>
      <c r="WZR92" s="81"/>
      <c r="WZS92" s="81"/>
      <c r="WZT92" s="81"/>
      <c r="WZU92" s="81"/>
      <c r="WZV92" s="81"/>
      <c r="WZW92" s="81"/>
      <c r="WZX92" s="81"/>
      <c r="WZY92" s="81"/>
      <c r="WZZ92" s="81"/>
      <c r="XAA92" s="81"/>
      <c r="XAB92" s="81"/>
      <c r="XAC92" s="81"/>
      <c r="XAD92" s="81"/>
      <c r="XAE92" s="81"/>
      <c r="XAF92" s="81"/>
      <c r="XAG92" s="81"/>
      <c r="XAH92" s="81"/>
      <c r="XAI92" s="81"/>
      <c r="XAJ92" s="81"/>
      <c r="XAK92" s="81"/>
      <c r="XAL92" s="81"/>
      <c r="XAM92" s="81"/>
      <c r="XAN92" s="81"/>
      <c r="XAO92" s="81"/>
      <c r="XAP92" s="81"/>
      <c r="XAQ92" s="81"/>
      <c r="XAR92" s="81"/>
      <c r="XAS92" s="81"/>
      <c r="XAT92" s="81"/>
      <c r="XAU92" s="81"/>
      <c r="XAV92" s="81"/>
      <c r="XAW92" s="81"/>
      <c r="XAX92" s="81"/>
      <c r="XAY92" s="81"/>
      <c r="XAZ92" s="81"/>
      <c r="XBA92" s="81"/>
      <c r="XBB92" s="81"/>
      <c r="XBC92" s="81"/>
      <c r="XBD92" s="81"/>
      <c r="XBE92" s="81"/>
      <c r="XBF92" s="81"/>
      <c r="XBG92" s="81"/>
      <c r="XBH92" s="81"/>
      <c r="XBI92" s="81"/>
      <c r="XBJ92" s="81"/>
      <c r="XBK92" s="81"/>
      <c r="XBL92" s="81"/>
      <c r="XBM92" s="81"/>
      <c r="XBN92" s="81"/>
      <c r="XBO92" s="81"/>
      <c r="XBP92" s="81"/>
      <c r="XBQ92" s="81"/>
      <c r="XBR92" s="81"/>
      <c r="XBS92" s="81"/>
      <c r="XBT92" s="81"/>
      <c r="XBU92" s="81"/>
      <c r="XBV92" s="81"/>
      <c r="XBW92" s="81"/>
      <c r="XBX92" s="81"/>
      <c r="XBY92" s="81"/>
      <c r="XBZ92" s="81"/>
      <c r="XCA92" s="81"/>
      <c r="XCB92" s="81"/>
      <c r="XCC92" s="81"/>
      <c r="XCD92" s="81"/>
      <c r="XCE92" s="81"/>
      <c r="XCF92" s="81"/>
      <c r="XCG92" s="81"/>
      <c r="XCH92" s="81"/>
      <c r="XCI92" s="81"/>
      <c r="XCJ92" s="81"/>
      <c r="XCK92" s="81"/>
      <c r="XCL92" s="81"/>
      <c r="XCM92" s="81"/>
      <c r="XCN92" s="81"/>
      <c r="XCO92" s="81"/>
      <c r="XCP92" s="81"/>
      <c r="XCQ92" s="81"/>
      <c r="XCR92" s="81"/>
      <c r="XCS92" s="81"/>
      <c r="XCT92" s="81"/>
      <c r="XCU92" s="81"/>
      <c r="XCV92" s="81"/>
      <c r="XCW92" s="81"/>
      <c r="XCX92" s="81"/>
      <c r="XCY92" s="81"/>
      <c r="XCZ92" s="81"/>
      <c r="XDA92" s="81"/>
      <c r="XDB92" s="81"/>
      <c r="XDC92" s="81"/>
      <c r="XDD92" s="81"/>
      <c r="XDE92" s="81"/>
      <c r="XDF92" s="81"/>
      <c r="XDG92" s="81"/>
      <c r="XDH92" s="81"/>
      <c r="XDI92" s="81"/>
      <c r="XDJ92" s="81"/>
      <c r="XDK92" s="81"/>
      <c r="XDL92" s="81"/>
      <c r="XDM92" s="81"/>
      <c r="XDN92" s="81"/>
      <c r="XDO92" s="81"/>
      <c r="XDP92" s="81"/>
      <c r="XDQ92" s="81"/>
      <c r="XDR92" s="81"/>
      <c r="XDS92" s="81"/>
      <c r="XDT92" s="81"/>
      <c r="XDU92" s="81"/>
      <c r="XDV92" s="81"/>
      <c r="XDW92" s="81"/>
      <c r="XDX92" s="81"/>
      <c r="XDY92" s="81"/>
      <c r="XDZ92" s="81"/>
      <c r="XEA92" s="81"/>
      <c r="XEB92" s="81"/>
      <c r="XEC92" s="81"/>
      <c r="XED92" s="81"/>
      <c r="XEE92" s="81"/>
      <c r="XEF92" s="81"/>
      <c r="XEG92" s="81"/>
      <c r="XEH92" s="81"/>
      <c r="XEI92" s="81"/>
      <c r="XEJ92" s="81"/>
      <c r="XEK92" s="81"/>
      <c r="XEL92" s="81"/>
      <c r="XEM92" s="81"/>
      <c r="XEN92" s="81"/>
      <c r="XEO92" s="81"/>
      <c r="XEP92" s="81"/>
      <c r="XEQ92" s="81"/>
      <c r="XER92" s="81"/>
      <c r="XES92" s="81"/>
      <c r="XET92" s="81"/>
      <c r="XEU92" s="81"/>
      <c r="XEV92" s="81"/>
      <c r="XEW92" s="81"/>
      <c r="XEX92" s="81"/>
      <c r="XEY92" s="81"/>
      <c r="XEZ92" s="81"/>
      <c r="XFA92" s="81"/>
      <c r="XFB92" s="81"/>
      <c r="XFC92" s="81"/>
      <c r="XFD92" s="81"/>
    </row>
    <row r="93" spans="359:2818 15626:16384" x14ac:dyDescent="0.25">
      <c r="MU93" s="81"/>
      <c r="MV93" s="81"/>
      <c r="MW93" s="81"/>
      <c r="MX93" s="81"/>
      <c r="MY93" s="81"/>
      <c r="MZ93" s="81"/>
      <c r="NA93" s="81"/>
      <c r="NB93" s="81"/>
      <c r="NC93" s="81"/>
      <c r="ND93" s="81"/>
      <c r="NE93" s="81"/>
      <c r="NF93" s="81"/>
      <c r="NG93" s="81"/>
      <c r="NH93" s="81"/>
      <c r="NI93" s="81"/>
      <c r="NJ93" s="81"/>
      <c r="NK93" s="81"/>
      <c r="NL93" s="81"/>
      <c r="NM93" s="81"/>
      <c r="NN93" s="81"/>
      <c r="NO93" s="81"/>
      <c r="NP93" s="81"/>
      <c r="NQ93" s="81"/>
      <c r="NR93" s="81"/>
      <c r="NS93" s="81"/>
      <c r="NT93" s="81"/>
      <c r="NU93" s="81"/>
      <c r="NV93" s="81"/>
      <c r="NW93" s="81"/>
      <c r="NX93" s="81"/>
      <c r="NY93" s="81"/>
      <c r="NZ93" s="81"/>
      <c r="OA93" s="81"/>
      <c r="OB93" s="81"/>
      <c r="OC93" s="81"/>
      <c r="OD93" s="81"/>
      <c r="OE93" s="81"/>
      <c r="OF93" s="81"/>
      <c r="OG93" s="81"/>
      <c r="OH93" s="81"/>
      <c r="OI93" s="81"/>
      <c r="OJ93" s="81"/>
      <c r="OK93" s="81"/>
      <c r="OL93" s="81"/>
      <c r="OM93" s="81"/>
      <c r="ON93" s="81"/>
      <c r="OO93" s="81"/>
      <c r="OP93" s="81"/>
      <c r="OQ93" s="81"/>
      <c r="OR93" s="81"/>
      <c r="OS93" s="81"/>
      <c r="OT93" s="81"/>
      <c r="OU93" s="81"/>
      <c r="OV93" s="81"/>
      <c r="OW93" s="81"/>
      <c r="OX93" s="81"/>
      <c r="OY93" s="81"/>
      <c r="OZ93" s="81"/>
      <c r="PA93" s="81"/>
      <c r="PB93" s="81"/>
      <c r="PC93" s="81"/>
      <c r="PD93" s="81"/>
      <c r="PE93" s="81"/>
      <c r="PF93" s="81"/>
      <c r="PG93" s="81"/>
      <c r="PH93" s="81"/>
      <c r="PI93" s="81"/>
      <c r="PJ93" s="81"/>
      <c r="PK93" s="81"/>
      <c r="PL93" s="81"/>
      <c r="PM93" s="81"/>
      <c r="PN93" s="81"/>
      <c r="PO93" s="81"/>
      <c r="PP93" s="81"/>
      <c r="PQ93" s="81"/>
      <c r="PR93" s="81"/>
      <c r="PS93" s="81"/>
      <c r="PT93" s="81"/>
      <c r="PU93" s="81"/>
      <c r="PV93" s="81"/>
      <c r="PW93" s="81"/>
      <c r="PX93" s="81"/>
      <c r="PY93" s="81"/>
      <c r="PZ93" s="81"/>
      <c r="QA93" s="81"/>
      <c r="QB93" s="81"/>
      <c r="QC93" s="81"/>
      <c r="QD93" s="81"/>
      <c r="QE93" s="81"/>
      <c r="QF93" s="81"/>
      <c r="QG93" s="81"/>
      <c r="QH93" s="81"/>
      <c r="QI93" s="81"/>
      <c r="QJ93" s="81"/>
      <c r="QK93" s="81"/>
      <c r="QL93" s="81"/>
      <c r="QM93" s="81"/>
      <c r="QN93" s="81"/>
      <c r="QO93" s="81"/>
      <c r="QP93" s="81"/>
      <c r="QQ93" s="81"/>
      <c r="QR93" s="81"/>
      <c r="QS93" s="81"/>
      <c r="QT93" s="81"/>
      <c r="QU93" s="81"/>
      <c r="QV93" s="81"/>
      <c r="QW93" s="81"/>
      <c r="QX93" s="81"/>
      <c r="QY93" s="81"/>
      <c r="QZ93" s="81"/>
      <c r="RA93" s="81"/>
      <c r="RB93" s="81"/>
      <c r="RC93" s="81"/>
      <c r="RD93" s="81"/>
      <c r="RE93" s="81"/>
      <c r="RF93" s="81"/>
      <c r="RG93" s="81"/>
      <c r="RH93" s="81"/>
      <c r="RI93" s="81"/>
      <c r="RJ93" s="81"/>
      <c r="RK93" s="81"/>
      <c r="RL93" s="81"/>
      <c r="RM93" s="81"/>
      <c r="RN93" s="81"/>
      <c r="RO93" s="81"/>
      <c r="RP93" s="81"/>
      <c r="RQ93" s="81"/>
      <c r="RR93" s="81"/>
      <c r="RS93" s="81"/>
      <c r="RT93" s="81"/>
      <c r="RU93" s="81"/>
      <c r="RV93" s="81"/>
      <c r="RW93" s="81"/>
      <c r="RX93" s="81"/>
      <c r="RY93" s="81"/>
      <c r="RZ93" s="81"/>
      <c r="SA93" s="81"/>
      <c r="SB93" s="81"/>
      <c r="SC93" s="81"/>
      <c r="SD93" s="81"/>
      <c r="SE93" s="81"/>
      <c r="SF93" s="81"/>
      <c r="SG93" s="81"/>
      <c r="SH93" s="81"/>
      <c r="SI93" s="81"/>
      <c r="SJ93" s="81"/>
      <c r="SK93" s="81"/>
      <c r="SL93" s="81"/>
      <c r="SM93" s="81"/>
      <c r="SN93" s="81"/>
      <c r="SO93" s="81"/>
      <c r="SP93" s="81"/>
      <c r="SQ93" s="81"/>
      <c r="SR93" s="81"/>
      <c r="SS93" s="81"/>
      <c r="ST93" s="81"/>
      <c r="SU93" s="81"/>
      <c r="SV93" s="81"/>
      <c r="SW93" s="81"/>
      <c r="SX93" s="81"/>
      <c r="SY93" s="81"/>
      <c r="SZ93" s="81"/>
      <c r="TA93" s="81"/>
      <c r="TB93" s="81"/>
      <c r="TC93" s="81"/>
      <c r="TD93" s="81"/>
      <c r="TE93" s="81"/>
      <c r="TF93" s="81"/>
      <c r="TG93" s="81"/>
      <c r="TH93" s="81"/>
      <c r="TI93" s="81"/>
      <c r="TJ93" s="81"/>
      <c r="TK93" s="81"/>
      <c r="TL93" s="81"/>
      <c r="TM93" s="81"/>
      <c r="TN93" s="81"/>
      <c r="TO93" s="81"/>
      <c r="TP93" s="81"/>
      <c r="TQ93" s="81"/>
      <c r="TR93" s="81"/>
      <c r="TS93" s="81"/>
      <c r="TT93" s="81"/>
      <c r="TU93" s="81"/>
      <c r="TV93" s="81"/>
      <c r="TW93" s="81"/>
      <c r="TX93" s="81"/>
      <c r="TY93" s="81"/>
      <c r="TZ93" s="81"/>
      <c r="UA93" s="81"/>
      <c r="UB93" s="81"/>
      <c r="UC93" s="81"/>
      <c r="UD93" s="81"/>
      <c r="UE93" s="81"/>
      <c r="UF93" s="81"/>
      <c r="UG93" s="81"/>
      <c r="UH93" s="81"/>
      <c r="UI93" s="81"/>
      <c r="UJ93" s="81"/>
      <c r="UK93" s="81"/>
      <c r="UL93" s="81"/>
      <c r="UM93" s="81"/>
      <c r="UN93" s="81"/>
      <c r="UO93" s="81"/>
      <c r="UP93" s="81"/>
      <c r="UQ93" s="81"/>
      <c r="UR93" s="81"/>
      <c r="US93" s="81"/>
      <c r="UT93" s="81"/>
      <c r="UU93" s="81"/>
      <c r="UV93" s="81"/>
      <c r="UW93" s="81"/>
      <c r="UX93" s="81"/>
      <c r="UY93" s="81"/>
      <c r="UZ93" s="81"/>
      <c r="VA93" s="81"/>
      <c r="VB93" s="81"/>
      <c r="VC93" s="81"/>
      <c r="VD93" s="81"/>
      <c r="VE93" s="81"/>
      <c r="VF93" s="81"/>
      <c r="VG93" s="81"/>
      <c r="VH93" s="81"/>
      <c r="VI93" s="81"/>
      <c r="VJ93" s="81"/>
      <c r="VK93" s="81"/>
      <c r="VL93" s="81"/>
      <c r="VM93" s="81"/>
      <c r="VN93" s="81"/>
      <c r="VO93" s="81"/>
      <c r="VP93" s="81"/>
      <c r="VQ93" s="81"/>
      <c r="VR93" s="81"/>
      <c r="VS93" s="81"/>
      <c r="VT93" s="81"/>
      <c r="VU93" s="81"/>
      <c r="VV93" s="81"/>
      <c r="VW93" s="81"/>
      <c r="VX93" s="81"/>
      <c r="VY93" s="81"/>
      <c r="VZ93" s="81"/>
      <c r="WA93" s="81"/>
      <c r="WB93" s="81"/>
      <c r="WC93" s="81"/>
      <c r="WD93" s="81"/>
      <c r="WE93" s="81"/>
      <c r="WF93" s="81"/>
      <c r="WG93" s="81"/>
      <c r="WH93" s="81"/>
      <c r="WI93" s="81"/>
      <c r="WJ93" s="81"/>
      <c r="WK93" s="81"/>
      <c r="WL93" s="81"/>
      <c r="WM93" s="81"/>
      <c r="WN93" s="81"/>
      <c r="WO93" s="81"/>
      <c r="WP93" s="81"/>
      <c r="WQ93" s="81"/>
      <c r="WR93" s="81"/>
      <c r="WS93" s="81"/>
      <c r="WT93" s="81"/>
      <c r="WU93" s="81"/>
      <c r="WV93" s="81"/>
      <c r="WW93" s="81"/>
      <c r="WX93" s="81"/>
      <c r="WY93" s="81"/>
      <c r="WZ93" s="81"/>
      <c r="XA93" s="81"/>
      <c r="XB93" s="81"/>
      <c r="XC93" s="81"/>
      <c r="XD93" s="81"/>
      <c r="XE93" s="81"/>
      <c r="XF93" s="81"/>
      <c r="XG93" s="81"/>
      <c r="XH93" s="81"/>
      <c r="XI93" s="81"/>
      <c r="XJ93" s="81"/>
      <c r="XK93" s="81"/>
      <c r="XL93" s="81"/>
      <c r="XM93" s="81"/>
      <c r="XN93" s="81"/>
      <c r="XO93" s="81"/>
      <c r="XP93" s="81"/>
      <c r="XQ93" s="81"/>
      <c r="XR93" s="81"/>
      <c r="XS93" s="81"/>
      <c r="XT93" s="81"/>
      <c r="XU93" s="81"/>
      <c r="XV93" s="81"/>
      <c r="XW93" s="81"/>
      <c r="XX93" s="81"/>
      <c r="XY93" s="81"/>
      <c r="XZ93" s="81"/>
      <c r="YA93" s="81"/>
      <c r="YB93" s="81"/>
      <c r="YC93" s="81"/>
      <c r="YD93" s="81"/>
      <c r="YE93" s="81"/>
      <c r="YF93" s="81"/>
      <c r="YG93" s="81"/>
      <c r="YH93" s="81"/>
      <c r="YI93" s="81"/>
      <c r="YJ93" s="81"/>
      <c r="YK93" s="81"/>
      <c r="YL93" s="81"/>
      <c r="YM93" s="81"/>
      <c r="YN93" s="81"/>
      <c r="YO93" s="81"/>
      <c r="YP93" s="81"/>
      <c r="YQ93" s="81"/>
      <c r="YR93" s="81"/>
      <c r="YS93" s="81"/>
      <c r="YT93" s="81"/>
      <c r="YU93" s="81"/>
      <c r="YV93" s="81"/>
      <c r="YW93" s="81"/>
      <c r="YX93" s="81"/>
      <c r="YY93" s="81"/>
      <c r="YZ93" s="81"/>
      <c r="ZA93" s="81"/>
      <c r="ZB93" s="81"/>
      <c r="ZC93" s="81"/>
      <c r="ZD93" s="81"/>
      <c r="ZE93" s="81"/>
      <c r="ZF93" s="81"/>
      <c r="ZG93" s="81"/>
      <c r="ZH93" s="81"/>
      <c r="ZI93" s="81"/>
      <c r="ZJ93" s="81"/>
      <c r="ZK93" s="81"/>
      <c r="ZL93" s="81"/>
      <c r="ZM93" s="81"/>
      <c r="ZN93" s="81"/>
      <c r="ZO93" s="81"/>
      <c r="ZP93" s="81"/>
      <c r="ZQ93" s="81"/>
      <c r="ZR93" s="81"/>
      <c r="ZS93" s="81"/>
      <c r="ZT93" s="81"/>
      <c r="ZU93" s="81"/>
      <c r="ZV93" s="81"/>
      <c r="ZW93" s="81"/>
      <c r="ZX93" s="81"/>
      <c r="ZY93" s="81"/>
      <c r="ZZ93" s="81"/>
      <c r="AAA93" s="81"/>
      <c r="AAB93" s="81"/>
      <c r="AAC93" s="81"/>
      <c r="AAD93" s="81"/>
      <c r="AAE93" s="81"/>
      <c r="AAF93" s="81"/>
      <c r="AAG93" s="81"/>
      <c r="AAH93" s="81"/>
      <c r="AAI93" s="81"/>
      <c r="AAJ93" s="81"/>
      <c r="AAK93" s="81"/>
      <c r="AAL93" s="81"/>
      <c r="AAM93" s="81"/>
      <c r="AAN93" s="81"/>
      <c r="AAO93" s="81"/>
      <c r="AAP93" s="81"/>
      <c r="AAQ93" s="81"/>
      <c r="AAR93" s="81"/>
      <c r="AAS93" s="81"/>
      <c r="AAT93" s="81"/>
      <c r="AAU93" s="81"/>
      <c r="AAV93" s="81"/>
      <c r="AAW93" s="81"/>
      <c r="AAX93" s="81"/>
      <c r="AAY93" s="81"/>
      <c r="AAZ93" s="81"/>
      <c r="ABA93" s="81"/>
      <c r="ABB93" s="81"/>
      <c r="ABC93" s="81"/>
      <c r="ABD93" s="81"/>
      <c r="ABE93" s="81"/>
      <c r="ABF93" s="81"/>
      <c r="ABG93" s="81"/>
      <c r="ABH93" s="81"/>
      <c r="ABI93" s="81"/>
      <c r="ABJ93" s="81"/>
      <c r="ABK93" s="81"/>
      <c r="ABL93" s="81"/>
      <c r="ABM93" s="81"/>
      <c r="ABN93" s="81"/>
      <c r="ABO93" s="81"/>
      <c r="ABP93" s="81"/>
      <c r="ABQ93" s="81"/>
      <c r="ABR93" s="81"/>
      <c r="ABS93" s="81"/>
      <c r="ABT93" s="81"/>
      <c r="ABU93" s="81"/>
      <c r="ABV93" s="81"/>
      <c r="ABW93" s="81"/>
      <c r="ABX93" s="81"/>
      <c r="ABY93" s="81"/>
      <c r="ABZ93" s="81"/>
      <c r="ACA93" s="81"/>
      <c r="ACB93" s="81"/>
      <c r="ACC93" s="81"/>
      <c r="ACD93" s="81"/>
      <c r="ACE93" s="81"/>
      <c r="ACF93" s="81"/>
      <c r="ACG93" s="81"/>
      <c r="ACH93" s="81"/>
      <c r="ACI93" s="81"/>
      <c r="ACJ93" s="81"/>
      <c r="ACK93" s="81"/>
      <c r="ACL93" s="81"/>
      <c r="ACM93" s="81"/>
      <c r="ACN93" s="81"/>
      <c r="ACO93" s="81"/>
      <c r="ACP93" s="81"/>
      <c r="ACQ93" s="81"/>
      <c r="ACR93" s="81"/>
      <c r="ACS93" s="81"/>
      <c r="ACT93" s="81"/>
      <c r="ACU93" s="81"/>
      <c r="ACV93" s="81"/>
      <c r="ACW93" s="81"/>
      <c r="ACX93" s="81"/>
      <c r="ACY93" s="81"/>
      <c r="ACZ93" s="81"/>
      <c r="ADA93" s="81"/>
      <c r="ADB93" s="81"/>
      <c r="ADC93" s="81"/>
      <c r="ADD93" s="81"/>
      <c r="ADE93" s="81"/>
      <c r="ADF93" s="81"/>
      <c r="ADG93" s="81"/>
      <c r="ADH93" s="81"/>
      <c r="ADI93" s="81"/>
      <c r="ADJ93" s="81"/>
      <c r="ADK93" s="81"/>
      <c r="ADL93" s="81"/>
      <c r="ADM93" s="81"/>
      <c r="ADN93" s="81"/>
      <c r="ADO93" s="81"/>
      <c r="ADP93" s="81"/>
      <c r="ADQ93" s="81"/>
      <c r="ADR93" s="81"/>
      <c r="ADS93" s="81"/>
      <c r="ADT93" s="81"/>
      <c r="ADU93" s="81"/>
      <c r="ADV93" s="81"/>
      <c r="ADW93" s="81"/>
      <c r="ADX93" s="81"/>
      <c r="ADY93" s="81"/>
      <c r="ADZ93" s="81"/>
      <c r="AEA93" s="81"/>
      <c r="AEB93" s="81"/>
      <c r="AEC93" s="81"/>
      <c r="AED93" s="81"/>
      <c r="AEE93" s="81"/>
      <c r="AEF93" s="81"/>
      <c r="AEG93" s="81"/>
      <c r="AEH93" s="81"/>
      <c r="AEI93" s="81"/>
      <c r="AEJ93" s="81"/>
      <c r="AEK93" s="81"/>
      <c r="AEL93" s="81"/>
      <c r="AEM93" s="81"/>
      <c r="AEN93" s="81"/>
      <c r="AEO93" s="81"/>
      <c r="AEP93" s="81"/>
      <c r="AEQ93" s="81"/>
      <c r="AER93" s="81"/>
      <c r="AES93" s="81"/>
      <c r="AET93" s="81"/>
      <c r="AEU93" s="81"/>
      <c r="AEV93" s="81"/>
      <c r="AEW93" s="81"/>
      <c r="AEX93" s="81"/>
      <c r="AEY93" s="81"/>
      <c r="AEZ93" s="81"/>
      <c r="AFA93" s="81"/>
      <c r="AFB93" s="81"/>
      <c r="AFC93" s="81"/>
      <c r="AFD93" s="81"/>
      <c r="AFE93" s="81"/>
      <c r="AFF93" s="81"/>
      <c r="AFG93" s="81"/>
      <c r="AFH93" s="81"/>
      <c r="AFI93" s="81"/>
      <c r="AFJ93" s="81"/>
      <c r="AFK93" s="81"/>
      <c r="AFL93" s="81"/>
      <c r="AFM93" s="81"/>
      <c r="AFN93" s="81"/>
      <c r="AFO93" s="81"/>
      <c r="AFP93" s="81"/>
      <c r="AFQ93" s="81"/>
      <c r="AFR93" s="81"/>
      <c r="AFS93" s="81"/>
      <c r="AFT93" s="81"/>
      <c r="AFU93" s="81"/>
      <c r="AFV93" s="81"/>
      <c r="AFW93" s="81"/>
      <c r="AFX93" s="81"/>
      <c r="AFY93" s="81"/>
      <c r="AFZ93" s="81"/>
      <c r="AGA93" s="81"/>
      <c r="AGB93" s="81"/>
      <c r="AGC93" s="81"/>
      <c r="AGD93" s="81"/>
      <c r="AGE93" s="81"/>
      <c r="AGF93" s="81"/>
      <c r="AGG93" s="81"/>
      <c r="AGH93" s="81"/>
      <c r="AGI93" s="81"/>
      <c r="AGJ93" s="81"/>
      <c r="AGK93" s="81"/>
      <c r="AGL93" s="81"/>
      <c r="AGM93" s="81"/>
      <c r="AGN93" s="81"/>
      <c r="AGO93" s="81"/>
      <c r="AGP93" s="81"/>
      <c r="AGQ93" s="81"/>
      <c r="AGR93" s="81"/>
      <c r="AGS93" s="81"/>
      <c r="AGT93" s="81"/>
      <c r="AGU93" s="81"/>
      <c r="AGV93" s="81"/>
      <c r="AGW93" s="81"/>
      <c r="AGX93" s="81"/>
      <c r="AGY93" s="81"/>
      <c r="AGZ93" s="81"/>
      <c r="AHA93" s="81"/>
      <c r="AHB93" s="81"/>
      <c r="AHC93" s="81"/>
      <c r="AHD93" s="81"/>
      <c r="AHE93" s="81"/>
      <c r="AHF93" s="81"/>
      <c r="AHG93" s="81"/>
      <c r="AHH93" s="81"/>
      <c r="AHI93" s="81"/>
      <c r="AHJ93" s="81"/>
      <c r="AHK93" s="81"/>
      <c r="AHL93" s="81"/>
      <c r="AHM93" s="81"/>
      <c r="AHN93" s="81"/>
      <c r="AHO93" s="81"/>
      <c r="AHP93" s="81"/>
      <c r="AHQ93" s="81"/>
      <c r="AHR93" s="81"/>
      <c r="AHS93" s="81"/>
      <c r="AHT93" s="81"/>
      <c r="AHU93" s="81"/>
      <c r="AHV93" s="81"/>
      <c r="AHW93" s="81"/>
      <c r="AHX93" s="81"/>
      <c r="AHY93" s="81"/>
      <c r="AHZ93" s="81"/>
      <c r="AIA93" s="81"/>
      <c r="AIB93" s="81"/>
      <c r="AIC93" s="81"/>
      <c r="AID93" s="81"/>
      <c r="AIE93" s="81"/>
      <c r="AIF93" s="81"/>
      <c r="AIG93" s="81"/>
      <c r="AIH93" s="81"/>
      <c r="AII93" s="81"/>
      <c r="AIJ93" s="81"/>
      <c r="AIK93" s="81"/>
      <c r="AIL93" s="81"/>
      <c r="AIM93" s="81"/>
      <c r="AIN93" s="81"/>
      <c r="AIO93" s="81"/>
      <c r="AIP93" s="81"/>
      <c r="AIQ93" s="81"/>
      <c r="AIR93" s="81"/>
      <c r="AIS93" s="81"/>
      <c r="AIT93" s="81"/>
      <c r="AIU93" s="81"/>
      <c r="AIV93" s="81"/>
      <c r="AIW93" s="81"/>
      <c r="AIX93" s="81"/>
      <c r="AIY93" s="81"/>
      <c r="AIZ93" s="81"/>
      <c r="AJA93" s="81"/>
      <c r="AJB93" s="81"/>
      <c r="AJC93" s="81"/>
      <c r="AJD93" s="81"/>
      <c r="AJE93" s="81"/>
      <c r="AJF93" s="81"/>
      <c r="AJG93" s="81"/>
      <c r="AJH93" s="81"/>
      <c r="AJI93" s="81"/>
      <c r="AJJ93" s="81"/>
      <c r="AJK93" s="81"/>
      <c r="AJL93" s="81"/>
      <c r="AJM93" s="81"/>
      <c r="AJN93" s="81"/>
      <c r="AJO93" s="81"/>
      <c r="AJP93" s="81"/>
      <c r="AJQ93" s="81"/>
      <c r="AJR93" s="81"/>
      <c r="AJS93" s="81"/>
      <c r="AJT93" s="81"/>
      <c r="AJU93" s="81"/>
      <c r="AJV93" s="81"/>
      <c r="AJW93" s="81"/>
      <c r="AJX93" s="81"/>
      <c r="AJY93" s="81"/>
      <c r="AJZ93" s="81"/>
      <c r="AKA93" s="81"/>
      <c r="AKB93" s="81"/>
      <c r="AKC93" s="81"/>
      <c r="AKD93" s="81"/>
      <c r="AKE93" s="81"/>
      <c r="AKF93" s="81"/>
      <c r="AKG93" s="81"/>
      <c r="AKH93" s="81"/>
      <c r="AKI93" s="81"/>
      <c r="AKJ93" s="81"/>
      <c r="AKK93" s="81"/>
      <c r="AKL93" s="81"/>
      <c r="AKM93" s="81"/>
      <c r="AKN93" s="81"/>
      <c r="AKO93" s="81"/>
      <c r="AKP93" s="81"/>
      <c r="AKQ93" s="81"/>
      <c r="AKR93" s="81"/>
      <c r="AKS93" s="81"/>
      <c r="AKT93" s="81"/>
      <c r="AKU93" s="81"/>
      <c r="AKV93" s="81"/>
      <c r="AKW93" s="81"/>
      <c r="AKX93" s="81"/>
      <c r="AKY93" s="81"/>
      <c r="AKZ93" s="81"/>
      <c r="ALA93" s="81"/>
      <c r="ALB93" s="81"/>
      <c r="ALC93" s="81"/>
      <c r="ALD93" s="81"/>
      <c r="ALE93" s="81"/>
      <c r="ALF93" s="81"/>
      <c r="ALG93" s="81"/>
      <c r="ALH93" s="81"/>
      <c r="ALI93" s="81"/>
      <c r="ALJ93" s="81"/>
      <c r="ALK93" s="81"/>
      <c r="ALL93" s="81"/>
      <c r="ALM93" s="81"/>
      <c r="ALN93" s="81"/>
      <c r="ALO93" s="81"/>
      <c r="ALP93" s="81"/>
      <c r="ALQ93" s="81"/>
      <c r="ALR93" s="81"/>
      <c r="ALS93" s="81"/>
      <c r="ALT93" s="81"/>
      <c r="ALU93" s="81"/>
      <c r="ALV93" s="81"/>
      <c r="ALW93" s="81"/>
      <c r="ALX93" s="81"/>
      <c r="ALY93" s="81"/>
      <c r="ALZ93" s="81"/>
      <c r="AMA93" s="81"/>
      <c r="AMB93" s="81"/>
      <c r="AMC93" s="81"/>
      <c r="AMD93" s="81"/>
      <c r="AME93" s="81"/>
      <c r="AMF93" s="81"/>
      <c r="AMG93" s="81"/>
      <c r="AMH93" s="81"/>
      <c r="AMI93" s="81"/>
      <c r="AMJ93" s="81"/>
      <c r="AMK93" s="81"/>
      <c r="AML93" s="81"/>
      <c r="AMM93" s="81"/>
      <c r="AMN93" s="81"/>
      <c r="AMO93" s="81"/>
      <c r="AMP93" s="81"/>
      <c r="AMQ93" s="81"/>
      <c r="AMR93" s="81"/>
      <c r="AMS93" s="81"/>
      <c r="AMT93" s="81"/>
      <c r="AMU93" s="81"/>
      <c r="AMV93" s="81"/>
      <c r="AMW93" s="81"/>
      <c r="AMX93" s="81"/>
      <c r="AMY93" s="81"/>
      <c r="AMZ93" s="81"/>
      <c r="ANA93" s="81"/>
      <c r="ANB93" s="81"/>
      <c r="ANC93" s="81"/>
      <c r="AND93" s="81"/>
      <c r="ANE93" s="81"/>
      <c r="ANF93" s="81"/>
      <c r="ANG93" s="81"/>
      <c r="ANH93" s="81"/>
      <c r="ANI93" s="81"/>
      <c r="ANJ93" s="81"/>
      <c r="ANK93" s="81"/>
      <c r="ANL93" s="81"/>
      <c r="ANM93" s="81"/>
      <c r="ANN93" s="81"/>
      <c r="ANO93" s="81"/>
      <c r="ANP93" s="81"/>
      <c r="ANQ93" s="81"/>
      <c r="ANR93" s="81"/>
      <c r="ANS93" s="81"/>
      <c r="ANT93" s="81"/>
      <c r="ANU93" s="81"/>
      <c r="ANV93" s="81"/>
      <c r="ANW93" s="81"/>
      <c r="ANX93" s="81"/>
      <c r="ANY93" s="81"/>
      <c r="ANZ93" s="81"/>
      <c r="AOA93" s="81"/>
      <c r="AOB93" s="81"/>
      <c r="AOC93" s="81"/>
      <c r="AOD93" s="81"/>
      <c r="AOE93" s="81"/>
      <c r="AOF93" s="81"/>
      <c r="AOG93" s="81"/>
      <c r="AOH93" s="81"/>
      <c r="AOI93" s="81"/>
      <c r="AOJ93" s="81"/>
      <c r="AOK93" s="81"/>
      <c r="AOL93" s="81"/>
      <c r="AOM93" s="81"/>
      <c r="AON93" s="81"/>
      <c r="AOO93" s="81"/>
      <c r="AOP93" s="81"/>
      <c r="AOQ93" s="81"/>
      <c r="AOR93" s="81"/>
      <c r="AOS93" s="81"/>
      <c r="AOT93" s="81"/>
      <c r="AOU93" s="81"/>
      <c r="AOV93" s="81"/>
      <c r="AOW93" s="81"/>
      <c r="AOX93" s="81"/>
      <c r="AOY93" s="81"/>
      <c r="AOZ93" s="81"/>
      <c r="APA93" s="81"/>
      <c r="APB93" s="81"/>
      <c r="APC93" s="81"/>
      <c r="APD93" s="81"/>
      <c r="APE93" s="81"/>
      <c r="APF93" s="81"/>
      <c r="APG93" s="81"/>
      <c r="APH93" s="81"/>
      <c r="API93" s="81"/>
      <c r="APJ93" s="81"/>
      <c r="APK93" s="81"/>
      <c r="APL93" s="81"/>
      <c r="APM93" s="81"/>
      <c r="APN93" s="81"/>
      <c r="APO93" s="81"/>
      <c r="APP93" s="81"/>
      <c r="APQ93" s="81"/>
      <c r="APR93" s="81"/>
      <c r="APS93" s="81"/>
      <c r="APT93" s="81"/>
      <c r="APU93" s="81"/>
      <c r="APV93" s="81"/>
      <c r="APW93" s="81"/>
      <c r="APX93" s="81"/>
      <c r="APY93" s="81"/>
      <c r="APZ93" s="81"/>
      <c r="AQA93" s="81"/>
      <c r="AQB93" s="81"/>
      <c r="AQC93" s="81"/>
      <c r="AQD93" s="81"/>
      <c r="AQE93" s="81"/>
      <c r="AQF93" s="81"/>
      <c r="AQG93" s="81"/>
      <c r="AQH93" s="81"/>
      <c r="AQI93" s="81"/>
      <c r="AQJ93" s="81"/>
      <c r="AQK93" s="81"/>
      <c r="AQL93" s="81"/>
      <c r="AQM93" s="81"/>
      <c r="AQN93" s="81"/>
      <c r="AQO93" s="81"/>
      <c r="AQP93" s="81"/>
      <c r="AQQ93" s="81"/>
      <c r="AQR93" s="81"/>
      <c r="AQS93" s="81"/>
      <c r="AQT93" s="81"/>
      <c r="AQU93" s="81"/>
      <c r="AQV93" s="81"/>
      <c r="AQW93" s="81"/>
      <c r="AQX93" s="81"/>
      <c r="AQY93" s="81"/>
      <c r="AQZ93" s="81"/>
      <c r="ARA93" s="81"/>
      <c r="ARB93" s="81"/>
      <c r="ARC93" s="81"/>
      <c r="ARD93" s="81"/>
      <c r="ARE93" s="81"/>
      <c r="ARF93" s="81"/>
      <c r="ARG93" s="81"/>
      <c r="ARH93" s="81"/>
      <c r="ARI93" s="81"/>
      <c r="ARJ93" s="81"/>
      <c r="ARK93" s="81"/>
      <c r="ARL93" s="81"/>
      <c r="ARM93" s="81"/>
      <c r="ARN93" s="81"/>
      <c r="ARO93" s="81"/>
      <c r="ARP93" s="81"/>
      <c r="ARQ93" s="81"/>
      <c r="ARR93" s="81"/>
      <c r="ARS93" s="81"/>
      <c r="ART93" s="81"/>
      <c r="ARU93" s="81"/>
      <c r="ARV93" s="81"/>
      <c r="ARW93" s="81"/>
      <c r="ARX93" s="81"/>
      <c r="ARY93" s="81"/>
      <c r="ARZ93" s="81"/>
      <c r="ASA93" s="81"/>
      <c r="ASB93" s="81"/>
      <c r="ASC93" s="81"/>
      <c r="ASD93" s="81"/>
      <c r="ASE93" s="81"/>
      <c r="ASF93" s="81"/>
      <c r="ASG93" s="81"/>
      <c r="ASH93" s="81"/>
      <c r="ASI93" s="81"/>
      <c r="ASJ93" s="81"/>
      <c r="ASK93" s="81"/>
      <c r="ASL93" s="81"/>
      <c r="ASM93" s="81"/>
      <c r="ASN93" s="81"/>
      <c r="ASO93" s="81"/>
      <c r="ASP93" s="81"/>
      <c r="ASQ93" s="81"/>
      <c r="ASR93" s="81"/>
      <c r="ASS93" s="81"/>
      <c r="AST93" s="81"/>
      <c r="ASU93" s="81"/>
      <c r="ASV93" s="81"/>
      <c r="ASW93" s="81"/>
      <c r="ASX93" s="81"/>
      <c r="ASY93" s="81"/>
      <c r="ASZ93" s="81"/>
      <c r="ATA93" s="81"/>
      <c r="ATB93" s="81"/>
      <c r="ATC93" s="81"/>
      <c r="ATD93" s="81"/>
      <c r="ATE93" s="81"/>
      <c r="ATF93" s="81"/>
      <c r="ATG93" s="81"/>
      <c r="ATH93" s="81"/>
      <c r="ATI93" s="81"/>
      <c r="ATJ93" s="81"/>
      <c r="ATK93" s="81"/>
      <c r="ATL93" s="81"/>
      <c r="ATM93" s="81"/>
      <c r="ATN93" s="81"/>
      <c r="ATO93" s="81"/>
      <c r="ATP93" s="81"/>
      <c r="ATQ93" s="81"/>
      <c r="ATR93" s="81"/>
      <c r="ATS93" s="81"/>
      <c r="ATT93" s="81"/>
      <c r="ATU93" s="81"/>
      <c r="ATV93" s="81"/>
      <c r="ATW93" s="81"/>
      <c r="ATX93" s="81"/>
      <c r="ATY93" s="81"/>
      <c r="ATZ93" s="81"/>
      <c r="AUA93" s="81"/>
      <c r="AUB93" s="81"/>
      <c r="AUC93" s="81"/>
      <c r="AUD93" s="81"/>
      <c r="AUE93" s="81"/>
      <c r="AUF93" s="81"/>
      <c r="AUG93" s="81"/>
      <c r="AUH93" s="81"/>
      <c r="AUI93" s="81"/>
      <c r="AUJ93" s="81"/>
      <c r="AUK93" s="81"/>
      <c r="AUL93" s="81"/>
      <c r="AUM93" s="81"/>
      <c r="AUN93" s="81"/>
      <c r="AUO93" s="81"/>
      <c r="AUP93" s="81"/>
      <c r="AUQ93" s="81"/>
      <c r="AUR93" s="81"/>
      <c r="AUS93" s="81"/>
      <c r="AUT93" s="81"/>
      <c r="AUU93" s="81"/>
      <c r="AUV93" s="81"/>
      <c r="AUW93" s="81"/>
      <c r="AUX93" s="81"/>
      <c r="AUY93" s="81"/>
      <c r="AUZ93" s="81"/>
      <c r="AVA93" s="81"/>
      <c r="AVB93" s="81"/>
      <c r="AVC93" s="81"/>
      <c r="AVD93" s="81"/>
      <c r="AVE93" s="81"/>
      <c r="AVF93" s="81"/>
      <c r="AVG93" s="81"/>
      <c r="AVH93" s="81"/>
      <c r="AVI93" s="81"/>
      <c r="AVJ93" s="81"/>
      <c r="AVK93" s="81"/>
      <c r="AVL93" s="81"/>
      <c r="AVM93" s="81"/>
      <c r="AVN93" s="81"/>
      <c r="AVO93" s="81"/>
      <c r="AVP93" s="81"/>
      <c r="AVQ93" s="81"/>
      <c r="AVR93" s="81"/>
      <c r="AVS93" s="81"/>
      <c r="AVT93" s="81"/>
      <c r="AVU93" s="81"/>
      <c r="AVV93" s="81"/>
      <c r="AVW93" s="81"/>
      <c r="AVX93" s="81"/>
      <c r="AVY93" s="81"/>
      <c r="AVZ93" s="81"/>
      <c r="AWA93" s="81"/>
      <c r="AWB93" s="81"/>
      <c r="AWC93" s="81"/>
      <c r="AWD93" s="81"/>
      <c r="AWE93" s="81"/>
      <c r="AWF93" s="81"/>
      <c r="AWG93" s="81"/>
      <c r="AWH93" s="81"/>
      <c r="AWI93" s="81"/>
      <c r="AWJ93" s="81"/>
      <c r="AWK93" s="81"/>
      <c r="AWL93" s="81"/>
      <c r="AWM93" s="81"/>
      <c r="AWN93" s="81"/>
      <c r="AWO93" s="81"/>
      <c r="AWP93" s="81"/>
      <c r="AWQ93" s="81"/>
      <c r="AWR93" s="81"/>
      <c r="AWS93" s="81"/>
      <c r="AWT93" s="81"/>
      <c r="AWU93" s="81"/>
      <c r="AWV93" s="81"/>
      <c r="AWW93" s="81"/>
      <c r="AWX93" s="81"/>
      <c r="AWY93" s="81"/>
      <c r="AWZ93" s="81"/>
      <c r="AXA93" s="81"/>
      <c r="AXB93" s="81"/>
      <c r="AXC93" s="81"/>
      <c r="AXD93" s="81"/>
      <c r="AXE93" s="81"/>
      <c r="AXF93" s="81"/>
      <c r="AXG93" s="81"/>
      <c r="AXH93" s="81"/>
      <c r="AXI93" s="81"/>
      <c r="AXJ93" s="81"/>
      <c r="AXK93" s="81"/>
      <c r="AXL93" s="81"/>
      <c r="AXM93" s="81"/>
      <c r="AXN93" s="81"/>
      <c r="AXO93" s="81"/>
      <c r="AXP93" s="81"/>
      <c r="AXQ93" s="81"/>
      <c r="AXR93" s="81"/>
      <c r="AXS93" s="81"/>
      <c r="AXT93" s="81"/>
      <c r="AXU93" s="81"/>
      <c r="AXV93" s="81"/>
      <c r="AXW93" s="81"/>
      <c r="AXX93" s="81"/>
      <c r="AXY93" s="81"/>
      <c r="AXZ93" s="81"/>
      <c r="AYA93" s="81"/>
      <c r="AYB93" s="81"/>
      <c r="AYC93" s="81"/>
      <c r="AYD93" s="81"/>
      <c r="AYE93" s="81"/>
      <c r="AYF93" s="81"/>
      <c r="AYG93" s="81"/>
      <c r="AYH93" s="81"/>
      <c r="AYI93" s="81"/>
      <c r="AYJ93" s="81"/>
      <c r="AYK93" s="81"/>
      <c r="AYL93" s="81"/>
      <c r="AYM93" s="81"/>
      <c r="AYN93" s="81"/>
      <c r="AYO93" s="81"/>
      <c r="AYP93" s="81"/>
      <c r="AYQ93" s="81"/>
      <c r="AYR93" s="81"/>
      <c r="AYS93" s="81"/>
      <c r="AYT93" s="81"/>
      <c r="AYU93" s="81"/>
      <c r="AYV93" s="81"/>
      <c r="AYW93" s="81"/>
      <c r="AYX93" s="81"/>
      <c r="AYY93" s="81"/>
      <c r="AYZ93" s="81"/>
      <c r="AZA93" s="81"/>
      <c r="AZB93" s="81"/>
      <c r="AZC93" s="81"/>
      <c r="AZD93" s="81"/>
      <c r="AZE93" s="81"/>
      <c r="AZF93" s="81"/>
      <c r="AZG93" s="81"/>
      <c r="AZH93" s="81"/>
      <c r="AZI93" s="81"/>
      <c r="AZJ93" s="81"/>
      <c r="AZK93" s="81"/>
      <c r="AZL93" s="81"/>
      <c r="AZM93" s="81"/>
      <c r="AZN93" s="81"/>
      <c r="AZO93" s="81"/>
      <c r="AZP93" s="81"/>
      <c r="AZQ93" s="81"/>
      <c r="AZR93" s="81"/>
      <c r="AZS93" s="81"/>
      <c r="AZT93" s="81"/>
      <c r="AZU93" s="81"/>
      <c r="AZV93" s="81"/>
      <c r="AZW93" s="81"/>
      <c r="AZX93" s="81"/>
      <c r="AZY93" s="81"/>
      <c r="AZZ93" s="81"/>
      <c r="BAA93" s="81"/>
      <c r="BAB93" s="81"/>
      <c r="BAC93" s="81"/>
      <c r="BAD93" s="81"/>
      <c r="BAE93" s="81"/>
      <c r="BAF93" s="81"/>
      <c r="BAG93" s="81"/>
      <c r="BAH93" s="81"/>
      <c r="BAI93" s="81"/>
      <c r="BAJ93" s="81"/>
      <c r="BAK93" s="81"/>
      <c r="BAL93" s="81"/>
      <c r="BAM93" s="81"/>
      <c r="BAN93" s="81"/>
      <c r="BAO93" s="81"/>
      <c r="BAP93" s="81"/>
      <c r="BAQ93" s="81"/>
      <c r="BAR93" s="81"/>
      <c r="BAS93" s="81"/>
      <c r="BAT93" s="81"/>
      <c r="BAU93" s="81"/>
      <c r="BAV93" s="81"/>
      <c r="BAW93" s="81"/>
      <c r="BAX93" s="81"/>
      <c r="BAY93" s="81"/>
      <c r="BAZ93" s="81"/>
      <c r="BBA93" s="81"/>
      <c r="BBB93" s="81"/>
      <c r="BBC93" s="81"/>
      <c r="BBD93" s="81"/>
      <c r="BBE93" s="81"/>
      <c r="BBF93" s="81"/>
      <c r="BBG93" s="81"/>
      <c r="BBH93" s="81"/>
      <c r="BBI93" s="81"/>
      <c r="BBJ93" s="81"/>
      <c r="BBK93" s="81"/>
      <c r="BBL93" s="81"/>
      <c r="BBM93" s="81"/>
      <c r="BBN93" s="81"/>
      <c r="BBO93" s="81"/>
      <c r="BBP93" s="81"/>
      <c r="BBQ93" s="81"/>
      <c r="BBR93" s="81"/>
      <c r="BBS93" s="81"/>
      <c r="BBT93" s="81"/>
      <c r="BBU93" s="81"/>
      <c r="BBV93" s="81"/>
      <c r="BBW93" s="81"/>
      <c r="BBX93" s="81"/>
      <c r="BBY93" s="81"/>
      <c r="BBZ93" s="81"/>
      <c r="BCA93" s="81"/>
      <c r="BCB93" s="81"/>
      <c r="BCC93" s="81"/>
      <c r="BCD93" s="81"/>
      <c r="BCE93" s="81"/>
      <c r="BCF93" s="81"/>
      <c r="BCG93" s="81"/>
      <c r="BCH93" s="81"/>
      <c r="BCI93" s="81"/>
      <c r="BCJ93" s="81"/>
      <c r="BCK93" s="81"/>
      <c r="BCL93" s="81"/>
      <c r="BCM93" s="81"/>
      <c r="BCN93" s="81"/>
      <c r="BCO93" s="81"/>
      <c r="BCP93" s="81"/>
      <c r="BCQ93" s="81"/>
      <c r="BCR93" s="81"/>
      <c r="BCS93" s="81"/>
      <c r="BCT93" s="81"/>
      <c r="BCU93" s="81"/>
      <c r="BCV93" s="81"/>
      <c r="BCW93" s="81"/>
      <c r="BCX93" s="81"/>
      <c r="BCY93" s="81"/>
      <c r="BCZ93" s="81"/>
      <c r="BDA93" s="81"/>
      <c r="BDB93" s="81"/>
      <c r="BDC93" s="81"/>
      <c r="BDD93" s="81"/>
      <c r="BDE93" s="81"/>
      <c r="BDF93" s="81"/>
      <c r="BDG93" s="81"/>
      <c r="BDH93" s="81"/>
      <c r="BDI93" s="81"/>
      <c r="BDJ93" s="81"/>
      <c r="BDK93" s="81"/>
      <c r="BDL93" s="81"/>
      <c r="BDM93" s="81"/>
      <c r="BDN93" s="81"/>
      <c r="BDO93" s="81"/>
      <c r="BDP93" s="81"/>
      <c r="BDQ93" s="81"/>
      <c r="BDR93" s="81"/>
      <c r="BDS93" s="81"/>
      <c r="BDT93" s="81"/>
      <c r="BDU93" s="81"/>
      <c r="BDV93" s="81"/>
      <c r="BDW93" s="81"/>
      <c r="BDX93" s="81"/>
      <c r="BDY93" s="81"/>
      <c r="BDZ93" s="81"/>
      <c r="BEA93" s="81"/>
      <c r="BEB93" s="81"/>
      <c r="BEC93" s="81"/>
      <c r="BED93" s="81"/>
      <c r="BEE93" s="81"/>
      <c r="BEF93" s="81"/>
      <c r="BEG93" s="81"/>
      <c r="BEH93" s="81"/>
      <c r="BEI93" s="81"/>
      <c r="BEJ93" s="81"/>
      <c r="BEK93" s="81"/>
      <c r="BEL93" s="81"/>
      <c r="BEM93" s="81"/>
      <c r="BEN93" s="81"/>
      <c r="BEO93" s="81"/>
      <c r="BEP93" s="81"/>
      <c r="BEQ93" s="81"/>
      <c r="BER93" s="81"/>
      <c r="BES93" s="81"/>
      <c r="BET93" s="81"/>
      <c r="BEU93" s="81"/>
      <c r="BEV93" s="81"/>
      <c r="BEW93" s="81"/>
      <c r="BEX93" s="81"/>
      <c r="BEY93" s="81"/>
      <c r="BEZ93" s="81"/>
      <c r="BFA93" s="81"/>
      <c r="BFB93" s="81"/>
      <c r="BFC93" s="81"/>
      <c r="BFD93" s="81"/>
      <c r="BFE93" s="81"/>
      <c r="BFF93" s="81"/>
      <c r="BFG93" s="81"/>
      <c r="BFH93" s="81"/>
      <c r="BFI93" s="81"/>
      <c r="BFJ93" s="81"/>
      <c r="BFK93" s="81"/>
      <c r="BFL93" s="81"/>
      <c r="BFM93" s="81"/>
      <c r="BFN93" s="81"/>
      <c r="BFO93" s="81"/>
      <c r="BFP93" s="81"/>
      <c r="BFQ93" s="81"/>
      <c r="BFR93" s="81"/>
      <c r="BFS93" s="81"/>
      <c r="BFT93" s="81"/>
      <c r="BFU93" s="81"/>
      <c r="BFV93" s="81"/>
      <c r="BFW93" s="81"/>
      <c r="BFX93" s="81"/>
      <c r="BFY93" s="81"/>
      <c r="BFZ93" s="81"/>
      <c r="BGA93" s="81"/>
      <c r="BGB93" s="81"/>
      <c r="BGC93" s="81"/>
      <c r="BGD93" s="81"/>
      <c r="BGE93" s="81"/>
      <c r="BGF93" s="81"/>
      <c r="BGG93" s="81"/>
      <c r="BGH93" s="81"/>
      <c r="BGI93" s="81"/>
      <c r="BGJ93" s="81"/>
      <c r="BGK93" s="81"/>
      <c r="BGL93" s="81"/>
      <c r="BGM93" s="81"/>
      <c r="BGN93" s="81"/>
      <c r="BGO93" s="81"/>
      <c r="BGP93" s="81"/>
      <c r="BGQ93" s="81"/>
      <c r="BGR93" s="81"/>
      <c r="BGS93" s="81"/>
      <c r="BGT93" s="81"/>
      <c r="BGU93" s="81"/>
      <c r="BGV93" s="81"/>
      <c r="BGW93" s="81"/>
      <c r="BGX93" s="81"/>
      <c r="BGY93" s="81"/>
      <c r="BGZ93" s="81"/>
      <c r="BHA93" s="81"/>
      <c r="BHB93" s="81"/>
      <c r="BHC93" s="81"/>
      <c r="BHD93" s="81"/>
      <c r="BHE93" s="81"/>
      <c r="BHF93" s="81"/>
      <c r="BHG93" s="81"/>
      <c r="BHH93" s="81"/>
      <c r="BHI93" s="81"/>
      <c r="BHJ93" s="81"/>
      <c r="BHK93" s="81"/>
      <c r="BHL93" s="81"/>
      <c r="BHM93" s="81"/>
      <c r="BHN93" s="81"/>
      <c r="BHO93" s="81"/>
      <c r="BHP93" s="81"/>
      <c r="BHQ93" s="81"/>
      <c r="BHR93" s="81"/>
      <c r="BHS93" s="81"/>
      <c r="BHT93" s="81"/>
      <c r="BHU93" s="81"/>
      <c r="BHV93" s="81"/>
      <c r="BHW93" s="81"/>
      <c r="BHX93" s="81"/>
      <c r="BHY93" s="81"/>
      <c r="BHZ93" s="81"/>
      <c r="BIA93" s="81"/>
      <c r="BIB93" s="81"/>
      <c r="BIC93" s="81"/>
      <c r="BID93" s="81"/>
      <c r="BIE93" s="81"/>
      <c r="BIF93" s="81"/>
      <c r="BIG93" s="81"/>
      <c r="BIH93" s="81"/>
      <c r="BII93" s="81"/>
      <c r="BIJ93" s="81"/>
      <c r="BIK93" s="81"/>
      <c r="BIL93" s="81"/>
      <c r="BIM93" s="81"/>
      <c r="BIN93" s="81"/>
      <c r="BIO93" s="81"/>
      <c r="BIP93" s="81"/>
      <c r="BIQ93" s="81"/>
      <c r="BIR93" s="81"/>
      <c r="BIS93" s="81"/>
      <c r="BIT93" s="81"/>
      <c r="BIU93" s="81"/>
      <c r="BIV93" s="81"/>
      <c r="BIW93" s="81"/>
      <c r="BIX93" s="81"/>
      <c r="BIY93" s="81"/>
      <c r="BIZ93" s="81"/>
      <c r="BJA93" s="81"/>
      <c r="BJB93" s="81"/>
      <c r="BJC93" s="81"/>
      <c r="BJD93" s="81"/>
      <c r="BJE93" s="81"/>
      <c r="BJF93" s="81"/>
      <c r="BJG93" s="81"/>
      <c r="BJH93" s="81"/>
      <c r="BJI93" s="81"/>
      <c r="BJJ93" s="81"/>
      <c r="BJK93" s="81"/>
      <c r="BJL93" s="81"/>
      <c r="BJM93" s="81"/>
      <c r="BJN93" s="81"/>
      <c r="BJO93" s="81"/>
      <c r="BJP93" s="81"/>
      <c r="BJQ93" s="81"/>
      <c r="BJR93" s="81"/>
      <c r="BJS93" s="81"/>
      <c r="BJT93" s="81"/>
      <c r="BJU93" s="81"/>
      <c r="BJV93" s="81"/>
      <c r="BJW93" s="81"/>
      <c r="BJX93" s="81"/>
      <c r="BJY93" s="81"/>
      <c r="BJZ93" s="81"/>
      <c r="BKA93" s="81"/>
      <c r="BKB93" s="81"/>
      <c r="BKC93" s="81"/>
      <c r="BKD93" s="81"/>
      <c r="BKE93" s="81"/>
      <c r="BKF93" s="81"/>
      <c r="BKG93" s="81"/>
      <c r="BKH93" s="81"/>
      <c r="BKI93" s="81"/>
      <c r="BKJ93" s="81"/>
      <c r="BKK93" s="81"/>
      <c r="BKL93" s="81"/>
      <c r="BKM93" s="81"/>
      <c r="BKN93" s="81"/>
      <c r="BKO93" s="81"/>
      <c r="BKP93" s="81"/>
      <c r="BKQ93" s="81"/>
      <c r="BKR93" s="81"/>
      <c r="BKS93" s="81"/>
      <c r="BKT93" s="81"/>
      <c r="BKU93" s="81"/>
      <c r="BKV93" s="81"/>
      <c r="BKW93" s="81"/>
      <c r="BKX93" s="81"/>
      <c r="BKY93" s="81"/>
      <c r="BKZ93" s="81"/>
      <c r="BLA93" s="81"/>
      <c r="BLB93" s="81"/>
      <c r="BLC93" s="81"/>
      <c r="BLD93" s="81"/>
      <c r="BLE93" s="81"/>
      <c r="BLF93" s="81"/>
      <c r="BLG93" s="81"/>
      <c r="BLH93" s="81"/>
      <c r="BLI93" s="81"/>
      <c r="BLJ93" s="81"/>
      <c r="BLK93" s="81"/>
      <c r="BLL93" s="81"/>
      <c r="BLM93" s="81"/>
      <c r="BLN93" s="81"/>
      <c r="BLO93" s="81"/>
      <c r="BLP93" s="81"/>
      <c r="BLQ93" s="81"/>
      <c r="BLR93" s="81"/>
      <c r="BLS93" s="81"/>
      <c r="BLT93" s="81"/>
      <c r="BLU93" s="81"/>
      <c r="BLV93" s="81"/>
      <c r="BLW93" s="81"/>
      <c r="BLX93" s="81"/>
      <c r="BLY93" s="81"/>
      <c r="BLZ93" s="81"/>
      <c r="BMA93" s="81"/>
      <c r="BMB93" s="81"/>
      <c r="BMC93" s="81"/>
      <c r="BMD93" s="81"/>
      <c r="BME93" s="81"/>
      <c r="BMF93" s="81"/>
      <c r="BMG93" s="81"/>
      <c r="BMH93" s="81"/>
      <c r="BMI93" s="81"/>
      <c r="BMJ93" s="81"/>
      <c r="BMK93" s="81"/>
      <c r="BML93" s="81"/>
      <c r="BMM93" s="81"/>
      <c r="BMN93" s="81"/>
      <c r="BMO93" s="81"/>
      <c r="BMP93" s="81"/>
      <c r="BMQ93" s="81"/>
      <c r="BMR93" s="81"/>
      <c r="BMS93" s="81"/>
      <c r="BMT93" s="81"/>
      <c r="BMU93" s="81"/>
      <c r="BMV93" s="81"/>
      <c r="BMW93" s="81"/>
      <c r="BMX93" s="81"/>
      <c r="BMY93" s="81"/>
      <c r="BMZ93" s="81"/>
      <c r="BNA93" s="81"/>
      <c r="BNB93" s="81"/>
      <c r="BNC93" s="81"/>
      <c r="BND93" s="81"/>
      <c r="BNE93" s="81"/>
      <c r="BNF93" s="81"/>
      <c r="BNG93" s="81"/>
      <c r="BNH93" s="81"/>
      <c r="BNI93" s="81"/>
      <c r="BNJ93" s="81"/>
      <c r="BNK93" s="81"/>
      <c r="BNL93" s="81"/>
      <c r="BNM93" s="81"/>
      <c r="BNN93" s="81"/>
      <c r="BNO93" s="81"/>
      <c r="BNP93" s="81"/>
      <c r="BNQ93" s="81"/>
      <c r="BNR93" s="81"/>
      <c r="BNS93" s="81"/>
      <c r="BNT93" s="81"/>
      <c r="BNU93" s="81"/>
      <c r="BNV93" s="81"/>
      <c r="BNW93" s="81"/>
      <c r="BNX93" s="81"/>
      <c r="BNY93" s="81"/>
      <c r="BNZ93" s="81"/>
      <c r="BOA93" s="81"/>
      <c r="BOB93" s="81"/>
      <c r="BOC93" s="81"/>
      <c r="BOD93" s="81"/>
      <c r="BOE93" s="81"/>
      <c r="BOF93" s="81"/>
      <c r="BOG93" s="81"/>
      <c r="BOH93" s="81"/>
      <c r="BOI93" s="81"/>
      <c r="BOJ93" s="81"/>
      <c r="BOK93" s="81"/>
      <c r="BOL93" s="81"/>
      <c r="BOM93" s="81"/>
      <c r="BON93" s="81"/>
      <c r="BOO93" s="81"/>
      <c r="BOP93" s="81"/>
      <c r="BOQ93" s="81"/>
      <c r="BOR93" s="81"/>
      <c r="BOS93" s="81"/>
      <c r="BOT93" s="81"/>
      <c r="BOU93" s="81"/>
      <c r="BOV93" s="81"/>
      <c r="BOW93" s="81"/>
      <c r="BOX93" s="81"/>
      <c r="BOY93" s="81"/>
      <c r="BOZ93" s="81"/>
      <c r="BPA93" s="81"/>
      <c r="BPB93" s="81"/>
      <c r="BPC93" s="81"/>
      <c r="BPD93" s="81"/>
      <c r="BPE93" s="81"/>
      <c r="BPF93" s="81"/>
      <c r="BPG93" s="81"/>
      <c r="BPH93" s="81"/>
      <c r="BPI93" s="81"/>
      <c r="BPJ93" s="81"/>
      <c r="BPK93" s="81"/>
      <c r="BPL93" s="81"/>
      <c r="BPM93" s="81"/>
      <c r="BPN93" s="81"/>
      <c r="BPO93" s="81"/>
      <c r="BPP93" s="81"/>
      <c r="BPQ93" s="81"/>
      <c r="BPR93" s="81"/>
      <c r="BPS93" s="81"/>
      <c r="BPT93" s="81"/>
      <c r="BPU93" s="81"/>
      <c r="BPV93" s="81"/>
      <c r="BPW93" s="81"/>
      <c r="BPX93" s="81"/>
      <c r="BPY93" s="81"/>
      <c r="BPZ93" s="81"/>
      <c r="BQA93" s="81"/>
      <c r="BQB93" s="81"/>
      <c r="BQC93" s="81"/>
      <c r="BQD93" s="81"/>
      <c r="BQE93" s="81"/>
      <c r="BQF93" s="81"/>
      <c r="BQG93" s="81"/>
      <c r="BQH93" s="81"/>
      <c r="BQI93" s="81"/>
      <c r="BQJ93" s="81"/>
      <c r="BQK93" s="81"/>
      <c r="BQL93" s="81"/>
      <c r="BQM93" s="81"/>
      <c r="BQN93" s="81"/>
      <c r="BQO93" s="81"/>
      <c r="BQP93" s="81"/>
      <c r="BQQ93" s="81"/>
      <c r="BQR93" s="81"/>
      <c r="BQS93" s="81"/>
      <c r="BQT93" s="81"/>
      <c r="BQU93" s="81"/>
      <c r="BQV93" s="81"/>
      <c r="BQW93" s="81"/>
      <c r="BQX93" s="81"/>
      <c r="BQY93" s="81"/>
      <c r="BQZ93" s="81"/>
      <c r="BRA93" s="81"/>
      <c r="BRB93" s="81"/>
      <c r="BRC93" s="81"/>
      <c r="BRD93" s="81"/>
      <c r="BRE93" s="81"/>
      <c r="BRF93" s="81"/>
      <c r="BRG93" s="81"/>
      <c r="BRH93" s="81"/>
      <c r="BRI93" s="81"/>
      <c r="BRJ93" s="81"/>
      <c r="BRK93" s="81"/>
      <c r="BRL93" s="81"/>
      <c r="BRM93" s="81"/>
      <c r="BRN93" s="81"/>
      <c r="BRO93" s="81"/>
      <c r="BRP93" s="81"/>
      <c r="BRQ93" s="81"/>
      <c r="BRR93" s="81"/>
      <c r="BRS93" s="81"/>
      <c r="BRT93" s="81"/>
      <c r="BRU93" s="81"/>
      <c r="BRV93" s="81"/>
      <c r="BRW93" s="81"/>
      <c r="BRX93" s="81"/>
      <c r="BRY93" s="81"/>
      <c r="BRZ93" s="81"/>
      <c r="BSA93" s="81"/>
      <c r="BSB93" s="81"/>
      <c r="BSC93" s="81"/>
      <c r="BSD93" s="81"/>
      <c r="BSE93" s="81"/>
      <c r="BSF93" s="81"/>
      <c r="BSG93" s="81"/>
      <c r="BSH93" s="81"/>
      <c r="BSI93" s="81"/>
      <c r="BSJ93" s="81"/>
      <c r="BSK93" s="81"/>
      <c r="BSL93" s="81"/>
      <c r="BSM93" s="81"/>
      <c r="BSN93" s="81"/>
      <c r="BSO93" s="81"/>
      <c r="BSP93" s="81"/>
      <c r="BSQ93" s="81"/>
      <c r="BSR93" s="81"/>
      <c r="BSS93" s="81"/>
      <c r="BST93" s="81"/>
      <c r="BSU93" s="81"/>
      <c r="BSV93" s="81"/>
      <c r="BSW93" s="81"/>
      <c r="BSX93" s="81"/>
      <c r="BSY93" s="81"/>
      <c r="BSZ93" s="81"/>
      <c r="BTA93" s="81"/>
      <c r="BTB93" s="81"/>
      <c r="BTC93" s="81"/>
      <c r="BTD93" s="81"/>
      <c r="BTE93" s="81"/>
      <c r="BTF93" s="81"/>
      <c r="BTG93" s="81"/>
      <c r="BTH93" s="81"/>
      <c r="BTI93" s="81"/>
      <c r="BTJ93" s="81"/>
      <c r="BTK93" s="81"/>
      <c r="BTL93" s="81"/>
      <c r="BTM93" s="81"/>
      <c r="BTN93" s="81"/>
      <c r="BTO93" s="81"/>
      <c r="BTP93" s="81"/>
      <c r="BTQ93" s="81"/>
      <c r="BTR93" s="81"/>
      <c r="BTS93" s="81"/>
      <c r="BTT93" s="81"/>
      <c r="BTU93" s="81"/>
      <c r="BTV93" s="81"/>
      <c r="BTW93" s="81"/>
      <c r="BTX93" s="81"/>
      <c r="BTY93" s="81"/>
      <c r="BTZ93" s="81"/>
      <c r="BUA93" s="81"/>
      <c r="BUB93" s="81"/>
      <c r="BUC93" s="81"/>
      <c r="BUD93" s="81"/>
      <c r="BUE93" s="81"/>
      <c r="BUF93" s="81"/>
      <c r="BUG93" s="81"/>
      <c r="BUH93" s="81"/>
      <c r="BUI93" s="81"/>
      <c r="BUJ93" s="81"/>
      <c r="BUK93" s="81"/>
      <c r="BUL93" s="81"/>
      <c r="BUM93" s="81"/>
      <c r="BUN93" s="81"/>
      <c r="BUO93" s="81"/>
      <c r="BUP93" s="81"/>
      <c r="BUQ93" s="81"/>
      <c r="BUR93" s="81"/>
      <c r="BUS93" s="81"/>
      <c r="BUT93" s="81"/>
      <c r="BUU93" s="81"/>
      <c r="BUV93" s="81"/>
      <c r="BUW93" s="81"/>
      <c r="BUX93" s="81"/>
      <c r="BUY93" s="81"/>
      <c r="BUZ93" s="81"/>
      <c r="BVA93" s="81"/>
      <c r="BVB93" s="81"/>
      <c r="BVC93" s="81"/>
      <c r="BVD93" s="81"/>
      <c r="BVE93" s="81"/>
      <c r="BVF93" s="81"/>
      <c r="BVG93" s="81"/>
      <c r="BVH93" s="81"/>
      <c r="BVI93" s="81"/>
      <c r="BVJ93" s="81"/>
      <c r="BVK93" s="81"/>
      <c r="BVL93" s="81"/>
      <c r="BVM93" s="81"/>
      <c r="BVN93" s="81"/>
      <c r="BVO93" s="81"/>
      <c r="BVP93" s="81"/>
      <c r="BVQ93" s="81"/>
      <c r="BVR93" s="81"/>
      <c r="BVS93" s="81"/>
      <c r="BVT93" s="81"/>
      <c r="BVU93" s="81"/>
      <c r="BVV93" s="81"/>
      <c r="BVW93" s="81"/>
      <c r="BVX93" s="81"/>
      <c r="BVY93" s="81"/>
      <c r="BVZ93" s="81"/>
      <c r="BWA93" s="81"/>
      <c r="BWB93" s="81"/>
      <c r="BWC93" s="81"/>
      <c r="BWD93" s="81"/>
      <c r="BWE93" s="81"/>
      <c r="BWF93" s="81"/>
      <c r="BWG93" s="81"/>
      <c r="BWH93" s="81"/>
      <c r="BWI93" s="81"/>
      <c r="BWJ93" s="81"/>
      <c r="BWK93" s="81"/>
      <c r="BWL93" s="81"/>
      <c r="BWM93" s="81"/>
      <c r="BWN93" s="81"/>
      <c r="BWO93" s="81"/>
      <c r="BWP93" s="81"/>
      <c r="BWQ93" s="81"/>
      <c r="BWR93" s="81"/>
      <c r="BWS93" s="81"/>
      <c r="BWT93" s="81"/>
      <c r="BWU93" s="81"/>
      <c r="BWV93" s="81"/>
      <c r="BWW93" s="81"/>
      <c r="BWX93" s="81"/>
      <c r="BWY93" s="81"/>
      <c r="BWZ93" s="81"/>
      <c r="BXA93" s="81"/>
      <c r="BXB93" s="81"/>
      <c r="BXC93" s="81"/>
      <c r="BXD93" s="81"/>
      <c r="BXE93" s="81"/>
      <c r="BXF93" s="81"/>
      <c r="BXG93" s="81"/>
      <c r="BXH93" s="81"/>
      <c r="BXI93" s="81"/>
      <c r="BXJ93" s="81"/>
      <c r="BXK93" s="81"/>
      <c r="BXL93" s="81"/>
      <c r="BXM93" s="81"/>
      <c r="BXN93" s="81"/>
      <c r="BXO93" s="81"/>
      <c r="BXP93" s="81"/>
      <c r="BXQ93" s="81"/>
      <c r="BXR93" s="81"/>
      <c r="BXS93" s="81"/>
      <c r="BXT93" s="81"/>
      <c r="BXU93" s="81"/>
      <c r="BXV93" s="81"/>
      <c r="BXW93" s="81"/>
      <c r="BXX93" s="81"/>
      <c r="BXY93" s="81"/>
      <c r="BXZ93" s="81"/>
      <c r="BYA93" s="81"/>
      <c r="BYB93" s="81"/>
      <c r="BYC93" s="81"/>
      <c r="BYD93" s="81"/>
      <c r="BYE93" s="81"/>
      <c r="BYF93" s="81"/>
      <c r="BYG93" s="81"/>
      <c r="BYH93" s="81"/>
      <c r="BYI93" s="81"/>
      <c r="BYJ93" s="81"/>
      <c r="BYK93" s="81"/>
      <c r="BYL93" s="81"/>
      <c r="BYM93" s="81"/>
      <c r="BYN93" s="81"/>
      <c r="BYO93" s="81"/>
      <c r="BYP93" s="81"/>
      <c r="BYQ93" s="81"/>
      <c r="BYR93" s="81"/>
      <c r="BYS93" s="81"/>
      <c r="BYT93" s="81"/>
      <c r="BYU93" s="81"/>
      <c r="BYV93" s="81"/>
      <c r="BYW93" s="81"/>
      <c r="BYX93" s="81"/>
      <c r="BYY93" s="81"/>
      <c r="BYZ93" s="81"/>
      <c r="BZA93" s="81"/>
      <c r="BZB93" s="81"/>
      <c r="BZC93" s="81"/>
      <c r="BZD93" s="81"/>
      <c r="BZE93" s="81"/>
      <c r="BZF93" s="81"/>
      <c r="BZG93" s="81"/>
      <c r="BZH93" s="81"/>
      <c r="BZI93" s="81"/>
      <c r="BZJ93" s="81"/>
      <c r="BZK93" s="81"/>
      <c r="BZL93" s="81"/>
      <c r="BZM93" s="81"/>
      <c r="BZN93" s="81"/>
      <c r="BZO93" s="81"/>
      <c r="BZP93" s="81"/>
      <c r="BZQ93" s="81"/>
      <c r="BZR93" s="81"/>
      <c r="BZS93" s="81"/>
      <c r="BZT93" s="81"/>
      <c r="BZU93" s="81"/>
      <c r="BZV93" s="81"/>
      <c r="BZW93" s="81"/>
      <c r="BZX93" s="81"/>
      <c r="BZY93" s="81"/>
      <c r="BZZ93" s="81"/>
      <c r="CAA93" s="81"/>
      <c r="CAB93" s="81"/>
      <c r="CAC93" s="81"/>
      <c r="CAD93" s="81"/>
      <c r="CAE93" s="81"/>
      <c r="CAF93" s="81"/>
      <c r="CAG93" s="81"/>
      <c r="CAH93" s="81"/>
      <c r="CAI93" s="81"/>
      <c r="CAJ93" s="81"/>
      <c r="CAK93" s="81"/>
      <c r="CAL93" s="81"/>
      <c r="CAM93" s="81"/>
      <c r="CAN93" s="81"/>
      <c r="CAO93" s="81"/>
      <c r="CAP93" s="81"/>
      <c r="CAQ93" s="81"/>
      <c r="CAR93" s="81"/>
      <c r="CAS93" s="81"/>
      <c r="CAT93" s="81"/>
      <c r="CAU93" s="81"/>
      <c r="CAV93" s="81"/>
      <c r="CAW93" s="81"/>
      <c r="CAX93" s="81"/>
      <c r="CAY93" s="81"/>
      <c r="CAZ93" s="81"/>
      <c r="CBA93" s="81"/>
      <c r="CBB93" s="81"/>
      <c r="CBC93" s="81"/>
      <c r="CBD93" s="81"/>
      <c r="CBE93" s="81"/>
      <c r="CBF93" s="81"/>
      <c r="CBG93" s="81"/>
      <c r="CBH93" s="81"/>
      <c r="CBI93" s="81"/>
      <c r="CBJ93" s="81"/>
      <c r="CBK93" s="81"/>
      <c r="CBL93" s="81"/>
      <c r="CBM93" s="81"/>
      <c r="CBN93" s="81"/>
      <c r="CBO93" s="81"/>
      <c r="CBP93" s="81"/>
      <c r="CBQ93" s="81"/>
      <c r="CBR93" s="81"/>
      <c r="CBS93" s="81"/>
      <c r="CBT93" s="81"/>
      <c r="CBU93" s="81"/>
      <c r="CBV93" s="81"/>
      <c r="CBW93" s="81"/>
      <c r="CBX93" s="81"/>
      <c r="CBY93" s="81"/>
      <c r="CBZ93" s="81"/>
      <c r="CCA93" s="81"/>
      <c r="CCB93" s="81"/>
      <c r="CCC93" s="81"/>
      <c r="CCD93" s="81"/>
      <c r="CCE93" s="81"/>
      <c r="CCF93" s="81"/>
      <c r="CCG93" s="81"/>
      <c r="CCH93" s="81"/>
      <c r="CCI93" s="81"/>
      <c r="CCJ93" s="81"/>
      <c r="CCK93" s="81"/>
      <c r="CCL93" s="81"/>
      <c r="CCM93" s="81"/>
      <c r="CCN93" s="81"/>
      <c r="CCO93" s="81"/>
      <c r="CCP93" s="81"/>
      <c r="CCQ93" s="81"/>
      <c r="CCR93" s="81"/>
      <c r="CCS93" s="81"/>
      <c r="CCT93" s="81"/>
      <c r="CCU93" s="81"/>
      <c r="CCV93" s="81"/>
      <c r="CCW93" s="81"/>
      <c r="CCX93" s="81"/>
      <c r="CCY93" s="81"/>
      <c r="CCZ93" s="81"/>
      <c r="CDA93" s="81"/>
      <c r="CDB93" s="81"/>
      <c r="CDC93" s="81"/>
      <c r="CDD93" s="81"/>
      <c r="CDE93" s="81"/>
      <c r="CDF93" s="81"/>
      <c r="CDG93" s="81"/>
      <c r="CDH93" s="81"/>
      <c r="CDI93" s="81"/>
      <c r="CDJ93" s="81"/>
      <c r="CDK93" s="81"/>
      <c r="CDL93" s="81"/>
      <c r="CDM93" s="81"/>
      <c r="CDN93" s="81"/>
      <c r="CDO93" s="81"/>
      <c r="CDP93" s="81"/>
      <c r="CDQ93" s="81"/>
      <c r="CDR93" s="81"/>
      <c r="CDS93" s="81"/>
      <c r="CDT93" s="81"/>
      <c r="CDU93" s="81"/>
      <c r="CDV93" s="81"/>
      <c r="CDW93" s="81"/>
      <c r="CDX93" s="81"/>
      <c r="CDY93" s="81"/>
      <c r="CDZ93" s="81"/>
      <c r="CEA93" s="81"/>
      <c r="CEB93" s="81"/>
      <c r="CEC93" s="81"/>
      <c r="CED93" s="81"/>
      <c r="CEE93" s="81"/>
      <c r="CEF93" s="81"/>
      <c r="CEG93" s="81"/>
      <c r="CEH93" s="81"/>
      <c r="CEI93" s="81"/>
      <c r="CEJ93" s="81"/>
      <c r="CEK93" s="81"/>
      <c r="CEL93" s="81"/>
      <c r="CEM93" s="81"/>
      <c r="CEN93" s="81"/>
      <c r="CEO93" s="81"/>
      <c r="CEP93" s="81"/>
      <c r="CEQ93" s="81"/>
      <c r="CER93" s="81"/>
      <c r="CES93" s="81"/>
      <c r="CET93" s="81"/>
      <c r="CEU93" s="81"/>
      <c r="CEV93" s="81"/>
      <c r="CEW93" s="81"/>
      <c r="CEX93" s="81"/>
      <c r="CEY93" s="81"/>
      <c r="CEZ93" s="81"/>
      <c r="CFA93" s="81"/>
      <c r="CFB93" s="81"/>
      <c r="CFC93" s="81"/>
      <c r="CFD93" s="81"/>
      <c r="CFE93" s="81"/>
      <c r="CFF93" s="81"/>
      <c r="CFG93" s="81"/>
      <c r="CFH93" s="81"/>
      <c r="CFI93" s="81"/>
      <c r="CFJ93" s="81"/>
      <c r="CFK93" s="81"/>
      <c r="CFL93" s="81"/>
      <c r="CFM93" s="81"/>
      <c r="CFN93" s="81"/>
      <c r="CFO93" s="81"/>
      <c r="CFP93" s="81"/>
      <c r="CFQ93" s="81"/>
      <c r="CFR93" s="81"/>
      <c r="CFS93" s="81"/>
      <c r="CFT93" s="81"/>
      <c r="CFU93" s="81"/>
      <c r="CFV93" s="81"/>
      <c r="CFW93" s="81"/>
      <c r="CFX93" s="81"/>
      <c r="CFY93" s="81"/>
      <c r="CFZ93" s="81"/>
      <c r="CGA93" s="81"/>
      <c r="CGB93" s="81"/>
      <c r="CGC93" s="81"/>
      <c r="CGD93" s="81"/>
      <c r="CGE93" s="81"/>
      <c r="CGF93" s="81"/>
      <c r="CGG93" s="81"/>
      <c r="CGH93" s="81"/>
      <c r="CGI93" s="81"/>
      <c r="CGJ93" s="81"/>
      <c r="CGK93" s="81"/>
      <c r="CGL93" s="81"/>
      <c r="CGM93" s="81"/>
      <c r="CGN93" s="81"/>
      <c r="CGO93" s="81"/>
      <c r="CGP93" s="81"/>
      <c r="CGQ93" s="81"/>
      <c r="CGR93" s="81"/>
      <c r="CGS93" s="81"/>
      <c r="CGT93" s="81"/>
      <c r="CGU93" s="81"/>
      <c r="CGV93" s="81"/>
      <c r="CGW93" s="81"/>
      <c r="CGX93" s="81"/>
      <c r="CGY93" s="81"/>
      <c r="CGZ93" s="81"/>
      <c r="CHA93" s="81"/>
      <c r="CHB93" s="81"/>
      <c r="CHC93" s="81"/>
      <c r="CHD93" s="81"/>
      <c r="CHE93" s="81"/>
      <c r="CHF93" s="81"/>
      <c r="CHG93" s="81"/>
      <c r="CHH93" s="81"/>
      <c r="CHI93" s="81"/>
      <c r="CHJ93" s="81"/>
      <c r="CHK93" s="81"/>
      <c r="CHL93" s="81"/>
      <c r="CHM93" s="81"/>
      <c r="CHN93" s="81"/>
      <c r="CHO93" s="81"/>
      <c r="CHP93" s="81"/>
      <c r="CHQ93" s="81"/>
      <c r="CHR93" s="81"/>
      <c r="CHS93" s="81"/>
      <c r="CHT93" s="81"/>
      <c r="CHU93" s="81"/>
      <c r="CHV93" s="81"/>
      <c r="CHW93" s="81"/>
      <c r="CHX93" s="81"/>
      <c r="CHY93" s="81"/>
      <c r="CHZ93" s="81"/>
      <c r="CIA93" s="81"/>
      <c r="CIB93" s="81"/>
      <c r="CIC93" s="81"/>
      <c r="CID93" s="81"/>
      <c r="CIE93" s="81"/>
      <c r="CIF93" s="81"/>
      <c r="CIG93" s="81"/>
      <c r="CIH93" s="81"/>
      <c r="CII93" s="81"/>
      <c r="CIJ93" s="81"/>
      <c r="CIK93" s="81"/>
      <c r="CIL93" s="81"/>
      <c r="CIM93" s="81"/>
      <c r="CIN93" s="81"/>
      <c r="CIO93" s="81"/>
      <c r="CIP93" s="81"/>
      <c r="CIQ93" s="81"/>
      <c r="CIR93" s="81"/>
      <c r="CIS93" s="81"/>
      <c r="CIT93" s="81"/>
      <c r="CIU93" s="81"/>
      <c r="CIV93" s="81"/>
      <c r="CIW93" s="81"/>
      <c r="CIX93" s="81"/>
      <c r="CIY93" s="81"/>
      <c r="CIZ93" s="81"/>
      <c r="CJA93" s="81"/>
      <c r="CJB93" s="81"/>
      <c r="CJC93" s="81"/>
      <c r="CJD93" s="81"/>
      <c r="CJE93" s="81"/>
      <c r="CJF93" s="81"/>
      <c r="CJG93" s="81"/>
      <c r="CJH93" s="81"/>
      <c r="CJI93" s="81"/>
      <c r="CJJ93" s="81"/>
      <c r="CJK93" s="81"/>
      <c r="CJL93" s="81"/>
      <c r="CJM93" s="81"/>
      <c r="CJN93" s="81"/>
      <c r="CJO93" s="81"/>
      <c r="CJP93" s="81"/>
      <c r="CJQ93" s="81"/>
      <c r="CJR93" s="81"/>
      <c r="CJS93" s="81"/>
      <c r="CJT93" s="81"/>
      <c r="CJU93" s="81"/>
      <c r="CJV93" s="81"/>
      <c r="CJW93" s="81"/>
      <c r="CJX93" s="81"/>
      <c r="CJY93" s="81"/>
      <c r="CJZ93" s="81"/>
      <c r="CKA93" s="81"/>
      <c r="CKB93" s="81"/>
      <c r="CKC93" s="81"/>
      <c r="CKD93" s="81"/>
      <c r="CKE93" s="81"/>
      <c r="CKF93" s="81"/>
      <c r="CKG93" s="81"/>
      <c r="CKH93" s="81"/>
      <c r="CKI93" s="81"/>
      <c r="CKJ93" s="81"/>
      <c r="CKK93" s="81"/>
      <c r="CKL93" s="81"/>
      <c r="CKM93" s="81"/>
      <c r="CKN93" s="81"/>
      <c r="CKO93" s="81"/>
      <c r="CKP93" s="81"/>
      <c r="CKQ93" s="81"/>
      <c r="CKR93" s="81"/>
      <c r="CKS93" s="81"/>
      <c r="CKT93" s="81"/>
      <c r="CKU93" s="81"/>
      <c r="CKV93" s="81"/>
      <c r="CKW93" s="81"/>
      <c r="CKX93" s="81"/>
      <c r="CKY93" s="81"/>
      <c r="CKZ93" s="81"/>
      <c r="CLA93" s="81"/>
      <c r="CLB93" s="81"/>
      <c r="CLC93" s="81"/>
      <c r="CLD93" s="81"/>
      <c r="CLE93" s="81"/>
      <c r="CLF93" s="81"/>
      <c r="CLG93" s="81"/>
      <c r="CLH93" s="81"/>
      <c r="CLI93" s="81"/>
      <c r="CLJ93" s="81"/>
      <c r="CLK93" s="81"/>
      <c r="CLL93" s="81"/>
      <c r="CLM93" s="81"/>
      <c r="CLN93" s="81"/>
      <c r="CLO93" s="81"/>
      <c r="CLP93" s="81"/>
      <c r="CLQ93" s="81"/>
      <c r="CLR93" s="81"/>
      <c r="CLS93" s="81"/>
      <c r="CLT93" s="81"/>
      <c r="CLU93" s="81"/>
      <c r="CLV93" s="81"/>
      <c r="CLW93" s="81"/>
      <c r="CLX93" s="81"/>
      <c r="CLY93" s="81"/>
      <c r="CLZ93" s="81"/>
      <c r="CMA93" s="81"/>
      <c r="CMB93" s="81"/>
      <c r="CMC93" s="81"/>
      <c r="CMD93" s="81"/>
      <c r="CME93" s="81"/>
      <c r="CMF93" s="81"/>
      <c r="CMG93" s="81"/>
      <c r="CMH93" s="81"/>
      <c r="CMI93" s="81"/>
      <c r="CMJ93" s="81"/>
      <c r="CMK93" s="81"/>
      <c r="CML93" s="81"/>
      <c r="CMM93" s="81"/>
      <c r="CMN93" s="81"/>
      <c r="CMO93" s="81"/>
      <c r="CMP93" s="81"/>
      <c r="CMQ93" s="81"/>
      <c r="CMR93" s="81"/>
      <c r="CMS93" s="81"/>
      <c r="CMT93" s="81"/>
      <c r="CMU93" s="81"/>
      <c r="CMV93" s="81"/>
      <c r="CMW93" s="81"/>
      <c r="CMX93" s="81"/>
      <c r="CMY93" s="81"/>
      <c r="CMZ93" s="81"/>
      <c r="CNA93" s="81"/>
      <c r="CNB93" s="81"/>
      <c r="CNC93" s="81"/>
      <c r="CND93" s="81"/>
      <c r="CNE93" s="81"/>
      <c r="CNF93" s="81"/>
      <c r="CNG93" s="81"/>
      <c r="CNH93" s="81"/>
      <c r="CNI93" s="81"/>
      <c r="CNJ93" s="81"/>
      <c r="CNK93" s="81"/>
      <c r="CNL93" s="81"/>
      <c r="CNM93" s="81"/>
      <c r="CNN93" s="81"/>
      <c r="CNO93" s="81"/>
      <c r="CNP93" s="81"/>
      <c r="CNQ93" s="81"/>
      <c r="CNR93" s="81"/>
      <c r="CNS93" s="81"/>
      <c r="CNT93" s="81"/>
      <c r="CNU93" s="81"/>
      <c r="CNV93" s="81"/>
      <c r="CNW93" s="81"/>
      <c r="CNX93" s="81"/>
      <c r="CNY93" s="81"/>
      <c r="CNZ93" s="81"/>
      <c r="COA93" s="81"/>
      <c r="COB93" s="81"/>
      <c r="COC93" s="81"/>
      <c r="COD93" s="81"/>
      <c r="COE93" s="81"/>
      <c r="COF93" s="81"/>
      <c r="COG93" s="81"/>
      <c r="COH93" s="81"/>
      <c r="COI93" s="81"/>
      <c r="COJ93" s="81"/>
      <c r="COK93" s="81"/>
      <c r="COL93" s="81"/>
      <c r="COM93" s="81"/>
      <c r="CON93" s="81"/>
      <c r="COO93" s="81"/>
      <c r="COP93" s="81"/>
      <c r="COQ93" s="81"/>
      <c r="COR93" s="81"/>
      <c r="COS93" s="81"/>
      <c r="COT93" s="81"/>
      <c r="COU93" s="81"/>
      <c r="COV93" s="81"/>
      <c r="COW93" s="81"/>
      <c r="COX93" s="81"/>
      <c r="COY93" s="81"/>
      <c r="COZ93" s="81"/>
      <c r="CPA93" s="81"/>
      <c r="CPB93" s="81"/>
      <c r="CPC93" s="81"/>
      <c r="CPD93" s="81"/>
      <c r="CPE93" s="81"/>
      <c r="CPF93" s="81"/>
      <c r="CPG93" s="81"/>
      <c r="CPH93" s="81"/>
      <c r="CPI93" s="81"/>
      <c r="CPJ93" s="81"/>
      <c r="CPK93" s="81"/>
      <c r="CPL93" s="81"/>
      <c r="CPM93" s="81"/>
      <c r="CPN93" s="81"/>
      <c r="CPO93" s="81"/>
      <c r="CPP93" s="81"/>
      <c r="CPQ93" s="81"/>
      <c r="CPR93" s="81"/>
      <c r="CPS93" s="81"/>
      <c r="CPT93" s="81"/>
      <c r="CPU93" s="81"/>
      <c r="CPV93" s="81"/>
      <c r="CPW93" s="81"/>
      <c r="CPX93" s="81"/>
      <c r="CPY93" s="81"/>
      <c r="CPZ93" s="81"/>
      <c r="CQA93" s="81"/>
      <c r="CQB93" s="81"/>
      <c r="CQC93" s="81"/>
      <c r="CQD93" s="81"/>
      <c r="CQE93" s="81"/>
      <c r="CQF93" s="81"/>
      <c r="CQG93" s="81"/>
      <c r="CQH93" s="81"/>
      <c r="CQI93" s="81"/>
      <c r="CQJ93" s="81"/>
      <c r="CQK93" s="81"/>
      <c r="CQL93" s="81"/>
      <c r="CQM93" s="81"/>
      <c r="CQN93" s="81"/>
      <c r="CQO93" s="81"/>
      <c r="CQP93" s="81"/>
      <c r="CQQ93" s="81"/>
      <c r="CQR93" s="81"/>
      <c r="CQS93" s="81"/>
      <c r="CQT93" s="81"/>
      <c r="CQU93" s="81"/>
      <c r="CQV93" s="81"/>
      <c r="CQW93" s="81"/>
      <c r="CQX93" s="81"/>
      <c r="CQY93" s="81"/>
      <c r="CQZ93" s="81"/>
      <c r="CRA93" s="81"/>
      <c r="CRB93" s="81"/>
      <c r="CRC93" s="81"/>
      <c r="CRD93" s="81"/>
      <c r="CRE93" s="81"/>
      <c r="CRF93" s="81"/>
      <c r="CRG93" s="81"/>
      <c r="CRH93" s="81"/>
      <c r="CRI93" s="81"/>
      <c r="CRJ93" s="81"/>
      <c r="CRK93" s="81"/>
      <c r="CRL93" s="81"/>
      <c r="CRM93" s="81"/>
      <c r="CRN93" s="81"/>
      <c r="CRO93" s="81"/>
      <c r="CRP93" s="81"/>
      <c r="CRQ93" s="81"/>
      <c r="CRR93" s="81"/>
      <c r="CRS93" s="81"/>
      <c r="CRT93" s="81"/>
      <c r="CRU93" s="81"/>
      <c r="CRV93" s="81"/>
      <c r="CRW93" s="81"/>
      <c r="CRX93" s="81"/>
      <c r="CRY93" s="81"/>
      <c r="CRZ93" s="81"/>
      <c r="CSA93" s="81"/>
      <c r="CSB93" s="81"/>
      <c r="CSC93" s="81"/>
      <c r="CSD93" s="81"/>
      <c r="CSE93" s="81"/>
      <c r="CSF93" s="81"/>
      <c r="CSG93" s="81"/>
      <c r="CSH93" s="81"/>
      <c r="CSI93" s="81"/>
      <c r="CSJ93" s="81"/>
      <c r="CSK93" s="81"/>
      <c r="CSL93" s="81"/>
      <c r="CSM93" s="81"/>
      <c r="CSN93" s="81"/>
      <c r="CSO93" s="81"/>
      <c r="CSP93" s="81"/>
      <c r="CSQ93" s="81"/>
      <c r="CSR93" s="81"/>
      <c r="CSS93" s="81"/>
      <c r="CST93" s="81"/>
      <c r="CSU93" s="81"/>
      <c r="CSV93" s="81"/>
      <c r="CSW93" s="81"/>
      <c r="CSX93" s="81"/>
      <c r="CSY93" s="81"/>
      <c r="CSZ93" s="81"/>
      <c r="CTA93" s="81"/>
      <c r="CTB93" s="81"/>
      <c r="CTC93" s="81"/>
      <c r="CTD93" s="81"/>
      <c r="CTE93" s="81"/>
      <c r="CTF93" s="81"/>
      <c r="CTG93" s="81"/>
      <c r="CTH93" s="81"/>
      <c r="CTI93" s="81"/>
      <c r="CTJ93" s="81"/>
      <c r="CTK93" s="81"/>
      <c r="CTL93" s="81"/>
      <c r="CTM93" s="81"/>
      <c r="CTN93" s="81"/>
      <c r="CTO93" s="81"/>
      <c r="CTP93" s="81"/>
      <c r="CTQ93" s="81"/>
      <c r="CTR93" s="81"/>
      <c r="CTS93" s="81"/>
      <c r="CTT93" s="81"/>
      <c r="CTU93" s="81"/>
      <c r="CTV93" s="81"/>
      <c r="CTW93" s="81"/>
      <c r="CTX93" s="81"/>
      <c r="CTY93" s="81"/>
      <c r="CTZ93" s="81"/>
      <c r="CUA93" s="81"/>
      <c r="CUB93" s="81"/>
      <c r="CUC93" s="81"/>
      <c r="CUD93" s="81"/>
      <c r="CUE93" s="81"/>
      <c r="CUF93" s="81"/>
      <c r="CUG93" s="81"/>
      <c r="CUH93" s="81"/>
      <c r="CUI93" s="81"/>
      <c r="CUJ93" s="81"/>
      <c r="CUK93" s="81"/>
      <c r="CUL93" s="81"/>
      <c r="CUM93" s="81"/>
      <c r="CUN93" s="81"/>
      <c r="CUO93" s="81"/>
      <c r="CUP93" s="81"/>
      <c r="CUQ93" s="81"/>
      <c r="CUR93" s="81"/>
      <c r="CUS93" s="81"/>
      <c r="CUT93" s="81"/>
      <c r="CUU93" s="81"/>
      <c r="CUV93" s="81"/>
      <c r="CUW93" s="81"/>
      <c r="CUX93" s="81"/>
      <c r="CUY93" s="81"/>
      <c r="CUZ93" s="81"/>
      <c r="CVA93" s="81"/>
      <c r="CVB93" s="81"/>
      <c r="CVC93" s="81"/>
      <c r="CVD93" s="81"/>
      <c r="CVE93" s="81"/>
      <c r="CVF93" s="81"/>
      <c r="CVG93" s="81"/>
      <c r="CVH93" s="81"/>
      <c r="CVI93" s="81"/>
      <c r="CVJ93" s="81"/>
      <c r="CVK93" s="81"/>
      <c r="CVL93" s="81"/>
      <c r="CVM93" s="81"/>
      <c r="CVN93" s="81"/>
      <c r="CVO93" s="81"/>
      <c r="CVP93" s="81"/>
      <c r="CVQ93" s="81"/>
      <c r="CVR93" s="81"/>
      <c r="CVS93" s="81"/>
      <c r="CVT93" s="81"/>
      <c r="CVU93" s="81"/>
      <c r="CVV93" s="81"/>
      <c r="CVW93" s="81"/>
      <c r="CVX93" s="81"/>
      <c r="CVY93" s="81"/>
      <c r="CVZ93" s="81"/>
      <c r="CWA93" s="81"/>
      <c r="CWB93" s="81"/>
      <c r="CWC93" s="81"/>
      <c r="CWD93" s="81"/>
      <c r="CWE93" s="81"/>
      <c r="CWF93" s="81"/>
      <c r="CWG93" s="81"/>
      <c r="CWH93" s="81"/>
      <c r="CWI93" s="81"/>
      <c r="CWJ93" s="81"/>
      <c r="CWK93" s="81"/>
      <c r="CWL93" s="81"/>
      <c r="CWM93" s="81"/>
      <c r="CWN93" s="81"/>
      <c r="CWO93" s="81"/>
      <c r="CWP93" s="81"/>
      <c r="CWQ93" s="81"/>
      <c r="CWR93" s="81"/>
      <c r="CWS93" s="81"/>
      <c r="CWT93" s="81"/>
      <c r="CWU93" s="81"/>
      <c r="CWV93" s="81"/>
      <c r="CWW93" s="81"/>
      <c r="CWX93" s="81"/>
      <c r="CWY93" s="81"/>
      <c r="CWZ93" s="81"/>
      <c r="CXA93" s="81"/>
      <c r="CXB93" s="81"/>
      <c r="CXC93" s="81"/>
      <c r="CXD93" s="81"/>
      <c r="CXE93" s="81"/>
      <c r="CXF93" s="81"/>
      <c r="CXG93" s="81"/>
      <c r="CXH93" s="81"/>
      <c r="CXI93" s="81"/>
      <c r="CXJ93" s="81"/>
      <c r="CXK93" s="81"/>
      <c r="CXL93" s="81"/>
      <c r="CXM93" s="81"/>
      <c r="CXN93" s="81"/>
      <c r="CXO93" s="81"/>
      <c r="CXP93" s="81"/>
      <c r="CXQ93" s="81"/>
      <c r="CXR93" s="81"/>
      <c r="CXS93" s="81"/>
      <c r="CXT93" s="81"/>
      <c r="CXU93" s="81"/>
      <c r="CXV93" s="81"/>
      <c r="CXW93" s="81"/>
      <c r="CXX93" s="81"/>
      <c r="CXY93" s="81"/>
      <c r="CXZ93" s="81"/>
      <c r="CYA93" s="81"/>
      <c r="CYB93" s="81"/>
      <c r="CYC93" s="81"/>
      <c r="CYD93" s="81"/>
      <c r="CYE93" s="81"/>
      <c r="CYF93" s="81"/>
      <c r="CYG93" s="81"/>
      <c r="CYH93" s="81"/>
      <c r="CYI93" s="81"/>
      <c r="CYJ93" s="81"/>
      <c r="CYK93" s="81"/>
      <c r="CYL93" s="81"/>
      <c r="CYM93" s="81"/>
      <c r="CYN93" s="81"/>
      <c r="CYO93" s="81"/>
      <c r="CYP93" s="81"/>
      <c r="CYQ93" s="81"/>
      <c r="CYR93" s="81"/>
      <c r="CYS93" s="81"/>
      <c r="CYT93" s="81"/>
      <c r="CYU93" s="81"/>
      <c r="CYV93" s="81"/>
      <c r="CYW93" s="81"/>
      <c r="CYX93" s="81"/>
      <c r="CYY93" s="81"/>
      <c r="CYZ93" s="81"/>
      <c r="CZA93" s="81"/>
      <c r="CZB93" s="81"/>
      <c r="CZC93" s="81"/>
      <c r="CZD93" s="81"/>
      <c r="CZE93" s="81"/>
      <c r="CZF93" s="81"/>
      <c r="CZG93" s="81"/>
      <c r="CZH93" s="81"/>
      <c r="CZI93" s="81"/>
      <c r="CZJ93" s="81"/>
      <c r="CZK93" s="81"/>
      <c r="CZL93" s="81"/>
      <c r="CZM93" s="81"/>
      <c r="CZN93" s="81"/>
      <c r="CZO93" s="81"/>
      <c r="CZP93" s="81"/>
      <c r="CZQ93" s="81"/>
      <c r="CZR93" s="81"/>
      <c r="CZS93" s="81"/>
      <c r="CZT93" s="81"/>
      <c r="CZU93" s="81"/>
      <c r="CZV93" s="81"/>
      <c r="CZW93" s="81"/>
      <c r="CZX93" s="81"/>
      <c r="CZY93" s="81"/>
      <c r="CZZ93" s="81"/>
      <c r="DAA93" s="81"/>
      <c r="DAB93" s="81"/>
      <c r="DAC93" s="81"/>
      <c r="DAD93" s="81"/>
      <c r="DAE93" s="81"/>
      <c r="DAF93" s="81"/>
      <c r="DAG93" s="81"/>
      <c r="DAH93" s="81"/>
      <c r="DAI93" s="81"/>
      <c r="DAJ93" s="81"/>
      <c r="DAK93" s="81"/>
      <c r="DAL93" s="81"/>
      <c r="DAM93" s="81"/>
      <c r="DAN93" s="81"/>
      <c r="DAO93" s="81"/>
      <c r="DAP93" s="81"/>
      <c r="DAQ93" s="81"/>
      <c r="DAR93" s="81"/>
      <c r="DAS93" s="81"/>
      <c r="DAT93" s="81"/>
      <c r="DAU93" s="81"/>
      <c r="DAV93" s="81"/>
      <c r="DAW93" s="81"/>
      <c r="DAX93" s="81"/>
      <c r="DAY93" s="81"/>
      <c r="DAZ93" s="81"/>
      <c r="DBA93" s="81"/>
      <c r="DBB93" s="81"/>
      <c r="DBC93" s="81"/>
      <c r="DBD93" s="81"/>
      <c r="DBE93" s="81"/>
      <c r="DBF93" s="81"/>
      <c r="DBG93" s="81"/>
      <c r="DBH93" s="81"/>
      <c r="DBI93" s="81"/>
      <c r="DBJ93" s="81"/>
      <c r="DBK93" s="81"/>
      <c r="DBL93" s="81"/>
      <c r="DBM93" s="81"/>
      <c r="DBN93" s="81"/>
      <c r="DBO93" s="81"/>
      <c r="DBP93" s="81"/>
      <c r="DBQ93" s="81"/>
      <c r="DBR93" s="81"/>
      <c r="DBS93" s="81"/>
      <c r="DBT93" s="81"/>
      <c r="DBU93" s="81"/>
      <c r="DBV93" s="81"/>
      <c r="DBW93" s="81"/>
      <c r="DBX93" s="81"/>
      <c r="DBY93" s="81"/>
      <c r="DBZ93" s="81"/>
      <c r="DCA93" s="81"/>
      <c r="DCB93" s="81"/>
      <c r="DCC93" s="81"/>
      <c r="DCD93" s="81"/>
      <c r="DCE93" s="81"/>
      <c r="DCF93" s="81"/>
      <c r="DCG93" s="81"/>
      <c r="DCH93" s="81"/>
      <c r="DCI93" s="81"/>
      <c r="DCJ93" s="81"/>
      <c r="DCK93" s="81"/>
      <c r="DCL93" s="81"/>
      <c r="DCM93" s="81"/>
      <c r="DCN93" s="81"/>
      <c r="DCO93" s="81"/>
      <c r="DCP93" s="81"/>
      <c r="DCQ93" s="81"/>
      <c r="DCR93" s="81"/>
      <c r="DCS93" s="81"/>
      <c r="DCT93" s="81"/>
      <c r="DCU93" s="81"/>
      <c r="DCV93" s="81"/>
      <c r="DCW93" s="81"/>
      <c r="DCX93" s="81"/>
      <c r="DCY93" s="81"/>
      <c r="DCZ93" s="81"/>
      <c r="DDA93" s="81"/>
      <c r="DDB93" s="81"/>
      <c r="DDC93" s="81"/>
      <c r="DDD93" s="81"/>
      <c r="DDE93" s="81"/>
      <c r="DDF93" s="81"/>
      <c r="DDG93" s="81"/>
      <c r="DDH93" s="81"/>
      <c r="DDI93" s="81"/>
      <c r="DDJ93" s="81"/>
      <c r="WBZ93" s="81"/>
      <c r="WCA93" s="81"/>
      <c r="WCB93" s="81"/>
      <c r="WCC93" s="81"/>
      <c r="WCD93" s="81"/>
      <c r="WCE93" s="81"/>
      <c r="WCF93" s="81"/>
      <c r="WCG93" s="81"/>
      <c r="WCH93" s="81"/>
      <c r="WCI93" s="81"/>
      <c r="WCJ93" s="81"/>
      <c r="WCK93" s="81"/>
      <c r="WCL93" s="81"/>
      <c r="WCM93" s="81"/>
      <c r="WCN93" s="81"/>
      <c r="WCO93" s="81"/>
      <c r="WCP93" s="81"/>
      <c r="WCQ93" s="81"/>
      <c r="WCR93" s="81"/>
      <c r="WCS93" s="81"/>
      <c r="WCT93" s="81"/>
      <c r="WCU93" s="81"/>
      <c r="WCV93" s="81"/>
      <c r="WCW93" s="81"/>
      <c r="WCX93" s="81"/>
      <c r="WCY93" s="81"/>
      <c r="WCZ93" s="81"/>
      <c r="WDA93" s="81"/>
      <c r="WDB93" s="81"/>
      <c r="WDC93" s="81"/>
      <c r="WDD93" s="81"/>
      <c r="WDE93" s="81"/>
      <c r="WDF93" s="81"/>
      <c r="WDG93" s="81"/>
      <c r="WDH93" s="81"/>
      <c r="WDI93" s="81"/>
      <c r="WDJ93" s="81"/>
      <c r="WDK93" s="81"/>
      <c r="WDL93" s="81"/>
      <c r="WDM93" s="81"/>
      <c r="WDN93" s="81"/>
      <c r="WDO93" s="81"/>
      <c r="WDP93" s="81"/>
      <c r="WDQ93" s="81"/>
      <c r="WDR93" s="81"/>
      <c r="WDS93" s="81"/>
      <c r="WDT93" s="81"/>
      <c r="WDU93" s="81"/>
      <c r="WDV93" s="81"/>
      <c r="WDW93" s="81"/>
      <c r="WDX93" s="81"/>
      <c r="WDY93" s="81"/>
      <c r="WDZ93" s="81"/>
      <c r="WEA93" s="81"/>
      <c r="WEB93" s="81"/>
      <c r="WEC93" s="81"/>
      <c r="WED93" s="81"/>
      <c r="WEE93" s="81"/>
      <c r="WEF93" s="81"/>
      <c r="WEG93" s="81"/>
      <c r="WEH93" s="81"/>
      <c r="WEI93" s="81"/>
      <c r="WEJ93" s="81"/>
      <c r="WEK93" s="81"/>
      <c r="WEL93" s="81"/>
      <c r="WEM93" s="81"/>
      <c r="WEN93" s="81"/>
      <c r="WEO93" s="81"/>
      <c r="WEP93" s="81"/>
      <c r="WEQ93" s="81"/>
      <c r="WER93" s="81"/>
      <c r="WES93" s="81"/>
      <c r="WET93" s="81"/>
      <c r="WEU93" s="81"/>
      <c r="WEV93" s="81"/>
      <c r="WEW93" s="81"/>
      <c r="WEX93" s="81"/>
      <c r="WEY93" s="81"/>
      <c r="WEZ93" s="81"/>
      <c r="WFA93" s="81"/>
      <c r="WFB93" s="81"/>
      <c r="WFC93" s="81"/>
      <c r="WFD93" s="81"/>
      <c r="WFE93" s="81"/>
      <c r="WFF93" s="81"/>
      <c r="WFG93" s="81"/>
      <c r="WFH93" s="81"/>
      <c r="WFI93" s="81"/>
      <c r="WFJ93" s="81"/>
      <c r="WFK93" s="81"/>
      <c r="WFL93" s="81"/>
      <c r="WFM93" s="81"/>
      <c r="WFN93" s="81"/>
      <c r="WFO93" s="81"/>
      <c r="WFP93" s="81"/>
      <c r="WFQ93" s="81"/>
      <c r="WFR93" s="81"/>
      <c r="WFS93" s="81"/>
      <c r="WFT93" s="81"/>
      <c r="WFU93" s="81"/>
      <c r="WFV93" s="81"/>
      <c r="WFW93" s="81"/>
      <c r="WFX93" s="81"/>
      <c r="WFY93" s="81"/>
      <c r="WFZ93" s="81"/>
      <c r="WGA93" s="81"/>
      <c r="WGB93" s="81"/>
      <c r="WGC93" s="81"/>
      <c r="WGD93" s="81"/>
      <c r="WGE93" s="81"/>
      <c r="WGF93" s="81"/>
      <c r="WGG93" s="81"/>
      <c r="WGH93" s="81"/>
      <c r="WGI93" s="81"/>
      <c r="WGJ93" s="81"/>
      <c r="WGK93" s="81"/>
      <c r="WGL93" s="81"/>
      <c r="WGM93" s="81"/>
      <c r="WGN93" s="81"/>
      <c r="WGO93" s="81"/>
      <c r="WGP93" s="81"/>
      <c r="WGQ93" s="81"/>
      <c r="WGR93" s="81"/>
      <c r="WGS93" s="81"/>
      <c r="WGT93" s="81"/>
      <c r="WGU93" s="81"/>
      <c r="WGV93" s="81"/>
      <c r="WGW93" s="81"/>
      <c r="WGX93" s="81"/>
      <c r="WGY93" s="81"/>
      <c r="WGZ93" s="81"/>
      <c r="WHA93" s="81"/>
      <c r="WHB93" s="81"/>
      <c r="WHC93" s="81"/>
      <c r="WHD93" s="81"/>
      <c r="WHE93" s="81"/>
      <c r="WHF93" s="81"/>
      <c r="WHG93" s="81"/>
      <c r="WHH93" s="81"/>
      <c r="WHI93" s="81"/>
      <c r="WHJ93" s="81"/>
      <c r="WHK93" s="81"/>
      <c r="WHL93" s="81"/>
      <c r="WHM93" s="81"/>
      <c r="WHN93" s="81"/>
      <c r="WHO93" s="81"/>
      <c r="WHP93" s="81"/>
      <c r="WHQ93" s="81"/>
      <c r="WHR93" s="81"/>
      <c r="WHS93" s="81"/>
      <c r="WHT93" s="81"/>
      <c r="WHU93" s="81"/>
      <c r="WHV93" s="81"/>
      <c r="WHW93" s="81"/>
      <c r="WHX93" s="81"/>
      <c r="WHY93" s="81"/>
      <c r="WHZ93" s="81"/>
      <c r="WIA93" s="81"/>
      <c r="WIB93" s="81"/>
      <c r="WIC93" s="81"/>
      <c r="WID93" s="81"/>
      <c r="WIE93" s="81"/>
      <c r="WIF93" s="81"/>
      <c r="WIG93" s="81"/>
      <c r="WIH93" s="81"/>
      <c r="WII93" s="81"/>
      <c r="WIJ93" s="81"/>
      <c r="WIK93" s="81"/>
      <c r="WIL93" s="81"/>
      <c r="WIM93" s="81"/>
      <c r="WIN93" s="81"/>
      <c r="WIO93" s="81"/>
      <c r="WIP93" s="81"/>
      <c r="WIQ93" s="81"/>
      <c r="WIR93" s="81"/>
      <c r="WIS93" s="81"/>
      <c r="WIT93" s="81"/>
      <c r="WIU93" s="81"/>
      <c r="WIV93" s="81"/>
      <c r="WIW93" s="81"/>
      <c r="WIX93" s="81"/>
      <c r="WIY93" s="81"/>
      <c r="WIZ93" s="81"/>
      <c r="WJA93" s="81"/>
      <c r="WJB93" s="81"/>
      <c r="WJC93" s="81"/>
      <c r="WJD93" s="81"/>
      <c r="WJE93" s="81"/>
      <c r="WJF93" s="81"/>
      <c r="WJG93" s="81"/>
      <c r="WJH93" s="81"/>
      <c r="WJI93" s="81"/>
      <c r="WJJ93" s="81"/>
      <c r="WJK93" s="81"/>
      <c r="WJL93" s="81"/>
      <c r="WJM93" s="81"/>
      <c r="WJN93" s="81"/>
      <c r="WJO93" s="81"/>
      <c r="WJP93" s="81"/>
      <c r="WJQ93" s="81"/>
      <c r="WJR93" s="81"/>
      <c r="WJS93" s="81"/>
      <c r="WJT93" s="81"/>
      <c r="WJU93" s="81"/>
      <c r="WJV93" s="81"/>
      <c r="WJW93" s="81"/>
      <c r="WJX93" s="81"/>
      <c r="WJY93" s="81"/>
      <c r="WJZ93" s="81"/>
      <c r="WKA93" s="81"/>
      <c r="WKB93" s="81"/>
      <c r="WKC93" s="81"/>
      <c r="WKD93" s="81"/>
      <c r="WKE93" s="81"/>
      <c r="WKF93" s="81"/>
      <c r="WKG93" s="81"/>
      <c r="WKH93" s="81"/>
      <c r="WKI93" s="81"/>
      <c r="WKJ93" s="81"/>
      <c r="WKK93" s="81"/>
      <c r="WKL93" s="81"/>
      <c r="WKM93" s="81"/>
      <c r="WKN93" s="81"/>
      <c r="WKO93" s="81"/>
      <c r="WKP93" s="81"/>
      <c r="WKQ93" s="81"/>
      <c r="WKR93" s="81"/>
      <c r="WKS93" s="81"/>
      <c r="WKT93" s="81"/>
      <c r="WKU93" s="81"/>
      <c r="WKV93" s="81"/>
      <c r="WKW93" s="81"/>
      <c r="WKX93" s="81"/>
      <c r="WKY93" s="81"/>
      <c r="WKZ93" s="81"/>
      <c r="WLA93" s="81"/>
      <c r="WLB93" s="81"/>
      <c r="WLC93" s="81"/>
      <c r="WLD93" s="81"/>
      <c r="WLE93" s="81"/>
      <c r="WLF93" s="81"/>
      <c r="WLG93" s="81"/>
      <c r="WLH93" s="81"/>
      <c r="WLI93" s="81"/>
      <c r="WLJ93" s="81"/>
      <c r="WLK93" s="81"/>
      <c r="WLL93" s="81"/>
      <c r="WLM93" s="81"/>
      <c r="WLN93" s="81"/>
      <c r="WLO93" s="81"/>
      <c r="WLP93" s="81"/>
      <c r="WLQ93" s="81"/>
      <c r="WLR93" s="81"/>
      <c r="WLS93" s="81"/>
      <c r="WLT93" s="81"/>
      <c r="WLU93" s="81"/>
      <c r="WLV93" s="81"/>
      <c r="WLW93" s="81"/>
      <c r="WLX93" s="81"/>
      <c r="WLY93" s="81"/>
      <c r="WLZ93" s="81"/>
      <c r="WMA93" s="81"/>
      <c r="WMB93" s="81"/>
      <c r="WMC93" s="81"/>
      <c r="WMD93" s="81"/>
      <c r="WME93" s="81"/>
      <c r="WMF93" s="81"/>
      <c r="WMG93" s="81"/>
      <c r="WMH93" s="81"/>
      <c r="WMI93" s="81"/>
      <c r="WMJ93" s="81"/>
      <c r="WMK93" s="81"/>
      <c r="WML93" s="81"/>
      <c r="WMM93" s="81"/>
      <c r="WMN93" s="81"/>
      <c r="WMO93" s="81"/>
      <c r="WMP93" s="81"/>
      <c r="WMQ93" s="81"/>
      <c r="WMR93" s="81"/>
      <c r="WMS93" s="81"/>
      <c r="WMT93" s="81"/>
      <c r="WMU93" s="81"/>
      <c r="WMV93" s="81"/>
      <c r="WMW93" s="81"/>
      <c r="WMX93" s="81"/>
      <c r="WMY93" s="81"/>
      <c r="WMZ93" s="81"/>
      <c r="WNA93" s="81"/>
      <c r="WNB93" s="81"/>
      <c r="WNC93" s="81"/>
      <c r="WND93" s="81"/>
      <c r="WNE93" s="81"/>
      <c r="WNF93" s="81"/>
      <c r="WNG93" s="81"/>
      <c r="WNH93" s="81"/>
      <c r="WNI93" s="81"/>
      <c r="WNJ93" s="81"/>
      <c r="WNK93" s="81"/>
      <c r="WNL93" s="81"/>
      <c r="WNM93" s="81"/>
      <c r="WNN93" s="81"/>
      <c r="WNO93" s="81"/>
      <c r="WNP93" s="81"/>
      <c r="WNQ93" s="81"/>
      <c r="WNR93" s="81"/>
      <c r="WNS93" s="81"/>
      <c r="WNT93" s="81"/>
      <c r="WNU93" s="81"/>
      <c r="WNV93" s="81"/>
      <c r="WNW93" s="81"/>
      <c r="WNX93" s="81"/>
      <c r="WNY93" s="81"/>
      <c r="WNZ93" s="81"/>
      <c r="WOA93" s="81"/>
      <c r="WOB93" s="81"/>
      <c r="WOC93" s="81"/>
      <c r="WOD93" s="81"/>
      <c r="WOE93" s="81"/>
      <c r="WOF93" s="81"/>
      <c r="WOG93" s="81"/>
      <c r="WOH93" s="81"/>
      <c r="WOI93" s="81"/>
      <c r="WOJ93" s="81"/>
      <c r="WOK93" s="81"/>
      <c r="WOL93" s="81"/>
      <c r="WOM93" s="81"/>
      <c r="WON93" s="81"/>
      <c r="WOO93" s="81"/>
      <c r="WOP93" s="81"/>
      <c r="WOQ93" s="81"/>
      <c r="WOR93" s="81"/>
      <c r="WOS93" s="81"/>
      <c r="WOT93" s="81"/>
      <c r="WOU93" s="81"/>
      <c r="WOV93" s="81"/>
      <c r="WOW93" s="81"/>
      <c r="WOX93" s="81"/>
      <c r="WOY93" s="81"/>
      <c r="WOZ93" s="81"/>
      <c r="WPA93" s="81"/>
      <c r="WPB93" s="81"/>
      <c r="WPC93" s="81"/>
      <c r="WPD93" s="81"/>
      <c r="WPE93" s="81"/>
      <c r="WPF93" s="81"/>
      <c r="WPG93" s="81"/>
      <c r="WPH93" s="81"/>
      <c r="WPI93" s="81"/>
      <c r="WPJ93" s="81"/>
      <c r="WPK93" s="81"/>
      <c r="WPL93" s="81"/>
      <c r="WPM93" s="81"/>
      <c r="WPN93" s="81"/>
      <c r="WPO93" s="81"/>
      <c r="WPP93" s="81"/>
      <c r="WPQ93" s="81"/>
      <c r="WPR93" s="81"/>
      <c r="WPS93" s="81"/>
      <c r="WPT93" s="81"/>
      <c r="WPU93" s="81"/>
      <c r="WPV93" s="81"/>
      <c r="WPW93" s="81"/>
      <c r="WPX93" s="81"/>
      <c r="WPY93" s="81"/>
      <c r="WPZ93" s="81"/>
      <c r="WQA93" s="81"/>
      <c r="WQB93" s="81"/>
      <c r="WQC93" s="81"/>
      <c r="WQD93" s="81"/>
      <c r="WQE93" s="81"/>
      <c r="WQF93" s="81"/>
      <c r="WQG93" s="81"/>
      <c r="WQH93" s="81"/>
      <c r="WQI93" s="81"/>
      <c r="WQJ93" s="81"/>
      <c r="WQK93" s="81"/>
      <c r="WQL93" s="81"/>
      <c r="WQM93" s="81"/>
      <c r="WQN93" s="81"/>
      <c r="WQO93" s="81"/>
      <c r="WQP93" s="81"/>
      <c r="WQQ93" s="81"/>
      <c r="WQR93" s="81"/>
      <c r="WQS93" s="81"/>
      <c r="WQT93" s="81"/>
      <c r="WQU93" s="81"/>
      <c r="WQV93" s="81"/>
      <c r="WQW93" s="81"/>
      <c r="WQX93" s="81"/>
      <c r="WQY93" s="81"/>
      <c r="WQZ93" s="81"/>
      <c r="WRA93" s="81"/>
      <c r="WRB93" s="81"/>
      <c r="WRC93" s="81"/>
      <c r="WRD93" s="81"/>
      <c r="WRE93" s="81"/>
      <c r="WRF93" s="81"/>
      <c r="WRG93" s="81"/>
      <c r="WRH93" s="81"/>
      <c r="WRI93" s="81"/>
      <c r="WRJ93" s="81"/>
      <c r="WRK93" s="81"/>
      <c r="WRL93" s="81"/>
      <c r="WRM93" s="81"/>
      <c r="WRN93" s="81"/>
      <c r="WRO93" s="81"/>
      <c r="WRP93" s="81"/>
      <c r="WRQ93" s="81"/>
      <c r="WRR93" s="81"/>
      <c r="WRS93" s="81"/>
      <c r="WRT93" s="81"/>
      <c r="WRU93" s="81"/>
      <c r="WRV93" s="81"/>
      <c r="WRW93" s="81"/>
      <c r="WRX93" s="81"/>
      <c r="WRY93" s="81"/>
      <c r="WRZ93" s="81"/>
      <c r="WSA93" s="81"/>
      <c r="WSB93" s="81"/>
      <c r="WSC93" s="81"/>
      <c r="WSD93" s="81"/>
      <c r="WSE93" s="81"/>
      <c r="WSF93" s="81"/>
      <c r="WSG93" s="81"/>
      <c r="WSH93" s="81"/>
      <c r="WSI93" s="81"/>
      <c r="WSJ93" s="81"/>
      <c r="WSK93" s="81"/>
      <c r="WSL93" s="81"/>
      <c r="WSM93" s="81"/>
      <c r="WSN93" s="81"/>
      <c r="WSO93" s="81"/>
      <c r="WSP93" s="81"/>
      <c r="WSQ93" s="81"/>
      <c r="WSR93" s="81"/>
      <c r="WSS93" s="81"/>
      <c r="WST93" s="81"/>
      <c r="WSU93" s="81"/>
      <c r="WSV93" s="81"/>
      <c r="WSW93" s="81"/>
      <c r="WSX93" s="81"/>
      <c r="WSY93" s="81"/>
      <c r="WSZ93" s="81"/>
      <c r="WTA93" s="81"/>
      <c r="WTB93" s="81"/>
      <c r="WTC93" s="81"/>
      <c r="WTD93" s="81"/>
      <c r="WTE93" s="81"/>
      <c r="WTF93" s="81"/>
      <c r="WTG93" s="81"/>
      <c r="WTH93" s="81"/>
      <c r="WTI93" s="81"/>
      <c r="WTJ93" s="81"/>
      <c r="WTK93" s="81"/>
      <c r="WTL93" s="81"/>
      <c r="WTM93" s="81"/>
      <c r="WTN93" s="81"/>
      <c r="WTO93" s="81"/>
      <c r="WTP93" s="81"/>
      <c r="WTQ93" s="81"/>
      <c r="WTR93" s="81"/>
      <c r="WTS93" s="81"/>
      <c r="WTT93" s="81"/>
      <c r="WTU93" s="81"/>
      <c r="WTV93" s="81"/>
      <c r="WTW93" s="81"/>
      <c r="WTX93" s="81"/>
      <c r="WTY93" s="81"/>
      <c r="WTZ93" s="81"/>
      <c r="WUA93" s="81"/>
      <c r="WUB93" s="81"/>
      <c r="WUC93" s="81"/>
      <c r="WUD93" s="81"/>
      <c r="WUE93" s="81"/>
      <c r="WUF93" s="81"/>
      <c r="WUG93" s="81"/>
      <c r="WUH93" s="81"/>
      <c r="WUI93" s="81"/>
      <c r="WUJ93" s="81"/>
      <c r="WUK93" s="81"/>
      <c r="WUL93" s="81"/>
      <c r="WUM93" s="81"/>
      <c r="WUN93" s="81"/>
      <c r="WUO93" s="81"/>
      <c r="WUP93" s="81"/>
      <c r="WUQ93" s="81"/>
      <c r="WUR93" s="81"/>
      <c r="WUS93" s="81"/>
      <c r="WUT93" s="81"/>
      <c r="WUU93" s="81"/>
      <c r="WUV93" s="81"/>
      <c r="WUW93" s="81"/>
      <c r="WUX93" s="81"/>
      <c r="WUY93" s="81"/>
      <c r="WUZ93" s="81"/>
      <c r="WVA93" s="81"/>
      <c r="WVB93" s="81"/>
      <c r="WVC93" s="81"/>
      <c r="WVD93" s="81"/>
      <c r="WVE93" s="81"/>
      <c r="WVF93" s="81"/>
      <c r="WVG93" s="81"/>
      <c r="WVH93" s="81"/>
      <c r="WVI93" s="81"/>
      <c r="WVJ93" s="81"/>
      <c r="WVK93" s="81"/>
      <c r="WVL93" s="81"/>
      <c r="WVM93" s="81"/>
      <c r="WVN93" s="81"/>
      <c r="WVO93" s="81"/>
      <c r="WVP93" s="81"/>
      <c r="WVQ93" s="81"/>
      <c r="WVR93" s="81"/>
      <c r="WVS93" s="81"/>
      <c r="WVT93" s="81"/>
      <c r="WVU93" s="81"/>
      <c r="WVV93" s="81"/>
      <c r="WVW93" s="81"/>
      <c r="WVX93" s="81"/>
      <c r="WVY93" s="81"/>
      <c r="WVZ93" s="81"/>
      <c r="WWA93" s="81"/>
      <c r="WWB93" s="81"/>
      <c r="WWC93" s="81"/>
      <c r="WWD93" s="81"/>
      <c r="WWE93" s="81"/>
      <c r="WWF93" s="81"/>
      <c r="WWG93" s="81"/>
      <c r="WWH93" s="81"/>
      <c r="WWI93" s="81"/>
      <c r="WWJ93" s="81"/>
      <c r="WWK93" s="81"/>
      <c r="WWL93" s="81"/>
      <c r="WWM93" s="81"/>
      <c r="WWN93" s="81"/>
      <c r="WWO93" s="81"/>
      <c r="WWP93" s="81"/>
      <c r="WWQ93" s="81"/>
      <c r="WWR93" s="81"/>
      <c r="WWS93" s="81"/>
      <c r="WWT93" s="81"/>
      <c r="WWU93" s="81"/>
      <c r="WWV93" s="81"/>
      <c r="WWW93" s="81"/>
      <c r="WWX93" s="81"/>
      <c r="WWY93" s="81"/>
      <c r="WWZ93" s="81"/>
      <c r="WXA93" s="81"/>
      <c r="WXB93" s="81"/>
      <c r="WXC93" s="81"/>
      <c r="WXD93" s="81"/>
      <c r="WXE93" s="81"/>
      <c r="WXF93" s="81"/>
      <c r="WXG93" s="81"/>
      <c r="WXH93" s="81"/>
      <c r="WXI93" s="81"/>
      <c r="WXJ93" s="81"/>
      <c r="WXK93" s="81"/>
      <c r="WXL93" s="81"/>
      <c r="WXM93" s="81"/>
      <c r="WXN93" s="81"/>
      <c r="WXO93" s="81"/>
      <c r="WXP93" s="81"/>
      <c r="WXQ93" s="81"/>
      <c r="WXR93" s="81"/>
      <c r="WXS93" s="81"/>
      <c r="WXT93" s="81"/>
      <c r="WXU93" s="81"/>
      <c r="WXV93" s="81"/>
      <c r="WXW93" s="81"/>
      <c r="WXX93" s="81"/>
      <c r="WXY93" s="81"/>
      <c r="WXZ93" s="81"/>
      <c r="WYA93" s="81"/>
      <c r="WYB93" s="81"/>
      <c r="WYC93" s="81"/>
      <c r="WYD93" s="81"/>
      <c r="WYE93" s="81"/>
      <c r="WYF93" s="81"/>
      <c r="WYG93" s="81"/>
      <c r="WYH93" s="81"/>
      <c r="WYI93" s="81"/>
      <c r="WYJ93" s="81"/>
      <c r="WYK93" s="81"/>
      <c r="WYL93" s="81"/>
      <c r="WYM93" s="81"/>
      <c r="WYN93" s="81"/>
      <c r="WYO93" s="81"/>
      <c r="WYP93" s="81"/>
      <c r="WYQ93" s="81"/>
      <c r="WYR93" s="81"/>
      <c r="WYS93" s="81"/>
      <c r="WYT93" s="81"/>
      <c r="WYU93" s="81"/>
      <c r="WYV93" s="81"/>
      <c r="WYW93" s="81"/>
      <c r="WYX93" s="81"/>
      <c r="WYY93" s="81"/>
      <c r="WYZ93" s="81"/>
      <c r="WZA93" s="81"/>
      <c r="WZB93" s="81"/>
      <c r="WZC93" s="81"/>
      <c r="WZD93" s="81"/>
      <c r="WZE93" s="81"/>
      <c r="WZF93" s="81"/>
      <c r="WZG93" s="81"/>
      <c r="WZH93" s="81"/>
      <c r="WZI93" s="81"/>
      <c r="WZJ93" s="81"/>
      <c r="WZK93" s="81"/>
      <c r="WZL93" s="81"/>
      <c r="WZM93" s="81"/>
      <c r="WZN93" s="81"/>
      <c r="WZO93" s="81"/>
      <c r="WZP93" s="81"/>
      <c r="WZQ93" s="81"/>
      <c r="WZR93" s="81"/>
      <c r="WZS93" s="81"/>
      <c r="WZT93" s="81"/>
      <c r="WZU93" s="81"/>
      <c r="WZV93" s="81"/>
      <c r="WZW93" s="81"/>
      <c r="WZX93" s="81"/>
      <c r="WZY93" s="81"/>
      <c r="WZZ93" s="81"/>
      <c r="XAA93" s="81"/>
      <c r="XAB93" s="81"/>
      <c r="XAC93" s="81"/>
      <c r="XAD93" s="81"/>
      <c r="XAE93" s="81"/>
      <c r="XAF93" s="81"/>
      <c r="XAG93" s="81"/>
      <c r="XAH93" s="81"/>
      <c r="XAI93" s="81"/>
      <c r="XAJ93" s="81"/>
      <c r="XAK93" s="81"/>
      <c r="XAL93" s="81"/>
      <c r="XAM93" s="81"/>
      <c r="XAN93" s="81"/>
      <c r="XAO93" s="81"/>
      <c r="XAP93" s="81"/>
      <c r="XAQ93" s="81"/>
      <c r="XAR93" s="81"/>
      <c r="XAS93" s="81"/>
      <c r="XAT93" s="81"/>
      <c r="XAU93" s="81"/>
      <c r="XAV93" s="81"/>
      <c r="XAW93" s="81"/>
      <c r="XAX93" s="81"/>
      <c r="XAY93" s="81"/>
      <c r="XAZ93" s="81"/>
      <c r="XBA93" s="81"/>
      <c r="XBB93" s="81"/>
      <c r="XBC93" s="81"/>
      <c r="XBD93" s="81"/>
      <c r="XBE93" s="81"/>
      <c r="XBF93" s="81"/>
      <c r="XBG93" s="81"/>
      <c r="XBH93" s="81"/>
      <c r="XBI93" s="81"/>
      <c r="XBJ93" s="81"/>
      <c r="XBK93" s="81"/>
      <c r="XBL93" s="81"/>
      <c r="XBM93" s="81"/>
      <c r="XBN93" s="81"/>
      <c r="XBO93" s="81"/>
      <c r="XBP93" s="81"/>
      <c r="XBQ93" s="81"/>
      <c r="XBR93" s="81"/>
      <c r="XBS93" s="81"/>
      <c r="XBT93" s="81"/>
      <c r="XBU93" s="81"/>
      <c r="XBV93" s="81"/>
      <c r="XBW93" s="81"/>
      <c r="XBX93" s="81"/>
      <c r="XBY93" s="81"/>
      <c r="XBZ93" s="81"/>
      <c r="XCA93" s="81"/>
      <c r="XCB93" s="81"/>
      <c r="XCC93" s="81"/>
      <c r="XCD93" s="81"/>
      <c r="XCE93" s="81"/>
      <c r="XCF93" s="81"/>
      <c r="XCG93" s="81"/>
      <c r="XCH93" s="81"/>
      <c r="XCI93" s="81"/>
      <c r="XCJ93" s="81"/>
      <c r="XCK93" s="81"/>
      <c r="XCL93" s="81"/>
      <c r="XCM93" s="81"/>
      <c r="XCN93" s="81"/>
      <c r="XCO93" s="81"/>
      <c r="XCP93" s="81"/>
      <c r="XCQ93" s="81"/>
      <c r="XCR93" s="81"/>
      <c r="XCS93" s="81"/>
      <c r="XCT93" s="81"/>
      <c r="XCU93" s="81"/>
      <c r="XCV93" s="81"/>
      <c r="XCW93" s="81"/>
      <c r="XCX93" s="81"/>
      <c r="XCY93" s="81"/>
      <c r="XCZ93" s="81"/>
      <c r="XDA93" s="81"/>
      <c r="XDB93" s="81"/>
      <c r="XDC93" s="81"/>
      <c r="XDD93" s="81"/>
      <c r="XDE93" s="81"/>
      <c r="XDF93" s="81"/>
      <c r="XDG93" s="81"/>
      <c r="XDH93" s="81"/>
      <c r="XDI93" s="81"/>
      <c r="XDJ93" s="81"/>
      <c r="XDK93" s="81"/>
      <c r="XDL93" s="81"/>
      <c r="XDM93" s="81"/>
      <c r="XDN93" s="81"/>
      <c r="XDO93" s="81"/>
      <c r="XDP93" s="81"/>
      <c r="XDQ93" s="81"/>
      <c r="XDR93" s="81"/>
      <c r="XDS93" s="81"/>
      <c r="XDT93" s="81"/>
      <c r="XDU93" s="81"/>
      <c r="XDV93" s="81"/>
      <c r="XDW93" s="81"/>
      <c r="XDX93" s="81"/>
      <c r="XDY93" s="81"/>
      <c r="XDZ93" s="81"/>
      <c r="XEA93" s="81"/>
      <c r="XEB93" s="81"/>
      <c r="XEC93" s="81"/>
      <c r="XED93" s="81"/>
      <c r="XEE93" s="81"/>
      <c r="XEF93" s="81"/>
      <c r="XEG93" s="81"/>
      <c r="XEH93" s="81"/>
      <c r="XEI93" s="81"/>
      <c r="XEJ93" s="81"/>
      <c r="XEK93" s="81"/>
      <c r="XEL93" s="81"/>
      <c r="XEM93" s="81"/>
      <c r="XEN93" s="81"/>
      <c r="XEO93" s="81"/>
      <c r="XEP93" s="81"/>
      <c r="XEQ93" s="81"/>
      <c r="XER93" s="81"/>
      <c r="XES93" s="81"/>
      <c r="XET93" s="81"/>
      <c r="XEU93" s="81"/>
      <c r="XEV93" s="81"/>
      <c r="XEW93" s="81"/>
      <c r="XEX93" s="81"/>
      <c r="XEY93" s="81"/>
      <c r="XEZ93" s="81"/>
      <c r="XFA93" s="81"/>
      <c r="XFB93" s="81"/>
      <c r="XFC93" s="81"/>
      <c r="XFD93" s="81"/>
    </row>
    <row r="94" spans="359:2818 15626:16384" x14ac:dyDescent="0.25">
      <c r="MU94" s="81"/>
      <c r="MV94" s="81"/>
      <c r="MW94" s="81"/>
      <c r="MX94" s="81"/>
      <c r="MY94" s="81"/>
      <c r="MZ94" s="81"/>
      <c r="NA94" s="81"/>
      <c r="NB94" s="81"/>
      <c r="NC94" s="81"/>
      <c r="ND94" s="81"/>
      <c r="NE94" s="81"/>
      <c r="NF94" s="81"/>
      <c r="NG94" s="81"/>
      <c r="NH94" s="81"/>
      <c r="NI94" s="81"/>
      <c r="NJ94" s="81"/>
      <c r="NK94" s="81"/>
      <c r="NL94" s="81"/>
      <c r="NM94" s="81"/>
      <c r="NN94" s="81"/>
      <c r="NO94" s="81"/>
      <c r="NP94" s="81"/>
      <c r="NQ94" s="81"/>
      <c r="NR94" s="81"/>
      <c r="NS94" s="81"/>
      <c r="NT94" s="81"/>
      <c r="NU94" s="81"/>
      <c r="NV94" s="81"/>
      <c r="NW94" s="81"/>
      <c r="NX94" s="81"/>
      <c r="NY94" s="81"/>
      <c r="NZ94" s="81"/>
      <c r="OA94" s="81"/>
      <c r="OB94" s="81"/>
      <c r="OC94" s="81"/>
      <c r="OD94" s="81"/>
      <c r="OE94" s="81"/>
      <c r="OF94" s="81"/>
      <c r="OG94" s="81"/>
      <c r="OH94" s="81"/>
      <c r="OI94" s="81"/>
      <c r="OJ94" s="81"/>
      <c r="OK94" s="81"/>
      <c r="OL94" s="81"/>
      <c r="OM94" s="81"/>
      <c r="ON94" s="81"/>
      <c r="OO94" s="81"/>
      <c r="OP94" s="81"/>
      <c r="OQ94" s="81"/>
      <c r="OR94" s="81"/>
      <c r="OS94" s="81"/>
      <c r="OT94" s="81"/>
      <c r="OU94" s="81"/>
      <c r="OV94" s="81"/>
      <c r="OW94" s="81"/>
      <c r="OX94" s="81"/>
      <c r="OY94" s="81"/>
      <c r="OZ94" s="81"/>
      <c r="PA94" s="81"/>
      <c r="PB94" s="81"/>
      <c r="PC94" s="81"/>
      <c r="PD94" s="81"/>
      <c r="PE94" s="81"/>
      <c r="PF94" s="81"/>
      <c r="PG94" s="81"/>
      <c r="PH94" s="81"/>
      <c r="PI94" s="81"/>
      <c r="PJ94" s="81"/>
      <c r="PK94" s="81"/>
      <c r="PL94" s="81"/>
      <c r="PM94" s="81"/>
      <c r="PN94" s="81"/>
      <c r="PO94" s="81"/>
      <c r="PP94" s="81"/>
      <c r="PQ94" s="81"/>
      <c r="PR94" s="81"/>
      <c r="PS94" s="81"/>
      <c r="PT94" s="81"/>
      <c r="PU94" s="81"/>
      <c r="PV94" s="81"/>
      <c r="PW94" s="81"/>
      <c r="PX94" s="81"/>
      <c r="PY94" s="81"/>
      <c r="PZ94" s="81"/>
      <c r="QA94" s="81"/>
      <c r="QB94" s="81"/>
      <c r="QC94" s="81"/>
      <c r="QD94" s="81"/>
      <c r="QE94" s="81"/>
      <c r="QF94" s="81"/>
      <c r="QG94" s="81"/>
      <c r="QH94" s="81"/>
      <c r="QI94" s="81"/>
      <c r="QJ94" s="81"/>
      <c r="QK94" s="81"/>
      <c r="QL94" s="81"/>
      <c r="QM94" s="81"/>
      <c r="QN94" s="81"/>
      <c r="QO94" s="81"/>
      <c r="QP94" s="81"/>
      <c r="QQ94" s="81"/>
      <c r="QR94" s="81"/>
      <c r="QS94" s="81"/>
      <c r="QT94" s="81"/>
      <c r="QU94" s="81"/>
      <c r="QV94" s="81"/>
      <c r="QW94" s="81"/>
      <c r="QX94" s="81"/>
      <c r="QY94" s="81"/>
      <c r="QZ94" s="81"/>
      <c r="RA94" s="81"/>
      <c r="RB94" s="81"/>
      <c r="RC94" s="81"/>
      <c r="RD94" s="81"/>
      <c r="RE94" s="81"/>
      <c r="RF94" s="81"/>
      <c r="RG94" s="81"/>
      <c r="RH94" s="81"/>
      <c r="RI94" s="81"/>
      <c r="RJ94" s="81"/>
      <c r="RK94" s="81"/>
      <c r="RL94" s="81"/>
      <c r="RM94" s="81"/>
      <c r="RN94" s="81"/>
      <c r="RO94" s="81"/>
      <c r="RP94" s="81"/>
      <c r="RQ94" s="81"/>
      <c r="RR94" s="81"/>
      <c r="RS94" s="81"/>
      <c r="RT94" s="81"/>
      <c r="RU94" s="81"/>
      <c r="RV94" s="81"/>
      <c r="RW94" s="81"/>
      <c r="RX94" s="81"/>
      <c r="RY94" s="81"/>
      <c r="RZ94" s="81"/>
      <c r="SA94" s="81"/>
      <c r="SB94" s="81"/>
      <c r="SC94" s="81"/>
      <c r="SD94" s="81"/>
      <c r="SE94" s="81"/>
      <c r="SF94" s="81"/>
      <c r="SG94" s="81"/>
      <c r="SH94" s="81"/>
      <c r="SI94" s="81"/>
      <c r="SJ94" s="81"/>
      <c r="SK94" s="81"/>
      <c r="SL94" s="81"/>
      <c r="SM94" s="81"/>
      <c r="SN94" s="81"/>
      <c r="SO94" s="81"/>
      <c r="SP94" s="81"/>
      <c r="SQ94" s="81"/>
      <c r="SR94" s="81"/>
      <c r="SS94" s="81"/>
      <c r="ST94" s="81"/>
      <c r="SU94" s="81"/>
      <c r="SV94" s="81"/>
      <c r="SW94" s="81"/>
      <c r="SX94" s="81"/>
      <c r="SY94" s="81"/>
      <c r="SZ94" s="81"/>
      <c r="TA94" s="81"/>
      <c r="TB94" s="81"/>
      <c r="TC94" s="81"/>
      <c r="TD94" s="81"/>
      <c r="TE94" s="81"/>
      <c r="TF94" s="81"/>
      <c r="TG94" s="81"/>
      <c r="TH94" s="81"/>
      <c r="TI94" s="81"/>
      <c r="TJ94" s="81"/>
      <c r="TK94" s="81"/>
      <c r="TL94" s="81"/>
      <c r="TM94" s="81"/>
      <c r="TN94" s="81"/>
      <c r="TO94" s="81"/>
      <c r="TP94" s="81"/>
      <c r="TQ94" s="81"/>
      <c r="TR94" s="81"/>
      <c r="TS94" s="81"/>
      <c r="TT94" s="81"/>
      <c r="TU94" s="81"/>
      <c r="TV94" s="81"/>
      <c r="TW94" s="81"/>
      <c r="TX94" s="81"/>
      <c r="TY94" s="81"/>
      <c r="TZ94" s="81"/>
      <c r="UA94" s="81"/>
      <c r="UB94" s="81"/>
      <c r="UC94" s="81"/>
      <c r="UD94" s="81"/>
      <c r="UE94" s="81"/>
      <c r="UF94" s="81"/>
      <c r="UG94" s="81"/>
      <c r="UH94" s="81"/>
      <c r="UI94" s="81"/>
      <c r="UJ94" s="81"/>
      <c r="UK94" s="81"/>
      <c r="UL94" s="81"/>
      <c r="UM94" s="81"/>
      <c r="UN94" s="81"/>
      <c r="UO94" s="81"/>
      <c r="UP94" s="81"/>
      <c r="UQ94" s="81"/>
      <c r="UR94" s="81"/>
      <c r="US94" s="81"/>
      <c r="UT94" s="81"/>
      <c r="UU94" s="81"/>
      <c r="UV94" s="81"/>
      <c r="UW94" s="81"/>
      <c r="UX94" s="81"/>
      <c r="UY94" s="81"/>
      <c r="UZ94" s="81"/>
      <c r="VA94" s="81"/>
      <c r="VB94" s="81"/>
      <c r="VC94" s="81"/>
      <c r="VD94" s="81"/>
      <c r="VE94" s="81"/>
      <c r="VF94" s="81"/>
      <c r="VG94" s="81"/>
      <c r="VH94" s="81"/>
      <c r="VI94" s="81"/>
      <c r="VJ94" s="81"/>
      <c r="VK94" s="81"/>
      <c r="VL94" s="81"/>
      <c r="VM94" s="81"/>
      <c r="VN94" s="81"/>
      <c r="VO94" s="81"/>
      <c r="VP94" s="81"/>
      <c r="VQ94" s="81"/>
      <c r="VR94" s="81"/>
      <c r="VS94" s="81"/>
      <c r="VT94" s="81"/>
      <c r="VU94" s="81"/>
      <c r="VV94" s="81"/>
      <c r="VW94" s="81"/>
      <c r="VX94" s="81"/>
      <c r="VY94" s="81"/>
      <c r="VZ94" s="81"/>
      <c r="WA94" s="81"/>
      <c r="WB94" s="81"/>
      <c r="WC94" s="81"/>
      <c r="WD94" s="81"/>
      <c r="WE94" s="81"/>
      <c r="WF94" s="81"/>
      <c r="WG94" s="81"/>
      <c r="WH94" s="81"/>
      <c r="WI94" s="81"/>
      <c r="WJ94" s="81"/>
      <c r="WK94" s="81"/>
      <c r="WL94" s="81"/>
      <c r="WM94" s="81"/>
      <c r="WN94" s="81"/>
      <c r="WO94" s="81"/>
      <c r="WP94" s="81"/>
      <c r="WQ94" s="81"/>
      <c r="WR94" s="81"/>
      <c r="WS94" s="81"/>
      <c r="WT94" s="81"/>
      <c r="WU94" s="81"/>
      <c r="WV94" s="81"/>
      <c r="WW94" s="81"/>
      <c r="WX94" s="81"/>
      <c r="WY94" s="81"/>
      <c r="WZ94" s="81"/>
      <c r="XA94" s="81"/>
      <c r="XB94" s="81"/>
      <c r="XC94" s="81"/>
      <c r="XD94" s="81"/>
      <c r="XE94" s="81"/>
      <c r="XF94" s="81"/>
      <c r="XG94" s="81"/>
      <c r="XH94" s="81"/>
      <c r="XI94" s="81"/>
      <c r="XJ94" s="81"/>
      <c r="XK94" s="81"/>
      <c r="XL94" s="81"/>
      <c r="XM94" s="81"/>
      <c r="XN94" s="81"/>
      <c r="XO94" s="81"/>
      <c r="XP94" s="81"/>
      <c r="XQ94" s="81"/>
      <c r="XR94" s="81"/>
      <c r="XS94" s="81"/>
      <c r="XT94" s="81"/>
      <c r="XU94" s="81"/>
      <c r="XV94" s="81"/>
      <c r="XW94" s="81"/>
      <c r="XX94" s="81"/>
      <c r="XY94" s="81"/>
      <c r="XZ94" s="81"/>
      <c r="YA94" s="81"/>
      <c r="YB94" s="81"/>
      <c r="YC94" s="81"/>
      <c r="YD94" s="81"/>
      <c r="YE94" s="81"/>
      <c r="YF94" s="81"/>
      <c r="YG94" s="81"/>
      <c r="YH94" s="81"/>
      <c r="YI94" s="81"/>
      <c r="YJ94" s="81"/>
      <c r="YK94" s="81"/>
      <c r="YL94" s="81"/>
      <c r="YM94" s="81"/>
      <c r="YN94" s="81"/>
      <c r="YO94" s="81"/>
      <c r="YP94" s="81"/>
      <c r="YQ94" s="81"/>
      <c r="YR94" s="81"/>
      <c r="YS94" s="81"/>
      <c r="YT94" s="81"/>
      <c r="YU94" s="81"/>
      <c r="YV94" s="81"/>
      <c r="YW94" s="81"/>
      <c r="YX94" s="81"/>
      <c r="YY94" s="81"/>
      <c r="YZ94" s="81"/>
      <c r="ZA94" s="81"/>
      <c r="ZB94" s="81"/>
      <c r="ZC94" s="81"/>
      <c r="ZD94" s="81"/>
      <c r="ZE94" s="81"/>
      <c r="ZF94" s="81"/>
      <c r="ZG94" s="81"/>
      <c r="ZH94" s="81"/>
      <c r="ZI94" s="81"/>
      <c r="ZJ94" s="81"/>
      <c r="ZK94" s="81"/>
      <c r="ZL94" s="81"/>
      <c r="ZM94" s="81"/>
      <c r="ZN94" s="81"/>
      <c r="ZO94" s="81"/>
      <c r="ZP94" s="81"/>
      <c r="ZQ94" s="81"/>
      <c r="ZR94" s="81"/>
      <c r="ZS94" s="81"/>
      <c r="ZT94" s="81"/>
      <c r="ZU94" s="81"/>
      <c r="ZV94" s="81"/>
      <c r="ZW94" s="81"/>
      <c r="ZX94" s="81"/>
      <c r="ZY94" s="81"/>
      <c r="ZZ94" s="81"/>
      <c r="AAA94" s="81"/>
      <c r="AAB94" s="81"/>
      <c r="AAC94" s="81"/>
      <c r="AAD94" s="81"/>
      <c r="AAE94" s="81"/>
      <c r="AAF94" s="81"/>
      <c r="AAG94" s="81"/>
      <c r="AAH94" s="81"/>
      <c r="AAI94" s="81"/>
      <c r="AAJ94" s="81"/>
      <c r="AAK94" s="81"/>
      <c r="AAL94" s="81"/>
      <c r="AAM94" s="81"/>
      <c r="AAN94" s="81"/>
      <c r="AAO94" s="81"/>
      <c r="AAP94" s="81"/>
      <c r="AAQ94" s="81"/>
      <c r="AAR94" s="81"/>
      <c r="AAS94" s="81"/>
      <c r="AAT94" s="81"/>
      <c r="AAU94" s="81"/>
      <c r="AAV94" s="81"/>
      <c r="AAW94" s="81"/>
      <c r="AAX94" s="81"/>
      <c r="AAY94" s="81"/>
      <c r="AAZ94" s="81"/>
      <c r="ABA94" s="81"/>
      <c r="ABB94" s="81"/>
      <c r="ABC94" s="81"/>
      <c r="ABD94" s="81"/>
      <c r="ABE94" s="81"/>
      <c r="ABF94" s="81"/>
      <c r="ABG94" s="81"/>
      <c r="ABH94" s="81"/>
      <c r="ABI94" s="81"/>
      <c r="ABJ94" s="81"/>
      <c r="ABK94" s="81"/>
      <c r="ABL94" s="81"/>
      <c r="ABM94" s="81"/>
      <c r="ABN94" s="81"/>
      <c r="ABO94" s="81"/>
      <c r="ABP94" s="81"/>
      <c r="ABQ94" s="81"/>
      <c r="ABR94" s="81"/>
      <c r="ABS94" s="81"/>
      <c r="ABT94" s="81"/>
      <c r="ABU94" s="81"/>
      <c r="ABV94" s="81"/>
      <c r="ABW94" s="81"/>
      <c r="ABX94" s="81"/>
      <c r="ABY94" s="81"/>
      <c r="ABZ94" s="81"/>
      <c r="ACA94" s="81"/>
      <c r="ACB94" s="81"/>
      <c r="ACC94" s="81"/>
      <c r="ACD94" s="81"/>
      <c r="ACE94" s="81"/>
      <c r="ACF94" s="81"/>
      <c r="ACG94" s="81"/>
      <c r="ACH94" s="81"/>
      <c r="ACI94" s="81"/>
      <c r="ACJ94" s="81"/>
      <c r="ACK94" s="81"/>
      <c r="ACL94" s="81"/>
      <c r="ACM94" s="81"/>
      <c r="ACN94" s="81"/>
      <c r="ACO94" s="81"/>
      <c r="ACP94" s="81"/>
      <c r="ACQ94" s="81"/>
      <c r="ACR94" s="81"/>
      <c r="ACS94" s="81"/>
      <c r="ACT94" s="81"/>
      <c r="ACU94" s="81"/>
      <c r="ACV94" s="81"/>
      <c r="ACW94" s="81"/>
      <c r="ACX94" s="81"/>
      <c r="ACY94" s="81"/>
      <c r="ACZ94" s="81"/>
      <c r="ADA94" s="81"/>
      <c r="ADB94" s="81"/>
      <c r="ADC94" s="81"/>
      <c r="ADD94" s="81"/>
      <c r="ADE94" s="81"/>
      <c r="ADF94" s="81"/>
      <c r="ADG94" s="81"/>
      <c r="ADH94" s="81"/>
      <c r="ADI94" s="81"/>
      <c r="ADJ94" s="81"/>
      <c r="ADK94" s="81"/>
      <c r="ADL94" s="81"/>
      <c r="ADM94" s="81"/>
      <c r="ADN94" s="81"/>
      <c r="ADO94" s="81"/>
      <c r="ADP94" s="81"/>
      <c r="ADQ94" s="81"/>
      <c r="ADR94" s="81"/>
      <c r="ADS94" s="81"/>
      <c r="ADT94" s="81"/>
      <c r="ADU94" s="81"/>
      <c r="ADV94" s="81"/>
      <c r="ADW94" s="81"/>
      <c r="ADX94" s="81"/>
      <c r="ADY94" s="81"/>
      <c r="ADZ94" s="81"/>
      <c r="AEA94" s="81"/>
      <c r="AEB94" s="81"/>
      <c r="AEC94" s="81"/>
      <c r="AED94" s="81"/>
      <c r="AEE94" s="81"/>
      <c r="AEF94" s="81"/>
      <c r="AEG94" s="81"/>
      <c r="AEH94" s="81"/>
      <c r="AEI94" s="81"/>
      <c r="AEJ94" s="81"/>
      <c r="AEK94" s="81"/>
      <c r="AEL94" s="81"/>
      <c r="AEM94" s="81"/>
      <c r="AEN94" s="81"/>
      <c r="AEO94" s="81"/>
      <c r="AEP94" s="81"/>
      <c r="AEQ94" s="81"/>
      <c r="AER94" s="81"/>
      <c r="AES94" s="81"/>
      <c r="AET94" s="81"/>
      <c r="AEU94" s="81"/>
      <c r="AEV94" s="81"/>
      <c r="AEW94" s="81"/>
      <c r="AEX94" s="81"/>
      <c r="AEY94" s="81"/>
      <c r="AEZ94" s="81"/>
      <c r="AFA94" s="81"/>
      <c r="AFB94" s="81"/>
      <c r="AFC94" s="81"/>
      <c r="AFD94" s="81"/>
      <c r="AFE94" s="81"/>
      <c r="AFF94" s="81"/>
      <c r="AFG94" s="81"/>
      <c r="AFH94" s="81"/>
      <c r="AFI94" s="81"/>
      <c r="AFJ94" s="81"/>
      <c r="AFK94" s="81"/>
      <c r="AFL94" s="81"/>
      <c r="AFM94" s="81"/>
      <c r="AFN94" s="81"/>
      <c r="AFO94" s="81"/>
      <c r="AFP94" s="81"/>
      <c r="AFQ94" s="81"/>
      <c r="AFR94" s="81"/>
      <c r="AFS94" s="81"/>
      <c r="AFT94" s="81"/>
      <c r="AFU94" s="81"/>
      <c r="AFV94" s="81"/>
      <c r="AFW94" s="81"/>
      <c r="AFX94" s="81"/>
      <c r="AFY94" s="81"/>
      <c r="AFZ94" s="81"/>
      <c r="AGA94" s="81"/>
      <c r="AGB94" s="81"/>
      <c r="AGC94" s="81"/>
      <c r="AGD94" s="81"/>
      <c r="AGE94" s="81"/>
      <c r="AGF94" s="81"/>
      <c r="AGG94" s="81"/>
      <c r="AGH94" s="81"/>
      <c r="AGI94" s="81"/>
      <c r="AGJ94" s="81"/>
      <c r="AGK94" s="81"/>
      <c r="AGL94" s="81"/>
      <c r="AGM94" s="81"/>
      <c r="AGN94" s="81"/>
      <c r="AGO94" s="81"/>
      <c r="AGP94" s="81"/>
      <c r="AGQ94" s="81"/>
      <c r="AGR94" s="81"/>
      <c r="AGS94" s="81"/>
      <c r="AGT94" s="81"/>
      <c r="AGU94" s="81"/>
      <c r="AGV94" s="81"/>
      <c r="AGW94" s="81"/>
      <c r="AGX94" s="81"/>
      <c r="AGY94" s="81"/>
      <c r="AGZ94" s="81"/>
      <c r="AHA94" s="81"/>
      <c r="AHB94" s="81"/>
      <c r="AHC94" s="81"/>
      <c r="AHD94" s="81"/>
      <c r="AHE94" s="81"/>
      <c r="AHF94" s="81"/>
      <c r="AHG94" s="81"/>
      <c r="AHH94" s="81"/>
      <c r="AHI94" s="81"/>
      <c r="AHJ94" s="81"/>
      <c r="AHK94" s="81"/>
      <c r="AHL94" s="81"/>
      <c r="AHM94" s="81"/>
      <c r="AHN94" s="81"/>
      <c r="AHO94" s="81"/>
      <c r="AHP94" s="81"/>
      <c r="AHQ94" s="81"/>
      <c r="AHR94" s="81"/>
      <c r="AHS94" s="81"/>
      <c r="AHT94" s="81"/>
      <c r="AHU94" s="81"/>
      <c r="AHV94" s="81"/>
      <c r="AHW94" s="81"/>
      <c r="AHX94" s="81"/>
      <c r="AHY94" s="81"/>
      <c r="AHZ94" s="81"/>
      <c r="AIA94" s="81"/>
      <c r="AIB94" s="81"/>
      <c r="AIC94" s="81"/>
      <c r="AID94" s="81"/>
      <c r="AIE94" s="81"/>
      <c r="AIF94" s="81"/>
      <c r="AIG94" s="81"/>
      <c r="AIH94" s="81"/>
      <c r="AII94" s="81"/>
      <c r="AIJ94" s="81"/>
      <c r="AIK94" s="81"/>
      <c r="AIL94" s="81"/>
      <c r="AIM94" s="81"/>
      <c r="AIN94" s="81"/>
      <c r="AIO94" s="81"/>
      <c r="AIP94" s="81"/>
      <c r="AIQ94" s="81"/>
      <c r="AIR94" s="81"/>
      <c r="AIS94" s="81"/>
      <c r="AIT94" s="81"/>
      <c r="AIU94" s="81"/>
      <c r="AIV94" s="81"/>
      <c r="AIW94" s="81"/>
      <c r="AIX94" s="81"/>
      <c r="AIY94" s="81"/>
      <c r="AIZ94" s="81"/>
      <c r="AJA94" s="81"/>
      <c r="AJB94" s="81"/>
      <c r="AJC94" s="81"/>
      <c r="AJD94" s="81"/>
      <c r="AJE94" s="81"/>
      <c r="AJF94" s="81"/>
      <c r="AJG94" s="81"/>
      <c r="AJH94" s="81"/>
      <c r="AJI94" s="81"/>
      <c r="AJJ94" s="81"/>
      <c r="AJK94" s="81"/>
      <c r="AJL94" s="81"/>
      <c r="AJM94" s="81"/>
      <c r="AJN94" s="81"/>
      <c r="AJO94" s="81"/>
      <c r="AJP94" s="81"/>
      <c r="AJQ94" s="81"/>
      <c r="AJR94" s="81"/>
      <c r="AJS94" s="81"/>
      <c r="AJT94" s="81"/>
      <c r="AJU94" s="81"/>
      <c r="AJV94" s="81"/>
      <c r="AJW94" s="81"/>
      <c r="AJX94" s="81"/>
      <c r="AJY94" s="81"/>
      <c r="AJZ94" s="81"/>
      <c r="AKA94" s="81"/>
      <c r="AKB94" s="81"/>
      <c r="AKC94" s="81"/>
      <c r="AKD94" s="81"/>
      <c r="AKE94" s="81"/>
      <c r="AKF94" s="81"/>
      <c r="AKG94" s="81"/>
      <c r="AKH94" s="81"/>
      <c r="AKI94" s="81"/>
      <c r="AKJ94" s="81"/>
      <c r="AKK94" s="81"/>
      <c r="AKL94" s="81"/>
      <c r="AKM94" s="81"/>
      <c r="AKN94" s="81"/>
      <c r="AKO94" s="81"/>
      <c r="AKP94" s="81"/>
      <c r="AKQ94" s="81"/>
      <c r="AKR94" s="81"/>
      <c r="AKS94" s="81"/>
      <c r="AKT94" s="81"/>
      <c r="AKU94" s="81"/>
      <c r="AKV94" s="81"/>
      <c r="AKW94" s="81"/>
      <c r="AKX94" s="81"/>
      <c r="AKY94" s="81"/>
      <c r="AKZ94" s="81"/>
      <c r="ALA94" s="81"/>
      <c r="ALB94" s="81"/>
      <c r="ALC94" s="81"/>
      <c r="ALD94" s="81"/>
      <c r="ALE94" s="81"/>
      <c r="ALF94" s="81"/>
      <c r="ALG94" s="81"/>
      <c r="ALH94" s="81"/>
      <c r="ALI94" s="81"/>
      <c r="ALJ94" s="81"/>
      <c r="ALK94" s="81"/>
      <c r="ALL94" s="81"/>
      <c r="ALM94" s="81"/>
      <c r="ALN94" s="81"/>
      <c r="ALO94" s="81"/>
      <c r="ALP94" s="81"/>
      <c r="ALQ94" s="81"/>
      <c r="ALR94" s="81"/>
      <c r="ALS94" s="81"/>
      <c r="ALT94" s="81"/>
      <c r="ALU94" s="81"/>
      <c r="ALV94" s="81"/>
      <c r="ALW94" s="81"/>
      <c r="ALX94" s="81"/>
      <c r="ALY94" s="81"/>
      <c r="ALZ94" s="81"/>
      <c r="AMA94" s="81"/>
      <c r="AMB94" s="81"/>
      <c r="AMC94" s="81"/>
      <c r="AMD94" s="81"/>
      <c r="AME94" s="81"/>
      <c r="AMF94" s="81"/>
      <c r="AMG94" s="81"/>
      <c r="AMH94" s="81"/>
      <c r="AMI94" s="81"/>
      <c r="AMJ94" s="81"/>
      <c r="AMK94" s="81"/>
      <c r="AML94" s="81"/>
      <c r="AMM94" s="81"/>
      <c r="AMN94" s="81"/>
      <c r="AMO94" s="81"/>
      <c r="AMP94" s="81"/>
      <c r="AMQ94" s="81"/>
      <c r="AMR94" s="81"/>
      <c r="AMS94" s="81"/>
      <c r="AMT94" s="81"/>
      <c r="AMU94" s="81"/>
      <c r="AMV94" s="81"/>
      <c r="AMW94" s="81"/>
      <c r="AMX94" s="81"/>
      <c r="AMY94" s="81"/>
      <c r="AMZ94" s="81"/>
      <c r="ANA94" s="81"/>
      <c r="ANB94" s="81"/>
      <c r="ANC94" s="81"/>
      <c r="AND94" s="81"/>
      <c r="ANE94" s="81"/>
      <c r="ANF94" s="81"/>
      <c r="ANG94" s="81"/>
      <c r="ANH94" s="81"/>
      <c r="ANI94" s="81"/>
      <c r="ANJ94" s="81"/>
      <c r="ANK94" s="81"/>
      <c r="ANL94" s="81"/>
      <c r="ANM94" s="81"/>
      <c r="ANN94" s="81"/>
      <c r="ANO94" s="81"/>
      <c r="ANP94" s="81"/>
      <c r="ANQ94" s="81"/>
      <c r="ANR94" s="81"/>
      <c r="ANS94" s="81"/>
      <c r="ANT94" s="81"/>
      <c r="ANU94" s="81"/>
      <c r="ANV94" s="81"/>
      <c r="ANW94" s="81"/>
      <c r="ANX94" s="81"/>
      <c r="ANY94" s="81"/>
      <c r="ANZ94" s="81"/>
      <c r="AOA94" s="81"/>
      <c r="AOB94" s="81"/>
      <c r="AOC94" s="81"/>
      <c r="AOD94" s="81"/>
      <c r="AOE94" s="81"/>
      <c r="AOF94" s="81"/>
      <c r="AOG94" s="81"/>
      <c r="AOH94" s="81"/>
      <c r="AOI94" s="81"/>
      <c r="AOJ94" s="81"/>
      <c r="AOK94" s="81"/>
      <c r="AOL94" s="81"/>
      <c r="AOM94" s="81"/>
      <c r="AON94" s="81"/>
      <c r="AOO94" s="81"/>
      <c r="AOP94" s="81"/>
      <c r="AOQ94" s="81"/>
      <c r="AOR94" s="81"/>
      <c r="AOS94" s="81"/>
      <c r="AOT94" s="81"/>
      <c r="AOU94" s="81"/>
      <c r="AOV94" s="81"/>
      <c r="AOW94" s="81"/>
      <c r="AOX94" s="81"/>
      <c r="AOY94" s="81"/>
      <c r="AOZ94" s="81"/>
      <c r="APA94" s="81"/>
      <c r="APB94" s="81"/>
      <c r="APC94" s="81"/>
      <c r="APD94" s="81"/>
      <c r="APE94" s="81"/>
      <c r="APF94" s="81"/>
      <c r="APG94" s="81"/>
      <c r="APH94" s="81"/>
      <c r="API94" s="81"/>
      <c r="APJ94" s="81"/>
      <c r="APK94" s="81"/>
      <c r="APL94" s="81"/>
      <c r="APM94" s="81"/>
      <c r="APN94" s="81"/>
      <c r="APO94" s="81"/>
      <c r="APP94" s="81"/>
      <c r="APQ94" s="81"/>
      <c r="APR94" s="81"/>
      <c r="APS94" s="81"/>
      <c r="APT94" s="81"/>
      <c r="APU94" s="81"/>
      <c r="APV94" s="81"/>
      <c r="APW94" s="81"/>
      <c r="APX94" s="81"/>
      <c r="APY94" s="81"/>
      <c r="APZ94" s="81"/>
      <c r="AQA94" s="81"/>
      <c r="AQB94" s="81"/>
      <c r="AQC94" s="81"/>
      <c r="AQD94" s="81"/>
      <c r="AQE94" s="81"/>
      <c r="AQF94" s="81"/>
      <c r="AQG94" s="81"/>
      <c r="AQH94" s="81"/>
      <c r="AQI94" s="81"/>
      <c r="AQJ94" s="81"/>
      <c r="AQK94" s="81"/>
      <c r="AQL94" s="81"/>
      <c r="AQM94" s="81"/>
      <c r="AQN94" s="81"/>
      <c r="AQO94" s="81"/>
      <c r="AQP94" s="81"/>
      <c r="AQQ94" s="81"/>
      <c r="AQR94" s="81"/>
      <c r="AQS94" s="81"/>
      <c r="AQT94" s="81"/>
      <c r="AQU94" s="81"/>
      <c r="AQV94" s="81"/>
      <c r="AQW94" s="81"/>
      <c r="AQX94" s="81"/>
      <c r="AQY94" s="81"/>
      <c r="AQZ94" s="81"/>
      <c r="ARA94" s="81"/>
      <c r="ARB94" s="81"/>
      <c r="ARC94" s="81"/>
      <c r="ARD94" s="81"/>
      <c r="ARE94" s="81"/>
      <c r="ARF94" s="81"/>
      <c r="ARG94" s="81"/>
      <c r="ARH94" s="81"/>
      <c r="ARI94" s="81"/>
      <c r="ARJ94" s="81"/>
      <c r="ARK94" s="81"/>
      <c r="ARL94" s="81"/>
      <c r="ARM94" s="81"/>
      <c r="ARN94" s="81"/>
      <c r="ARO94" s="81"/>
      <c r="ARP94" s="81"/>
      <c r="ARQ94" s="81"/>
      <c r="ARR94" s="81"/>
      <c r="ARS94" s="81"/>
      <c r="ART94" s="81"/>
      <c r="ARU94" s="81"/>
      <c r="ARV94" s="81"/>
      <c r="ARW94" s="81"/>
      <c r="ARX94" s="81"/>
      <c r="ARY94" s="81"/>
      <c r="ARZ94" s="81"/>
      <c r="ASA94" s="81"/>
      <c r="ASB94" s="81"/>
      <c r="ASC94" s="81"/>
      <c r="ASD94" s="81"/>
      <c r="ASE94" s="81"/>
      <c r="ASF94" s="81"/>
      <c r="ASG94" s="81"/>
      <c r="ASH94" s="81"/>
      <c r="ASI94" s="81"/>
      <c r="ASJ94" s="81"/>
      <c r="ASK94" s="81"/>
      <c r="ASL94" s="81"/>
      <c r="ASM94" s="81"/>
      <c r="ASN94" s="81"/>
      <c r="ASO94" s="81"/>
      <c r="ASP94" s="81"/>
      <c r="ASQ94" s="81"/>
      <c r="ASR94" s="81"/>
      <c r="ASS94" s="81"/>
      <c r="AST94" s="81"/>
      <c r="ASU94" s="81"/>
      <c r="ASV94" s="81"/>
      <c r="ASW94" s="81"/>
      <c r="ASX94" s="81"/>
      <c r="ASY94" s="81"/>
      <c r="ASZ94" s="81"/>
      <c r="ATA94" s="81"/>
      <c r="ATB94" s="81"/>
      <c r="ATC94" s="81"/>
      <c r="ATD94" s="81"/>
      <c r="ATE94" s="81"/>
      <c r="ATF94" s="81"/>
      <c r="ATG94" s="81"/>
      <c r="ATH94" s="81"/>
      <c r="ATI94" s="81"/>
      <c r="ATJ94" s="81"/>
      <c r="ATK94" s="81"/>
      <c r="ATL94" s="81"/>
      <c r="ATM94" s="81"/>
      <c r="ATN94" s="81"/>
      <c r="ATO94" s="81"/>
      <c r="ATP94" s="81"/>
      <c r="ATQ94" s="81"/>
      <c r="ATR94" s="81"/>
      <c r="ATS94" s="81"/>
      <c r="ATT94" s="81"/>
      <c r="ATU94" s="81"/>
      <c r="ATV94" s="81"/>
      <c r="ATW94" s="81"/>
      <c r="ATX94" s="81"/>
      <c r="ATY94" s="81"/>
      <c r="ATZ94" s="81"/>
      <c r="AUA94" s="81"/>
      <c r="AUB94" s="81"/>
      <c r="AUC94" s="81"/>
      <c r="AUD94" s="81"/>
      <c r="AUE94" s="81"/>
      <c r="AUF94" s="81"/>
      <c r="AUG94" s="81"/>
      <c r="AUH94" s="81"/>
      <c r="AUI94" s="81"/>
      <c r="AUJ94" s="81"/>
      <c r="AUK94" s="81"/>
      <c r="AUL94" s="81"/>
      <c r="AUM94" s="81"/>
      <c r="AUN94" s="81"/>
      <c r="AUO94" s="81"/>
      <c r="AUP94" s="81"/>
      <c r="AUQ94" s="81"/>
      <c r="AUR94" s="81"/>
      <c r="AUS94" s="81"/>
      <c r="AUT94" s="81"/>
      <c r="AUU94" s="81"/>
      <c r="AUV94" s="81"/>
      <c r="AUW94" s="81"/>
      <c r="AUX94" s="81"/>
      <c r="AUY94" s="81"/>
      <c r="AUZ94" s="81"/>
      <c r="AVA94" s="81"/>
      <c r="AVB94" s="81"/>
      <c r="AVC94" s="81"/>
      <c r="AVD94" s="81"/>
      <c r="AVE94" s="81"/>
      <c r="AVF94" s="81"/>
      <c r="AVG94" s="81"/>
      <c r="AVH94" s="81"/>
      <c r="AVI94" s="81"/>
      <c r="AVJ94" s="81"/>
      <c r="AVK94" s="81"/>
      <c r="AVL94" s="81"/>
      <c r="AVM94" s="81"/>
      <c r="AVN94" s="81"/>
      <c r="AVO94" s="81"/>
      <c r="AVP94" s="81"/>
      <c r="AVQ94" s="81"/>
      <c r="AVR94" s="81"/>
      <c r="AVS94" s="81"/>
      <c r="AVT94" s="81"/>
      <c r="AVU94" s="81"/>
      <c r="AVV94" s="81"/>
      <c r="AVW94" s="81"/>
      <c r="AVX94" s="81"/>
      <c r="AVY94" s="81"/>
      <c r="AVZ94" s="81"/>
      <c r="AWA94" s="81"/>
      <c r="AWB94" s="81"/>
      <c r="AWC94" s="81"/>
      <c r="AWD94" s="81"/>
      <c r="AWE94" s="81"/>
      <c r="AWF94" s="81"/>
      <c r="AWG94" s="81"/>
      <c r="AWH94" s="81"/>
      <c r="AWI94" s="81"/>
      <c r="AWJ94" s="81"/>
      <c r="AWK94" s="81"/>
      <c r="AWL94" s="81"/>
      <c r="AWM94" s="81"/>
      <c r="AWN94" s="81"/>
      <c r="AWO94" s="81"/>
      <c r="AWP94" s="81"/>
      <c r="AWQ94" s="81"/>
      <c r="AWR94" s="81"/>
      <c r="AWS94" s="81"/>
      <c r="AWT94" s="81"/>
      <c r="AWU94" s="81"/>
      <c r="AWV94" s="81"/>
      <c r="AWW94" s="81"/>
      <c r="AWX94" s="81"/>
      <c r="AWY94" s="81"/>
      <c r="AWZ94" s="81"/>
      <c r="AXA94" s="81"/>
      <c r="AXB94" s="81"/>
      <c r="AXC94" s="81"/>
      <c r="AXD94" s="81"/>
      <c r="AXE94" s="81"/>
      <c r="AXF94" s="81"/>
      <c r="AXG94" s="81"/>
      <c r="AXH94" s="81"/>
      <c r="AXI94" s="81"/>
      <c r="AXJ94" s="81"/>
      <c r="AXK94" s="81"/>
      <c r="AXL94" s="81"/>
      <c r="AXM94" s="81"/>
      <c r="AXN94" s="81"/>
      <c r="AXO94" s="81"/>
      <c r="AXP94" s="81"/>
      <c r="AXQ94" s="81"/>
      <c r="AXR94" s="81"/>
      <c r="AXS94" s="81"/>
      <c r="AXT94" s="81"/>
      <c r="AXU94" s="81"/>
      <c r="AXV94" s="81"/>
      <c r="AXW94" s="81"/>
      <c r="AXX94" s="81"/>
      <c r="AXY94" s="81"/>
      <c r="AXZ94" s="81"/>
      <c r="AYA94" s="81"/>
      <c r="AYB94" s="81"/>
      <c r="AYC94" s="81"/>
      <c r="AYD94" s="81"/>
      <c r="AYE94" s="81"/>
      <c r="AYF94" s="81"/>
      <c r="AYG94" s="81"/>
      <c r="AYH94" s="81"/>
      <c r="AYI94" s="81"/>
      <c r="AYJ94" s="81"/>
      <c r="AYK94" s="81"/>
      <c r="AYL94" s="81"/>
      <c r="AYM94" s="81"/>
      <c r="AYN94" s="81"/>
      <c r="AYO94" s="81"/>
      <c r="AYP94" s="81"/>
      <c r="AYQ94" s="81"/>
      <c r="AYR94" s="81"/>
      <c r="AYS94" s="81"/>
      <c r="AYT94" s="81"/>
      <c r="AYU94" s="81"/>
      <c r="AYV94" s="81"/>
      <c r="AYW94" s="81"/>
      <c r="AYX94" s="81"/>
      <c r="AYY94" s="81"/>
      <c r="AYZ94" s="81"/>
      <c r="AZA94" s="81"/>
      <c r="AZB94" s="81"/>
      <c r="AZC94" s="81"/>
      <c r="AZD94" s="81"/>
      <c r="AZE94" s="81"/>
      <c r="AZF94" s="81"/>
      <c r="AZG94" s="81"/>
      <c r="AZH94" s="81"/>
      <c r="AZI94" s="81"/>
      <c r="AZJ94" s="81"/>
      <c r="AZK94" s="81"/>
      <c r="AZL94" s="81"/>
      <c r="AZM94" s="81"/>
      <c r="AZN94" s="81"/>
      <c r="AZO94" s="81"/>
      <c r="AZP94" s="81"/>
      <c r="AZQ94" s="81"/>
      <c r="AZR94" s="81"/>
      <c r="AZS94" s="81"/>
      <c r="AZT94" s="81"/>
      <c r="AZU94" s="81"/>
      <c r="AZV94" s="81"/>
      <c r="AZW94" s="81"/>
      <c r="AZX94" s="81"/>
      <c r="AZY94" s="81"/>
      <c r="AZZ94" s="81"/>
      <c r="BAA94" s="81"/>
      <c r="BAB94" s="81"/>
      <c r="BAC94" s="81"/>
      <c r="BAD94" s="81"/>
      <c r="BAE94" s="81"/>
      <c r="BAF94" s="81"/>
      <c r="BAG94" s="81"/>
      <c r="BAH94" s="81"/>
      <c r="BAI94" s="81"/>
      <c r="BAJ94" s="81"/>
      <c r="BAK94" s="81"/>
      <c r="BAL94" s="81"/>
      <c r="BAM94" s="81"/>
      <c r="BAN94" s="81"/>
      <c r="BAO94" s="81"/>
      <c r="BAP94" s="81"/>
      <c r="BAQ94" s="81"/>
      <c r="BAR94" s="81"/>
      <c r="BAS94" s="81"/>
      <c r="BAT94" s="81"/>
      <c r="BAU94" s="81"/>
      <c r="BAV94" s="81"/>
      <c r="BAW94" s="81"/>
      <c r="BAX94" s="81"/>
      <c r="BAY94" s="81"/>
      <c r="BAZ94" s="81"/>
      <c r="BBA94" s="81"/>
      <c r="BBB94" s="81"/>
      <c r="BBC94" s="81"/>
      <c r="BBD94" s="81"/>
      <c r="BBE94" s="81"/>
      <c r="BBF94" s="81"/>
      <c r="BBG94" s="81"/>
      <c r="BBH94" s="81"/>
      <c r="BBI94" s="81"/>
      <c r="BBJ94" s="81"/>
      <c r="BBK94" s="81"/>
      <c r="BBL94" s="81"/>
      <c r="BBM94" s="81"/>
      <c r="BBN94" s="81"/>
      <c r="BBO94" s="81"/>
      <c r="BBP94" s="81"/>
      <c r="BBQ94" s="81"/>
      <c r="BBR94" s="81"/>
      <c r="BBS94" s="81"/>
      <c r="BBT94" s="81"/>
      <c r="BBU94" s="81"/>
      <c r="BBV94" s="81"/>
      <c r="BBW94" s="81"/>
      <c r="BBX94" s="81"/>
      <c r="BBY94" s="81"/>
      <c r="BBZ94" s="81"/>
      <c r="BCA94" s="81"/>
      <c r="BCB94" s="81"/>
      <c r="BCC94" s="81"/>
      <c r="BCD94" s="81"/>
      <c r="BCE94" s="81"/>
      <c r="BCF94" s="81"/>
      <c r="BCG94" s="81"/>
      <c r="BCH94" s="81"/>
      <c r="BCI94" s="81"/>
      <c r="BCJ94" s="81"/>
      <c r="BCK94" s="81"/>
      <c r="BCL94" s="81"/>
      <c r="BCM94" s="81"/>
      <c r="BCN94" s="81"/>
      <c r="BCO94" s="81"/>
      <c r="BCP94" s="81"/>
      <c r="BCQ94" s="81"/>
      <c r="BCR94" s="81"/>
      <c r="BCS94" s="81"/>
      <c r="BCT94" s="81"/>
      <c r="BCU94" s="81"/>
      <c r="BCV94" s="81"/>
      <c r="BCW94" s="81"/>
      <c r="BCX94" s="81"/>
      <c r="BCY94" s="81"/>
      <c r="BCZ94" s="81"/>
      <c r="BDA94" s="81"/>
      <c r="BDB94" s="81"/>
      <c r="BDC94" s="81"/>
      <c r="BDD94" s="81"/>
      <c r="BDE94" s="81"/>
      <c r="BDF94" s="81"/>
      <c r="BDG94" s="81"/>
      <c r="BDH94" s="81"/>
      <c r="BDI94" s="81"/>
      <c r="BDJ94" s="81"/>
      <c r="BDK94" s="81"/>
      <c r="BDL94" s="81"/>
      <c r="BDM94" s="81"/>
      <c r="BDN94" s="81"/>
      <c r="BDO94" s="81"/>
      <c r="BDP94" s="81"/>
      <c r="BDQ94" s="81"/>
      <c r="BDR94" s="81"/>
      <c r="BDS94" s="81"/>
      <c r="BDT94" s="81"/>
      <c r="BDU94" s="81"/>
      <c r="BDV94" s="81"/>
      <c r="BDW94" s="81"/>
      <c r="BDX94" s="81"/>
      <c r="BDY94" s="81"/>
      <c r="BDZ94" s="81"/>
      <c r="BEA94" s="81"/>
      <c r="BEB94" s="81"/>
      <c r="BEC94" s="81"/>
      <c r="BED94" s="81"/>
      <c r="BEE94" s="81"/>
      <c r="BEF94" s="81"/>
      <c r="BEG94" s="81"/>
      <c r="BEH94" s="81"/>
      <c r="BEI94" s="81"/>
      <c r="BEJ94" s="81"/>
      <c r="BEK94" s="81"/>
      <c r="BEL94" s="81"/>
      <c r="BEM94" s="81"/>
      <c r="BEN94" s="81"/>
      <c r="BEO94" s="81"/>
      <c r="BEP94" s="81"/>
      <c r="BEQ94" s="81"/>
      <c r="BER94" s="81"/>
      <c r="BES94" s="81"/>
      <c r="BET94" s="81"/>
      <c r="BEU94" s="81"/>
      <c r="BEV94" s="81"/>
      <c r="BEW94" s="81"/>
      <c r="BEX94" s="81"/>
      <c r="BEY94" s="81"/>
      <c r="BEZ94" s="81"/>
      <c r="BFA94" s="81"/>
      <c r="BFB94" s="81"/>
      <c r="BFC94" s="81"/>
      <c r="BFD94" s="81"/>
      <c r="BFE94" s="81"/>
      <c r="BFF94" s="81"/>
      <c r="BFG94" s="81"/>
      <c r="BFH94" s="81"/>
      <c r="BFI94" s="81"/>
      <c r="BFJ94" s="81"/>
      <c r="BFK94" s="81"/>
      <c r="BFL94" s="81"/>
      <c r="BFM94" s="81"/>
      <c r="BFN94" s="81"/>
      <c r="BFO94" s="81"/>
      <c r="BFP94" s="81"/>
      <c r="BFQ94" s="81"/>
      <c r="BFR94" s="81"/>
      <c r="BFS94" s="81"/>
      <c r="BFT94" s="81"/>
      <c r="BFU94" s="81"/>
      <c r="BFV94" s="81"/>
      <c r="BFW94" s="81"/>
      <c r="BFX94" s="81"/>
      <c r="BFY94" s="81"/>
      <c r="BFZ94" s="81"/>
      <c r="BGA94" s="81"/>
      <c r="BGB94" s="81"/>
      <c r="BGC94" s="81"/>
      <c r="BGD94" s="81"/>
      <c r="BGE94" s="81"/>
      <c r="BGF94" s="81"/>
      <c r="BGG94" s="81"/>
      <c r="BGH94" s="81"/>
      <c r="BGI94" s="81"/>
      <c r="BGJ94" s="81"/>
      <c r="BGK94" s="81"/>
      <c r="BGL94" s="81"/>
      <c r="BGM94" s="81"/>
      <c r="BGN94" s="81"/>
      <c r="BGO94" s="81"/>
      <c r="BGP94" s="81"/>
      <c r="BGQ94" s="81"/>
      <c r="BGR94" s="81"/>
      <c r="BGS94" s="81"/>
      <c r="BGT94" s="81"/>
      <c r="BGU94" s="81"/>
      <c r="BGV94" s="81"/>
      <c r="BGW94" s="81"/>
      <c r="BGX94" s="81"/>
      <c r="BGY94" s="81"/>
      <c r="BGZ94" s="81"/>
      <c r="BHA94" s="81"/>
      <c r="BHB94" s="81"/>
      <c r="BHC94" s="81"/>
      <c r="BHD94" s="81"/>
      <c r="BHE94" s="81"/>
      <c r="BHF94" s="81"/>
      <c r="BHG94" s="81"/>
      <c r="BHH94" s="81"/>
      <c r="BHI94" s="81"/>
      <c r="BHJ94" s="81"/>
      <c r="BHK94" s="81"/>
      <c r="BHL94" s="81"/>
      <c r="BHM94" s="81"/>
      <c r="BHN94" s="81"/>
      <c r="BHO94" s="81"/>
      <c r="BHP94" s="81"/>
      <c r="BHQ94" s="81"/>
      <c r="BHR94" s="81"/>
      <c r="BHS94" s="81"/>
      <c r="BHT94" s="81"/>
      <c r="BHU94" s="81"/>
      <c r="BHV94" s="81"/>
      <c r="BHW94" s="81"/>
      <c r="BHX94" s="81"/>
      <c r="BHY94" s="81"/>
      <c r="BHZ94" s="81"/>
      <c r="BIA94" s="81"/>
      <c r="BIB94" s="81"/>
      <c r="BIC94" s="81"/>
      <c r="BID94" s="81"/>
      <c r="BIE94" s="81"/>
      <c r="BIF94" s="81"/>
      <c r="BIG94" s="81"/>
      <c r="BIH94" s="81"/>
      <c r="BII94" s="81"/>
      <c r="BIJ94" s="81"/>
      <c r="BIK94" s="81"/>
      <c r="BIL94" s="81"/>
      <c r="BIM94" s="81"/>
      <c r="BIN94" s="81"/>
      <c r="BIO94" s="81"/>
      <c r="BIP94" s="81"/>
      <c r="BIQ94" s="81"/>
      <c r="BIR94" s="81"/>
      <c r="BIS94" s="81"/>
      <c r="BIT94" s="81"/>
      <c r="BIU94" s="81"/>
      <c r="BIV94" s="81"/>
      <c r="BIW94" s="81"/>
      <c r="BIX94" s="81"/>
      <c r="BIY94" s="81"/>
      <c r="BIZ94" s="81"/>
      <c r="BJA94" s="81"/>
      <c r="BJB94" s="81"/>
      <c r="BJC94" s="81"/>
      <c r="BJD94" s="81"/>
      <c r="BJE94" s="81"/>
      <c r="BJF94" s="81"/>
      <c r="BJG94" s="81"/>
      <c r="BJH94" s="81"/>
      <c r="BJI94" s="81"/>
      <c r="BJJ94" s="81"/>
      <c r="BJK94" s="81"/>
      <c r="BJL94" s="81"/>
      <c r="BJM94" s="81"/>
      <c r="BJN94" s="81"/>
      <c r="BJO94" s="81"/>
      <c r="BJP94" s="81"/>
      <c r="BJQ94" s="81"/>
      <c r="BJR94" s="81"/>
      <c r="BJS94" s="81"/>
      <c r="BJT94" s="81"/>
      <c r="BJU94" s="81"/>
      <c r="BJV94" s="81"/>
      <c r="BJW94" s="81"/>
      <c r="BJX94" s="81"/>
      <c r="BJY94" s="81"/>
      <c r="BJZ94" s="81"/>
      <c r="BKA94" s="81"/>
      <c r="BKB94" s="81"/>
      <c r="BKC94" s="81"/>
      <c r="BKD94" s="81"/>
      <c r="BKE94" s="81"/>
      <c r="BKF94" s="81"/>
      <c r="BKG94" s="81"/>
      <c r="BKH94" s="81"/>
      <c r="BKI94" s="81"/>
      <c r="BKJ94" s="81"/>
      <c r="BKK94" s="81"/>
      <c r="BKL94" s="81"/>
      <c r="BKM94" s="81"/>
      <c r="BKN94" s="81"/>
      <c r="BKO94" s="81"/>
      <c r="BKP94" s="81"/>
      <c r="BKQ94" s="81"/>
      <c r="BKR94" s="81"/>
      <c r="BKS94" s="81"/>
      <c r="BKT94" s="81"/>
      <c r="BKU94" s="81"/>
      <c r="BKV94" s="81"/>
      <c r="BKW94" s="81"/>
      <c r="BKX94" s="81"/>
      <c r="BKY94" s="81"/>
      <c r="BKZ94" s="81"/>
      <c r="BLA94" s="81"/>
      <c r="BLB94" s="81"/>
      <c r="BLC94" s="81"/>
      <c r="BLD94" s="81"/>
      <c r="BLE94" s="81"/>
      <c r="BLF94" s="81"/>
      <c r="BLG94" s="81"/>
      <c r="BLH94" s="81"/>
      <c r="BLI94" s="81"/>
      <c r="BLJ94" s="81"/>
      <c r="BLK94" s="81"/>
      <c r="BLL94" s="81"/>
      <c r="BLM94" s="81"/>
      <c r="BLN94" s="81"/>
      <c r="BLO94" s="81"/>
      <c r="BLP94" s="81"/>
      <c r="BLQ94" s="81"/>
      <c r="BLR94" s="81"/>
      <c r="BLS94" s="81"/>
      <c r="BLT94" s="81"/>
      <c r="BLU94" s="81"/>
      <c r="BLV94" s="81"/>
      <c r="BLW94" s="81"/>
      <c r="BLX94" s="81"/>
      <c r="BLY94" s="81"/>
      <c r="BLZ94" s="81"/>
      <c r="BMA94" s="81"/>
      <c r="BMB94" s="81"/>
      <c r="BMC94" s="81"/>
      <c r="BMD94" s="81"/>
      <c r="BME94" s="81"/>
      <c r="BMF94" s="81"/>
      <c r="BMG94" s="81"/>
      <c r="BMH94" s="81"/>
      <c r="BMI94" s="81"/>
      <c r="BMJ94" s="81"/>
      <c r="BMK94" s="81"/>
      <c r="BML94" s="81"/>
      <c r="BMM94" s="81"/>
      <c r="BMN94" s="81"/>
      <c r="BMO94" s="81"/>
      <c r="BMP94" s="81"/>
      <c r="BMQ94" s="81"/>
      <c r="BMR94" s="81"/>
      <c r="BMS94" s="81"/>
      <c r="BMT94" s="81"/>
      <c r="BMU94" s="81"/>
      <c r="BMV94" s="81"/>
      <c r="BMW94" s="81"/>
      <c r="BMX94" s="81"/>
      <c r="BMY94" s="81"/>
      <c r="BMZ94" s="81"/>
      <c r="BNA94" s="81"/>
      <c r="BNB94" s="81"/>
      <c r="BNC94" s="81"/>
      <c r="BND94" s="81"/>
      <c r="BNE94" s="81"/>
      <c r="BNF94" s="81"/>
      <c r="BNG94" s="81"/>
      <c r="BNH94" s="81"/>
      <c r="BNI94" s="81"/>
      <c r="BNJ94" s="81"/>
      <c r="BNK94" s="81"/>
      <c r="BNL94" s="81"/>
      <c r="BNM94" s="81"/>
      <c r="BNN94" s="81"/>
      <c r="BNO94" s="81"/>
      <c r="BNP94" s="81"/>
      <c r="BNQ94" s="81"/>
      <c r="BNR94" s="81"/>
      <c r="BNS94" s="81"/>
      <c r="BNT94" s="81"/>
      <c r="BNU94" s="81"/>
      <c r="BNV94" s="81"/>
      <c r="BNW94" s="81"/>
      <c r="BNX94" s="81"/>
      <c r="BNY94" s="81"/>
      <c r="BNZ94" s="81"/>
      <c r="BOA94" s="81"/>
      <c r="BOB94" s="81"/>
      <c r="BOC94" s="81"/>
      <c r="BOD94" s="81"/>
      <c r="BOE94" s="81"/>
      <c r="BOF94" s="81"/>
      <c r="BOG94" s="81"/>
      <c r="BOH94" s="81"/>
      <c r="BOI94" s="81"/>
      <c r="BOJ94" s="81"/>
      <c r="BOK94" s="81"/>
      <c r="BOL94" s="81"/>
      <c r="BOM94" s="81"/>
      <c r="BON94" s="81"/>
      <c r="BOO94" s="81"/>
      <c r="BOP94" s="81"/>
      <c r="BOQ94" s="81"/>
      <c r="BOR94" s="81"/>
      <c r="BOS94" s="81"/>
      <c r="BOT94" s="81"/>
      <c r="BOU94" s="81"/>
      <c r="BOV94" s="81"/>
      <c r="BOW94" s="81"/>
      <c r="BOX94" s="81"/>
      <c r="BOY94" s="81"/>
      <c r="BOZ94" s="81"/>
      <c r="BPA94" s="81"/>
      <c r="BPB94" s="81"/>
      <c r="BPC94" s="81"/>
      <c r="BPD94" s="81"/>
      <c r="BPE94" s="81"/>
      <c r="BPF94" s="81"/>
      <c r="BPG94" s="81"/>
      <c r="BPH94" s="81"/>
      <c r="BPI94" s="81"/>
      <c r="BPJ94" s="81"/>
      <c r="BPK94" s="81"/>
      <c r="BPL94" s="81"/>
      <c r="BPM94" s="81"/>
      <c r="BPN94" s="81"/>
      <c r="BPO94" s="81"/>
      <c r="BPP94" s="81"/>
      <c r="BPQ94" s="81"/>
      <c r="BPR94" s="81"/>
      <c r="BPS94" s="81"/>
      <c r="BPT94" s="81"/>
      <c r="BPU94" s="81"/>
      <c r="BPV94" s="81"/>
      <c r="BPW94" s="81"/>
      <c r="BPX94" s="81"/>
      <c r="BPY94" s="81"/>
      <c r="BPZ94" s="81"/>
      <c r="BQA94" s="81"/>
      <c r="BQB94" s="81"/>
      <c r="BQC94" s="81"/>
      <c r="BQD94" s="81"/>
      <c r="BQE94" s="81"/>
      <c r="BQF94" s="81"/>
      <c r="BQG94" s="81"/>
      <c r="BQH94" s="81"/>
      <c r="BQI94" s="81"/>
      <c r="BQJ94" s="81"/>
      <c r="BQK94" s="81"/>
      <c r="BQL94" s="81"/>
      <c r="BQM94" s="81"/>
      <c r="BQN94" s="81"/>
      <c r="BQO94" s="81"/>
      <c r="BQP94" s="81"/>
      <c r="BQQ94" s="81"/>
      <c r="BQR94" s="81"/>
      <c r="BQS94" s="81"/>
      <c r="BQT94" s="81"/>
      <c r="BQU94" s="81"/>
      <c r="BQV94" s="81"/>
      <c r="BQW94" s="81"/>
      <c r="BQX94" s="81"/>
      <c r="BQY94" s="81"/>
      <c r="BQZ94" s="81"/>
      <c r="BRA94" s="81"/>
      <c r="BRB94" s="81"/>
      <c r="BRC94" s="81"/>
      <c r="BRD94" s="81"/>
      <c r="BRE94" s="81"/>
      <c r="BRF94" s="81"/>
      <c r="BRG94" s="81"/>
      <c r="BRH94" s="81"/>
      <c r="BRI94" s="81"/>
      <c r="BRJ94" s="81"/>
      <c r="BRK94" s="81"/>
      <c r="BRL94" s="81"/>
      <c r="BRM94" s="81"/>
      <c r="BRN94" s="81"/>
      <c r="BRO94" s="81"/>
      <c r="BRP94" s="81"/>
      <c r="BRQ94" s="81"/>
      <c r="BRR94" s="81"/>
      <c r="BRS94" s="81"/>
      <c r="BRT94" s="81"/>
      <c r="BRU94" s="81"/>
      <c r="BRV94" s="81"/>
      <c r="BRW94" s="81"/>
      <c r="BRX94" s="81"/>
      <c r="BRY94" s="81"/>
      <c r="BRZ94" s="81"/>
      <c r="BSA94" s="81"/>
      <c r="BSB94" s="81"/>
      <c r="BSC94" s="81"/>
      <c r="BSD94" s="81"/>
      <c r="BSE94" s="81"/>
      <c r="BSF94" s="81"/>
      <c r="BSG94" s="81"/>
      <c r="BSH94" s="81"/>
      <c r="BSI94" s="81"/>
      <c r="BSJ94" s="81"/>
      <c r="BSK94" s="81"/>
      <c r="BSL94" s="81"/>
      <c r="BSM94" s="81"/>
      <c r="BSN94" s="81"/>
      <c r="BSO94" s="81"/>
      <c r="BSP94" s="81"/>
      <c r="BSQ94" s="81"/>
      <c r="BSR94" s="81"/>
      <c r="BSS94" s="81"/>
      <c r="BST94" s="81"/>
      <c r="BSU94" s="81"/>
      <c r="BSV94" s="81"/>
      <c r="BSW94" s="81"/>
      <c r="BSX94" s="81"/>
      <c r="BSY94" s="81"/>
      <c r="BSZ94" s="81"/>
      <c r="BTA94" s="81"/>
      <c r="BTB94" s="81"/>
      <c r="BTC94" s="81"/>
      <c r="BTD94" s="81"/>
      <c r="BTE94" s="81"/>
      <c r="BTF94" s="81"/>
      <c r="BTG94" s="81"/>
      <c r="BTH94" s="81"/>
      <c r="BTI94" s="81"/>
      <c r="BTJ94" s="81"/>
      <c r="BTK94" s="81"/>
      <c r="BTL94" s="81"/>
      <c r="BTM94" s="81"/>
      <c r="BTN94" s="81"/>
      <c r="BTO94" s="81"/>
      <c r="BTP94" s="81"/>
      <c r="BTQ94" s="81"/>
      <c r="BTR94" s="81"/>
      <c r="BTS94" s="81"/>
      <c r="BTT94" s="81"/>
      <c r="BTU94" s="81"/>
      <c r="BTV94" s="81"/>
      <c r="BTW94" s="81"/>
      <c r="BTX94" s="81"/>
      <c r="BTY94" s="81"/>
      <c r="BTZ94" s="81"/>
      <c r="BUA94" s="81"/>
      <c r="BUB94" s="81"/>
      <c r="BUC94" s="81"/>
      <c r="BUD94" s="81"/>
      <c r="BUE94" s="81"/>
      <c r="BUF94" s="81"/>
      <c r="BUG94" s="81"/>
      <c r="BUH94" s="81"/>
      <c r="BUI94" s="81"/>
      <c r="BUJ94" s="81"/>
      <c r="BUK94" s="81"/>
      <c r="BUL94" s="81"/>
      <c r="BUM94" s="81"/>
      <c r="BUN94" s="81"/>
      <c r="BUO94" s="81"/>
      <c r="BUP94" s="81"/>
      <c r="BUQ94" s="81"/>
      <c r="BUR94" s="81"/>
      <c r="BUS94" s="81"/>
      <c r="BUT94" s="81"/>
      <c r="BUU94" s="81"/>
      <c r="BUV94" s="81"/>
      <c r="BUW94" s="81"/>
      <c r="BUX94" s="81"/>
      <c r="BUY94" s="81"/>
      <c r="BUZ94" s="81"/>
      <c r="BVA94" s="81"/>
      <c r="BVB94" s="81"/>
      <c r="BVC94" s="81"/>
      <c r="BVD94" s="81"/>
      <c r="BVE94" s="81"/>
      <c r="BVF94" s="81"/>
      <c r="BVG94" s="81"/>
      <c r="BVH94" s="81"/>
      <c r="BVI94" s="81"/>
      <c r="BVJ94" s="81"/>
      <c r="BVK94" s="81"/>
      <c r="BVL94" s="81"/>
      <c r="BVM94" s="81"/>
      <c r="BVN94" s="81"/>
      <c r="BVO94" s="81"/>
      <c r="BVP94" s="81"/>
      <c r="BVQ94" s="81"/>
      <c r="BVR94" s="81"/>
      <c r="BVS94" s="81"/>
      <c r="BVT94" s="81"/>
      <c r="BVU94" s="81"/>
      <c r="BVV94" s="81"/>
      <c r="BVW94" s="81"/>
      <c r="BVX94" s="81"/>
      <c r="BVY94" s="81"/>
      <c r="BVZ94" s="81"/>
      <c r="BWA94" s="81"/>
      <c r="BWB94" s="81"/>
      <c r="BWC94" s="81"/>
      <c r="BWD94" s="81"/>
      <c r="BWE94" s="81"/>
      <c r="BWF94" s="81"/>
      <c r="BWG94" s="81"/>
      <c r="BWH94" s="81"/>
      <c r="BWI94" s="81"/>
      <c r="BWJ94" s="81"/>
      <c r="BWK94" s="81"/>
      <c r="BWL94" s="81"/>
      <c r="BWM94" s="81"/>
      <c r="BWN94" s="81"/>
      <c r="BWO94" s="81"/>
      <c r="BWP94" s="81"/>
      <c r="BWQ94" s="81"/>
      <c r="BWR94" s="81"/>
      <c r="BWS94" s="81"/>
      <c r="BWT94" s="81"/>
      <c r="BWU94" s="81"/>
      <c r="BWV94" s="81"/>
      <c r="BWW94" s="81"/>
      <c r="BWX94" s="81"/>
      <c r="BWY94" s="81"/>
      <c r="BWZ94" s="81"/>
      <c r="BXA94" s="81"/>
      <c r="BXB94" s="81"/>
      <c r="BXC94" s="81"/>
      <c r="BXD94" s="81"/>
      <c r="BXE94" s="81"/>
      <c r="BXF94" s="81"/>
      <c r="BXG94" s="81"/>
      <c r="BXH94" s="81"/>
      <c r="BXI94" s="81"/>
      <c r="BXJ94" s="81"/>
      <c r="BXK94" s="81"/>
      <c r="BXL94" s="81"/>
      <c r="BXM94" s="81"/>
      <c r="BXN94" s="81"/>
      <c r="BXO94" s="81"/>
      <c r="BXP94" s="81"/>
      <c r="BXQ94" s="81"/>
      <c r="BXR94" s="81"/>
      <c r="BXS94" s="81"/>
      <c r="BXT94" s="81"/>
      <c r="BXU94" s="81"/>
      <c r="BXV94" s="81"/>
      <c r="BXW94" s="81"/>
      <c r="BXX94" s="81"/>
      <c r="BXY94" s="81"/>
      <c r="BXZ94" s="81"/>
      <c r="BYA94" s="81"/>
      <c r="BYB94" s="81"/>
      <c r="BYC94" s="81"/>
      <c r="BYD94" s="81"/>
      <c r="BYE94" s="81"/>
      <c r="BYF94" s="81"/>
      <c r="BYG94" s="81"/>
      <c r="BYH94" s="81"/>
      <c r="BYI94" s="81"/>
      <c r="BYJ94" s="81"/>
      <c r="BYK94" s="81"/>
      <c r="BYL94" s="81"/>
      <c r="BYM94" s="81"/>
      <c r="BYN94" s="81"/>
      <c r="BYO94" s="81"/>
      <c r="BYP94" s="81"/>
      <c r="BYQ94" s="81"/>
      <c r="BYR94" s="81"/>
      <c r="BYS94" s="81"/>
      <c r="BYT94" s="81"/>
      <c r="BYU94" s="81"/>
      <c r="BYV94" s="81"/>
      <c r="BYW94" s="81"/>
      <c r="BYX94" s="81"/>
      <c r="BYY94" s="81"/>
      <c r="BYZ94" s="81"/>
      <c r="BZA94" s="81"/>
      <c r="BZB94" s="81"/>
      <c r="BZC94" s="81"/>
      <c r="BZD94" s="81"/>
      <c r="BZE94" s="81"/>
      <c r="BZF94" s="81"/>
      <c r="BZG94" s="81"/>
      <c r="BZH94" s="81"/>
      <c r="BZI94" s="81"/>
      <c r="BZJ94" s="81"/>
      <c r="BZK94" s="81"/>
      <c r="BZL94" s="81"/>
      <c r="BZM94" s="81"/>
      <c r="BZN94" s="81"/>
      <c r="BZO94" s="81"/>
      <c r="BZP94" s="81"/>
      <c r="BZQ94" s="81"/>
      <c r="BZR94" s="81"/>
      <c r="BZS94" s="81"/>
      <c r="BZT94" s="81"/>
      <c r="BZU94" s="81"/>
      <c r="BZV94" s="81"/>
      <c r="BZW94" s="81"/>
      <c r="BZX94" s="81"/>
      <c r="BZY94" s="81"/>
      <c r="BZZ94" s="81"/>
      <c r="CAA94" s="81"/>
      <c r="CAB94" s="81"/>
      <c r="CAC94" s="81"/>
      <c r="CAD94" s="81"/>
      <c r="CAE94" s="81"/>
      <c r="CAF94" s="81"/>
      <c r="CAG94" s="81"/>
      <c r="CAH94" s="81"/>
      <c r="CAI94" s="81"/>
      <c r="CAJ94" s="81"/>
      <c r="CAK94" s="81"/>
      <c r="CAL94" s="81"/>
      <c r="CAM94" s="81"/>
      <c r="CAN94" s="81"/>
      <c r="CAO94" s="81"/>
      <c r="CAP94" s="81"/>
      <c r="CAQ94" s="81"/>
      <c r="CAR94" s="81"/>
      <c r="CAS94" s="81"/>
      <c r="CAT94" s="81"/>
      <c r="CAU94" s="81"/>
      <c r="CAV94" s="81"/>
      <c r="CAW94" s="81"/>
      <c r="CAX94" s="81"/>
      <c r="CAY94" s="81"/>
      <c r="CAZ94" s="81"/>
      <c r="CBA94" s="81"/>
      <c r="CBB94" s="81"/>
      <c r="CBC94" s="81"/>
      <c r="CBD94" s="81"/>
      <c r="CBE94" s="81"/>
      <c r="CBF94" s="81"/>
      <c r="CBG94" s="81"/>
      <c r="CBH94" s="81"/>
      <c r="CBI94" s="81"/>
      <c r="CBJ94" s="81"/>
      <c r="CBK94" s="81"/>
      <c r="CBL94" s="81"/>
      <c r="CBM94" s="81"/>
      <c r="CBN94" s="81"/>
      <c r="CBO94" s="81"/>
      <c r="CBP94" s="81"/>
      <c r="CBQ94" s="81"/>
      <c r="CBR94" s="81"/>
      <c r="CBS94" s="81"/>
      <c r="CBT94" s="81"/>
      <c r="CBU94" s="81"/>
      <c r="CBV94" s="81"/>
      <c r="CBW94" s="81"/>
      <c r="CBX94" s="81"/>
      <c r="CBY94" s="81"/>
      <c r="CBZ94" s="81"/>
      <c r="CCA94" s="81"/>
      <c r="CCB94" s="81"/>
      <c r="CCC94" s="81"/>
      <c r="CCD94" s="81"/>
      <c r="CCE94" s="81"/>
      <c r="CCF94" s="81"/>
      <c r="CCG94" s="81"/>
      <c r="CCH94" s="81"/>
      <c r="CCI94" s="81"/>
      <c r="CCJ94" s="81"/>
      <c r="CCK94" s="81"/>
      <c r="CCL94" s="81"/>
      <c r="CCM94" s="81"/>
      <c r="CCN94" s="81"/>
      <c r="CCO94" s="81"/>
      <c r="CCP94" s="81"/>
      <c r="CCQ94" s="81"/>
      <c r="CCR94" s="81"/>
      <c r="CCS94" s="81"/>
      <c r="CCT94" s="81"/>
      <c r="CCU94" s="81"/>
      <c r="CCV94" s="81"/>
      <c r="CCW94" s="81"/>
      <c r="CCX94" s="81"/>
      <c r="CCY94" s="81"/>
      <c r="CCZ94" s="81"/>
      <c r="CDA94" s="81"/>
      <c r="CDB94" s="81"/>
      <c r="CDC94" s="81"/>
      <c r="CDD94" s="81"/>
      <c r="CDE94" s="81"/>
      <c r="CDF94" s="81"/>
      <c r="CDG94" s="81"/>
      <c r="CDH94" s="81"/>
      <c r="CDI94" s="81"/>
      <c r="CDJ94" s="81"/>
      <c r="CDK94" s="81"/>
      <c r="CDL94" s="81"/>
      <c r="CDM94" s="81"/>
      <c r="CDN94" s="81"/>
      <c r="CDO94" s="81"/>
      <c r="CDP94" s="81"/>
      <c r="CDQ94" s="81"/>
      <c r="CDR94" s="81"/>
      <c r="CDS94" s="81"/>
      <c r="CDT94" s="81"/>
      <c r="CDU94" s="81"/>
      <c r="CDV94" s="81"/>
      <c r="CDW94" s="81"/>
      <c r="CDX94" s="81"/>
      <c r="CDY94" s="81"/>
      <c r="CDZ94" s="81"/>
      <c r="CEA94" s="81"/>
      <c r="CEB94" s="81"/>
      <c r="CEC94" s="81"/>
      <c r="CED94" s="81"/>
      <c r="CEE94" s="81"/>
      <c r="CEF94" s="81"/>
      <c r="CEG94" s="81"/>
      <c r="CEH94" s="81"/>
      <c r="CEI94" s="81"/>
      <c r="CEJ94" s="81"/>
      <c r="CEK94" s="81"/>
      <c r="CEL94" s="81"/>
      <c r="CEM94" s="81"/>
      <c r="CEN94" s="81"/>
      <c r="CEO94" s="81"/>
      <c r="CEP94" s="81"/>
      <c r="CEQ94" s="81"/>
      <c r="CER94" s="81"/>
      <c r="CES94" s="81"/>
      <c r="CET94" s="81"/>
      <c r="CEU94" s="81"/>
      <c r="CEV94" s="81"/>
      <c r="CEW94" s="81"/>
      <c r="CEX94" s="81"/>
      <c r="CEY94" s="81"/>
      <c r="CEZ94" s="81"/>
      <c r="CFA94" s="81"/>
      <c r="CFB94" s="81"/>
      <c r="CFC94" s="81"/>
      <c r="CFD94" s="81"/>
      <c r="CFE94" s="81"/>
      <c r="CFF94" s="81"/>
      <c r="CFG94" s="81"/>
      <c r="CFH94" s="81"/>
      <c r="CFI94" s="81"/>
      <c r="CFJ94" s="81"/>
      <c r="CFK94" s="81"/>
      <c r="CFL94" s="81"/>
      <c r="CFM94" s="81"/>
      <c r="CFN94" s="81"/>
      <c r="CFO94" s="81"/>
      <c r="CFP94" s="81"/>
      <c r="CFQ94" s="81"/>
      <c r="CFR94" s="81"/>
      <c r="CFS94" s="81"/>
      <c r="CFT94" s="81"/>
      <c r="CFU94" s="81"/>
      <c r="CFV94" s="81"/>
      <c r="CFW94" s="81"/>
      <c r="CFX94" s="81"/>
      <c r="CFY94" s="81"/>
      <c r="CFZ94" s="81"/>
      <c r="CGA94" s="81"/>
      <c r="CGB94" s="81"/>
      <c r="CGC94" s="81"/>
      <c r="CGD94" s="81"/>
      <c r="CGE94" s="81"/>
      <c r="CGF94" s="81"/>
      <c r="CGG94" s="81"/>
      <c r="CGH94" s="81"/>
      <c r="CGI94" s="81"/>
      <c r="CGJ94" s="81"/>
      <c r="CGK94" s="81"/>
      <c r="CGL94" s="81"/>
      <c r="CGM94" s="81"/>
      <c r="CGN94" s="81"/>
      <c r="CGO94" s="81"/>
      <c r="CGP94" s="81"/>
      <c r="CGQ94" s="81"/>
      <c r="CGR94" s="81"/>
      <c r="CGS94" s="81"/>
      <c r="CGT94" s="81"/>
      <c r="CGU94" s="81"/>
      <c r="CGV94" s="81"/>
      <c r="CGW94" s="81"/>
      <c r="CGX94" s="81"/>
      <c r="CGY94" s="81"/>
      <c r="CGZ94" s="81"/>
      <c r="CHA94" s="81"/>
      <c r="CHB94" s="81"/>
      <c r="CHC94" s="81"/>
      <c r="CHD94" s="81"/>
      <c r="CHE94" s="81"/>
      <c r="CHF94" s="81"/>
      <c r="CHG94" s="81"/>
      <c r="CHH94" s="81"/>
      <c r="CHI94" s="81"/>
      <c r="CHJ94" s="81"/>
      <c r="CHK94" s="81"/>
      <c r="CHL94" s="81"/>
      <c r="CHM94" s="81"/>
      <c r="CHN94" s="81"/>
      <c r="CHO94" s="81"/>
      <c r="CHP94" s="81"/>
      <c r="CHQ94" s="81"/>
      <c r="CHR94" s="81"/>
      <c r="CHS94" s="81"/>
      <c r="CHT94" s="81"/>
      <c r="CHU94" s="81"/>
      <c r="CHV94" s="81"/>
      <c r="CHW94" s="81"/>
      <c r="CHX94" s="81"/>
      <c r="CHY94" s="81"/>
      <c r="CHZ94" s="81"/>
      <c r="CIA94" s="81"/>
      <c r="CIB94" s="81"/>
      <c r="CIC94" s="81"/>
      <c r="CID94" s="81"/>
      <c r="CIE94" s="81"/>
      <c r="CIF94" s="81"/>
      <c r="CIG94" s="81"/>
      <c r="CIH94" s="81"/>
      <c r="CII94" s="81"/>
      <c r="CIJ94" s="81"/>
      <c r="CIK94" s="81"/>
      <c r="CIL94" s="81"/>
      <c r="CIM94" s="81"/>
      <c r="CIN94" s="81"/>
      <c r="CIO94" s="81"/>
      <c r="CIP94" s="81"/>
      <c r="CIQ94" s="81"/>
      <c r="CIR94" s="81"/>
      <c r="CIS94" s="81"/>
      <c r="CIT94" s="81"/>
      <c r="CIU94" s="81"/>
      <c r="CIV94" s="81"/>
      <c r="CIW94" s="81"/>
      <c r="CIX94" s="81"/>
      <c r="CIY94" s="81"/>
      <c r="CIZ94" s="81"/>
      <c r="CJA94" s="81"/>
      <c r="CJB94" s="81"/>
      <c r="CJC94" s="81"/>
      <c r="CJD94" s="81"/>
      <c r="CJE94" s="81"/>
      <c r="CJF94" s="81"/>
      <c r="CJG94" s="81"/>
      <c r="CJH94" s="81"/>
      <c r="CJI94" s="81"/>
      <c r="CJJ94" s="81"/>
      <c r="CJK94" s="81"/>
      <c r="CJL94" s="81"/>
      <c r="CJM94" s="81"/>
      <c r="CJN94" s="81"/>
      <c r="CJO94" s="81"/>
      <c r="CJP94" s="81"/>
      <c r="CJQ94" s="81"/>
      <c r="CJR94" s="81"/>
      <c r="CJS94" s="81"/>
      <c r="CJT94" s="81"/>
      <c r="CJU94" s="81"/>
      <c r="CJV94" s="81"/>
      <c r="CJW94" s="81"/>
      <c r="CJX94" s="81"/>
      <c r="CJY94" s="81"/>
      <c r="CJZ94" s="81"/>
      <c r="CKA94" s="81"/>
      <c r="CKB94" s="81"/>
      <c r="CKC94" s="81"/>
      <c r="CKD94" s="81"/>
      <c r="CKE94" s="81"/>
      <c r="CKF94" s="81"/>
      <c r="CKG94" s="81"/>
      <c r="CKH94" s="81"/>
      <c r="CKI94" s="81"/>
      <c r="CKJ94" s="81"/>
      <c r="CKK94" s="81"/>
      <c r="CKL94" s="81"/>
      <c r="CKM94" s="81"/>
      <c r="CKN94" s="81"/>
      <c r="CKO94" s="81"/>
      <c r="CKP94" s="81"/>
      <c r="CKQ94" s="81"/>
      <c r="CKR94" s="81"/>
      <c r="CKS94" s="81"/>
      <c r="CKT94" s="81"/>
      <c r="CKU94" s="81"/>
      <c r="CKV94" s="81"/>
      <c r="CKW94" s="81"/>
      <c r="CKX94" s="81"/>
      <c r="CKY94" s="81"/>
      <c r="CKZ94" s="81"/>
      <c r="CLA94" s="81"/>
      <c r="CLB94" s="81"/>
      <c r="CLC94" s="81"/>
      <c r="CLD94" s="81"/>
      <c r="CLE94" s="81"/>
      <c r="CLF94" s="81"/>
      <c r="CLG94" s="81"/>
      <c r="CLH94" s="81"/>
      <c r="CLI94" s="81"/>
      <c r="CLJ94" s="81"/>
      <c r="CLK94" s="81"/>
      <c r="CLL94" s="81"/>
      <c r="CLM94" s="81"/>
      <c r="CLN94" s="81"/>
      <c r="CLO94" s="81"/>
      <c r="CLP94" s="81"/>
      <c r="CLQ94" s="81"/>
      <c r="CLR94" s="81"/>
      <c r="CLS94" s="81"/>
      <c r="CLT94" s="81"/>
      <c r="CLU94" s="81"/>
      <c r="CLV94" s="81"/>
      <c r="CLW94" s="81"/>
      <c r="CLX94" s="81"/>
      <c r="CLY94" s="81"/>
      <c r="CLZ94" s="81"/>
      <c r="CMA94" s="81"/>
      <c r="CMB94" s="81"/>
      <c r="CMC94" s="81"/>
      <c r="CMD94" s="81"/>
      <c r="CME94" s="81"/>
      <c r="CMF94" s="81"/>
      <c r="CMG94" s="81"/>
      <c r="CMH94" s="81"/>
      <c r="CMI94" s="81"/>
      <c r="CMJ94" s="81"/>
      <c r="CMK94" s="81"/>
      <c r="CML94" s="81"/>
      <c r="CMM94" s="81"/>
      <c r="CMN94" s="81"/>
      <c r="CMO94" s="81"/>
      <c r="CMP94" s="81"/>
      <c r="CMQ94" s="81"/>
      <c r="CMR94" s="81"/>
      <c r="CMS94" s="81"/>
      <c r="CMT94" s="81"/>
      <c r="CMU94" s="81"/>
      <c r="CMV94" s="81"/>
      <c r="CMW94" s="81"/>
      <c r="CMX94" s="81"/>
      <c r="CMY94" s="81"/>
      <c r="CMZ94" s="81"/>
      <c r="CNA94" s="81"/>
      <c r="CNB94" s="81"/>
      <c r="CNC94" s="81"/>
      <c r="CND94" s="81"/>
      <c r="CNE94" s="81"/>
      <c r="CNF94" s="81"/>
      <c r="CNG94" s="81"/>
      <c r="CNH94" s="81"/>
      <c r="CNI94" s="81"/>
      <c r="CNJ94" s="81"/>
      <c r="CNK94" s="81"/>
      <c r="CNL94" s="81"/>
      <c r="CNM94" s="81"/>
      <c r="CNN94" s="81"/>
      <c r="CNO94" s="81"/>
      <c r="CNP94" s="81"/>
      <c r="CNQ94" s="81"/>
      <c r="CNR94" s="81"/>
      <c r="CNS94" s="81"/>
      <c r="CNT94" s="81"/>
      <c r="CNU94" s="81"/>
      <c r="CNV94" s="81"/>
      <c r="CNW94" s="81"/>
      <c r="CNX94" s="81"/>
      <c r="CNY94" s="81"/>
      <c r="CNZ94" s="81"/>
      <c r="COA94" s="81"/>
      <c r="COB94" s="81"/>
      <c r="COC94" s="81"/>
      <c r="COD94" s="81"/>
      <c r="COE94" s="81"/>
      <c r="COF94" s="81"/>
      <c r="COG94" s="81"/>
      <c r="COH94" s="81"/>
      <c r="COI94" s="81"/>
      <c r="COJ94" s="81"/>
      <c r="COK94" s="81"/>
      <c r="COL94" s="81"/>
      <c r="COM94" s="81"/>
      <c r="CON94" s="81"/>
      <c r="COO94" s="81"/>
      <c r="COP94" s="81"/>
      <c r="COQ94" s="81"/>
      <c r="COR94" s="81"/>
      <c r="COS94" s="81"/>
      <c r="COT94" s="81"/>
      <c r="COU94" s="81"/>
      <c r="COV94" s="81"/>
      <c r="COW94" s="81"/>
      <c r="COX94" s="81"/>
      <c r="COY94" s="81"/>
      <c r="COZ94" s="81"/>
      <c r="CPA94" s="81"/>
      <c r="CPB94" s="81"/>
      <c r="CPC94" s="81"/>
      <c r="CPD94" s="81"/>
      <c r="CPE94" s="81"/>
      <c r="CPF94" s="81"/>
      <c r="CPG94" s="81"/>
      <c r="CPH94" s="81"/>
      <c r="CPI94" s="81"/>
      <c r="CPJ94" s="81"/>
      <c r="CPK94" s="81"/>
      <c r="CPL94" s="81"/>
      <c r="CPM94" s="81"/>
      <c r="CPN94" s="81"/>
      <c r="CPO94" s="81"/>
      <c r="CPP94" s="81"/>
      <c r="CPQ94" s="81"/>
      <c r="CPR94" s="81"/>
      <c r="CPS94" s="81"/>
      <c r="CPT94" s="81"/>
      <c r="CPU94" s="81"/>
      <c r="CPV94" s="81"/>
      <c r="CPW94" s="81"/>
      <c r="CPX94" s="81"/>
      <c r="CPY94" s="81"/>
      <c r="CPZ94" s="81"/>
      <c r="CQA94" s="81"/>
      <c r="CQB94" s="81"/>
      <c r="CQC94" s="81"/>
      <c r="CQD94" s="81"/>
      <c r="CQE94" s="81"/>
      <c r="CQF94" s="81"/>
      <c r="CQG94" s="81"/>
      <c r="CQH94" s="81"/>
      <c r="CQI94" s="81"/>
      <c r="CQJ94" s="81"/>
      <c r="CQK94" s="81"/>
      <c r="CQL94" s="81"/>
      <c r="CQM94" s="81"/>
      <c r="CQN94" s="81"/>
      <c r="CQO94" s="81"/>
      <c r="CQP94" s="81"/>
      <c r="CQQ94" s="81"/>
      <c r="CQR94" s="81"/>
      <c r="CQS94" s="81"/>
      <c r="CQT94" s="81"/>
      <c r="CQU94" s="81"/>
      <c r="CQV94" s="81"/>
      <c r="CQW94" s="81"/>
      <c r="CQX94" s="81"/>
      <c r="CQY94" s="81"/>
      <c r="CQZ94" s="81"/>
      <c r="CRA94" s="81"/>
      <c r="CRB94" s="81"/>
      <c r="CRC94" s="81"/>
      <c r="CRD94" s="81"/>
      <c r="CRE94" s="81"/>
      <c r="CRF94" s="81"/>
      <c r="CRG94" s="81"/>
      <c r="CRH94" s="81"/>
      <c r="CRI94" s="81"/>
      <c r="CRJ94" s="81"/>
      <c r="CRK94" s="81"/>
      <c r="CRL94" s="81"/>
      <c r="CRM94" s="81"/>
      <c r="CRN94" s="81"/>
      <c r="CRO94" s="81"/>
      <c r="CRP94" s="81"/>
      <c r="CRQ94" s="81"/>
      <c r="CRR94" s="81"/>
      <c r="CRS94" s="81"/>
      <c r="CRT94" s="81"/>
      <c r="CRU94" s="81"/>
      <c r="CRV94" s="81"/>
      <c r="CRW94" s="81"/>
      <c r="CRX94" s="81"/>
      <c r="CRY94" s="81"/>
      <c r="CRZ94" s="81"/>
      <c r="CSA94" s="81"/>
      <c r="CSB94" s="81"/>
      <c r="CSC94" s="81"/>
      <c r="CSD94" s="81"/>
      <c r="CSE94" s="81"/>
      <c r="CSF94" s="81"/>
      <c r="CSG94" s="81"/>
      <c r="CSH94" s="81"/>
      <c r="CSI94" s="81"/>
      <c r="CSJ94" s="81"/>
      <c r="CSK94" s="81"/>
      <c r="CSL94" s="81"/>
      <c r="CSM94" s="81"/>
      <c r="CSN94" s="81"/>
      <c r="CSO94" s="81"/>
      <c r="CSP94" s="81"/>
      <c r="CSQ94" s="81"/>
      <c r="CSR94" s="81"/>
      <c r="CSS94" s="81"/>
      <c r="CST94" s="81"/>
      <c r="CSU94" s="81"/>
      <c r="CSV94" s="81"/>
      <c r="CSW94" s="81"/>
      <c r="CSX94" s="81"/>
      <c r="CSY94" s="81"/>
      <c r="CSZ94" s="81"/>
      <c r="CTA94" s="81"/>
      <c r="CTB94" s="81"/>
      <c r="CTC94" s="81"/>
      <c r="CTD94" s="81"/>
      <c r="CTE94" s="81"/>
      <c r="CTF94" s="81"/>
      <c r="CTG94" s="81"/>
      <c r="CTH94" s="81"/>
      <c r="CTI94" s="81"/>
      <c r="CTJ94" s="81"/>
      <c r="CTK94" s="81"/>
      <c r="CTL94" s="81"/>
      <c r="CTM94" s="81"/>
      <c r="CTN94" s="81"/>
      <c r="CTO94" s="81"/>
      <c r="CTP94" s="81"/>
      <c r="CTQ94" s="81"/>
      <c r="CTR94" s="81"/>
      <c r="CTS94" s="81"/>
      <c r="CTT94" s="81"/>
      <c r="CTU94" s="81"/>
      <c r="CTV94" s="81"/>
      <c r="CTW94" s="81"/>
      <c r="CTX94" s="81"/>
      <c r="CTY94" s="81"/>
      <c r="CTZ94" s="81"/>
      <c r="CUA94" s="81"/>
      <c r="CUB94" s="81"/>
      <c r="CUC94" s="81"/>
      <c r="CUD94" s="81"/>
      <c r="CUE94" s="81"/>
      <c r="CUF94" s="81"/>
      <c r="CUG94" s="81"/>
      <c r="CUH94" s="81"/>
      <c r="CUI94" s="81"/>
      <c r="CUJ94" s="81"/>
      <c r="CUK94" s="81"/>
      <c r="CUL94" s="81"/>
      <c r="CUM94" s="81"/>
      <c r="CUN94" s="81"/>
      <c r="CUO94" s="81"/>
      <c r="CUP94" s="81"/>
      <c r="CUQ94" s="81"/>
      <c r="CUR94" s="81"/>
      <c r="CUS94" s="81"/>
      <c r="CUT94" s="81"/>
      <c r="CUU94" s="81"/>
      <c r="CUV94" s="81"/>
      <c r="CUW94" s="81"/>
      <c r="CUX94" s="81"/>
      <c r="CUY94" s="81"/>
      <c r="CUZ94" s="81"/>
      <c r="CVA94" s="81"/>
      <c r="CVB94" s="81"/>
      <c r="CVC94" s="81"/>
      <c r="CVD94" s="81"/>
      <c r="CVE94" s="81"/>
      <c r="CVF94" s="81"/>
      <c r="CVG94" s="81"/>
      <c r="CVH94" s="81"/>
      <c r="CVI94" s="81"/>
      <c r="CVJ94" s="81"/>
      <c r="CVK94" s="81"/>
      <c r="CVL94" s="81"/>
      <c r="CVM94" s="81"/>
      <c r="CVN94" s="81"/>
      <c r="CVO94" s="81"/>
      <c r="CVP94" s="81"/>
      <c r="CVQ94" s="81"/>
      <c r="CVR94" s="81"/>
      <c r="CVS94" s="81"/>
      <c r="CVT94" s="81"/>
      <c r="CVU94" s="81"/>
      <c r="CVV94" s="81"/>
      <c r="CVW94" s="81"/>
      <c r="CVX94" s="81"/>
      <c r="CVY94" s="81"/>
      <c r="CVZ94" s="81"/>
      <c r="CWA94" s="81"/>
      <c r="CWB94" s="81"/>
      <c r="CWC94" s="81"/>
      <c r="CWD94" s="81"/>
      <c r="CWE94" s="81"/>
      <c r="CWF94" s="81"/>
      <c r="CWG94" s="81"/>
      <c r="CWH94" s="81"/>
      <c r="CWI94" s="81"/>
      <c r="CWJ94" s="81"/>
      <c r="CWK94" s="81"/>
      <c r="CWL94" s="81"/>
      <c r="CWM94" s="81"/>
      <c r="CWN94" s="81"/>
      <c r="CWO94" s="81"/>
      <c r="CWP94" s="81"/>
      <c r="CWQ94" s="81"/>
      <c r="CWR94" s="81"/>
      <c r="CWS94" s="81"/>
      <c r="CWT94" s="81"/>
      <c r="CWU94" s="81"/>
      <c r="CWV94" s="81"/>
      <c r="CWW94" s="81"/>
      <c r="CWX94" s="81"/>
      <c r="CWY94" s="81"/>
      <c r="CWZ94" s="81"/>
      <c r="CXA94" s="81"/>
      <c r="CXB94" s="81"/>
      <c r="CXC94" s="81"/>
      <c r="CXD94" s="81"/>
      <c r="CXE94" s="81"/>
      <c r="CXF94" s="81"/>
      <c r="CXG94" s="81"/>
      <c r="CXH94" s="81"/>
      <c r="CXI94" s="81"/>
      <c r="CXJ94" s="81"/>
      <c r="CXK94" s="81"/>
      <c r="CXL94" s="81"/>
      <c r="CXM94" s="81"/>
      <c r="CXN94" s="81"/>
      <c r="CXO94" s="81"/>
      <c r="CXP94" s="81"/>
      <c r="CXQ94" s="81"/>
      <c r="CXR94" s="81"/>
      <c r="CXS94" s="81"/>
      <c r="CXT94" s="81"/>
      <c r="CXU94" s="81"/>
      <c r="CXV94" s="81"/>
      <c r="CXW94" s="81"/>
      <c r="CXX94" s="81"/>
      <c r="CXY94" s="81"/>
      <c r="CXZ94" s="81"/>
      <c r="CYA94" s="81"/>
      <c r="CYB94" s="81"/>
      <c r="CYC94" s="81"/>
      <c r="CYD94" s="81"/>
      <c r="CYE94" s="81"/>
      <c r="CYF94" s="81"/>
      <c r="CYG94" s="81"/>
      <c r="CYH94" s="81"/>
      <c r="CYI94" s="81"/>
      <c r="CYJ94" s="81"/>
      <c r="CYK94" s="81"/>
      <c r="CYL94" s="81"/>
      <c r="CYM94" s="81"/>
      <c r="CYN94" s="81"/>
      <c r="CYO94" s="81"/>
      <c r="CYP94" s="81"/>
      <c r="CYQ94" s="81"/>
      <c r="CYR94" s="81"/>
      <c r="CYS94" s="81"/>
      <c r="CYT94" s="81"/>
      <c r="CYU94" s="81"/>
      <c r="CYV94" s="81"/>
      <c r="CYW94" s="81"/>
      <c r="CYX94" s="81"/>
      <c r="CYY94" s="81"/>
      <c r="CYZ94" s="81"/>
      <c r="CZA94" s="81"/>
      <c r="CZB94" s="81"/>
      <c r="CZC94" s="81"/>
      <c r="CZD94" s="81"/>
      <c r="CZE94" s="81"/>
      <c r="CZF94" s="81"/>
      <c r="CZG94" s="81"/>
      <c r="CZH94" s="81"/>
      <c r="CZI94" s="81"/>
      <c r="CZJ94" s="81"/>
      <c r="CZK94" s="81"/>
      <c r="CZL94" s="81"/>
      <c r="CZM94" s="81"/>
      <c r="CZN94" s="81"/>
      <c r="CZO94" s="81"/>
      <c r="CZP94" s="81"/>
      <c r="CZQ94" s="81"/>
      <c r="CZR94" s="81"/>
      <c r="CZS94" s="81"/>
      <c r="CZT94" s="81"/>
      <c r="CZU94" s="81"/>
      <c r="CZV94" s="81"/>
      <c r="CZW94" s="81"/>
      <c r="CZX94" s="81"/>
      <c r="CZY94" s="81"/>
      <c r="CZZ94" s="81"/>
      <c r="DAA94" s="81"/>
      <c r="DAB94" s="81"/>
      <c r="DAC94" s="81"/>
      <c r="DAD94" s="81"/>
      <c r="DAE94" s="81"/>
      <c r="DAF94" s="81"/>
      <c r="DAG94" s="81"/>
      <c r="DAH94" s="81"/>
      <c r="DAI94" s="81"/>
      <c r="DAJ94" s="81"/>
      <c r="DAK94" s="81"/>
      <c r="DAL94" s="81"/>
      <c r="DAM94" s="81"/>
      <c r="DAN94" s="81"/>
      <c r="DAO94" s="81"/>
      <c r="DAP94" s="81"/>
      <c r="DAQ94" s="81"/>
      <c r="DAR94" s="81"/>
      <c r="DAS94" s="81"/>
      <c r="DAT94" s="81"/>
      <c r="DAU94" s="81"/>
      <c r="DAV94" s="81"/>
      <c r="DAW94" s="81"/>
      <c r="DAX94" s="81"/>
      <c r="DAY94" s="81"/>
      <c r="DAZ94" s="81"/>
      <c r="DBA94" s="81"/>
      <c r="DBB94" s="81"/>
      <c r="DBC94" s="81"/>
      <c r="DBD94" s="81"/>
      <c r="DBE94" s="81"/>
      <c r="DBF94" s="81"/>
      <c r="DBG94" s="81"/>
      <c r="DBH94" s="81"/>
      <c r="DBI94" s="81"/>
      <c r="DBJ94" s="81"/>
      <c r="DBK94" s="81"/>
      <c r="DBL94" s="81"/>
      <c r="DBM94" s="81"/>
      <c r="DBN94" s="81"/>
      <c r="DBO94" s="81"/>
      <c r="DBP94" s="81"/>
      <c r="DBQ94" s="81"/>
      <c r="DBR94" s="81"/>
      <c r="DBS94" s="81"/>
      <c r="DBT94" s="81"/>
      <c r="DBU94" s="81"/>
      <c r="DBV94" s="81"/>
      <c r="DBW94" s="81"/>
      <c r="DBX94" s="81"/>
      <c r="DBY94" s="81"/>
      <c r="DBZ94" s="81"/>
      <c r="DCA94" s="81"/>
      <c r="DCB94" s="81"/>
      <c r="DCC94" s="81"/>
      <c r="DCD94" s="81"/>
      <c r="DCE94" s="81"/>
      <c r="DCF94" s="81"/>
      <c r="DCG94" s="81"/>
      <c r="DCH94" s="81"/>
      <c r="DCI94" s="81"/>
      <c r="DCJ94" s="81"/>
      <c r="DCK94" s="81"/>
      <c r="DCL94" s="81"/>
      <c r="DCM94" s="81"/>
      <c r="DCN94" s="81"/>
      <c r="DCO94" s="81"/>
      <c r="DCP94" s="81"/>
      <c r="DCQ94" s="81"/>
      <c r="DCR94" s="81"/>
      <c r="DCS94" s="81"/>
      <c r="DCT94" s="81"/>
      <c r="DCU94" s="81"/>
      <c r="DCV94" s="81"/>
      <c r="DCW94" s="81"/>
      <c r="DCX94" s="81"/>
      <c r="DCY94" s="81"/>
      <c r="DCZ94" s="81"/>
      <c r="DDA94" s="81"/>
      <c r="DDB94" s="81"/>
      <c r="DDC94" s="81"/>
      <c r="DDD94" s="81"/>
      <c r="DDE94" s="81"/>
      <c r="DDF94" s="81"/>
      <c r="DDG94" s="81"/>
      <c r="DDH94" s="81"/>
      <c r="DDI94" s="81"/>
      <c r="DDJ94" s="81"/>
      <c r="WBZ94" s="81"/>
      <c r="WCA94" s="81"/>
      <c r="WCB94" s="81"/>
      <c r="WCC94" s="81"/>
      <c r="WCD94" s="81"/>
      <c r="WCE94" s="81"/>
      <c r="WCF94" s="81"/>
      <c r="WCG94" s="81"/>
      <c r="WCH94" s="81"/>
      <c r="WCI94" s="81"/>
      <c r="WCJ94" s="81"/>
      <c r="WCK94" s="81"/>
      <c r="WCL94" s="81"/>
      <c r="WCM94" s="81"/>
      <c r="WCN94" s="81"/>
      <c r="WCO94" s="81"/>
      <c r="WCP94" s="81"/>
      <c r="WCQ94" s="81"/>
      <c r="WCR94" s="81"/>
      <c r="WCS94" s="81"/>
      <c r="WCT94" s="81"/>
      <c r="WCU94" s="81"/>
      <c r="WCV94" s="81"/>
      <c r="WCW94" s="81"/>
      <c r="WCX94" s="81"/>
      <c r="WCY94" s="81"/>
      <c r="WCZ94" s="81"/>
      <c r="WDA94" s="81"/>
      <c r="WDB94" s="81"/>
      <c r="WDC94" s="81"/>
      <c r="WDD94" s="81"/>
      <c r="WDE94" s="81"/>
      <c r="WDF94" s="81"/>
      <c r="WDG94" s="81"/>
      <c r="WDH94" s="81"/>
      <c r="WDI94" s="81"/>
      <c r="WDJ94" s="81"/>
      <c r="WDK94" s="81"/>
      <c r="WDL94" s="81"/>
      <c r="WDM94" s="81"/>
      <c r="WDN94" s="81"/>
      <c r="WDO94" s="81"/>
      <c r="WDP94" s="81"/>
      <c r="WDQ94" s="81"/>
      <c r="WDR94" s="81"/>
      <c r="WDS94" s="81"/>
      <c r="WDT94" s="81"/>
      <c r="WDU94" s="81"/>
      <c r="WDV94" s="81"/>
      <c r="WDW94" s="81"/>
      <c r="WDX94" s="81"/>
      <c r="WDY94" s="81"/>
      <c r="WDZ94" s="81"/>
      <c r="WEA94" s="81"/>
      <c r="WEB94" s="81"/>
      <c r="WEC94" s="81"/>
      <c r="WED94" s="81"/>
      <c r="WEE94" s="81"/>
      <c r="WEF94" s="81"/>
      <c r="WEG94" s="81"/>
      <c r="WEH94" s="81"/>
      <c r="WEI94" s="81"/>
      <c r="WEJ94" s="81"/>
      <c r="WEK94" s="81"/>
      <c r="WEL94" s="81"/>
      <c r="WEM94" s="81"/>
      <c r="WEN94" s="81"/>
      <c r="WEO94" s="81"/>
      <c r="WEP94" s="81"/>
      <c r="WEQ94" s="81"/>
      <c r="WER94" s="81"/>
      <c r="WES94" s="81"/>
      <c r="WET94" s="81"/>
      <c r="WEU94" s="81"/>
      <c r="WEV94" s="81"/>
      <c r="WEW94" s="81"/>
      <c r="WEX94" s="81"/>
      <c r="WEY94" s="81"/>
      <c r="WEZ94" s="81"/>
      <c r="WFA94" s="81"/>
      <c r="WFB94" s="81"/>
      <c r="WFC94" s="81"/>
      <c r="WFD94" s="81"/>
      <c r="WFE94" s="81"/>
      <c r="WFF94" s="81"/>
      <c r="WFG94" s="81"/>
      <c r="WFH94" s="81"/>
      <c r="WFI94" s="81"/>
      <c r="WFJ94" s="81"/>
      <c r="WFK94" s="81"/>
      <c r="WFL94" s="81"/>
      <c r="WFM94" s="81"/>
      <c r="WFN94" s="81"/>
      <c r="WFO94" s="81"/>
      <c r="WFP94" s="81"/>
      <c r="WFQ94" s="81"/>
      <c r="WFR94" s="81"/>
      <c r="WFS94" s="81"/>
      <c r="WFT94" s="81"/>
      <c r="WFU94" s="81"/>
      <c r="WFV94" s="81"/>
      <c r="WFW94" s="81"/>
      <c r="WFX94" s="81"/>
      <c r="WFY94" s="81"/>
      <c r="WFZ94" s="81"/>
      <c r="WGA94" s="81"/>
      <c r="WGB94" s="81"/>
      <c r="WGC94" s="81"/>
      <c r="WGD94" s="81"/>
      <c r="WGE94" s="81"/>
      <c r="WGF94" s="81"/>
      <c r="WGG94" s="81"/>
      <c r="WGH94" s="81"/>
      <c r="WGI94" s="81"/>
      <c r="WGJ94" s="81"/>
      <c r="WGK94" s="81"/>
      <c r="WGL94" s="81"/>
      <c r="WGM94" s="81"/>
      <c r="WGN94" s="81"/>
      <c r="WGO94" s="81"/>
      <c r="WGP94" s="81"/>
      <c r="WGQ94" s="81"/>
      <c r="WGR94" s="81"/>
      <c r="WGS94" s="81"/>
      <c r="WGT94" s="81"/>
      <c r="WGU94" s="81"/>
      <c r="WGV94" s="81"/>
      <c r="WGW94" s="81"/>
      <c r="WGX94" s="81"/>
      <c r="WGY94" s="81"/>
      <c r="WGZ94" s="81"/>
      <c r="WHA94" s="81"/>
      <c r="WHB94" s="81"/>
      <c r="WHC94" s="81"/>
      <c r="WHD94" s="81"/>
      <c r="WHE94" s="81"/>
      <c r="WHF94" s="81"/>
      <c r="WHG94" s="81"/>
      <c r="WHH94" s="81"/>
      <c r="WHI94" s="81"/>
      <c r="WHJ94" s="81"/>
      <c r="WHK94" s="81"/>
      <c r="WHL94" s="81"/>
      <c r="WHM94" s="81"/>
      <c r="WHN94" s="81"/>
      <c r="WHO94" s="81"/>
      <c r="WHP94" s="81"/>
      <c r="WHQ94" s="81"/>
      <c r="WHR94" s="81"/>
      <c r="WHS94" s="81"/>
      <c r="WHT94" s="81"/>
      <c r="WHU94" s="81"/>
      <c r="WHV94" s="81"/>
      <c r="WHW94" s="81"/>
      <c r="WHX94" s="81"/>
      <c r="WHY94" s="81"/>
      <c r="WHZ94" s="81"/>
      <c r="WIA94" s="81"/>
      <c r="WIB94" s="81"/>
      <c r="WIC94" s="81"/>
      <c r="WID94" s="81"/>
      <c r="WIE94" s="81"/>
      <c r="WIF94" s="81"/>
      <c r="WIG94" s="81"/>
      <c r="WIH94" s="81"/>
      <c r="WII94" s="81"/>
      <c r="WIJ94" s="81"/>
      <c r="WIK94" s="81"/>
      <c r="WIL94" s="81"/>
      <c r="WIM94" s="81"/>
      <c r="WIN94" s="81"/>
      <c r="WIO94" s="81"/>
      <c r="WIP94" s="81"/>
      <c r="WIQ94" s="81"/>
      <c r="WIR94" s="81"/>
      <c r="WIS94" s="81"/>
      <c r="WIT94" s="81"/>
      <c r="WIU94" s="81"/>
      <c r="WIV94" s="81"/>
      <c r="WIW94" s="81"/>
      <c r="WIX94" s="81"/>
      <c r="WIY94" s="81"/>
      <c r="WIZ94" s="81"/>
      <c r="WJA94" s="81"/>
      <c r="WJB94" s="81"/>
      <c r="WJC94" s="81"/>
      <c r="WJD94" s="81"/>
      <c r="WJE94" s="81"/>
      <c r="WJF94" s="81"/>
      <c r="WJG94" s="81"/>
      <c r="WJH94" s="81"/>
      <c r="WJI94" s="81"/>
      <c r="WJJ94" s="81"/>
      <c r="WJK94" s="81"/>
      <c r="WJL94" s="81"/>
      <c r="WJM94" s="81"/>
      <c r="WJN94" s="81"/>
      <c r="WJO94" s="81"/>
      <c r="WJP94" s="81"/>
      <c r="WJQ94" s="81"/>
      <c r="WJR94" s="81"/>
      <c r="WJS94" s="81"/>
      <c r="WJT94" s="81"/>
      <c r="WJU94" s="81"/>
      <c r="WJV94" s="81"/>
      <c r="WJW94" s="81"/>
      <c r="WJX94" s="81"/>
      <c r="WJY94" s="81"/>
      <c r="WJZ94" s="81"/>
      <c r="WKA94" s="81"/>
      <c r="WKB94" s="81"/>
      <c r="WKC94" s="81"/>
      <c r="WKD94" s="81"/>
      <c r="WKE94" s="81"/>
      <c r="WKF94" s="81"/>
      <c r="WKG94" s="81"/>
      <c r="WKH94" s="81"/>
      <c r="WKI94" s="81"/>
      <c r="WKJ94" s="81"/>
      <c r="WKK94" s="81"/>
      <c r="WKL94" s="81"/>
      <c r="WKM94" s="81"/>
      <c r="WKN94" s="81"/>
      <c r="WKO94" s="81"/>
      <c r="WKP94" s="81"/>
      <c r="WKQ94" s="81"/>
      <c r="WKR94" s="81"/>
      <c r="WKS94" s="81"/>
      <c r="WKT94" s="81"/>
      <c r="WKU94" s="81"/>
      <c r="WKV94" s="81"/>
      <c r="WKW94" s="81"/>
      <c r="WKX94" s="81"/>
      <c r="WKY94" s="81"/>
      <c r="WKZ94" s="81"/>
      <c r="WLA94" s="81"/>
      <c r="WLB94" s="81"/>
      <c r="WLC94" s="81"/>
      <c r="WLD94" s="81"/>
      <c r="WLE94" s="81"/>
      <c r="WLF94" s="81"/>
      <c r="WLG94" s="81"/>
      <c r="WLH94" s="81"/>
      <c r="WLI94" s="81"/>
      <c r="WLJ94" s="81"/>
      <c r="WLK94" s="81"/>
      <c r="WLL94" s="81"/>
      <c r="WLM94" s="81"/>
      <c r="WLN94" s="81"/>
      <c r="WLO94" s="81"/>
      <c r="WLP94" s="81"/>
      <c r="WLQ94" s="81"/>
      <c r="WLR94" s="81"/>
      <c r="WLS94" s="81"/>
      <c r="WLT94" s="81"/>
      <c r="WLU94" s="81"/>
      <c r="WLV94" s="81"/>
      <c r="WLW94" s="81"/>
      <c r="WLX94" s="81"/>
      <c r="WLY94" s="81"/>
      <c r="WLZ94" s="81"/>
      <c r="WMA94" s="81"/>
      <c r="WMB94" s="81"/>
      <c r="WMC94" s="81"/>
      <c r="WMD94" s="81"/>
      <c r="WME94" s="81"/>
      <c r="WMF94" s="81"/>
      <c r="WMG94" s="81"/>
      <c r="WMH94" s="81"/>
      <c r="WMI94" s="81"/>
      <c r="WMJ94" s="81"/>
      <c r="WMK94" s="81"/>
      <c r="WML94" s="81"/>
      <c r="WMM94" s="81"/>
      <c r="WMN94" s="81"/>
      <c r="WMO94" s="81"/>
      <c r="WMP94" s="81"/>
      <c r="WMQ94" s="81"/>
      <c r="WMR94" s="81"/>
      <c r="WMS94" s="81"/>
      <c r="WMT94" s="81"/>
      <c r="WMU94" s="81"/>
      <c r="WMV94" s="81"/>
      <c r="WMW94" s="81"/>
      <c r="WMX94" s="81"/>
      <c r="WMY94" s="81"/>
      <c r="WMZ94" s="81"/>
      <c r="WNA94" s="81"/>
      <c r="WNB94" s="81"/>
      <c r="WNC94" s="81"/>
      <c r="WND94" s="81"/>
      <c r="WNE94" s="81"/>
      <c r="WNF94" s="81"/>
      <c r="WNG94" s="81"/>
      <c r="WNH94" s="81"/>
      <c r="WNI94" s="81"/>
      <c r="WNJ94" s="81"/>
      <c r="WNK94" s="81"/>
      <c r="WNL94" s="81"/>
      <c r="WNM94" s="81"/>
      <c r="WNN94" s="81"/>
      <c r="WNO94" s="81"/>
      <c r="WNP94" s="81"/>
      <c r="WNQ94" s="81"/>
      <c r="WNR94" s="81"/>
      <c r="WNS94" s="81"/>
      <c r="WNT94" s="81"/>
      <c r="WNU94" s="81"/>
      <c r="WNV94" s="81"/>
      <c r="WNW94" s="81"/>
      <c r="WNX94" s="81"/>
      <c r="WNY94" s="81"/>
      <c r="WNZ94" s="81"/>
      <c r="WOA94" s="81"/>
      <c r="WOB94" s="81"/>
      <c r="WOC94" s="81"/>
      <c r="WOD94" s="81"/>
      <c r="WOE94" s="81"/>
      <c r="WOF94" s="81"/>
      <c r="WOG94" s="81"/>
      <c r="WOH94" s="81"/>
      <c r="WOI94" s="81"/>
      <c r="WOJ94" s="81"/>
      <c r="WOK94" s="81"/>
      <c r="WOL94" s="81"/>
      <c r="WOM94" s="81"/>
      <c r="WON94" s="81"/>
      <c r="WOO94" s="81"/>
      <c r="WOP94" s="81"/>
      <c r="WOQ94" s="81"/>
      <c r="WOR94" s="81"/>
      <c r="WOS94" s="81"/>
      <c r="WOT94" s="81"/>
      <c r="WOU94" s="81"/>
      <c r="WOV94" s="81"/>
      <c r="WOW94" s="81"/>
      <c r="WOX94" s="81"/>
      <c r="WOY94" s="81"/>
      <c r="WOZ94" s="81"/>
      <c r="WPA94" s="81"/>
      <c r="WPB94" s="81"/>
      <c r="WPC94" s="81"/>
      <c r="WPD94" s="81"/>
      <c r="WPE94" s="81"/>
      <c r="WPF94" s="81"/>
      <c r="WPG94" s="81"/>
      <c r="WPH94" s="81"/>
      <c r="WPI94" s="81"/>
      <c r="WPJ94" s="81"/>
      <c r="WPK94" s="81"/>
      <c r="WPL94" s="81"/>
      <c r="WPM94" s="81"/>
      <c r="WPN94" s="81"/>
      <c r="WPO94" s="81"/>
      <c r="WPP94" s="81"/>
      <c r="WPQ94" s="81"/>
      <c r="WPR94" s="81"/>
      <c r="WPS94" s="81"/>
      <c r="WPT94" s="81"/>
      <c r="WPU94" s="81"/>
      <c r="WPV94" s="81"/>
      <c r="WPW94" s="81"/>
      <c r="WPX94" s="81"/>
      <c r="WPY94" s="81"/>
      <c r="WPZ94" s="81"/>
      <c r="WQA94" s="81"/>
      <c r="WQB94" s="81"/>
      <c r="WQC94" s="81"/>
      <c r="WQD94" s="81"/>
      <c r="WQE94" s="81"/>
      <c r="WQF94" s="81"/>
      <c r="WQG94" s="81"/>
      <c r="WQH94" s="81"/>
      <c r="WQI94" s="81"/>
      <c r="WQJ94" s="81"/>
      <c r="WQK94" s="81"/>
      <c r="WQL94" s="81"/>
      <c r="WQM94" s="81"/>
      <c r="WQN94" s="81"/>
      <c r="WQO94" s="81"/>
      <c r="WQP94" s="81"/>
      <c r="WQQ94" s="81"/>
      <c r="WQR94" s="81"/>
      <c r="WQS94" s="81"/>
      <c r="WQT94" s="81"/>
      <c r="WQU94" s="81"/>
      <c r="WQV94" s="81"/>
      <c r="WQW94" s="81"/>
      <c r="WQX94" s="81"/>
      <c r="WQY94" s="81"/>
      <c r="WQZ94" s="81"/>
      <c r="WRA94" s="81"/>
      <c r="WRB94" s="81"/>
      <c r="WRC94" s="81"/>
      <c r="WRD94" s="81"/>
      <c r="WRE94" s="81"/>
      <c r="WRF94" s="81"/>
      <c r="WRG94" s="81"/>
      <c r="WRH94" s="81"/>
      <c r="WRI94" s="81"/>
      <c r="WRJ94" s="81"/>
      <c r="WRK94" s="81"/>
      <c r="WRL94" s="81"/>
      <c r="WRM94" s="81"/>
      <c r="WRN94" s="81"/>
      <c r="WRO94" s="81"/>
      <c r="WRP94" s="81"/>
      <c r="WRQ94" s="81"/>
      <c r="WRR94" s="81"/>
      <c r="WRS94" s="81"/>
      <c r="WRT94" s="81"/>
      <c r="WRU94" s="81"/>
      <c r="WRV94" s="81"/>
      <c r="WRW94" s="81"/>
      <c r="WRX94" s="81"/>
      <c r="WRY94" s="81"/>
      <c r="WRZ94" s="81"/>
      <c r="WSA94" s="81"/>
      <c r="WSB94" s="81"/>
      <c r="WSC94" s="81"/>
      <c r="WSD94" s="81"/>
      <c r="WSE94" s="81"/>
      <c r="WSF94" s="81"/>
      <c r="WSG94" s="81"/>
      <c r="WSH94" s="81"/>
      <c r="WSI94" s="81"/>
      <c r="WSJ94" s="81"/>
      <c r="WSK94" s="81"/>
      <c r="WSL94" s="81"/>
      <c r="WSM94" s="81"/>
      <c r="WSN94" s="81"/>
      <c r="WSO94" s="81"/>
      <c r="WSP94" s="81"/>
      <c r="WSQ94" s="81"/>
      <c r="WSR94" s="81"/>
      <c r="WSS94" s="81"/>
      <c r="WST94" s="81"/>
      <c r="WSU94" s="81"/>
      <c r="WSV94" s="81"/>
      <c r="WSW94" s="81"/>
      <c r="WSX94" s="81"/>
      <c r="WSY94" s="81"/>
      <c r="WSZ94" s="81"/>
      <c r="WTA94" s="81"/>
      <c r="WTB94" s="81"/>
      <c r="WTC94" s="81"/>
      <c r="WTD94" s="81"/>
      <c r="WTE94" s="81"/>
      <c r="WTF94" s="81"/>
      <c r="WTG94" s="81"/>
      <c r="WTH94" s="81"/>
      <c r="WTI94" s="81"/>
      <c r="WTJ94" s="81"/>
      <c r="WTK94" s="81"/>
      <c r="WTL94" s="81"/>
      <c r="WTM94" s="81"/>
      <c r="WTN94" s="81"/>
      <c r="WTO94" s="81"/>
      <c r="WTP94" s="81"/>
      <c r="WTQ94" s="81"/>
      <c r="WTR94" s="81"/>
      <c r="WTS94" s="81"/>
      <c r="WTT94" s="81"/>
      <c r="WTU94" s="81"/>
      <c r="WTV94" s="81"/>
      <c r="WTW94" s="81"/>
      <c r="WTX94" s="81"/>
      <c r="WTY94" s="81"/>
      <c r="WTZ94" s="81"/>
      <c r="WUA94" s="81"/>
      <c r="WUB94" s="81"/>
      <c r="WUC94" s="81"/>
      <c r="WUD94" s="81"/>
      <c r="WUE94" s="81"/>
      <c r="WUF94" s="81"/>
      <c r="WUG94" s="81"/>
      <c r="WUH94" s="81"/>
      <c r="WUI94" s="81"/>
      <c r="WUJ94" s="81"/>
      <c r="WUK94" s="81"/>
      <c r="WUL94" s="81"/>
      <c r="WUM94" s="81"/>
      <c r="WUN94" s="81"/>
      <c r="WUO94" s="81"/>
      <c r="WUP94" s="81"/>
      <c r="WUQ94" s="81"/>
      <c r="WUR94" s="81"/>
      <c r="WUS94" s="81"/>
      <c r="WUT94" s="81"/>
      <c r="WUU94" s="81"/>
      <c r="WUV94" s="81"/>
      <c r="WUW94" s="81"/>
      <c r="WUX94" s="81"/>
      <c r="WUY94" s="81"/>
      <c r="WUZ94" s="81"/>
      <c r="WVA94" s="81"/>
      <c r="WVB94" s="81"/>
      <c r="WVC94" s="81"/>
      <c r="WVD94" s="81"/>
      <c r="WVE94" s="81"/>
      <c r="WVF94" s="81"/>
      <c r="WVG94" s="81"/>
      <c r="WVH94" s="81"/>
      <c r="WVI94" s="81"/>
      <c r="WVJ94" s="81"/>
      <c r="WVK94" s="81"/>
      <c r="WVL94" s="81"/>
      <c r="WVM94" s="81"/>
      <c r="WVN94" s="81"/>
      <c r="WVO94" s="81"/>
      <c r="WVP94" s="81"/>
      <c r="WVQ94" s="81"/>
      <c r="WVR94" s="81"/>
      <c r="WVS94" s="81"/>
      <c r="WVT94" s="81"/>
      <c r="WVU94" s="81"/>
      <c r="WVV94" s="81"/>
      <c r="WVW94" s="81"/>
      <c r="WVX94" s="81"/>
      <c r="WVY94" s="81"/>
      <c r="WVZ94" s="81"/>
      <c r="WWA94" s="81"/>
      <c r="WWB94" s="81"/>
      <c r="WWC94" s="81"/>
      <c r="WWD94" s="81"/>
      <c r="WWE94" s="81"/>
      <c r="WWF94" s="81"/>
      <c r="WWG94" s="81"/>
      <c r="WWH94" s="81"/>
      <c r="WWI94" s="81"/>
      <c r="WWJ94" s="81"/>
      <c r="WWK94" s="81"/>
      <c r="WWL94" s="81"/>
      <c r="WWM94" s="81"/>
      <c r="WWN94" s="81"/>
      <c r="WWO94" s="81"/>
      <c r="WWP94" s="81"/>
      <c r="WWQ94" s="81"/>
      <c r="WWR94" s="81"/>
      <c r="WWS94" s="81"/>
      <c r="WWT94" s="81"/>
      <c r="WWU94" s="81"/>
      <c r="WWV94" s="81"/>
      <c r="WWW94" s="81"/>
      <c r="WWX94" s="81"/>
      <c r="WWY94" s="81"/>
      <c r="WWZ94" s="81"/>
      <c r="WXA94" s="81"/>
      <c r="WXB94" s="81"/>
      <c r="WXC94" s="81"/>
      <c r="WXD94" s="81"/>
      <c r="WXE94" s="81"/>
      <c r="WXF94" s="81"/>
      <c r="WXG94" s="81"/>
      <c r="WXH94" s="81"/>
      <c r="WXI94" s="81"/>
      <c r="WXJ94" s="81"/>
      <c r="WXK94" s="81"/>
      <c r="WXL94" s="81"/>
      <c r="WXM94" s="81"/>
      <c r="WXN94" s="81"/>
      <c r="WXO94" s="81"/>
      <c r="WXP94" s="81"/>
      <c r="WXQ94" s="81"/>
      <c r="WXR94" s="81"/>
      <c r="WXS94" s="81"/>
      <c r="WXT94" s="81"/>
      <c r="WXU94" s="81"/>
      <c r="WXV94" s="81"/>
      <c r="WXW94" s="81"/>
      <c r="WXX94" s="81"/>
      <c r="WXY94" s="81"/>
      <c r="WXZ94" s="81"/>
      <c r="WYA94" s="81"/>
      <c r="WYB94" s="81"/>
      <c r="WYC94" s="81"/>
      <c r="WYD94" s="81"/>
      <c r="WYE94" s="81"/>
      <c r="WYF94" s="81"/>
      <c r="WYG94" s="81"/>
      <c r="WYH94" s="81"/>
      <c r="WYI94" s="81"/>
      <c r="WYJ94" s="81"/>
      <c r="WYK94" s="81"/>
      <c r="WYL94" s="81"/>
      <c r="WYM94" s="81"/>
      <c r="WYN94" s="81"/>
      <c r="WYO94" s="81"/>
      <c r="WYP94" s="81"/>
      <c r="WYQ94" s="81"/>
      <c r="WYR94" s="81"/>
      <c r="WYS94" s="81"/>
      <c r="WYT94" s="81"/>
      <c r="WYU94" s="81"/>
      <c r="WYV94" s="81"/>
      <c r="WYW94" s="81"/>
      <c r="WYX94" s="81"/>
      <c r="WYY94" s="81"/>
      <c r="WYZ94" s="81"/>
      <c r="WZA94" s="81"/>
      <c r="WZB94" s="81"/>
      <c r="WZC94" s="81"/>
      <c r="WZD94" s="81"/>
      <c r="WZE94" s="81"/>
      <c r="WZF94" s="81"/>
      <c r="WZG94" s="81"/>
      <c r="WZH94" s="81"/>
      <c r="WZI94" s="81"/>
      <c r="WZJ94" s="81"/>
      <c r="WZK94" s="81"/>
      <c r="WZL94" s="81"/>
      <c r="WZM94" s="81"/>
      <c r="WZN94" s="81"/>
      <c r="WZO94" s="81"/>
      <c r="WZP94" s="81"/>
      <c r="WZQ94" s="81"/>
      <c r="WZR94" s="81"/>
      <c r="WZS94" s="81"/>
      <c r="WZT94" s="81"/>
      <c r="WZU94" s="81"/>
      <c r="WZV94" s="81"/>
      <c r="WZW94" s="81"/>
      <c r="WZX94" s="81"/>
      <c r="WZY94" s="81"/>
      <c r="WZZ94" s="81"/>
      <c r="XAA94" s="81"/>
      <c r="XAB94" s="81"/>
      <c r="XAC94" s="81"/>
      <c r="XAD94" s="81"/>
      <c r="XAE94" s="81"/>
      <c r="XAF94" s="81"/>
      <c r="XAG94" s="81"/>
      <c r="XAH94" s="81"/>
      <c r="XAI94" s="81"/>
      <c r="XAJ94" s="81"/>
      <c r="XAK94" s="81"/>
      <c r="XAL94" s="81"/>
      <c r="XAM94" s="81"/>
      <c r="XAN94" s="81"/>
      <c r="XAO94" s="81"/>
      <c r="XAP94" s="81"/>
      <c r="XAQ94" s="81"/>
      <c r="XAR94" s="81"/>
      <c r="XAS94" s="81"/>
      <c r="XAT94" s="81"/>
      <c r="XAU94" s="81"/>
      <c r="XAV94" s="81"/>
      <c r="XAW94" s="81"/>
      <c r="XAX94" s="81"/>
      <c r="XAY94" s="81"/>
      <c r="XAZ94" s="81"/>
      <c r="XBA94" s="81"/>
      <c r="XBB94" s="81"/>
      <c r="XBC94" s="81"/>
      <c r="XBD94" s="81"/>
      <c r="XBE94" s="81"/>
      <c r="XBF94" s="81"/>
      <c r="XBG94" s="81"/>
      <c r="XBH94" s="81"/>
      <c r="XBI94" s="81"/>
      <c r="XBJ94" s="81"/>
      <c r="XBK94" s="81"/>
      <c r="XBL94" s="81"/>
      <c r="XBM94" s="81"/>
      <c r="XBN94" s="81"/>
      <c r="XBO94" s="81"/>
      <c r="XBP94" s="81"/>
      <c r="XBQ94" s="81"/>
      <c r="XBR94" s="81"/>
      <c r="XBS94" s="81"/>
      <c r="XBT94" s="81"/>
      <c r="XBU94" s="81"/>
      <c r="XBV94" s="81"/>
      <c r="XBW94" s="81"/>
      <c r="XBX94" s="81"/>
      <c r="XBY94" s="81"/>
      <c r="XBZ94" s="81"/>
      <c r="XCA94" s="81"/>
      <c r="XCB94" s="81"/>
      <c r="XCC94" s="81"/>
      <c r="XCD94" s="81"/>
      <c r="XCE94" s="81"/>
      <c r="XCF94" s="81"/>
      <c r="XCG94" s="81"/>
      <c r="XCH94" s="81"/>
      <c r="XCI94" s="81"/>
      <c r="XCJ94" s="81"/>
      <c r="XCK94" s="81"/>
      <c r="XCL94" s="81"/>
      <c r="XCM94" s="81"/>
      <c r="XCN94" s="81"/>
      <c r="XCO94" s="81"/>
      <c r="XCP94" s="81"/>
      <c r="XCQ94" s="81"/>
      <c r="XCR94" s="81"/>
      <c r="XCS94" s="81"/>
      <c r="XCT94" s="81"/>
      <c r="XCU94" s="81"/>
      <c r="XCV94" s="81"/>
      <c r="XCW94" s="81"/>
      <c r="XCX94" s="81"/>
      <c r="XCY94" s="81"/>
      <c r="XCZ94" s="81"/>
      <c r="XDA94" s="81"/>
      <c r="XDB94" s="81"/>
      <c r="XDC94" s="81"/>
      <c r="XDD94" s="81"/>
      <c r="XDE94" s="81"/>
      <c r="XDF94" s="81"/>
      <c r="XDG94" s="81"/>
      <c r="XDH94" s="81"/>
      <c r="XDI94" s="81"/>
      <c r="XDJ94" s="81"/>
      <c r="XDK94" s="81"/>
      <c r="XDL94" s="81"/>
      <c r="XDM94" s="81"/>
      <c r="XDN94" s="81"/>
      <c r="XDO94" s="81"/>
      <c r="XDP94" s="81"/>
      <c r="XDQ94" s="81"/>
      <c r="XDR94" s="81"/>
      <c r="XDS94" s="81"/>
      <c r="XDT94" s="81"/>
      <c r="XDU94" s="81"/>
      <c r="XDV94" s="81"/>
      <c r="XDW94" s="81"/>
      <c r="XDX94" s="81"/>
      <c r="XDY94" s="81"/>
      <c r="XDZ94" s="81"/>
      <c r="XEA94" s="81"/>
      <c r="XEB94" s="81"/>
      <c r="XEC94" s="81"/>
      <c r="XED94" s="81"/>
      <c r="XEE94" s="81"/>
      <c r="XEF94" s="81"/>
      <c r="XEG94" s="81"/>
      <c r="XEH94" s="81"/>
      <c r="XEI94" s="81"/>
      <c r="XEJ94" s="81"/>
      <c r="XEK94" s="81"/>
      <c r="XEL94" s="81"/>
      <c r="XEM94" s="81"/>
      <c r="XEN94" s="81"/>
      <c r="XEO94" s="81"/>
      <c r="XEP94" s="81"/>
      <c r="XEQ94" s="81"/>
      <c r="XER94" s="81"/>
      <c r="XES94" s="81"/>
      <c r="XET94" s="81"/>
      <c r="XEU94" s="81"/>
      <c r="XEV94" s="81"/>
      <c r="XEW94" s="81"/>
      <c r="XEX94" s="81"/>
      <c r="XEY94" s="81"/>
      <c r="XEZ94" s="81"/>
      <c r="XFA94" s="81"/>
      <c r="XFB94" s="81"/>
      <c r="XFC94" s="81"/>
      <c r="XFD94" s="81"/>
    </row>
    <row r="95" spans="359:2818 15626:16384" x14ac:dyDescent="0.25">
      <c r="MU95" s="81"/>
      <c r="MV95" s="81"/>
      <c r="MW95" s="81"/>
      <c r="MX95" s="81"/>
      <c r="MY95" s="81"/>
      <c r="MZ95" s="81"/>
      <c r="NA95" s="81"/>
      <c r="NB95" s="81"/>
      <c r="NC95" s="81"/>
      <c r="ND95" s="81"/>
      <c r="NE95" s="81"/>
      <c r="NF95" s="81"/>
      <c r="NG95" s="81"/>
      <c r="NH95" s="81"/>
      <c r="NI95" s="81"/>
      <c r="NJ95" s="81"/>
      <c r="NK95" s="81"/>
      <c r="NL95" s="81"/>
      <c r="NM95" s="81"/>
      <c r="NN95" s="81"/>
      <c r="NO95" s="81"/>
      <c r="NP95" s="81"/>
      <c r="NQ95" s="81"/>
      <c r="NR95" s="81"/>
      <c r="NS95" s="81"/>
      <c r="NT95" s="81"/>
      <c r="NU95" s="81"/>
      <c r="NV95" s="81"/>
      <c r="NW95" s="81"/>
      <c r="NX95" s="81"/>
      <c r="NY95" s="81"/>
      <c r="NZ95" s="81"/>
      <c r="OA95" s="81"/>
      <c r="OB95" s="81"/>
      <c r="OC95" s="81"/>
      <c r="OD95" s="81"/>
      <c r="OE95" s="81"/>
      <c r="OF95" s="81"/>
      <c r="OG95" s="81"/>
      <c r="OH95" s="81"/>
      <c r="OI95" s="81"/>
      <c r="OJ95" s="81"/>
      <c r="OK95" s="81"/>
      <c r="OL95" s="81"/>
      <c r="OM95" s="81"/>
      <c r="ON95" s="81"/>
      <c r="OO95" s="81"/>
      <c r="OP95" s="81"/>
      <c r="OQ95" s="81"/>
      <c r="OR95" s="81"/>
      <c r="OS95" s="81"/>
      <c r="OT95" s="81"/>
      <c r="OU95" s="81"/>
      <c r="OV95" s="81"/>
      <c r="OW95" s="81"/>
      <c r="OX95" s="81"/>
      <c r="OY95" s="81"/>
      <c r="OZ95" s="81"/>
      <c r="PA95" s="81"/>
      <c r="PB95" s="81"/>
      <c r="PC95" s="81"/>
      <c r="PD95" s="81"/>
      <c r="PE95" s="81"/>
      <c r="PF95" s="81"/>
      <c r="PG95" s="81"/>
      <c r="PH95" s="81"/>
      <c r="PI95" s="81"/>
      <c r="PJ95" s="81"/>
      <c r="PK95" s="81"/>
      <c r="PL95" s="81"/>
      <c r="PM95" s="81"/>
      <c r="PN95" s="81"/>
      <c r="PO95" s="81"/>
      <c r="PP95" s="81"/>
      <c r="PQ95" s="81"/>
      <c r="PR95" s="81"/>
      <c r="PS95" s="81"/>
      <c r="PT95" s="81"/>
      <c r="PU95" s="81"/>
      <c r="PV95" s="81"/>
      <c r="PW95" s="81"/>
      <c r="PX95" s="81"/>
      <c r="PY95" s="81"/>
      <c r="PZ95" s="81"/>
      <c r="QA95" s="81"/>
      <c r="QB95" s="81"/>
      <c r="QC95" s="81"/>
      <c r="QD95" s="81"/>
      <c r="QE95" s="81"/>
      <c r="QF95" s="81"/>
      <c r="QG95" s="81"/>
      <c r="QH95" s="81"/>
      <c r="QI95" s="81"/>
      <c r="QJ95" s="81"/>
      <c r="QK95" s="81"/>
      <c r="QL95" s="81"/>
      <c r="QM95" s="81"/>
      <c r="QN95" s="81"/>
      <c r="QO95" s="81"/>
      <c r="QP95" s="81"/>
      <c r="QQ95" s="81"/>
      <c r="QR95" s="81"/>
      <c r="QS95" s="81"/>
      <c r="QT95" s="81"/>
      <c r="QU95" s="81"/>
      <c r="QV95" s="81"/>
      <c r="QW95" s="81"/>
      <c r="QX95" s="81"/>
      <c r="QY95" s="81"/>
      <c r="QZ95" s="81"/>
      <c r="RA95" s="81"/>
      <c r="RB95" s="81"/>
      <c r="RC95" s="81"/>
      <c r="RD95" s="81"/>
      <c r="RE95" s="81"/>
      <c r="RF95" s="81"/>
      <c r="RG95" s="81"/>
      <c r="RH95" s="81"/>
      <c r="RI95" s="81"/>
      <c r="RJ95" s="81"/>
      <c r="RK95" s="81"/>
      <c r="RL95" s="81"/>
      <c r="RM95" s="81"/>
      <c r="RN95" s="81"/>
      <c r="RO95" s="81"/>
      <c r="RP95" s="81"/>
      <c r="RQ95" s="81"/>
      <c r="RR95" s="81"/>
      <c r="RS95" s="81"/>
      <c r="RT95" s="81"/>
      <c r="RU95" s="81"/>
      <c r="RV95" s="81"/>
      <c r="RW95" s="81"/>
      <c r="RX95" s="81"/>
      <c r="RY95" s="81"/>
      <c r="RZ95" s="81"/>
      <c r="SA95" s="81"/>
      <c r="SB95" s="81"/>
      <c r="SC95" s="81"/>
      <c r="SD95" s="81"/>
      <c r="SE95" s="81"/>
      <c r="SF95" s="81"/>
      <c r="SG95" s="81"/>
      <c r="SH95" s="81"/>
      <c r="SI95" s="81"/>
      <c r="SJ95" s="81"/>
      <c r="SK95" s="81"/>
      <c r="SL95" s="81"/>
      <c r="SM95" s="81"/>
      <c r="SN95" s="81"/>
      <c r="SO95" s="81"/>
      <c r="SP95" s="81"/>
      <c r="SQ95" s="81"/>
      <c r="SR95" s="81"/>
      <c r="SS95" s="81"/>
      <c r="ST95" s="81"/>
      <c r="SU95" s="81"/>
      <c r="SV95" s="81"/>
      <c r="SW95" s="81"/>
      <c r="SX95" s="81"/>
      <c r="SY95" s="81"/>
      <c r="SZ95" s="81"/>
      <c r="TA95" s="81"/>
      <c r="TB95" s="81"/>
      <c r="TC95" s="81"/>
      <c r="TD95" s="81"/>
      <c r="TE95" s="81"/>
      <c r="TF95" s="81"/>
      <c r="TG95" s="81"/>
      <c r="TH95" s="81"/>
      <c r="TI95" s="81"/>
      <c r="TJ95" s="81"/>
      <c r="TK95" s="81"/>
      <c r="TL95" s="81"/>
      <c r="TM95" s="81"/>
      <c r="TN95" s="81"/>
      <c r="TO95" s="81"/>
      <c r="TP95" s="81"/>
      <c r="TQ95" s="81"/>
      <c r="TR95" s="81"/>
      <c r="TS95" s="81"/>
      <c r="TT95" s="81"/>
      <c r="TU95" s="81"/>
      <c r="TV95" s="81"/>
      <c r="TW95" s="81"/>
      <c r="TX95" s="81"/>
      <c r="TY95" s="81"/>
      <c r="TZ95" s="81"/>
      <c r="UA95" s="81"/>
      <c r="UB95" s="81"/>
      <c r="UC95" s="81"/>
      <c r="UD95" s="81"/>
      <c r="UE95" s="81"/>
      <c r="UF95" s="81"/>
      <c r="UG95" s="81"/>
      <c r="UH95" s="81"/>
      <c r="UI95" s="81"/>
      <c r="UJ95" s="81"/>
      <c r="UK95" s="81"/>
      <c r="UL95" s="81"/>
      <c r="UM95" s="81"/>
      <c r="UN95" s="81"/>
      <c r="UO95" s="81"/>
      <c r="UP95" s="81"/>
      <c r="UQ95" s="81"/>
      <c r="UR95" s="81"/>
      <c r="US95" s="81"/>
      <c r="UT95" s="81"/>
      <c r="UU95" s="81"/>
      <c r="UV95" s="81"/>
      <c r="UW95" s="81"/>
      <c r="UX95" s="81"/>
      <c r="UY95" s="81"/>
      <c r="UZ95" s="81"/>
      <c r="VA95" s="81"/>
      <c r="VB95" s="81"/>
      <c r="VC95" s="81"/>
      <c r="VD95" s="81"/>
      <c r="VE95" s="81"/>
      <c r="VF95" s="81"/>
      <c r="VG95" s="81"/>
      <c r="VH95" s="81"/>
      <c r="VI95" s="81"/>
      <c r="VJ95" s="81"/>
      <c r="VK95" s="81"/>
      <c r="VL95" s="81"/>
      <c r="VM95" s="81"/>
      <c r="VN95" s="81"/>
      <c r="VO95" s="81"/>
      <c r="VP95" s="81"/>
      <c r="VQ95" s="81"/>
      <c r="VR95" s="81"/>
      <c r="VS95" s="81"/>
      <c r="VT95" s="81"/>
      <c r="VU95" s="81"/>
      <c r="VV95" s="81"/>
      <c r="VW95" s="81"/>
      <c r="VX95" s="81"/>
      <c r="VY95" s="81"/>
      <c r="VZ95" s="81"/>
      <c r="WA95" s="81"/>
      <c r="WB95" s="81"/>
      <c r="WC95" s="81"/>
      <c r="WD95" s="81"/>
      <c r="WE95" s="81"/>
      <c r="WF95" s="81"/>
      <c r="WG95" s="81"/>
      <c r="WH95" s="81"/>
      <c r="WI95" s="81"/>
      <c r="WJ95" s="81"/>
      <c r="WK95" s="81"/>
      <c r="WL95" s="81"/>
      <c r="WM95" s="81"/>
      <c r="WN95" s="81"/>
      <c r="WO95" s="81"/>
      <c r="WP95" s="81"/>
      <c r="WQ95" s="81"/>
      <c r="WR95" s="81"/>
      <c r="WS95" s="81"/>
      <c r="WT95" s="81"/>
      <c r="WU95" s="81"/>
      <c r="WV95" s="81"/>
      <c r="WW95" s="81"/>
      <c r="WX95" s="81"/>
      <c r="WY95" s="81"/>
      <c r="WZ95" s="81"/>
      <c r="XA95" s="81"/>
      <c r="XB95" s="81"/>
      <c r="XC95" s="81"/>
      <c r="XD95" s="81"/>
      <c r="XE95" s="81"/>
      <c r="XF95" s="81"/>
      <c r="XG95" s="81"/>
      <c r="XH95" s="81"/>
      <c r="XI95" s="81"/>
      <c r="XJ95" s="81"/>
      <c r="XK95" s="81"/>
      <c r="XL95" s="81"/>
      <c r="XM95" s="81"/>
      <c r="XN95" s="81"/>
      <c r="XO95" s="81"/>
      <c r="XP95" s="81"/>
      <c r="XQ95" s="81"/>
      <c r="XR95" s="81"/>
      <c r="XS95" s="81"/>
      <c r="XT95" s="81"/>
      <c r="XU95" s="81"/>
      <c r="XV95" s="81"/>
      <c r="XW95" s="81"/>
      <c r="XX95" s="81"/>
      <c r="XY95" s="81"/>
      <c r="XZ95" s="81"/>
      <c r="YA95" s="81"/>
      <c r="YB95" s="81"/>
      <c r="YC95" s="81"/>
      <c r="YD95" s="81"/>
      <c r="YE95" s="81"/>
      <c r="YF95" s="81"/>
      <c r="YG95" s="81"/>
      <c r="YH95" s="81"/>
      <c r="YI95" s="81"/>
      <c r="YJ95" s="81"/>
      <c r="YK95" s="81"/>
      <c r="YL95" s="81"/>
      <c r="YM95" s="81"/>
      <c r="YN95" s="81"/>
      <c r="YO95" s="81"/>
      <c r="YP95" s="81"/>
      <c r="YQ95" s="81"/>
      <c r="YR95" s="81"/>
      <c r="YS95" s="81"/>
      <c r="YT95" s="81"/>
      <c r="YU95" s="81"/>
      <c r="YV95" s="81"/>
      <c r="YW95" s="81"/>
      <c r="YX95" s="81"/>
      <c r="YY95" s="81"/>
      <c r="YZ95" s="81"/>
      <c r="ZA95" s="81"/>
      <c r="ZB95" s="81"/>
      <c r="ZC95" s="81"/>
      <c r="ZD95" s="81"/>
      <c r="ZE95" s="81"/>
      <c r="ZF95" s="81"/>
      <c r="ZG95" s="81"/>
      <c r="ZH95" s="81"/>
      <c r="ZI95" s="81"/>
      <c r="ZJ95" s="81"/>
      <c r="ZK95" s="81"/>
      <c r="ZL95" s="81"/>
      <c r="ZM95" s="81"/>
      <c r="ZN95" s="81"/>
      <c r="ZO95" s="81"/>
      <c r="ZP95" s="81"/>
      <c r="ZQ95" s="81"/>
      <c r="ZR95" s="81"/>
      <c r="ZS95" s="81"/>
      <c r="ZT95" s="81"/>
      <c r="ZU95" s="81"/>
      <c r="ZV95" s="81"/>
      <c r="ZW95" s="81"/>
      <c r="ZX95" s="81"/>
      <c r="ZY95" s="81"/>
      <c r="ZZ95" s="81"/>
      <c r="AAA95" s="81"/>
      <c r="AAB95" s="81"/>
      <c r="AAC95" s="81"/>
      <c r="AAD95" s="81"/>
      <c r="AAE95" s="81"/>
      <c r="AAF95" s="81"/>
      <c r="AAG95" s="81"/>
      <c r="AAH95" s="81"/>
      <c r="AAI95" s="81"/>
      <c r="AAJ95" s="81"/>
      <c r="AAK95" s="81"/>
      <c r="AAL95" s="81"/>
      <c r="AAM95" s="81"/>
      <c r="AAN95" s="81"/>
      <c r="AAO95" s="81"/>
      <c r="AAP95" s="81"/>
      <c r="AAQ95" s="81"/>
      <c r="AAR95" s="81"/>
      <c r="AAS95" s="81"/>
      <c r="AAT95" s="81"/>
      <c r="AAU95" s="81"/>
      <c r="AAV95" s="81"/>
      <c r="AAW95" s="81"/>
      <c r="AAX95" s="81"/>
      <c r="AAY95" s="81"/>
      <c r="AAZ95" s="81"/>
      <c r="ABA95" s="81"/>
      <c r="ABB95" s="81"/>
      <c r="ABC95" s="81"/>
      <c r="ABD95" s="81"/>
      <c r="ABE95" s="81"/>
      <c r="ABF95" s="81"/>
      <c r="ABG95" s="81"/>
      <c r="ABH95" s="81"/>
      <c r="ABI95" s="81"/>
      <c r="ABJ95" s="81"/>
      <c r="ABK95" s="81"/>
      <c r="ABL95" s="81"/>
      <c r="ABM95" s="81"/>
      <c r="ABN95" s="81"/>
      <c r="ABO95" s="81"/>
      <c r="ABP95" s="81"/>
      <c r="ABQ95" s="81"/>
      <c r="ABR95" s="81"/>
      <c r="ABS95" s="81"/>
      <c r="ABT95" s="81"/>
      <c r="ABU95" s="81"/>
      <c r="ABV95" s="81"/>
      <c r="ABW95" s="81"/>
      <c r="ABX95" s="81"/>
      <c r="ABY95" s="81"/>
      <c r="ABZ95" s="81"/>
      <c r="ACA95" s="81"/>
      <c r="ACB95" s="81"/>
      <c r="ACC95" s="81"/>
      <c r="ACD95" s="81"/>
      <c r="ACE95" s="81"/>
      <c r="ACF95" s="81"/>
      <c r="ACG95" s="81"/>
      <c r="ACH95" s="81"/>
      <c r="ACI95" s="81"/>
      <c r="ACJ95" s="81"/>
      <c r="ACK95" s="81"/>
      <c r="ACL95" s="81"/>
      <c r="ACM95" s="81"/>
      <c r="ACN95" s="81"/>
      <c r="ACO95" s="81"/>
      <c r="ACP95" s="81"/>
      <c r="ACQ95" s="81"/>
      <c r="ACR95" s="81"/>
      <c r="ACS95" s="81"/>
      <c r="ACT95" s="81"/>
      <c r="ACU95" s="81"/>
      <c r="ACV95" s="81"/>
      <c r="ACW95" s="81"/>
      <c r="ACX95" s="81"/>
      <c r="ACY95" s="81"/>
      <c r="ACZ95" s="81"/>
      <c r="ADA95" s="81"/>
      <c r="ADB95" s="81"/>
      <c r="ADC95" s="81"/>
      <c r="ADD95" s="81"/>
      <c r="ADE95" s="81"/>
      <c r="ADF95" s="81"/>
      <c r="ADG95" s="81"/>
      <c r="ADH95" s="81"/>
      <c r="ADI95" s="81"/>
      <c r="ADJ95" s="81"/>
      <c r="ADK95" s="81"/>
      <c r="ADL95" s="81"/>
      <c r="ADM95" s="81"/>
      <c r="ADN95" s="81"/>
      <c r="ADO95" s="81"/>
      <c r="ADP95" s="81"/>
      <c r="ADQ95" s="81"/>
      <c r="ADR95" s="81"/>
      <c r="ADS95" s="81"/>
      <c r="ADT95" s="81"/>
      <c r="ADU95" s="81"/>
      <c r="ADV95" s="81"/>
      <c r="ADW95" s="81"/>
      <c r="ADX95" s="81"/>
      <c r="ADY95" s="81"/>
      <c r="ADZ95" s="81"/>
      <c r="AEA95" s="81"/>
      <c r="AEB95" s="81"/>
      <c r="AEC95" s="81"/>
      <c r="AED95" s="81"/>
      <c r="AEE95" s="81"/>
      <c r="AEF95" s="81"/>
      <c r="AEG95" s="81"/>
      <c r="AEH95" s="81"/>
      <c r="AEI95" s="81"/>
      <c r="AEJ95" s="81"/>
      <c r="AEK95" s="81"/>
      <c r="AEL95" s="81"/>
      <c r="AEM95" s="81"/>
      <c r="AEN95" s="81"/>
      <c r="AEO95" s="81"/>
      <c r="AEP95" s="81"/>
      <c r="AEQ95" s="81"/>
      <c r="AER95" s="81"/>
      <c r="AES95" s="81"/>
      <c r="AET95" s="81"/>
      <c r="AEU95" s="81"/>
      <c r="AEV95" s="81"/>
      <c r="AEW95" s="81"/>
      <c r="AEX95" s="81"/>
      <c r="AEY95" s="81"/>
      <c r="AEZ95" s="81"/>
      <c r="AFA95" s="81"/>
      <c r="AFB95" s="81"/>
      <c r="AFC95" s="81"/>
      <c r="AFD95" s="81"/>
      <c r="AFE95" s="81"/>
      <c r="AFF95" s="81"/>
      <c r="AFG95" s="81"/>
      <c r="AFH95" s="81"/>
      <c r="AFI95" s="81"/>
      <c r="AFJ95" s="81"/>
      <c r="AFK95" s="81"/>
      <c r="AFL95" s="81"/>
      <c r="AFM95" s="81"/>
      <c r="AFN95" s="81"/>
      <c r="AFO95" s="81"/>
      <c r="AFP95" s="81"/>
      <c r="AFQ95" s="81"/>
      <c r="AFR95" s="81"/>
      <c r="AFS95" s="81"/>
      <c r="AFT95" s="81"/>
      <c r="AFU95" s="81"/>
      <c r="AFV95" s="81"/>
      <c r="AFW95" s="81"/>
      <c r="AFX95" s="81"/>
      <c r="AFY95" s="81"/>
      <c r="AFZ95" s="81"/>
      <c r="AGA95" s="81"/>
      <c r="AGB95" s="81"/>
      <c r="AGC95" s="81"/>
      <c r="AGD95" s="81"/>
      <c r="AGE95" s="81"/>
      <c r="AGF95" s="81"/>
      <c r="AGG95" s="81"/>
      <c r="AGH95" s="81"/>
      <c r="AGI95" s="81"/>
      <c r="AGJ95" s="81"/>
      <c r="AGK95" s="81"/>
      <c r="AGL95" s="81"/>
      <c r="AGM95" s="81"/>
      <c r="AGN95" s="81"/>
      <c r="AGO95" s="81"/>
      <c r="AGP95" s="81"/>
      <c r="AGQ95" s="81"/>
      <c r="AGR95" s="81"/>
      <c r="AGS95" s="81"/>
      <c r="AGT95" s="81"/>
      <c r="AGU95" s="81"/>
      <c r="AGV95" s="81"/>
      <c r="AGW95" s="81"/>
      <c r="AGX95" s="81"/>
      <c r="AGY95" s="81"/>
      <c r="AGZ95" s="81"/>
      <c r="AHA95" s="81"/>
      <c r="AHB95" s="81"/>
      <c r="AHC95" s="81"/>
      <c r="AHD95" s="81"/>
      <c r="AHE95" s="81"/>
      <c r="AHF95" s="81"/>
      <c r="AHG95" s="81"/>
      <c r="AHH95" s="81"/>
      <c r="AHI95" s="81"/>
      <c r="AHJ95" s="81"/>
      <c r="AHK95" s="81"/>
      <c r="AHL95" s="81"/>
      <c r="AHM95" s="81"/>
      <c r="AHN95" s="81"/>
      <c r="AHO95" s="81"/>
      <c r="AHP95" s="81"/>
      <c r="AHQ95" s="81"/>
      <c r="AHR95" s="81"/>
      <c r="AHS95" s="81"/>
      <c r="AHT95" s="81"/>
      <c r="AHU95" s="81"/>
      <c r="AHV95" s="81"/>
      <c r="AHW95" s="81"/>
      <c r="AHX95" s="81"/>
      <c r="AHY95" s="81"/>
      <c r="AHZ95" s="81"/>
      <c r="AIA95" s="81"/>
      <c r="AIB95" s="81"/>
      <c r="AIC95" s="81"/>
      <c r="AID95" s="81"/>
      <c r="AIE95" s="81"/>
      <c r="AIF95" s="81"/>
      <c r="AIG95" s="81"/>
      <c r="AIH95" s="81"/>
      <c r="AII95" s="81"/>
      <c r="AIJ95" s="81"/>
      <c r="AIK95" s="81"/>
      <c r="AIL95" s="81"/>
      <c r="AIM95" s="81"/>
      <c r="AIN95" s="81"/>
      <c r="AIO95" s="81"/>
      <c r="AIP95" s="81"/>
      <c r="AIQ95" s="81"/>
      <c r="AIR95" s="81"/>
      <c r="AIS95" s="81"/>
      <c r="AIT95" s="81"/>
      <c r="AIU95" s="81"/>
      <c r="AIV95" s="81"/>
      <c r="AIW95" s="81"/>
      <c r="AIX95" s="81"/>
      <c r="AIY95" s="81"/>
      <c r="AIZ95" s="81"/>
      <c r="AJA95" s="81"/>
      <c r="AJB95" s="81"/>
      <c r="AJC95" s="81"/>
      <c r="AJD95" s="81"/>
      <c r="AJE95" s="81"/>
      <c r="AJF95" s="81"/>
      <c r="AJG95" s="81"/>
      <c r="AJH95" s="81"/>
      <c r="AJI95" s="81"/>
      <c r="AJJ95" s="81"/>
      <c r="AJK95" s="81"/>
      <c r="AJL95" s="81"/>
      <c r="AJM95" s="81"/>
      <c r="AJN95" s="81"/>
      <c r="AJO95" s="81"/>
      <c r="AJP95" s="81"/>
      <c r="AJQ95" s="81"/>
      <c r="AJR95" s="81"/>
      <c r="AJS95" s="81"/>
      <c r="AJT95" s="81"/>
      <c r="AJU95" s="81"/>
      <c r="AJV95" s="81"/>
      <c r="AJW95" s="81"/>
      <c r="AJX95" s="81"/>
      <c r="AJY95" s="81"/>
      <c r="AJZ95" s="81"/>
      <c r="AKA95" s="81"/>
      <c r="AKB95" s="81"/>
      <c r="AKC95" s="81"/>
      <c r="AKD95" s="81"/>
      <c r="AKE95" s="81"/>
      <c r="AKF95" s="81"/>
      <c r="AKG95" s="81"/>
      <c r="AKH95" s="81"/>
      <c r="AKI95" s="81"/>
      <c r="AKJ95" s="81"/>
      <c r="AKK95" s="81"/>
      <c r="AKL95" s="81"/>
      <c r="AKM95" s="81"/>
      <c r="AKN95" s="81"/>
      <c r="AKO95" s="81"/>
      <c r="AKP95" s="81"/>
      <c r="AKQ95" s="81"/>
      <c r="AKR95" s="81"/>
      <c r="AKS95" s="81"/>
      <c r="AKT95" s="81"/>
      <c r="AKU95" s="81"/>
      <c r="AKV95" s="81"/>
      <c r="AKW95" s="81"/>
      <c r="AKX95" s="81"/>
      <c r="AKY95" s="81"/>
      <c r="AKZ95" s="81"/>
      <c r="ALA95" s="81"/>
      <c r="ALB95" s="81"/>
      <c r="ALC95" s="81"/>
      <c r="ALD95" s="81"/>
      <c r="ALE95" s="81"/>
      <c r="ALF95" s="81"/>
      <c r="ALG95" s="81"/>
      <c r="ALH95" s="81"/>
      <c r="ALI95" s="81"/>
      <c r="ALJ95" s="81"/>
      <c r="ALK95" s="81"/>
      <c r="ALL95" s="81"/>
      <c r="ALM95" s="81"/>
      <c r="ALN95" s="81"/>
      <c r="ALO95" s="81"/>
      <c r="ALP95" s="81"/>
      <c r="ALQ95" s="81"/>
      <c r="ALR95" s="81"/>
      <c r="ALS95" s="81"/>
      <c r="ALT95" s="81"/>
      <c r="ALU95" s="81"/>
      <c r="ALV95" s="81"/>
      <c r="ALW95" s="81"/>
      <c r="ALX95" s="81"/>
      <c r="ALY95" s="81"/>
      <c r="ALZ95" s="81"/>
      <c r="AMA95" s="81"/>
      <c r="AMB95" s="81"/>
      <c r="AMC95" s="81"/>
      <c r="AMD95" s="81"/>
      <c r="AME95" s="81"/>
      <c r="AMF95" s="81"/>
      <c r="AMG95" s="81"/>
      <c r="AMH95" s="81"/>
      <c r="AMI95" s="81"/>
      <c r="AMJ95" s="81"/>
      <c r="AMK95" s="81"/>
      <c r="AML95" s="81"/>
      <c r="AMM95" s="81"/>
      <c r="AMN95" s="81"/>
      <c r="AMO95" s="81"/>
      <c r="AMP95" s="81"/>
      <c r="AMQ95" s="81"/>
      <c r="AMR95" s="81"/>
      <c r="AMS95" s="81"/>
      <c r="AMT95" s="81"/>
      <c r="AMU95" s="81"/>
      <c r="AMV95" s="81"/>
      <c r="AMW95" s="81"/>
      <c r="AMX95" s="81"/>
      <c r="AMY95" s="81"/>
      <c r="AMZ95" s="81"/>
      <c r="ANA95" s="81"/>
      <c r="ANB95" s="81"/>
      <c r="ANC95" s="81"/>
      <c r="AND95" s="81"/>
      <c r="ANE95" s="81"/>
      <c r="ANF95" s="81"/>
      <c r="ANG95" s="81"/>
      <c r="ANH95" s="81"/>
      <c r="ANI95" s="81"/>
      <c r="ANJ95" s="81"/>
      <c r="ANK95" s="81"/>
      <c r="ANL95" s="81"/>
      <c r="ANM95" s="81"/>
      <c r="ANN95" s="81"/>
      <c r="ANO95" s="81"/>
      <c r="ANP95" s="81"/>
      <c r="ANQ95" s="81"/>
      <c r="ANR95" s="81"/>
      <c r="ANS95" s="81"/>
      <c r="ANT95" s="81"/>
      <c r="ANU95" s="81"/>
      <c r="ANV95" s="81"/>
      <c r="ANW95" s="81"/>
      <c r="ANX95" s="81"/>
      <c r="ANY95" s="81"/>
      <c r="ANZ95" s="81"/>
      <c r="AOA95" s="81"/>
      <c r="AOB95" s="81"/>
      <c r="AOC95" s="81"/>
      <c r="AOD95" s="81"/>
      <c r="AOE95" s="81"/>
      <c r="AOF95" s="81"/>
      <c r="AOG95" s="81"/>
      <c r="AOH95" s="81"/>
      <c r="AOI95" s="81"/>
      <c r="AOJ95" s="81"/>
      <c r="AOK95" s="81"/>
      <c r="AOL95" s="81"/>
      <c r="AOM95" s="81"/>
      <c r="AON95" s="81"/>
      <c r="AOO95" s="81"/>
      <c r="AOP95" s="81"/>
      <c r="AOQ95" s="81"/>
      <c r="AOR95" s="81"/>
      <c r="AOS95" s="81"/>
      <c r="AOT95" s="81"/>
      <c r="AOU95" s="81"/>
      <c r="AOV95" s="81"/>
      <c r="AOW95" s="81"/>
      <c r="AOX95" s="81"/>
      <c r="AOY95" s="81"/>
      <c r="AOZ95" s="81"/>
      <c r="APA95" s="81"/>
      <c r="APB95" s="81"/>
      <c r="APC95" s="81"/>
      <c r="APD95" s="81"/>
      <c r="APE95" s="81"/>
      <c r="APF95" s="81"/>
      <c r="APG95" s="81"/>
      <c r="APH95" s="81"/>
      <c r="API95" s="81"/>
      <c r="APJ95" s="81"/>
      <c r="APK95" s="81"/>
      <c r="APL95" s="81"/>
      <c r="APM95" s="81"/>
      <c r="APN95" s="81"/>
      <c r="APO95" s="81"/>
      <c r="APP95" s="81"/>
      <c r="APQ95" s="81"/>
      <c r="APR95" s="81"/>
      <c r="APS95" s="81"/>
      <c r="APT95" s="81"/>
      <c r="APU95" s="81"/>
      <c r="APV95" s="81"/>
      <c r="APW95" s="81"/>
      <c r="APX95" s="81"/>
      <c r="APY95" s="81"/>
      <c r="APZ95" s="81"/>
      <c r="AQA95" s="81"/>
      <c r="AQB95" s="81"/>
      <c r="AQC95" s="81"/>
      <c r="AQD95" s="81"/>
      <c r="AQE95" s="81"/>
      <c r="AQF95" s="81"/>
      <c r="AQG95" s="81"/>
      <c r="AQH95" s="81"/>
      <c r="AQI95" s="81"/>
      <c r="AQJ95" s="81"/>
      <c r="AQK95" s="81"/>
      <c r="AQL95" s="81"/>
      <c r="AQM95" s="81"/>
      <c r="AQN95" s="81"/>
      <c r="AQO95" s="81"/>
      <c r="AQP95" s="81"/>
      <c r="AQQ95" s="81"/>
      <c r="AQR95" s="81"/>
      <c r="AQS95" s="81"/>
      <c r="AQT95" s="81"/>
      <c r="AQU95" s="81"/>
      <c r="AQV95" s="81"/>
      <c r="AQW95" s="81"/>
      <c r="AQX95" s="81"/>
      <c r="AQY95" s="81"/>
      <c r="AQZ95" s="81"/>
      <c r="ARA95" s="81"/>
      <c r="ARB95" s="81"/>
      <c r="ARC95" s="81"/>
      <c r="ARD95" s="81"/>
      <c r="ARE95" s="81"/>
      <c r="ARF95" s="81"/>
      <c r="ARG95" s="81"/>
      <c r="ARH95" s="81"/>
      <c r="ARI95" s="81"/>
      <c r="ARJ95" s="81"/>
      <c r="ARK95" s="81"/>
      <c r="ARL95" s="81"/>
      <c r="ARM95" s="81"/>
      <c r="ARN95" s="81"/>
      <c r="ARO95" s="81"/>
      <c r="ARP95" s="81"/>
      <c r="ARQ95" s="81"/>
      <c r="ARR95" s="81"/>
      <c r="ARS95" s="81"/>
      <c r="ART95" s="81"/>
      <c r="ARU95" s="81"/>
      <c r="ARV95" s="81"/>
      <c r="ARW95" s="81"/>
      <c r="ARX95" s="81"/>
      <c r="ARY95" s="81"/>
      <c r="ARZ95" s="81"/>
      <c r="ASA95" s="81"/>
      <c r="ASB95" s="81"/>
      <c r="ASC95" s="81"/>
      <c r="ASD95" s="81"/>
      <c r="ASE95" s="81"/>
      <c r="ASF95" s="81"/>
      <c r="ASG95" s="81"/>
      <c r="ASH95" s="81"/>
      <c r="ASI95" s="81"/>
      <c r="ASJ95" s="81"/>
      <c r="ASK95" s="81"/>
      <c r="ASL95" s="81"/>
      <c r="ASM95" s="81"/>
      <c r="ASN95" s="81"/>
      <c r="ASO95" s="81"/>
      <c r="ASP95" s="81"/>
      <c r="ASQ95" s="81"/>
      <c r="ASR95" s="81"/>
      <c r="ASS95" s="81"/>
      <c r="AST95" s="81"/>
      <c r="ASU95" s="81"/>
      <c r="ASV95" s="81"/>
      <c r="ASW95" s="81"/>
      <c r="ASX95" s="81"/>
      <c r="ASY95" s="81"/>
      <c r="ASZ95" s="81"/>
      <c r="ATA95" s="81"/>
      <c r="ATB95" s="81"/>
      <c r="ATC95" s="81"/>
      <c r="ATD95" s="81"/>
      <c r="ATE95" s="81"/>
      <c r="ATF95" s="81"/>
      <c r="ATG95" s="81"/>
      <c r="ATH95" s="81"/>
      <c r="ATI95" s="81"/>
      <c r="ATJ95" s="81"/>
      <c r="ATK95" s="81"/>
      <c r="ATL95" s="81"/>
      <c r="ATM95" s="81"/>
      <c r="ATN95" s="81"/>
      <c r="ATO95" s="81"/>
      <c r="ATP95" s="81"/>
      <c r="ATQ95" s="81"/>
      <c r="ATR95" s="81"/>
      <c r="ATS95" s="81"/>
      <c r="ATT95" s="81"/>
      <c r="ATU95" s="81"/>
      <c r="ATV95" s="81"/>
      <c r="ATW95" s="81"/>
      <c r="ATX95" s="81"/>
      <c r="ATY95" s="81"/>
      <c r="ATZ95" s="81"/>
      <c r="AUA95" s="81"/>
      <c r="AUB95" s="81"/>
      <c r="AUC95" s="81"/>
      <c r="AUD95" s="81"/>
      <c r="AUE95" s="81"/>
      <c r="AUF95" s="81"/>
      <c r="AUG95" s="81"/>
      <c r="AUH95" s="81"/>
      <c r="AUI95" s="81"/>
      <c r="AUJ95" s="81"/>
      <c r="AUK95" s="81"/>
      <c r="AUL95" s="81"/>
      <c r="AUM95" s="81"/>
      <c r="AUN95" s="81"/>
      <c r="AUO95" s="81"/>
      <c r="AUP95" s="81"/>
      <c r="AUQ95" s="81"/>
      <c r="AUR95" s="81"/>
      <c r="AUS95" s="81"/>
      <c r="AUT95" s="81"/>
      <c r="AUU95" s="81"/>
      <c r="AUV95" s="81"/>
      <c r="AUW95" s="81"/>
      <c r="AUX95" s="81"/>
      <c r="AUY95" s="81"/>
      <c r="AUZ95" s="81"/>
      <c r="AVA95" s="81"/>
      <c r="AVB95" s="81"/>
      <c r="AVC95" s="81"/>
      <c r="AVD95" s="81"/>
      <c r="AVE95" s="81"/>
      <c r="AVF95" s="81"/>
      <c r="AVG95" s="81"/>
      <c r="AVH95" s="81"/>
      <c r="AVI95" s="81"/>
      <c r="AVJ95" s="81"/>
      <c r="AVK95" s="81"/>
      <c r="AVL95" s="81"/>
      <c r="AVM95" s="81"/>
      <c r="AVN95" s="81"/>
      <c r="AVO95" s="81"/>
      <c r="AVP95" s="81"/>
      <c r="AVQ95" s="81"/>
      <c r="AVR95" s="81"/>
      <c r="AVS95" s="81"/>
      <c r="AVT95" s="81"/>
      <c r="AVU95" s="81"/>
      <c r="AVV95" s="81"/>
      <c r="AVW95" s="81"/>
      <c r="AVX95" s="81"/>
      <c r="AVY95" s="81"/>
      <c r="AVZ95" s="81"/>
      <c r="AWA95" s="81"/>
      <c r="AWB95" s="81"/>
      <c r="AWC95" s="81"/>
      <c r="AWD95" s="81"/>
      <c r="AWE95" s="81"/>
      <c r="AWF95" s="81"/>
      <c r="AWG95" s="81"/>
      <c r="AWH95" s="81"/>
      <c r="AWI95" s="81"/>
      <c r="AWJ95" s="81"/>
      <c r="AWK95" s="81"/>
      <c r="AWL95" s="81"/>
      <c r="AWM95" s="81"/>
      <c r="AWN95" s="81"/>
      <c r="AWO95" s="81"/>
      <c r="AWP95" s="81"/>
      <c r="AWQ95" s="81"/>
      <c r="AWR95" s="81"/>
      <c r="AWS95" s="81"/>
      <c r="AWT95" s="81"/>
      <c r="AWU95" s="81"/>
      <c r="AWV95" s="81"/>
      <c r="AWW95" s="81"/>
      <c r="AWX95" s="81"/>
      <c r="AWY95" s="81"/>
      <c r="AWZ95" s="81"/>
      <c r="AXA95" s="81"/>
      <c r="AXB95" s="81"/>
      <c r="AXC95" s="81"/>
      <c r="AXD95" s="81"/>
      <c r="AXE95" s="81"/>
      <c r="AXF95" s="81"/>
      <c r="AXG95" s="81"/>
      <c r="AXH95" s="81"/>
      <c r="AXI95" s="81"/>
      <c r="AXJ95" s="81"/>
      <c r="AXK95" s="81"/>
      <c r="AXL95" s="81"/>
      <c r="AXM95" s="81"/>
      <c r="AXN95" s="81"/>
      <c r="AXO95" s="81"/>
      <c r="AXP95" s="81"/>
      <c r="AXQ95" s="81"/>
      <c r="AXR95" s="81"/>
      <c r="AXS95" s="81"/>
      <c r="AXT95" s="81"/>
      <c r="AXU95" s="81"/>
      <c r="AXV95" s="81"/>
      <c r="AXW95" s="81"/>
      <c r="AXX95" s="81"/>
      <c r="AXY95" s="81"/>
      <c r="AXZ95" s="81"/>
      <c r="AYA95" s="81"/>
      <c r="AYB95" s="81"/>
      <c r="AYC95" s="81"/>
      <c r="AYD95" s="81"/>
      <c r="AYE95" s="81"/>
      <c r="AYF95" s="81"/>
      <c r="AYG95" s="81"/>
      <c r="AYH95" s="81"/>
      <c r="AYI95" s="81"/>
      <c r="AYJ95" s="81"/>
      <c r="AYK95" s="81"/>
      <c r="AYL95" s="81"/>
      <c r="AYM95" s="81"/>
      <c r="AYN95" s="81"/>
      <c r="AYO95" s="81"/>
      <c r="AYP95" s="81"/>
      <c r="AYQ95" s="81"/>
      <c r="AYR95" s="81"/>
      <c r="AYS95" s="81"/>
      <c r="AYT95" s="81"/>
      <c r="AYU95" s="81"/>
      <c r="AYV95" s="81"/>
      <c r="AYW95" s="81"/>
      <c r="AYX95" s="81"/>
      <c r="AYY95" s="81"/>
      <c r="AYZ95" s="81"/>
      <c r="AZA95" s="81"/>
      <c r="AZB95" s="81"/>
      <c r="AZC95" s="81"/>
      <c r="AZD95" s="81"/>
      <c r="AZE95" s="81"/>
      <c r="AZF95" s="81"/>
      <c r="AZG95" s="81"/>
      <c r="AZH95" s="81"/>
      <c r="AZI95" s="81"/>
      <c r="AZJ95" s="81"/>
      <c r="AZK95" s="81"/>
      <c r="AZL95" s="81"/>
      <c r="AZM95" s="81"/>
      <c r="AZN95" s="81"/>
      <c r="AZO95" s="81"/>
      <c r="AZP95" s="81"/>
      <c r="AZQ95" s="81"/>
      <c r="AZR95" s="81"/>
      <c r="AZS95" s="81"/>
      <c r="AZT95" s="81"/>
      <c r="AZU95" s="81"/>
      <c r="AZV95" s="81"/>
      <c r="AZW95" s="81"/>
      <c r="AZX95" s="81"/>
      <c r="AZY95" s="81"/>
      <c r="AZZ95" s="81"/>
      <c r="BAA95" s="81"/>
      <c r="BAB95" s="81"/>
      <c r="BAC95" s="81"/>
      <c r="BAD95" s="81"/>
      <c r="BAE95" s="81"/>
      <c r="BAF95" s="81"/>
      <c r="BAG95" s="81"/>
      <c r="BAH95" s="81"/>
      <c r="BAI95" s="81"/>
      <c r="BAJ95" s="81"/>
      <c r="BAK95" s="81"/>
      <c r="BAL95" s="81"/>
      <c r="BAM95" s="81"/>
      <c r="BAN95" s="81"/>
      <c r="BAO95" s="81"/>
      <c r="BAP95" s="81"/>
      <c r="BAQ95" s="81"/>
      <c r="BAR95" s="81"/>
      <c r="BAS95" s="81"/>
      <c r="BAT95" s="81"/>
      <c r="BAU95" s="81"/>
      <c r="BAV95" s="81"/>
      <c r="BAW95" s="81"/>
      <c r="BAX95" s="81"/>
      <c r="BAY95" s="81"/>
      <c r="BAZ95" s="81"/>
      <c r="BBA95" s="81"/>
      <c r="BBB95" s="81"/>
      <c r="BBC95" s="81"/>
      <c r="BBD95" s="81"/>
      <c r="BBE95" s="81"/>
      <c r="BBF95" s="81"/>
      <c r="BBG95" s="81"/>
      <c r="BBH95" s="81"/>
      <c r="BBI95" s="81"/>
      <c r="BBJ95" s="81"/>
      <c r="BBK95" s="81"/>
      <c r="BBL95" s="81"/>
      <c r="BBM95" s="81"/>
      <c r="BBN95" s="81"/>
      <c r="BBO95" s="81"/>
      <c r="BBP95" s="81"/>
      <c r="BBQ95" s="81"/>
      <c r="BBR95" s="81"/>
      <c r="BBS95" s="81"/>
      <c r="BBT95" s="81"/>
      <c r="BBU95" s="81"/>
      <c r="BBV95" s="81"/>
      <c r="BBW95" s="81"/>
      <c r="BBX95" s="81"/>
      <c r="BBY95" s="81"/>
      <c r="BBZ95" s="81"/>
      <c r="BCA95" s="81"/>
      <c r="BCB95" s="81"/>
      <c r="BCC95" s="81"/>
      <c r="BCD95" s="81"/>
      <c r="BCE95" s="81"/>
      <c r="BCF95" s="81"/>
      <c r="BCG95" s="81"/>
      <c r="BCH95" s="81"/>
      <c r="BCI95" s="81"/>
      <c r="BCJ95" s="81"/>
      <c r="BCK95" s="81"/>
      <c r="BCL95" s="81"/>
      <c r="BCM95" s="81"/>
      <c r="BCN95" s="81"/>
      <c r="BCO95" s="81"/>
      <c r="BCP95" s="81"/>
      <c r="BCQ95" s="81"/>
      <c r="BCR95" s="81"/>
      <c r="BCS95" s="81"/>
      <c r="BCT95" s="81"/>
      <c r="BCU95" s="81"/>
      <c r="BCV95" s="81"/>
      <c r="BCW95" s="81"/>
      <c r="BCX95" s="81"/>
      <c r="BCY95" s="81"/>
      <c r="BCZ95" s="81"/>
      <c r="BDA95" s="81"/>
      <c r="BDB95" s="81"/>
      <c r="BDC95" s="81"/>
      <c r="BDD95" s="81"/>
      <c r="BDE95" s="81"/>
      <c r="BDF95" s="81"/>
      <c r="BDG95" s="81"/>
      <c r="BDH95" s="81"/>
      <c r="BDI95" s="81"/>
      <c r="BDJ95" s="81"/>
      <c r="BDK95" s="81"/>
      <c r="BDL95" s="81"/>
      <c r="BDM95" s="81"/>
      <c r="BDN95" s="81"/>
      <c r="BDO95" s="81"/>
      <c r="BDP95" s="81"/>
      <c r="BDQ95" s="81"/>
      <c r="BDR95" s="81"/>
      <c r="BDS95" s="81"/>
      <c r="BDT95" s="81"/>
      <c r="BDU95" s="81"/>
      <c r="BDV95" s="81"/>
      <c r="BDW95" s="81"/>
      <c r="BDX95" s="81"/>
      <c r="BDY95" s="81"/>
      <c r="BDZ95" s="81"/>
      <c r="BEA95" s="81"/>
      <c r="BEB95" s="81"/>
      <c r="BEC95" s="81"/>
      <c r="BED95" s="81"/>
      <c r="BEE95" s="81"/>
      <c r="BEF95" s="81"/>
      <c r="BEG95" s="81"/>
      <c r="BEH95" s="81"/>
      <c r="BEI95" s="81"/>
      <c r="BEJ95" s="81"/>
      <c r="BEK95" s="81"/>
      <c r="BEL95" s="81"/>
      <c r="BEM95" s="81"/>
      <c r="BEN95" s="81"/>
      <c r="BEO95" s="81"/>
      <c r="BEP95" s="81"/>
      <c r="BEQ95" s="81"/>
      <c r="BER95" s="81"/>
      <c r="BES95" s="81"/>
      <c r="BET95" s="81"/>
      <c r="BEU95" s="81"/>
      <c r="BEV95" s="81"/>
      <c r="BEW95" s="81"/>
      <c r="BEX95" s="81"/>
      <c r="BEY95" s="81"/>
      <c r="BEZ95" s="81"/>
      <c r="BFA95" s="81"/>
      <c r="BFB95" s="81"/>
      <c r="BFC95" s="81"/>
      <c r="BFD95" s="81"/>
      <c r="BFE95" s="81"/>
      <c r="BFF95" s="81"/>
      <c r="BFG95" s="81"/>
      <c r="BFH95" s="81"/>
      <c r="BFI95" s="81"/>
      <c r="BFJ95" s="81"/>
      <c r="BFK95" s="81"/>
      <c r="BFL95" s="81"/>
      <c r="BFM95" s="81"/>
      <c r="BFN95" s="81"/>
      <c r="BFO95" s="81"/>
      <c r="BFP95" s="81"/>
      <c r="BFQ95" s="81"/>
      <c r="BFR95" s="81"/>
      <c r="BFS95" s="81"/>
      <c r="BFT95" s="81"/>
      <c r="BFU95" s="81"/>
      <c r="BFV95" s="81"/>
      <c r="BFW95" s="81"/>
      <c r="BFX95" s="81"/>
      <c r="BFY95" s="81"/>
      <c r="BFZ95" s="81"/>
      <c r="BGA95" s="81"/>
      <c r="BGB95" s="81"/>
      <c r="BGC95" s="81"/>
      <c r="BGD95" s="81"/>
      <c r="BGE95" s="81"/>
      <c r="BGF95" s="81"/>
      <c r="BGG95" s="81"/>
      <c r="BGH95" s="81"/>
      <c r="BGI95" s="81"/>
      <c r="BGJ95" s="81"/>
      <c r="BGK95" s="81"/>
      <c r="BGL95" s="81"/>
      <c r="BGM95" s="81"/>
      <c r="BGN95" s="81"/>
      <c r="BGO95" s="81"/>
      <c r="BGP95" s="81"/>
      <c r="BGQ95" s="81"/>
      <c r="BGR95" s="81"/>
      <c r="BGS95" s="81"/>
      <c r="BGT95" s="81"/>
      <c r="BGU95" s="81"/>
      <c r="BGV95" s="81"/>
      <c r="BGW95" s="81"/>
      <c r="BGX95" s="81"/>
      <c r="BGY95" s="81"/>
      <c r="BGZ95" s="81"/>
      <c r="BHA95" s="81"/>
      <c r="BHB95" s="81"/>
      <c r="BHC95" s="81"/>
      <c r="BHD95" s="81"/>
      <c r="BHE95" s="81"/>
      <c r="BHF95" s="81"/>
      <c r="BHG95" s="81"/>
      <c r="BHH95" s="81"/>
      <c r="BHI95" s="81"/>
      <c r="BHJ95" s="81"/>
      <c r="BHK95" s="81"/>
      <c r="BHL95" s="81"/>
      <c r="BHM95" s="81"/>
      <c r="BHN95" s="81"/>
      <c r="BHO95" s="81"/>
      <c r="BHP95" s="81"/>
      <c r="BHQ95" s="81"/>
      <c r="BHR95" s="81"/>
      <c r="BHS95" s="81"/>
      <c r="BHT95" s="81"/>
      <c r="BHU95" s="81"/>
      <c r="BHV95" s="81"/>
      <c r="BHW95" s="81"/>
      <c r="BHX95" s="81"/>
      <c r="BHY95" s="81"/>
      <c r="BHZ95" s="81"/>
      <c r="BIA95" s="81"/>
      <c r="BIB95" s="81"/>
      <c r="BIC95" s="81"/>
      <c r="BID95" s="81"/>
      <c r="BIE95" s="81"/>
      <c r="BIF95" s="81"/>
      <c r="BIG95" s="81"/>
      <c r="BIH95" s="81"/>
      <c r="BII95" s="81"/>
      <c r="BIJ95" s="81"/>
      <c r="BIK95" s="81"/>
      <c r="BIL95" s="81"/>
      <c r="BIM95" s="81"/>
      <c r="BIN95" s="81"/>
      <c r="BIO95" s="81"/>
      <c r="BIP95" s="81"/>
      <c r="BIQ95" s="81"/>
      <c r="BIR95" s="81"/>
      <c r="BIS95" s="81"/>
      <c r="BIT95" s="81"/>
      <c r="BIU95" s="81"/>
      <c r="BIV95" s="81"/>
      <c r="BIW95" s="81"/>
      <c r="BIX95" s="81"/>
      <c r="BIY95" s="81"/>
      <c r="BIZ95" s="81"/>
      <c r="BJA95" s="81"/>
      <c r="BJB95" s="81"/>
      <c r="BJC95" s="81"/>
      <c r="BJD95" s="81"/>
      <c r="BJE95" s="81"/>
      <c r="BJF95" s="81"/>
      <c r="BJG95" s="81"/>
      <c r="BJH95" s="81"/>
      <c r="BJI95" s="81"/>
      <c r="BJJ95" s="81"/>
      <c r="BJK95" s="81"/>
      <c r="BJL95" s="81"/>
      <c r="BJM95" s="81"/>
      <c r="BJN95" s="81"/>
      <c r="BJO95" s="81"/>
      <c r="BJP95" s="81"/>
      <c r="BJQ95" s="81"/>
      <c r="BJR95" s="81"/>
      <c r="BJS95" s="81"/>
      <c r="BJT95" s="81"/>
      <c r="BJU95" s="81"/>
      <c r="BJV95" s="81"/>
      <c r="BJW95" s="81"/>
      <c r="BJX95" s="81"/>
      <c r="BJY95" s="81"/>
      <c r="BJZ95" s="81"/>
      <c r="BKA95" s="81"/>
      <c r="BKB95" s="81"/>
      <c r="BKC95" s="81"/>
      <c r="BKD95" s="81"/>
      <c r="BKE95" s="81"/>
      <c r="BKF95" s="81"/>
      <c r="BKG95" s="81"/>
      <c r="BKH95" s="81"/>
      <c r="BKI95" s="81"/>
      <c r="BKJ95" s="81"/>
      <c r="BKK95" s="81"/>
      <c r="BKL95" s="81"/>
      <c r="BKM95" s="81"/>
      <c r="BKN95" s="81"/>
      <c r="BKO95" s="81"/>
      <c r="BKP95" s="81"/>
      <c r="BKQ95" s="81"/>
      <c r="BKR95" s="81"/>
      <c r="BKS95" s="81"/>
      <c r="BKT95" s="81"/>
      <c r="BKU95" s="81"/>
      <c r="BKV95" s="81"/>
      <c r="BKW95" s="81"/>
      <c r="BKX95" s="81"/>
      <c r="BKY95" s="81"/>
      <c r="BKZ95" s="81"/>
      <c r="BLA95" s="81"/>
      <c r="BLB95" s="81"/>
      <c r="BLC95" s="81"/>
      <c r="BLD95" s="81"/>
      <c r="BLE95" s="81"/>
      <c r="BLF95" s="81"/>
      <c r="BLG95" s="81"/>
      <c r="BLH95" s="81"/>
      <c r="BLI95" s="81"/>
      <c r="BLJ95" s="81"/>
      <c r="BLK95" s="81"/>
      <c r="BLL95" s="81"/>
      <c r="BLM95" s="81"/>
      <c r="BLN95" s="81"/>
      <c r="BLO95" s="81"/>
      <c r="BLP95" s="81"/>
      <c r="BLQ95" s="81"/>
      <c r="BLR95" s="81"/>
      <c r="BLS95" s="81"/>
      <c r="BLT95" s="81"/>
      <c r="BLU95" s="81"/>
      <c r="BLV95" s="81"/>
      <c r="BLW95" s="81"/>
      <c r="BLX95" s="81"/>
      <c r="BLY95" s="81"/>
      <c r="BLZ95" s="81"/>
      <c r="BMA95" s="81"/>
      <c r="BMB95" s="81"/>
      <c r="BMC95" s="81"/>
      <c r="BMD95" s="81"/>
      <c r="BME95" s="81"/>
      <c r="BMF95" s="81"/>
      <c r="BMG95" s="81"/>
      <c r="BMH95" s="81"/>
      <c r="BMI95" s="81"/>
      <c r="BMJ95" s="81"/>
      <c r="BMK95" s="81"/>
      <c r="BML95" s="81"/>
      <c r="BMM95" s="81"/>
      <c r="BMN95" s="81"/>
      <c r="BMO95" s="81"/>
      <c r="BMP95" s="81"/>
      <c r="BMQ95" s="81"/>
      <c r="BMR95" s="81"/>
      <c r="BMS95" s="81"/>
      <c r="BMT95" s="81"/>
      <c r="BMU95" s="81"/>
      <c r="BMV95" s="81"/>
      <c r="BMW95" s="81"/>
      <c r="BMX95" s="81"/>
      <c r="BMY95" s="81"/>
      <c r="BMZ95" s="81"/>
      <c r="BNA95" s="81"/>
      <c r="BNB95" s="81"/>
      <c r="BNC95" s="81"/>
      <c r="BND95" s="81"/>
      <c r="BNE95" s="81"/>
      <c r="BNF95" s="81"/>
      <c r="BNG95" s="81"/>
      <c r="BNH95" s="81"/>
      <c r="BNI95" s="81"/>
      <c r="BNJ95" s="81"/>
      <c r="BNK95" s="81"/>
      <c r="BNL95" s="81"/>
      <c r="BNM95" s="81"/>
      <c r="BNN95" s="81"/>
      <c r="BNO95" s="81"/>
      <c r="BNP95" s="81"/>
      <c r="BNQ95" s="81"/>
      <c r="BNR95" s="81"/>
      <c r="BNS95" s="81"/>
      <c r="BNT95" s="81"/>
      <c r="BNU95" s="81"/>
      <c r="BNV95" s="81"/>
      <c r="BNW95" s="81"/>
      <c r="BNX95" s="81"/>
      <c r="BNY95" s="81"/>
      <c r="BNZ95" s="81"/>
      <c r="BOA95" s="81"/>
      <c r="BOB95" s="81"/>
      <c r="BOC95" s="81"/>
      <c r="BOD95" s="81"/>
      <c r="BOE95" s="81"/>
      <c r="BOF95" s="81"/>
      <c r="BOG95" s="81"/>
      <c r="BOH95" s="81"/>
      <c r="BOI95" s="81"/>
      <c r="BOJ95" s="81"/>
      <c r="BOK95" s="81"/>
      <c r="BOL95" s="81"/>
      <c r="BOM95" s="81"/>
      <c r="BON95" s="81"/>
      <c r="BOO95" s="81"/>
      <c r="BOP95" s="81"/>
      <c r="BOQ95" s="81"/>
      <c r="BOR95" s="81"/>
      <c r="BOS95" s="81"/>
      <c r="BOT95" s="81"/>
      <c r="BOU95" s="81"/>
      <c r="BOV95" s="81"/>
      <c r="BOW95" s="81"/>
      <c r="BOX95" s="81"/>
      <c r="BOY95" s="81"/>
      <c r="BOZ95" s="81"/>
      <c r="BPA95" s="81"/>
      <c r="BPB95" s="81"/>
      <c r="BPC95" s="81"/>
      <c r="BPD95" s="81"/>
      <c r="BPE95" s="81"/>
      <c r="BPF95" s="81"/>
      <c r="BPG95" s="81"/>
      <c r="BPH95" s="81"/>
      <c r="BPI95" s="81"/>
      <c r="BPJ95" s="81"/>
      <c r="BPK95" s="81"/>
      <c r="BPL95" s="81"/>
      <c r="BPM95" s="81"/>
      <c r="BPN95" s="81"/>
      <c r="BPO95" s="81"/>
      <c r="BPP95" s="81"/>
      <c r="BPQ95" s="81"/>
      <c r="BPR95" s="81"/>
      <c r="BPS95" s="81"/>
      <c r="BPT95" s="81"/>
      <c r="BPU95" s="81"/>
      <c r="BPV95" s="81"/>
      <c r="BPW95" s="81"/>
      <c r="BPX95" s="81"/>
      <c r="BPY95" s="81"/>
      <c r="BPZ95" s="81"/>
      <c r="BQA95" s="81"/>
      <c r="BQB95" s="81"/>
      <c r="BQC95" s="81"/>
      <c r="BQD95" s="81"/>
      <c r="BQE95" s="81"/>
      <c r="BQF95" s="81"/>
      <c r="BQG95" s="81"/>
      <c r="BQH95" s="81"/>
      <c r="BQI95" s="81"/>
      <c r="BQJ95" s="81"/>
      <c r="BQK95" s="81"/>
      <c r="BQL95" s="81"/>
      <c r="BQM95" s="81"/>
      <c r="BQN95" s="81"/>
      <c r="BQO95" s="81"/>
      <c r="BQP95" s="81"/>
      <c r="BQQ95" s="81"/>
      <c r="BQR95" s="81"/>
      <c r="BQS95" s="81"/>
      <c r="BQT95" s="81"/>
      <c r="BQU95" s="81"/>
      <c r="BQV95" s="81"/>
      <c r="BQW95" s="81"/>
      <c r="BQX95" s="81"/>
      <c r="BQY95" s="81"/>
      <c r="BQZ95" s="81"/>
      <c r="BRA95" s="81"/>
      <c r="BRB95" s="81"/>
      <c r="BRC95" s="81"/>
      <c r="BRD95" s="81"/>
      <c r="BRE95" s="81"/>
      <c r="BRF95" s="81"/>
      <c r="BRG95" s="81"/>
      <c r="BRH95" s="81"/>
      <c r="BRI95" s="81"/>
      <c r="BRJ95" s="81"/>
      <c r="BRK95" s="81"/>
      <c r="BRL95" s="81"/>
      <c r="BRM95" s="81"/>
      <c r="BRN95" s="81"/>
      <c r="BRO95" s="81"/>
      <c r="BRP95" s="81"/>
      <c r="BRQ95" s="81"/>
      <c r="BRR95" s="81"/>
      <c r="BRS95" s="81"/>
      <c r="BRT95" s="81"/>
      <c r="BRU95" s="81"/>
      <c r="BRV95" s="81"/>
      <c r="BRW95" s="81"/>
      <c r="BRX95" s="81"/>
      <c r="BRY95" s="81"/>
      <c r="BRZ95" s="81"/>
      <c r="BSA95" s="81"/>
      <c r="BSB95" s="81"/>
      <c r="BSC95" s="81"/>
      <c r="BSD95" s="81"/>
      <c r="BSE95" s="81"/>
      <c r="BSF95" s="81"/>
      <c r="BSG95" s="81"/>
      <c r="BSH95" s="81"/>
      <c r="BSI95" s="81"/>
      <c r="BSJ95" s="81"/>
      <c r="BSK95" s="81"/>
      <c r="BSL95" s="81"/>
      <c r="BSM95" s="81"/>
      <c r="BSN95" s="81"/>
      <c r="BSO95" s="81"/>
      <c r="BSP95" s="81"/>
      <c r="BSQ95" s="81"/>
      <c r="BSR95" s="81"/>
      <c r="BSS95" s="81"/>
      <c r="BST95" s="81"/>
      <c r="BSU95" s="81"/>
      <c r="BSV95" s="81"/>
      <c r="BSW95" s="81"/>
      <c r="BSX95" s="81"/>
      <c r="BSY95" s="81"/>
      <c r="BSZ95" s="81"/>
      <c r="BTA95" s="81"/>
      <c r="BTB95" s="81"/>
      <c r="BTC95" s="81"/>
      <c r="BTD95" s="81"/>
      <c r="BTE95" s="81"/>
      <c r="BTF95" s="81"/>
      <c r="BTG95" s="81"/>
      <c r="BTH95" s="81"/>
      <c r="BTI95" s="81"/>
      <c r="BTJ95" s="81"/>
      <c r="BTK95" s="81"/>
      <c r="BTL95" s="81"/>
      <c r="BTM95" s="81"/>
      <c r="BTN95" s="81"/>
      <c r="BTO95" s="81"/>
      <c r="BTP95" s="81"/>
      <c r="BTQ95" s="81"/>
      <c r="BTR95" s="81"/>
      <c r="BTS95" s="81"/>
      <c r="BTT95" s="81"/>
      <c r="BTU95" s="81"/>
      <c r="BTV95" s="81"/>
      <c r="BTW95" s="81"/>
      <c r="BTX95" s="81"/>
      <c r="BTY95" s="81"/>
      <c r="BTZ95" s="81"/>
      <c r="BUA95" s="81"/>
      <c r="BUB95" s="81"/>
      <c r="BUC95" s="81"/>
      <c r="BUD95" s="81"/>
      <c r="BUE95" s="81"/>
      <c r="BUF95" s="81"/>
      <c r="BUG95" s="81"/>
      <c r="BUH95" s="81"/>
      <c r="BUI95" s="81"/>
      <c r="BUJ95" s="81"/>
      <c r="BUK95" s="81"/>
      <c r="BUL95" s="81"/>
      <c r="BUM95" s="81"/>
      <c r="BUN95" s="81"/>
      <c r="BUO95" s="81"/>
      <c r="BUP95" s="81"/>
      <c r="BUQ95" s="81"/>
      <c r="BUR95" s="81"/>
      <c r="BUS95" s="81"/>
      <c r="BUT95" s="81"/>
      <c r="BUU95" s="81"/>
      <c r="BUV95" s="81"/>
      <c r="BUW95" s="81"/>
      <c r="BUX95" s="81"/>
      <c r="BUY95" s="81"/>
      <c r="BUZ95" s="81"/>
      <c r="BVA95" s="81"/>
      <c r="BVB95" s="81"/>
      <c r="BVC95" s="81"/>
      <c r="BVD95" s="81"/>
      <c r="BVE95" s="81"/>
      <c r="BVF95" s="81"/>
      <c r="BVG95" s="81"/>
      <c r="BVH95" s="81"/>
      <c r="BVI95" s="81"/>
      <c r="BVJ95" s="81"/>
      <c r="BVK95" s="81"/>
      <c r="BVL95" s="81"/>
      <c r="BVM95" s="81"/>
      <c r="BVN95" s="81"/>
      <c r="BVO95" s="81"/>
      <c r="BVP95" s="81"/>
      <c r="BVQ95" s="81"/>
      <c r="BVR95" s="81"/>
      <c r="BVS95" s="81"/>
      <c r="BVT95" s="81"/>
      <c r="BVU95" s="81"/>
      <c r="BVV95" s="81"/>
      <c r="BVW95" s="81"/>
      <c r="BVX95" s="81"/>
      <c r="BVY95" s="81"/>
      <c r="BVZ95" s="81"/>
      <c r="BWA95" s="81"/>
      <c r="BWB95" s="81"/>
      <c r="BWC95" s="81"/>
      <c r="BWD95" s="81"/>
      <c r="BWE95" s="81"/>
      <c r="BWF95" s="81"/>
      <c r="BWG95" s="81"/>
      <c r="BWH95" s="81"/>
      <c r="BWI95" s="81"/>
      <c r="BWJ95" s="81"/>
      <c r="BWK95" s="81"/>
      <c r="BWL95" s="81"/>
      <c r="BWM95" s="81"/>
      <c r="BWN95" s="81"/>
      <c r="BWO95" s="81"/>
      <c r="BWP95" s="81"/>
      <c r="BWQ95" s="81"/>
      <c r="BWR95" s="81"/>
      <c r="BWS95" s="81"/>
      <c r="BWT95" s="81"/>
      <c r="BWU95" s="81"/>
      <c r="BWV95" s="81"/>
      <c r="BWW95" s="81"/>
      <c r="BWX95" s="81"/>
      <c r="BWY95" s="81"/>
      <c r="BWZ95" s="81"/>
      <c r="BXA95" s="81"/>
      <c r="BXB95" s="81"/>
      <c r="BXC95" s="81"/>
      <c r="BXD95" s="81"/>
      <c r="BXE95" s="81"/>
      <c r="BXF95" s="81"/>
      <c r="BXG95" s="81"/>
      <c r="BXH95" s="81"/>
      <c r="BXI95" s="81"/>
      <c r="BXJ95" s="81"/>
      <c r="BXK95" s="81"/>
      <c r="BXL95" s="81"/>
      <c r="BXM95" s="81"/>
      <c r="BXN95" s="81"/>
      <c r="BXO95" s="81"/>
      <c r="BXP95" s="81"/>
      <c r="BXQ95" s="81"/>
      <c r="BXR95" s="81"/>
      <c r="BXS95" s="81"/>
      <c r="BXT95" s="81"/>
      <c r="BXU95" s="81"/>
      <c r="BXV95" s="81"/>
      <c r="BXW95" s="81"/>
      <c r="BXX95" s="81"/>
      <c r="BXY95" s="81"/>
      <c r="BXZ95" s="81"/>
      <c r="BYA95" s="81"/>
      <c r="BYB95" s="81"/>
      <c r="BYC95" s="81"/>
      <c r="BYD95" s="81"/>
      <c r="BYE95" s="81"/>
      <c r="BYF95" s="81"/>
      <c r="BYG95" s="81"/>
      <c r="BYH95" s="81"/>
      <c r="BYI95" s="81"/>
      <c r="BYJ95" s="81"/>
      <c r="BYK95" s="81"/>
      <c r="BYL95" s="81"/>
      <c r="BYM95" s="81"/>
      <c r="BYN95" s="81"/>
      <c r="BYO95" s="81"/>
      <c r="BYP95" s="81"/>
      <c r="BYQ95" s="81"/>
      <c r="BYR95" s="81"/>
      <c r="BYS95" s="81"/>
      <c r="BYT95" s="81"/>
      <c r="BYU95" s="81"/>
      <c r="BYV95" s="81"/>
      <c r="BYW95" s="81"/>
      <c r="BYX95" s="81"/>
      <c r="BYY95" s="81"/>
      <c r="BYZ95" s="81"/>
      <c r="BZA95" s="81"/>
      <c r="BZB95" s="81"/>
      <c r="BZC95" s="81"/>
      <c r="BZD95" s="81"/>
      <c r="BZE95" s="81"/>
      <c r="BZF95" s="81"/>
      <c r="BZG95" s="81"/>
      <c r="BZH95" s="81"/>
      <c r="BZI95" s="81"/>
      <c r="BZJ95" s="81"/>
      <c r="BZK95" s="81"/>
      <c r="BZL95" s="81"/>
      <c r="BZM95" s="81"/>
      <c r="BZN95" s="81"/>
      <c r="BZO95" s="81"/>
      <c r="BZP95" s="81"/>
      <c r="BZQ95" s="81"/>
      <c r="BZR95" s="81"/>
      <c r="BZS95" s="81"/>
      <c r="BZT95" s="81"/>
      <c r="BZU95" s="81"/>
      <c r="BZV95" s="81"/>
      <c r="BZW95" s="81"/>
      <c r="BZX95" s="81"/>
      <c r="BZY95" s="81"/>
      <c r="BZZ95" s="81"/>
      <c r="CAA95" s="81"/>
      <c r="CAB95" s="81"/>
      <c r="CAC95" s="81"/>
      <c r="CAD95" s="81"/>
      <c r="CAE95" s="81"/>
      <c r="CAF95" s="81"/>
      <c r="CAG95" s="81"/>
      <c r="CAH95" s="81"/>
      <c r="CAI95" s="81"/>
      <c r="CAJ95" s="81"/>
      <c r="CAK95" s="81"/>
      <c r="CAL95" s="81"/>
      <c r="CAM95" s="81"/>
      <c r="CAN95" s="81"/>
      <c r="CAO95" s="81"/>
      <c r="CAP95" s="81"/>
      <c r="CAQ95" s="81"/>
      <c r="CAR95" s="81"/>
      <c r="CAS95" s="81"/>
      <c r="CAT95" s="81"/>
      <c r="CAU95" s="81"/>
      <c r="CAV95" s="81"/>
      <c r="CAW95" s="81"/>
      <c r="CAX95" s="81"/>
      <c r="CAY95" s="81"/>
      <c r="CAZ95" s="81"/>
      <c r="CBA95" s="81"/>
      <c r="CBB95" s="81"/>
      <c r="CBC95" s="81"/>
      <c r="CBD95" s="81"/>
      <c r="CBE95" s="81"/>
      <c r="CBF95" s="81"/>
      <c r="CBG95" s="81"/>
      <c r="CBH95" s="81"/>
      <c r="CBI95" s="81"/>
      <c r="CBJ95" s="81"/>
      <c r="CBK95" s="81"/>
      <c r="CBL95" s="81"/>
      <c r="CBM95" s="81"/>
      <c r="CBN95" s="81"/>
      <c r="CBO95" s="81"/>
      <c r="CBP95" s="81"/>
      <c r="CBQ95" s="81"/>
      <c r="CBR95" s="81"/>
      <c r="CBS95" s="81"/>
      <c r="CBT95" s="81"/>
      <c r="CBU95" s="81"/>
      <c r="CBV95" s="81"/>
      <c r="CBW95" s="81"/>
      <c r="CBX95" s="81"/>
      <c r="CBY95" s="81"/>
      <c r="CBZ95" s="81"/>
      <c r="CCA95" s="81"/>
      <c r="CCB95" s="81"/>
      <c r="CCC95" s="81"/>
      <c r="CCD95" s="81"/>
      <c r="CCE95" s="81"/>
      <c r="CCF95" s="81"/>
      <c r="CCG95" s="81"/>
      <c r="CCH95" s="81"/>
      <c r="CCI95" s="81"/>
      <c r="CCJ95" s="81"/>
      <c r="CCK95" s="81"/>
      <c r="CCL95" s="81"/>
      <c r="CCM95" s="81"/>
      <c r="CCN95" s="81"/>
      <c r="CCO95" s="81"/>
      <c r="CCP95" s="81"/>
      <c r="CCQ95" s="81"/>
      <c r="CCR95" s="81"/>
      <c r="CCS95" s="81"/>
      <c r="CCT95" s="81"/>
      <c r="CCU95" s="81"/>
      <c r="CCV95" s="81"/>
      <c r="CCW95" s="81"/>
      <c r="CCX95" s="81"/>
      <c r="CCY95" s="81"/>
      <c r="CCZ95" s="81"/>
      <c r="CDA95" s="81"/>
      <c r="CDB95" s="81"/>
      <c r="CDC95" s="81"/>
      <c r="CDD95" s="81"/>
      <c r="CDE95" s="81"/>
      <c r="CDF95" s="81"/>
      <c r="CDG95" s="81"/>
      <c r="CDH95" s="81"/>
      <c r="CDI95" s="81"/>
      <c r="CDJ95" s="81"/>
      <c r="CDK95" s="81"/>
      <c r="CDL95" s="81"/>
      <c r="CDM95" s="81"/>
      <c r="CDN95" s="81"/>
      <c r="CDO95" s="81"/>
      <c r="CDP95" s="81"/>
      <c r="CDQ95" s="81"/>
      <c r="CDR95" s="81"/>
      <c r="CDS95" s="81"/>
      <c r="CDT95" s="81"/>
      <c r="CDU95" s="81"/>
      <c r="CDV95" s="81"/>
      <c r="CDW95" s="81"/>
      <c r="CDX95" s="81"/>
      <c r="CDY95" s="81"/>
      <c r="CDZ95" s="81"/>
      <c r="CEA95" s="81"/>
      <c r="CEB95" s="81"/>
      <c r="CEC95" s="81"/>
      <c r="CED95" s="81"/>
      <c r="CEE95" s="81"/>
      <c r="CEF95" s="81"/>
      <c r="CEG95" s="81"/>
      <c r="CEH95" s="81"/>
      <c r="CEI95" s="81"/>
      <c r="CEJ95" s="81"/>
      <c r="CEK95" s="81"/>
      <c r="CEL95" s="81"/>
      <c r="CEM95" s="81"/>
      <c r="CEN95" s="81"/>
      <c r="CEO95" s="81"/>
      <c r="CEP95" s="81"/>
      <c r="CEQ95" s="81"/>
      <c r="CER95" s="81"/>
      <c r="CES95" s="81"/>
      <c r="CET95" s="81"/>
      <c r="CEU95" s="81"/>
      <c r="CEV95" s="81"/>
      <c r="CEW95" s="81"/>
      <c r="CEX95" s="81"/>
      <c r="CEY95" s="81"/>
      <c r="CEZ95" s="81"/>
      <c r="CFA95" s="81"/>
      <c r="CFB95" s="81"/>
      <c r="CFC95" s="81"/>
      <c r="CFD95" s="81"/>
      <c r="CFE95" s="81"/>
      <c r="CFF95" s="81"/>
      <c r="CFG95" s="81"/>
      <c r="CFH95" s="81"/>
      <c r="CFI95" s="81"/>
      <c r="CFJ95" s="81"/>
      <c r="CFK95" s="81"/>
      <c r="CFL95" s="81"/>
      <c r="CFM95" s="81"/>
      <c r="CFN95" s="81"/>
      <c r="CFO95" s="81"/>
      <c r="CFP95" s="81"/>
      <c r="CFQ95" s="81"/>
      <c r="CFR95" s="81"/>
      <c r="CFS95" s="81"/>
      <c r="CFT95" s="81"/>
      <c r="CFU95" s="81"/>
      <c r="CFV95" s="81"/>
      <c r="CFW95" s="81"/>
      <c r="CFX95" s="81"/>
      <c r="CFY95" s="81"/>
      <c r="CFZ95" s="81"/>
      <c r="CGA95" s="81"/>
      <c r="CGB95" s="81"/>
      <c r="CGC95" s="81"/>
      <c r="CGD95" s="81"/>
      <c r="CGE95" s="81"/>
      <c r="CGF95" s="81"/>
      <c r="CGG95" s="81"/>
      <c r="CGH95" s="81"/>
      <c r="CGI95" s="81"/>
      <c r="CGJ95" s="81"/>
      <c r="CGK95" s="81"/>
      <c r="CGL95" s="81"/>
      <c r="CGM95" s="81"/>
      <c r="CGN95" s="81"/>
      <c r="CGO95" s="81"/>
      <c r="CGP95" s="81"/>
      <c r="CGQ95" s="81"/>
      <c r="CGR95" s="81"/>
      <c r="CGS95" s="81"/>
      <c r="CGT95" s="81"/>
      <c r="CGU95" s="81"/>
      <c r="CGV95" s="81"/>
      <c r="CGW95" s="81"/>
      <c r="CGX95" s="81"/>
      <c r="CGY95" s="81"/>
      <c r="CGZ95" s="81"/>
      <c r="CHA95" s="81"/>
      <c r="CHB95" s="81"/>
      <c r="CHC95" s="81"/>
      <c r="CHD95" s="81"/>
      <c r="CHE95" s="81"/>
      <c r="CHF95" s="81"/>
      <c r="CHG95" s="81"/>
      <c r="CHH95" s="81"/>
      <c r="CHI95" s="81"/>
      <c r="CHJ95" s="81"/>
      <c r="CHK95" s="81"/>
      <c r="CHL95" s="81"/>
      <c r="CHM95" s="81"/>
      <c r="CHN95" s="81"/>
      <c r="CHO95" s="81"/>
      <c r="CHP95" s="81"/>
      <c r="CHQ95" s="81"/>
      <c r="CHR95" s="81"/>
      <c r="CHS95" s="81"/>
      <c r="CHT95" s="81"/>
      <c r="CHU95" s="81"/>
      <c r="CHV95" s="81"/>
      <c r="CHW95" s="81"/>
      <c r="CHX95" s="81"/>
      <c r="CHY95" s="81"/>
      <c r="CHZ95" s="81"/>
      <c r="CIA95" s="81"/>
      <c r="CIB95" s="81"/>
      <c r="CIC95" s="81"/>
      <c r="CID95" s="81"/>
      <c r="CIE95" s="81"/>
      <c r="CIF95" s="81"/>
      <c r="CIG95" s="81"/>
      <c r="CIH95" s="81"/>
      <c r="CII95" s="81"/>
      <c r="CIJ95" s="81"/>
      <c r="CIK95" s="81"/>
      <c r="CIL95" s="81"/>
      <c r="CIM95" s="81"/>
      <c r="CIN95" s="81"/>
      <c r="CIO95" s="81"/>
      <c r="CIP95" s="81"/>
      <c r="CIQ95" s="81"/>
      <c r="CIR95" s="81"/>
      <c r="CIS95" s="81"/>
      <c r="CIT95" s="81"/>
      <c r="CIU95" s="81"/>
      <c r="CIV95" s="81"/>
      <c r="CIW95" s="81"/>
      <c r="CIX95" s="81"/>
      <c r="CIY95" s="81"/>
      <c r="CIZ95" s="81"/>
      <c r="CJA95" s="81"/>
      <c r="CJB95" s="81"/>
      <c r="CJC95" s="81"/>
      <c r="CJD95" s="81"/>
      <c r="CJE95" s="81"/>
      <c r="CJF95" s="81"/>
      <c r="CJG95" s="81"/>
      <c r="CJH95" s="81"/>
      <c r="CJI95" s="81"/>
      <c r="CJJ95" s="81"/>
      <c r="CJK95" s="81"/>
      <c r="CJL95" s="81"/>
      <c r="CJM95" s="81"/>
      <c r="CJN95" s="81"/>
      <c r="CJO95" s="81"/>
      <c r="CJP95" s="81"/>
      <c r="CJQ95" s="81"/>
      <c r="CJR95" s="81"/>
      <c r="CJS95" s="81"/>
      <c r="CJT95" s="81"/>
      <c r="CJU95" s="81"/>
      <c r="CJV95" s="81"/>
      <c r="CJW95" s="81"/>
      <c r="CJX95" s="81"/>
      <c r="CJY95" s="81"/>
      <c r="CJZ95" s="81"/>
      <c r="CKA95" s="81"/>
      <c r="CKB95" s="81"/>
      <c r="CKC95" s="81"/>
      <c r="CKD95" s="81"/>
      <c r="CKE95" s="81"/>
      <c r="CKF95" s="81"/>
      <c r="CKG95" s="81"/>
      <c r="CKH95" s="81"/>
      <c r="CKI95" s="81"/>
      <c r="CKJ95" s="81"/>
      <c r="CKK95" s="81"/>
      <c r="CKL95" s="81"/>
      <c r="CKM95" s="81"/>
      <c r="CKN95" s="81"/>
      <c r="CKO95" s="81"/>
      <c r="CKP95" s="81"/>
      <c r="CKQ95" s="81"/>
      <c r="CKR95" s="81"/>
      <c r="CKS95" s="81"/>
      <c r="CKT95" s="81"/>
      <c r="CKU95" s="81"/>
      <c r="CKV95" s="81"/>
      <c r="CKW95" s="81"/>
      <c r="CKX95" s="81"/>
      <c r="CKY95" s="81"/>
      <c r="CKZ95" s="81"/>
      <c r="CLA95" s="81"/>
      <c r="CLB95" s="81"/>
      <c r="CLC95" s="81"/>
      <c r="CLD95" s="81"/>
      <c r="CLE95" s="81"/>
      <c r="CLF95" s="81"/>
      <c r="CLG95" s="81"/>
      <c r="CLH95" s="81"/>
      <c r="CLI95" s="81"/>
      <c r="CLJ95" s="81"/>
      <c r="CLK95" s="81"/>
      <c r="CLL95" s="81"/>
      <c r="CLM95" s="81"/>
      <c r="CLN95" s="81"/>
      <c r="CLO95" s="81"/>
      <c r="CLP95" s="81"/>
      <c r="CLQ95" s="81"/>
      <c r="CLR95" s="81"/>
      <c r="CLS95" s="81"/>
      <c r="CLT95" s="81"/>
      <c r="CLU95" s="81"/>
      <c r="CLV95" s="81"/>
      <c r="CLW95" s="81"/>
      <c r="CLX95" s="81"/>
      <c r="CLY95" s="81"/>
      <c r="CLZ95" s="81"/>
      <c r="CMA95" s="81"/>
      <c r="CMB95" s="81"/>
      <c r="CMC95" s="81"/>
      <c r="CMD95" s="81"/>
      <c r="CME95" s="81"/>
      <c r="CMF95" s="81"/>
      <c r="CMG95" s="81"/>
      <c r="CMH95" s="81"/>
      <c r="CMI95" s="81"/>
      <c r="CMJ95" s="81"/>
      <c r="CMK95" s="81"/>
      <c r="CML95" s="81"/>
      <c r="CMM95" s="81"/>
      <c r="CMN95" s="81"/>
      <c r="CMO95" s="81"/>
      <c r="CMP95" s="81"/>
      <c r="CMQ95" s="81"/>
      <c r="CMR95" s="81"/>
      <c r="CMS95" s="81"/>
      <c r="CMT95" s="81"/>
      <c r="CMU95" s="81"/>
      <c r="CMV95" s="81"/>
      <c r="CMW95" s="81"/>
      <c r="CMX95" s="81"/>
      <c r="CMY95" s="81"/>
      <c r="CMZ95" s="81"/>
      <c r="CNA95" s="81"/>
      <c r="CNB95" s="81"/>
      <c r="CNC95" s="81"/>
      <c r="CND95" s="81"/>
      <c r="CNE95" s="81"/>
      <c r="CNF95" s="81"/>
      <c r="CNG95" s="81"/>
      <c r="CNH95" s="81"/>
      <c r="CNI95" s="81"/>
      <c r="CNJ95" s="81"/>
      <c r="CNK95" s="81"/>
      <c r="CNL95" s="81"/>
      <c r="CNM95" s="81"/>
      <c r="CNN95" s="81"/>
      <c r="CNO95" s="81"/>
      <c r="CNP95" s="81"/>
      <c r="CNQ95" s="81"/>
      <c r="CNR95" s="81"/>
      <c r="CNS95" s="81"/>
      <c r="CNT95" s="81"/>
      <c r="CNU95" s="81"/>
      <c r="CNV95" s="81"/>
      <c r="CNW95" s="81"/>
      <c r="CNX95" s="81"/>
      <c r="CNY95" s="81"/>
      <c r="CNZ95" s="81"/>
      <c r="COA95" s="81"/>
      <c r="COB95" s="81"/>
      <c r="COC95" s="81"/>
      <c r="COD95" s="81"/>
      <c r="COE95" s="81"/>
      <c r="COF95" s="81"/>
      <c r="COG95" s="81"/>
      <c r="COH95" s="81"/>
      <c r="COI95" s="81"/>
      <c r="COJ95" s="81"/>
      <c r="COK95" s="81"/>
      <c r="COL95" s="81"/>
      <c r="COM95" s="81"/>
      <c r="CON95" s="81"/>
      <c r="COO95" s="81"/>
      <c r="COP95" s="81"/>
      <c r="COQ95" s="81"/>
      <c r="COR95" s="81"/>
      <c r="COS95" s="81"/>
      <c r="COT95" s="81"/>
      <c r="COU95" s="81"/>
      <c r="COV95" s="81"/>
      <c r="COW95" s="81"/>
      <c r="COX95" s="81"/>
      <c r="COY95" s="81"/>
      <c r="COZ95" s="81"/>
      <c r="CPA95" s="81"/>
      <c r="CPB95" s="81"/>
      <c r="CPC95" s="81"/>
      <c r="CPD95" s="81"/>
      <c r="CPE95" s="81"/>
      <c r="CPF95" s="81"/>
      <c r="CPG95" s="81"/>
      <c r="CPH95" s="81"/>
      <c r="CPI95" s="81"/>
      <c r="CPJ95" s="81"/>
      <c r="CPK95" s="81"/>
      <c r="CPL95" s="81"/>
      <c r="CPM95" s="81"/>
      <c r="CPN95" s="81"/>
      <c r="CPO95" s="81"/>
      <c r="CPP95" s="81"/>
      <c r="CPQ95" s="81"/>
      <c r="CPR95" s="81"/>
      <c r="CPS95" s="81"/>
      <c r="CPT95" s="81"/>
      <c r="CPU95" s="81"/>
      <c r="CPV95" s="81"/>
      <c r="CPW95" s="81"/>
      <c r="CPX95" s="81"/>
      <c r="CPY95" s="81"/>
      <c r="CPZ95" s="81"/>
      <c r="CQA95" s="81"/>
      <c r="CQB95" s="81"/>
      <c r="CQC95" s="81"/>
      <c r="CQD95" s="81"/>
      <c r="CQE95" s="81"/>
      <c r="CQF95" s="81"/>
      <c r="CQG95" s="81"/>
      <c r="CQH95" s="81"/>
      <c r="CQI95" s="81"/>
      <c r="CQJ95" s="81"/>
      <c r="CQK95" s="81"/>
      <c r="CQL95" s="81"/>
      <c r="CQM95" s="81"/>
      <c r="CQN95" s="81"/>
      <c r="CQO95" s="81"/>
      <c r="CQP95" s="81"/>
      <c r="CQQ95" s="81"/>
      <c r="CQR95" s="81"/>
      <c r="CQS95" s="81"/>
      <c r="CQT95" s="81"/>
      <c r="CQU95" s="81"/>
      <c r="CQV95" s="81"/>
      <c r="CQW95" s="81"/>
      <c r="CQX95" s="81"/>
      <c r="CQY95" s="81"/>
      <c r="CQZ95" s="81"/>
      <c r="CRA95" s="81"/>
      <c r="CRB95" s="81"/>
      <c r="CRC95" s="81"/>
      <c r="CRD95" s="81"/>
      <c r="CRE95" s="81"/>
      <c r="CRF95" s="81"/>
      <c r="CRG95" s="81"/>
      <c r="CRH95" s="81"/>
      <c r="CRI95" s="81"/>
      <c r="CRJ95" s="81"/>
      <c r="CRK95" s="81"/>
      <c r="CRL95" s="81"/>
      <c r="CRM95" s="81"/>
      <c r="CRN95" s="81"/>
      <c r="CRO95" s="81"/>
      <c r="CRP95" s="81"/>
      <c r="CRQ95" s="81"/>
      <c r="CRR95" s="81"/>
      <c r="CRS95" s="81"/>
      <c r="CRT95" s="81"/>
      <c r="CRU95" s="81"/>
      <c r="CRV95" s="81"/>
      <c r="CRW95" s="81"/>
      <c r="CRX95" s="81"/>
      <c r="CRY95" s="81"/>
      <c r="CRZ95" s="81"/>
      <c r="CSA95" s="81"/>
      <c r="CSB95" s="81"/>
      <c r="CSC95" s="81"/>
      <c r="CSD95" s="81"/>
      <c r="CSE95" s="81"/>
      <c r="CSF95" s="81"/>
      <c r="CSG95" s="81"/>
      <c r="CSH95" s="81"/>
      <c r="CSI95" s="81"/>
      <c r="CSJ95" s="81"/>
      <c r="CSK95" s="81"/>
      <c r="CSL95" s="81"/>
      <c r="CSM95" s="81"/>
      <c r="CSN95" s="81"/>
      <c r="CSO95" s="81"/>
      <c r="CSP95" s="81"/>
      <c r="CSQ95" s="81"/>
      <c r="CSR95" s="81"/>
      <c r="CSS95" s="81"/>
      <c r="CST95" s="81"/>
      <c r="CSU95" s="81"/>
      <c r="CSV95" s="81"/>
      <c r="CSW95" s="81"/>
      <c r="CSX95" s="81"/>
      <c r="CSY95" s="81"/>
      <c r="CSZ95" s="81"/>
      <c r="CTA95" s="81"/>
      <c r="CTB95" s="81"/>
      <c r="CTC95" s="81"/>
      <c r="CTD95" s="81"/>
      <c r="CTE95" s="81"/>
      <c r="CTF95" s="81"/>
      <c r="CTG95" s="81"/>
      <c r="CTH95" s="81"/>
      <c r="CTI95" s="81"/>
      <c r="CTJ95" s="81"/>
      <c r="CTK95" s="81"/>
      <c r="CTL95" s="81"/>
      <c r="CTM95" s="81"/>
      <c r="CTN95" s="81"/>
      <c r="CTO95" s="81"/>
      <c r="CTP95" s="81"/>
      <c r="CTQ95" s="81"/>
      <c r="CTR95" s="81"/>
      <c r="CTS95" s="81"/>
      <c r="CTT95" s="81"/>
      <c r="CTU95" s="81"/>
      <c r="CTV95" s="81"/>
      <c r="CTW95" s="81"/>
      <c r="CTX95" s="81"/>
      <c r="CTY95" s="81"/>
      <c r="CTZ95" s="81"/>
      <c r="CUA95" s="81"/>
      <c r="CUB95" s="81"/>
      <c r="CUC95" s="81"/>
      <c r="CUD95" s="81"/>
      <c r="CUE95" s="81"/>
      <c r="CUF95" s="81"/>
      <c r="CUG95" s="81"/>
      <c r="CUH95" s="81"/>
      <c r="CUI95" s="81"/>
      <c r="CUJ95" s="81"/>
      <c r="CUK95" s="81"/>
      <c r="CUL95" s="81"/>
      <c r="CUM95" s="81"/>
      <c r="CUN95" s="81"/>
      <c r="CUO95" s="81"/>
      <c r="CUP95" s="81"/>
      <c r="CUQ95" s="81"/>
      <c r="CUR95" s="81"/>
      <c r="CUS95" s="81"/>
      <c r="CUT95" s="81"/>
      <c r="CUU95" s="81"/>
      <c r="CUV95" s="81"/>
      <c r="CUW95" s="81"/>
      <c r="CUX95" s="81"/>
      <c r="CUY95" s="81"/>
      <c r="CUZ95" s="81"/>
      <c r="CVA95" s="81"/>
      <c r="CVB95" s="81"/>
      <c r="CVC95" s="81"/>
      <c r="CVD95" s="81"/>
      <c r="CVE95" s="81"/>
      <c r="CVF95" s="81"/>
      <c r="CVG95" s="81"/>
      <c r="CVH95" s="81"/>
      <c r="CVI95" s="81"/>
      <c r="CVJ95" s="81"/>
      <c r="CVK95" s="81"/>
      <c r="CVL95" s="81"/>
      <c r="CVM95" s="81"/>
      <c r="CVN95" s="81"/>
      <c r="CVO95" s="81"/>
      <c r="CVP95" s="81"/>
      <c r="CVQ95" s="81"/>
      <c r="CVR95" s="81"/>
      <c r="CVS95" s="81"/>
      <c r="CVT95" s="81"/>
      <c r="CVU95" s="81"/>
      <c r="CVV95" s="81"/>
      <c r="CVW95" s="81"/>
      <c r="CVX95" s="81"/>
      <c r="CVY95" s="81"/>
      <c r="CVZ95" s="81"/>
      <c r="CWA95" s="81"/>
      <c r="CWB95" s="81"/>
      <c r="CWC95" s="81"/>
      <c r="CWD95" s="81"/>
      <c r="CWE95" s="81"/>
      <c r="CWF95" s="81"/>
      <c r="CWG95" s="81"/>
      <c r="CWH95" s="81"/>
      <c r="CWI95" s="81"/>
      <c r="CWJ95" s="81"/>
      <c r="CWK95" s="81"/>
      <c r="CWL95" s="81"/>
      <c r="CWM95" s="81"/>
      <c r="CWN95" s="81"/>
      <c r="CWO95" s="81"/>
      <c r="CWP95" s="81"/>
      <c r="CWQ95" s="81"/>
      <c r="CWR95" s="81"/>
      <c r="CWS95" s="81"/>
      <c r="CWT95" s="81"/>
      <c r="CWU95" s="81"/>
      <c r="CWV95" s="81"/>
      <c r="CWW95" s="81"/>
      <c r="CWX95" s="81"/>
      <c r="CWY95" s="81"/>
      <c r="CWZ95" s="81"/>
      <c r="CXA95" s="81"/>
      <c r="CXB95" s="81"/>
      <c r="CXC95" s="81"/>
      <c r="CXD95" s="81"/>
      <c r="CXE95" s="81"/>
      <c r="CXF95" s="81"/>
      <c r="CXG95" s="81"/>
      <c r="CXH95" s="81"/>
      <c r="CXI95" s="81"/>
      <c r="CXJ95" s="81"/>
      <c r="CXK95" s="81"/>
      <c r="CXL95" s="81"/>
      <c r="CXM95" s="81"/>
      <c r="CXN95" s="81"/>
      <c r="CXO95" s="81"/>
      <c r="CXP95" s="81"/>
      <c r="CXQ95" s="81"/>
      <c r="CXR95" s="81"/>
      <c r="CXS95" s="81"/>
      <c r="CXT95" s="81"/>
      <c r="CXU95" s="81"/>
      <c r="CXV95" s="81"/>
      <c r="CXW95" s="81"/>
      <c r="CXX95" s="81"/>
      <c r="CXY95" s="81"/>
      <c r="CXZ95" s="81"/>
      <c r="CYA95" s="81"/>
      <c r="CYB95" s="81"/>
      <c r="CYC95" s="81"/>
      <c r="CYD95" s="81"/>
      <c r="CYE95" s="81"/>
      <c r="CYF95" s="81"/>
      <c r="CYG95" s="81"/>
      <c r="CYH95" s="81"/>
      <c r="CYI95" s="81"/>
      <c r="CYJ95" s="81"/>
      <c r="CYK95" s="81"/>
      <c r="CYL95" s="81"/>
      <c r="CYM95" s="81"/>
      <c r="CYN95" s="81"/>
      <c r="CYO95" s="81"/>
      <c r="CYP95" s="81"/>
      <c r="CYQ95" s="81"/>
      <c r="CYR95" s="81"/>
      <c r="CYS95" s="81"/>
      <c r="CYT95" s="81"/>
      <c r="CYU95" s="81"/>
      <c r="CYV95" s="81"/>
      <c r="CYW95" s="81"/>
      <c r="CYX95" s="81"/>
      <c r="CYY95" s="81"/>
      <c r="CYZ95" s="81"/>
      <c r="CZA95" s="81"/>
      <c r="CZB95" s="81"/>
      <c r="CZC95" s="81"/>
      <c r="CZD95" s="81"/>
      <c r="CZE95" s="81"/>
      <c r="CZF95" s="81"/>
      <c r="CZG95" s="81"/>
      <c r="CZH95" s="81"/>
      <c r="CZI95" s="81"/>
      <c r="CZJ95" s="81"/>
      <c r="CZK95" s="81"/>
      <c r="CZL95" s="81"/>
      <c r="CZM95" s="81"/>
      <c r="CZN95" s="81"/>
      <c r="CZO95" s="81"/>
      <c r="CZP95" s="81"/>
      <c r="CZQ95" s="81"/>
      <c r="CZR95" s="81"/>
      <c r="CZS95" s="81"/>
      <c r="CZT95" s="81"/>
      <c r="CZU95" s="81"/>
      <c r="CZV95" s="81"/>
      <c r="CZW95" s="81"/>
      <c r="CZX95" s="81"/>
      <c r="CZY95" s="81"/>
      <c r="CZZ95" s="81"/>
      <c r="DAA95" s="81"/>
      <c r="DAB95" s="81"/>
      <c r="DAC95" s="81"/>
      <c r="DAD95" s="81"/>
      <c r="DAE95" s="81"/>
      <c r="DAF95" s="81"/>
      <c r="DAG95" s="81"/>
      <c r="DAH95" s="81"/>
      <c r="DAI95" s="81"/>
      <c r="DAJ95" s="81"/>
      <c r="DAK95" s="81"/>
      <c r="DAL95" s="81"/>
      <c r="DAM95" s="81"/>
      <c r="DAN95" s="81"/>
      <c r="DAO95" s="81"/>
      <c r="DAP95" s="81"/>
      <c r="DAQ95" s="81"/>
      <c r="DAR95" s="81"/>
      <c r="DAS95" s="81"/>
      <c r="DAT95" s="81"/>
      <c r="DAU95" s="81"/>
      <c r="DAV95" s="81"/>
      <c r="DAW95" s="81"/>
      <c r="DAX95" s="81"/>
      <c r="DAY95" s="81"/>
      <c r="DAZ95" s="81"/>
      <c r="DBA95" s="81"/>
      <c r="DBB95" s="81"/>
      <c r="DBC95" s="81"/>
      <c r="DBD95" s="81"/>
      <c r="DBE95" s="81"/>
      <c r="DBF95" s="81"/>
      <c r="DBG95" s="81"/>
      <c r="DBH95" s="81"/>
      <c r="DBI95" s="81"/>
      <c r="DBJ95" s="81"/>
      <c r="DBK95" s="81"/>
      <c r="DBL95" s="81"/>
      <c r="DBM95" s="81"/>
      <c r="DBN95" s="81"/>
      <c r="DBO95" s="81"/>
      <c r="DBP95" s="81"/>
      <c r="DBQ95" s="81"/>
      <c r="DBR95" s="81"/>
      <c r="DBS95" s="81"/>
      <c r="DBT95" s="81"/>
      <c r="DBU95" s="81"/>
      <c r="DBV95" s="81"/>
      <c r="DBW95" s="81"/>
      <c r="DBX95" s="81"/>
      <c r="DBY95" s="81"/>
      <c r="DBZ95" s="81"/>
      <c r="DCA95" s="81"/>
      <c r="DCB95" s="81"/>
      <c r="DCC95" s="81"/>
      <c r="DCD95" s="81"/>
      <c r="DCE95" s="81"/>
      <c r="DCF95" s="81"/>
      <c r="DCG95" s="81"/>
      <c r="DCH95" s="81"/>
      <c r="DCI95" s="81"/>
      <c r="DCJ95" s="81"/>
      <c r="DCK95" s="81"/>
      <c r="DCL95" s="81"/>
      <c r="DCM95" s="81"/>
      <c r="DCN95" s="81"/>
      <c r="DCO95" s="81"/>
      <c r="DCP95" s="81"/>
      <c r="DCQ95" s="81"/>
      <c r="DCR95" s="81"/>
      <c r="DCS95" s="81"/>
      <c r="DCT95" s="81"/>
      <c r="DCU95" s="81"/>
      <c r="DCV95" s="81"/>
      <c r="DCW95" s="81"/>
      <c r="DCX95" s="81"/>
      <c r="DCY95" s="81"/>
      <c r="DCZ95" s="81"/>
      <c r="DDA95" s="81"/>
      <c r="DDB95" s="81"/>
      <c r="DDC95" s="81"/>
      <c r="DDD95" s="81"/>
      <c r="DDE95" s="81"/>
      <c r="DDF95" s="81"/>
      <c r="DDG95" s="81"/>
      <c r="DDH95" s="81"/>
      <c r="DDI95" s="81"/>
      <c r="DDJ95" s="81"/>
      <c r="WBZ95" s="81"/>
      <c r="WCA95" s="81"/>
      <c r="WCB95" s="81"/>
      <c r="WCC95" s="81"/>
      <c r="WCD95" s="81"/>
      <c r="WCE95" s="81"/>
      <c r="WCF95" s="81"/>
      <c r="WCG95" s="81"/>
      <c r="WCH95" s="81"/>
      <c r="WCI95" s="81"/>
      <c r="WCJ95" s="81"/>
      <c r="WCK95" s="81"/>
      <c r="WCL95" s="81"/>
      <c r="WCM95" s="81"/>
      <c r="WCN95" s="81"/>
      <c r="WCO95" s="81"/>
      <c r="WCP95" s="81"/>
      <c r="WCQ95" s="81"/>
      <c r="WCR95" s="81"/>
      <c r="WCS95" s="81"/>
      <c r="WCT95" s="81"/>
      <c r="WCU95" s="81"/>
      <c r="WCV95" s="81"/>
      <c r="WCW95" s="81"/>
      <c r="WCX95" s="81"/>
      <c r="WCY95" s="81"/>
      <c r="WCZ95" s="81"/>
      <c r="WDA95" s="81"/>
      <c r="WDB95" s="81"/>
      <c r="WDC95" s="81"/>
      <c r="WDD95" s="81"/>
      <c r="WDE95" s="81"/>
      <c r="WDF95" s="81"/>
      <c r="WDG95" s="81"/>
      <c r="WDH95" s="81"/>
      <c r="WDI95" s="81"/>
      <c r="WDJ95" s="81"/>
      <c r="WDK95" s="81"/>
      <c r="WDL95" s="81"/>
      <c r="WDM95" s="81"/>
      <c r="WDN95" s="81"/>
      <c r="WDO95" s="81"/>
      <c r="WDP95" s="81"/>
      <c r="WDQ95" s="81"/>
      <c r="WDR95" s="81"/>
      <c r="WDS95" s="81"/>
      <c r="WDT95" s="81"/>
      <c r="WDU95" s="81"/>
      <c r="WDV95" s="81"/>
      <c r="WDW95" s="81"/>
      <c r="WDX95" s="81"/>
      <c r="WDY95" s="81"/>
      <c r="WDZ95" s="81"/>
      <c r="WEA95" s="81"/>
      <c r="WEB95" s="81"/>
      <c r="WEC95" s="81"/>
      <c r="WED95" s="81"/>
      <c r="WEE95" s="81"/>
      <c r="WEF95" s="81"/>
      <c r="WEG95" s="81"/>
      <c r="WEH95" s="81"/>
      <c r="WEI95" s="81"/>
      <c r="WEJ95" s="81"/>
      <c r="WEK95" s="81"/>
      <c r="WEL95" s="81"/>
      <c r="WEM95" s="81"/>
      <c r="WEN95" s="81"/>
      <c r="WEO95" s="81"/>
      <c r="WEP95" s="81"/>
      <c r="WEQ95" s="81"/>
      <c r="WER95" s="81"/>
      <c r="WES95" s="81"/>
      <c r="WET95" s="81"/>
      <c r="WEU95" s="81"/>
      <c r="WEV95" s="81"/>
      <c r="WEW95" s="81"/>
      <c r="WEX95" s="81"/>
      <c r="WEY95" s="81"/>
      <c r="WEZ95" s="81"/>
      <c r="WFA95" s="81"/>
      <c r="WFB95" s="81"/>
      <c r="WFC95" s="81"/>
      <c r="WFD95" s="81"/>
      <c r="WFE95" s="81"/>
      <c r="WFF95" s="81"/>
      <c r="WFG95" s="81"/>
      <c r="WFH95" s="81"/>
      <c r="WFI95" s="81"/>
      <c r="WFJ95" s="81"/>
      <c r="WFK95" s="81"/>
      <c r="WFL95" s="81"/>
      <c r="WFM95" s="81"/>
      <c r="WFN95" s="81"/>
      <c r="WFO95" s="81"/>
      <c r="WFP95" s="81"/>
      <c r="WFQ95" s="81"/>
      <c r="WFR95" s="81"/>
      <c r="WFS95" s="81"/>
      <c r="WFT95" s="81"/>
      <c r="WFU95" s="81"/>
      <c r="WFV95" s="81"/>
      <c r="WFW95" s="81"/>
      <c r="WFX95" s="81"/>
      <c r="WFY95" s="81"/>
      <c r="WFZ95" s="81"/>
      <c r="WGA95" s="81"/>
      <c r="WGB95" s="81"/>
      <c r="WGC95" s="81"/>
      <c r="WGD95" s="81"/>
      <c r="WGE95" s="81"/>
      <c r="WGF95" s="81"/>
      <c r="WGG95" s="81"/>
      <c r="WGH95" s="81"/>
      <c r="WGI95" s="81"/>
      <c r="WGJ95" s="81"/>
      <c r="WGK95" s="81"/>
      <c r="WGL95" s="81"/>
      <c r="WGM95" s="81"/>
      <c r="WGN95" s="81"/>
      <c r="WGO95" s="81"/>
      <c r="WGP95" s="81"/>
      <c r="WGQ95" s="81"/>
      <c r="WGR95" s="81"/>
      <c r="WGS95" s="81"/>
      <c r="WGT95" s="81"/>
      <c r="WGU95" s="81"/>
      <c r="WGV95" s="81"/>
      <c r="WGW95" s="81"/>
      <c r="WGX95" s="81"/>
      <c r="WGY95" s="81"/>
      <c r="WGZ95" s="81"/>
      <c r="WHA95" s="81"/>
      <c r="WHB95" s="81"/>
      <c r="WHC95" s="81"/>
      <c r="WHD95" s="81"/>
      <c r="WHE95" s="81"/>
      <c r="WHF95" s="81"/>
      <c r="WHG95" s="81"/>
      <c r="WHH95" s="81"/>
      <c r="WHI95" s="81"/>
      <c r="WHJ95" s="81"/>
      <c r="WHK95" s="81"/>
      <c r="WHL95" s="81"/>
      <c r="WHM95" s="81"/>
      <c r="WHN95" s="81"/>
      <c r="WHO95" s="81"/>
      <c r="WHP95" s="81"/>
      <c r="WHQ95" s="81"/>
      <c r="WHR95" s="81"/>
      <c r="WHS95" s="81"/>
      <c r="WHT95" s="81"/>
      <c r="WHU95" s="81"/>
      <c r="WHV95" s="81"/>
      <c r="WHW95" s="81"/>
      <c r="WHX95" s="81"/>
      <c r="WHY95" s="81"/>
      <c r="WHZ95" s="81"/>
      <c r="WIA95" s="81"/>
      <c r="WIB95" s="81"/>
      <c r="WIC95" s="81"/>
      <c r="WID95" s="81"/>
      <c r="WIE95" s="81"/>
      <c r="WIF95" s="81"/>
      <c r="WIG95" s="81"/>
      <c r="WIH95" s="81"/>
      <c r="WII95" s="81"/>
      <c r="WIJ95" s="81"/>
      <c r="WIK95" s="81"/>
      <c r="WIL95" s="81"/>
      <c r="WIM95" s="81"/>
      <c r="WIN95" s="81"/>
      <c r="WIO95" s="81"/>
      <c r="WIP95" s="81"/>
      <c r="WIQ95" s="81"/>
      <c r="WIR95" s="81"/>
      <c r="WIS95" s="81"/>
      <c r="WIT95" s="81"/>
      <c r="WIU95" s="81"/>
      <c r="WIV95" s="81"/>
      <c r="WIW95" s="81"/>
      <c r="WIX95" s="81"/>
      <c r="WIY95" s="81"/>
      <c r="WIZ95" s="81"/>
      <c r="WJA95" s="81"/>
      <c r="WJB95" s="81"/>
      <c r="WJC95" s="81"/>
      <c r="WJD95" s="81"/>
      <c r="WJE95" s="81"/>
      <c r="WJF95" s="81"/>
      <c r="WJG95" s="81"/>
      <c r="WJH95" s="81"/>
      <c r="WJI95" s="81"/>
      <c r="WJJ95" s="81"/>
      <c r="WJK95" s="81"/>
      <c r="WJL95" s="81"/>
      <c r="WJM95" s="81"/>
      <c r="WJN95" s="81"/>
      <c r="WJO95" s="81"/>
      <c r="WJP95" s="81"/>
      <c r="WJQ95" s="81"/>
      <c r="WJR95" s="81"/>
      <c r="WJS95" s="81"/>
      <c r="WJT95" s="81"/>
      <c r="WJU95" s="81"/>
      <c r="WJV95" s="81"/>
      <c r="WJW95" s="81"/>
      <c r="WJX95" s="81"/>
      <c r="WJY95" s="81"/>
      <c r="WJZ95" s="81"/>
      <c r="WKA95" s="81"/>
      <c r="WKB95" s="81"/>
      <c r="WKC95" s="81"/>
      <c r="WKD95" s="81"/>
      <c r="WKE95" s="81"/>
      <c r="WKF95" s="81"/>
      <c r="WKG95" s="81"/>
      <c r="WKH95" s="81"/>
      <c r="WKI95" s="81"/>
      <c r="WKJ95" s="81"/>
      <c r="WKK95" s="81"/>
      <c r="WKL95" s="81"/>
      <c r="WKM95" s="81"/>
      <c r="WKN95" s="81"/>
      <c r="WKO95" s="81"/>
      <c r="WKP95" s="81"/>
      <c r="WKQ95" s="81"/>
      <c r="WKR95" s="81"/>
      <c r="WKS95" s="81"/>
      <c r="WKT95" s="81"/>
      <c r="WKU95" s="81"/>
      <c r="WKV95" s="81"/>
      <c r="WKW95" s="81"/>
      <c r="WKX95" s="81"/>
      <c r="WKY95" s="81"/>
      <c r="WKZ95" s="81"/>
      <c r="WLA95" s="81"/>
      <c r="WLB95" s="81"/>
      <c r="WLC95" s="81"/>
      <c r="WLD95" s="81"/>
      <c r="WLE95" s="81"/>
      <c r="WLF95" s="81"/>
      <c r="WLG95" s="81"/>
      <c r="WLH95" s="81"/>
      <c r="WLI95" s="81"/>
      <c r="WLJ95" s="81"/>
      <c r="WLK95" s="81"/>
      <c r="WLL95" s="81"/>
      <c r="WLM95" s="81"/>
      <c r="WLN95" s="81"/>
      <c r="WLO95" s="81"/>
      <c r="WLP95" s="81"/>
      <c r="WLQ95" s="81"/>
      <c r="WLR95" s="81"/>
      <c r="WLS95" s="81"/>
      <c r="WLT95" s="81"/>
      <c r="WLU95" s="81"/>
      <c r="WLV95" s="81"/>
      <c r="WLW95" s="81"/>
      <c r="WLX95" s="81"/>
      <c r="WLY95" s="81"/>
      <c r="WLZ95" s="81"/>
      <c r="WMA95" s="81"/>
      <c r="WMB95" s="81"/>
      <c r="WMC95" s="81"/>
      <c r="WMD95" s="81"/>
      <c r="WME95" s="81"/>
      <c r="WMF95" s="81"/>
      <c r="WMG95" s="81"/>
      <c r="WMH95" s="81"/>
      <c r="WMI95" s="81"/>
      <c r="WMJ95" s="81"/>
      <c r="WMK95" s="81"/>
      <c r="WML95" s="81"/>
      <c r="WMM95" s="81"/>
      <c r="WMN95" s="81"/>
      <c r="WMO95" s="81"/>
      <c r="WMP95" s="81"/>
      <c r="WMQ95" s="81"/>
      <c r="WMR95" s="81"/>
      <c r="WMS95" s="81"/>
      <c r="WMT95" s="81"/>
      <c r="WMU95" s="81"/>
      <c r="WMV95" s="81"/>
      <c r="WMW95" s="81"/>
      <c r="WMX95" s="81"/>
      <c r="WMY95" s="81"/>
      <c r="WMZ95" s="81"/>
      <c r="WNA95" s="81"/>
      <c r="WNB95" s="81"/>
      <c r="WNC95" s="81"/>
      <c r="WND95" s="81"/>
      <c r="WNE95" s="81"/>
      <c r="WNF95" s="81"/>
      <c r="WNG95" s="81"/>
      <c r="WNH95" s="81"/>
      <c r="WNI95" s="81"/>
      <c r="WNJ95" s="81"/>
      <c r="WNK95" s="81"/>
      <c r="WNL95" s="81"/>
      <c r="WNM95" s="81"/>
      <c r="WNN95" s="81"/>
      <c r="WNO95" s="81"/>
      <c r="WNP95" s="81"/>
      <c r="WNQ95" s="81"/>
      <c r="WNR95" s="81"/>
      <c r="WNS95" s="81"/>
      <c r="WNT95" s="81"/>
      <c r="WNU95" s="81"/>
      <c r="WNV95" s="81"/>
      <c r="WNW95" s="81"/>
      <c r="WNX95" s="81"/>
      <c r="WNY95" s="81"/>
      <c r="WNZ95" s="81"/>
      <c r="WOA95" s="81"/>
      <c r="WOB95" s="81"/>
      <c r="WOC95" s="81"/>
      <c r="WOD95" s="81"/>
      <c r="WOE95" s="81"/>
      <c r="WOF95" s="81"/>
      <c r="WOG95" s="81"/>
      <c r="WOH95" s="81"/>
      <c r="WOI95" s="81"/>
      <c r="WOJ95" s="81"/>
      <c r="WOK95" s="81"/>
      <c r="WOL95" s="81"/>
      <c r="WOM95" s="81"/>
      <c r="WON95" s="81"/>
      <c r="WOO95" s="81"/>
      <c r="WOP95" s="81"/>
      <c r="WOQ95" s="81"/>
      <c r="WOR95" s="81"/>
      <c r="WOS95" s="81"/>
      <c r="WOT95" s="81"/>
      <c r="WOU95" s="81"/>
      <c r="WOV95" s="81"/>
      <c r="WOW95" s="81"/>
      <c r="WOX95" s="81"/>
      <c r="WOY95" s="81"/>
      <c r="WOZ95" s="81"/>
      <c r="WPA95" s="81"/>
      <c r="WPB95" s="81"/>
      <c r="WPC95" s="81"/>
      <c r="WPD95" s="81"/>
      <c r="WPE95" s="81"/>
      <c r="WPF95" s="81"/>
      <c r="WPG95" s="81"/>
      <c r="WPH95" s="81"/>
      <c r="WPI95" s="81"/>
      <c r="WPJ95" s="81"/>
      <c r="WPK95" s="81"/>
      <c r="WPL95" s="81"/>
      <c r="WPM95" s="81"/>
      <c r="WPN95" s="81"/>
      <c r="WPO95" s="81"/>
      <c r="WPP95" s="81"/>
      <c r="WPQ95" s="81"/>
      <c r="WPR95" s="81"/>
      <c r="WPS95" s="81"/>
      <c r="WPT95" s="81"/>
      <c r="WPU95" s="81"/>
      <c r="WPV95" s="81"/>
      <c r="WPW95" s="81"/>
      <c r="WPX95" s="81"/>
      <c r="WPY95" s="81"/>
      <c r="WPZ95" s="81"/>
      <c r="WQA95" s="81"/>
      <c r="WQB95" s="81"/>
      <c r="WQC95" s="81"/>
      <c r="WQD95" s="81"/>
      <c r="WQE95" s="81"/>
      <c r="WQF95" s="81"/>
      <c r="WQG95" s="81"/>
      <c r="WQH95" s="81"/>
      <c r="WQI95" s="81"/>
      <c r="WQJ95" s="81"/>
      <c r="WQK95" s="81"/>
      <c r="WQL95" s="81"/>
      <c r="WQM95" s="81"/>
      <c r="WQN95" s="81"/>
      <c r="WQO95" s="81"/>
      <c r="WQP95" s="81"/>
      <c r="WQQ95" s="81"/>
      <c r="WQR95" s="81"/>
      <c r="WQS95" s="81"/>
      <c r="WQT95" s="81"/>
      <c r="WQU95" s="81"/>
      <c r="WQV95" s="81"/>
      <c r="WQW95" s="81"/>
      <c r="WQX95" s="81"/>
      <c r="WQY95" s="81"/>
      <c r="WQZ95" s="81"/>
      <c r="WRA95" s="81"/>
      <c r="WRB95" s="81"/>
      <c r="WRC95" s="81"/>
      <c r="WRD95" s="81"/>
      <c r="WRE95" s="81"/>
      <c r="WRF95" s="81"/>
      <c r="WRG95" s="81"/>
      <c r="WRH95" s="81"/>
      <c r="WRI95" s="81"/>
      <c r="WRJ95" s="81"/>
      <c r="WRK95" s="81"/>
      <c r="WRL95" s="81"/>
      <c r="WRM95" s="81"/>
      <c r="WRN95" s="81"/>
      <c r="WRO95" s="81"/>
      <c r="WRP95" s="81"/>
      <c r="WRQ95" s="81"/>
      <c r="WRR95" s="81"/>
      <c r="WRS95" s="81"/>
      <c r="WRT95" s="81"/>
      <c r="WRU95" s="81"/>
      <c r="WRV95" s="81"/>
      <c r="WRW95" s="81"/>
      <c r="WRX95" s="81"/>
      <c r="WRY95" s="81"/>
      <c r="WRZ95" s="81"/>
      <c r="WSA95" s="81"/>
      <c r="WSB95" s="81"/>
      <c r="WSC95" s="81"/>
      <c r="WSD95" s="81"/>
      <c r="WSE95" s="81"/>
      <c r="WSF95" s="81"/>
      <c r="WSG95" s="81"/>
      <c r="WSH95" s="81"/>
      <c r="WSI95" s="81"/>
      <c r="WSJ95" s="81"/>
      <c r="WSK95" s="81"/>
      <c r="WSL95" s="81"/>
      <c r="WSM95" s="81"/>
      <c r="WSN95" s="81"/>
      <c r="WSO95" s="81"/>
      <c r="WSP95" s="81"/>
      <c r="WSQ95" s="81"/>
      <c r="WSR95" s="81"/>
      <c r="WSS95" s="81"/>
      <c r="WST95" s="81"/>
      <c r="WSU95" s="81"/>
      <c r="WSV95" s="81"/>
      <c r="WSW95" s="81"/>
      <c r="WSX95" s="81"/>
      <c r="WSY95" s="81"/>
      <c r="WSZ95" s="81"/>
      <c r="WTA95" s="81"/>
      <c r="WTB95" s="81"/>
      <c r="WTC95" s="81"/>
      <c r="WTD95" s="81"/>
      <c r="WTE95" s="81"/>
      <c r="WTF95" s="81"/>
      <c r="WTG95" s="81"/>
      <c r="WTH95" s="81"/>
      <c r="WTI95" s="81"/>
      <c r="WTJ95" s="81"/>
      <c r="WTK95" s="81"/>
      <c r="WTL95" s="81"/>
      <c r="WTM95" s="81"/>
      <c r="WTN95" s="81"/>
      <c r="WTO95" s="81"/>
      <c r="WTP95" s="81"/>
      <c r="WTQ95" s="81"/>
      <c r="WTR95" s="81"/>
      <c r="WTS95" s="81"/>
      <c r="WTT95" s="81"/>
      <c r="WTU95" s="81"/>
      <c r="WTV95" s="81"/>
      <c r="WTW95" s="81"/>
      <c r="WTX95" s="81"/>
      <c r="WTY95" s="81"/>
      <c r="WTZ95" s="81"/>
      <c r="WUA95" s="81"/>
      <c r="WUB95" s="81"/>
      <c r="WUC95" s="81"/>
      <c r="WUD95" s="81"/>
      <c r="WUE95" s="81"/>
      <c r="WUF95" s="81"/>
      <c r="WUG95" s="81"/>
      <c r="WUH95" s="81"/>
      <c r="WUI95" s="81"/>
      <c r="WUJ95" s="81"/>
      <c r="WUK95" s="81"/>
      <c r="WUL95" s="81"/>
      <c r="WUM95" s="81"/>
      <c r="WUN95" s="81"/>
      <c r="WUO95" s="81"/>
      <c r="WUP95" s="81"/>
      <c r="WUQ95" s="81"/>
      <c r="WUR95" s="81"/>
      <c r="WUS95" s="81"/>
      <c r="WUT95" s="81"/>
      <c r="WUU95" s="81"/>
      <c r="WUV95" s="81"/>
      <c r="WUW95" s="81"/>
      <c r="WUX95" s="81"/>
      <c r="WUY95" s="81"/>
      <c r="WUZ95" s="81"/>
      <c r="WVA95" s="81"/>
      <c r="WVB95" s="81"/>
      <c r="WVC95" s="81"/>
      <c r="WVD95" s="81"/>
      <c r="WVE95" s="81"/>
      <c r="WVF95" s="81"/>
      <c r="WVG95" s="81"/>
      <c r="WVH95" s="81"/>
      <c r="WVI95" s="81"/>
      <c r="WVJ95" s="81"/>
      <c r="WVK95" s="81"/>
      <c r="WVL95" s="81"/>
      <c r="WVM95" s="81"/>
      <c r="WVN95" s="81"/>
      <c r="WVO95" s="81"/>
      <c r="WVP95" s="81"/>
      <c r="WVQ95" s="81"/>
      <c r="WVR95" s="81"/>
      <c r="WVS95" s="81"/>
      <c r="WVT95" s="81"/>
      <c r="WVU95" s="81"/>
      <c r="WVV95" s="81"/>
      <c r="WVW95" s="81"/>
      <c r="WVX95" s="81"/>
      <c r="WVY95" s="81"/>
      <c r="WVZ95" s="81"/>
      <c r="WWA95" s="81"/>
      <c r="WWB95" s="81"/>
      <c r="WWC95" s="81"/>
      <c r="WWD95" s="81"/>
      <c r="WWE95" s="81"/>
      <c r="WWF95" s="81"/>
      <c r="WWG95" s="81"/>
      <c r="WWH95" s="81"/>
      <c r="WWI95" s="81"/>
      <c r="WWJ95" s="81"/>
      <c r="WWK95" s="81"/>
      <c r="WWL95" s="81"/>
      <c r="WWM95" s="81"/>
      <c r="WWN95" s="81"/>
      <c r="WWO95" s="81"/>
      <c r="WWP95" s="81"/>
      <c r="WWQ95" s="81"/>
      <c r="WWR95" s="81"/>
      <c r="WWS95" s="81"/>
      <c r="WWT95" s="81"/>
      <c r="WWU95" s="81"/>
      <c r="WWV95" s="81"/>
      <c r="WWW95" s="81"/>
      <c r="WWX95" s="81"/>
      <c r="WWY95" s="81"/>
      <c r="WWZ95" s="81"/>
      <c r="WXA95" s="81"/>
      <c r="WXB95" s="81"/>
      <c r="WXC95" s="81"/>
      <c r="WXD95" s="81"/>
      <c r="WXE95" s="81"/>
      <c r="WXF95" s="81"/>
      <c r="WXG95" s="81"/>
      <c r="WXH95" s="81"/>
      <c r="WXI95" s="81"/>
      <c r="WXJ95" s="81"/>
      <c r="WXK95" s="81"/>
      <c r="WXL95" s="81"/>
      <c r="WXM95" s="81"/>
      <c r="WXN95" s="81"/>
      <c r="WXO95" s="81"/>
      <c r="WXP95" s="81"/>
      <c r="WXQ95" s="81"/>
      <c r="WXR95" s="81"/>
      <c r="WXS95" s="81"/>
      <c r="WXT95" s="81"/>
      <c r="WXU95" s="81"/>
      <c r="WXV95" s="81"/>
      <c r="WXW95" s="81"/>
      <c r="WXX95" s="81"/>
      <c r="WXY95" s="81"/>
      <c r="WXZ95" s="81"/>
      <c r="WYA95" s="81"/>
      <c r="WYB95" s="81"/>
      <c r="WYC95" s="81"/>
      <c r="WYD95" s="81"/>
      <c r="WYE95" s="81"/>
      <c r="WYF95" s="81"/>
      <c r="WYG95" s="81"/>
      <c r="WYH95" s="81"/>
      <c r="WYI95" s="81"/>
      <c r="WYJ95" s="81"/>
      <c r="WYK95" s="81"/>
      <c r="WYL95" s="81"/>
      <c r="WYM95" s="81"/>
      <c r="WYN95" s="81"/>
      <c r="WYO95" s="81"/>
      <c r="WYP95" s="81"/>
      <c r="WYQ95" s="81"/>
      <c r="WYR95" s="81"/>
      <c r="WYS95" s="81"/>
      <c r="WYT95" s="81"/>
      <c r="WYU95" s="81"/>
      <c r="WYV95" s="81"/>
      <c r="WYW95" s="81"/>
      <c r="WYX95" s="81"/>
      <c r="WYY95" s="81"/>
      <c r="WYZ95" s="81"/>
      <c r="WZA95" s="81"/>
      <c r="WZB95" s="81"/>
      <c r="WZC95" s="81"/>
      <c r="WZD95" s="81"/>
      <c r="WZE95" s="81"/>
      <c r="WZF95" s="81"/>
      <c r="WZG95" s="81"/>
      <c r="WZH95" s="81"/>
      <c r="WZI95" s="81"/>
      <c r="WZJ95" s="81"/>
      <c r="WZK95" s="81"/>
      <c r="WZL95" s="81"/>
      <c r="WZM95" s="81"/>
      <c r="WZN95" s="81"/>
      <c r="WZO95" s="81"/>
      <c r="WZP95" s="81"/>
      <c r="WZQ95" s="81"/>
      <c r="WZR95" s="81"/>
      <c r="WZS95" s="81"/>
      <c r="WZT95" s="81"/>
      <c r="WZU95" s="81"/>
      <c r="WZV95" s="81"/>
      <c r="WZW95" s="81"/>
      <c r="WZX95" s="81"/>
      <c r="WZY95" s="81"/>
      <c r="WZZ95" s="81"/>
      <c r="XAA95" s="81"/>
      <c r="XAB95" s="81"/>
      <c r="XAC95" s="81"/>
      <c r="XAD95" s="81"/>
      <c r="XAE95" s="81"/>
      <c r="XAF95" s="81"/>
      <c r="XAG95" s="81"/>
      <c r="XAH95" s="81"/>
      <c r="XAI95" s="81"/>
      <c r="XAJ95" s="81"/>
      <c r="XAK95" s="81"/>
      <c r="XAL95" s="81"/>
      <c r="XAM95" s="81"/>
      <c r="XAN95" s="81"/>
      <c r="XAO95" s="81"/>
      <c r="XAP95" s="81"/>
      <c r="XAQ95" s="81"/>
      <c r="XAR95" s="81"/>
      <c r="XAS95" s="81"/>
      <c r="XAT95" s="81"/>
      <c r="XAU95" s="81"/>
      <c r="XAV95" s="81"/>
      <c r="XAW95" s="81"/>
      <c r="XAX95" s="81"/>
      <c r="XAY95" s="81"/>
      <c r="XAZ95" s="81"/>
      <c r="XBA95" s="81"/>
      <c r="XBB95" s="81"/>
      <c r="XBC95" s="81"/>
      <c r="XBD95" s="81"/>
      <c r="XBE95" s="81"/>
      <c r="XBF95" s="81"/>
      <c r="XBG95" s="81"/>
      <c r="XBH95" s="81"/>
      <c r="XBI95" s="81"/>
      <c r="XBJ95" s="81"/>
      <c r="XBK95" s="81"/>
      <c r="XBL95" s="81"/>
      <c r="XBM95" s="81"/>
      <c r="XBN95" s="81"/>
      <c r="XBO95" s="81"/>
      <c r="XBP95" s="81"/>
      <c r="XBQ95" s="81"/>
      <c r="XBR95" s="81"/>
      <c r="XBS95" s="81"/>
      <c r="XBT95" s="81"/>
      <c r="XBU95" s="81"/>
      <c r="XBV95" s="81"/>
      <c r="XBW95" s="81"/>
      <c r="XBX95" s="81"/>
      <c r="XBY95" s="81"/>
      <c r="XBZ95" s="81"/>
      <c r="XCA95" s="81"/>
      <c r="XCB95" s="81"/>
      <c r="XCC95" s="81"/>
      <c r="XCD95" s="81"/>
      <c r="XCE95" s="81"/>
      <c r="XCF95" s="81"/>
      <c r="XCG95" s="81"/>
      <c r="XCH95" s="81"/>
      <c r="XCI95" s="81"/>
      <c r="XCJ95" s="81"/>
      <c r="XCK95" s="81"/>
      <c r="XCL95" s="81"/>
      <c r="XCM95" s="81"/>
      <c r="XCN95" s="81"/>
      <c r="XCO95" s="81"/>
      <c r="XCP95" s="81"/>
      <c r="XCQ95" s="81"/>
      <c r="XCR95" s="81"/>
      <c r="XCS95" s="81"/>
      <c r="XCT95" s="81"/>
      <c r="XCU95" s="81"/>
      <c r="XCV95" s="81"/>
      <c r="XCW95" s="81"/>
      <c r="XCX95" s="81"/>
      <c r="XCY95" s="81"/>
      <c r="XCZ95" s="81"/>
      <c r="XDA95" s="81"/>
      <c r="XDB95" s="81"/>
      <c r="XDC95" s="81"/>
      <c r="XDD95" s="81"/>
      <c r="XDE95" s="81"/>
      <c r="XDF95" s="81"/>
      <c r="XDG95" s="81"/>
      <c r="XDH95" s="81"/>
      <c r="XDI95" s="81"/>
      <c r="XDJ95" s="81"/>
      <c r="XDK95" s="81"/>
      <c r="XDL95" s="81"/>
      <c r="XDM95" s="81"/>
      <c r="XDN95" s="81"/>
      <c r="XDO95" s="81"/>
      <c r="XDP95" s="81"/>
      <c r="XDQ95" s="81"/>
      <c r="XDR95" s="81"/>
      <c r="XDS95" s="81"/>
      <c r="XDT95" s="81"/>
      <c r="XDU95" s="81"/>
      <c r="XDV95" s="81"/>
      <c r="XDW95" s="81"/>
      <c r="XDX95" s="81"/>
      <c r="XDY95" s="81"/>
      <c r="XDZ95" s="81"/>
      <c r="XEA95" s="81"/>
      <c r="XEB95" s="81"/>
      <c r="XEC95" s="81"/>
      <c r="XED95" s="81"/>
      <c r="XEE95" s="81"/>
      <c r="XEF95" s="81"/>
      <c r="XEG95" s="81"/>
      <c r="XEH95" s="81"/>
      <c r="XEI95" s="81"/>
      <c r="XEJ95" s="81"/>
      <c r="XEK95" s="81"/>
      <c r="XEL95" s="81"/>
      <c r="XEM95" s="81"/>
      <c r="XEN95" s="81"/>
      <c r="XEO95" s="81"/>
      <c r="XEP95" s="81"/>
      <c r="XEQ95" s="81"/>
      <c r="XER95" s="81"/>
      <c r="XES95" s="81"/>
      <c r="XET95" s="81"/>
      <c r="XEU95" s="81"/>
      <c r="XEV95" s="81"/>
      <c r="XEW95" s="81"/>
      <c r="XEX95" s="81"/>
      <c r="XEY95" s="81"/>
      <c r="XEZ95" s="81"/>
      <c r="XFA95" s="81"/>
      <c r="XFB95" s="81"/>
      <c r="XFC95" s="81"/>
      <c r="XFD95" s="81"/>
    </row>
    <row r="96" spans="359:2818 15626:16384" x14ac:dyDescent="0.25">
      <c r="MU96" s="81"/>
      <c r="MV96" s="81"/>
      <c r="MW96" s="81"/>
      <c r="MX96" s="81"/>
      <c r="MY96" s="81"/>
      <c r="MZ96" s="81"/>
      <c r="NA96" s="81"/>
      <c r="NB96" s="81"/>
      <c r="NC96" s="81"/>
      <c r="ND96" s="81"/>
      <c r="NE96" s="81"/>
      <c r="NF96" s="81"/>
      <c r="NG96" s="81"/>
      <c r="NH96" s="81"/>
      <c r="NI96" s="81"/>
      <c r="NJ96" s="81"/>
      <c r="NK96" s="81"/>
      <c r="NL96" s="81"/>
      <c r="NM96" s="81"/>
      <c r="NN96" s="81"/>
      <c r="NO96" s="81"/>
      <c r="NP96" s="81"/>
      <c r="NQ96" s="81"/>
      <c r="NR96" s="81"/>
      <c r="NS96" s="81"/>
      <c r="NT96" s="81"/>
      <c r="NU96" s="81"/>
      <c r="NV96" s="81"/>
      <c r="NW96" s="81"/>
      <c r="NX96" s="81"/>
      <c r="NY96" s="81"/>
      <c r="NZ96" s="81"/>
      <c r="OA96" s="81"/>
      <c r="OB96" s="81"/>
      <c r="OC96" s="81"/>
      <c r="OD96" s="81"/>
      <c r="OE96" s="81"/>
      <c r="OF96" s="81"/>
      <c r="OG96" s="81"/>
      <c r="OH96" s="81"/>
      <c r="OI96" s="81"/>
      <c r="OJ96" s="81"/>
      <c r="OK96" s="81"/>
      <c r="OL96" s="81"/>
      <c r="OM96" s="81"/>
      <c r="ON96" s="81"/>
      <c r="OO96" s="81"/>
      <c r="OP96" s="81"/>
      <c r="OQ96" s="81"/>
      <c r="OR96" s="81"/>
      <c r="OS96" s="81"/>
      <c r="OT96" s="81"/>
      <c r="OU96" s="81"/>
      <c r="OV96" s="81"/>
      <c r="OW96" s="81"/>
      <c r="OX96" s="81"/>
      <c r="OY96" s="81"/>
      <c r="OZ96" s="81"/>
      <c r="PA96" s="81"/>
      <c r="PB96" s="81"/>
      <c r="PC96" s="81"/>
      <c r="PD96" s="81"/>
      <c r="PE96" s="81"/>
      <c r="PF96" s="81"/>
      <c r="PG96" s="81"/>
      <c r="PH96" s="81"/>
      <c r="PI96" s="81"/>
      <c r="PJ96" s="81"/>
      <c r="PK96" s="81"/>
      <c r="PL96" s="81"/>
      <c r="PM96" s="81"/>
      <c r="PN96" s="81"/>
      <c r="PO96" s="81"/>
      <c r="PP96" s="81"/>
      <c r="PQ96" s="81"/>
      <c r="PR96" s="81"/>
      <c r="PS96" s="81"/>
      <c r="PT96" s="81"/>
      <c r="PU96" s="81"/>
      <c r="PV96" s="81"/>
      <c r="PW96" s="81"/>
      <c r="PX96" s="81"/>
      <c r="PY96" s="81"/>
      <c r="PZ96" s="81"/>
      <c r="QA96" s="81"/>
      <c r="QB96" s="81"/>
      <c r="QC96" s="81"/>
      <c r="QD96" s="81"/>
      <c r="QE96" s="81"/>
      <c r="QF96" s="81"/>
      <c r="QG96" s="81"/>
      <c r="QH96" s="81"/>
      <c r="QI96" s="81"/>
      <c r="QJ96" s="81"/>
      <c r="QK96" s="81"/>
      <c r="QL96" s="81"/>
      <c r="QM96" s="81"/>
      <c r="QN96" s="81"/>
      <c r="QO96" s="81"/>
      <c r="QP96" s="81"/>
      <c r="QQ96" s="81"/>
      <c r="QR96" s="81"/>
      <c r="QS96" s="81"/>
      <c r="QT96" s="81"/>
      <c r="QU96" s="81"/>
      <c r="QV96" s="81"/>
      <c r="QW96" s="81"/>
      <c r="QX96" s="81"/>
      <c r="QY96" s="81"/>
      <c r="QZ96" s="81"/>
      <c r="RA96" s="81"/>
      <c r="RB96" s="81"/>
      <c r="RC96" s="81"/>
      <c r="RD96" s="81"/>
      <c r="RE96" s="81"/>
      <c r="RF96" s="81"/>
      <c r="RG96" s="81"/>
      <c r="RH96" s="81"/>
      <c r="RI96" s="81"/>
      <c r="RJ96" s="81"/>
      <c r="RK96" s="81"/>
      <c r="RL96" s="81"/>
      <c r="RM96" s="81"/>
      <c r="RN96" s="81"/>
      <c r="RO96" s="81"/>
      <c r="RP96" s="81"/>
      <c r="RQ96" s="81"/>
      <c r="RR96" s="81"/>
      <c r="RS96" s="81"/>
      <c r="RT96" s="81"/>
      <c r="RU96" s="81"/>
      <c r="RV96" s="81"/>
      <c r="RW96" s="81"/>
      <c r="RX96" s="81"/>
      <c r="RY96" s="81"/>
      <c r="RZ96" s="81"/>
      <c r="SA96" s="81"/>
      <c r="SB96" s="81"/>
      <c r="SC96" s="81"/>
      <c r="SD96" s="81"/>
      <c r="SE96" s="81"/>
      <c r="SF96" s="81"/>
      <c r="SG96" s="81"/>
      <c r="SH96" s="81"/>
      <c r="SI96" s="81"/>
      <c r="SJ96" s="81"/>
      <c r="SK96" s="81"/>
      <c r="SL96" s="81"/>
      <c r="SM96" s="81"/>
      <c r="SN96" s="81"/>
      <c r="SO96" s="81"/>
      <c r="SP96" s="81"/>
      <c r="SQ96" s="81"/>
      <c r="SR96" s="81"/>
      <c r="SS96" s="81"/>
      <c r="ST96" s="81"/>
      <c r="SU96" s="81"/>
      <c r="SV96" s="81"/>
      <c r="SW96" s="81"/>
      <c r="SX96" s="81"/>
      <c r="SY96" s="81"/>
      <c r="SZ96" s="81"/>
      <c r="TA96" s="81"/>
      <c r="TB96" s="81"/>
      <c r="TC96" s="81"/>
      <c r="TD96" s="81"/>
      <c r="TE96" s="81"/>
      <c r="TF96" s="81"/>
      <c r="TG96" s="81"/>
      <c r="TH96" s="81"/>
      <c r="TI96" s="81"/>
      <c r="TJ96" s="81"/>
      <c r="TK96" s="81"/>
      <c r="TL96" s="81"/>
      <c r="TM96" s="81"/>
      <c r="TN96" s="81"/>
      <c r="TO96" s="81"/>
      <c r="TP96" s="81"/>
      <c r="TQ96" s="81"/>
      <c r="TR96" s="81"/>
      <c r="TS96" s="81"/>
      <c r="TT96" s="81"/>
      <c r="TU96" s="81"/>
      <c r="TV96" s="81"/>
      <c r="TW96" s="81"/>
      <c r="TX96" s="81"/>
      <c r="TY96" s="81"/>
      <c r="TZ96" s="81"/>
      <c r="UA96" s="81"/>
      <c r="UB96" s="81"/>
      <c r="UC96" s="81"/>
      <c r="UD96" s="81"/>
      <c r="UE96" s="81"/>
      <c r="UF96" s="81"/>
      <c r="UG96" s="81"/>
      <c r="UH96" s="81"/>
      <c r="UI96" s="81"/>
      <c r="UJ96" s="81"/>
      <c r="UK96" s="81"/>
      <c r="UL96" s="81"/>
      <c r="UM96" s="81"/>
      <c r="UN96" s="81"/>
      <c r="UO96" s="81"/>
      <c r="UP96" s="81"/>
      <c r="UQ96" s="81"/>
      <c r="UR96" s="81"/>
      <c r="US96" s="81"/>
      <c r="UT96" s="81"/>
      <c r="UU96" s="81"/>
      <c r="UV96" s="81"/>
      <c r="UW96" s="81"/>
      <c r="UX96" s="81"/>
      <c r="UY96" s="81"/>
      <c r="UZ96" s="81"/>
      <c r="VA96" s="81"/>
      <c r="VB96" s="81"/>
      <c r="VC96" s="81"/>
      <c r="VD96" s="81"/>
      <c r="VE96" s="81"/>
      <c r="VF96" s="81"/>
      <c r="VG96" s="81"/>
      <c r="VH96" s="81"/>
      <c r="VI96" s="81"/>
      <c r="VJ96" s="81"/>
      <c r="VK96" s="81"/>
      <c r="VL96" s="81"/>
      <c r="VM96" s="81"/>
      <c r="VN96" s="81"/>
      <c r="VO96" s="81"/>
      <c r="VP96" s="81"/>
      <c r="VQ96" s="81"/>
      <c r="VR96" s="81"/>
      <c r="VS96" s="81"/>
      <c r="VT96" s="81"/>
      <c r="VU96" s="81"/>
      <c r="VV96" s="81"/>
      <c r="VW96" s="81"/>
      <c r="VX96" s="81"/>
      <c r="VY96" s="81"/>
      <c r="VZ96" s="81"/>
      <c r="WA96" s="81"/>
      <c r="WB96" s="81"/>
      <c r="WC96" s="81"/>
      <c r="WD96" s="81"/>
      <c r="WE96" s="81"/>
      <c r="WF96" s="81"/>
      <c r="WG96" s="81"/>
      <c r="WH96" s="81"/>
      <c r="WI96" s="81"/>
      <c r="WJ96" s="81"/>
      <c r="WK96" s="81"/>
      <c r="WL96" s="81"/>
      <c r="WM96" s="81"/>
      <c r="WN96" s="81"/>
      <c r="WO96" s="81"/>
      <c r="WP96" s="81"/>
      <c r="WQ96" s="81"/>
      <c r="WR96" s="81"/>
      <c r="WS96" s="81"/>
      <c r="WT96" s="81"/>
      <c r="WU96" s="81"/>
      <c r="WV96" s="81"/>
      <c r="WW96" s="81"/>
      <c r="WX96" s="81"/>
      <c r="WY96" s="81"/>
      <c r="WZ96" s="81"/>
      <c r="XA96" s="81"/>
      <c r="XB96" s="81"/>
      <c r="XC96" s="81"/>
      <c r="XD96" s="81"/>
      <c r="XE96" s="81"/>
      <c r="XF96" s="81"/>
      <c r="XG96" s="81"/>
      <c r="XH96" s="81"/>
      <c r="XI96" s="81"/>
      <c r="XJ96" s="81"/>
      <c r="XK96" s="81"/>
      <c r="XL96" s="81"/>
      <c r="XM96" s="81"/>
      <c r="XN96" s="81"/>
      <c r="XO96" s="81"/>
      <c r="XP96" s="81"/>
      <c r="XQ96" s="81"/>
      <c r="XR96" s="81"/>
      <c r="XS96" s="81"/>
      <c r="XT96" s="81"/>
      <c r="XU96" s="81"/>
      <c r="XV96" s="81"/>
      <c r="XW96" s="81"/>
      <c r="XX96" s="81"/>
      <c r="XY96" s="81"/>
      <c r="XZ96" s="81"/>
      <c r="YA96" s="81"/>
      <c r="YB96" s="81"/>
      <c r="YC96" s="81"/>
      <c r="YD96" s="81"/>
      <c r="YE96" s="81"/>
      <c r="YF96" s="81"/>
      <c r="YG96" s="81"/>
      <c r="YH96" s="81"/>
      <c r="YI96" s="81"/>
      <c r="YJ96" s="81"/>
      <c r="YK96" s="81"/>
      <c r="YL96" s="81"/>
      <c r="YM96" s="81"/>
      <c r="YN96" s="81"/>
      <c r="YO96" s="81"/>
      <c r="YP96" s="81"/>
      <c r="YQ96" s="81"/>
      <c r="YR96" s="81"/>
      <c r="YS96" s="81"/>
      <c r="YT96" s="81"/>
      <c r="YU96" s="81"/>
      <c r="YV96" s="81"/>
      <c r="YW96" s="81"/>
      <c r="YX96" s="81"/>
      <c r="YY96" s="81"/>
      <c r="YZ96" s="81"/>
      <c r="ZA96" s="81"/>
      <c r="ZB96" s="81"/>
      <c r="ZC96" s="81"/>
      <c r="ZD96" s="81"/>
      <c r="ZE96" s="81"/>
      <c r="ZF96" s="81"/>
      <c r="ZG96" s="81"/>
      <c r="ZH96" s="81"/>
      <c r="ZI96" s="81"/>
      <c r="ZJ96" s="81"/>
      <c r="ZK96" s="81"/>
      <c r="ZL96" s="81"/>
      <c r="ZM96" s="81"/>
      <c r="ZN96" s="81"/>
      <c r="ZO96" s="81"/>
      <c r="ZP96" s="81"/>
      <c r="ZQ96" s="81"/>
      <c r="ZR96" s="81"/>
      <c r="ZS96" s="81"/>
      <c r="ZT96" s="81"/>
      <c r="ZU96" s="81"/>
      <c r="ZV96" s="81"/>
      <c r="ZW96" s="81"/>
      <c r="ZX96" s="81"/>
      <c r="ZY96" s="81"/>
      <c r="ZZ96" s="81"/>
      <c r="AAA96" s="81"/>
      <c r="AAB96" s="81"/>
      <c r="AAC96" s="81"/>
      <c r="AAD96" s="81"/>
      <c r="AAE96" s="81"/>
      <c r="AAF96" s="81"/>
      <c r="AAG96" s="81"/>
      <c r="AAH96" s="81"/>
      <c r="AAI96" s="81"/>
      <c r="AAJ96" s="81"/>
      <c r="AAK96" s="81"/>
      <c r="AAL96" s="81"/>
      <c r="AAM96" s="81"/>
      <c r="AAN96" s="81"/>
      <c r="AAO96" s="81"/>
      <c r="AAP96" s="81"/>
      <c r="AAQ96" s="81"/>
      <c r="AAR96" s="81"/>
      <c r="AAS96" s="81"/>
      <c r="AAT96" s="81"/>
      <c r="AAU96" s="81"/>
      <c r="AAV96" s="81"/>
      <c r="AAW96" s="81"/>
      <c r="AAX96" s="81"/>
      <c r="AAY96" s="81"/>
      <c r="AAZ96" s="81"/>
      <c r="ABA96" s="81"/>
      <c r="ABB96" s="81"/>
      <c r="ABC96" s="81"/>
      <c r="ABD96" s="81"/>
      <c r="ABE96" s="81"/>
      <c r="ABF96" s="81"/>
      <c r="ABG96" s="81"/>
      <c r="ABH96" s="81"/>
      <c r="ABI96" s="81"/>
      <c r="ABJ96" s="81"/>
      <c r="ABK96" s="81"/>
      <c r="ABL96" s="81"/>
      <c r="ABM96" s="81"/>
      <c r="ABN96" s="81"/>
      <c r="ABO96" s="81"/>
      <c r="ABP96" s="81"/>
      <c r="ABQ96" s="81"/>
      <c r="ABR96" s="81"/>
      <c r="ABS96" s="81"/>
      <c r="ABT96" s="81"/>
      <c r="ABU96" s="81"/>
      <c r="ABV96" s="81"/>
      <c r="ABW96" s="81"/>
      <c r="ABX96" s="81"/>
      <c r="ABY96" s="81"/>
      <c r="ABZ96" s="81"/>
      <c r="ACA96" s="81"/>
      <c r="ACB96" s="81"/>
      <c r="ACC96" s="81"/>
      <c r="ACD96" s="81"/>
      <c r="ACE96" s="81"/>
      <c r="ACF96" s="81"/>
      <c r="ACG96" s="81"/>
      <c r="ACH96" s="81"/>
      <c r="ACI96" s="81"/>
      <c r="ACJ96" s="81"/>
      <c r="ACK96" s="81"/>
      <c r="ACL96" s="81"/>
      <c r="ACM96" s="81"/>
      <c r="ACN96" s="81"/>
      <c r="ACO96" s="81"/>
      <c r="ACP96" s="81"/>
      <c r="ACQ96" s="81"/>
      <c r="ACR96" s="81"/>
      <c r="ACS96" s="81"/>
      <c r="ACT96" s="81"/>
      <c r="ACU96" s="81"/>
      <c r="ACV96" s="81"/>
      <c r="ACW96" s="81"/>
      <c r="ACX96" s="81"/>
      <c r="ACY96" s="81"/>
      <c r="ACZ96" s="81"/>
      <c r="ADA96" s="81"/>
      <c r="ADB96" s="81"/>
      <c r="ADC96" s="81"/>
      <c r="ADD96" s="81"/>
      <c r="ADE96" s="81"/>
      <c r="ADF96" s="81"/>
      <c r="ADG96" s="81"/>
      <c r="ADH96" s="81"/>
      <c r="ADI96" s="81"/>
      <c r="ADJ96" s="81"/>
      <c r="ADK96" s="81"/>
      <c r="ADL96" s="81"/>
      <c r="ADM96" s="81"/>
      <c r="ADN96" s="81"/>
      <c r="ADO96" s="81"/>
      <c r="ADP96" s="81"/>
      <c r="ADQ96" s="81"/>
      <c r="ADR96" s="81"/>
      <c r="ADS96" s="81"/>
      <c r="ADT96" s="81"/>
      <c r="ADU96" s="81"/>
      <c r="ADV96" s="81"/>
      <c r="ADW96" s="81"/>
      <c r="ADX96" s="81"/>
      <c r="ADY96" s="81"/>
      <c r="ADZ96" s="81"/>
      <c r="AEA96" s="81"/>
      <c r="AEB96" s="81"/>
      <c r="AEC96" s="81"/>
      <c r="AED96" s="81"/>
      <c r="AEE96" s="81"/>
      <c r="AEF96" s="81"/>
      <c r="AEG96" s="81"/>
      <c r="AEH96" s="81"/>
      <c r="AEI96" s="81"/>
      <c r="AEJ96" s="81"/>
      <c r="AEK96" s="81"/>
      <c r="AEL96" s="81"/>
      <c r="AEM96" s="81"/>
      <c r="AEN96" s="81"/>
      <c r="AEO96" s="81"/>
      <c r="AEP96" s="81"/>
      <c r="AEQ96" s="81"/>
      <c r="AER96" s="81"/>
      <c r="AES96" s="81"/>
      <c r="AET96" s="81"/>
      <c r="AEU96" s="81"/>
      <c r="AEV96" s="81"/>
      <c r="AEW96" s="81"/>
      <c r="AEX96" s="81"/>
      <c r="AEY96" s="81"/>
      <c r="AEZ96" s="81"/>
      <c r="AFA96" s="81"/>
      <c r="AFB96" s="81"/>
      <c r="AFC96" s="81"/>
      <c r="AFD96" s="81"/>
      <c r="AFE96" s="81"/>
      <c r="AFF96" s="81"/>
      <c r="AFG96" s="81"/>
      <c r="AFH96" s="81"/>
      <c r="AFI96" s="81"/>
      <c r="AFJ96" s="81"/>
      <c r="AFK96" s="81"/>
      <c r="AFL96" s="81"/>
      <c r="AFM96" s="81"/>
      <c r="AFN96" s="81"/>
      <c r="AFO96" s="81"/>
      <c r="AFP96" s="81"/>
      <c r="AFQ96" s="81"/>
      <c r="AFR96" s="81"/>
      <c r="AFS96" s="81"/>
      <c r="AFT96" s="81"/>
      <c r="AFU96" s="81"/>
      <c r="AFV96" s="81"/>
      <c r="AFW96" s="81"/>
      <c r="AFX96" s="81"/>
      <c r="AFY96" s="81"/>
      <c r="AFZ96" s="81"/>
      <c r="AGA96" s="81"/>
      <c r="AGB96" s="81"/>
      <c r="AGC96" s="81"/>
      <c r="AGD96" s="81"/>
      <c r="AGE96" s="81"/>
      <c r="AGF96" s="81"/>
      <c r="AGG96" s="81"/>
      <c r="AGH96" s="81"/>
      <c r="AGI96" s="81"/>
      <c r="AGJ96" s="81"/>
      <c r="AGK96" s="81"/>
      <c r="AGL96" s="81"/>
      <c r="AGM96" s="81"/>
      <c r="AGN96" s="81"/>
      <c r="AGO96" s="81"/>
      <c r="AGP96" s="81"/>
      <c r="AGQ96" s="81"/>
      <c r="AGR96" s="81"/>
      <c r="AGS96" s="81"/>
      <c r="AGT96" s="81"/>
      <c r="AGU96" s="81"/>
      <c r="AGV96" s="81"/>
      <c r="AGW96" s="81"/>
      <c r="AGX96" s="81"/>
      <c r="AGY96" s="81"/>
      <c r="AGZ96" s="81"/>
      <c r="AHA96" s="81"/>
      <c r="AHB96" s="81"/>
      <c r="AHC96" s="81"/>
      <c r="AHD96" s="81"/>
      <c r="AHE96" s="81"/>
      <c r="AHF96" s="81"/>
      <c r="AHG96" s="81"/>
      <c r="AHH96" s="81"/>
      <c r="AHI96" s="81"/>
      <c r="AHJ96" s="81"/>
      <c r="AHK96" s="81"/>
      <c r="AHL96" s="81"/>
      <c r="AHM96" s="81"/>
      <c r="AHN96" s="81"/>
      <c r="AHO96" s="81"/>
      <c r="AHP96" s="81"/>
      <c r="AHQ96" s="81"/>
      <c r="AHR96" s="81"/>
      <c r="AHS96" s="81"/>
      <c r="AHT96" s="81"/>
      <c r="AHU96" s="81"/>
      <c r="AHV96" s="81"/>
      <c r="AHW96" s="81"/>
      <c r="AHX96" s="81"/>
      <c r="AHY96" s="81"/>
      <c r="AHZ96" s="81"/>
      <c r="AIA96" s="81"/>
      <c r="AIB96" s="81"/>
      <c r="AIC96" s="81"/>
      <c r="AID96" s="81"/>
      <c r="AIE96" s="81"/>
      <c r="AIF96" s="81"/>
      <c r="AIG96" s="81"/>
      <c r="AIH96" s="81"/>
      <c r="AII96" s="81"/>
      <c r="AIJ96" s="81"/>
      <c r="AIK96" s="81"/>
      <c r="AIL96" s="81"/>
      <c r="AIM96" s="81"/>
      <c r="AIN96" s="81"/>
      <c r="AIO96" s="81"/>
      <c r="AIP96" s="81"/>
      <c r="AIQ96" s="81"/>
      <c r="AIR96" s="81"/>
      <c r="AIS96" s="81"/>
      <c r="AIT96" s="81"/>
      <c r="AIU96" s="81"/>
      <c r="AIV96" s="81"/>
      <c r="AIW96" s="81"/>
      <c r="AIX96" s="81"/>
      <c r="AIY96" s="81"/>
      <c r="AIZ96" s="81"/>
      <c r="AJA96" s="81"/>
      <c r="AJB96" s="81"/>
      <c r="AJC96" s="81"/>
      <c r="AJD96" s="81"/>
      <c r="AJE96" s="81"/>
      <c r="AJF96" s="81"/>
      <c r="AJG96" s="81"/>
      <c r="AJH96" s="81"/>
      <c r="AJI96" s="81"/>
      <c r="AJJ96" s="81"/>
      <c r="AJK96" s="81"/>
      <c r="AJL96" s="81"/>
      <c r="AJM96" s="81"/>
      <c r="AJN96" s="81"/>
      <c r="AJO96" s="81"/>
      <c r="AJP96" s="81"/>
      <c r="AJQ96" s="81"/>
      <c r="AJR96" s="81"/>
      <c r="AJS96" s="81"/>
      <c r="AJT96" s="81"/>
      <c r="AJU96" s="81"/>
      <c r="AJV96" s="81"/>
      <c r="AJW96" s="81"/>
      <c r="AJX96" s="81"/>
      <c r="AJY96" s="81"/>
      <c r="AJZ96" s="81"/>
      <c r="AKA96" s="81"/>
      <c r="AKB96" s="81"/>
      <c r="AKC96" s="81"/>
      <c r="AKD96" s="81"/>
      <c r="AKE96" s="81"/>
      <c r="AKF96" s="81"/>
      <c r="AKG96" s="81"/>
      <c r="AKH96" s="81"/>
      <c r="AKI96" s="81"/>
      <c r="AKJ96" s="81"/>
      <c r="AKK96" s="81"/>
      <c r="AKL96" s="81"/>
      <c r="AKM96" s="81"/>
      <c r="AKN96" s="81"/>
      <c r="AKO96" s="81"/>
      <c r="AKP96" s="81"/>
      <c r="AKQ96" s="81"/>
      <c r="AKR96" s="81"/>
      <c r="AKS96" s="81"/>
      <c r="AKT96" s="81"/>
      <c r="AKU96" s="81"/>
      <c r="AKV96" s="81"/>
      <c r="AKW96" s="81"/>
      <c r="AKX96" s="81"/>
      <c r="AKY96" s="81"/>
      <c r="AKZ96" s="81"/>
      <c r="ALA96" s="81"/>
      <c r="ALB96" s="81"/>
      <c r="ALC96" s="81"/>
      <c r="ALD96" s="81"/>
      <c r="ALE96" s="81"/>
      <c r="ALF96" s="81"/>
      <c r="ALG96" s="81"/>
      <c r="ALH96" s="81"/>
      <c r="ALI96" s="81"/>
      <c r="ALJ96" s="81"/>
      <c r="ALK96" s="81"/>
      <c r="ALL96" s="81"/>
      <c r="ALM96" s="81"/>
      <c r="ALN96" s="81"/>
      <c r="ALO96" s="81"/>
      <c r="ALP96" s="81"/>
      <c r="ALQ96" s="81"/>
      <c r="ALR96" s="81"/>
      <c r="ALS96" s="81"/>
      <c r="ALT96" s="81"/>
      <c r="ALU96" s="81"/>
      <c r="ALV96" s="81"/>
      <c r="ALW96" s="81"/>
      <c r="ALX96" s="81"/>
      <c r="ALY96" s="81"/>
      <c r="ALZ96" s="81"/>
      <c r="AMA96" s="81"/>
      <c r="AMB96" s="81"/>
      <c r="AMC96" s="81"/>
      <c r="AMD96" s="81"/>
      <c r="AME96" s="81"/>
      <c r="AMF96" s="81"/>
      <c r="AMG96" s="81"/>
      <c r="AMH96" s="81"/>
      <c r="AMI96" s="81"/>
      <c r="AMJ96" s="81"/>
      <c r="AMK96" s="81"/>
      <c r="AML96" s="81"/>
      <c r="AMM96" s="81"/>
      <c r="AMN96" s="81"/>
      <c r="AMO96" s="81"/>
      <c r="AMP96" s="81"/>
      <c r="AMQ96" s="81"/>
      <c r="AMR96" s="81"/>
      <c r="AMS96" s="81"/>
      <c r="AMT96" s="81"/>
      <c r="AMU96" s="81"/>
      <c r="AMV96" s="81"/>
      <c r="AMW96" s="81"/>
      <c r="AMX96" s="81"/>
      <c r="AMY96" s="81"/>
      <c r="AMZ96" s="81"/>
      <c r="ANA96" s="81"/>
      <c r="ANB96" s="81"/>
      <c r="ANC96" s="81"/>
      <c r="AND96" s="81"/>
      <c r="ANE96" s="81"/>
      <c r="ANF96" s="81"/>
      <c r="ANG96" s="81"/>
      <c r="ANH96" s="81"/>
      <c r="ANI96" s="81"/>
      <c r="ANJ96" s="81"/>
      <c r="ANK96" s="81"/>
      <c r="ANL96" s="81"/>
      <c r="ANM96" s="81"/>
      <c r="ANN96" s="81"/>
      <c r="ANO96" s="81"/>
      <c r="ANP96" s="81"/>
      <c r="ANQ96" s="81"/>
      <c r="ANR96" s="81"/>
      <c r="ANS96" s="81"/>
      <c r="ANT96" s="81"/>
      <c r="ANU96" s="81"/>
      <c r="ANV96" s="81"/>
      <c r="ANW96" s="81"/>
      <c r="ANX96" s="81"/>
      <c r="ANY96" s="81"/>
      <c r="ANZ96" s="81"/>
      <c r="AOA96" s="81"/>
      <c r="AOB96" s="81"/>
      <c r="AOC96" s="81"/>
      <c r="AOD96" s="81"/>
      <c r="AOE96" s="81"/>
      <c r="AOF96" s="81"/>
      <c r="AOG96" s="81"/>
      <c r="AOH96" s="81"/>
      <c r="AOI96" s="81"/>
      <c r="AOJ96" s="81"/>
      <c r="AOK96" s="81"/>
      <c r="AOL96" s="81"/>
      <c r="AOM96" s="81"/>
      <c r="AON96" s="81"/>
      <c r="AOO96" s="81"/>
      <c r="AOP96" s="81"/>
      <c r="AOQ96" s="81"/>
      <c r="AOR96" s="81"/>
      <c r="AOS96" s="81"/>
      <c r="AOT96" s="81"/>
      <c r="AOU96" s="81"/>
      <c r="AOV96" s="81"/>
      <c r="AOW96" s="81"/>
      <c r="AOX96" s="81"/>
      <c r="AOY96" s="81"/>
      <c r="AOZ96" s="81"/>
      <c r="APA96" s="81"/>
      <c r="APB96" s="81"/>
      <c r="APC96" s="81"/>
      <c r="APD96" s="81"/>
      <c r="APE96" s="81"/>
      <c r="APF96" s="81"/>
      <c r="APG96" s="81"/>
      <c r="APH96" s="81"/>
      <c r="API96" s="81"/>
      <c r="APJ96" s="81"/>
      <c r="APK96" s="81"/>
      <c r="APL96" s="81"/>
      <c r="APM96" s="81"/>
      <c r="APN96" s="81"/>
      <c r="APO96" s="81"/>
      <c r="APP96" s="81"/>
      <c r="APQ96" s="81"/>
      <c r="APR96" s="81"/>
      <c r="APS96" s="81"/>
      <c r="APT96" s="81"/>
      <c r="APU96" s="81"/>
      <c r="APV96" s="81"/>
      <c r="APW96" s="81"/>
      <c r="APX96" s="81"/>
      <c r="APY96" s="81"/>
      <c r="APZ96" s="81"/>
      <c r="AQA96" s="81"/>
      <c r="AQB96" s="81"/>
      <c r="AQC96" s="81"/>
      <c r="AQD96" s="81"/>
      <c r="AQE96" s="81"/>
      <c r="AQF96" s="81"/>
      <c r="AQG96" s="81"/>
      <c r="AQH96" s="81"/>
      <c r="AQI96" s="81"/>
      <c r="AQJ96" s="81"/>
      <c r="AQK96" s="81"/>
      <c r="AQL96" s="81"/>
      <c r="AQM96" s="81"/>
      <c r="AQN96" s="81"/>
      <c r="AQO96" s="81"/>
      <c r="AQP96" s="81"/>
      <c r="AQQ96" s="81"/>
      <c r="AQR96" s="81"/>
      <c r="AQS96" s="81"/>
      <c r="AQT96" s="81"/>
      <c r="AQU96" s="81"/>
      <c r="AQV96" s="81"/>
      <c r="AQW96" s="81"/>
      <c r="AQX96" s="81"/>
      <c r="AQY96" s="81"/>
      <c r="AQZ96" s="81"/>
      <c r="ARA96" s="81"/>
      <c r="ARB96" s="81"/>
      <c r="ARC96" s="81"/>
      <c r="ARD96" s="81"/>
      <c r="ARE96" s="81"/>
      <c r="ARF96" s="81"/>
      <c r="ARG96" s="81"/>
      <c r="ARH96" s="81"/>
      <c r="ARI96" s="81"/>
      <c r="ARJ96" s="81"/>
      <c r="ARK96" s="81"/>
      <c r="ARL96" s="81"/>
      <c r="ARM96" s="81"/>
      <c r="ARN96" s="81"/>
      <c r="ARO96" s="81"/>
      <c r="ARP96" s="81"/>
      <c r="ARQ96" s="81"/>
      <c r="ARR96" s="81"/>
      <c r="ARS96" s="81"/>
      <c r="ART96" s="81"/>
      <c r="ARU96" s="81"/>
      <c r="ARV96" s="81"/>
      <c r="ARW96" s="81"/>
      <c r="ARX96" s="81"/>
      <c r="ARY96" s="81"/>
      <c r="ARZ96" s="81"/>
      <c r="ASA96" s="81"/>
      <c r="ASB96" s="81"/>
      <c r="ASC96" s="81"/>
      <c r="ASD96" s="81"/>
      <c r="ASE96" s="81"/>
      <c r="ASF96" s="81"/>
      <c r="ASG96" s="81"/>
      <c r="ASH96" s="81"/>
      <c r="ASI96" s="81"/>
      <c r="ASJ96" s="81"/>
      <c r="ASK96" s="81"/>
      <c r="ASL96" s="81"/>
      <c r="ASM96" s="81"/>
      <c r="ASN96" s="81"/>
      <c r="ASO96" s="81"/>
      <c r="ASP96" s="81"/>
      <c r="ASQ96" s="81"/>
      <c r="ASR96" s="81"/>
      <c r="ASS96" s="81"/>
      <c r="AST96" s="81"/>
      <c r="ASU96" s="81"/>
      <c r="ASV96" s="81"/>
      <c r="ASW96" s="81"/>
      <c r="ASX96" s="81"/>
      <c r="ASY96" s="81"/>
      <c r="ASZ96" s="81"/>
      <c r="ATA96" s="81"/>
      <c r="ATB96" s="81"/>
      <c r="ATC96" s="81"/>
      <c r="ATD96" s="81"/>
      <c r="ATE96" s="81"/>
      <c r="ATF96" s="81"/>
      <c r="ATG96" s="81"/>
      <c r="ATH96" s="81"/>
      <c r="ATI96" s="81"/>
      <c r="ATJ96" s="81"/>
      <c r="ATK96" s="81"/>
      <c r="ATL96" s="81"/>
      <c r="ATM96" s="81"/>
      <c r="ATN96" s="81"/>
      <c r="ATO96" s="81"/>
      <c r="ATP96" s="81"/>
      <c r="ATQ96" s="81"/>
      <c r="ATR96" s="81"/>
      <c r="ATS96" s="81"/>
      <c r="ATT96" s="81"/>
      <c r="ATU96" s="81"/>
      <c r="ATV96" s="81"/>
      <c r="ATW96" s="81"/>
      <c r="ATX96" s="81"/>
      <c r="ATY96" s="81"/>
      <c r="ATZ96" s="81"/>
      <c r="AUA96" s="81"/>
      <c r="AUB96" s="81"/>
      <c r="AUC96" s="81"/>
      <c r="AUD96" s="81"/>
      <c r="AUE96" s="81"/>
      <c r="AUF96" s="81"/>
      <c r="AUG96" s="81"/>
      <c r="AUH96" s="81"/>
      <c r="AUI96" s="81"/>
      <c r="AUJ96" s="81"/>
      <c r="AUK96" s="81"/>
      <c r="AUL96" s="81"/>
      <c r="AUM96" s="81"/>
      <c r="AUN96" s="81"/>
      <c r="AUO96" s="81"/>
      <c r="AUP96" s="81"/>
      <c r="AUQ96" s="81"/>
      <c r="AUR96" s="81"/>
      <c r="AUS96" s="81"/>
      <c r="AUT96" s="81"/>
      <c r="AUU96" s="81"/>
      <c r="AUV96" s="81"/>
      <c r="AUW96" s="81"/>
      <c r="AUX96" s="81"/>
      <c r="AUY96" s="81"/>
      <c r="AUZ96" s="81"/>
      <c r="AVA96" s="81"/>
      <c r="AVB96" s="81"/>
      <c r="AVC96" s="81"/>
      <c r="AVD96" s="81"/>
      <c r="AVE96" s="81"/>
      <c r="AVF96" s="81"/>
      <c r="AVG96" s="81"/>
      <c r="AVH96" s="81"/>
      <c r="AVI96" s="81"/>
      <c r="AVJ96" s="81"/>
      <c r="AVK96" s="81"/>
      <c r="AVL96" s="81"/>
      <c r="AVM96" s="81"/>
      <c r="AVN96" s="81"/>
      <c r="AVO96" s="81"/>
      <c r="AVP96" s="81"/>
      <c r="AVQ96" s="81"/>
      <c r="AVR96" s="81"/>
      <c r="AVS96" s="81"/>
      <c r="AVT96" s="81"/>
      <c r="AVU96" s="81"/>
      <c r="AVV96" s="81"/>
      <c r="AVW96" s="81"/>
      <c r="AVX96" s="81"/>
      <c r="AVY96" s="81"/>
      <c r="AVZ96" s="81"/>
      <c r="AWA96" s="81"/>
      <c r="AWB96" s="81"/>
      <c r="AWC96" s="81"/>
      <c r="AWD96" s="81"/>
      <c r="AWE96" s="81"/>
      <c r="AWF96" s="81"/>
      <c r="AWG96" s="81"/>
      <c r="AWH96" s="81"/>
      <c r="AWI96" s="81"/>
      <c r="AWJ96" s="81"/>
      <c r="AWK96" s="81"/>
      <c r="AWL96" s="81"/>
      <c r="AWM96" s="81"/>
      <c r="AWN96" s="81"/>
      <c r="AWO96" s="81"/>
      <c r="AWP96" s="81"/>
      <c r="AWQ96" s="81"/>
      <c r="AWR96" s="81"/>
      <c r="AWS96" s="81"/>
      <c r="AWT96" s="81"/>
      <c r="AWU96" s="81"/>
      <c r="AWV96" s="81"/>
      <c r="AWW96" s="81"/>
      <c r="AWX96" s="81"/>
      <c r="AWY96" s="81"/>
      <c r="AWZ96" s="81"/>
      <c r="AXA96" s="81"/>
      <c r="AXB96" s="81"/>
      <c r="AXC96" s="81"/>
      <c r="AXD96" s="81"/>
      <c r="AXE96" s="81"/>
      <c r="AXF96" s="81"/>
      <c r="AXG96" s="81"/>
      <c r="AXH96" s="81"/>
      <c r="AXI96" s="81"/>
      <c r="AXJ96" s="81"/>
      <c r="AXK96" s="81"/>
      <c r="AXL96" s="81"/>
      <c r="AXM96" s="81"/>
      <c r="AXN96" s="81"/>
      <c r="AXO96" s="81"/>
      <c r="AXP96" s="81"/>
      <c r="AXQ96" s="81"/>
      <c r="AXR96" s="81"/>
      <c r="AXS96" s="81"/>
      <c r="AXT96" s="81"/>
      <c r="AXU96" s="81"/>
      <c r="AXV96" s="81"/>
      <c r="AXW96" s="81"/>
      <c r="AXX96" s="81"/>
      <c r="AXY96" s="81"/>
      <c r="AXZ96" s="81"/>
      <c r="AYA96" s="81"/>
      <c r="AYB96" s="81"/>
      <c r="AYC96" s="81"/>
      <c r="AYD96" s="81"/>
      <c r="AYE96" s="81"/>
      <c r="AYF96" s="81"/>
      <c r="AYG96" s="81"/>
      <c r="AYH96" s="81"/>
      <c r="AYI96" s="81"/>
      <c r="AYJ96" s="81"/>
      <c r="AYK96" s="81"/>
      <c r="AYL96" s="81"/>
      <c r="AYM96" s="81"/>
      <c r="AYN96" s="81"/>
      <c r="AYO96" s="81"/>
      <c r="AYP96" s="81"/>
      <c r="AYQ96" s="81"/>
      <c r="AYR96" s="81"/>
      <c r="AYS96" s="81"/>
      <c r="AYT96" s="81"/>
      <c r="AYU96" s="81"/>
      <c r="AYV96" s="81"/>
      <c r="AYW96" s="81"/>
      <c r="AYX96" s="81"/>
      <c r="AYY96" s="81"/>
      <c r="AYZ96" s="81"/>
      <c r="AZA96" s="81"/>
      <c r="AZB96" s="81"/>
      <c r="AZC96" s="81"/>
      <c r="AZD96" s="81"/>
      <c r="AZE96" s="81"/>
      <c r="AZF96" s="81"/>
      <c r="AZG96" s="81"/>
      <c r="AZH96" s="81"/>
      <c r="AZI96" s="81"/>
      <c r="AZJ96" s="81"/>
      <c r="AZK96" s="81"/>
      <c r="AZL96" s="81"/>
      <c r="AZM96" s="81"/>
      <c r="AZN96" s="81"/>
      <c r="AZO96" s="81"/>
      <c r="AZP96" s="81"/>
      <c r="AZQ96" s="81"/>
      <c r="AZR96" s="81"/>
      <c r="AZS96" s="81"/>
      <c r="AZT96" s="81"/>
      <c r="AZU96" s="81"/>
      <c r="AZV96" s="81"/>
      <c r="AZW96" s="81"/>
      <c r="AZX96" s="81"/>
      <c r="AZY96" s="81"/>
      <c r="AZZ96" s="81"/>
      <c r="BAA96" s="81"/>
      <c r="BAB96" s="81"/>
      <c r="BAC96" s="81"/>
      <c r="BAD96" s="81"/>
      <c r="BAE96" s="81"/>
      <c r="BAF96" s="81"/>
      <c r="BAG96" s="81"/>
      <c r="BAH96" s="81"/>
      <c r="BAI96" s="81"/>
      <c r="BAJ96" s="81"/>
      <c r="BAK96" s="81"/>
      <c r="BAL96" s="81"/>
      <c r="BAM96" s="81"/>
      <c r="BAN96" s="81"/>
      <c r="BAO96" s="81"/>
      <c r="BAP96" s="81"/>
      <c r="BAQ96" s="81"/>
      <c r="BAR96" s="81"/>
      <c r="BAS96" s="81"/>
      <c r="BAT96" s="81"/>
      <c r="BAU96" s="81"/>
      <c r="BAV96" s="81"/>
      <c r="BAW96" s="81"/>
      <c r="BAX96" s="81"/>
      <c r="BAY96" s="81"/>
      <c r="BAZ96" s="81"/>
      <c r="BBA96" s="81"/>
      <c r="BBB96" s="81"/>
      <c r="BBC96" s="81"/>
      <c r="BBD96" s="81"/>
      <c r="BBE96" s="81"/>
      <c r="BBF96" s="81"/>
      <c r="BBG96" s="81"/>
      <c r="BBH96" s="81"/>
      <c r="BBI96" s="81"/>
      <c r="BBJ96" s="81"/>
      <c r="BBK96" s="81"/>
      <c r="BBL96" s="81"/>
      <c r="BBM96" s="81"/>
      <c r="BBN96" s="81"/>
      <c r="BBO96" s="81"/>
      <c r="BBP96" s="81"/>
      <c r="BBQ96" s="81"/>
      <c r="BBR96" s="81"/>
      <c r="BBS96" s="81"/>
      <c r="BBT96" s="81"/>
      <c r="BBU96" s="81"/>
      <c r="BBV96" s="81"/>
      <c r="BBW96" s="81"/>
      <c r="BBX96" s="81"/>
      <c r="BBY96" s="81"/>
      <c r="BBZ96" s="81"/>
      <c r="BCA96" s="81"/>
      <c r="BCB96" s="81"/>
      <c r="BCC96" s="81"/>
      <c r="BCD96" s="81"/>
      <c r="BCE96" s="81"/>
      <c r="BCF96" s="81"/>
      <c r="BCG96" s="81"/>
      <c r="BCH96" s="81"/>
      <c r="BCI96" s="81"/>
      <c r="BCJ96" s="81"/>
      <c r="BCK96" s="81"/>
      <c r="BCL96" s="81"/>
      <c r="BCM96" s="81"/>
      <c r="BCN96" s="81"/>
      <c r="BCO96" s="81"/>
      <c r="BCP96" s="81"/>
      <c r="BCQ96" s="81"/>
      <c r="BCR96" s="81"/>
      <c r="BCS96" s="81"/>
      <c r="BCT96" s="81"/>
      <c r="BCU96" s="81"/>
      <c r="BCV96" s="81"/>
      <c r="BCW96" s="81"/>
      <c r="BCX96" s="81"/>
      <c r="BCY96" s="81"/>
      <c r="BCZ96" s="81"/>
      <c r="BDA96" s="81"/>
      <c r="BDB96" s="81"/>
      <c r="BDC96" s="81"/>
      <c r="BDD96" s="81"/>
      <c r="BDE96" s="81"/>
      <c r="BDF96" s="81"/>
      <c r="BDG96" s="81"/>
      <c r="BDH96" s="81"/>
      <c r="BDI96" s="81"/>
      <c r="BDJ96" s="81"/>
      <c r="BDK96" s="81"/>
      <c r="BDL96" s="81"/>
      <c r="BDM96" s="81"/>
      <c r="BDN96" s="81"/>
      <c r="BDO96" s="81"/>
      <c r="BDP96" s="81"/>
      <c r="BDQ96" s="81"/>
      <c r="BDR96" s="81"/>
      <c r="BDS96" s="81"/>
      <c r="BDT96" s="81"/>
      <c r="BDU96" s="81"/>
      <c r="BDV96" s="81"/>
      <c r="BDW96" s="81"/>
      <c r="BDX96" s="81"/>
      <c r="BDY96" s="81"/>
      <c r="BDZ96" s="81"/>
      <c r="BEA96" s="81"/>
      <c r="BEB96" s="81"/>
      <c r="BEC96" s="81"/>
      <c r="BED96" s="81"/>
      <c r="BEE96" s="81"/>
      <c r="BEF96" s="81"/>
      <c r="BEG96" s="81"/>
      <c r="BEH96" s="81"/>
      <c r="BEI96" s="81"/>
      <c r="BEJ96" s="81"/>
      <c r="BEK96" s="81"/>
      <c r="BEL96" s="81"/>
      <c r="BEM96" s="81"/>
      <c r="BEN96" s="81"/>
      <c r="BEO96" s="81"/>
      <c r="BEP96" s="81"/>
      <c r="BEQ96" s="81"/>
      <c r="BER96" s="81"/>
      <c r="BES96" s="81"/>
      <c r="BET96" s="81"/>
      <c r="BEU96" s="81"/>
      <c r="BEV96" s="81"/>
      <c r="BEW96" s="81"/>
      <c r="BEX96" s="81"/>
      <c r="BEY96" s="81"/>
      <c r="BEZ96" s="81"/>
      <c r="BFA96" s="81"/>
      <c r="BFB96" s="81"/>
      <c r="BFC96" s="81"/>
      <c r="BFD96" s="81"/>
      <c r="BFE96" s="81"/>
      <c r="BFF96" s="81"/>
      <c r="BFG96" s="81"/>
      <c r="BFH96" s="81"/>
      <c r="BFI96" s="81"/>
      <c r="BFJ96" s="81"/>
      <c r="BFK96" s="81"/>
      <c r="BFL96" s="81"/>
      <c r="BFM96" s="81"/>
      <c r="BFN96" s="81"/>
      <c r="BFO96" s="81"/>
      <c r="BFP96" s="81"/>
      <c r="BFQ96" s="81"/>
      <c r="BFR96" s="81"/>
      <c r="BFS96" s="81"/>
      <c r="BFT96" s="81"/>
      <c r="BFU96" s="81"/>
      <c r="BFV96" s="81"/>
      <c r="BFW96" s="81"/>
      <c r="BFX96" s="81"/>
      <c r="BFY96" s="81"/>
      <c r="BFZ96" s="81"/>
      <c r="BGA96" s="81"/>
      <c r="BGB96" s="81"/>
      <c r="BGC96" s="81"/>
      <c r="BGD96" s="81"/>
      <c r="BGE96" s="81"/>
      <c r="BGF96" s="81"/>
      <c r="BGG96" s="81"/>
      <c r="BGH96" s="81"/>
      <c r="BGI96" s="81"/>
      <c r="BGJ96" s="81"/>
      <c r="BGK96" s="81"/>
      <c r="BGL96" s="81"/>
      <c r="BGM96" s="81"/>
      <c r="BGN96" s="81"/>
      <c r="BGO96" s="81"/>
      <c r="BGP96" s="81"/>
      <c r="BGQ96" s="81"/>
      <c r="BGR96" s="81"/>
      <c r="BGS96" s="81"/>
      <c r="BGT96" s="81"/>
      <c r="BGU96" s="81"/>
      <c r="BGV96" s="81"/>
      <c r="BGW96" s="81"/>
      <c r="BGX96" s="81"/>
      <c r="BGY96" s="81"/>
      <c r="BGZ96" s="81"/>
      <c r="BHA96" s="81"/>
      <c r="BHB96" s="81"/>
      <c r="BHC96" s="81"/>
      <c r="BHD96" s="81"/>
      <c r="BHE96" s="81"/>
      <c r="BHF96" s="81"/>
      <c r="BHG96" s="81"/>
      <c r="BHH96" s="81"/>
      <c r="BHI96" s="81"/>
      <c r="BHJ96" s="81"/>
      <c r="BHK96" s="81"/>
      <c r="BHL96" s="81"/>
      <c r="BHM96" s="81"/>
      <c r="BHN96" s="81"/>
      <c r="BHO96" s="81"/>
      <c r="BHP96" s="81"/>
      <c r="BHQ96" s="81"/>
      <c r="BHR96" s="81"/>
      <c r="BHS96" s="81"/>
      <c r="BHT96" s="81"/>
      <c r="BHU96" s="81"/>
      <c r="BHV96" s="81"/>
      <c r="BHW96" s="81"/>
      <c r="BHX96" s="81"/>
      <c r="BHY96" s="81"/>
      <c r="BHZ96" s="81"/>
      <c r="BIA96" s="81"/>
      <c r="BIB96" s="81"/>
      <c r="BIC96" s="81"/>
      <c r="BID96" s="81"/>
      <c r="BIE96" s="81"/>
      <c r="BIF96" s="81"/>
      <c r="BIG96" s="81"/>
      <c r="BIH96" s="81"/>
      <c r="BII96" s="81"/>
      <c r="BIJ96" s="81"/>
      <c r="BIK96" s="81"/>
      <c r="BIL96" s="81"/>
      <c r="BIM96" s="81"/>
      <c r="BIN96" s="81"/>
      <c r="BIO96" s="81"/>
      <c r="BIP96" s="81"/>
      <c r="BIQ96" s="81"/>
      <c r="BIR96" s="81"/>
      <c r="BIS96" s="81"/>
      <c r="BIT96" s="81"/>
      <c r="BIU96" s="81"/>
      <c r="BIV96" s="81"/>
      <c r="BIW96" s="81"/>
      <c r="BIX96" s="81"/>
      <c r="BIY96" s="81"/>
      <c r="BIZ96" s="81"/>
      <c r="BJA96" s="81"/>
      <c r="BJB96" s="81"/>
      <c r="BJC96" s="81"/>
      <c r="BJD96" s="81"/>
      <c r="BJE96" s="81"/>
      <c r="BJF96" s="81"/>
      <c r="BJG96" s="81"/>
      <c r="BJH96" s="81"/>
      <c r="BJI96" s="81"/>
      <c r="BJJ96" s="81"/>
      <c r="BJK96" s="81"/>
      <c r="BJL96" s="81"/>
      <c r="BJM96" s="81"/>
      <c r="BJN96" s="81"/>
      <c r="BJO96" s="81"/>
      <c r="BJP96" s="81"/>
      <c r="BJQ96" s="81"/>
      <c r="BJR96" s="81"/>
      <c r="BJS96" s="81"/>
      <c r="BJT96" s="81"/>
      <c r="BJU96" s="81"/>
      <c r="BJV96" s="81"/>
      <c r="BJW96" s="81"/>
      <c r="BJX96" s="81"/>
      <c r="BJY96" s="81"/>
      <c r="BJZ96" s="81"/>
      <c r="BKA96" s="81"/>
      <c r="BKB96" s="81"/>
      <c r="BKC96" s="81"/>
      <c r="BKD96" s="81"/>
      <c r="BKE96" s="81"/>
      <c r="BKF96" s="81"/>
      <c r="BKG96" s="81"/>
      <c r="BKH96" s="81"/>
      <c r="BKI96" s="81"/>
      <c r="BKJ96" s="81"/>
      <c r="BKK96" s="81"/>
      <c r="BKL96" s="81"/>
      <c r="BKM96" s="81"/>
      <c r="BKN96" s="81"/>
      <c r="BKO96" s="81"/>
      <c r="BKP96" s="81"/>
      <c r="BKQ96" s="81"/>
      <c r="BKR96" s="81"/>
      <c r="BKS96" s="81"/>
      <c r="BKT96" s="81"/>
      <c r="BKU96" s="81"/>
      <c r="BKV96" s="81"/>
      <c r="BKW96" s="81"/>
      <c r="BKX96" s="81"/>
      <c r="BKY96" s="81"/>
      <c r="BKZ96" s="81"/>
      <c r="BLA96" s="81"/>
      <c r="BLB96" s="81"/>
      <c r="BLC96" s="81"/>
      <c r="BLD96" s="81"/>
      <c r="BLE96" s="81"/>
      <c r="BLF96" s="81"/>
      <c r="BLG96" s="81"/>
      <c r="BLH96" s="81"/>
      <c r="BLI96" s="81"/>
      <c r="BLJ96" s="81"/>
      <c r="BLK96" s="81"/>
      <c r="BLL96" s="81"/>
      <c r="BLM96" s="81"/>
      <c r="BLN96" s="81"/>
      <c r="BLO96" s="81"/>
      <c r="BLP96" s="81"/>
      <c r="BLQ96" s="81"/>
      <c r="BLR96" s="81"/>
      <c r="BLS96" s="81"/>
      <c r="BLT96" s="81"/>
      <c r="BLU96" s="81"/>
      <c r="BLV96" s="81"/>
      <c r="BLW96" s="81"/>
      <c r="BLX96" s="81"/>
      <c r="BLY96" s="81"/>
      <c r="BLZ96" s="81"/>
      <c r="BMA96" s="81"/>
      <c r="BMB96" s="81"/>
      <c r="BMC96" s="81"/>
      <c r="BMD96" s="81"/>
      <c r="BME96" s="81"/>
      <c r="BMF96" s="81"/>
      <c r="BMG96" s="81"/>
      <c r="BMH96" s="81"/>
      <c r="BMI96" s="81"/>
      <c r="BMJ96" s="81"/>
      <c r="BMK96" s="81"/>
      <c r="BML96" s="81"/>
      <c r="BMM96" s="81"/>
      <c r="BMN96" s="81"/>
      <c r="BMO96" s="81"/>
      <c r="BMP96" s="81"/>
      <c r="BMQ96" s="81"/>
      <c r="BMR96" s="81"/>
      <c r="BMS96" s="81"/>
      <c r="BMT96" s="81"/>
      <c r="BMU96" s="81"/>
      <c r="BMV96" s="81"/>
      <c r="BMW96" s="81"/>
      <c r="BMX96" s="81"/>
      <c r="BMY96" s="81"/>
      <c r="BMZ96" s="81"/>
      <c r="BNA96" s="81"/>
      <c r="BNB96" s="81"/>
      <c r="BNC96" s="81"/>
      <c r="BND96" s="81"/>
      <c r="BNE96" s="81"/>
      <c r="BNF96" s="81"/>
      <c r="BNG96" s="81"/>
      <c r="BNH96" s="81"/>
      <c r="BNI96" s="81"/>
      <c r="BNJ96" s="81"/>
      <c r="BNK96" s="81"/>
      <c r="BNL96" s="81"/>
      <c r="BNM96" s="81"/>
      <c r="BNN96" s="81"/>
      <c r="BNO96" s="81"/>
      <c r="BNP96" s="81"/>
      <c r="BNQ96" s="81"/>
      <c r="BNR96" s="81"/>
      <c r="BNS96" s="81"/>
      <c r="BNT96" s="81"/>
      <c r="BNU96" s="81"/>
      <c r="BNV96" s="81"/>
      <c r="BNW96" s="81"/>
      <c r="BNX96" s="81"/>
      <c r="BNY96" s="81"/>
      <c r="BNZ96" s="81"/>
      <c r="BOA96" s="81"/>
      <c r="BOB96" s="81"/>
      <c r="BOC96" s="81"/>
      <c r="BOD96" s="81"/>
      <c r="BOE96" s="81"/>
      <c r="BOF96" s="81"/>
      <c r="BOG96" s="81"/>
      <c r="BOH96" s="81"/>
      <c r="BOI96" s="81"/>
      <c r="BOJ96" s="81"/>
      <c r="BOK96" s="81"/>
      <c r="BOL96" s="81"/>
      <c r="BOM96" s="81"/>
      <c r="BON96" s="81"/>
      <c r="BOO96" s="81"/>
      <c r="BOP96" s="81"/>
      <c r="BOQ96" s="81"/>
      <c r="BOR96" s="81"/>
      <c r="BOS96" s="81"/>
      <c r="BOT96" s="81"/>
      <c r="BOU96" s="81"/>
      <c r="BOV96" s="81"/>
      <c r="BOW96" s="81"/>
      <c r="BOX96" s="81"/>
      <c r="BOY96" s="81"/>
      <c r="BOZ96" s="81"/>
      <c r="BPA96" s="81"/>
      <c r="BPB96" s="81"/>
      <c r="BPC96" s="81"/>
      <c r="BPD96" s="81"/>
      <c r="BPE96" s="81"/>
      <c r="BPF96" s="81"/>
      <c r="BPG96" s="81"/>
      <c r="BPH96" s="81"/>
      <c r="BPI96" s="81"/>
      <c r="BPJ96" s="81"/>
      <c r="BPK96" s="81"/>
      <c r="BPL96" s="81"/>
      <c r="BPM96" s="81"/>
      <c r="BPN96" s="81"/>
      <c r="BPO96" s="81"/>
      <c r="BPP96" s="81"/>
      <c r="BPQ96" s="81"/>
      <c r="BPR96" s="81"/>
      <c r="BPS96" s="81"/>
      <c r="BPT96" s="81"/>
      <c r="BPU96" s="81"/>
      <c r="BPV96" s="81"/>
      <c r="BPW96" s="81"/>
      <c r="BPX96" s="81"/>
      <c r="BPY96" s="81"/>
      <c r="BPZ96" s="81"/>
      <c r="BQA96" s="81"/>
      <c r="BQB96" s="81"/>
      <c r="BQC96" s="81"/>
      <c r="BQD96" s="81"/>
      <c r="BQE96" s="81"/>
      <c r="BQF96" s="81"/>
      <c r="BQG96" s="81"/>
      <c r="BQH96" s="81"/>
      <c r="BQI96" s="81"/>
      <c r="BQJ96" s="81"/>
      <c r="BQK96" s="81"/>
      <c r="BQL96" s="81"/>
      <c r="BQM96" s="81"/>
      <c r="BQN96" s="81"/>
      <c r="BQO96" s="81"/>
      <c r="BQP96" s="81"/>
      <c r="BQQ96" s="81"/>
      <c r="BQR96" s="81"/>
      <c r="BQS96" s="81"/>
      <c r="BQT96" s="81"/>
      <c r="BQU96" s="81"/>
      <c r="BQV96" s="81"/>
      <c r="BQW96" s="81"/>
      <c r="BQX96" s="81"/>
      <c r="BQY96" s="81"/>
      <c r="BQZ96" s="81"/>
      <c r="BRA96" s="81"/>
      <c r="BRB96" s="81"/>
      <c r="BRC96" s="81"/>
      <c r="BRD96" s="81"/>
      <c r="BRE96" s="81"/>
      <c r="BRF96" s="81"/>
      <c r="BRG96" s="81"/>
      <c r="BRH96" s="81"/>
      <c r="BRI96" s="81"/>
      <c r="BRJ96" s="81"/>
      <c r="BRK96" s="81"/>
      <c r="BRL96" s="81"/>
      <c r="BRM96" s="81"/>
      <c r="BRN96" s="81"/>
      <c r="BRO96" s="81"/>
      <c r="BRP96" s="81"/>
      <c r="BRQ96" s="81"/>
      <c r="BRR96" s="81"/>
      <c r="BRS96" s="81"/>
      <c r="BRT96" s="81"/>
      <c r="BRU96" s="81"/>
      <c r="BRV96" s="81"/>
      <c r="BRW96" s="81"/>
      <c r="BRX96" s="81"/>
      <c r="BRY96" s="81"/>
      <c r="BRZ96" s="81"/>
      <c r="BSA96" s="81"/>
      <c r="BSB96" s="81"/>
      <c r="BSC96" s="81"/>
      <c r="BSD96" s="81"/>
      <c r="BSE96" s="81"/>
      <c r="BSF96" s="81"/>
      <c r="BSG96" s="81"/>
      <c r="BSH96" s="81"/>
      <c r="BSI96" s="81"/>
      <c r="BSJ96" s="81"/>
      <c r="BSK96" s="81"/>
      <c r="BSL96" s="81"/>
      <c r="BSM96" s="81"/>
      <c r="BSN96" s="81"/>
      <c r="BSO96" s="81"/>
      <c r="BSP96" s="81"/>
      <c r="BSQ96" s="81"/>
      <c r="BSR96" s="81"/>
      <c r="BSS96" s="81"/>
      <c r="BST96" s="81"/>
      <c r="BSU96" s="81"/>
      <c r="BSV96" s="81"/>
      <c r="BSW96" s="81"/>
      <c r="BSX96" s="81"/>
      <c r="BSY96" s="81"/>
      <c r="BSZ96" s="81"/>
      <c r="BTA96" s="81"/>
      <c r="BTB96" s="81"/>
      <c r="BTC96" s="81"/>
      <c r="BTD96" s="81"/>
      <c r="BTE96" s="81"/>
      <c r="BTF96" s="81"/>
      <c r="BTG96" s="81"/>
      <c r="BTH96" s="81"/>
      <c r="BTI96" s="81"/>
      <c r="BTJ96" s="81"/>
      <c r="BTK96" s="81"/>
      <c r="BTL96" s="81"/>
      <c r="BTM96" s="81"/>
      <c r="BTN96" s="81"/>
      <c r="BTO96" s="81"/>
      <c r="BTP96" s="81"/>
      <c r="BTQ96" s="81"/>
      <c r="BTR96" s="81"/>
      <c r="BTS96" s="81"/>
      <c r="BTT96" s="81"/>
      <c r="BTU96" s="81"/>
      <c r="BTV96" s="81"/>
      <c r="BTW96" s="81"/>
      <c r="BTX96" s="81"/>
      <c r="BTY96" s="81"/>
      <c r="BTZ96" s="81"/>
      <c r="BUA96" s="81"/>
      <c r="BUB96" s="81"/>
      <c r="BUC96" s="81"/>
      <c r="BUD96" s="81"/>
      <c r="BUE96" s="81"/>
      <c r="BUF96" s="81"/>
      <c r="BUG96" s="81"/>
      <c r="BUH96" s="81"/>
      <c r="BUI96" s="81"/>
      <c r="BUJ96" s="81"/>
      <c r="BUK96" s="81"/>
      <c r="BUL96" s="81"/>
      <c r="BUM96" s="81"/>
      <c r="BUN96" s="81"/>
      <c r="BUO96" s="81"/>
      <c r="BUP96" s="81"/>
      <c r="BUQ96" s="81"/>
      <c r="BUR96" s="81"/>
      <c r="BUS96" s="81"/>
      <c r="BUT96" s="81"/>
      <c r="BUU96" s="81"/>
      <c r="BUV96" s="81"/>
      <c r="BUW96" s="81"/>
      <c r="BUX96" s="81"/>
      <c r="BUY96" s="81"/>
      <c r="BUZ96" s="81"/>
      <c r="BVA96" s="81"/>
      <c r="BVB96" s="81"/>
      <c r="BVC96" s="81"/>
      <c r="BVD96" s="81"/>
      <c r="BVE96" s="81"/>
      <c r="BVF96" s="81"/>
      <c r="BVG96" s="81"/>
      <c r="BVH96" s="81"/>
      <c r="BVI96" s="81"/>
      <c r="BVJ96" s="81"/>
      <c r="BVK96" s="81"/>
      <c r="BVL96" s="81"/>
      <c r="BVM96" s="81"/>
      <c r="BVN96" s="81"/>
      <c r="BVO96" s="81"/>
      <c r="BVP96" s="81"/>
      <c r="BVQ96" s="81"/>
      <c r="BVR96" s="81"/>
      <c r="BVS96" s="81"/>
      <c r="BVT96" s="81"/>
      <c r="BVU96" s="81"/>
      <c r="BVV96" s="81"/>
      <c r="BVW96" s="81"/>
      <c r="BVX96" s="81"/>
      <c r="BVY96" s="81"/>
      <c r="BVZ96" s="81"/>
      <c r="BWA96" s="81"/>
      <c r="BWB96" s="81"/>
      <c r="BWC96" s="81"/>
      <c r="BWD96" s="81"/>
      <c r="BWE96" s="81"/>
      <c r="BWF96" s="81"/>
      <c r="BWG96" s="81"/>
      <c r="BWH96" s="81"/>
      <c r="BWI96" s="81"/>
      <c r="BWJ96" s="81"/>
      <c r="BWK96" s="81"/>
      <c r="BWL96" s="81"/>
      <c r="BWM96" s="81"/>
      <c r="BWN96" s="81"/>
      <c r="BWO96" s="81"/>
      <c r="BWP96" s="81"/>
      <c r="BWQ96" s="81"/>
      <c r="BWR96" s="81"/>
      <c r="BWS96" s="81"/>
      <c r="BWT96" s="81"/>
      <c r="BWU96" s="81"/>
      <c r="BWV96" s="81"/>
      <c r="BWW96" s="81"/>
      <c r="BWX96" s="81"/>
      <c r="BWY96" s="81"/>
      <c r="BWZ96" s="81"/>
      <c r="BXA96" s="81"/>
      <c r="BXB96" s="81"/>
      <c r="BXC96" s="81"/>
      <c r="BXD96" s="81"/>
      <c r="BXE96" s="81"/>
      <c r="BXF96" s="81"/>
      <c r="BXG96" s="81"/>
      <c r="BXH96" s="81"/>
      <c r="BXI96" s="81"/>
      <c r="BXJ96" s="81"/>
      <c r="BXK96" s="81"/>
      <c r="BXL96" s="81"/>
      <c r="BXM96" s="81"/>
      <c r="BXN96" s="81"/>
      <c r="BXO96" s="81"/>
      <c r="BXP96" s="81"/>
      <c r="BXQ96" s="81"/>
      <c r="BXR96" s="81"/>
      <c r="BXS96" s="81"/>
      <c r="BXT96" s="81"/>
      <c r="BXU96" s="81"/>
      <c r="BXV96" s="81"/>
      <c r="BXW96" s="81"/>
      <c r="BXX96" s="81"/>
      <c r="BXY96" s="81"/>
      <c r="BXZ96" s="81"/>
      <c r="BYA96" s="81"/>
      <c r="BYB96" s="81"/>
      <c r="BYC96" s="81"/>
      <c r="BYD96" s="81"/>
      <c r="BYE96" s="81"/>
      <c r="BYF96" s="81"/>
      <c r="BYG96" s="81"/>
      <c r="BYH96" s="81"/>
      <c r="BYI96" s="81"/>
      <c r="BYJ96" s="81"/>
      <c r="BYK96" s="81"/>
      <c r="BYL96" s="81"/>
      <c r="BYM96" s="81"/>
      <c r="BYN96" s="81"/>
      <c r="BYO96" s="81"/>
      <c r="BYP96" s="81"/>
      <c r="BYQ96" s="81"/>
      <c r="BYR96" s="81"/>
      <c r="BYS96" s="81"/>
      <c r="BYT96" s="81"/>
      <c r="BYU96" s="81"/>
      <c r="BYV96" s="81"/>
      <c r="BYW96" s="81"/>
      <c r="BYX96" s="81"/>
      <c r="BYY96" s="81"/>
      <c r="BYZ96" s="81"/>
      <c r="BZA96" s="81"/>
      <c r="BZB96" s="81"/>
      <c r="BZC96" s="81"/>
      <c r="BZD96" s="81"/>
      <c r="BZE96" s="81"/>
      <c r="BZF96" s="81"/>
      <c r="BZG96" s="81"/>
      <c r="BZH96" s="81"/>
      <c r="BZI96" s="81"/>
      <c r="BZJ96" s="81"/>
      <c r="BZK96" s="81"/>
      <c r="BZL96" s="81"/>
      <c r="BZM96" s="81"/>
      <c r="BZN96" s="81"/>
      <c r="BZO96" s="81"/>
      <c r="BZP96" s="81"/>
      <c r="BZQ96" s="81"/>
      <c r="BZR96" s="81"/>
      <c r="BZS96" s="81"/>
      <c r="BZT96" s="81"/>
      <c r="BZU96" s="81"/>
      <c r="BZV96" s="81"/>
      <c r="BZW96" s="81"/>
      <c r="BZX96" s="81"/>
      <c r="BZY96" s="81"/>
      <c r="BZZ96" s="81"/>
      <c r="CAA96" s="81"/>
      <c r="CAB96" s="81"/>
      <c r="CAC96" s="81"/>
      <c r="CAD96" s="81"/>
      <c r="CAE96" s="81"/>
      <c r="CAF96" s="81"/>
      <c r="CAG96" s="81"/>
      <c r="CAH96" s="81"/>
      <c r="CAI96" s="81"/>
      <c r="CAJ96" s="81"/>
      <c r="CAK96" s="81"/>
      <c r="CAL96" s="81"/>
      <c r="CAM96" s="81"/>
      <c r="CAN96" s="81"/>
      <c r="CAO96" s="81"/>
      <c r="CAP96" s="81"/>
      <c r="CAQ96" s="81"/>
      <c r="CAR96" s="81"/>
      <c r="CAS96" s="81"/>
      <c r="CAT96" s="81"/>
      <c r="CAU96" s="81"/>
      <c r="CAV96" s="81"/>
      <c r="CAW96" s="81"/>
      <c r="CAX96" s="81"/>
      <c r="CAY96" s="81"/>
      <c r="CAZ96" s="81"/>
      <c r="CBA96" s="81"/>
      <c r="CBB96" s="81"/>
      <c r="CBC96" s="81"/>
      <c r="CBD96" s="81"/>
      <c r="CBE96" s="81"/>
      <c r="CBF96" s="81"/>
      <c r="CBG96" s="81"/>
      <c r="CBH96" s="81"/>
      <c r="CBI96" s="81"/>
      <c r="CBJ96" s="81"/>
      <c r="CBK96" s="81"/>
      <c r="CBL96" s="81"/>
      <c r="CBM96" s="81"/>
      <c r="CBN96" s="81"/>
      <c r="CBO96" s="81"/>
      <c r="CBP96" s="81"/>
      <c r="CBQ96" s="81"/>
      <c r="CBR96" s="81"/>
      <c r="CBS96" s="81"/>
      <c r="CBT96" s="81"/>
      <c r="CBU96" s="81"/>
      <c r="CBV96" s="81"/>
      <c r="CBW96" s="81"/>
      <c r="CBX96" s="81"/>
      <c r="CBY96" s="81"/>
      <c r="CBZ96" s="81"/>
      <c r="CCA96" s="81"/>
      <c r="CCB96" s="81"/>
      <c r="CCC96" s="81"/>
      <c r="CCD96" s="81"/>
      <c r="CCE96" s="81"/>
      <c r="CCF96" s="81"/>
      <c r="CCG96" s="81"/>
      <c r="CCH96" s="81"/>
      <c r="CCI96" s="81"/>
      <c r="CCJ96" s="81"/>
      <c r="CCK96" s="81"/>
      <c r="CCL96" s="81"/>
      <c r="CCM96" s="81"/>
      <c r="CCN96" s="81"/>
      <c r="CCO96" s="81"/>
      <c r="CCP96" s="81"/>
      <c r="CCQ96" s="81"/>
      <c r="CCR96" s="81"/>
      <c r="CCS96" s="81"/>
      <c r="CCT96" s="81"/>
      <c r="CCU96" s="81"/>
      <c r="CCV96" s="81"/>
      <c r="CCW96" s="81"/>
      <c r="CCX96" s="81"/>
      <c r="CCY96" s="81"/>
      <c r="CCZ96" s="81"/>
      <c r="CDA96" s="81"/>
      <c r="CDB96" s="81"/>
      <c r="CDC96" s="81"/>
      <c r="CDD96" s="81"/>
      <c r="CDE96" s="81"/>
      <c r="CDF96" s="81"/>
      <c r="CDG96" s="81"/>
      <c r="CDH96" s="81"/>
      <c r="CDI96" s="81"/>
      <c r="CDJ96" s="81"/>
      <c r="CDK96" s="81"/>
      <c r="CDL96" s="81"/>
      <c r="CDM96" s="81"/>
      <c r="CDN96" s="81"/>
      <c r="CDO96" s="81"/>
      <c r="CDP96" s="81"/>
      <c r="CDQ96" s="81"/>
      <c r="CDR96" s="81"/>
      <c r="CDS96" s="81"/>
      <c r="CDT96" s="81"/>
      <c r="CDU96" s="81"/>
      <c r="CDV96" s="81"/>
      <c r="CDW96" s="81"/>
      <c r="CDX96" s="81"/>
      <c r="CDY96" s="81"/>
      <c r="CDZ96" s="81"/>
      <c r="CEA96" s="81"/>
      <c r="CEB96" s="81"/>
      <c r="CEC96" s="81"/>
      <c r="CED96" s="81"/>
      <c r="CEE96" s="81"/>
      <c r="CEF96" s="81"/>
      <c r="CEG96" s="81"/>
      <c r="CEH96" s="81"/>
      <c r="CEI96" s="81"/>
      <c r="CEJ96" s="81"/>
      <c r="CEK96" s="81"/>
      <c r="CEL96" s="81"/>
      <c r="CEM96" s="81"/>
      <c r="CEN96" s="81"/>
      <c r="CEO96" s="81"/>
      <c r="CEP96" s="81"/>
      <c r="CEQ96" s="81"/>
      <c r="CER96" s="81"/>
      <c r="CES96" s="81"/>
      <c r="CET96" s="81"/>
      <c r="CEU96" s="81"/>
      <c r="CEV96" s="81"/>
      <c r="CEW96" s="81"/>
      <c r="CEX96" s="81"/>
      <c r="CEY96" s="81"/>
      <c r="CEZ96" s="81"/>
      <c r="CFA96" s="81"/>
      <c r="CFB96" s="81"/>
      <c r="CFC96" s="81"/>
      <c r="CFD96" s="81"/>
      <c r="CFE96" s="81"/>
      <c r="CFF96" s="81"/>
      <c r="CFG96" s="81"/>
      <c r="CFH96" s="81"/>
      <c r="CFI96" s="81"/>
      <c r="CFJ96" s="81"/>
      <c r="CFK96" s="81"/>
      <c r="CFL96" s="81"/>
      <c r="CFM96" s="81"/>
      <c r="CFN96" s="81"/>
      <c r="CFO96" s="81"/>
      <c r="CFP96" s="81"/>
      <c r="CFQ96" s="81"/>
      <c r="CFR96" s="81"/>
      <c r="CFS96" s="81"/>
      <c r="CFT96" s="81"/>
      <c r="CFU96" s="81"/>
      <c r="CFV96" s="81"/>
      <c r="CFW96" s="81"/>
      <c r="CFX96" s="81"/>
      <c r="CFY96" s="81"/>
      <c r="CFZ96" s="81"/>
      <c r="CGA96" s="81"/>
      <c r="CGB96" s="81"/>
      <c r="CGC96" s="81"/>
      <c r="CGD96" s="81"/>
      <c r="CGE96" s="81"/>
      <c r="CGF96" s="81"/>
      <c r="CGG96" s="81"/>
      <c r="CGH96" s="81"/>
      <c r="CGI96" s="81"/>
      <c r="CGJ96" s="81"/>
      <c r="CGK96" s="81"/>
      <c r="CGL96" s="81"/>
      <c r="CGM96" s="81"/>
      <c r="CGN96" s="81"/>
      <c r="CGO96" s="81"/>
      <c r="CGP96" s="81"/>
      <c r="CGQ96" s="81"/>
      <c r="CGR96" s="81"/>
      <c r="CGS96" s="81"/>
      <c r="CGT96" s="81"/>
      <c r="CGU96" s="81"/>
      <c r="CGV96" s="81"/>
      <c r="CGW96" s="81"/>
      <c r="CGX96" s="81"/>
      <c r="CGY96" s="81"/>
      <c r="CGZ96" s="81"/>
      <c r="CHA96" s="81"/>
      <c r="CHB96" s="81"/>
      <c r="CHC96" s="81"/>
      <c r="CHD96" s="81"/>
      <c r="CHE96" s="81"/>
      <c r="CHF96" s="81"/>
      <c r="CHG96" s="81"/>
      <c r="CHH96" s="81"/>
      <c r="CHI96" s="81"/>
      <c r="CHJ96" s="81"/>
      <c r="CHK96" s="81"/>
      <c r="CHL96" s="81"/>
      <c r="CHM96" s="81"/>
      <c r="CHN96" s="81"/>
      <c r="CHO96" s="81"/>
      <c r="CHP96" s="81"/>
      <c r="CHQ96" s="81"/>
      <c r="CHR96" s="81"/>
      <c r="CHS96" s="81"/>
      <c r="CHT96" s="81"/>
      <c r="CHU96" s="81"/>
      <c r="CHV96" s="81"/>
      <c r="CHW96" s="81"/>
      <c r="CHX96" s="81"/>
      <c r="CHY96" s="81"/>
      <c r="CHZ96" s="81"/>
      <c r="CIA96" s="81"/>
      <c r="CIB96" s="81"/>
      <c r="CIC96" s="81"/>
      <c r="CID96" s="81"/>
      <c r="CIE96" s="81"/>
      <c r="CIF96" s="81"/>
      <c r="CIG96" s="81"/>
      <c r="CIH96" s="81"/>
      <c r="CII96" s="81"/>
      <c r="CIJ96" s="81"/>
      <c r="CIK96" s="81"/>
      <c r="CIL96" s="81"/>
      <c r="CIM96" s="81"/>
      <c r="CIN96" s="81"/>
      <c r="CIO96" s="81"/>
      <c r="CIP96" s="81"/>
      <c r="CIQ96" s="81"/>
      <c r="CIR96" s="81"/>
      <c r="CIS96" s="81"/>
      <c r="CIT96" s="81"/>
      <c r="CIU96" s="81"/>
      <c r="CIV96" s="81"/>
      <c r="CIW96" s="81"/>
      <c r="CIX96" s="81"/>
      <c r="CIY96" s="81"/>
      <c r="CIZ96" s="81"/>
      <c r="CJA96" s="81"/>
      <c r="CJB96" s="81"/>
      <c r="CJC96" s="81"/>
      <c r="CJD96" s="81"/>
      <c r="CJE96" s="81"/>
      <c r="CJF96" s="81"/>
      <c r="CJG96" s="81"/>
      <c r="CJH96" s="81"/>
      <c r="CJI96" s="81"/>
      <c r="CJJ96" s="81"/>
      <c r="CJK96" s="81"/>
      <c r="CJL96" s="81"/>
      <c r="CJM96" s="81"/>
      <c r="CJN96" s="81"/>
      <c r="CJO96" s="81"/>
      <c r="CJP96" s="81"/>
      <c r="CJQ96" s="81"/>
      <c r="CJR96" s="81"/>
      <c r="CJS96" s="81"/>
      <c r="CJT96" s="81"/>
      <c r="CJU96" s="81"/>
      <c r="CJV96" s="81"/>
      <c r="CJW96" s="81"/>
      <c r="CJX96" s="81"/>
      <c r="CJY96" s="81"/>
      <c r="CJZ96" s="81"/>
      <c r="CKA96" s="81"/>
      <c r="CKB96" s="81"/>
      <c r="CKC96" s="81"/>
      <c r="CKD96" s="81"/>
      <c r="CKE96" s="81"/>
      <c r="CKF96" s="81"/>
      <c r="CKG96" s="81"/>
      <c r="CKH96" s="81"/>
      <c r="CKI96" s="81"/>
      <c r="CKJ96" s="81"/>
      <c r="CKK96" s="81"/>
      <c r="CKL96" s="81"/>
      <c r="CKM96" s="81"/>
      <c r="CKN96" s="81"/>
      <c r="CKO96" s="81"/>
      <c r="CKP96" s="81"/>
      <c r="CKQ96" s="81"/>
      <c r="CKR96" s="81"/>
      <c r="CKS96" s="81"/>
      <c r="CKT96" s="81"/>
      <c r="CKU96" s="81"/>
      <c r="CKV96" s="81"/>
      <c r="CKW96" s="81"/>
      <c r="CKX96" s="81"/>
      <c r="CKY96" s="81"/>
      <c r="CKZ96" s="81"/>
      <c r="CLA96" s="81"/>
      <c r="CLB96" s="81"/>
      <c r="CLC96" s="81"/>
      <c r="CLD96" s="81"/>
      <c r="CLE96" s="81"/>
      <c r="CLF96" s="81"/>
      <c r="CLG96" s="81"/>
      <c r="CLH96" s="81"/>
      <c r="CLI96" s="81"/>
      <c r="CLJ96" s="81"/>
      <c r="CLK96" s="81"/>
      <c r="CLL96" s="81"/>
      <c r="CLM96" s="81"/>
      <c r="CLN96" s="81"/>
      <c r="CLO96" s="81"/>
      <c r="CLP96" s="81"/>
      <c r="CLQ96" s="81"/>
      <c r="CLR96" s="81"/>
      <c r="CLS96" s="81"/>
      <c r="CLT96" s="81"/>
      <c r="CLU96" s="81"/>
      <c r="CLV96" s="81"/>
      <c r="CLW96" s="81"/>
      <c r="CLX96" s="81"/>
      <c r="CLY96" s="81"/>
      <c r="CLZ96" s="81"/>
      <c r="CMA96" s="81"/>
      <c r="CMB96" s="81"/>
      <c r="CMC96" s="81"/>
      <c r="CMD96" s="81"/>
      <c r="CME96" s="81"/>
      <c r="CMF96" s="81"/>
      <c r="CMG96" s="81"/>
      <c r="CMH96" s="81"/>
      <c r="CMI96" s="81"/>
      <c r="CMJ96" s="81"/>
      <c r="CMK96" s="81"/>
      <c r="CML96" s="81"/>
      <c r="CMM96" s="81"/>
      <c r="CMN96" s="81"/>
      <c r="CMO96" s="81"/>
      <c r="CMP96" s="81"/>
      <c r="CMQ96" s="81"/>
      <c r="CMR96" s="81"/>
      <c r="CMS96" s="81"/>
      <c r="CMT96" s="81"/>
      <c r="CMU96" s="81"/>
      <c r="CMV96" s="81"/>
      <c r="CMW96" s="81"/>
      <c r="CMX96" s="81"/>
      <c r="CMY96" s="81"/>
      <c r="CMZ96" s="81"/>
      <c r="CNA96" s="81"/>
      <c r="CNB96" s="81"/>
      <c r="CNC96" s="81"/>
      <c r="CND96" s="81"/>
      <c r="CNE96" s="81"/>
      <c r="CNF96" s="81"/>
      <c r="CNG96" s="81"/>
      <c r="CNH96" s="81"/>
      <c r="CNI96" s="81"/>
      <c r="CNJ96" s="81"/>
      <c r="CNK96" s="81"/>
      <c r="CNL96" s="81"/>
      <c r="CNM96" s="81"/>
      <c r="CNN96" s="81"/>
      <c r="CNO96" s="81"/>
      <c r="CNP96" s="81"/>
      <c r="CNQ96" s="81"/>
      <c r="CNR96" s="81"/>
      <c r="CNS96" s="81"/>
      <c r="CNT96" s="81"/>
      <c r="CNU96" s="81"/>
      <c r="CNV96" s="81"/>
      <c r="CNW96" s="81"/>
      <c r="CNX96" s="81"/>
      <c r="CNY96" s="81"/>
      <c r="CNZ96" s="81"/>
      <c r="COA96" s="81"/>
      <c r="COB96" s="81"/>
      <c r="COC96" s="81"/>
      <c r="COD96" s="81"/>
      <c r="COE96" s="81"/>
      <c r="COF96" s="81"/>
      <c r="COG96" s="81"/>
      <c r="COH96" s="81"/>
      <c r="COI96" s="81"/>
      <c r="COJ96" s="81"/>
      <c r="COK96" s="81"/>
      <c r="COL96" s="81"/>
      <c r="COM96" s="81"/>
      <c r="CON96" s="81"/>
      <c r="COO96" s="81"/>
      <c r="COP96" s="81"/>
      <c r="COQ96" s="81"/>
      <c r="COR96" s="81"/>
      <c r="COS96" s="81"/>
      <c r="COT96" s="81"/>
      <c r="COU96" s="81"/>
      <c r="COV96" s="81"/>
      <c r="COW96" s="81"/>
      <c r="COX96" s="81"/>
      <c r="COY96" s="81"/>
      <c r="COZ96" s="81"/>
      <c r="CPA96" s="81"/>
      <c r="CPB96" s="81"/>
      <c r="CPC96" s="81"/>
      <c r="CPD96" s="81"/>
      <c r="CPE96" s="81"/>
      <c r="CPF96" s="81"/>
      <c r="CPG96" s="81"/>
      <c r="CPH96" s="81"/>
      <c r="CPI96" s="81"/>
      <c r="CPJ96" s="81"/>
      <c r="CPK96" s="81"/>
      <c r="CPL96" s="81"/>
      <c r="CPM96" s="81"/>
      <c r="CPN96" s="81"/>
      <c r="CPO96" s="81"/>
      <c r="CPP96" s="81"/>
      <c r="CPQ96" s="81"/>
      <c r="CPR96" s="81"/>
      <c r="CPS96" s="81"/>
      <c r="CPT96" s="81"/>
      <c r="CPU96" s="81"/>
      <c r="CPV96" s="81"/>
      <c r="CPW96" s="81"/>
      <c r="CPX96" s="81"/>
      <c r="CPY96" s="81"/>
      <c r="CPZ96" s="81"/>
      <c r="CQA96" s="81"/>
      <c r="CQB96" s="81"/>
      <c r="CQC96" s="81"/>
      <c r="CQD96" s="81"/>
      <c r="CQE96" s="81"/>
      <c r="CQF96" s="81"/>
      <c r="CQG96" s="81"/>
      <c r="CQH96" s="81"/>
      <c r="CQI96" s="81"/>
      <c r="CQJ96" s="81"/>
      <c r="CQK96" s="81"/>
      <c r="CQL96" s="81"/>
      <c r="CQM96" s="81"/>
      <c r="CQN96" s="81"/>
      <c r="CQO96" s="81"/>
      <c r="CQP96" s="81"/>
      <c r="CQQ96" s="81"/>
      <c r="CQR96" s="81"/>
      <c r="CQS96" s="81"/>
      <c r="CQT96" s="81"/>
      <c r="CQU96" s="81"/>
      <c r="CQV96" s="81"/>
      <c r="CQW96" s="81"/>
      <c r="CQX96" s="81"/>
      <c r="CQY96" s="81"/>
      <c r="CQZ96" s="81"/>
      <c r="CRA96" s="81"/>
      <c r="CRB96" s="81"/>
      <c r="CRC96" s="81"/>
      <c r="CRD96" s="81"/>
      <c r="CRE96" s="81"/>
      <c r="CRF96" s="81"/>
      <c r="CRG96" s="81"/>
      <c r="CRH96" s="81"/>
      <c r="CRI96" s="81"/>
      <c r="CRJ96" s="81"/>
      <c r="CRK96" s="81"/>
      <c r="CRL96" s="81"/>
      <c r="CRM96" s="81"/>
      <c r="CRN96" s="81"/>
      <c r="CRO96" s="81"/>
      <c r="CRP96" s="81"/>
      <c r="CRQ96" s="81"/>
      <c r="CRR96" s="81"/>
      <c r="CRS96" s="81"/>
      <c r="CRT96" s="81"/>
      <c r="CRU96" s="81"/>
      <c r="CRV96" s="81"/>
      <c r="CRW96" s="81"/>
      <c r="CRX96" s="81"/>
      <c r="CRY96" s="81"/>
      <c r="CRZ96" s="81"/>
      <c r="CSA96" s="81"/>
      <c r="CSB96" s="81"/>
      <c r="CSC96" s="81"/>
      <c r="CSD96" s="81"/>
      <c r="CSE96" s="81"/>
      <c r="CSF96" s="81"/>
      <c r="CSG96" s="81"/>
      <c r="CSH96" s="81"/>
      <c r="CSI96" s="81"/>
      <c r="CSJ96" s="81"/>
      <c r="CSK96" s="81"/>
      <c r="CSL96" s="81"/>
      <c r="CSM96" s="81"/>
      <c r="CSN96" s="81"/>
      <c r="CSO96" s="81"/>
      <c r="CSP96" s="81"/>
      <c r="CSQ96" s="81"/>
      <c r="CSR96" s="81"/>
      <c r="CSS96" s="81"/>
      <c r="CST96" s="81"/>
      <c r="CSU96" s="81"/>
      <c r="CSV96" s="81"/>
      <c r="CSW96" s="81"/>
      <c r="CSX96" s="81"/>
      <c r="CSY96" s="81"/>
      <c r="CSZ96" s="81"/>
      <c r="CTA96" s="81"/>
      <c r="CTB96" s="81"/>
      <c r="CTC96" s="81"/>
      <c r="CTD96" s="81"/>
      <c r="CTE96" s="81"/>
      <c r="CTF96" s="81"/>
      <c r="CTG96" s="81"/>
      <c r="CTH96" s="81"/>
      <c r="CTI96" s="81"/>
      <c r="CTJ96" s="81"/>
      <c r="CTK96" s="81"/>
      <c r="CTL96" s="81"/>
      <c r="CTM96" s="81"/>
      <c r="CTN96" s="81"/>
      <c r="CTO96" s="81"/>
      <c r="CTP96" s="81"/>
      <c r="CTQ96" s="81"/>
      <c r="CTR96" s="81"/>
      <c r="CTS96" s="81"/>
      <c r="CTT96" s="81"/>
      <c r="CTU96" s="81"/>
      <c r="CTV96" s="81"/>
      <c r="CTW96" s="81"/>
      <c r="CTX96" s="81"/>
      <c r="CTY96" s="81"/>
      <c r="CTZ96" s="81"/>
      <c r="CUA96" s="81"/>
      <c r="CUB96" s="81"/>
      <c r="CUC96" s="81"/>
      <c r="CUD96" s="81"/>
      <c r="CUE96" s="81"/>
      <c r="CUF96" s="81"/>
      <c r="CUG96" s="81"/>
      <c r="CUH96" s="81"/>
      <c r="CUI96" s="81"/>
      <c r="CUJ96" s="81"/>
      <c r="CUK96" s="81"/>
      <c r="CUL96" s="81"/>
      <c r="CUM96" s="81"/>
      <c r="CUN96" s="81"/>
      <c r="CUO96" s="81"/>
      <c r="CUP96" s="81"/>
      <c r="CUQ96" s="81"/>
      <c r="CUR96" s="81"/>
      <c r="CUS96" s="81"/>
      <c r="CUT96" s="81"/>
      <c r="CUU96" s="81"/>
      <c r="CUV96" s="81"/>
      <c r="CUW96" s="81"/>
      <c r="CUX96" s="81"/>
      <c r="CUY96" s="81"/>
      <c r="CUZ96" s="81"/>
      <c r="CVA96" s="81"/>
      <c r="CVB96" s="81"/>
      <c r="CVC96" s="81"/>
      <c r="CVD96" s="81"/>
      <c r="CVE96" s="81"/>
      <c r="CVF96" s="81"/>
      <c r="CVG96" s="81"/>
      <c r="CVH96" s="81"/>
      <c r="CVI96" s="81"/>
      <c r="CVJ96" s="81"/>
      <c r="CVK96" s="81"/>
      <c r="CVL96" s="81"/>
      <c r="CVM96" s="81"/>
      <c r="CVN96" s="81"/>
      <c r="CVO96" s="81"/>
      <c r="CVP96" s="81"/>
      <c r="CVQ96" s="81"/>
      <c r="CVR96" s="81"/>
      <c r="CVS96" s="81"/>
      <c r="CVT96" s="81"/>
      <c r="CVU96" s="81"/>
      <c r="CVV96" s="81"/>
      <c r="CVW96" s="81"/>
      <c r="CVX96" s="81"/>
      <c r="CVY96" s="81"/>
      <c r="CVZ96" s="81"/>
      <c r="CWA96" s="81"/>
      <c r="CWB96" s="81"/>
      <c r="CWC96" s="81"/>
      <c r="CWD96" s="81"/>
      <c r="CWE96" s="81"/>
      <c r="CWF96" s="81"/>
      <c r="CWG96" s="81"/>
      <c r="CWH96" s="81"/>
      <c r="CWI96" s="81"/>
      <c r="CWJ96" s="81"/>
      <c r="CWK96" s="81"/>
      <c r="CWL96" s="81"/>
      <c r="CWM96" s="81"/>
      <c r="CWN96" s="81"/>
      <c r="CWO96" s="81"/>
      <c r="CWP96" s="81"/>
      <c r="CWQ96" s="81"/>
      <c r="CWR96" s="81"/>
      <c r="CWS96" s="81"/>
      <c r="CWT96" s="81"/>
      <c r="CWU96" s="81"/>
      <c r="CWV96" s="81"/>
      <c r="CWW96" s="81"/>
      <c r="CWX96" s="81"/>
      <c r="CWY96" s="81"/>
      <c r="CWZ96" s="81"/>
      <c r="CXA96" s="81"/>
      <c r="CXB96" s="81"/>
      <c r="CXC96" s="81"/>
      <c r="CXD96" s="81"/>
      <c r="CXE96" s="81"/>
      <c r="CXF96" s="81"/>
      <c r="CXG96" s="81"/>
      <c r="CXH96" s="81"/>
      <c r="CXI96" s="81"/>
      <c r="CXJ96" s="81"/>
      <c r="CXK96" s="81"/>
      <c r="CXL96" s="81"/>
      <c r="CXM96" s="81"/>
      <c r="CXN96" s="81"/>
      <c r="CXO96" s="81"/>
      <c r="CXP96" s="81"/>
      <c r="CXQ96" s="81"/>
      <c r="CXR96" s="81"/>
      <c r="CXS96" s="81"/>
      <c r="CXT96" s="81"/>
      <c r="CXU96" s="81"/>
      <c r="CXV96" s="81"/>
      <c r="CXW96" s="81"/>
      <c r="CXX96" s="81"/>
      <c r="CXY96" s="81"/>
      <c r="CXZ96" s="81"/>
      <c r="CYA96" s="81"/>
      <c r="CYB96" s="81"/>
      <c r="CYC96" s="81"/>
      <c r="CYD96" s="81"/>
      <c r="CYE96" s="81"/>
      <c r="CYF96" s="81"/>
      <c r="CYG96" s="81"/>
      <c r="CYH96" s="81"/>
      <c r="CYI96" s="81"/>
      <c r="CYJ96" s="81"/>
      <c r="CYK96" s="81"/>
      <c r="CYL96" s="81"/>
      <c r="CYM96" s="81"/>
      <c r="CYN96" s="81"/>
      <c r="CYO96" s="81"/>
      <c r="CYP96" s="81"/>
      <c r="CYQ96" s="81"/>
      <c r="CYR96" s="81"/>
      <c r="CYS96" s="81"/>
      <c r="CYT96" s="81"/>
      <c r="CYU96" s="81"/>
      <c r="CYV96" s="81"/>
      <c r="CYW96" s="81"/>
      <c r="CYX96" s="81"/>
      <c r="CYY96" s="81"/>
      <c r="CYZ96" s="81"/>
      <c r="CZA96" s="81"/>
      <c r="CZB96" s="81"/>
      <c r="CZC96" s="81"/>
      <c r="CZD96" s="81"/>
      <c r="CZE96" s="81"/>
      <c r="CZF96" s="81"/>
      <c r="CZG96" s="81"/>
      <c r="CZH96" s="81"/>
      <c r="CZI96" s="81"/>
      <c r="CZJ96" s="81"/>
      <c r="CZK96" s="81"/>
      <c r="CZL96" s="81"/>
      <c r="CZM96" s="81"/>
      <c r="CZN96" s="81"/>
      <c r="CZO96" s="81"/>
      <c r="CZP96" s="81"/>
      <c r="CZQ96" s="81"/>
      <c r="CZR96" s="81"/>
      <c r="CZS96" s="81"/>
      <c r="CZT96" s="81"/>
      <c r="CZU96" s="81"/>
      <c r="CZV96" s="81"/>
      <c r="CZW96" s="81"/>
      <c r="CZX96" s="81"/>
      <c r="CZY96" s="81"/>
      <c r="CZZ96" s="81"/>
      <c r="DAA96" s="81"/>
      <c r="DAB96" s="81"/>
      <c r="DAC96" s="81"/>
      <c r="DAD96" s="81"/>
      <c r="DAE96" s="81"/>
      <c r="DAF96" s="81"/>
      <c r="DAG96" s="81"/>
      <c r="DAH96" s="81"/>
      <c r="DAI96" s="81"/>
      <c r="DAJ96" s="81"/>
      <c r="DAK96" s="81"/>
      <c r="DAL96" s="81"/>
      <c r="DAM96" s="81"/>
      <c r="DAN96" s="81"/>
      <c r="DAO96" s="81"/>
      <c r="DAP96" s="81"/>
      <c r="DAQ96" s="81"/>
      <c r="DAR96" s="81"/>
      <c r="DAS96" s="81"/>
      <c r="DAT96" s="81"/>
      <c r="DAU96" s="81"/>
      <c r="DAV96" s="81"/>
      <c r="DAW96" s="81"/>
      <c r="DAX96" s="81"/>
      <c r="DAY96" s="81"/>
      <c r="DAZ96" s="81"/>
      <c r="DBA96" s="81"/>
      <c r="DBB96" s="81"/>
      <c r="DBC96" s="81"/>
      <c r="DBD96" s="81"/>
      <c r="DBE96" s="81"/>
      <c r="DBF96" s="81"/>
      <c r="DBG96" s="81"/>
      <c r="DBH96" s="81"/>
      <c r="DBI96" s="81"/>
      <c r="DBJ96" s="81"/>
      <c r="DBK96" s="81"/>
      <c r="DBL96" s="81"/>
      <c r="DBM96" s="81"/>
      <c r="DBN96" s="81"/>
      <c r="DBO96" s="81"/>
      <c r="DBP96" s="81"/>
      <c r="DBQ96" s="81"/>
      <c r="DBR96" s="81"/>
      <c r="DBS96" s="81"/>
      <c r="DBT96" s="81"/>
      <c r="DBU96" s="81"/>
      <c r="DBV96" s="81"/>
      <c r="DBW96" s="81"/>
      <c r="DBX96" s="81"/>
      <c r="DBY96" s="81"/>
      <c r="DBZ96" s="81"/>
      <c r="DCA96" s="81"/>
      <c r="DCB96" s="81"/>
      <c r="DCC96" s="81"/>
      <c r="DCD96" s="81"/>
      <c r="DCE96" s="81"/>
      <c r="DCF96" s="81"/>
      <c r="DCG96" s="81"/>
      <c r="DCH96" s="81"/>
      <c r="DCI96" s="81"/>
      <c r="DCJ96" s="81"/>
      <c r="DCK96" s="81"/>
      <c r="DCL96" s="81"/>
      <c r="DCM96" s="81"/>
      <c r="DCN96" s="81"/>
      <c r="DCO96" s="81"/>
      <c r="DCP96" s="81"/>
      <c r="DCQ96" s="81"/>
      <c r="DCR96" s="81"/>
      <c r="DCS96" s="81"/>
      <c r="DCT96" s="81"/>
      <c r="DCU96" s="81"/>
      <c r="DCV96" s="81"/>
      <c r="DCW96" s="81"/>
      <c r="DCX96" s="81"/>
      <c r="DCY96" s="81"/>
      <c r="DCZ96" s="81"/>
      <c r="DDA96" s="81"/>
      <c r="DDB96" s="81"/>
      <c r="DDC96" s="81"/>
      <c r="DDD96" s="81"/>
      <c r="DDE96" s="81"/>
      <c r="DDF96" s="81"/>
      <c r="DDG96" s="81"/>
      <c r="DDH96" s="81"/>
      <c r="DDI96" s="81"/>
      <c r="DDJ96" s="81"/>
      <c r="WBZ96" s="81"/>
      <c r="WCA96" s="81"/>
      <c r="WCB96" s="81"/>
      <c r="WCC96" s="81"/>
      <c r="WCD96" s="81"/>
      <c r="WCE96" s="81"/>
      <c r="WCF96" s="81"/>
      <c r="WCG96" s="81"/>
      <c r="WCH96" s="81"/>
      <c r="WCI96" s="81"/>
      <c r="WCJ96" s="81"/>
      <c r="WCK96" s="81"/>
      <c r="WCL96" s="81"/>
      <c r="WCM96" s="81"/>
      <c r="WCN96" s="81"/>
      <c r="WCO96" s="81"/>
      <c r="WCP96" s="81"/>
      <c r="WCQ96" s="81"/>
      <c r="WCR96" s="81"/>
      <c r="WCS96" s="81"/>
      <c r="WCT96" s="81"/>
      <c r="WCU96" s="81"/>
      <c r="WCV96" s="81"/>
      <c r="WCW96" s="81"/>
      <c r="WCX96" s="81"/>
      <c r="WCY96" s="81"/>
      <c r="WCZ96" s="81"/>
      <c r="WDA96" s="81"/>
      <c r="WDB96" s="81"/>
      <c r="WDC96" s="81"/>
      <c r="WDD96" s="81"/>
      <c r="WDE96" s="81"/>
      <c r="WDF96" s="81"/>
      <c r="WDG96" s="81"/>
      <c r="WDH96" s="81"/>
      <c r="WDI96" s="81"/>
      <c r="WDJ96" s="81"/>
      <c r="WDK96" s="81"/>
      <c r="WDL96" s="81"/>
      <c r="WDM96" s="81"/>
      <c r="WDN96" s="81"/>
      <c r="WDO96" s="81"/>
      <c r="WDP96" s="81"/>
      <c r="WDQ96" s="81"/>
      <c r="WDR96" s="81"/>
      <c r="WDS96" s="81"/>
      <c r="WDT96" s="81"/>
      <c r="WDU96" s="81"/>
      <c r="WDV96" s="81"/>
      <c r="WDW96" s="81"/>
      <c r="WDX96" s="81"/>
      <c r="WDY96" s="81"/>
      <c r="WDZ96" s="81"/>
      <c r="WEA96" s="81"/>
      <c r="WEB96" s="81"/>
      <c r="WEC96" s="81"/>
      <c r="WED96" s="81"/>
      <c r="WEE96" s="81"/>
      <c r="WEF96" s="81"/>
      <c r="WEG96" s="81"/>
      <c r="WEH96" s="81"/>
      <c r="WEI96" s="81"/>
      <c r="WEJ96" s="81"/>
      <c r="WEK96" s="81"/>
      <c r="WEL96" s="81"/>
      <c r="WEM96" s="81"/>
      <c r="WEN96" s="81"/>
      <c r="WEO96" s="81"/>
      <c r="WEP96" s="81"/>
      <c r="WEQ96" s="81"/>
      <c r="WER96" s="81"/>
      <c r="WES96" s="81"/>
      <c r="WET96" s="81"/>
      <c r="WEU96" s="81"/>
      <c r="WEV96" s="81"/>
      <c r="WEW96" s="81"/>
      <c r="WEX96" s="81"/>
      <c r="WEY96" s="81"/>
      <c r="WEZ96" s="81"/>
      <c r="WFA96" s="81"/>
      <c r="WFB96" s="81"/>
      <c r="WFC96" s="81"/>
      <c r="WFD96" s="81"/>
      <c r="WFE96" s="81"/>
      <c r="WFF96" s="81"/>
      <c r="WFG96" s="81"/>
      <c r="WFH96" s="81"/>
      <c r="WFI96" s="81"/>
      <c r="WFJ96" s="81"/>
      <c r="WFK96" s="81"/>
      <c r="WFL96" s="81"/>
      <c r="WFM96" s="81"/>
      <c r="WFN96" s="81"/>
      <c r="WFO96" s="81"/>
      <c r="WFP96" s="81"/>
      <c r="WFQ96" s="81"/>
      <c r="WFR96" s="81"/>
      <c r="WFS96" s="81"/>
      <c r="WFT96" s="81"/>
      <c r="WFU96" s="81"/>
      <c r="WFV96" s="81"/>
      <c r="WFW96" s="81"/>
      <c r="WFX96" s="81"/>
      <c r="WFY96" s="81"/>
      <c r="WFZ96" s="81"/>
      <c r="WGA96" s="81"/>
      <c r="WGB96" s="81"/>
      <c r="WGC96" s="81"/>
      <c r="WGD96" s="81"/>
      <c r="WGE96" s="81"/>
      <c r="WGF96" s="81"/>
      <c r="WGG96" s="81"/>
      <c r="WGH96" s="81"/>
      <c r="WGI96" s="81"/>
      <c r="WGJ96" s="81"/>
      <c r="WGK96" s="81"/>
      <c r="WGL96" s="81"/>
      <c r="WGM96" s="81"/>
      <c r="WGN96" s="81"/>
      <c r="WGO96" s="81"/>
      <c r="WGP96" s="81"/>
      <c r="WGQ96" s="81"/>
      <c r="WGR96" s="81"/>
      <c r="WGS96" s="81"/>
      <c r="WGT96" s="81"/>
      <c r="WGU96" s="81"/>
      <c r="WGV96" s="81"/>
      <c r="WGW96" s="81"/>
      <c r="WGX96" s="81"/>
      <c r="WGY96" s="81"/>
      <c r="WGZ96" s="81"/>
      <c r="WHA96" s="81"/>
      <c r="WHB96" s="81"/>
      <c r="WHC96" s="81"/>
      <c r="WHD96" s="81"/>
      <c r="WHE96" s="81"/>
      <c r="WHF96" s="81"/>
      <c r="WHG96" s="81"/>
      <c r="WHH96" s="81"/>
      <c r="WHI96" s="81"/>
      <c r="WHJ96" s="81"/>
      <c r="WHK96" s="81"/>
      <c r="WHL96" s="81"/>
      <c r="WHM96" s="81"/>
      <c r="WHN96" s="81"/>
      <c r="WHO96" s="81"/>
      <c r="WHP96" s="81"/>
      <c r="WHQ96" s="81"/>
      <c r="WHR96" s="81"/>
      <c r="WHS96" s="81"/>
      <c r="WHT96" s="81"/>
      <c r="WHU96" s="81"/>
      <c r="WHV96" s="81"/>
      <c r="WHW96" s="81"/>
      <c r="WHX96" s="81"/>
      <c r="WHY96" s="81"/>
      <c r="WHZ96" s="81"/>
      <c r="WIA96" s="81"/>
      <c r="WIB96" s="81"/>
      <c r="WIC96" s="81"/>
      <c r="WID96" s="81"/>
      <c r="WIE96" s="81"/>
      <c r="WIF96" s="81"/>
      <c r="WIG96" s="81"/>
      <c r="WIH96" s="81"/>
      <c r="WII96" s="81"/>
      <c r="WIJ96" s="81"/>
      <c r="WIK96" s="81"/>
      <c r="WIL96" s="81"/>
      <c r="WIM96" s="81"/>
      <c r="WIN96" s="81"/>
      <c r="WIO96" s="81"/>
      <c r="WIP96" s="81"/>
      <c r="WIQ96" s="81"/>
      <c r="WIR96" s="81"/>
      <c r="WIS96" s="81"/>
      <c r="WIT96" s="81"/>
      <c r="WIU96" s="81"/>
      <c r="WIV96" s="81"/>
      <c r="WIW96" s="81"/>
      <c r="WIX96" s="81"/>
      <c r="WIY96" s="81"/>
      <c r="WIZ96" s="81"/>
      <c r="WJA96" s="81"/>
      <c r="WJB96" s="81"/>
      <c r="WJC96" s="81"/>
      <c r="WJD96" s="81"/>
      <c r="WJE96" s="81"/>
      <c r="WJF96" s="81"/>
      <c r="WJG96" s="81"/>
      <c r="WJH96" s="81"/>
      <c r="WJI96" s="81"/>
      <c r="WJJ96" s="81"/>
      <c r="WJK96" s="81"/>
      <c r="WJL96" s="81"/>
      <c r="WJM96" s="81"/>
      <c r="WJN96" s="81"/>
      <c r="WJO96" s="81"/>
      <c r="WJP96" s="81"/>
      <c r="WJQ96" s="81"/>
      <c r="WJR96" s="81"/>
      <c r="WJS96" s="81"/>
      <c r="WJT96" s="81"/>
      <c r="WJU96" s="81"/>
      <c r="WJV96" s="81"/>
      <c r="WJW96" s="81"/>
      <c r="WJX96" s="81"/>
      <c r="WJY96" s="81"/>
      <c r="WJZ96" s="81"/>
      <c r="WKA96" s="81"/>
      <c r="WKB96" s="81"/>
      <c r="WKC96" s="81"/>
      <c r="WKD96" s="81"/>
      <c r="WKE96" s="81"/>
      <c r="WKF96" s="81"/>
      <c r="WKG96" s="81"/>
      <c r="WKH96" s="81"/>
      <c r="WKI96" s="81"/>
      <c r="WKJ96" s="81"/>
      <c r="WKK96" s="81"/>
      <c r="WKL96" s="81"/>
      <c r="WKM96" s="81"/>
      <c r="WKN96" s="81"/>
      <c r="WKO96" s="81"/>
      <c r="WKP96" s="81"/>
      <c r="WKQ96" s="81"/>
      <c r="WKR96" s="81"/>
      <c r="WKS96" s="81"/>
      <c r="WKT96" s="81"/>
      <c r="WKU96" s="81"/>
      <c r="WKV96" s="81"/>
      <c r="WKW96" s="81"/>
      <c r="WKX96" s="81"/>
      <c r="WKY96" s="81"/>
      <c r="WKZ96" s="81"/>
      <c r="WLA96" s="81"/>
      <c r="WLB96" s="81"/>
      <c r="WLC96" s="81"/>
      <c r="WLD96" s="81"/>
      <c r="WLE96" s="81"/>
      <c r="WLF96" s="81"/>
      <c r="WLG96" s="81"/>
      <c r="WLH96" s="81"/>
      <c r="WLI96" s="81"/>
      <c r="WLJ96" s="81"/>
      <c r="WLK96" s="81"/>
      <c r="WLL96" s="81"/>
      <c r="WLM96" s="81"/>
      <c r="WLN96" s="81"/>
      <c r="WLO96" s="81"/>
      <c r="WLP96" s="81"/>
      <c r="WLQ96" s="81"/>
      <c r="WLR96" s="81"/>
      <c r="WLS96" s="81"/>
      <c r="WLT96" s="81"/>
      <c r="WLU96" s="81"/>
      <c r="WLV96" s="81"/>
      <c r="WLW96" s="81"/>
      <c r="WLX96" s="81"/>
      <c r="WLY96" s="81"/>
      <c r="WLZ96" s="81"/>
      <c r="WMA96" s="81"/>
      <c r="WMB96" s="81"/>
      <c r="WMC96" s="81"/>
      <c r="WMD96" s="81"/>
      <c r="WME96" s="81"/>
      <c r="WMF96" s="81"/>
      <c r="WMG96" s="81"/>
      <c r="WMH96" s="81"/>
      <c r="WMI96" s="81"/>
      <c r="WMJ96" s="81"/>
      <c r="WMK96" s="81"/>
      <c r="WML96" s="81"/>
      <c r="WMM96" s="81"/>
      <c r="WMN96" s="81"/>
      <c r="WMO96" s="81"/>
      <c r="WMP96" s="81"/>
      <c r="WMQ96" s="81"/>
      <c r="WMR96" s="81"/>
      <c r="WMS96" s="81"/>
      <c r="WMT96" s="81"/>
      <c r="WMU96" s="81"/>
      <c r="WMV96" s="81"/>
      <c r="WMW96" s="81"/>
      <c r="WMX96" s="81"/>
      <c r="WMY96" s="81"/>
      <c r="WMZ96" s="81"/>
      <c r="WNA96" s="81"/>
      <c r="WNB96" s="81"/>
      <c r="WNC96" s="81"/>
      <c r="WND96" s="81"/>
      <c r="WNE96" s="81"/>
      <c r="WNF96" s="81"/>
      <c r="WNG96" s="81"/>
      <c r="WNH96" s="81"/>
      <c r="WNI96" s="81"/>
      <c r="WNJ96" s="81"/>
      <c r="WNK96" s="81"/>
      <c r="WNL96" s="81"/>
      <c r="WNM96" s="81"/>
      <c r="WNN96" s="81"/>
      <c r="WNO96" s="81"/>
      <c r="WNP96" s="81"/>
      <c r="WNQ96" s="81"/>
      <c r="WNR96" s="81"/>
      <c r="WNS96" s="81"/>
      <c r="WNT96" s="81"/>
      <c r="WNU96" s="81"/>
      <c r="WNV96" s="81"/>
      <c r="WNW96" s="81"/>
      <c r="WNX96" s="81"/>
      <c r="WNY96" s="81"/>
      <c r="WNZ96" s="81"/>
      <c r="WOA96" s="81"/>
      <c r="WOB96" s="81"/>
      <c r="WOC96" s="81"/>
      <c r="WOD96" s="81"/>
      <c r="WOE96" s="81"/>
      <c r="WOF96" s="81"/>
      <c r="WOG96" s="81"/>
      <c r="WOH96" s="81"/>
      <c r="WOI96" s="81"/>
      <c r="WOJ96" s="81"/>
      <c r="WOK96" s="81"/>
      <c r="WOL96" s="81"/>
      <c r="WOM96" s="81"/>
      <c r="WON96" s="81"/>
      <c r="WOO96" s="81"/>
      <c r="WOP96" s="81"/>
      <c r="WOQ96" s="81"/>
      <c r="WOR96" s="81"/>
      <c r="WOS96" s="81"/>
      <c r="WOT96" s="81"/>
      <c r="WOU96" s="81"/>
      <c r="WOV96" s="81"/>
      <c r="WOW96" s="81"/>
      <c r="WOX96" s="81"/>
      <c r="WOY96" s="81"/>
      <c r="WOZ96" s="81"/>
      <c r="WPA96" s="81"/>
      <c r="WPB96" s="81"/>
      <c r="WPC96" s="81"/>
      <c r="WPD96" s="81"/>
      <c r="WPE96" s="81"/>
      <c r="WPF96" s="81"/>
      <c r="WPG96" s="81"/>
      <c r="WPH96" s="81"/>
      <c r="WPI96" s="81"/>
      <c r="WPJ96" s="81"/>
      <c r="WPK96" s="81"/>
      <c r="WPL96" s="81"/>
      <c r="WPM96" s="81"/>
      <c r="WPN96" s="81"/>
      <c r="WPO96" s="81"/>
      <c r="WPP96" s="81"/>
      <c r="WPQ96" s="81"/>
      <c r="WPR96" s="81"/>
      <c r="WPS96" s="81"/>
      <c r="WPT96" s="81"/>
      <c r="WPU96" s="81"/>
      <c r="WPV96" s="81"/>
      <c r="WPW96" s="81"/>
      <c r="WPX96" s="81"/>
      <c r="WPY96" s="81"/>
      <c r="WPZ96" s="81"/>
      <c r="WQA96" s="81"/>
      <c r="WQB96" s="81"/>
      <c r="WQC96" s="81"/>
      <c r="WQD96" s="81"/>
      <c r="WQE96" s="81"/>
      <c r="WQF96" s="81"/>
      <c r="WQG96" s="81"/>
      <c r="WQH96" s="81"/>
      <c r="WQI96" s="81"/>
      <c r="WQJ96" s="81"/>
      <c r="WQK96" s="81"/>
      <c r="WQL96" s="81"/>
      <c r="WQM96" s="81"/>
      <c r="WQN96" s="81"/>
      <c r="WQO96" s="81"/>
      <c r="WQP96" s="81"/>
      <c r="WQQ96" s="81"/>
      <c r="WQR96" s="81"/>
      <c r="WQS96" s="81"/>
      <c r="WQT96" s="81"/>
      <c r="WQU96" s="81"/>
      <c r="WQV96" s="81"/>
      <c r="WQW96" s="81"/>
      <c r="WQX96" s="81"/>
      <c r="WQY96" s="81"/>
      <c r="WQZ96" s="81"/>
      <c r="WRA96" s="81"/>
      <c r="WRB96" s="81"/>
      <c r="WRC96" s="81"/>
      <c r="WRD96" s="81"/>
      <c r="WRE96" s="81"/>
      <c r="WRF96" s="81"/>
      <c r="WRG96" s="81"/>
      <c r="WRH96" s="81"/>
      <c r="WRI96" s="81"/>
      <c r="WRJ96" s="81"/>
      <c r="WRK96" s="81"/>
      <c r="WRL96" s="81"/>
      <c r="WRM96" s="81"/>
      <c r="WRN96" s="81"/>
      <c r="WRO96" s="81"/>
      <c r="WRP96" s="81"/>
      <c r="WRQ96" s="81"/>
      <c r="WRR96" s="81"/>
      <c r="WRS96" s="81"/>
      <c r="WRT96" s="81"/>
      <c r="WRU96" s="81"/>
      <c r="WRV96" s="81"/>
      <c r="WRW96" s="81"/>
      <c r="WRX96" s="81"/>
      <c r="WRY96" s="81"/>
      <c r="WRZ96" s="81"/>
      <c r="WSA96" s="81"/>
      <c r="WSB96" s="81"/>
      <c r="WSC96" s="81"/>
      <c r="WSD96" s="81"/>
      <c r="WSE96" s="81"/>
      <c r="WSF96" s="81"/>
      <c r="WSG96" s="81"/>
      <c r="WSH96" s="81"/>
      <c r="WSI96" s="81"/>
      <c r="WSJ96" s="81"/>
      <c r="WSK96" s="81"/>
      <c r="WSL96" s="81"/>
      <c r="WSM96" s="81"/>
      <c r="WSN96" s="81"/>
      <c r="WSO96" s="81"/>
      <c r="WSP96" s="81"/>
      <c r="WSQ96" s="81"/>
      <c r="WSR96" s="81"/>
      <c r="WSS96" s="81"/>
      <c r="WST96" s="81"/>
      <c r="WSU96" s="81"/>
      <c r="WSV96" s="81"/>
      <c r="WSW96" s="81"/>
      <c r="WSX96" s="81"/>
      <c r="WSY96" s="81"/>
      <c r="WSZ96" s="81"/>
      <c r="WTA96" s="81"/>
      <c r="WTB96" s="81"/>
      <c r="WTC96" s="81"/>
      <c r="WTD96" s="81"/>
      <c r="WTE96" s="81"/>
      <c r="WTF96" s="81"/>
      <c r="WTG96" s="81"/>
      <c r="WTH96" s="81"/>
      <c r="WTI96" s="81"/>
      <c r="WTJ96" s="81"/>
      <c r="WTK96" s="81"/>
      <c r="WTL96" s="81"/>
      <c r="WTM96" s="81"/>
      <c r="WTN96" s="81"/>
      <c r="WTO96" s="81"/>
      <c r="WTP96" s="81"/>
      <c r="WTQ96" s="81"/>
      <c r="WTR96" s="81"/>
      <c r="WTS96" s="81"/>
      <c r="WTT96" s="81"/>
      <c r="WTU96" s="81"/>
      <c r="WTV96" s="81"/>
      <c r="WTW96" s="81"/>
      <c r="WTX96" s="81"/>
      <c r="WTY96" s="81"/>
      <c r="WTZ96" s="81"/>
      <c r="WUA96" s="81"/>
      <c r="WUB96" s="81"/>
      <c r="WUC96" s="81"/>
      <c r="WUD96" s="81"/>
      <c r="WUE96" s="81"/>
      <c r="WUF96" s="81"/>
      <c r="WUG96" s="81"/>
      <c r="WUH96" s="81"/>
      <c r="WUI96" s="81"/>
      <c r="WUJ96" s="81"/>
      <c r="WUK96" s="81"/>
      <c r="WUL96" s="81"/>
      <c r="WUM96" s="81"/>
      <c r="WUN96" s="81"/>
      <c r="WUO96" s="81"/>
      <c r="WUP96" s="81"/>
      <c r="WUQ96" s="81"/>
      <c r="WUR96" s="81"/>
      <c r="WUS96" s="81"/>
      <c r="WUT96" s="81"/>
      <c r="WUU96" s="81"/>
      <c r="WUV96" s="81"/>
      <c r="WUW96" s="81"/>
      <c r="WUX96" s="81"/>
      <c r="WUY96" s="81"/>
      <c r="WUZ96" s="81"/>
      <c r="WVA96" s="81"/>
      <c r="WVB96" s="81"/>
      <c r="WVC96" s="81"/>
      <c r="WVD96" s="81"/>
      <c r="WVE96" s="81"/>
      <c r="WVF96" s="81"/>
      <c r="WVG96" s="81"/>
      <c r="WVH96" s="81"/>
      <c r="WVI96" s="81"/>
      <c r="WVJ96" s="81"/>
      <c r="WVK96" s="81"/>
      <c r="WVL96" s="81"/>
      <c r="WVM96" s="81"/>
      <c r="WVN96" s="81"/>
      <c r="WVO96" s="81"/>
      <c r="WVP96" s="81"/>
      <c r="WVQ96" s="81"/>
      <c r="WVR96" s="81"/>
      <c r="WVS96" s="81"/>
      <c r="WVT96" s="81"/>
      <c r="WVU96" s="81"/>
      <c r="WVV96" s="81"/>
      <c r="WVW96" s="81"/>
      <c r="WVX96" s="81"/>
      <c r="WVY96" s="81"/>
      <c r="WVZ96" s="81"/>
      <c r="WWA96" s="81"/>
      <c r="WWB96" s="81"/>
      <c r="WWC96" s="81"/>
      <c r="WWD96" s="81"/>
      <c r="WWE96" s="81"/>
      <c r="WWF96" s="81"/>
      <c r="WWG96" s="81"/>
      <c r="WWH96" s="81"/>
      <c r="WWI96" s="81"/>
      <c r="WWJ96" s="81"/>
      <c r="WWK96" s="81"/>
      <c r="WWL96" s="81"/>
      <c r="WWM96" s="81"/>
      <c r="WWN96" s="81"/>
      <c r="WWO96" s="81"/>
      <c r="WWP96" s="81"/>
      <c r="WWQ96" s="81"/>
      <c r="WWR96" s="81"/>
      <c r="WWS96" s="81"/>
      <c r="WWT96" s="81"/>
      <c r="WWU96" s="81"/>
      <c r="WWV96" s="81"/>
      <c r="WWW96" s="81"/>
      <c r="WWX96" s="81"/>
      <c r="WWY96" s="81"/>
      <c r="WWZ96" s="81"/>
      <c r="WXA96" s="81"/>
      <c r="WXB96" s="81"/>
      <c r="WXC96" s="81"/>
      <c r="WXD96" s="81"/>
      <c r="WXE96" s="81"/>
      <c r="WXF96" s="81"/>
      <c r="WXG96" s="81"/>
      <c r="WXH96" s="81"/>
      <c r="WXI96" s="81"/>
      <c r="WXJ96" s="81"/>
      <c r="WXK96" s="81"/>
      <c r="WXL96" s="81"/>
      <c r="WXM96" s="81"/>
      <c r="WXN96" s="81"/>
      <c r="WXO96" s="81"/>
      <c r="WXP96" s="81"/>
      <c r="WXQ96" s="81"/>
      <c r="WXR96" s="81"/>
      <c r="WXS96" s="81"/>
      <c r="WXT96" s="81"/>
      <c r="WXU96" s="81"/>
      <c r="WXV96" s="81"/>
      <c r="WXW96" s="81"/>
      <c r="WXX96" s="81"/>
      <c r="WXY96" s="81"/>
      <c r="WXZ96" s="81"/>
      <c r="WYA96" s="81"/>
      <c r="WYB96" s="81"/>
      <c r="WYC96" s="81"/>
      <c r="WYD96" s="81"/>
      <c r="WYE96" s="81"/>
      <c r="WYF96" s="81"/>
      <c r="WYG96" s="81"/>
      <c r="WYH96" s="81"/>
      <c r="WYI96" s="81"/>
      <c r="WYJ96" s="81"/>
      <c r="WYK96" s="81"/>
      <c r="WYL96" s="81"/>
      <c r="WYM96" s="81"/>
      <c r="WYN96" s="81"/>
      <c r="WYO96" s="81"/>
      <c r="WYP96" s="81"/>
      <c r="WYQ96" s="81"/>
      <c r="WYR96" s="81"/>
      <c r="WYS96" s="81"/>
      <c r="WYT96" s="81"/>
      <c r="WYU96" s="81"/>
      <c r="WYV96" s="81"/>
      <c r="WYW96" s="81"/>
      <c r="WYX96" s="81"/>
      <c r="WYY96" s="81"/>
      <c r="WYZ96" s="81"/>
      <c r="WZA96" s="81"/>
      <c r="WZB96" s="81"/>
      <c r="WZC96" s="81"/>
      <c r="WZD96" s="81"/>
      <c r="WZE96" s="81"/>
      <c r="WZF96" s="81"/>
      <c r="WZG96" s="81"/>
      <c r="WZH96" s="81"/>
      <c r="WZI96" s="81"/>
      <c r="WZJ96" s="81"/>
      <c r="WZK96" s="81"/>
      <c r="WZL96" s="81"/>
      <c r="WZM96" s="81"/>
      <c r="WZN96" s="81"/>
      <c r="WZO96" s="81"/>
      <c r="WZP96" s="81"/>
      <c r="WZQ96" s="81"/>
      <c r="WZR96" s="81"/>
      <c r="WZS96" s="81"/>
      <c r="WZT96" s="81"/>
      <c r="WZU96" s="81"/>
      <c r="WZV96" s="81"/>
      <c r="WZW96" s="81"/>
      <c r="WZX96" s="81"/>
      <c r="WZY96" s="81"/>
      <c r="WZZ96" s="81"/>
      <c r="XAA96" s="81"/>
      <c r="XAB96" s="81"/>
      <c r="XAC96" s="81"/>
      <c r="XAD96" s="81"/>
      <c r="XAE96" s="81"/>
      <c r="XAF96" s="81"/>
      <c r="XAG96" s="81"/>
      <c r="XAH96" s="81"/>
      <c r="XAI96" s="81"/>
      <c r="XAJ96" s="81"/>
      <c r="XAK96" s="81"/>
      <c r="XAL96" s="81"/>
      <c r="XAM96" s="81"/>
      <c r="XAN96" s="81"/>
      <c r="XAO96" s="81"/>
      <c r="XAP96" s="81"/>
      <c r="XAQ96" s="81"/>
      <c r="XAR96" s="81"/>
      <c r="XAS96" s="81"/>
      <c r="XAT96" s="81"/>
      <c r="XAU96" s="81"/>
      <c r="XAV96" s="81"/>
      <c r="XAW96" s="81"/>
      <c r="XAX96" s="81"/>
      <c r="XAY96" s="81"/>
      <c r="XAZ96" s="81"/>
      <c r="XBA96" s="81"/>
      <c r="XBB96" s="81"/>
      <c r="XBC96" s="81"/>
      <c r="XBD96" s="81"/>
      <c r="XBE96" s="81"/>
      <c r="XBF96" s="81"/>
      <c r="XBG96" s="81"/>
      <c r="XBH96" s="81"/>
      <c r="XBI96" s="81"/>
      <c r="XBJ96" s="81"/>
      <c r="XBK96" s="81"/>
      <c r="XBL96" s="81"/>
      <c r="XBM96" s="81"/>
      <c r="XBN96" s="81"/>
      <c r="XBO96" s="81"/>
      <c r="XBP96" s="81"/>
      <c r="XBQ96" s="81"/>
      <c r="XBR96" s="81"/>
      <c r="XBS96" s="81"/>
      <c r="XBT96" s="81"/>
      <c r="XBU96" s="81"/>
      <c r="XBV96" s="81"/>
      <c r="XBW96" s="81"/>
      <c r="XBX96" s="81"/>
      <c r="XBY96" s="81"/>
      <c r="XBZ96" s="81"/>
      <c r="XCA96" s="81"/>
      <c r="XCB96" s="81"/>
      <c r="XCC96" s="81"/>
      <c r="XCD96" s="81"/>
      <c r="XCE96" s="81"/>
      <c r="XCF96" s="81"/>
      <c r="XCG96" s="81"/>
      <c r="XCH96" s="81"/>
      <c r="XCI96" s="81"/>
      <c r="XCJ96" s="81"/>
      <c r="XCK96" s="81"/>
      <c r="XCL96" s="81"/>
      <c r="XCM96" s="81"/>
      <c r="XCN96" s="81"/>
      <c r="XCO96" s="81"/>
      <c r="XCP96" s="81"/>
      <c r="XCQ96" s="81"/>
      <c r="XCR96" s="81"/>
      <c r="XCS96" s="81"/>
      <c r="XCT96" s="81"/>
      <c r="XCU96" s="81"/>
      <c r="XCV96" s="81"/>
      <c r="XCW96" s="81"/>
      <c r="XCX96" s="81"/>
      <c r="XCY96" s="81"/>
      <c r="XCZ96" s="81"/>
      <c r="XDA96" s="81"/>
      <c r="XDB96" s="81"/>
      <c r="XDC96" s="81"/>
      <c r="XDD96" s="81"/>
      <c r="XDE96" s="81"/>
      <c r="XDF96" s="81"/>
      <c r="XDG96" s="81"/>
      <c r="XDH96" s="81"/>
      <c r="XDI96" s="81"/>
      <c r="XDJ96" s="81"/>
      <c r="XDK96" s="81"/>
      <c r="XDL96" s="81"/>
      <c r="XDM96" s="81"/>
      <c r="XDN96" s="81"/>
      <c r="XDO96" s="81"/>
      <c r="XDP96" s="81"/>
      <c r="XDQ96" s="81"/>
      <c r="XDR96" s="81"/>
      <c r="XDS96" s="81"/>
      <c r="XDT96" s="81"/>
      <c r="XDU96" s="81"/>
      <c r="XDV96" s="81"/>
      <c r="XDW96" s="81"/>
      <c r="XDX96" s="81"/>
      <c r="XDY96" s="81"/>
      <c r="XDZ96" s="81"/>
      <c r="XEA96" s="81"/>
      <c r="XEB96" s="81"/>
      <c r="XEC96" s="81"/>
      <c r="XED96" s="81"/>
      <c r="XEE96" s="81"/>
      <c r="XEF96" s="81"/>
      <c r="XEG96" s="81"/>
      <c r="XEH96" s="81"/>
      <c r="XEI96" s="81"/>
      <c r="XEJ96" s="81"/>
      <c r="XEK96" s="81"/>
      <c r="XEL96" s="81"/>
      <c r="XEM96" s="81"/>
      <c r="XEN96" s="81"/>
      <c r="XEO96" s="81"/>
      <c r="XEP96" s="81"/>
      <c r="XEQ96" s="81"/>
      <c r="XER96" s="81"/>
      <c r="XES96" s="81"/>
      <c r="XET96" s="81"/>
      <c r="XEU96" s="81"/>
      <c r="XEV96" s="81"/>
      <c r="XEW96" s="81"/>
      <c r="XEX96" s="81"/>
      <c r="XEY96" s="81"/>
      <c r="XEZ96" s="81"/>
      <c r="XFA96" s="81"/>
      <c r="XFB96" s="81"/>
      <c r="XFC96" s="81"/>
      <c r="XFD96" s="81"/>
    </row>
    <row r="97" spans="359:2818 15626:16384" x14ac:dyDescent="0.25">
      <c r="MU97" s="81"/>
      <c r="MV97" s="81"/>
      <c r="MW97" s="81"/>
      <c r="MX97" s="81"/>
      <c r="MY97" s="81"/>
      <c r="MZ97" s="81"/>
      <c r="NA97" s="81"/>
      <c r="NB97" s="81"/>
      <c r="NC97" s="81"/>
      <c r="ND97" s="81"/>
      <c r="NE97" s="81"/>
      <c r="NF97" s="81"/>
      <c r="NG97" s="81"/>
      <c r="NH97" s="81"/>
      <c r="NI97" s="81"/>
      <c r="NJ97" s="81"/>
      <c r="NK97" s="81"/>
      <c r="NL97" s="81"/>
      <c r="NM97" s="81"/>
      <c r="NN97" s="81"/>
      <c r="NO97" s="81"/>
      <c r="NP97" s="81"/>
      <c r="NQ97" s="81"/>
      <c r="NR97" s="81"/>
      <c r="NS97" s="81"/>
      <c r="NT97" s="81"/>
      <c r="NU97" s="81"/>
      <c r="NV97" s="81"/>
      <c r="NW97" s="81"/>
      <c r="NX97" s="81"/>
      <c r="NY97" s="81"/>
      <c r="NZ97" s="81"/>
      <c r="OA97" s="81"/>
      <c r="OB97" s="81"/>
      <c r="OC97" s="81"/>
      <c r="OD97" s="81"/>
      <c r="OE97" s="81"/>
      <c r="OF97" s="81"/>
      <c r="OG97" s="81"/>
      <c r="OH97" s="81"/>
      <c r="OI97" s="81"/>
      <c r="OJ97" s="81"/>
      <c r="OK97" s="81"/>
      <c r="OL97" s="81"/>
      <c r="OM97" s="81"/>
      <c r="ON97" s="81"/>
      <c r="OO97" s="81"/>
      <c r="OP97" s="81"/>
      <c r="OQ97" s="81"/>
      <c r="OR97" s="81"/>
      <c r="OS97" s="81"/>
      <c r="OT97" s="81"/>
      <c r="OU97" s="81"/>
      <c r="OV97" s="81"/>
      <c r="OW97" s="81"/>
      <c r="OX97" s="81"/>
      <c r="OY97" s="81"/>
      <c r="OZ97" s="81"/>
      <c r="PA97" s="81"/>
      <c r="PB97" s="81"/>
      <c r="PC97" s="81"/>
      <c r="PD97" s="81"/>
      <c r="PE97" s="81"/>
      <c r="PF97" s="81"/>
      <c r="PG97" s="81"/>
      <c r="PH97" s="81"/>
      <c r="PI97" s="81"/>
      <c r="PJ97" s="81"/>
      <c r="PK97" s="81"/>
      <c r="PL97" s="81"/>
      <c r="PM97" s="81"/>
      <c r="PN97" s="81"/>
      <c r="PO97" s="81"/>
      <c r="PP97" s="81"/>
      <c r="PQ97" s="81"/>
      <c r="PR97" s="81"/>
      <c r="PS97" s="81"/>
      <c r="PT97" s="81"/>
      <c r="PU97" s="81"/>
      <c r="PV97" s="81"/>
      <c r="PW97" s="81"/>
      <c r="PX97" s="81"/>
      <c r="PY97" s="81"/>
      <c r="PZ97" s="81"/>
      <c r="QA97" s="81"/>
      <c r="QB97" s="81"/>
      <c r="QC97" s="81"/>
      <c r="QD97" s="81"/>
      <c r="QE97" s="81"/>
      <c r="QF97" s="81"/>
      <c r="QG97" s="81"/>
      <c r="QH97" s="81"/>
      <c r="QI97" s="81"/>
      <c r="QJ97" s="81"/>
      <c r="QK97" s="81"/>
      <c r="QL97" s="81"/>
      <c r="QM97" s="81"/>
      <c r="QN97" s="81"/>
      <c r="QO97" s="81"/>
      <c r="QP97" s="81"/>
      <c r="QQ97" s="81"/>
      <c r="QR97" s="81"/>
      <c r="QS97" s="81"/>
      <c r="QT97" s="81"/>
      <c r="QU97" s="81"/>
      <c r="QV97" s="81"/>
      <c r="QW97" s="81"/>
      <c r="QX97" s="81"/>
      <c r="QY97" s="81"/>
      <c r="QZ97" s="81"/>
      <c r="RA97" s="81"/>
      <c r="RB97" s="81"/>
      <c r="RC97" s="81"/>
      <c r="RD97" s="81"/>
      <c r="RE97" s="81"/>
      <c r="RF97" s="81"/>
      <c r="RG97" s="81"/>
      <c r="RH97" s="81"/>
      <c r="RI97" s="81"/>
      <c r="RJ97" s="81"/>
      <c r="RK97" s="81"/>
      <c r="RL97" s="81"/>
      <c r="RM97" s="81"/>
      <c r="RN97" s="81"/>
      <c r="RO97" s="81"/>
      <c r="RP97" s="81"/>
      <c r="RQ97" s="81"/>
      <c r="RR97" s="81"/>
      <c r="RS97" s="81"/>
      <c r="RT97" s="81"/>
      <c r="RU97" s="81"/>
      <c r="RV97" s="81"/>
      <c r="RW97" s="81"/>
      <c r="RX97" s="81"/>
      <c r="RY97" s="81"/>
      <c r="RZ97" s="81"/>
      <c r="SA97" s="81"/>
      <c r="SB97" s="81"/>
      <c r="SC97" s="81"/>
      <c r="SD97" s="81"/>
      <c r="SE97" s="81"/>
      <c r="SF97" s="81"/>
      <c r="SG97" s="81"/>
      <c r="SH97" s="81"/>
      <c r="SI97" s="81"/>
      <c r="SJ97" s="81"/>
      <c r="SK97" s="81"/>
      <c r="SL97" s="81"/>
      <c r="SM97" s="81"/>
      <c r="SN97" s="81"/>
      <c r="SO97" s="81"/>
      <c r="SP97" s="81"/>
      <c r="SQ97" s="81"/>
      <c r="SR97" s="81"/>
      <c r="SS97" s="81"/>
      <c r="ST97" s="81"/>
      <c r="SU97" s="81"/>
      <c r="SV97" s="81"/>
      <c r="SW97" s="81"/>
      <c r="SX97" s="81"/>
      <c r="SY97" s="81"/>
      <c r="SZ97" s="81"/>
      <c r="TA97" s="81"/>
      <c r="TB97" s="81"/>
      <c r="TC97" s="81"/>
      <c r="TD97" s="81"/>
      <c r="TE97" s="81"/>
      <c r="TF97" s="81"/>
      <c r="TG97" s="81"/>
      <c r="TH97" s="81"/>
      <c r="TI97" s="81"/>
      <c r="TJ97" s="81"/>
      <c r="TK97" s="81"/>
      <c r="TL97" s="81"/>
      <c r="TM97" s="81"/>
      <c r="TN97" s="81"/>
      <c r="TO97" s="81"/>
      <c r="TP97" s="81"/>
      <c r="TQ97" s="81"/>
      <c r="TR97" s="81"/>
      <c r="TS97" s="81"/>
      <c r="TT97" s="81"/>
      <c r="TU97" s="81"/>
      <c r="TV97" s="81"/>
      <c r="TW97" s="81"/>
      <c r="TX97" s="81"/>
      <c r="TY97" s="81"/>
      <c r="TZ97" s="81"/>
      <c r="UA97" s="81"/>
      <c r="UB97" s="81"/>
      <c r="UC97" s="81"/>
      <c r="UD97" s="81"/>
      <c r="UE97" s="81"/>
      <c r="UF97" s="81"/>
      <c r="UG97" s="81"/>
      <c r="UH97" s="81"/>
      <c r="UI97" s="81"/>
      <c r="UJ97" s="81"/>
      <c r="UK97" s="81"/>
      <c r="UL97" s="81"/>
      <c r="UM97" s="81"/>
      <c r="UN97" s="81"/>
      <c r="UO97" s="81"/>
      <c r="UP97" s="81"/>
      <c r="UQ97" s="81"/>
      <c r="UR97" s="81"/>
      <c r="US97" s="81"/>
      <c r="UT97" s="81"/>
      <c r="UU97" s="81"/>
      <c r="UV97" s="81"/>
      <c r="UW97" s="81"/>
      <c r="UX97" s="81"/>
      <c r="UY97" s="81"/>
      <c r="UZ97" s="81"/>
      <c r="VA97" s="81"/>
      <c r="VB97" s="81"/>
      <c r="VC97" s="81"/>
      <c r="VD97" s="81"/>
      <c r="VE97" s="81"/>
      <c r="VF97" s="81"/>
      <c r="VG97" s="81"/>
      <c r="VH97" s="81"/>
      <c r="VI97" s="81"/>
      <c r="VJ97" s="81"/>
      <c r="VK97" s="81"/>
      <c r="VL97" s="81"/>
      <c r="VM97" s="81"/>
      <c r="VN97" s="81"/>
      <c r="VO97" s="81"/>
      <c r="VP97" s="81"/>
      <c r="VQ97" s="81"/>
      <c r="VR97" s="81"/>
      <c r="VS97" s="81"/>
      <c r="VT97" s="81"/>
      <c r="VU97" s="81"/>
      <c r="VV97" s="81"/>
      <c r="VW97" s="81"/>
      <c r="VX97" s="81"/>
      <c r="VY97" s="81"/>
      <c r="VZ97" s="81"/>
      <c r="WA97" s="81"/>
      <c r="WB97" s="81"/>
      <c r="WC97" s="81"/>
      <c r="WD97" s="81"/>
      <c r="WE97" s="81"/>
      <c r="WF97" s="81"/>
      <c r="WG97" s="81"/>
      <c r="WH97" s="81"/>
      <c r="WI97" s="81"/>
      <c r="WJ97" s="81"/>
      <c r="WK97" s="81"/>
      <c r="WL97" s="81"/>
      <c r="WM97" s="81"/>
      <c r="WN97" s="81"/>
      <c r="WO97" s="81"/>
      <c r="WP97" s="81"/>
      <c r="WQ97" s="81"/>
      <c r="WR97" s="81"/>
      <c r="WS97" s="81"/>
      <c r="WT97" s="81"/>
      <c r="WU97" s="81"/>
      <c r="WV97" s="81"/>
      <c r="WW97" s="81"/>
      <c r="WX97" s="81"/>
      <c r="WY97" s="81"/>
      <c r="WZ97" s="81"/>
      <c r="XA97" s="81"/>
      <c r="XB97" s="81"/>
      <c r="XC97" s="81"/>
      <c r="XD97" s="81"/>
      <c r="XE97" s="81"/>
      <c r="XF97" s="81"/>
      <c r="XG97" s="81"/>
      <c r="XH97" s="81"/>
      <c r="XI97" s="81"/>
      <c r="XJ97" s="81"/>
      <c r="XK97" s="81"/>
      <c r="XL97" s="81"/>
      <c r="XM97" s="81"/>
      <c r="XN97" s="81"/>
      <c r="XO97" s="81"/>
      <c r="XP97" s="81"/>
      <c r="XQ97" s="81"/>
      <c r="XR97" s="81"/>
      <c r="XS97" s="81"/>
      <c r="XT97" s="81"/>
      <c r="XU97" s="81"/>
      <c r="XV97" s="81"/>
      <c r="XW97" s="81"/>
      <c r="XX97" s="81"/>
      <c r="XY97" s="81"/>
      <c r="XZ97" s="81"/>
      <c r="YA97" s="81"/>
      <c r="YB97" s="81"/>
      <c r="YC97" s="81"/>
      <c r="YD97" s="81"/>
      <c r="YE97" s="81"/>
      <c r="YF97" s="81"/>
      <c r="YG97" s="81"/>
      <c r="YH97" s="81"/>
      <c r="YI97" s="81"/>
      <c r="YJ97" s="81"/>
      <c r="YK97" s="81"/>
      <c r="YL97" s="81"/>
      <c r="YM97" s="81"/>
      <c r="YN97" s="81"/>
      <c r="YO97" s="81"/>
      <c r="YP97" s="81"/>
      <c r="YQ97" s="81"/>
      <c r="YR97" s="81"/>
      <c r="YS97" s="81"/>
      <c r="YT97" s="81"/>
      <c r="YU97" s="81"/>
      <c r="YV97" s="81"/>
      <c r="YW97" s="81"/>
      <c r="YX97" s="81"/>
      <c r="YY97" s="81"/>
      <c r="YZ97" s="81"/>
      <c r="ZA97" s="81"/>
      <c r="ZB97" s="81"/>
      <c r="ZC97" s="81"/>
      <c r="ZD97" s="81"/>
      <c r="ZE97" s="81"/>
      <c r="ZF97" s="81"/>
      <c r="ZG97" s="81"/>
      <c r="ZH97" s="81"/>
      <c r="ZI97" s="81"/>
      <c r="ZJ97" s="81"/>
      <c r="ZK97" s="81"/>
      <c r="ZL97" s="81"/>
      <c r="ZM97" s="81"/>
      <c r="ZN97" s="81"/>
      <c r="ZO97" s="81"/>
      <c r="ZP97" s="81"/>
      <c r="ZQ97" s="81"/>
      <c r="ZR97" s="81"/>
      <c r="ZS97" s="81"/>
      <c r="ZT97" s="81"/>
      <c r="ZU97" s="81"/>
      <c r="ZV97" s="81"/>
      <c r="ZW97" s="81"/>
      <c r="ZX97" s="81"/>
      <c r="ZY97" s="81"/>
      <c r="ZZ97" s="81"/>
      <c r="AAA97" s="81"/>
      <c r="AAB97" s="81"/>
      <c r="AAC97" s="81"/>
      <c r="AAD97" s="81"/>
      <c r="AAE97" s="81"/>
      <c r="AAF97" s="81"/>
      <c r="AAG97" s="81"/>
      <c r="AAH97" s="81"/>
      <c r="AAI97" s="81"/>
      <c r="AAJ97" s="81"/>
      <c r="AAK97" s="81"/>
      <c r="AAL97" s="81"/>
      <c r="AAM97" s="81"/>
      <c r="AAN97" s="81"/>
      <c r="AAO97" s="81"/>
      <c r="AAP97" s="81"/>
      <c r="AAQ97" s="81"/>
      <c r="AAR97" s="81"/>
      <c r="AAS97" s="81"/>
      <c r="AAT97" s="81"/>
      <c r="AAU97" s="81"/>
      <c r="AAV97" s="81"/>
      <c r="AAW97" s="81"/>
      <c r="AAX97" s="81"/>
      <c r="AAY97" s="81"/>
      <c r="AAZ97" s="81"/>
      <c r="ABA97" s="81"/>
      <c r="ABB97" s="81"/>
      <c r="ABC97" s="81"/>
      <c r="ABD97" s="81"/>
      <c r="ABE97" s="81"/>
      <c r="ABF97" s="81"/>
      <c r="ABG97" s="81"/>
      <c r="ABH97" s="81"/>
      <c r="ABI97" s="81"/>
      <c r="ABJ97" s="81"/>
      <c r="ABK97" s="81"/>
      <c r="ABL97" s="81"/>
      <c r="ABM97" s="81"/>
      <c r="ABN97" s="81"/>
      <c r="ABO97" s="81"/>
      <c r="ABP97" s="81"/>
      <c r="ABQ97" s="81"/>
      <c r="ABR97" s="81"/>
      <c r="ABS97" s="81"/>
      <c r="ABT97" s="81"/>
      <c r="ABU97" s="81"/>
      <c r="ABV97" s="81"/>
      <c r="ABW97" s="81"/>
      <c r="ABX97" s="81"/>
      <c r="ABY97" s="81"/>
      <c r="ABZ97" s="81"/>
      <c r="ACA97" s="81"/>
      <c r="ACB97" s="81"/>
      <c r="ACC97" s="81"/>
      <c r="ACD97" s="81"/>
      <c r="ACE97" s="81"/>
      <c r="ACF97" s="81"/>
      <c r="ACG97" s="81"/>
      <c r="ACH97" s="81"/>
      <c r="ACI97" s="81"/>
      <c r="ACJ97" s="81"/>
      <c r="ACK97" s="81"/>
      <c r="ACL97" s="81"/>
      <c r="ACM97" s="81"/>
      <c r="ACN97" s="81"/>
      <c r="ACO97" s="81"/>
      <c r="ACP97" s="81"/>
      <c r="ACQ97" s="81"/>
      <c r="ACR97" s="81"/>
      <c r="ACS97" s="81"/>
      <c r="ACT97" s="81"/>
      <c r="ACU97" s="81"/>
      <c r="ACV97" s="81"/>
      <c r="ACW97" s="81"/>
      <c r="ACX97" s="81"/>
      <c r="ACY97" s="81"/>
      <c r="ACZ97" s="81"/>
      <c r="ADA97" s="81"/>
      <c r="ADB97" s="81"/>
      <c r="ADC97" s="81"/>
      <c r="ADD97" s="81"/>
      <c r="ADE97" s="81"/>
      <c r="ADF97" s="81"/>
      <c r="ADG97" s="81"/>
      <c r="ADH97" s="81"/>
      <c r="ADI97" s="81"/>
      <c r="ADJ97" s="81"/>
      <c r="ADK97" s="81"/>
      <c r="ADL97" s="81"/>
      <c r="ADM97" s="81"/>
      <c r="ADN97" s="81"/>
      <c r="ADO97" s="81"/>
      <c r="ADP97" s="81"/>
      <c r="ADQ97" s="81"/>
      <c r="ADR97" s="81"/>
      <c r="ADS97" s="81"/>
      <c r="ADT97" s="81"/>
      <c r="ADU97" s="81"/>
      <c r="ADV97" s="81"/>
      <c r="ADW97" s="81"/>
      <c r="ADX97" s="81"/>
      <c r="ADY97" s="81"/>
      <c r="ADZ97" s="81"/>
      <c r="AEA97" s="81"/>
      <c r="AEB97" s="81"/>
      <c r="AEC97" s="81"/>
      <c r="AED97" s="81"/>
      <c r="AEE97" s="81"/>
      <c r="AEF97" s="81"/>
      <c r="AEG97" s="81"/>
      <c r="AEH97" s="81"/>
      <c r="AEI97" s="81"/>
      <c r="AEJ97" s="81"/>
      <c r="AEK97" s="81"/>
      <c r="AEL97" s="81"/>
      <c r="AEM97" s="81"/>
      <c r="AEN97" s="81"/>
      <c r="AEO97" s="81"/>
      <c r="AEP97" s="81"/>
      <c r="AEQ97" s="81"/>
      <c r="AER97" s="81"/>
      <c r="AES97" s="81"/>
      <c r="AET97" s="81"/>
      <c r="AEU97" s="81"/>
      <c r="AEV97" s="81"/>
      <c r="AEW97" s="81"/>
      <c r="AEX97" s="81"/>
      <c r="AEY97" s="81"/>
      <c r="AEZ97" s="81"/>
      <c r="AFA97" s="81"/>
      <c r="AFB97" s="81"/>
      <c r="AFC97" s="81"/>
      <c r="AFD97" s="81"/>
      <c r="AFE97" s="81"/>
      <c r="AFF97" s="81"/>
      <c r="AFG97" s="81"/>
      <c r="AFH97" s="81"/>
      <c r="AFI97" s="81"/>
      <c r="AFJ97" s="81"/>
      <c r="AFK97" s="81"/>
      <c r="AFL97" s="81"/>
      <c r="AFM97" s="81"/>
      <c r="AFN97" s="81"/>
      <c r="AFO97" s="81"/>
      <c r="AFP97" s="81"/>
      <c r="AFQ97" s="81"/>
      <c r="AFR97" s="81"/>
      <c r="AFS97" s="81"/>
      <c r="AFT97" s="81"/>
      <c r="AFU97" s="81"/>
      <c r="AFV97" s="81"/>
      <c r="AFW97" s="81"/>
      <c r="AFX97" s="81"/>
      <c r="AFY97" s="81"/>
      <c r="AFZ97" s="81"/>
      <c r="AGA97" s="81"/>
      <c r="AGB97" s="81"/>
      <c r="AGC97" s="81"/>
      <c r="AGD97" s="81"/>
      <c r="AGE97" s="81"/>
      <c r="AGF97" s="81"/>
      <c r="AGG97" s="81"/>
      <c r="AGH97" s="81"/>
      <c r="AGI97" s="81"/>
      <c r="AGJ97" s="81"/>
      <c r="AGK97" s="81"/>
      <c r="AGL97" s="81"/>
      <c r="AGM97" s="81"/>
      <c r="AGN97" s="81"/>
      <c r="AGO97" s="81"/>
      <c r="AGP97" s="81"/>
      <c r="AGQ97" s="81"/>
      <c r="AGR97" s="81"/>
      <c r="AGS97" s="81"/>
      <c r="AGT97" s="81"/>
      <c r="AGU97" s="81"/>
      <c r="AGV97" s="81"/>
      <c r="AGW97" s="81"/>
      <c r="AGX97" s="81"/>
      <c r="AGY97" s="81"/>
      <c r="AGZ97" s="81"/>
      <c r="AHA97" s="81"/>
      <c r="AHB97" s="81"/>
      <c r="AHC97" s="81"/>
      <c r="AHD97" s="81"/>
      <c r="AHE97" s="81"/>
      <c r="AHF97" s="81"/>
      <c r="AHG97" s="81"/>
      <c r="AHH97" s="81"/>
      <c r="AHI97" s="81"/>
      <c r="AHJ97" s="81"/>
      <c r="AHK97" s="81"/>
      <c r="AHL97" s="81"/>
      <c r="AHM97" s="81"/>
      <c r="AHN97" s="81"/>
      <c r="AHO97" s="81"/>
      <c r="AHP97" s="81"/>
      <c r="AHQ97" s="81"/>
      <c r="AHR97" s="81"/>
      <c r="AHS97" s="81"/>
      <c r="AHT97" s="81"/>
      <c r="AHU97" s="81"/>
      <c r="AHV97" s="81"/>
      <c r="AHW97" s="81"/>
      <c r="AHX97" s="81"/>
      <c r="AHY97" s="81"/>
      <c r="AHZ97" s="81"/>
      <c r="AIA97" s="81"/>
      <c r="AIB97" s="81"/>
      <c r="AIC97" s="81"/>
      <c r="AID97" s="81"/>
      <c r="AIE97" s="81"/>
      <c r="AIF97" s="81"/>
      <c r="AIG97" s="81"/>
      <c r="AIH97" s="81"/>
      <c r="AII97" s="81"/>
      <c r="AIJ97" s="81"/>
      <c r="AIK97" s="81"/>
      <c r="AIL97" s="81"/>
      <c r="AIM97" s="81"/>
      <c r="AIN97" s="81"/>
      <c r="AIO97" s="81"/>
      <c r="AIP97" s="81"/>
      <c r="AIQ97" s="81"/>
      <c r="AIR97" s="81"/>
      <c r="AIS97" s="81"/>
      <c r="AIT97" s="81"/>
      <c r="AIU97" s="81"/>
      <c r="AIV97" s="81"/>
      <c r="AIW97" s="81"/>
      <c r="AIX97" s="81"/>
      <c r="AIY97" s="81"/>
      <c r="AIZ97" s="81"/>
      <c r="AJA97" s="81"/>
      <c r="AJB97" s="81"/>
      <c r="AJC97" s="81"/>
      <c r="AJD97" s="81"/>
      <c r="AJE97" s="81"/>
      <c r="AJF97" s="81"/>
      <c r="AJG97" s="81"/>
      <c r="AJH97" s="81"/>
      <c r="AJI97" s="81"/>
      <c r="AJJ97" s="81"/>
      <c r="AJK97" s="81"/>
      <c r="AJL97" s="81"/>
      <c r="AJM97" s="81"/>
      <c r="AJN97" s="81"/>
      <c r="AJO97" s="81"/>
      <c r="AJP97" s="81"/>
      <c r="AJQ97" s="81"/>
      <c r="AJR97" s="81"/>
      <c r="AJS97" s="81"/>
      <c r="AJT97" s="81"/>
      <c r="AJU97" s="81"/>
      <c r="AJV97" s="81"/>
      <c r="AJW97" s="81"/>
      <c r="AJX97" s="81"/>
      <c r="AJY97" s="81"/>
      <c r="AJZ97" s="81"/>
      <c r="AKA97" s="81"/>
      <c r="AKB97" s="81"/>
      <c r="AKC97" s="81"/>
      <c r="AKD97" s="81"/>
      <c r="AKE97" s="81"/>
      <c r="AKF97" s="81"/>
      <c r="AKG97" s="81"/>
      <c r="AKH97" s="81"/>
      <c r="AKI97" s="81"/>
      <c r="AKJ97" s="81"/>
      <c r="AKK97" s="81"/>
      <c r="AKL97" s="81"/>
      <c r="AKM97" s="81"/>
      <c r="AKN97" s="81"/>
      <c r="AKO97" s="81"/>
      <c r="AKP97" s="81"/>
      <c r="AKQ97" s="81"/>
      <c r="AKR97" s="81"/>
      <c r="AKS97" s="81"/>
      <c r="AKT97" s="81"/>
      <c r="AKU97" s="81"/>
      <c r="AKV97" s="81"/>
      <c r="AKW97" s="81"/>
      <c r="AKX97" s="81"/>
      <c r="AKY97" s="81"/>
      <c r="AKZ97" s="81"/>
      <c r="ALA97" s="81"/>
      <c r="ALB97" s="81"/>
      <c r="ALC97" s="81"/>
      <c r="ALD97" s="81"/>
      <c r="ALE97" s="81"/>
      <c r="ALF97" s="81"/>
      <c r="ALG97" s="81"/>
      <c r="ALH97" s="81"/>
      <c r="ALI97" s="81"/>
      <c r="ALJ97" s="81"/>
      <c r="ALK97" s="81"/>
      <c r="ALL97" s="81"/>
      <c r="ALM97" s="81"/>
      <c r="ALN97" s="81"/>
      <c r="ALO97" s="81"/>
      <c r="ALP97" s="81"/>
      <c r="ALQ97" s="81"/>
      <c r="ALR97" s="81"/>
      <c r="ALS97" s="81"/>
      <c r="ALT97" s="81"/>
      <c r="ALU97" s="81"/>
      <c r="ALV97" s="81"/>
      <c r="ALW97" s="81"/>
      <c r="ALX97" s="81"/>
      <c r="ALY97" s="81"/>
      <c r="ALZ97" s="81"/>
      <c r="AMA97" s="81"/>
      <c r="AMB97" s="81"/>
      <c r="AMC97" s="81"/>
      <c r="AMD97" s="81"/>
      <c r="AME97" s="81"/>
      <c r="AMF97" s="81"/>
      <c r="AMG97" s="81"/>
      <c r="AMH97" s="81"/>
      <c r="AMI97" s="81"/>
      <c r="AMJ97" s="81"/>
      <c r="AMK97" s="81"/>
      <c r="AML97" s="81"/>
      <c r="AMM97" s="81"/>
      <c r="AMN97" s="81"/>
      <c r="AMO97" s="81"/>
      <c r="AMP97" s="81"/>
      <c r="AMQ97" s="81"/>
      <c r="AMR97" s="81"/>
      <c r="AMS97" s="81"/>
      <c r="AMT97" s="81"/>
      <c r="AMU97" s="81"/>
      <c r="AMV97" s="81"/>
      <c r="AMW97" s="81"/>
      <c r="AMX97" s="81"/>
      <c r="AMY97" s="81"/>
      <c r="AMZ97" s="81"/>
      <c r="ANA97" s="81"/>
      <c r="ANB97" s="81"/>
      <c r="ANC97" s="81"/>
      <c r="AND97" s="81"/>
      <c r="ANE97" s="81"/>
      <c r="ANF97" s="81"/>
      <c r="ANG97" s="81"/>
      <c r="ANH97" s="81"/>
      <c r="ANI97" s="81"/>
      <c r="ANJ97" s="81"/>
      <c r="ANK97" s="81"/>
      <c r="ANL97" s="81"/>
      <c r="ANM97" s="81"/>
      <c r="ANN97" s="81"/>
      <c r="ANO97" s="81"/>
      <c r="ANP97" s="81"/>
      <c r="ANQ97" s="81"/>
      <c r="ANR97" s="81"/>
      <c r="ANS97" s="81"/>
      <c r="ANT97" s="81"/>
      <c r="ANU97" s="81"/>
      <c r="ANV97" s="81"/>
      <c r="ANW97" s="81"/>
      <c r="ANX97" s="81"/>
      <c r="ANY97" s="81"/>
      <c r="ANZ97" s="81"/>
      <c r="AOA97" s="81"/>
      <c r="AOB97" s="81"/>
      <c r="AOC97" s="81"/>
      <c r="AOD97" s="81"/>
      <c r="AOE97" s="81"/>
      <c r="AOF97" s="81"/>
      <c r="AOG97" s="81"/>
      <c r="AOH97" s="81"/>
      <c r="AOI97" s="81"/>
      <c r="AOJ97" s="81"/>
      <c r="AOK97" s="81"/>
      <c r="AOL97" s="81"/>
      <c r="AOM97" s="81"/>
      <c r="AON97" s="81"/>
      <c r="AOO97" s="81"/>
      <c r="AOP97" s="81"/>
      <c r="AOQ97" s="81"/>
      <c r="AOR97" s="81"/>
      <c r="AOS97" s="81"/>
      <c r="AOT97" s="81"/>
      <c r="AOU97" s="81"/>
      <c r="AOV97" s="81"/>
      <c r="AOW97" s="81"/>
      <c r="AOX97" s="81"/>
      <c r="AOY97" s="81"/>
      <c r="AOZ97" s="81"/>
      <c r="APA97" s="81"/>
      <c r="APB97" s="81"/>
      <c r="APC97" s="81"/>
      <c r="APD97" s="81"/>
      <c r="APE97" s="81"/>
      <c r="APF97" s="81"/>
      <c r="APG97" s="81"/>
      <c r="APH97" s="81"/>
      <c r="API97" s="81"/>
      <c r="APJ97" s="81"/>
      <c r="APK97" s="81"/>
      <c r="APL97" s="81"/>
      <c r="APM97" s="81"/>
      <c r="APN97" s="81"/>
      <c r="APO97" s="81"/>
      <c r="APP97" s="81"/>
      <c r="APQ97" s="81"/>
      <c r="APR97" s="81"/>
      <c r="APS97" s="81"/>
      <c r="APT97" s="81"/>
      <c r="APU97" s="81"/>
      <c r="APV97" s="81"/>
      <c r="APW97" s="81"/>
      <c r="APX97" s="81"/>
      <c r="APY97" s="81"/>
      <c r="APZ97" s="81"/>
      <c r="AQA97" s="81"/>
      <c r="AQB97" s="81"/>
      <c r="AQC97" s="81"/>
      <c r="AQD97" s="81"/>
      <c r="AQE97" s="81"/>
      <c r="AQF97" s="81"/>
      <c r="AQG97" s="81"/>
      <c r="AQH97" s="81"/>
      <c r="AQI97" s="81"/>
      <c r="AQJ97" s="81"/>
      <c r="AQK97" s="81"/>
      <c r="AQL97" s="81"/>
      <c r="AQM97" s="81"/>
      <c r="AQN97" s="81"/>
      <c r="AQO97" s="81"/>
      <c r="AQP97" s="81"/>
      <c r="AQQ97" s="81"/>
      <c r="AQR97" s="81"/>
      <c r="AQS97" s="81"/>
      <c r="AQT97" s="81"/>
      <c r="AQU97" s="81"/>
      <c r="AQV97" s="81"/>
      <c r="AQW97" s="81"/>
      <c r="AQX97" s="81"/>
      <c r="AQY97" s="81"/>
      <c r="AQZ97" s="81"/>
      <c r="ARA97" s="81"/>
      <c r="ARB97" s="81"/>
      <c r="ARC97" s="81"/>
      <c r="ARD97" s="81"/>
      <c r="ARE97" s="81"/>
      <c r="ARF97" s="81"/>
      <c r="ARG97" s="81"/>
      <c r="ARH97" s="81"/>
      <c r="ARI97" s="81"/>
      <c r="ARJ97" s="81"/>
      <c r="ARK97" s="81"/>
      <c r="ARL97" s="81"/>
      <c r="ARM97" s="81"/>
      <c r="ARN97" s="81"/>
      <c r="ARO97" s="81"/>
      <c r="ARP97" s="81"/>
      <c r="ARQ97" s="81"/>
      <c r="ARR97" s="81"/>
      <c r="ARS97" s="81"/>
      <c r="ART97" s="81"/>
      <c r="ARU97" s="81"/>
      <c r="ARV97" s="81"/>
      <c r="ARW97" s="81"/>
      <c r="ARX97" s="81"/>
      <c r="ARY97" s="81"/>
      <c r="ARZ97" s="81"/>
      <c r="ASA97" s="81"/>
      <c r="ASB97" s="81"/>
      <c r="ASC97" s="81"/>
      <c r="ASD97" s="81"/>
      <c r="ASE97" s="81"/>
      <c r="ASF97" s="81"/>
      <c r="ASG97" s="81"/>
      <c r="ASH97" s="81"/>
      <c r="ASI97" s="81"/>
      <c r="ASJ97" s="81"/>
      <c r="ASK97" s="81"/>
      <c r="ASL97" s="81"/>
      <c r="ASM97" s="81"/>
      <c r="ASN97" s="81"/>
      <c r="ASO97" s="81"/>
      <c r="ASP97" s="81"/>
      <c r="ASQ97" s="81"/>
      <c r="ASR97" s="81"/>
      <c r="ASS97" s="81"/>
      <c r="AST97" s="81"/>
      <c r="ASU97" s="81"/>
      <c r="ASV97" s="81"/>
      <c r="ASW97" s="81"/>
      <c r="ASX97" s="81"/>
      <c r="ASY97" s="81"/>
      <c r="ASZ97" s="81"/>
      <c r="ATA97" s="81"/>
      <c r="ATB97" s="81"/>
      <c r="ATC97" s="81"/>
      <c r="ATD97" s="81"/>
      <c r="ATE97" s="81"/>
      <c r="ATF97" s="81"/>
      <c r="ATG97" s="81"/>
      <c r="ATH97" s="81"/>
      <c r="ATI97" s="81"/>
      <c r="ATJ97" s="81"/>
      <c r="ATK97" s="81"/>
      <c r="ATL97" s="81"/>
      <c r="ATM97" s="81"/>
      <c r="ATN97" s="81"/>
      <c r="ATO97" s="81"/>
      <c r="ATP97" s="81"/>
      <c r="ATQ97" s="81"/>
      <c r="ATR97" s="81"/>
      <c r="ATS97" s="81"/>
      <c r="ATT97" s="81"/>
      <c r="ATU97" s="81"/>
      <c r="ATV97" s="81"/>
      <c r="ATW97" s="81"/>
      <c r="ATX97" s="81"/>
      <c r="ATY97" s="81"/>
      <c r="ATZ97" s="81"/>
      <c r="AUA97" s="81"/>
      <c r="AUB97" s="81"/>
      <c r="AUC97" s="81"/>
      <c r="AUD97" s="81"/>
      <c r="AUE97" s="81"/>
      <c r="AUF97" s="81"/>
      <c r="AUG97" s="81"/>
      <c r="AUH97" s="81"/>
      <c r="AUI97" s="81"/>
      <c r="AUJ97" s="81"/>
      <c r="AUK97" s="81"/>
      <c r="AUL97" s="81"/>
      <c r="AUM97" s="81"/>
      <c r="AUN97" s="81"/>
      <c r="AUO97" s="81"/>
      <c r="AUP97" s="81"/>
      <c r="AUQ97" s="81"/>
      <c r="AUR97" s="81"/>
      <c r="AUS97" s="81"/>
      <c r="AUT97" s="81"/>
      <c r="AUU97" s="81"/>
      <c r="AUV97" s="81"/>
      <c r="AUW97" s="81"/>
      <c r="AUX97" s="81"/>
      <c r="AUY97" s="81"/>
      <c r="AUZ97" s="81"/>
      <c r="AVA97" s="81"/>
      <c r="AVB97" s="81"/>
      <c r="AVC97" s="81"/>
      <c r="AVD97" s="81"/>
      <c r="AVE97" s="81"/>
      <c r="AVF97" s="81"/>
      <c r="AVG97" s="81"/>
      <c r="AVH97" s="81"/>
      <c r="AVI97" s="81"/>
      <c r="AVJ97" s="81"/>
      <c r="AVK97" s="81"/>
      <c r="AVL97" s="81"/>
      <c r="AVM97" s="81"/>
      <c r="AVN97" s="81"/>
      <c r="AVO97" s="81"/>
      <c r="AVP97" s="81"/>
      <c r="AVQ97" s="81"/>
      <c r="AVR97" s="81"/>
      <c r="AVS97" s="81"/>
      <c r="AVT97" s="81"/>
      <c r="AVU97" s="81"/>
      <c r="AVV97" s="81"/>
      <c r="AVW97" s="81"/>
      <c r="AVX97" s="81"/>
      <c r="AVY97" s="81"/>
      <c r="AVZ97" s="81"/>
      <c r="AWA97" s="81"/>
      <c r="AWB97" s="81"/>
      <c r="AWC97" s="81"/>
      <c r="AWD97" s="81"/>
      <c r="AWE97" s="81"/>
      <c r="AWF97" s="81"/>
      <c r="AWG97" s="81"/>
      <c r="AWH97" s="81"/>
      <c r="AWI97" s="81"/>
      <c r="AWJ97" s="81"/>
      <c r="AWK97" s="81"/>
      <c r="AWL97" s="81"/>
      <c r="AWM97" s="81"/>
      <c r="AWN97" s="81"/>
      <c r="AWO97" s="81"/>
      <c r="AWP97" s="81"/>
      <c r="AWQ97" s="81"/>
      <c r="AWR97" s="81"/>
      <c r="AWS97" s="81"/>
      <c r="AWT97" s="81"/>
      <c r="AWU97" s="81"/>
      <c r="AWV97" s="81"/>
      <c r="AWW97" s="81"/>
      <c r="AWX97" s="81"/>
      <c r="AWY97" s="81"/>
      <c r="AWZ97" s="81"/>
      <c r="AXA97" s="81"/>
      <c r="AXB97" s="81"/>
      <c r="AXC97" s="81"/>
      <c r="AXD97" s="81"/>
      <c r="AXE97" s="81"/>
      <c r="AXF97" s="81"/>
      <c r="AXG97" s="81"/>
      <c r="AXH97" s="81"/>
      <c r="AXI97" s="81"/>
      <c r="AXJ97" s="81"/>
      <c r="AXK97" s="81"/>
      <c r="AXL97" s="81"/>
      <c r="AXM97" s="81"/>
      <c r="AXN97" s="81"/>
      <c r="AXO97" s="81"/>
      <c r="AXP97" s="81"/>
      <c r="AXQ97" s="81"/>
      <c r="AXR97" s="81"/>
      <c r="AXS97" s="81"/>
      <c r="AXT97" s="81"/>
      <c r="AXU97" s="81"/>
      <c r="AXV97" s="81"/>
      <c r="AXW97" s="81"/>
      <c r="AXX97" s="81"/>
      <c r="AXY97" s="81"/>
      <c r="AXZ97" s="81"/>
      <c r="AYA97" s="81"/>
      <c r="AYB97" s="81"/>
      <c r="AYC97" s="81"/>
      <c r="AYD97" s="81"/>
      <c r="AYE97" s="81"/>
      <c r="AYF97" s="81"/>
      <c r="AYG97" s="81"/>
      <c r="AYH97" s="81"/>
      <c r="AYI97" s="81"/>
      <c r="AYJ97" s="81"/>
      <c r="AYK97" s="81"/>
      <c r="AYL97" s="81"/>
      <c r="AYM97" s="81"/>
      <c r="AYN97" s="81"/>
      <c r="AYO97" s="81"/>
      <c r="AYP97" s="81"/>
      <c r="AYQ97" s="81"/>
      <c r="AYR97" s="81"/>
      <c r="AYS97" s="81"/>
      <c r="AYT97" s="81"/>
      <c r="AYU97" s="81"/>
      <c r="AYV97" s="81"/>
      <c r="AYW97" s="81"/>
      <c r="AYX97" s="81"/>
      <c r="AYY97" s="81"/>
      <c r="AYZ97" s="81"/>
      <c r="AZA97" s="81"/>
      <c r="AZB97" s="81"/>
      <c r="AZC97" s="81"/>
      <c r="AZD97" s="81"/>
      <c r="AZE97" s="81"/>
      <c r="AZF97" s="81"/>
      <c r="AZG97" s="81"/>
      <c r="AZH97" s="81"/>
      <c r="AZI97" s="81"/>
      <c r="AZJ97" s="81"/>
      <c r="AZK97" s="81"/>
      <c r="AZL97" s="81"/>
      <c r="AZM97" s="81"/>
      <c r="AZN97" s="81"/>
      <c r="AZO97" s="81"/>
      <c r="AZP97" s="81"/>
      <c r="AZQ97" s="81"/>
      <c r="AZR97" s="81"/>
      <c r="AZS97" s="81"/>
      <c r="AZT97" s="81"/>
      <c r="AZU97" s="81"/>
      <c r="AZV97" s="81"/>
      <c r="AZW97" s="81"/>
      <c r="AZX97" s="81"/>
      <c r="AZY97" s="81"/>
      <c r="AZZ97" s="81"/>
      <c r="BAA97" s="81"/>
      <c r="BAB97" s="81"/>
      <c r="BAC97" s="81"/>
      <c r="BAD97" s="81"/>
      <c r="BAE97" s="81"/>
      <c r="BAF97" s="81"/>
      <c r="BAG97" s="81"/>
      <c r="BAH97" s="81"/>
      <c r="BAI97" s="81"/>
      <c r="BAJ97" s="81"/>
      <c r="BAK97" s="81"/>
      <c r="BAL97" s="81"/>
      <c r="BAM97" s="81"/>
      <c r="BAN97" s="81"/>
      <c r="BAO97" s="81"/>
      <c r="BAP97" s="81"/>
      <c r="BAQ97" s="81"/>
      <c r="BAR97" s="81"/>
      <c r="BAS97" s="81"/>
      <c r="BAT97" s="81"/>
      <c r="BAU97" s="81"/>
      <c r="BAV97" s="81"/>
      <c r="BAW97" s="81"/>
      <c r="BAX97" s="81"/>
      <c r="BAY97" s="81"/>
      <c r="BAZ97" s="81"/>
      <c r="BBA97" s="81"/>
      <c r="BBB97" s="81"/>
      <c r="BBC97" s="81"/>
      <c r="BBD97" s="81"/>
      <c r="BBE97" s="81"/>
      <c r="BBF97" s="81"/>
      <c r="BBG97" s="81"/>
      <c r="BBH97" s="81"/>
      <c r="BBI97" s="81"/>
      <c r="BBJ97" s="81"/>
      <c r="BBK97" s="81"/>
      <c r="BBL97" s="81"/>
      <c r="BBM97" s="81"/>
      <c r="BBN97" s="81"/>
      <c r="BBO97" s="81"/>
      <c r="BBP97" s="81"/>
      <c r="BBQ97" s="81"/>
      <c r="BBR97" s="81"/>
      <c r="BBS97" s="81"/>
      <c r="BBT97" s="81"/>
      <c r="BBU97" s="81"/>
      <c r="BBV97" s="81"/>
      <c r="BBW97" s="81"/>
      <c r="BBX97" s="81"/>
      <c r="BBY97" s="81"/>
      <c r="BBZ97" s="81"/>
      <c r="BCA97" s="81"/>
      <c r="BCB97" s="81"/>
      <c r="BCC97" s="81"/>
      <c r="BCD97" s="81"/>
      <c r="BCE97" s="81"/>
      <c r="BCF97" s="81"/>
      <c r="BCG97" s="81"/>
      <c r="BCH97" s="81"/>
      <c r="BCI97" s="81"/>
      <c r="BCJ97" s="81"/>
      <c r="BCK97" s="81"/>
      <c r="BCL97" s="81"/>
      <c r="BCM97" s="81"/>
      <c r="BCN97" s="81"/>
      <c r="BCO97" s="81"/>
      <c r="BCP97" s="81"/>
      <c r="BCQ97" s="81"/>
      <c r="BCR97" s="81"/>
      <c r="BCS97" s="81"/>
      <c r="BCT97" s="81"/>
      <c r="BCU97" s="81"/>
      <c r="BCV97" s="81"/>
      <c r="BCW97" s="81"/>
      <c r="BCX97" s="81"/>
      <c r="BCY97" s="81"/>
      <c r="BCZ97" s="81"/>
      <c r="BDA97" s="81"/>
      <c r="BDB97" s="81"/>
      <c r="BDC97" s="81"/>
      <c r="BDD97" s="81"/>
      <c r="BDE97" s="81"/>
      <c r="BDF97" s="81"/>
      <c r="BDG97" s="81"/>
      <c r="BDH97" s="81"/>
      <c r="BDI97" s="81"/>
      <c r="BDJ97" s="81"/>
      <c r="BDK97" s="81"/>
      <c r="BDL97" s="81"/>
      <c r="BDM97" s="81"/>
      <c r="BDN97" s="81"/>
      <c r="BDO97" s="81"/>
      <c r="BDP97" s="81"/>
      <c r="BDQ97" s="81"/>
      <c r="BDR97" s="81"/>
      <c r="BDS97" s="81"/>
      <c r="BDT97" s="81"/>
      <c r="BDU97" s="81"/>
      <c r="BDV97" s="81"/>
      <c r="BDW97" s="81"/>
      <c r="BDX97" s="81"/>
      <c r="BDY97" s="81"/>
      <c r="BDZ97" s="81"/>
      <c r="BEA97" s="81"/>
      <c r="BEB97" s="81"/>
      <c r="BEC97" s="81"/>
      <c r="BED97" s="81"/>
      <c r="BEE97" s="81"/>
      <c r="BEF97" s="81"/>
      <c r="BEG97" s="81"/>
      <c r="BEH97" s="81"/>
      <c r="BEI97" s="81"/>
      <c r="BEJ97" s="81"/>
      <c r="BEK97" s="81"/>
      <c r="BEL97" s="81"/>
      <c r="BEM97" s="81"/>
      <c r="BEN97" s="81"/>
      <c r="BEO97" s="81"/>
      <c r="BEP97" s="81"/>
      <c r="BEQ97" s="81"/>
      <c r="BER97" s="81"/>
      <c r="BES97" s="81"/>
      <c r="BET97" s="81"/>
      <c r="BEU97" s="81"/>
      <c r="BEV97" s="81"/>
      <c r="BEW97" s="81"/>
      <c r="BEX97" s="81"/>
      <c r="BEY97" s="81"/>
      <c r="BEZ97" s="81"/>
      <c r="BFA97" s="81"/>
      <c r="BFB97" s="81"/>
      <c r="BFC97" s="81"/>
      <c r="BFD97" s="81"/>
      <c r="BFE97" s="81"/>
      <c r="BFF97" s="81"/>
      <c r="BFG97" s="81"/>
      <c r="BFH97" s="81"/>
      <c r="BFI97" s="81"/>
      <c r="BFJ97" s="81"/>
      <c r="BFK97" s="81"/>
      <c r="BFL97" s="81"/>
      <c r="BFM97" s="81"/>
      <c r="BFN97" s="81"/>
      <c r="BFO97" s="81"/>
      <c r="BFP97" s="81"/>
      <c r="BFQ97" s="81"/>
      <c r="BFR97" s="81"/>
      <c r="BFS97" s="81"/>
      <c r="BFT97" s="81"/>
      <c r="BFU97" s="81"/>
      <c r="BFV97" s="81"/>
      <c r="BFW97" s="81"/>
      <c r="BFX97" s="81"/>
      <c r="BFY97" s="81"/>
      <c r="BFZ97" s="81"/>
      <c r="BGA97" s="81"/>
      <c r="BGB97" s="81"/>
      <c r="BGC97" s="81"/>
      <c r="BGD97" s="81"/>
      <c r="BGE97" s="81"/>
      <c r="BGF97" s="81"/>
      <c r="BGG97" s="81"/>
      <c r="BGH97" s="81"/>
      <c r="BGI97" s="81"/>
      <c r="BGJ97" s="81"/>
      <c r="BGK97" s="81"/>
      <c r="BGL97" s="81"/>
      <c r="BGM97" s="81"/>
      <c r="BGN97" s="81"/>
      <c r="BGO97" s="81"/>
      <c r="BGP97" s="81"/>
      <c r="BGQ97" s="81"/>
      <c r="BGR97" s="81"/>
      <c r="BGS97" s="81"/>
      <c r="BGT97" s="81"/>
      <c r="BGU97" s="81"/>
      <c r="BGV97" s="81"/>
      <c r="BGW97" s="81"/>
      <c r="BGX97" s="81"/>
      <c r="BGY97" s="81"/>
      <c r="BGZ97" s="81"/>
      <c r="BHA97" s="81"/>
      <c r="BHB97" s="81"/>
      <c r="BHC97" s="81"/>
      <c r="BHD97" s="81"/>
      <c r="BHE97" s="81"/>
      <c r="BHF97" s="81"/>
      <c r="BHG97" s="81"/>
      <c r="BHH97" s="81"/>
      <c r="BHI97" s="81"/>
      <c r="BHJ97" s="81"/>
      <c r="BHK97" s="81"/>
      <c r="BHL97" s="81"/>
      <c r="BHM97" s="81"/>
      <c r="BHN97" s="81"/>
      <c r="BHO97" s="81"/>
      <c r="BHP97" s="81"/>
      <c r="BHQ97" s="81"/>
      <c r="BHR97" s="81"/>
      <c r="BHS97" s="81"/>
      <c r="BHT97" s="81"/>
      <c r="BHU97" s="81"/>
      <c r="BHV97" s="81"/>
      <c r="BHW97" s="81"/>
      <c r="BHX97" s="81"/>
      <c r="BHY97" s="81"/>
      <c r="BHZ97" s="81"/>
      <c r="BIA97" s="81"/>
      <c r="BIB97" s="81"/>
      <c r="BIC97" s="81"/>
      <c r="BID97" s="81"/>
      <c r="BIE97" s="81"/>
      <c r="BIF97" s="81"/>
      <c r="BIG97" s="81"/>
      <c r="BIH97" s="81"/>
      <c r="BII97" s="81"/>
      <c r="BIJ97" s="81"/>
      <c r="BIK97" s="81"/>
      <c r="BIL97" s="81"/>
      <c r="BIM97" s="81"/>
      <c r="BIN97" s="81"/>
      <c r="BIO97" s="81"/>
      <c r="BIP97" s="81"/>
      <c r="BIQ97" s="81"/>
      <c r="BIR97" s="81"/>
      <c r="BIS97" s="81"/>
      <c r="BIT97" s="81"/>
      <c r="BIU97" s="81"/>
      <c r="BIV97" s="81"/>
      <c r="BIW97" s="81"/>
      <c r="BIX97" s="81"/>
      <c r="BIY97" s="81"/>
      <c r="BIZ97" s="81"/>
      <c r="BJA97" s="81"/>
      <c r="BJB97" s="81"/>
      <c r="BJC97" s="81"/>
      <c r="BJD97" s="81"/>
      <c r="BJE97" s="81"/>
      <c r="BJF97" s="81"/>
      <c r="BJG97" s="81"/>
      <c r="BJH97" s="81"/>
      <c r="BJI97" s="81"/>
      <c r="BJJ97" s="81"/>
      <c r="BJK97" s="81"/>
      <c r="BJL97" s="81"/>
      <c r="BJM97" s="81"/>
      <c r="BJN97" s="81"/>
      <c r="BJO97" s="81"/>
      <c r="BJP97" s="81"/>
      <c r="BJQ97" s="81"/>
      <c r="BJR97" s="81"/>
      <c r="BJS97" s="81"/>
      <c r="BJT97" s="81"/>
      <c r="BJU97" s="81"/>
      <c r="BJV97" s="81"/>
      <c r="BJW97" s="81"/>
      <c r="BJX97" s="81"/>
      <c r="BJY97" s="81"/>
      <c r="BJZ97" s="81"/>
      <c r="BKA97" s="81"/>
      <c r="BKB97" s="81"/>
      <c r="BKC97" s="81"/>
      <c r="BKD97" s="81"/>
      <c r="BKE97" s="81"/>
      <c r="BKF97" s="81"/>
      <c r="BKG97" s="81"/>
      <c r="BKH97" s="81"/>
      <c r="BKI97" s="81"/>
      <c r="BKJ97" s="81"/>
      <c r="BKK97" s="81"/>
      <c r="BKL97" s="81"/>
      <c r="BKM97" s="81"/>
      <c r="BKN97" s="81"/>
      <c r="BKO97" s="81"/>
      <c r="BKP97" s="81"/>
      <c r="BKQ97" s="81"/>
      <c r="BKR97" s="81"/>
      <c r="BKS97" s="81"/>
      <c r="BKT97" s="81"/>
      <c r="BKU97" s="81"/>
      <c r="BKV97" s="81"/>
      <c r="BKW97" s="81"/>
      <c r="BKX97" s="81"/>
      <c r="BKY97" s="81"/>
      <c r="BKZ97" s="81"/>
      <c r="BLA97" s="81"/>
      <c r="BLB97" s="81"/>
      <c r="BLC97" s="81"/>
      <c r="BLD97" s="81"/>
      <c r="BLE97" s="81"/>
      <c r="BLF97" s="81"/>
      <c r="BLG97" s="81"/>
      <c r="BLH97" s="81"/>
      <c r="BLI97" s="81"/>
      <c r="BLJ97" s="81"/>
      <c r="BLK97" s="81"/>
      <c r="BLL97" s="81"/>
      <c r="BLM97" s="81"/>
      <c r="BLN97" s="81"/>
      <c r="BLO97" s="81"/>
      <c r="BLP97" s="81"/>
      <c r="BLQ97" s="81"/>
      <c r="BLR97" s="81"/>
      <c r="BLS97" s="81"/>
      <c r="BLT97" s="81"/>
      <c r="BLU97" s="81"/>
      <c r="BLV97" s="81"/>
      <c r="BLW97" s="81"/>
      <c r="BLX97" s="81"/>
      <c r="BLY97" s="81"/>
      <c r="BLZ97" s="81"/>
      <c r="BMA97" s="81"/>
      <c r="BMB97" s="81"/>
      <c r="BMC97" s="81"/>
      <c r="BMD97" s="81"/>
      <c r="BME97" s="81"/>
      <c r="BMF97" s="81"/>
      <c r="BMG97" s="81"/>
      <c r="BMH97" s="81"/>
      <c r="BMI97" s="81"/>
      <c r="BMJ97" s="81"/>
      <c r="BMK97" s="81"/>
      <c r="BML97" s="81"/>
      <c r="BMM97" s="81"/>
      <c r="BMN97" s="81"/>
      <c r="BMO97" s="81"/>
      <c r="BMP97" s="81"/>
      <c r="BMQ97" s="81"/>
      <c r="BMR97" s="81"/>
      <c r="BMS97" s="81"/>
      <c r="BMT97" s="81"/>
      <c r="BMU97" s="81"/>
      <c r="BMV97" s="81"/>
      <c r="BMW97" s="81"/>
      <c r="BMX97" s="81"/>
      <c r="BMY97" s="81"/>
      <c r="BMZ97" s="81"/>
      <c r="BNA97" s="81"/>
      <c r="BNB97" s="81"/>
      <c r="BNC97" s="81"/>
      <c r="BND97" s="81"/>
      <c r="BNE97" s="81"/>
      <c r="BNF97" s="81"/>
      <c r="BNG97" s="81"/>
      <c r="BNH97" s="81"/>
      <c r="BNI97" s="81"/>
      <c r="BNJ97" s="81"/>
      <c r="BNK97" s="81"/>
      <c r="BNL97" s="81"/>
      <c r="BNM97" s="81"/>
      <c r="BNN97" s="81"/>
      <c r="BNO97" s="81"/>
      <c r="BNP97" s="81"/>
      <c r="BNQ97" s="81"/>
      <c r="BNR97" s="81"/>
      <c r="BNS97" s="81"/>
      <c r="BNT97" s="81"/>
      <c r="BNU97" s="81"/>
      <c r="BNV97" s="81"/>
      <c r="BNW97" s="81"/>
      <c r="BNX97" s="81"/>
      <c r="BNY97" s="81"/>
      <c r="BNZ97" s="81"/>
      <c r="BOA97" s="81"/>
      <c r="BOB97" s="81"/>
      <c r="BOC97" s="81"/>
      <c r="BOD97" s="81"/>
      <c r="BOE97" s="81"/>
      <c r="BOF97" s="81"/>
      <c r="BOG97" s="81"/>
      <c r="BOH97" s="81"/>
      <c r="BOI97" s="81"/>
      <c r="BOJ97" s="81"/>
      <c r="BOK97" s="81"/>
      <c r="BOL97" s="81"/>
      <c r="BOM97" s="81"/>
      <c r="BON97" s="81"/>
      <c r="BOO97" s="81"/>
      <c r="BOP97" s="81"/>
      <c r="BOQ97" s="81"/>
      <c r="BOR97" s="81"/>
      <c r="BOS97" s="81"/>
      <c r="BOT97" s="81"/>
      <c r="BOU97" s="81"/>
      <c r="BOV97" s="81"/>
      <c r="BOW97" s="81"/>
      <c r="BOX97" s="81"/>
      <c r="BOY97" s="81"/>
      <c r="BOZ97" s="81"/>
      <c r="BPA97" s="81"/>
      <c r="BPB97" s="81"/>
      <c r="BPC97" s="81"/>
      <c r="BPD97" s="81"/>
      <c r="BPE97" s="81"/>
      <c r="BPF97" s="81"/>
      <c r="BPG97" s="81"/>
      <c r="BPH97" s="81"/>
      <c r="BPI97" s="81"/>
      <c r="BPJ97" s="81"/>
      <c r="BPK97" s="81"/>
      <c r="BPL97" s="81"/>
      <c r="BPM97" s="81"/>
      <c r="BPN97" s="81"/>
      <c r="BPO97" s="81"/>
      <c r="BPP97" s="81"/>
      <c r="BPQ97" s="81"/>
      <c r="BPR97" s="81"/>
      <c r="BPS97" s="81"/>
      <c r="BPT97" s="81"/>
      <c r="BPU97" s="81"/>
      <c r="BPV97" s="81"/>
      <c r="BPW97" s="81"/>
      <c r="BPX97" s="81"/>
      <c r="BPY97" s="81"/>
      <c r="BPZ97" s="81"/>
      <c r="BQA97" s="81"/>
      <c r="BQB97" s="81"/>
      <c r="BQC97" s="81"/>
      <c r="BQD97" s="81"/>
      <c r="BQE97" s="81"/>
      <c r="BQF97" s="81"/>
      <c r="BQG97" s="81"/>
      <c r="BQH97" s="81"/>
      <c r="BQI97" s="81"/>
      <c r="BQJ97" s="81"/>
      <c r="BQK97" s="81"/>
      <c r="BQL97" s="81"/>
      <c r="BQM97" s="81"/>
      <c r="BQN97" s="81"/>
      <c r="BQO97" s="81"/>
      <c r="BQP97" s="81"/>
      <c r="BQQ97" s="81"/>
      <c r="BQR97" s="81"/>
      <c r="BQS97" s="81"/>
      <c r="BQT97" s="81"/>
      <c r="BQU97" s="81"/>
      <c r="BQV97" s="81"/>
      <c r="BQW97" s="81"/>
      <c r="BQX97" s="81"/>
      <c r="BQY97" s="81"/>
      <c r="BQZ97" s="81"/>
      <c r="BRA97" s="81"/>
      <c r="BRB97" s="81"/>
      <c r="BRC97" s="81"/>
      <c r="BRD97" s="81"/>
      <c r="BRE97" s="81"/>
      <c r="BRF97" s="81"/>
      <c r="BRG97" s="81"/>
      <c r="BRH97" s="81"/>
      <c r="BRI97" s="81"/>
      <c r="BRJ97" s="81"/>
      <c r="BRK97" s="81"/>
      <c r="BRL97" s="81"/>
      <c r="BRM97" s="81"/>
      <c r="BRN97" s="81"/>
      <c r="BRO97" s="81"/>
      <c r="BRP97" s="81"/>
      <c r="BRQ97" s="81"/>
      <c r="BRR97" s="81"/>
      <c r="BRS97" s="81"/>
      <c r="BRT97" s="81"/>
      <c r="BRU97" s="81"/>
      <c r="BRV97" s="81"/>
      <c r="BRW97" s="81"/>
      <c r="BRX97" s="81"/>
      <c r="BRY97" s="81"/>
      <c r="BRZ97" s="81"/>
      <c r="BSA97" s="81"/>
      <c r="BSB97" s="81"/>
      <c r="BSC97" s="81"/>
      <c r="BSD97" s="81"/>
      <c r="BSE97" s="81"/>
      <c r="BSF97" s="81"/>
      <c r="BSG97" s="81"/>
      <c r="BSH97" s="81"/>
      <c r="BSI97" s="81"/>
      <c r="BSJ97" s="81"/>
      <c r="BSK97" s="81"/>
      <c r="BSL97" s="81"/>
      <c r="BSM97" s="81"/>
      <c r="BSN97" s="81"/>
      <c r="BSO97" s="81"/>
      <c r="BSP97" s="81"/>
      <c r="BSQ97" s="81"/>
      <c r="BSR97" s="81"/>
      <c r="BSS97" s="81"/>
      <c r="BST97" s="81"/>
      <c r="BSU97" s="81"/>
      <c r="BSV97" s="81"/>
      <c r="BSW97" s="81"/>
      <c r="BSX97" s="81"/>
      <c r="BSY97" s="81"/>
      <c r="BSZ97" s="81"/>
      <c r="BTA97" s="81"/>
      <c r="BTB97" s="81"/>
      <c r="BTC97" s="81"/>
      <c r="BTD97" s="81"/>
      <c r="BTE97" s="81"/>
      <c r="BTF97" s="81"/>
      <c r="BTG97" s="81"/>
      <c r="BTH97" s="81"/>
      <c r="BTI97" s="81"/>
      <c r="BTJ97" s="81"/>
      <c r="BTK97" s="81"/>
      <c r="BTL97" s="81"/>
      <c r="BTM97" s="81"/>
      <c r="BTN97" s="81"/>
      <c r="BTO97" s="81"/>
      <c r="BTP97" s="81"/>
      <c r="BTQ97" s="81"/>
      <c r="BTR97" s="81"/>
      <c r="BTS97" s="81"/>
      <c r="BTT97" s="81"/>
      <c r="BTU97" s="81"/>
      <c r="BTV97" s="81"/>
      <c r="BTW97" s="81"/>
      <c r="BTX97" s="81"/>
      <c r="BTY97" s="81"/>
      <c r="BTZ97" s="81"/>
      <c r="BUA97" s="81"/>
      <c r="BUB97" s="81"/>
      <c r="BUC97" s="81"/>
      <c r="BUD97" s="81"/>
      <c r="BUE97" s="81"/>
      <c r="BUF97" s="81"/>
      <c r="BUG97" s="81"/>
      <c r="BUH97" s="81"/>
      <c r="BUI97" s="81"/>
      <c r="BUJ97" s="81"/>
      <c r="BUK97" s="81"/>
      <c r="BUL97" s="81"/>
      <c r="BUM97" s="81"/>
      <c r="BUN97" s="81"/>
      <c r="BUO97" s="81"/>
      <c r="BUP97" s="81"/>
      <c r="BUQ97" s="81"/>
      <c r="BUR97" s="81"/>
      <c r="BUS97" s="81"/>
      <c r="BUT97" s="81"/>
      <c r="BUU97" s="81"/>
      <c r="BUV97" s="81"/>
      <c r="BUW97" s="81"/>
      <c r="BUX97" s="81"/>
      <c r="BUY97" s="81"/>
      <c r="BUZ97" s="81"/>
      <c r="BVA97" s="81"/>
      <c r="BVB97" s="81"/>
      <c r="BVC97" s="81"/>
      <c r="BVD97" s="81"/>
      <c r="BVE97" s="81"/>
      <c r="BVF97" s="81"/>
      <c r="BVG97" s="81"/>
      <c r="BVH97" s="81"/>
      <c r="BVI97" s="81"/>
      <c r="BVJ97" s="81"/>
      <c r="BVK97" s="81"/>
      <c r="BVL97" s="81"/>
      <c r="BVM97" s="81"/>
      <c r="BVN97" s="81"/>
      <c r="BVO97" s="81"/>
      <c r="BVP97" s="81"/>
      <c r="BVQ97" s="81"/>
      <c r="BVR97" s="81"/>
      <c r="BVS97" s="81"/>
      <c r="BVT97" s="81"/>
      <c r="BVU97" s="81"/>
      <c r="BVV97" s="81"/>
      <c r="BVW97" s="81"/>
      <c r="BVX97" s="81"/>
      <c r="BVY97" s="81"/>
      <c r="BVZ97" s="81"/>
      <c r="BWA97" s="81"/>
      <c r="BWB97" s="81"/>
      <c r="BWC97" s="81"/>
      <c r="BWD97" s="81"/>
      <c r="BWE97" s="81"/>
      <c r="BWF97" s="81"/>
      <c r="BWG97" s="81"/>
      <c r="BWH97" s="81"/>
      <c r="BWI97" s="81"/>
      <c r="BWJ97" s="81"/>
      <c r="BWK97" s="81"/>
      <c r="BWL97" s="81"/>
      <c r="BWM97" s="81"/>
      <c r="BWN97" s="81"/>
      <c r="BWO97" s="81"/>
      <c r="BWP97" s="81"/>
      <c r="BWQ97" s="81"/>
      <c r="BWR97" s="81"/>
      <c r="BWS97" s="81"/>
      <c r="BWT97" s="81"/>
      <c r="BWU97" s="81"/>
      <c r="BWV97" s="81"/>
      <c r="BWW97" s="81"/>
      <c r="BWX97" s="81"/>
      <c r="BWY97" s="81"/>
      <c r="BWZ97" s="81"/>
      <c r="BXA97" s="81"/>
      <c r="BXB97" s="81"/>
      <c r="BXC97" s="81"/>
      <c r="BXD97" s="81"/>
      <c r="BXE97" s="81"/>
      <c r="BXF97" s="81"/>
      <c r="BXG97" s="81"/>
      <c r="BXH97" s="81"/>
      <c r="BXI97" s="81"/>
      <c r="BXJ97" s="81"/>
      <c r="BXK97" s="81"/>
      <c r="BXL97" s="81"/>
      <c r="BXM97" s="81"/>
      <c r="BXN97" s="81"/>
      <c r="BXO97" s="81"/>
      <c r="BXP97" s="81"/>
      <c r="BXQ97" s="81"/>
      <c r="BXR97" s="81"/>
      <c r="BXS97" s="81"/>
      <c r="BXT97" s="81"/>
      <c r="BXU97" s="81"/>
      <c r="BXV97" s="81"/>
      <c r="BXW97" s="81"/>
      <c r="BXX97" s="81"/>
      <c r="BXY97" s="81"/>
      <c r="BXZ97" s="81"/>
      <c r="BYA97" s="81"/>
      <c r="BYB97" s="81"/>
      <c r="BYC97" s="81"/>
      <c r="BYD97" s="81"/>
      <c r="BYE97" s="81"/>
      <c r="BYF97" s="81"/>
      <c r="BYG97" s="81"/>
      <c r="BYH97" s="81"/>
      <c r="BYI97" s="81"/>
      <c r="BYJ97" s="81"/>
      <c r="BYK97" s="81"/>
      <c r="BYL97" s="81"/>
      <c r="BYM97" s="81"/>
      <c r="BYN97" s="81"/>
      <c r="BYO97" s="81"/>
      <c r="BYP97" s="81"/>
      <c r="BYQ97" s="81"/>
      <c r="BYR97" s="81"/>
      <c r="BYS97" s="81"/>
      <c r="BYT97" s="81"/>
      <c r="BYU97" s="81"/>
      <c r="BYV97" s="81"/>
      <c r="BYW97" s="81"/>
      <c r="BYX97" s="81"/>
      <c r="BYY97" s="81"/>
      <c r="BYZ97" s="81"/>
      <c r="BZA97" s="81"/>
      <c r="BZB97" s="81"/>
      <c r="BZC97" s="81"/>
      <c r="BZD97" s="81"/>
      <c r="BZE97" s="81"/>
      <c r="BZF97" s="81"/>
      <c r="BZG97" s="81"/>
      <c r="BZH97" s="81"/>
      <c r="BZI97" s="81"/>
      <c r="BZJ97" s="81"/>
      <c r="BZK97" s="81"/>
      <c r="BZL97" s="81"/>
      <c r="BZM97" s="81"/>
      <c r="BZN97" s="81"/>
      <c r="BZO97" s="81"/>
      <c r="BZP97" s="81"/>
      <c r="BZQ97" s="81"/>
      <c r="BZR97" s="81"/>
      <c r="BZS97" s="81"/>
      <c r="BZT97" s="81"/>
      <c r="BZU97" s="81"/>
      <c r="BZV97" s="81"/>
      <c r="BZW97" s="81"/>
      <c r="BZX97" s="81"/>
      <c r="BZY97" s="81"/>
      <c r="BZZ97" s="81"/>
      <c r="CAA97" s="81"/>
      <c r="CAB97" s="81"/>
      <c r="CAC97" s="81"/>
      <c r="CAD97" s="81"/>
      <c r="CAE97" s="81"/>
      <c r="CAF97" s="81"/>
      <c r="CAG97" s="81"/>
      <c r="CAH97" s="81"/>
      <c r="CAI97" s="81"/>
      <c r="CAJ97" s="81"/>
      <c r="CAK97" s="81"/>
      <c r="CAL97" s="81"/>
      <c r="CAM97" s="81"/>
      <c r="CAN97" s="81"/>
      <c r="CAO97" s="81"/>
      <c r="CAP97" s="81"/>
      <c r="CAQ97" s="81"/>
      <c r="CAR97" s="81"/>
      <c r="CAS97" s="81"/>
      <c r="CAT97" s="81"/>
      <c r="CAU97" s="81"/>
      <c r="CAV97" s="81"/>
      <c r="CAW97" s="81"/>
      <c r="CAX97" s="81"/>
      <c r="CAY97" s="81"/>
      <c r="CAZ97" s="81"/>
      <c r="CBA97" s="81"/>
      <c r="CBB97" s="81"/>
      <c r="CBC97" s="81"/>
      <c r="CBD97" s="81"/>
      <c r="CBE97" s="81"/>
      <c r="CBF97" s="81"/>
      <c r="CBG97" s="81"/>
      <c r="CBH97" s="81"/>
      <c r="CBI97" s="81"/>
      <c r="CBJ97" s="81"/>
      <c r="CBK97" s="81"/>
      <c r="CBL97" s="81"/>
      <c r="CBM97" s="81"/>
      <c r="CBN97" s="81"/>
      <c r="CBO97" s="81"/>
      <c r="CBP97" s="81"/>
      <c r="CBQ97" s="81"/>
      <c r="CBR97" s="81"/>
      <c r="CBS97" s="81"/>
      <c r="CBT97" s="81"/>
      <c r="CBU97" s="81"/>
      <c r="CBV97" s="81"/>
      <c r="CBW97" s="81"/>
      <c r="CBX97" s="81"/>
      <c r="CBY97" s="81"/>
      <c r="CBZ97" s="81"/>
      <c r="CCA97" s="81"/>
      <c r="CCB97" s="81"/>
      <c r="CCC97" s="81"/>
      <c r="CCD97" s="81"/>
      <c r="CCE97" s="81"/>
      <c r="CCF97" s="81"/>
      <c r="CCG97" s="81"/>
      <c r="CCH97" s="81"/>
      <c r="CCI97" s="81"/>
      <c r="CCJ97" s="81"/>
      <c r="CCK97" s="81"/>
      <c r="CCL97" s="81"/>
      <c r="CCM97" s="81"/>
      <c r="CCN97" s="81"/>
      <c r="CCO97" s="81"/>
      <c r="CCP97" s="81"/>
      <c r="CCQ97" s="81"/>
      <c r="CCR97" s="81"/>
      <c r="CCS97" s="81"/>
      <c r="CCT97" s="81"/>
      <c r="CCU97" s="81"/>
      <c r="CCV97" s="81"/>
      <c r="CCW97" s="81"/>
      <c r="CCX97" s="81"/>
      <c r="CCY97" s="81"/>
      <c r="CCZ97" s="81"/>
      <c r="CDA97" s="81"/>
      <c r="CDB97" s="81"/>
      <c r="CDC97" s="81"/>
      <c r="CDD97" s="81"/>
      <c r="CDE97" s="81"/>
      <c r="CDF97" s="81"/>
      <c r="CDG97" s="81"/>
      <c r="CDH97" s="81"/>
      <c r="CDI97" s="81"/>
      <c r="CDJ97" s="81"/>
      <c r="CDK97" s="81"/>
      <c r="CDL97" s="81"/>
      <c r="CDM97" s="81"/>
      <c r="CDN97" s="81"/>
      <c r="CDO97" s="81"/>
      <c r="CDP97" s="81"/>
      <c r="CDQ97" s="81"/>
      <c r="CDR97" s="81"/>
      <c r="CDS97" s="81"/>
      <c r="CDT97" s="81"/>
      <c r="CDU97" s="81"/>
      <c r="CDV97" s="81"/>
      <c r="CDW97" s="81"/>
      <c r="CDX97" s="81"/>
      <c r="CDY97" s="81"/>
      <c r="CDZ97" s="81"/>
      <c r="CEA97" s="81"/>
      <c r="CEB97" s="81"/>
      <c r="CEC97" s="81"/>
      <c r="CED97" s="81"/>
      <c r="CEE97" s="81"/>
      <c r="CEF97" s="81"/>
      <c r="CEG97" s="81"/>
      <c r="CEH97" s="81"/>
      <c r="CEI97" s="81"/>
      <c r="CEJ97" s="81"/>
      <c r="CEK97" s="81"/>
      <c r="CEL97" s="81"/>
      <c r="CEM97" s="81"/>
      <c r="CEN97" s="81"/>
      <c r="CEO97" s="81"/>
      <c r="CEP97" s="81"/>
      <c r="CEQ97" s="81"/>
      <c r="CER97" s="81"/>
      <c r="CES97" s="81"/>
      <c r="CET97" s="81"/>
      <c r="CEU97" s="81"/>
      <c r="CEV97" s="81"/>
      <c r="CEW97" s="81"/>
      <c r="CEX97" s="81"/>
      <c r="CEY97" s="81"/>
      <c r="CEZ97" s="81"/>
      <c r="CFA97" s="81"/>
      <c r="CFB97" s="81"/>
      <c r="CFC97" s="81"/>
      <c r="CFD97" s="81"/>
      <c r="CFE97" s="81"/>
      <c r="CFF97" s="81"/>
      <c r="CFG97" s="81"/>
      <c r="CFH97" s="81"/>
      <c r="CFI97" s="81"/>
      <c r="CFJ97" s="81"/>
      <c r="CFK97" s="81"/>
      <c r="CFL97" s="81"/>
      <c r="CFM97" s="81"/>
      <c r="CFN97" s="81"/>
      <c r="CFO97" s="81"/>
      <c r="CFP97" s="81"/>
      <c r="CFQ97" s="81"/>
      <c r="CFR97" s="81"/>
      <c r="CFS97" s="81"/>
      <c r="CFT97" s="81"/>
      <c r="CFU97" s="81"/>
      <c r="CFV97" s="81"/>
      <c r="CFW97" s="81"/>
      <c r="CFX97" s="81"/>
      <c r="CFY97" s="81"/>
      <c r="CFZ97" s="81"/>
      <c r="CGA97" s="81"/>
      <c r="CGB97" s="81"/>
      <c r="CGC97" s="81"/>
      <c r="CGD97" s="81"/>
      <c r="CGE97" s="81"/>
      <c r="CGF97" s="81"/>
      <c r="CGG97" s="81"/>
      <c r="CGH97" s="81"/>
      <c r="CGI97" s="81"/>
      <c r="CGJ97" s="81"/>
      <c r="CGK97" s="81"/>
      <c r="CGL97" s="81"/>
      <c r="CGM97" s="81"/>
      <c r="CGN97" s="81"/>
      <c r="CGO97" s="81"/>
      <c r="CGP97" s="81"/>
      <c r="CGQ97" s="81"/>
      <c r="CGR97" s="81"/>
      <c r="CGS97" s="81"/>
      <c r="CGT97" s="81"/>
      <c r="CGU97" s="81"/>
      <c r="CGV97" s="81"/>
      <c r="CGW97" s="81"/>
      <c r="CGX97" s="81"/>
      <c r="CGY97" s="81"/>
      <c r="CGZ97" s="81"/>
      <c r="CHA97" s="81"/>
      <c r="CHB97" s="81"/>
      <c r="CHC97" s="81"/>
      <c r="CHD97" s="81"/>
      <c r="CHE97" s="81"/>
      <c r="CHF97" s="81"/>
      <c r="CHG97" s="81"/>
      <c r="CHH97" s="81"/>
      <c r="CHI97" s="81"/>
      <c r="CHJ97" s="81"/>
      <c r="CHK97" s="81"/>
      <c r="CHL97" s="81"/>
      <c r="CHM97" s="81"/>
      <c r="CHN97" s="81"/>
      <c r="CHO97" s="81"/>
      <c r="CHP97" s="81"/>
      <c r="CHQ97" s="81"/>
      <c r="CHR97" s="81"/>
      <c r="CHS97" s="81"/>
      <c r="CHT97" s="81"/>
      <c r="CHU97" s="81"/>
      <c r="CHV97" s="81"/>
      <c r="CHW97" s="81"/>
      <c r="CHX97" s="81"/>
      <c r="CHY97" s="81"/>
      <c r="CHZ97" s="81"/>
      <c r="CIA97" s="81"/>
      <c r="CIB97" s="81"/>
      <c r="CIC97" s="81"/>
      <c r="CID97" s="81"/>
      <c r="CIE97" s="81"/>
      <c r="CIF97" s="81"/>
      <c r="CIG97" s="81"/>
      <c r="CIH97" s="81"/>
      <c r="CII97" s="81"/>
      <c r="CIJ97" s="81"/>
      <c r="CIK97" s="81"/>
      <c r="CIL97" s="81"/>
      <c r="CIM97" s="81"/>
      <c r="CIN97" s="81"/>
      <c r="CIO97" s="81"/>
      <c r="CIP97" s="81"/>
      <c r="CIQ97" s="81"/>
      <c r="CIR97" s="81"/>
      <c r="CIS97" s="81"/>
      <c r="CIT97" s="81"/>
      <c r="CIU97" s="81"/>
      <c r="CIV97" s="81"/>
      <c r="CIW97" s="81"/>
      <c r="CIX97" s="81"/>
      <c r="CIY97" s="81"/>
      <c r="CIZ97" s="81"/>
      <c r="CJA97" s="81"/>
      <c r="CJB97" s="81"/>
      <c r="CJC97" s="81"/>
      <c r="CJD97" s="81"/>
      <c r="CJE97" s="81"/>
      <c r="CJF97" s="81"/>
      <c r="CJG97" s="81"/>
      <c r="CJH97" s="81"/>
      <c r="CJI97" s="81"/>
      <c r="CJJ97" s="81"/>
      <c r="CJK97" s="81"/>
      <c r="CJL97" s="81"/>
      <c r="CJM97" s="81"/>
      <c r="CJN97" s="81"/>
      <c r="CJO97" s="81"/>
      <c r="CJP97" s="81"/>
      <c r="CJQ97" s="81"/>
      <c r="CJR97" s="81"/>
      <c r="CJS97" s="81"/>
      <c r="CJT97" s="81"/>
      <c r="CJU97" s="81"/>
      <c r="CJV97" s="81"/>
      <c r="CJW97" s="81"/>
      <c r="CJX97" s="81"/>
      <c r="CJY97" s="81"/>
      <c r="CJZ97" s="81"/>
      <c r="CKA97" s="81"/>
      <c r="CKB97" s="81"/>
      <c r="CKC97" s="81"/>
      <c r="CKD97" s="81"/>
      <c r="CKE97" s="81"/>
      <c r="CKF97" s="81"/>
      <c r="CKG97" s="81"/>
      <c r="CKH97" s="81"/>
      <c r="CKI97" s="81"/>
      <c r="CKJ97" s="81"/>
      <c r="CKK97" s="81"/>
      <c r="CKL97" s="81"/>
      <c r="CKM97" s="81"/>
      <c r="CKN97" s="81"/>
      <c r="CKO97" s="81"/>
      <c r="CKP97" s="81"/>
      <c r="CKQ97" s="81"/>
      <c r="CKR97" s="81"/>
      <c r="CKS97" s="81"/>
      <c r="CKT97" s="81"/>
      <c r="CKU97" s="81"/>
      <c r="CKV97" s="81"/>
      <c r="CKW97" s="81"/>
      <c r="CKX97" s="81"/>
      <c r="CKY97" s="81"/>
      <c r="CKZ97" s="81"/>
      <c r="CLA97" s="81"/>
      <c r="CLB97" s="81"/>
      <c r="CLC97" s="81"/>
      <c r="CLD97" s="81"/>
      <c r="CLE97" s="81"/>
      <c r="CLF97" s="81"/>
      <c r="CLG97" s="81"/>
      <c r="CLH97" s="81"/>
      <c r="CLI97" s="81"/>
      <c r="CLJ97" s="81"/>
      <c r="CLK97" s="81"/>
      <c r="CLL97" s="81"/>
      <c r="CLM97" s="81"/>
      <c r="CLN97" s="81"/>
      <c r="CLO97" s="81"/>
      <c r="CLP97" s="81"/>
      <c r="CLQ97" s="81"/>
      <c r="CLR97" s="81"/>
      <c r="CLS97" s="81"/>
      <c r="CLT97" s="81"/>
      <c r="CLU97" s="81"/>
      <c r="CLV97" s="81"/>
      <c r="CLW97" s="81"/>
      <c r="CLX97" s="81"/>
      <c r="CLY97" s="81"/>
      <c r="CLZ97" s="81"/>
      <c r="CMA97" s="81"/>
      <c r="CMB97" s="81"/>
      <c r="CMC97" s="81"/>
      <c r="CMD97" s="81"/>
      <c r="CME97" s="81"/>
      <c r="CMF97" s="81"/>
      <c r="CMG97" s="81"/>
      <c r="CMH97" s="81"/>
      <c r="CMI97" s="81"/>
      <c r="CMJ97" s="81"/>
      <c r="CMK97" s="81"/>
      <c r="CML97" s="81"/>
      <c r="CMM97" s="81"/>
      <c r="CMN97" s="81"/>
      <c r="CMO97" s="81"/>
      <c r="CMP97" s="81"/>
      <c r="CMQ97" s="81"/>
      <c r="CMR97" s="81"/>
      <c r="CMS97" s="81"/>
      <c r="CMT97" s="81"/>
      <c r="CMU97" s="81"/>
      <c r="CMV97" s="81"/>
      <c r="CMW97" s="81"/>
      <c r="CMX97" s="81"/>
      <c r="CMY97" s="81"/>
      <c r="CMZ97" s="81"/>
      <c r="CNA97" s="81"/>
      <c r="CNB97" s="81"/>
      <c r="CNC97" s="81"/>
      <c r="CND97" s="81"/>
      <c r="CNE97" s="81"/>
      <c r="CNF97" s="81"/>
      <c r="CNG97" s="81"/>
      <c r="CNH97" s="81"/>
      <c r="CNI97" s="81"/>
      <c r="CNJ97" s="81"/>
      <c r="CNK97" s="81"/>
      <c r="CNL97" s="81"/>
      <c r="CNM97" s="81"/>
      <c r="CNN97" s="81"/>
      <c r="CNO97" s="81"/>
      <c r="CNP97" s="81"/>
      <c r="CNQ97" s="81"/>
      <c r="CNR97" s="81"/>
      <c r="CNS97" s="81"/>
      <c r="CNT97" s="81"/>
      <c r="CNU97" s="81"/>
      <c r="CNV97" s="81"/>
      <c r="CNW97" s="81"/>
      <c r="CNX97" s="81"/>
      <c r="CNY97" s="81"/>
      <c r="CNZ97" s="81"/>
      <c r="COA97" s="81"/>
      <c r="COB97" s="81"/>
      <c r="COC97" s="81"/>
      <c r="COD97" s="81"/>
      <c r="COE97" s="81"/>
      <c r="COF97" s="81"/>
      <c r="COG97" s="81"/>
      <c r="COH97" s="81"/>
      <c r="COI97" s="81"/>
      <c r="COJ97" s="81"/>
      <c r="COK97" s="81"/>
      <c r="COL97" s="81"/>
      <c r="COM97" s="81"/>
      <c r="CON97" s="81"/>
      <c r="COO97" s="81"/>
      <c r="COP97" s="81"/>
      <c r="COQ97" s="81"/>
      <c r="COR97" s="81"/>
      <c r="COS97" s="81"/>
      <c r="COT97" s="81"/>
      <c r="COU97" s="81"/>
      <c r="COV97" s="81"/>
      <c r="COW97" s="81"/>
      <c r="COX97" s="81"/>
      <c r="COY97" s="81"/>
      <c r="COZ97" s="81"/>
      <c r="CPA97" s="81"/>
      <c r="CPB97" s="81"/>
      <c r="CPC97" s="81"/>
      <c r="CPD97" s="81"/>
      <c r="CPE97" s="81"/>
      <c r="CPF97" s="81"/>
      <c r="CPG97" s="81"/>
      <c r="CPH97" s="81"/>
      <c r="CPI97" s="81"/>
      <c r="CPJ97" s="81"/>
      <c r="CPK97" s="81"/>
      <c r="CPL97" s="81"/>
      <c r="CPM97" s="81"/>
      <c r="CPN97" s="81"/>
      <c r="CPO97" s="81"/>
      <c r="CPP97" s="81"/>
      <c r="CPQ97" s="81"/>
      <c r="CPR97" s="81"/>
      <c r="CPS97" s="81"/>
      <c r="CPT97" s="81"/>
      <c r="CPU97" s="81"/>
      <c r="CPV97" s="81"/>
      <c r="CPW97" s="81"/>
      <c r="CPX97" s="81"/>
      <c r="CPY97" s="81"/>
      <c r="CPZ97" s="81"/>
      <c r="CQA97" s="81"/>
      <c r="CQB97" s="81"/>
      <c r="CQC97" s="81"/>
      <c r="CQD97" s="81"/>
      <c r="CQE97" s="81"/>
      <c r="CQF97" s="81"/>
      <c r="CQG97" s="81"/>
      <c r="CQH97" s="81"/>
      <c r="CQI97" s="81"/>
      <c r="CQJ97" s="81"/>
      <c r="CQK97" s="81"/>
      <c r="CQL97" s="81"/>
      <c r="CQM97" s="81"/>
      <c r="CQN97" s="81"/>
      <c r="CQO97" s="81"/>
      <c r="CQP97" s="81"/>
      <c r="CQQ97" s="81"/>
      <c r="CQR97" s="81"/>
      <c r="CQS97" s="81"/>
      <c r="CQT97" s="81"/>
      <c r="CQU97" s="81"/>
      <c r="CQV97" s="81"/>
      <c r="CQW97" s="81"/>
      <c r="CQX97" s="81"/>
      <c r="CQY97" s="81"/>
      <c r="CQZ97" s="81"/>
      <c r="CRA97" s="81"/>
      <c r="CRB97" s="81"/>
      <c r="CRC97" s="81"/>
      <c r="CRD97" s="81"/>
      <c r="CRE97" s="81"/>
      <c r="CRF97" s="81"/>
      <c r="CRG97" s="81"/>
      <c r="CRH97" s="81"/>
      <c r="CRI97" s="81"/>
      <c r="CRJ97" s="81"/>
      <c r="CRK97" s="81"/>
      <c r="CRL97" s="81"/>
      <c r="CRM97" s="81"/>
      <c r="CRN97" s="81"/>
      <c r="CRO97" s="81"/>
      <c r="CRP97" s="81"/>
      <c r="CRQ97" s="81"/>
      <c r="CRR97" s="81"/>
      <c r="CRS97" s="81"/>
      <c r="CRT97" s="81"/>
      <c r="CRU97" s="81"/>
      <c r="CRV97" s="81"/>
      <c r="CRW97" s="81"/>
      <c r="CRX97" s="81"/>
      <c r="CRY97" s="81"/>
      <c r="CRZ97" s="81"/>
      <c r="CSA97" s="81"/>
      <c r="CSB97" s="81"/>
      <c r="CSC97" s="81"/>
      <c r="CSD97" s="81"/>
      <c r="CSE97" s="81"/>
      <c r="CSF97" s="81"/>
      <c r="CSG97" s="81"/>
      <c r="CSH97" s="81"/>
      <c r="CSI97" s="81"/>
      <c r="CSJ97" s="81"/>
      <c r="CSK97" s="81"/>
      <c r="CSL97" s="81"/>
      <c r="CSM97" s="81"/>
      <c r="CSN97" s="81"/>
      <c r="CSO97" s="81"/>
      <c r="CSP97" s="81"/>
      <c r="CSQ97" s="81"/>
      <c r="CSR97" s="81"/>
      <c r="CSS97" s="81"/>
      <c r="CST97" s="81"/>
      <c r="CSU97" s="81"/>
      <c r="CSV97" s="81"/>
      <c r="CSW97" s="81"/>
      <c r="CSX97" s="81"/>
      <c r="CSY97" s="81"/>
      <c r="CSZ97" s="81"/>
      <c r="CTA97" s="81"/>
      <c r="CTB97" s="81"/>
      <c r="CTC97" s="81"/>
      <c r="CTD97" s="81"/>
      <c r="CTE97" s="81"/>
      <c r="CTF97" s="81"/>
      <c r="CTG97" s="81"/>
      <c r="CTH97" s="81"/>
      <c r="CTI97" s="81"/>
      <c r="CTJ97" s="81"/>
      <c r="CTK97" s="81"/>
      <c r="CTL97" s="81"/>
      <c r="CTM97" s="81"/>
      <c r="CTN97" s="81"/>
      <c r="CTO97" s="81"/>
      <c r="CTP97" s="81"/>
      <c r="CTQ97" s="81"/>
      <c r="CTR97" s="81"/>
      <c r="CTS97" s="81"/>
      <c r="CTT97" s="81"/>
      <c r="CTU97" s="81"/>
      <c r="CTV97" s="81"/>
      <c r="CTW97" s="81"/>
      <c r="CTX97" s="81"/>
      <c r="CTY97" s="81"/>
      <c r="CTZ97" s="81"/>
      <c r="CUA97" s="81"/>
      <c r="CUB97" s="81"/>
      <c r="CUC97" s="81"/>
      <c r="CUD97" s="81"/>
      <c r="CUE97" s="81"/>
      <c r="CUF97" s="81"/>
      <c r="CUG97" s="81"/>
      <c r="CUH97" s="81"/>
      <c r="CUI97" s="81"/>
      <c r="CUJ97" s="81"/>
      <c r="CUK97" s="81"/>
      <c r="CUL97" s="81"/>
      <c r="CUM97" s="81"/>
      <c r="CUN97" s="81"/>
      <c r="CUO97" s="81"/>
      <c r="CUP97" s="81"/>
      <c r="CUQ97" s="81"/>
      <c r="CUR97" s="81"/>
      <c r="CUS97" s="81"/>
      <c r="CUT97" s="81"/>
      <c r="CUU97" s="81"/>
      <c r="CUV97" s="81"/>
      <c r="CUW97" s="81"/>
      <c r="CUX97" s="81"/>
      <c r="CUY97" s="81"/>
      <c r="CUZ97" s="81"/>
      <c r="CVA97" s="81"/>
      <c r="CVB97" s="81"/>
      <c r="CVC97" s="81"/>
      <c r="CVD97" s="81"/>
      <c r="CVE97" s="81"/>
      <c r="CVF97" s="81"/>
      <c r="CVG97" s="81"/>
      <c r="CVH97" s="81"/>
      <c r="CVI97" s="81"/>
      <c r="CVJ97" s="81"/>
      <c r="CVK97" s="81"/>
      <c r="CVL97" s="81"/>
      <c r="CVM97" s="81"/>
      <c r="CVN97" s="81"/>
      <c r="CVO97" s="81"/>
      <c r="CVP97" s="81"/>
      <c r="CVQ97" s="81"/>
      <c r="CVR97" s="81"/>
      <c r="CVS97" s="81"/>
      <c r="CVT97" s="81"/>
      <c r="CVU97" s="81"/>
      <c r="CVV97" s="81"/>
      <c r="CVW97" s="81"/>
      <c r="CVX97" s="81"/>
      <c r="CVY97" s="81"/>
      <c r="CVZ97" s="81"/>
      <c r="CWA97" s="81"/>
      <c r="CWB97" s="81"/>
      <c r="CWC97" s="81"/>
      <c r="CWD97" s="81"/>
      <c r="CWE97" s="81"/>
      <c r="CWF97" s="81"/>
      <c r="CWG97" s="81"/>
      <c r="CWH97" s="81"/>
      <c r="CWI97" s="81"/>
      <c r="CWJ97" s="81"/>
      <c r="CWK97" s="81"/>
      <c r="CWL97" s="81"/>
      <c r="CWM97" s="81"/>
      <c r="CWN97" s="81"/>
      <c r="CWO97" s="81"/>
      <c r="CWP97" s="81"/>
      <c r="CWQ97" s="81"/>
      <c r="CWR97" s="81"/>
      <c r="CWS97" s="81"/>
      <c r="CWT97" s="81"/>
      <c r="CWU97" s="81"/>
      <c r="CWV97" s="81"/>
      <c r="CWW97" s="81"/>
      <c r="CWX97" s="81"/>
      <c r="CWY97" s="81"/>
      <c r="CWZ97" s="81"/>
      <c r="CXA97" s="81"/>
      <c r="CXB97" s="81"/>
      <c r="CXC97" s="81"/>
      <c r="CXD97" s="81"/>
      <c r="CXE97" s="81"/>
      <c r="CXF97" s="81"/>
      <c r="CXG97" s="81"/>
      <c r="CXH97" s="81"/>
      <c r="CXI97" s="81"/>
      <c r="CXJ97" s="81"/>
      <c r="CXK97" s="81"/>
      <c r="CXL97" s="81"/>
      <c r="CXM97" s="81"/>
      <c r="CXN97" s="81"/>
      <c r="CXO97" s="81"/>
      <c r="CXP97" s="81"/>
      <c r="CXQ97" s="81"/>
      <c r="CXR97" s="81"/>
      <c r="CXS97" s="81"/>
      <c r="CXT97" s="81"/>
      <c r="CXU97" s="81"/>
      <c r="CXV97" s="81"/>
      <c r="CXW97" s="81"/>
      <c r="CXX97" s="81"/>
      <c r="CXY97" s="81"/>
      <c r="CXZ97" s="81"/>
      <c r="CYA97" s="81"/>
      <c r="CYB97" s="81"/>
      <c r="CYC97" s="81"/>
      <c r="CYD97" s="81"/>
      <c r="CYE97" s="81"/>
      <c r="CYF97" s="81"/>
      <c r="CYG97" s="81"/>
      <c r="CYH97" s="81"/>
      <c r="CYI97" s="81"/>
      <c r="CYJ97" s="81"/>
      <c r="CYK97" s="81"/>
      <c r="CYL97" s="81"/>
      <c r="CYM97" s="81"/>
      <c r="CYN97" s="81"/>
      <c r="CYO97" s="81"/>
      <c r="CYP97" s="81"/>
      <c r="CYQ97" s="81"/>
      <c r="CYR97" s="81"/>
      <c r="CYS97" s="81"/>
      <c r="CYT97" s="81"/>
      <c r="CYU97" s="81"/>
      <c r="CYV97" s="81"/>
      <c r="CYW97" s="81"/>
      <c r="CYX97" s="81"/>
      <c r="CYY97" s="81"/>
      <c r="CYZ97" s="81"/>
      <c r="CZA97" s="81"/>
      <c r="CZB97" s="81"/>
      <c r="CZC97" s="81"/>
      <c r="CZD97" s="81"/>
      <c r="CZE97" s="81"/>
      <c r="CZF97" s="81"/>
      <c r="CZG97" s="81"/>
      <c r="CZH97" s="81"/>
      <c r="CZI97" s="81"/>
      <c r="CZJ97" s="81"/>
      <c r="CZK97" s="81"/>
      <c r="CZL97" s="81"/>
      <c r="CZM97" s="81"/>
      <c r="CZN97" s="81"/>
      <c r="CZO97" s="81"/>
      <c r="CZP97" s="81"/>
      <c r="CZQ97" s="81"/>
      <c r="CZR97" s="81"/>
      <c r="CZS97" s="81"/>
      <c r="CZT97" s="81"/>
      <c r="CZU97" s="81"/>
      <c r="CZV97" s="81"/>
      <c r="CZW97" s="81"/>
      <c r="CZX97" s="81"/>
      <c r="CZY97" s="81"/>
      <c r="CZZ97" s="81"/>
      <c r="DAA97" s="81"/>
      <c r="DAB97" s="81"/>
      <c r="DAC97" s="81"/>
      <c r="DAD97" s="81"/>
      <c r="DAE97" s="81"/>
      <c r="DAF97" s="81"/>
      <c r="DAG97" s="81"/>
      <c r="DAH97" s="81"/>
      <c r="DAI97" s="81"/>
      <c r="DAJ97" s="81"/>
      <c r="DAK97" s="81"/>
      <c r="DAL97" s="81"/>
      <c r="DAM97" s="81"/>
      <c r="DAN97" s="81"/>
      <c r="DAO97" s="81"/>
      <c r="DAP97" s="81"/>
      <c r="DAQ97" s="81"/>
      <c r="DAR97" s="81"/>
      <c r="DAS97" s="81"/>
      <c r="DAT97" s="81"/>
      <c r="DAU97" s="81"/>
      <c r="DAV97" s="81"/>
      <c r="DAW97" s="81"/>
      <c r="DAX97" s="81"/>
      <c r="DAY97" s="81"/>
      <c r="DAZ97" s="81"/>
      <c r="DBA97" s="81"/>
      <c r="DBB97" s="81"/>
      <c r="DBC97" s="81"/>
      <c r="DBD97" s="81"/>
      <c r="DBE97" s="81"/>
      <c r="DBF97" s="81"/>
      <c r="DBG97" s="81"/>
      <c r="DBH97" s="81"/>
      <c r="DBI97" s="81"/>
      <c r="DBJ97" s="81"/>
      <c r="DBK97" s="81"/>
      <c r="DBL97" s="81"/>
      <c r="DBM97" s="81"/>
      <c r="DBN97" s="81"/>
      <c r="DBO97" s="81"/>
      <c r="DBP97" s="81"/>
      <c r="DBQ97" s="81"/>
      <c r="DBR97" s="81"/>
      <c r="DBS97" s="81"/>
      <c r="DBT97" s="81"/>
      <c r="DBU97" s="81"/>
      <c r="DBV97" s="81"/>
      <c r="DBW97" s="81"/>
      <c r="DBX97" s="81"/>
      <c r="DBY97" s="81"/>
      <c r="DBZ97" s="81"/>
      <c r="DCA97" s="81"/>
      <c r="DCB97" s="81"/>
      <c r="DCC97" s="81"/>
      <c r="DCD97" s="81"/>
      <c r="DCE97" s="81"/>
      <c r="DCF97" s="81"/>
      <c r="DCG97" s="81"/>
      <c r="DCH97" s="81"/>
      <c r="DCI97" s="81"/>
      <c r="DCJ97" s="81"/>
      <c r="DCK97" s="81"/>
      <c r="DCL97" s="81"/>
      <c r="DCM97" s="81"/>
      <c r="DCN97" s="81"/>
      <c r="DCO97" s="81"/>
      <c r="DCP97" s="81"/>
      <c r="DCQ97" s="81"/>
      <c r="DCR97" s="81"/>
      <c r="DCS97" s="81"/>
      <c r="DCT97" s="81"/>
      <c r="DCU97" s="81"/>
      <c r="DCV97" s="81"/>
      <c r="DCW97" s="81"/>
      <c r="DCX97" s="81"/>
      <c r="DCY97" s="81"/>
      <c r="DCZ97" s="81"/>
      <c r="DDA97" s="81"/>
      <c r="DDB97" s="81"/>
      <c r="DDC97" s="81"/>
      <c r="DDD97" s="81"/>
      <c r="DDE97" s="81"/>
      <c r="DDF97" s="81"/>
      <c r="DDG97" s="81"/>
      <c r="DDH97" s="81"/>
      <c r="DDI97" s="81"/>
      <c r="DDJ97" s="81"/>
      <c r="WBZ97" s="81"/>
      <c r="WCA97" s="81"/>
      <c r="WCB97" s="81"/>
      <c r="WCC97" s="81"/>
      <c r="WCD97" s="81"/>
      <c r="WCE97" s="81"/>
      <c r="WCF97" s="81"/>
      <c r="WCG97" s="81"/>
      <c r="WCH97" s="81"/>
      <c r="WCI97" s="81"/>
      <c r="WCJ97" s="81"/>
      <c r="WCK97" s="81"/>
      <c r="WCL97" s="81"/>
      <c r="WCM97" s="81"/>
      <c r="WCN97" s="81"/>
      <c r="WCO97" s="81"/>
      <c r="WCP97" s="81"/>
      <c r="WCQ97" s="81"/>
      <c r="WCR97" s="81"/>
      <c r="WCS97" s="81"/>
      <c r="WCT97" s="81"/>
      <c r="WCU97" s="81"/>
      <c r="WCV97" s="81"/>
      <c r="WCW97" s="81"/>
      <c r="WCX97" s="81"/>
      <c r="WCY97" s="81"/>
      <c r="WCZ97" s="81"/>
      <c r="WDA97" s="81"/>
      <c r="WDB97" s="81"/>
      <c r="WDC97" s="81"/>
      <c r="WDD97" s="81"/>
      <c r="WDE97" s="81"/>
      <c r="WDF97" s="81"/>
      <c r="WDG97" s="81"/>
      <c r="WDH97" s="81"/>
      <c r="WDI97" s="81"/>
      <c r="WDJ97" s="81"/>
      <c r="WDK97" s="81"/>
      <c r="WDL97" s="81"/>
      <c r="WDM97" s="81"/>
      <c r="WDN97" s="81"/>
      <c r="WDO97" s="81"/>
      <c r="WDP97" s="81"/>
      <c r="WDQ97" s="81"/>
      <c r="WDR97" s="81"/>
      <c r="WDS97" s="81"/>
      <c r="WDT97" s="81"/>
      <c r="WDU97" s="81"/>
      <c r="WDV97" s="81"/>
      <c r="WDW97" s="81"/>
      <c r="WDX97" s="81"/>
      <c r="WDY97" s="81"/>
      <c r="WDZ97" s="81"/>
      <c r="WEA97" s="81"/>
      <c r="WEB97" s="81"/>
      <c r="WEC97" s="81"/>
      <c r="WED97" s="81"/>
      <c r="WEE97" s="81"/>
      <c r="WEF97" s="81"/>
      <c r="WEG97" s="81"/>
      <c r="WEH97" s="81"/>
      <c r="WEI97" s="81"/>
      <c r="WEJ97" s="81"/>
      <c r="WEK97" s="81"/>
      <c r="WEL97" s="81"/>
      <c r="WEM97" s="81"/>
      <c r="WEN97" s="81"/>
      <c r="WEO97" s="81"/>
      <c r="WEP97" s="81"/>
      <c r="WEQ97" s="81"/>
      <c r="WER97" s="81"/>
      <c r="WES97" s="81"/>
      <c r="WET97" s="81"/>
      <c r="WEU97" s="81"/>
      <c r="WEV97" s="81"/>
      <c r="WEW97" s="81"/>
      <c r="WEX97" s="81"/>
      <c r="WEY97" s="81"/>
      <c r="WEZ97" s="81"/>
      <c r="WFA97" s="81"/>
      <c r="WFB97" s="81"/>
      <c r="WFC97" s="81"/>
      <c r="WFD97" s="81"/>
      <c r="WFE97" s="81"/>
      <c r="WFF97" s="81"/>
      <c r="WFG97" s="81"/>
      <c r="WFH97" s="81"/>
      <c r="WFI97" s="81"/>
      <c r="WFJ97" s="81"/>
      <c r="WFK97" s="81"/>
      <c r="WFL97" s="81"/>
      <c r="WFM97" s="81"/>
      <c r="WFN97" s="81"/>
      <c r="WFO97" s="81"/>
      <c r="WFP97" s="81"/>
      <c r="WFQ97" s="81"/>
      <c r="WFR97" s="81"/>
      <c r="WFS97" s="81"/>
      <c r="WFT97" s="81"/>
      <c r="WFU97" s="81"/>
      <c r="WFV97" s="81"/>
      <c r="WFW97" s="81"/>
      <c r="WFX97" s="81"/>
      <c r="WFY97" s="81"/>
      <c r="WFZ97" s="81"/>
      <c r="WGA97" s="81"/>
      <c r="WGB97" s="81"/>
      <c r="WGC97" s="81"/>
      <c r="WGD97" s="81"/>
      <c r="WGE97" s="81"/>
      <c r="WGF97" s="81"/>
      <c r="WGG97" s="81"/>
      <c r="WGH97" s="81"/>
      <c r="WGI97" s="81"/>
      <c r="WGJ97" s="81"/>
      <c r="WGK97" s="81"/>
      <c r="WGL97" s="81"/>
      <c r="WGM97" s="81"/>
      <c r="WGN97" s="81"/>
      <c r="WGO97" s="81"/>
      <c r="WGP97" s="81"/>
      <c r="WGQ97" s="81"/>
      <c r="WGR97" s="81"/>
      <c r="WGS97" s="81"/>
      <c r="WGT97" s="81"/>
      <c r="WGU97" s="81"/>
      <c r="WGV97" s="81"/>
      <c r="WGW97" s="81"/>
      <c r="WGX97" s="81"/>
      <c r="WGY97" s="81"/>
      <c r="WGZ97" s="81"/>
      <c r="WHA97" s="81"/>
      <c r="WHB97" s="81"/>
      <c r="WHC97" s="81"/>
      <c r="WHD97" s="81"/>
      <c r="WHE97" s="81"/>
      <c r="WHF97" s="81"/>
      <c r="WHG97" s="81"/>
      <c r="WHH97" s="81"/>
      <c r="WHI97" s="81"/>
      <c r="WHJ97" s="81"/>
      <c r="WHK97" s="81"/>
      <c r="WHL97" s="81"/>
      <c r="WHM97" s="81"/>
      <c r="WHN97" s="81"/>
      <c r="WHO97" s="81"/>
      <c r="WHP97" s="81"/>
      <c r="WHQ97" s="81"/>
      <c r="WHR97" s="81"/>
      <c r="WHS97" s="81"/>
      <c r="WHT97" s="81"/>
      <c r="WHU97" s="81"/>
      <c r="WHV97" s="81"/>
      <c r="WHW97" s="81"/>
      <c r="WHX97" s="81"/>
      <c r="WHY97" s="81"/>
      <c r="WHZ97" s="81"/>
      <c r="WIA97" s="81"/>
      <c r="WIB97" s="81"/>
      <c r="WIC97" s="81"/>
      <c r="WID97" s="81"/>
      <c r="WIE97" s="81"/>
      <c r="WIF97" s="81"/>
      <c r="WIG97" s="81"/>
      <c r="WIH97" s="81"/>
      <c r="WII97" s="81"/>
      <c r="WIJ97" s="81"/>
      <c r="WIK97" s="81"/>
      <c r="WIL97" s="81"/>
      <c r="WIM97" s="81"/>
      <c r="WIN97" s="81"/>
      <c r="WIO97" s="81"/>
      <c r="WIP97" s="81"/>
      <c r="WIQ97" s="81"/>
      <c r="WIR97" s="81"/>
      <c r="WIS97" s="81"/>
      <c r="WIT97" s="81"/>
      <c r="WIU97" s="81"/>
      <c r="WIV97" s="81"/>
      <c r="WIW97" s="81"/>
      <c r="WIX97" s="81"/>
      <c r="WIY97" s="81"/>
      <c r="WIZ97" s="81"/>
      <c r="WJA97" s="81"/>
      <c r="WJB97" s="81"/>
      <c r="WJC97" s="81"/>
      <c r="WJD97" s="81"/>
      <c r="WJE97" s="81"/>
      <c r="WJF97" s="81"/>
      <c r="WJG97" s="81"/>
      <c r="WJH97" s="81"/>
      <c r="WJI97" s="81"/>
      <c r="WJJ97" s="81"/>
      <c r="WJK97" s="81"/>
      <c r="WJL97" s="81"/>
      <c r="WJM97" s="81"/>
      <c r="WJN97" s="81"/>
      <c r="WJO97" s="81"/>
      <c r="WJP97" s="81"/>
      <c r="WJQ97" s="81"/>
      <c r="WJR97" s="81"/>
      <c r="WJS97" s="81"/>
      <c r="WJT97" s="81"/>
      <c r="WJU97" s="81"/>
      <c r="WJV97" s="81"/>
      <c r="WJW97" s="81"/>
      <c r="WJX97" s="81"/>
      <c r="WJY97" s="81"/>
      <c r="WJZ97" s="81"/>
      <c r="WKA97" s="81"/>
      <c r="WKB97" s="81"/>
      <c r="WKC97" s="81"/>
      <c r="WKD97" s="81"/>
      <c r="WKE97" s="81"/>
      <c r="WKF97" s="81"/>
      <c r="WKG97" s="81"/>
      <c r="WKH97" s="81"/>
      <c r="WKI97" s="81"/>
      <c r="WKJ97" s="81"/>
      <c r="WKK97" s="81"/>
      <c r="WKL97" s="81"/>
      <c r="WKM97" s="81"/>
      <c r="WKN97" s="81"/>
      <c r="WKO97" s="81"/>
      <c r="WKP97" s="81"/>
      <c r="WKQ97" s="81"/>
      <c r="WKR97" s="81"/>
      <c r="WKS97" s="81"/>
      <c r="WKT97" s="81"/>
      <c r="WKU97" s="81"/>
      <c r="WKV97" s="81"/>
      <c r="WKW97" s="81"/>
      <c r="WKX97" s="81"/>
      <c r="WKY97" s="81"/>
      <c r="WKZ97" s="81"/>
      <c r="WLA97" s="81"/>
      <c r="WLB97" s="81"/>
      <c r="WLC97" s="81"/>
      <c r="WLD97" s="81"/>
      <c r="WLE97" s="81"/>
      <c r="WLF97" s="81"/>
      <c r="WLG97" s="81"/>
      <c r="WLH97" s="81"/>
      <c r="WLI97" s="81"/>
      <c r="WLJ97" s="81"/>
      <c r="WLK97" s="81"/>
      <c r="WLL97" s="81"/>
      <c r="WLM97" s="81"/>
      <c r="WLN97" s="81"/>
      <c r="WLO97" s="81"/>
      <c r="WLP97" s="81"/>
      <c r="WLQ97" s="81"/>
      <c r="WLR97" s="81"/>
      <c r="WLS97" s="81"/>
      <c r="WLT97" s="81"/>
      <c r="WLU97" s="81"/>
      <c r="WLV97" s="81"/>
      <c r="WLW97" s="81"/>
      <c r="WLX97" s="81"/>
      <c r="WLY97" s="81"/>
      <c r="WLZ97" s="81"/>
      <c r="WMA97" s="81"/>
      <c r="WMB97" s="81"/>
      <c r="WMC97" s="81"/>
      <c r="WMD97" s="81"/>
      <c r="WME97" s="81"/>
      <c r="WMF97" s="81"/>
      <c r="WMG97" s="81"/>
      <c r="WMH97" s="81"/>
      <c r="WMI97" s="81"/>
      <c r="WMJ97" s="81"/>
      <c r="WMK97" s="81"/>
      <c r="WML97" s="81"/>
      <c r="WMM97" s="81"/>
      <c r="WMN97" s="81"/>
      <c r="WMO97" s="81"/>
      <c r="WMP97" s="81"/>
      <c r="WMQ97" s="81"/>
      <c r="WMR97" s="81"/>
      <c r="WMS97" s="81"/>
      <c r="WMT97" s="81"/>
      <c r="WMU97" s="81"/>
      <c r="WMV97" s="81"/>
      <c r="WMW97" s="81"/>
      <c r="WMX97" s="81"/>
      <c r="WMY97" s="81"/>
      <c r="WMZ97" s="81"/>
      <c r="WNA97" s="81"/>
      <c r="WNB97" s="81"/>
      <c r="WNC97" s="81"/>
      <c r="WND97" s="81"/>
      <c r="WNE97" s="81"/>
      <c r="WNF97" s="81"/>
      <c r="WNG97" s="81"/>
      <c r="WNH97" s="81"/>
      <c r="WNI97" s="81"/>
      <c r="WNJ97" s="81"/>
      <c r="WNK97" s="81"/>
      <c r="WNL97" s="81"/>
      <c r="WNM97" s="81"/>
      <c r="WNN97" s="81"/>
      <c r="WNO97" s="81"/>
      <c r="WNP97" s="81"/>
      <c r="WNQ97" s="81"/>
      <c r="WNR97" s="81"/>
      <c r="WNS97" s="81"/>
      <c r="WNT97" s="81"/>
      <c r="WNU97" s="81"/>
      <c r="WNV97" s="81"/>
      <c r="WNW97" s="81"/>
      <c r="WNX97" s="81"/>
      <c r="WNY97" s="81"/>
      <c r="WNZ97" s="81"/>
      <c r="WOA97" s="81"/>
      <c r="WOB97" s="81"/>
      <c r="WOC97" s="81"/>
      <c r="WOD97" s="81"/>
      <c r="WOE97" s="81"/>
      <c r="WOF97" s="81"/>
      <c r="WOG97" s="81"/>
      <c r="WOH97" s="81"/>
      <c r="WOI97" s="81"/>
      <c r="WOJ97" s="81"/>
      <c r="WOK97" s="81"/>
      <c r="WOL97" s="81"/>
      <c r="WOM97" s="81"/>
      <c r="WON97" s="81"/>
      <c r="WOO97" s="81"/>
      <c r="WOP97" s="81"/>
      <c r="WOQ97" s="81"/>
      <c r="WOR97" s="81"/>
      <c r="WOS97" s="81"/>
      <c r="WOT97" s="81"/>
      <c r="WOU97" s="81"/>
      <c r="WOV97" s="81"/>
      <c r="WOW97" s="81"/>
      <c r="WOX97" s="81"/>
      <c r="WOY97" s="81"/>
      <c r="WOZ97" s="81"/>
      <c r="WPA97" s="81"/>
      <c r="WPB97" s="81"/>
      <c r="WPC97" s="81"/>
      <c r="WPD97" s="81"/>
      <c r="WPE97" s="81"/>
      <c r="WPF97" s="81"/>
      <c r="WPG97" s="81"/>
      <c r="WPH97" s="81"/>
      <c r="WPI97" s="81"/>
      <c r="WPJ97" s="81"/>
      <c r="WPK97" s="81"/>
      <c r="WPL97" s="81"/>
      <c r="WPM97" s="81"/>
      <c r="WPN97" s="81"/>
      <c r="WPO97" s="81"/>
      <c r="WPP97" s="81"/>
      <c r="WPQ97" s="81"/>
      <c r="WPR97" s="81"/>
      <c r="WPS97" s="81"/>
      <c r="WPT97" s="81"/>
      <c r="WPU97" s="81"/>
      <c r="WPV97" s="81"/>
      <c r="WPW97" s="81"/>
      <c r="WPX97" s="81"/>
      <c r="WPY97" s="81"/>
      <c r="WPZ97" s="81"/>
      <c r="WQA97" s="81"/>
      <c r="WQB97" s="81"/>
      <c r="WQC97" s="81"/>
      <c r="WQD97" s="81"/>
      <c r="WQE97" s="81"/>
      <c r="WQF97" s="81"/>
      <c r="WQG97" s="81"/>
      <c r="WQH97" s="81"/>
      <c r="WQI97" s="81"/>
      <c r="WQJ97" s="81"/>
      <c r="WQK97" s="81"/>
      <c r="WQL97" s="81"/>
      <c r="WQM97" s="81"/>
      <c r="WQN97" s="81"/>
      <c r="WQO97" s="81"/>
      <c r="WQP97" s="81"/>
      <c r="WQQ97" s="81"/>
      <c r="WQR97" s="81"/>
      <c r="WQS97" s="81"/>
      <c r="WQT97" s="81"/>
      <c r="WQU97" s="81"/>
      <c r="WQV97" s="81"/>
      <c r="WQW97" s="81"/>
      <c r="WQX97" s="81"/>
      <c r="WQY97" s="81"/>
      <c r="WQZ97" s="81"/>
      <c r="WRA97" s="81"/>
      <c r="WRB97" s="81"/>
      <c r="WRC97" s="81"/>
      <c r="WRD97" s="81"/>
      <c r="WRE97" s="81"/>
      <c r="WRF97" s="81"/>
      <c r="WRG97" s="81"/>
      <c r="WRH97" s="81"/>
      <c r="WRI97" s="81"/>
      <c r="WRJ97" s="81"/>
      <c r="WRK97" s="81"/>
      <c r="WRL97" s="81"/>
      <c r="WRM97" s="81"/>
      <c r="WRN97" s="81"/>
      <c r="WRO97" s="81"/>
      <c r="WRP97" s="81"/>
      <c r="WRQ97" s="81"/>
      <c r="WRR97" s="81"/>
      <c r="WRS97" s="81"/>
      <c r="WRT97" s="81"/>
      <c r="WRU97" s="81"/>
      <c r="WRV97" s="81"/>
      <c r="WRW97" s="81"/>
      <c r="WRX97" s="81"/>
      <c r="WRY97" s="81"/>
      <c r="WRZ97" s="81"/>
      <c r="WSA97" s="81"/>
      <c r="WSB97" s="81"/>
      <c r="WSC97" s="81"/>
      <c r="WSD97" s="81"/>
      <c r="WSE97" s="81"/>
      <c r="WSF97" s="81"/>
      <c r="WSG97" s="81"/>
      <c r="WSH97" s="81"/>
      <c r="WSI97" s="81"/>
      <c r="WSJ97" s="81"/>
      <c r="WSK97" s="81"/>
      <c r="WSL97" s="81"/>
      <c r="WSM97" s="81"/>
      <c r="WSN97" s="81"/>
      <c r="WSO97" s="81"/>
      <c r="WSP97" s="81"/>
      <c r="WSQ97" s="81"/>
      <c r="WSR97" s="81"/>
      <c r="WSS97" s="81"/>
      <c r="WST97" s="81"/>
      <c r="WSU97" s="81"/>
      <c r="WSV97" s="81"/>
      <c r="WSW97" s="81"/>
      <c r="WSX97" s="81"/>
      <c r="WSY97" s="81"/>
      <c r="WSZ97" s="81"/>
      <c r="WTA97" s="81"/>
      <c r="WTB97" s="81"/>
      <c r="WTC97" s="81"/>
      <c r="WTD97" s="81"/>
      <c r="WTE97" s="81"/>
      <c r="WTF97" s="81"/>
      <c r="WTG97" s="81"/>
      <c r="WTH97" s="81"/>
      <c r="WTI97" s="81"/>
      <c r="WTJ97" s="81"/>
      <c r="WTK97" s="81"/>
      <c r="WTL97" s="81"/>
      <c r="WTM97" s="81"/>
      <c r="WTN97" s="81"/>
      <c r="WTO97" s="81"/>
      <c r="WTP97" s="81"/>
      <c r="WTQ97" s="81"/>
      <c r="WTR97" s="81"/>
      <c r="WTS97" s="81"/>
      <c r="WTT97" s="81"/>
      <c r="WTU97" s="81"/>
      <c r="WTV97" s="81"/>
      <c r="WTW97" s="81"/>
      <c r="WTX97" s="81"/>
      <c r="WTY97" s="81"/>
      <c r="WTZ97" s="81"/>
      <c r="WUA97" s="81"/>
      <c r="WUB97" s="81"/>
      <c r="WUC97" s="81"/>
      <c r="WUD97" s="81"/>
      <c r="WUE97" s="81"/>
      <c r="WUF97" s="81"/>
      <c r="WUG97" s="81"/>
      <c r="WUH97" s="81"/>
      <c r="WUI97" s="81"/>
      <c r="WUJ97" s="81"/>
      <c r="WUK97" s="81"/>
      <c r="WUL97" s="81"/>
      <c r="WUM97" s="81"/>
      <c r="WUN97" s="81"/>
      <c r="WUO97" s="81"/>
      <c r="WUP97" s="81"/>
      <c r="WUQ97" s="81"/>
      <c r="WUR97" s="81"/>
      <c r="WUS97" s="81"/>
      <c r="WUT97" s="81"/>
      <c r="WUU97" s="81"/>
      <c r="WUV97" s="81"/>
      <c r="WUW97" s="81"/>
      <c r="WUX97" s="81"/>
      <c r="WUY97" s="81"/>
      <c r="WUZ97" s="81"/>
      <c r="WVA97" s="81"/>
      <c r="WVB97" s="81"/>
      <c r="WVC97" s="81"/>
      <c r="WVD97" s="81"/>
      <c r="WVE97" s="81"/>
      <c r="WVF97" s="81"/>
      <c r="WVG97" s="81"/>
      <c r="WVH97" s="81"/>
      <c r="WVI97" s="81"/>
      <c r="WVJ97" s="81"/>
      <c r="WVK97" s="81"/>
      <c r="WVL97" s="81"/>
      <c r="WVM97" s="81"/>
      <c r="WVN97" s="81"/>
      <c r="WVO97" s="81"/>
      <c r="WVP97" s="81"/>
      <c r="WVQ97" s="81"/>
      <c r="WVR97" s="81"/>
      <c r="WVS97" s="81"/>
      <c r="WVT97" s="81"/>
      <c r="WVU97" s="81"/>
      <c r="WVV97" s="81"/>
      <c r="WVW97" s="81"/>
      <c r="WVX97" s="81"/>
      <c r="WVY97" s="81"/>
      <c r="WVZ97" s="81"/>
      <c r="WWA97" s="81"/>
      <c r="WWB97" s="81"/>
      <c r="WWC97" s="81"/>
      <c r="WWD97" s="81"/>
      <c r="WWE97" s="81"/>
      <c r="WWF97" s="81"/>
      <c r="WWG97" s="81"/>
      <c r="WWH97" s="81"/>
      <c r="WWI97" s="81"/>
      <c r="WWJ97" s="81"/>
      <c r="WWK97" s="81"/>
      <c r="WWL97" s="81"/>
      <c r="WWM97" s="81"/>
      <c r="WWN97" s="81"/>
      <c r="WWO97" s="81"/>
      <c r="WWP97" s="81"/>
      <c r="WWQ97" s="81"/>
      <c r="WWR97" s="81"/>
      <c r="WWS97" s="81"/>
      <c r="WWT97" s="81"/>
      <c r="WWU97" s="81"/>
      <c r="WWV97" s="81"/>
      <c r="WWW97" s="81"/>
      <c r="WWX97" s="81"/>
      <c r="WWY97" s="81"/>
      <c r="WWZ97" s="81"/>
      <c r="WXA97" s="81"/>
      <c r="WXB97" s="81"/>
      <c r="WXC97" s="81"/>
      <c r="WXD97" s="81"/>
      <c r="WXE97" s="81"/>
      <c r="WXF97" s="81"/>
      <c r="WXG97" s="81"/>
      <c r="WXH97" s="81"/>
      <c r="WXI97" s="81"/>
      <c r="WXJ97" s="81"/>
      <c r="WXK97" s="81"/>
      <c r="WXL97" s="81"/>
      <c r="WXM97" s="81"/>
      <c r="WXN97" s="81"/>
      <c r="WXO97" s="81"/>
      <c r="WXP97" s="81"/>
      <c r="WXQ97" s="81"/>
      <c r="WXR97" s="81"/>
      <c r="WXS97" s="81"/>
      <c r="WXT97" s="81"/>
      <c r="WXU97" s="81"/>
      <c r="WXV97" s="81"/>
      <c r="WXW97" s="81"/>
      <c r="WXX97" s="81"/>
      <c r="WXY97" s="81"/>
      <c r="WXZ97" s="81"/>
      <c r="WYA97" s="81"/>
      <c r="WYB97" s="81"/>
      <c r="WYC97" s="81"/>
      <c r="WYD97" s="81"/>
      <c r="WYE97" s="81"/>
      <c r="WYF97" s="81"/>
      <c r="WYG97" s="81"/>
      <c r="WYH97" s="81"/>
      <c r="WYI97" s="81"/>
      <c r="WYJ97" s="81"/>
      <c r="WYK97" s="81"/>
      <c r="WYL97" s="81"/>
      <c r="WYM97" s="81"/>
      <c r="WYN97" s="81"/>
      <c r="WYO97" s="81"/>
      <c r="WYP97" s="81"/>
      <c r="WYQ97" s="81"/>
      <c r="WYR97" s="81"/>
      <c r="WYS97" s="81"/>
      <c r="WYT97" s="81"/>
      <c r="WYU97" s="81"/>
      <c r="WYV97" s="81"/>
      <c r="WYW97" s="81"/>
      <c r="WYX97" s="81"/>
      <c r="WYY97" s="81"/>
      <c r="WYZ97" s="81"/>
      <c r="WZA97" s="81"/>
      <c r="WZB97" s="81"/>
      <c r="WZC97" s="81"/>
      <c r="WZD97" s="81"/>
      <c r="WZE97" s="81"/>
      <c r="WZF97" s="81"/>
      <c r="WZG97" s="81"/>
      <c r="WZH97" s="81"/>
      <c r="WZI97" s="81"/>
      <c r="WZJ97" s="81"/>
      <c r="WZK97" s="81"/>
      <c r="WZL97" s="81"/>
      <c r="WZM97" s="81"/>
      <c r="WZN97" s="81"/>
      <c r="WZO97" s="81"/>
      <c r="WZP97" s="81"/>
      <c r="WZQ97" s="81"/>
      <c r="WZR97" s="81"/>
      <c r="WZS97" s="81"/>
      <c r="WZT97" s="81"/>
      <c r="WZU97" s="81"/>
      <c r="WZV97" s="81"/>
      <c r="WZW97" s="81"/>
      <c r="WZX97" s="81"/>
      <c r="WZY97" s="81"/>
      <c r="WZZ97" s="81"/>
      <c r="XAA97" s="81"/>
      <c r="XAB97" s="81"/>
      <c r="XAC97" s="81"/>
      <c r="XAD97" s="81"/>
      <c r="XAE97" s="81"/>
      <c r="XAF97" s="81"/>
      <c r="XAG97" s="81"/>
      <c r="XAH97" s="81"/>
      <c r="XAI97" s="81"/>
      <c r="XAJ97" s="81"/>
      <c r="XAK97" s="81"/>
      <c r="XAL97" s="81"/>
      <c r="XAM97" s="81"/>
      <c r="XAN97" s="81"/>
      <c r="XAO97" s="81"/>
      <c r="XAP97" s="81"/>
      <c r="XAQ97" s="81"/>
      <c r="XAR97" s="81"/>
      <c r="XAS97" s="81"/>
      <c r="XAT97" s="81"/>
      <c r="XAU97" s="81"/>
      <c r="XAV97" s="81"/>
      <c r="XAW97" s="81"/>
      <c r="XAX97" s="81"/>
      <c r="XAY97" s="81"/>
      <c r="XAZ97" s="81"/>
      <c r="XBA97" s="81"/>
      <c r="XBB97" s="81"/>
      <c r="XBC97" s="81"/>
      <c r="XBD97" s="81"/>
      <c r="XBE97" s="81"/>
      <c r="XBF97" s="81"/>
      <c r="XBG97" s="81"/>
      <c r="XBH97" s="81"/>
      <c r="XBI97" s="81"/>
      <c r="XBJ97" s="81"/>
      <c r="XBK97" s="81"/>
      <c r="XBL97" s="81"/>
      <c r="XBM97" s="81"/>
      <c r="XBN97" s="81"/>
      <c r="XBO97" s="81"/>
      <c r="XBP97" s="81"/>
      <c r="XBQ97" s="81"/>
      <c r="XBR97" s="81"/>
      <c r="XBS97" s="81"/>
      <c r="XBT97" s="81"/>
      <c r="XBU97" s="81"/>
      <c r="XBV97" s="81"/>
      <c r="XBW97" s="81"/>
      <c r="XBX97" s="81"/>
      <c r="XBY97" s="81"/>
      <c r="XBZ97" s="81"/>
      <c r="XCA97" s="81"/>
      <c r="XCB97" s="81"/>
      <c r="XCC97" s="81"/>
      <c r="XCD97" s="81"/>
      <c r="XCE97" s="81"/>
      <c r="XCF97" s="81"/>
      <c r="XCG97" s="81"/>
      <c r="XCH97" s="81"/>
      <c r="XCI97" s="81"/>
      <c r="XCJ97" s="81"/>
      <c r="XCK97" s="81"/>
      <c r="XCL97" s="81"/>
      <c r="XCM97" s="81"/>
      <c r="XCN97" s="81"/>
      <c r="XCO97" s="81"/>
      <c r="XCP97" s="81"/>
      <c r="XCQ97" s="81"/>
      <c r="XCR97" s="81"/>
      <c r="XCS97" s="81"/>
      <c r="XCT97" s="81"/>
      <c r="XCU97" s="81"/>
      <c r="XCV97" s="81"/>
      <c r="XCW97" s="81"/>
      <c r="XCX97" s="81"/>
      <c r="XCY97" s="81"/>
      <c r="XCZ97" s="81"/>
      <c r="XDA97" s="81"/>
      <c r="XDB97" s="81"/>
      <c r="XDC97" s="81"/>
      <c r="XDD97" s="81"/>
      <c r="XDE97" s="81"/>
      <c r="XDF97" s="81"/>
      <c r="XDG97" s="81"/>
      <c r="XDH97" s="81"/>
      <c r="XDI97" s="81"/>
      <c r="XDJ97" s="81"/>
      <c r="XDK97" s="81"/>
      <c r="XDL97" s="81"/>
      <c r="XDM97" s="81"/>
      <c r="XDN97" s="81"/>
      <c r="XDO97" s="81"/>
      <c r="XDP97" s="81"/>
      <c r="XDQ97" s="81"/>
      <c r="XDR97" s="81"/>
      <c r="XDS97" s="81"/>
      <c r="XDT97" s="81"/>
      <c r="XDU97" s="81"/>
      <c r="XDV97" s="81"/>
      <c r="XDW97" s="81"/>
      <c r="XDX97" s="81"/>
      <c r="XDY97" s="81"/>
      <c r="XDZ97" s="81"/>
      <c r="XEA97" s="81"/>
      <c r="XEB97" s="81"/>
      <c r="XEC97" s="81"/>
      <c r="XED97" s="81"/>
      <c r="XEE97" s="81"/>
      <c r="XEF97" s="81"/>
      <c r="XEG97" s="81"/>
      <c r="XEH97" s="81"/>
      <c r="XEI97" s="81"/>
      <c r="XEJ97" s="81"/>
      <c r="XEK97" s="81"/>
      <c r="XEL97" s="81"/>
      <c r="XEM97" s="81"/>
      <c r="XEN97" s="81"/>
      <c r="XEO97" s="81"/>
      <c r="XEP97" s="81"/>
      <c r="XEQ97" s="81"/>
      <c r="XER97" s="81"/>
      <c r="XES97" s="81"/>
      <c r="XET97" s="81"/>
      <c r="XEU97" s="81"/>
      <c r="XEV97" s="81"/>
      <c r="XEW97" s="81"/>
      <c r="XEX97" s="81"/>
      <c r="XEY97" s="81"/>
      <c r="XEZ97" s="81"/>
      <c r="XFA97" s="81"/>
      <c r="XFB97" s="81"/>
      <c r="XFC97" s="81"/>
      <c r="XFD97" s="81"/>
    </row>
    <row r="98" spans="359:2818 15626:16384" x14ac:dyDescent="0.25">
      <c r="MU98" s="81"/>
      <c r="MV98" s="81"/>
      <c r="MW98" s="81"/>
      <c r="MX98" s="81"/>
      <c r="MY98" s="81"/>
      <c r="MZ98" s="81"/>
      <c r="NA98" s="81"/>
      <c r="NB98" s="81"/>
      <c r="NC98" s="81"/>
      <c r="ND98" s="81"/>
      <c r="NE98" s="81"/>
      <c r="NF98" s="81"/>
      <c r="NG98" s="81"/>
      <c r="NH98" s="81"/>
      <c r="NI98" s="81"/>
      <c r="NJ98" s="81"/>
      <c r="NK98" s="81"/>
      <c r="NL98" s="81"/>
      <c r="NM98" s="81"/>
      <c r="NN98" s="81"/>
      <c r="NO98" s="81"/>
      <c r="NP98" s="81"/>
      <c r="NQ98" s="81"/>
      <c r="NR98" s="81"/>
      <c r="NS98" s="81"/>
      <c r="NT98" s="81"/>
      <c r="NU98" s="81"/>
      <c r="NV98" s="81"/>
      <c r="NW98" s="81"/>
      <c r="NX98" s="81"/>
      <c r="NY98" s="81"/>
      <c r="NZ98" s="81"/>
      <c r="OA98" s="81"/>
      <c r="OB98" s="81"/>
      <c r="OC98" s="81"/>
      <c r="OD98" s="81"/>
      <c r="OE98" s="81"/>
      <c r="OF98" s="81"/>
      <c r="OG98" s="81"/>
      <c r="OH98" s="81"/>
      <c r="OI98" s="81"/>
      <c r="OJ98" s="81"/>
      <c r="OK98" s="81"/>
      <c r="OL98" s="81"/>
      <c r="OM98" s="81"/>
      <c r="ON98" s="81"/>
      <c r="OO98" s="81"/>
      <c r="OP98" s="81"/>
      <c r="OQ98" s="81"/>
      <c r="OR98" s="81"/>
      <c r="OS98" s="81"/>
      <c r="OT98" s="81"/>
      <c r="OU98" s="81"/>
      <c r="OV98" s="81"/>
      <c r="OW98" s="81"/>
      <c r="OX98" s="81"/>
      <c r="OY98" s="81"/>
      <c r="OZ98" s="81"/>
      <c r="PA98" s="81"/>
      <c r="PB98" s="81"/>
      <c r="PC98" s="81"/>
      <c r="PD98" s="81"/>
      <c r="PE98" s="81"/>
      <c r="PF98" s="81"/>
      <c r="PG98" s="81"/>
      <c r="PH98" s="81"/>
      <c r="PI98" s="81"/>
      <c r="PJ98" s="81"/>
      <c r="PK98" s="81"/>
      <c r="PL98" s="81"/>
      <c r="PM98" s="81"/>
      <c r="PN98" s="81"/>
      <c r="PO98" s="81"/>
      <c r="PP98" s="81"/>
      <c r="PQ98" s="81"/>
      <c r="PR98" s="81"/>
      <c r="PS98" s="81"/>
      <c r="PT98" s="81"/>
      <c r="PU98" s="81"/>
      <c r="PV98" s="81"/>
      <c r="PW98" s="81"/>
      <c r="PX98" s="81"/>
      <c r="PY98" s="81"/>
      <c r="PZ98" s="81"/>
      <c r="QA98" s="81"/>
      <c r="QB98" s="81"/>
      <c r="QC98" s="81"/>
      <c r="QD98" s="81"/>
      <c r="QE98" s="81"/>
      <c r="QF98" s="81"/>
      <c r="QG98" s="81"/>
      <c r="QH98" s="81"/>
      <c r="QI98" s="81"/>
      <c r="QJ98" s="81"/>
      <c r="QK98" s="81"/>
      <c r="QL98" s="81"/>
      <c r="QM98" s="81"/>
      <c r="QN98" s="81"/>
      <c r="QO98" s="81"/>
      <c r="QP98" s="81"/>
      <c r="QQ98" s="81"/>
      <c r="QR98" s="81"/>
      <c r="QS98" s="81"/>
      <c r="QT98" s="81"/>
      <c r="QU98" s="81"/>
      <c r="QV98" s="81"/>
      <c r="QW98" s="81"/>
      <c r="QX98" s="81"/>
      <c r="QY98" s="81"/>
      <c r="QZ98" s="81"/>
      <c r="RA98" s="81"/>
      <c r="RB98" s="81"/>
      <c r="RC98" s="81"/>
      <c r="RD98" s="81"/>
      <c r="RE98" s="81"/>
      <c r="RF98" s="81"/>
      <c r="RG98" s="81"/>
      <c r="RH98" s="81"/>
      <c r="RI98" s="81"/>
      <c r="RJ98" s="81"/>
      <c r="RK98" s="81"/>
      <c r="RL98" s="81"/>
      <c r="RM98" s="81"/>
      <c r="RN98" s="81"/>
      <c r="RO98" s="81"/>
      <c r="RP98" s="81"/>
      <c r="RQ98" s="81"/>
      <c r="RR98" s="81"/>
      <c r="RS98" s="81"/>
      <c r="RT98" s="81"/>
      <c r="RU98" s="81"/>
      <c r="RV98" s="81"/>
      <c r="RW98" s="81"/>
      <c r="RX98" s="81"/>
      <c r="RY98" s="81"/>
      <c r="RZ98" s="81"/>
      <c r="SA98" s="81"/>
      <c r="SB98" s="81"/>
      <c r="SC98" s="81"/>
      <c r="SD98" s="81"/>
      <c r="SE98" s="81"/>
      <c r="SF98" s="81"/>
      <c r="SG98" s="81"/>
      <c r="SH98" s="81"/>
      <c r="SI98" s="81"/>
      <c r="SJ98" s="81"/>
      <c r="SK98" s="81"/>
      <c r="SL98" s="81"/>
      <c r="SM98" s="81"/>
      <c r="SN98" s="81"/>
      <c r="SO98" s="81"/>
      <c r="SP98" s="81"/>
      <c r="SQ98" s="81"/>
      <c r="SR98" s="81"/>
      <c r="SS98" s="81"/>
      <c r="ST98" s="81"/>
      <c r="SU98" s="81"/>
      <c r="SV98" s="81"/>
      <c r="SW98" s="81"/>
      <c r="SX98" s="81"/>
      <c r="SY98" s="81"/>
      <c r="SZ98" s="81"/>
      <c r="TA98" s="81"/>
      <c r="TB98" s="81"/>
      <c r="TC98" s="81"/>
      <c r="TD98" s="81"/>
      <c r="TE98" s="81"/>
      <c r="TF98" s="81"/>
      <c r="TG98" s="81"/>
      <c r="TH98" s="81"/>
      <c r="TI98" s="81"/>
      <c r="TJ98" s="81"/>
      <c r="TK98" s="81"/>
      <c r="TL98" s="81"/>
      <c r="TM98" s="81"/>
      <c r="TN98" s="81"/>
      <c r="TO98" s="81"/>
      <c r="TP98" s="81"/>
      <c r="TQ98" s="81"/>
      <c r="TR98" s="81"/>
      <c r="TS98" s="81"/>
      <c r="TT98" s="81"/>
      <c r="TU98" s="81"/>
      <c r="TV98" s="81"/>
      <c r="TW98" s="81"/>
      <c r="TX98" s="81"/>
      <c r="TY98" s="81"/>
      <c r="TZ98" s="81"/>
      <c r="UA98" s="81"/>
      <c r="UB98" s="81"/>
      <c r="UC98" s="81"/>
      <c r="UD98" s="81"/>
      <c r="UE98" s="81"/>
      <c r="UF98" s="81"/>
      <c r="UG98" s="81"/>
      <c r="UH98" s="81"/>
      <c r="UI98" s="81"/>
      <c r="UJ98" s="81"/>
      <c r="UK98" s="81"/>
      <c r="UL98" s="81"/>
      <c r="UM98" s="81"/>
      <c r="UN98" s="81"/>
      <c r="UO98" s="81"/>
      <c r="UP98" s="81"/>
      <c r="UQ98" s="81"/>
      <c r="UR98" s="81"/>
      <c r="US98" s="81"/>
      <c r="UT98" s="81"/>
      <c r="UU98" s="81"/>
      <c r="UV98" s="81"/>
      <c r="UW98" s="81"/>
      <c r="UX98" s="81"/>
      <c r="UY98" s="81"/>
      <c r="UZ98" s="81"/>
      <c r="VA98" s="81"/>
      <c r="VB98" s="81"/>
      <c r="VC98" s="81"/>
      <c r="VD98" s="81"/>
      <c r="VE98" s="81"/>
      <c r="VF98" s="81"/>
      <c r="VG98" s="81"/>
      <c r="VH98" s="81"/>
      <c r="VI98" s="81"/>
      <c r="VJ98" s="81"/>
      <c r="VK98" s="81"/>
      <c r="VL98" s="81"/>
      <c r="VM98" s="81"/>
      <c r="VN98" s="81"/>
      <c r="VO98" s="81"/>
      <c r="VP98" s="81"/>
      <c r="VQ98" s="81"/>
      <c r="VR98" s="81"/>
      <c r="VS98" s="81"/>
      <c r="VT98" s="81"/>
      <c r="VU98" s="81"/>
      <c r="VV98" s="81"/>
      <c r="VW98" s="81"/>
      <c r="VX98" s="81"/>
      <c r="VY98" s="81"/>
      <c r="VZ98" s="81"/>
      <c r="WA98" s="81"/>
      <c r="WB98" s="81"/>
      <c r="WC98" s="81"/>
      <c r="WD98" s="81"/>
      <c r="WE98" s="81"/>
      <c r="WF98" s="81"/>
      <c r="WG98" s="81"/>
      <c r="WH98" s="81"/>
      <c r="WI98" s="81"/>
      <c r="WJ98" s="81"/>
      <c r="WK98" s="81"/>
      <c r="WL98" s="81"/>
      <c r="WM98" s="81"/>
      <c r="WN98" s="81"/>
      <c r="WO98" s="81"/>
      <c r="WP98" s="81"/>
      <c r="WQ98" s="81"/>
      <c r="WR98" s="81"/>
      <c r="WS98" s="81"/>
      <c r="WT98" s="81"/>
      <c r="WU98" s="81"/>
      <c r="WV98" s="81"/>
      <c r="WW98" s="81"/>
      <c r="WX98" s="81"/>
      <c r="WY98" s="81"/>
      <c r="WZ98" s="81"/>
      <c r="XA98" s="81"/>
      <c r="XB98" s="81"/>
      <c r="XC98" s="81"/>
      <c r="XD98" s="81"/>
      <c r="XE98" s="81"/>
      <c r="XF98" s="81"/>
      <c r="XG98" s="81"/>
      <c r="XH98" s="81"/>
      <c r="XI98" s="81"/>
      <c r="XJ98" s="81"/>
      <c r="XK98" s="81"/>
      <c r="XL98" s="81"/>
      <c r="XM98" s="81"/>
      <c r="XN98" s="81"/>
      <c r="XO98" s="81"/>
      <c r="XP98" s="81"/>
      <c r="XQ98" s="81"/>
      <c r="XR98" s="81"/>
      <c r="XS98" s="81"/>
      <c r="XT98" s="81"/>
      <c r="XU98" s="81"/>
      <c r="XV98" s="81"/>
      <c r="XW98" s="81"/>
      <c r="XX98" s="81"/>
      <c r="XY98" s="81"/>
      <c r="XZ98" s="81"/>
      <c r="YA98" s="81"/>
      <c r="YB98" s="81"/>
      <c r="YC98" s="81"/>
      <c r="YD98" s="81"/>
      <c r="YE98" s="81"/>
      <c r="YF98" s="81"/>
      <c r="YG98" s="81"/>
      <c r="YH98" s="81"/>
      <c r="YI98" s="81"/>
      <c r="YJ98" s="81"/>
      <c r="YK98" s="81"/>
      <c r="YL98" s="81"/>
      <c r="YM98" s="81"/>
      <c r="YN98" s="81"/>
      <c r="YO98" s="81"/>
      <c r="YP98" s="81"/>
      <c r="YQ98" s="81"/>
      <c r="YR98" s="81"/>
      <c r="YS98" s="81"/>
      <c r="YT98" s="81"/>
      <c r="YU98" s="81"/>
      <c r="YV98" s="81"/>
      <c r="YW98" s="81"/>
      <c r="YX98" s="81"/>
      <c r="YY98" s="81"/>
      <c r="YZ98" s="81"/>
      <c r="ZA98" s="81"/>
      <c r="ZB98" s="81"/>
      <c r="ZC98" s="81"/>
      <c r="ZD98" s="81"/>
      <c r="ZE98" s="81"/>
      <c r="ZF98" s="81"/>
      <c r="ZG98" s="81"/>
      <c r="ZH98" s="81"/>
      <c r="ZI98" s="81"/>
      <c r="ZJ98" s="81"/>
      <c r="ZK98" s="81"/>
      <c r="ZL98" s="81"/>
      <c r="ZM98" s="81"/>
      <c r="ZN98" s="81"/>
      <c r="ZO98" s="81"/>
      <c r="ZP98" s="81"/>
      <c r="ZQ98" s="81"/>
      <c r="ZR98" s="81"/>
      <c r="ZS98" s="81"/>
      <c r="ZT98" s="81"/>
      <c r="ZU98" s="81"/>
      <c r="ZV98" s="81"/>
      <c r="ZW98" s="81"/>
      <c r="ZX98" s="81"/>
      <c r="ZY98" s="81"/>
      <c r="ZZ98" s="81"/>
      <c r="AAA98" s="81"/>
      <c r="AAB98" s="81"/>
      <c r="AAC98" s="81"/>
      <c r="AAD98" s="81"/>
      <c r="AAE98" s="81"/>
      <c r="AAF98" s="81"/>
      <c r="AAG98" s="81"/>
      <c r="AAH98" s="81"/>
      <c r="AAI98" s="81"/>
      <c r="AAJ98" s="81"/>
      <c r="AAK98" s="81"/>
      <c r="AAL98" s="81"/>
      <c r="AAM98" s="81"/>
      <c r="AAN98" s="81"/>
      <c r="AAO98" s="81"/>
      <c r="AAP98" s="81"/>
      <c r="AAQ98" s="81"/>
      <c r="AAR98" s="81"/>
      <c r="AAS98" s="81"/>
      <c r="AAT98" s="81"/>
      <c r="AAU98" s="81"/>
      <c r="AAV98" s="81"/>
      <c r="AAW98" s="81"/>
      <c r="AAX98" s="81"/>
      <c r="AAY98" s="81"/>
      <c r="AAZ98" s="81"/>
      <c r="ABA98" s="81"/>
      <c r="ABB98" s="81"/>
      <c r="ABC98" s="81"/>
      <c r="ABD98" s="81"/>
      <c r="ABE98" s="81"/>
      <c r="ABF98" s="81"/>
      <c r="ABG98" s="81"/>
      <c r="ABH98" s="81"/>
      <c r="ABI98" s="81"/>
      <c r="ABJ98" s="81"/>
      <c r="ABK98" s="81"/>
      <c r="ABL98" s="81"/>
      <c r="ABM98" s="81"/>
      <c r="ABN98" s="81"/>
      <c r="ABO98" s="81"/>
      <c r="ABP98" s="81"/>
      <c r="ABQ98" s="81"/>
      <c r="ABR98" s="81"/>
      <c r="ABS98" s="81"/>
      <c r="ABT98" s="81"/>
      <c r="ABU98" s="81"/>
      <c r="ABV98" s="81"/>
      <c r="ABW98" s="81"/>
      <c r="ABX98" s="81"/>
      <c r="ABY98" s="81"/>
      <c r="ABZ98" s="81"/>
      <c r="ACA98" s="81"/>
      <c r="ACB98" s="81"/>
      <c r="ACC98" s="81"/>
      <c r="ACD98" s="81"/>
      <c r="ACE98" s="81"/>
      <c r="ACF98" s="81"/>
      <c r="ACG98" s="81"/>
      <c r="ACH98" s="81"/>
      <c r="ACI98" s="81"/>
      <c r="ACJ98" s="81"/>
      <c r="ACK98" s="81"/>
      <c r="ACL98" s="81"/>
      <c r="ACM98" s="81"/>
      <c r="ACN98" s="81"/>
      <c r="ACO98" s="81"/>
      <c r="ACP98" s="81"/>
      <c r="ACQ98" s="81"/>
      <c r="ACR98" s="81"/>
      <c r="ACS98" s="81"/>
      <c r="ACT98" s="81"/>
      <c r="ACU98" s="81"/>
      <c r="ACV98" s="81"/>
      <c r="ACW98" s="81"/>
      <c r="ACX98" s="81"/>
      <c r="ACY98" s="81"/>
      <c r="ACZ98" s="81"/>
      <c r="ADA98" s="81"/>
      <c r="ADB98" s="81"/>
      <c r="ADC98" s="81"/>
      <c r="ADD98" s="81"/>
      <c r="ADE98" s="81"/>
      <c r="ADF98" s="81"/>
      <c r="ADG98" s="81"/>
      <c r="ADH98" s="81"/>
      <c r="ADI98" s="81"/>
      <c r="ADJ98" s="81"/>
      <c r="ADK98" s="81"/>
      <c r="ADL98" s="81"/>
      <c r="ADM98" s="81"/>
      <c r="ADN98" s="81"/>
      <c r="ADO98" s="81"/>
      <c r="ADP98" s="81"/>
      <c r="ADQ98" s="81"/>
      <c r="ADR98" s="81"/>
      <c r="ADS98" s="81"/>
      <c r="ADT98" s="81"/>
      <c r="ADU98" s="81"/>
      <c r="ADV98" s="81"/>
      <c r="ADW98" s="81"/>
      <c r="ADX98" s="81"/>
      <c r="ADY98" s="81"/>
      <c r="ADZ98" s="81"/>
      <c r="AEA98" s="81"/>
      <c r="AEB98" s="81"/>
      <c r="AEC98" s="81"/>
      <c r="AED98" s="81"/>
      <c r="AEE98" s="81"/>
      <c r="AEF98" s="81"/>
      <c r="AEG98" s="81"/>
      <c r="AEH98" s="81"/>
      <c r="AEI98" s="81"/>
      <c r="AEJ98" s="81"/>
      <c r="AEK98" s="81"/>
      <c r="AEL98" s="81"/>
      <c r="AEM98" s="81"/>
      <c r="AEN98" s="81"/>
      <c r="AEO98" s="81"/>
      <c r="AEP98" s="81"/>
      <c r="AEQ98" s="81"/>
      <c r="AER98" s="81"/>
      <c r="AES98" s="81"/>
      <c r="AET98" s="81"/>
      <c r="AEU98" s="81"/>
      <c r="AEV98" s="81"/>
      <c r="AEW98" s="81"/>
      <c r="AEX98" s="81"/>
      <c r="AEY98" s="81"/>
      <c r="AEZ98" s="81"/>
      <c r="AFA98" s="81"/>
      <c r="AFB98" s="81"/>
      <c r="AFC98" s="81"/>
      <c r="AFD98" s="81"/>
      <c r="AFE98" s="81"/>
      <c r="AFF98" s="81"/>
      <c r="AFG98" s="81"/>
      <c r="AFH98" s="81"/>
      <c r="AFI98" s="81"/>
      <c r="AFJ98" s="81"/>
      <c r="AFK98" s="81"/>
      <c r="AFL98" s="81"/>
      <c r="AFM98" s="81"/>
      <c r="AFN98" s="81"/>
      <c r="AFO98" s="81"/>
      <c r="AFP98" s="81"/>
      <c r="AFQ98" s="81"/>
      <c r="AFR98" s="81"/>
      <c r="AFS98" s="81"/>
      <c r="AFT98" s="81"/>
      <c r="AFU98" s="81"/>
      <c r="AFV98" s="81"/>
      <c r="AFW98" s="81"/>
      <c r="AFX98" s="81"/>
      <c r="AFY98" s="81"/>
      <c r="AFZ98" s="81"/>
      <c r="AGA98" s="81"/>
      <c r="AGB98" s="81"/>
      <c r="AGC98" s="81"/>
      <c r="AGD98" s="81"/>
      <c r="AGE98" s="81"/>
      <c r="AGF98" s="81"/>
      <c r="AGG98" s="81"/>
      <c r="AGH98" s="81"/>
      <c r="AGI98" s="81"/>
      <c r="AGJ98" s="81"/>
      <c r="AGK98" s="81"/>
      <c r="AGL98" s="81"/>
      <c r="AGM98" s="81"/>
      <c r="AGN98" s="81"/>
      <c r="AGO98" s="81"/>
      <c r="AGP98" s="81"/>
      <c r="AGQ98" s="81"/>
      <c r="AGR98" s="81"/>
      <c r="AGS98" s="81"/>
      <c r="AGT98" s="81"/>
      <c r="AGU98" s="81"/>
      <c r="AGV98" s="81"/>
      <c r="AGW98" s="81"/>
      <c r="AGX98" s="81"/>
      <c r="AGY98" s="81"/>
      <c r="AGZ98" s="81"/>
      <c r="AHA98" s="81"/>
      <c r="AHB98" s="81"/>
      <c r="AHC98" s="81"/>
      <c r="AHD98" s="81"/>
      <c r="AHE98" s="81"/>
      <c r="AHF98" s="81"/>
      <c r="AHG98" s="81"/>
      <c r="AHH98" s="81"/>
      <c r="AHI98" s="81"/>
      <c r="AHJ98" s="81"/>
      <c r="AHK98" s="81"/>
      <c r="AHL98" s="81"/>
      <c r="AHM98" s="81"/>
      <c r="AHN98" s="81"/>
      <c r="AHO98" s="81"/>
      <c r="AHP98" s="81"/>
      <c r="AHQ98" s="81"/>
      <c r="AHR98" s="81"/>
      <c r="AHS98" s="81"/>
      <c r="AHT98" s="81"/>
      <c r="AHU98" s="81"/>
      <c r="AHV98" s="81"/>
      <c r="AHW98" s="81"/>
      <c r="AHX98" s="81"/>
      <c r="AHY98" s="81"/>
      <c r="AHZ98" s="81"/>
      <c r="AIA98" s="81"/>
      <c r="AIB98" s="81"/>
      <c r="AIC98" s="81"/>
      <c r="AID98" s="81"/>
      <c r="AIE98" s="81"/>
      <c r="AIF98" s="81"/>
      <c r="AIG98" s="81"/>
      <c r="AIH98" s="81"/>
      <c r="AII98" s="81"/>
      <c r="AIJ98" s="81"/>
      <c r="AIK98" s="81"/>
      <c r="AIL98" s="81"/>
      <c r="AIM98" s="81"/>
      <c r="AIN98" s="81"/>
      <c r="AIO98" s="81"/>
      <c r="AIP98" s="81"/>
      <c r="AIQ98" s="81"/>
      <c r="AIR98" s="81"/>
      <c r="AIS98" s="81"/>
      <c r="AIT98" s="81"/>
      <c r="AIU98" s="81"/>
      <c r="AIV98" s="81"/>
      <c r="AIW98" s="81"/>
      <c r="AIX98" s="81"/>
      <c r="AIY98" s="81"/>
      <c r="AIZ98" s="81"/>
      <c r="AJA98" s="81"/>
      <c r="AJB98" s="81"/>
      <c r="AJC98" s="81"/>
      <c r="AJD98" s="81"/>
      <c r="AJE98" s="81"/>
      <c r="AJF98" s="81"/>
      <c r="AJG98" s="81"/>
      <c r="AJH98" s="81"/>
      <c r="AJI98" s="81"/>
      <c r="AJJ98" s="81"/>
      <c r="AJK98" s="81"/>
      <c r="AJL98" s="81"/>
      <c r="AJM98" s="81"/>
      <c r="AJN98" s="81"/>
      <c r="AJO98" s="81"/>
      <c r="AJP98" s="81"/>
      <c r="AJQ98" s="81"/>
      <c r="AJR98" s="81"/>
      <c r="AJS98" s="81"/>
      <c r="AJT98" s="81"/>
      <c r="AJU98" s="81"/>
      <c r="AJV98" s="81"/>
      <c r="AJW98" s="81"/>
      <c r="AJX98" s="81"/>
      <c r="AJY98" s="81"/>
      <c r="AJZ98" s="81"/>
      <c r="AKA98" s="81"/>
      <c r="AKB98" s="81"/>
      <c r="AKC98" s="81"/>
      <c r="AKD98" s="81"/>
      <c r="AKE98" s="81"/>
      <c r="AKF98" s="81"/>
      <c r="AKG98" s="81"/>
      <c r="AKH98" s="81"/>
      <c r="AKI98" s="81"/>
      <c r="AKJ98" s="81"/>
      <c r="AKK98" s="81"/>
      <c r="AKL98" s="81"/>
      <c r="AKM98" s="81"/>
      <c r="AKN98" s="81"/>
      <c r="AKO98" s="81"/>
      <c r="AKP98" s="81"/>
      <c r="AKQ98" s="81"/>
      <c r="AKR98" s="81"/>
      <c r="AKS98" s="81"/>
      <c r="AKT98" s="81"/>
      <c r="AKU98" s="81"/>
      <c r="AKV98" s="81"/>
      <c r="AKW98" s="81"/>
      <c r="AKX98" s="81"/>
      <c r="AKY98" s="81"/>
      <c r="AKZ98" s="81"/>
      <c r="ALA98" s="81"/>
      <c r="ALB98" s="81"/>
      <c r="ALC98" s="81"/>
      <c r="ALD98" s="81"/>
      <c r="ALE98" s="81"/>
      <c r="ALF98" s="81"/>
      <c r="ALG98" s="81"/>
      <c r="ALH98" s="81"/>
      <c r="ALI98" s="81"/>
      <c r="ALJ98" s="81"/>
      <c r="ALK98" s="81"/>
      <c r="ALL98" s="81"/>
      <c r="ALM98" s="81"/>
      <c r="ALN98" s="81"/>
      <c r="ALO98" s="81"/>
      <c r="ALP98" s="81"/>
      <c r="ALQ98" s="81"/>
      <c r="ALR98" s="81"/>
      <c r="ALS98" s="81"/>
      <c r="ALT98" s="81"/>
      <c r="ALU98" s="81"/>
      <c r="ALV98" s="81"/>
      <c r="ALW98" s="81"/>
      <c r="ALX98" s="81"/>
      <c r="ALY98" s="81"/>
      <c r="ALZ98" s="81"/>
      <c r="AMA98" s="81"/>
      <c r="AMB98" s="81"/>
      <c r="AMC98" s="81"/>
      <c r="AMD98" s="81"/>
      <c r="AME98" s="81"/>
      <c r="AMF98" s="81"/>
      <c r="AMG98" s="81"/>
      <c r="AMH98" s="81"/>
      <c r="AMI98" s="81"/>
      <c r="AMJ98" s="81"/>
      <c r="AMK98" s="81"/>
      <c r="AML98" s="81"/>
      <c r="AMM98" s="81"/>
      <c r="AMN98" s="81"/>
      <c r="AMO98" s="81"/>
      <c r="AMP98" s="81"/>
      <c r="AMQ98" s="81"/>
      <c r="AMR98" s="81"/>
      <c r="AMS98" s="81"/>
      <c r="AMT98" s="81"/>
      <c r="AMU98" s="81"/>
      <c r="AMV98" s="81"/>
      <c r="AMW98" s="81"/>
      <c r="AMX98" s="81"/>
      <c r="AMY98" s="81"/>
      <c r="AMZ98" s="81"/>
      <c r="ANA98" s="81"/>
      <c r="ANB98" s="81"/>
      <c r="ANC98" s="81"/>
      <c r="AND98" s="81"/>
      <c r="ANE98" s="81"/>
      <c r="ANF98" s="81"/>
      <c r="ANG98" s="81"/>
      <c r="ANH98" s="81"/>
      <c r="ANI98" s="81"/>
      <c r="ANJ98" s="81"/>
      <c r="ANK98" s="81"/>
      <c r="ANL98" s="81"/>
      <c r="ANM98" s="81"/>
      <c r="ANN98" s="81"/>
      <c r="ANO98" s="81"/>
      <c r="ANP98" s="81"/>
      <c r="ANQ98" s="81"/>
      <c r="ANR98" s="81"/>
      <c r="ANS98" s="81"/>
      <c r="ANT98" s="81"/>
      <c r="ANU98" s="81"/>
      <c r="ANV98" s="81"/>
      <c r="ANW98" s="81"/>
      <c r="ANX98" s="81"/>
      <c r="ANY98" s="81"/>
      <c r="ANZ98" s="81"/>
      <c r="AOA98" s="81"/>
      <c r="AOB98" s="81"/>
      <c r="AOC98" s="81"/>
      <c r="AOD98" s="81"/>
      <c r="AOE98" s="81"/>
      <c r="AOF98" s="81"/>
      <c r="AOG98" s="81"/>
      <c r="AOH98" s="81"/>
      <c r="AOI98" s="81"/>
      <c r="AOJ98" s="81"/>
      <c r="AOK98" s="81"/>
      <c r="AOL98" s="81"/>
      <c r="AOM98" s="81"/>
      <c r="AON98" s="81"/>
      <c r="AOO98" s="81"/>
      <c r="AOP98" s="81"/>
      <c r="AOQ98" s="81"/>
      <c r="AOR98" s="81"/>
      <c r="AOS98" s="81"/>
      <c r="AOT98" s="81"/>
      <c r="AOU98" s="81"/>
      <c r="AOV98" s="81"/>
      <c r="AOW98" s="81"/>
      <c r="AOX98" s="81"/>
      <c r="AOY98" s="81"/>
      <c r="AOZ98" s="81"/>
      <c r="APA98" s="81"/>
      <c r="APB98" s="81"/>
      <c r="APC98" s="81"/>
      <c r="APD98" s="81"/>
      <c r="APE98" s="81"/>
      <c r="APF98" s="81"/>
      <c r="APG98" s="81"/>
      <c r="APH98" s="81"/>
      <c r="API98" s="81"/>
      <c r="APJ98" s="81"/>
      <c r="APK98" s="81"/>
      <c r="APL98" s="81"/>
      <c r="APM98" s="81"/>
      <c r="APN98" s="81"/>
      <c r="APO98" s="81"/>
      <c r="APP98" s="81"/>
      <c r="APQ98" s="81"/>
      <c r="APR98" s="81"/>
      <c r="APS98" s="81"/>
      <c r="APT98" s="81"/>
      <c r="APU98" s="81"/>
      <c r="APV98" s="81"/>
      <c r="APW98" s="81"/>
      <c r="APX98" s="81"/>
      <c r="APY98" s="81"/>
      <c r="APZ98" s="81"/>
      <c r="AQA98" s="81"/>
      <c r="AQB98" s="81"/>
      <c r="AQC98" s="81"/>
      <c r="AQD98" s="81"/>
      <c r="AQE98" s="81"/>
      <c r="AQF98" s="81"/>
      <c r="AQG98" s="81"/>
      <c r="AQH98" s="81"/>
      <c r="AQI98" s="81"/>
      <c r="AQJ98" s="81"/>
      <c r="AQK98" s="81"/>
      <c r="AQL98" s="81"/>
      <c r="AQM98" s="81"/>
      <c r="AQN98" s="81"/>
      <c r="AQO98" s="81"/>
      <c r="AQP98" s="81"/>
      <c r="AQQ98" s="81"/>
      <c r="AQR98" s="81"/>
      <c r="AQS98" s="81"/>
      <c r="AQT98" s="81"/>
      <c r="AQU98" s="81"/>
      <c r="AQV98" s="81"/>
      <c r="AQW98" s="81"/>
      <c r="AQX98" s="81"/>
      <c r="AQY98" s="81"/>
      <c r="AQZ98" s="81"/>
      <c r="ARA98" s="81"/>
      <c r="ARB98" s="81"/>
      <c r="ARC98" s="81"/>
      <c r="ARD98" s="81"/>
      <c r="ARE98" s="81"/>
      <c r="ARF98" s="81"/>
      <c r="ARG98" s="81"/>
      <c r="ARH98" s="81"/>
      <c r="ARI98" s="81"/>
      <c r="ARJ98" s="81"/>
      <c r="ARK98" s="81"/>
      <c r="ARL98" s="81"/>
      <c r="ARM98" s="81"/>
      <c r="ARN98" s="81"/>
      <c r="ARO98" s="81"/>
      <c r="ARP98" s="81"/>
      <c r="ARQ98" s="81"/>
      <c r="ARR98" s="81"/>
      <c r="ARS98" s="81"/>
      <c r="ART98" s="81"/>
      <c r="ARU98" s="81"/>
      <c r="ARV98" s="81"/>
      <c r="ARW98" s="81"/>
      <c r="ARX98" s="81"/>
      <c r="ARY98" s="81"/>
      <c r="ARZ98" s="81"/>
      <c r="ASA98" s="81"/>
      <c r="ASB98" s="81"/>
      <c r="ASC98" s="81"/>
      <c r="ASD98" s="81"/>
      <c r="ASE98" s="81"/>
      <c r="ASF98" s="81"/>
      <c r="ASG98" s="81"/>
      <c r="ASH98" s="81"/>
      <c r="ASI98" s="81"/>
      <c r="ASJ98" s="81"/>
      <c r="ASK98" s="81"/>
      <c r="ASL98" s="81"/>
      <c r="ASM98" s="81"/>
      <c r="ASN98" s="81"/>
      <c r="ASO98" s="81"/>
      <c r="ASP98" s="81"/>
      <c r="ASQ98" s="81"/>
      <c r="ASR98" s="81"/>
      <c r="ASS98" s="81"/>
      <c r="AST98" s="81"/>
      <c r="ASU98" s="81"/>
      <c r="ASV98" s="81"/>
      <c r="ASW98" s="81"/>
      <c r="ASX98" s="81"/>
      <c r="ASY98" s="81"/>
      <c r="ASZ98" s="81"/>
      <c r="ATA98" s="81"/>
      <c r="ATB98" s="81"/>
      <c r="ATC98" s="81"/>
      <c r="ATD98" s="81"/>
      <c r="ATE98" s="81"/>
      <c r="ATF98" s="81"/>
      <c r="ATG98" s="81"/>
      <c r="ATH98" s="81"/>
      <c r="ATI98" s="81"/>
      <c r="ATJ98" s="81"/>
      <c r="ATK98" s="81"/>
      <c r="ATL98" s="81"/>
      <c r="ATM98" s="81"/>
      <c r="ATN98" s="81"/>
      <c r="ATO98" s="81"/>
      <c r="ATP98" s="81"/>
      <c r="ATQ98" s="81"/>
      <c r="ATR98" s="81"/>
      <c r="ATS98" s="81"/>
      <c r="ATT98" s="81"/>
      <c r="ATU98" s="81"/>
      <c r="ATV98" s="81"/>
      <c r="ATW98" s="81"/>
      <c r="ATX98" s="81"/>
      <c r="ATY98" s="81"/>
      <c r="ATZ98" s="81"/>
      <c r="AUA98" s="81"/>
      <c r="AUB98" s="81"/>
      <c r="AUC98" s="81"/>
      <c r="AUD98" s="81"/>
      <c r="AUE98" s="81"/>
      <c r="AUF98" s="81"/>
      <c r="AUG98" s="81"/>
      <c r="AUH98" s="81"/>
      <c r="AUI98" s="81"/>
      <c r="AUJ98" s="81"/>
      <c r="AUK98" s="81"/>
      <c r="AUL98" s="81"/>
      <c r="AUM98" s="81"/>
      <c r="AUN98" s="81"/>
      <c r="AUO98" s="81"/>
      <c r="AUP98" s="81"/>
      <c r="AUQ98" s="81"/>
      <c r="AUR98" s="81"/>
      <c r="AUS98" s="81"/>
      <c r="AUT98" s="81"/>
      <c r="AUU98" s="81"/>
      <c r="AUV98" s="81"/>
      <c r="AUW98" s="81"/>
      <c r="AUX98" s="81"/>
      <c r="AUY98" s="81"/>
      <c r="AUZ98" s="81"/>
      <c r="AVA98" s="81"/>
      <c r="AVB98" s="81"/>
      <c r="AVC98" s="81"/>
      <c r="AVD98" s="81"/>
      <c r="AVE98" s="81"/>
      <c r="AVF98" s="81"/>
      <c r="AVG98" s="81"/>
      <c r="AVH98" s="81"/>
      <c r="AVI98" s="81"/>
      <c r="AVJ98" s="81"/>
      <c r="AVK98" s="81"/>
      <c r="AVL98" s="81"/>
      <c r="AVM98" s="81"/>
      <c r="AVN98" s="81"/>
      <c r="AVO98" s="81"/>
      <c r="AVP98" s="81"/>
      <c r="AVQ98" s="81"/>
      <c r="AVR98" s="81"/>
      <c r="AVS98" s="81"/>
      <c r="AVT98" s="81"/>
      <c r="AVU98" s="81"/>
      <c r="AVV98" s="81"/>
      <c r="AVW98" s="81"/>
      <c r="AVX98" s="81"/>
      <c r="AVY98" s="81"/>
      <c r="AVZ98" s="81"/>
      <c r="AWA98" s="81"/>
      <c r="AWB98" s="81"/>
      <c r="AWC98" s="81"/>
      <c r="AWD98" s="81"/>
      <c r="AWE98" s="81"/>
      <c r="AWF98" s="81"/>
      <c r="AWG98" s="81"/>
      <c r="AWH98" s="81"/>
      <c r="AWI98" s="81"/>
      <c r="AWJ98" s="81"/>
      <c r="AWK98" s="81"/>
      <c r="AWL98" s="81"/>
      <c r="AWM98" s="81"/>
      <c r="AWN98" s="81"/>
      <c r="AWO98" s="81"/>
      <c r="AWP98" s="81"/>
      <c r="AWQ98" s="81"/>
      <c r="AWR98" s="81"/>
      <c r="AWS98" s="81"/>
      <c r="AWT98" s="81"/>
      <c r="AWU98" s="81"/>
      <c r="AWV98" s="81"/>
      <c r="AWW98" s="81"/>
      <c r="AWX98" s="81"/>
      <c r="AWY98" s="81"/>
      <c r="AWZ98" s="81"/>
      <c r="AXA98" s="81"/>
      <c r="AXB98" s="81"/>
      <c r="AXC98" s="81"/>
      <c r="AXD98" s="81"/>
      <c r="AXE98" s="81"/>
      <c r="AXF98" s="81"/>
      <c r="AXG98" s="81"/>
      <c r="AXH98" s="81"/>
      <c r="AXI98" s="81"/>
      <c r="AXJ98" s="81"/>
      <c r="AXK98" s="81"/>
      <c r="AXL98" s="81"/>
      <c r="AXM98" s="81"/>
      <c r="AXN98" s="81"/>
      <c r="AXO98" s="81"/>
      <c r="AXP98" s="81"/>
      <c r="AXQ98" s="81"/>
      <c r="AXR98" s="81"/>
      <c r="AXS98" s="81"/>
      <c r="AXT98" s="81"/>
      <c r="AXU98" s="81"/>
      <c r="AXV98" s="81"/>
      <c r="AXW98" s="81"/>
      <c r="AXX98" s="81"/>
      <c r="AXY98" s="81"/>
      <c r="AXZ98" s="81"/>
      <c r="AYA98" s="81"/>
      <c r="AYB98" s="81"/>
      <c r="AYC98" s="81"/>
      <c r="AYD98" s="81"/>
      <c r="AYE98" s="81"/>
      <c r="AYF98" s="81"/>
      <c r="AYG98" s="81"/>
      <c r="AYH98" s="81"/>
      <c r="AYI98" s="81"/>
      <c r="AYJ98" s="81"/>
      <c r="AYK98" s="81"/>
      <c r="AYL98" s="81"/>
      <c r="AYM98" s="81"/>
      <c r="AYN98" s="81"/>
      <c r="AYO98" s="81"/>
      <c r="AYP98" s="81"/>
      <c r="AYQ98" s="81"/>
      <c r="AYR98" s="81"/>
      <c r="AYS98" s="81"/>
      <c r="AYT98" s="81"/>
      <c r="AYU98" s="81"/>
      <c r="AYV98" s="81"/>
      <c r="AYW98" s="81"/>
      <c r="AYX98" s="81"/>
      <c r="AYY98" s="81"/>
      <c r="AYZ98" s="81"/>
      <c r="AZA98" s="81"/>
      <c r="AZB98" s="81"/>
      <c r="AZC98" s="81"/>
      <c r="AZD98" s="81"/>
      <c r="AZE98" s="81"/>
      <c r="AZF98" s="81"/>
      <c r="AZG98" s="81"/>
      <c r="AZH98" s="81"/>
      <c r="AZI98" s="81"/>
      <c r="AZJ98" s="81"/>
      <c r="AZK98" s="81"/>
      <c r="AZL98" s="81"/>
      <c r="AZM98" s="81"/>
      <c r="AZN98" s="81"/>
      <c r="AZO98" s="81"/>
      <c r="AZP98" s="81"/>
      <c r="AZQ98" s="81"/>
      <c r="AZR98" s="81"/>
      <c r="AZS98" s="81"/>
      <c r="AZT98" s="81"/>
      <c r="AZU98" s="81"/>
      <c r="AZV98" s="81"/>
      <c r="AZW98" s="81"/>
      <c r="AZX98" s="81"/>
      <c r="AZY98" s="81"/>
      <c r="AZZ98" s="81"/>
      <c r="BAA98" s="81"/>
      <c r="BAB98" s="81"/>
      <c r="BAC98" s="81"/>
      <c r="BAD98" s="81"/>
      <c r="BAE98" s="81"/>
      <c r="BAF98" s="81"/>
      <c r="BAG98" s="81"/>
      <c r="BAH98" s="81"/>
      <c r="BAI98" s="81"/>
      <c r="BAJ98" s="81"/>
      <c r="BAK98" s="81"/>
      <c r="BAL98" s="81"/>
      <c r="BAM98" s="81"/>
      <c r="BAN98" s="81"/>
      <c r="BAO98" s="81"/>
      <c r="BAP98" s="81"/>
      <c r="BAQ98" s="81"/>
      <c r="BAR98" s="81"/>
      <c r="BAS98" s="81"/>
      <c r="BAT98" s="81"/>
      <c r="BAU98" s="81"/>
      <c r="BAV98" s="81"/>
      <c r="BAW98" s="81"/>
      <c r="BAX98" s="81"/>
      <c r="BAY98" s="81"/>
      <c r="BAZ98" s="81"/>
      <c r="BBA98" s="81"/>
      <c r="BBB98" s="81"/>
      <c r="BBC98" s="81"/>
      <c r="BBD98" s="81"/>
      <c r="BBE98" s="81"/>
      <c r="BBF98" s="81"/>
      <c r="BBG98" s="81"/>
      <c r="BBH98" s="81"/>
      <c r="BBI98" s="81"/>
      <c r="BBJ98" s="81"/>
      <c r="BBK98" s="81"/>
      <c r="BBL98" s="81"/>
      <c r="BBM98" s="81"/>
      <c r="BBN98" s="81"/>
      <c r="BBO98" s="81"/>
      <c r="BBP98" s="81"/>
      <c r="BBQ98" s="81"/>
      <c r="BBR98" s="81"/>
      <c r="BBS98" s="81"/>
      <c r="BBT98" s="81"/>
      <c r="BBU98" s="81"/>
      <c r="BBV98" s="81"/>
      <c r="BBW98" s="81"/>
      <c r="BBX98" s="81"/>
      <c r="BBY98" s="81"/>
      <c r="BBZ98" s="81"/>
      <c r="BCA98" s="81"/>
      <c r="BCB98" s="81"/>
      <c r="BCC98" s="81"/>
      <c r="BCD98" s="81"/>
      <c r="BCE98" s="81"/>
      <c r="BCF98" s="81"/>
      <c r="BCG98" s="81"/>
      <c r="BCH98" s="81"/>
      <c r="BCI98" s="81"/>
      <c r="BCJ98" s="81"/>
      <c r="BCK98" s="81"/>
      <c r="BCL98" s="81"/>
      <c r="BCM98" s="81"/>
      <c r="BCN98" s="81"/>
      <c r="BCO98" s="81"/>
      <c r="BCP98" s="81"/>
      <c r="BCQ98" s="81"/>
      <c r="BCR98" s="81"/>
      <c r="BCS98" s="81"/>
      <c r="BCT98" s="81"/>
      <c r="BCU98" s="81"/>
      <c r="BCV98" s="81"/>
      <c r="BCW98" s="81"/>
      <c r="BCX98" s="81"/>
      <c r="BCY98" s="81"/>
      <c r="BCZ98" s="81"/>
      <c r="BDA98" s="81"/>
      <c r="BDB98" s="81"/>
      <c r="BDC98" s="81"/>
      <c r="BDD98" s="81"/>
      <c r="BDE98" s="81"/>
      <c r="BDF98" s="81"/>
      <c r="BDG98" s="81"/>
      <c r="BDH98" s="81"/>
      <c r="BDI98" s="81"/>
      <c r="BDJ98" s="81"/>
      <c r="BDK98" s="81"/>
      <c r="BDL98" s="81"/>
      <c r="BDM98" s="81"/>
      <c r="BDN98" s="81"/>
      <c r="BDO98" s="81"/>
      <c r="BDP98" s="81"/>
      <c r="BDQ98" s="81"/>
      <c r="BDR98" s="81"/>
      <c r="BDS98" s="81"/>
      <c r="BDT98" s="81"/>
      <c r="BDU98" s="81"/>
      <c r="BDV98" s="81"/>
      <c r="BDW98" s="81"/>
      <c r="BDX98" s="81"/>
      <c r="BDY98" s="81"/>
      <c r="BDZ98" s="81"/>
      <c r="BEA98" s="81"/>
      <c r="BEB98" s="81"/>
      <c r="BEC98" s="81"/>
      <c r="BED98" s="81"/>
      <c r="BEE98" s="81"/>
      <c r="BEF98" s="81"/>
      <c r="BEG98" s="81"/>
      <c r="BEH98" s="81"/>
      <c r="BEI98" s="81"/>
      <c r="BEJ98" s="81"/>
      <c r="BEK98" s="81"/>
      <c r="BEL98" s="81"/>
      <c r="BEM98" s="81"/>
      <c r="BEN98" s="81"/>
      <c r="BEO98" s="81"/>
      <c r="BEP98" s="81"/>
      <c r="BEQ98" s="81"/>
      <c r="BER98" s="81"/>
      <c r="BES98" s="81"/>
      <c r="BET98" s="81"/>
      <c r="BEU98" s="81"/>
      <c r="BEV98" s="81"/>
      <c r="BEW98" s="81"/>
      <c r="BEX98" s="81"/>
      <c r="BEY98" s="81"/>
      <c r="BEZ98" s="81"/>
      <c r="BFA98" s="81"/>
      <c r="BFB98" s="81"/>
      <c r="BFC98" s="81"/>
      <c r="BFD98" s="81"/>
      <c r="BFE98" s="81"/>
      <c r="BFF98" s="81"/>
      <c r="BFG98" s="81"/>
      <c r="BFH98" s="81"/>
      <c r="BFI98" s="81"/>
      <c r="BFJ98" s="81"/>
      <c r="BFK98" s="81"/>
      <c r="BFL98" s="81"/>
      <c r="BFM98" s="81"/>
      <c r="BFN98" s="81"/>
      <c r="BFO98" s="81"/>
      <c r="BFP98" s="81"/>
      <c r="BFQ98" s="81"/>
      <c r="BFR98" s="81"/>
      <c r="BFS98" s="81"/>
      <c r="BFT98" s="81"/>
      <c r="BFU98" s="81"/>
      <c r="BFV98" s="81"/>
      <c r="BFW98" s="81"/>
      <c r="BFX98" s="81"/>
      <c r="BFY98" s="81"/>
      <c r="BFZ98" s="81"/>
      <c r="BGA98" s="81"/>
      <c r="BGB98" s="81"/>
      <c r="BGC98" s="81"/>
      <c r="BGD98" s="81"/>
      <c r="BGE98" s="81"/>
      <c r="BGF98" s="81"/>
      <c r="BGG98" s="81"/>
      <c r="BGH98" s="81"/>
      <c r="BGI98" s="81"/>
      <c r="BGJ98" s="81"/>
      <c r="BGK98" s="81"/>
      <c r="BGL98" s="81"/>
      <c r="BGM98" s="81"/>
      <c r="BGN98" s="81"/>
      <c r="BGO98" s="81"/>
      <c r="BGP98" s="81"/>
      <c r="BGQ98" s="81"/>
      <c r="BGR98" s="81"/>
      <c r="BGS98" s="81"/>
      <c r="BGT98" s="81"/>
      <c r="BGU98" s="81"/>
      <c r="BGV98" s="81"/>
      <c r="BGW98" s="81"/>
      <c r="BGX98" s="81"/>
      <c r="BGY98" s="81"/>
      <c r="BGZ98" s="81"/>
      <c r="BHA98" s="81"/>
      <c r="BHB98" s="81"/>
      <c r="BHC98" s="81"/>
      <c r="BHD98" s="81"/>
      <c r="BHE98" s="81"/>
      <c r="BHF98" s="81"/>
      <c r="BHG98" s="81"/>
      <c r="BHH98" s="81"/>
      <c r="BHI98" s="81"/>
      <c r="BHJ98" s="81"/>
      <c r="BHK98" s="81"/>
      <c r="BHL98" s="81"/>
      <c r="BHM98" s="81"/>
      <c r="BHN98" s="81"/>
      <c r="BHO98" s="81"/>
      <c r="BHP98" s="81"/>
      <c r="BHQ98" s="81"/>
      <c r="BHR98" s="81"/>
      <c r="BHS98" s="81"/>
      <c r="BHT98" s="81"/>
      <c r="BHU98" s="81"/>
      <c r="BHV98" s="81"/>
      <c r="BHW98" s="81"/>
      <c r="BHX98" s="81"/>
      <c r="BHY98" s="81"/>
      <c r="BHZ98" s="81"/>
      <c r="BIA98" s="81"/>
      <c r="BIB98" s="81"/>
      <c r="BIC98" s="81"/>
      <c r="BID98" s="81"/>
      <c r="BIE98" s="81"/>
      <c r="BIF98" s="81"/>
      <c r="BIG98" s="81"/>
      <c r="BIH98" s="81"/>
      <c r="BII98" s="81"/>
      <c r="BIJ98" s="81"/>
      <c r="BIK98" s="81"/>
      <c r="BIL98" s="81"/>
      <c r="BIM98" s="81"/>
      <c r="BIN98" s="81"/>
      <c r="BIO98" s="81"/>
      <c r="BIP98" s="81"/>
      <c r="BIQ98" s="81"/>
      <c r="BIR98" s="81"/>
      <c r="BIS98" s="81"/>
      <c r="BIT98" s="81"/>
      <c r="BIU98" s="81"/>
      <c r="BIV98" s="81"/>
      <c r="BIW98" s="81"/>
      <c r="BIX98" s="81"/>
      <c r="BIY98" s="81"/>
      <c r="BIZ98" s="81"/>
      <c r="BJA98" s="81"/>
      <c r="BJB98" s="81"/>
      <c r="BJC98" s="81"/>
      <c r="BJD98" s="81"/>
      <c r="BJE98" s="81"/>
      <c r="BJF98" s="81"/>
      <c r="BJG98" s="81"/>
      <c r="BJH98" s="81"/>
      <c r="BJI98" s="81"/>
      <c r="BJJ98" s="81"/>
      <c r="BJK98" s="81"/>
      <c r="BJL98" s="81"/>
      <c r="BJM98" s="81"/>
      <c r="BJN98" s="81"/>
      <c r="BJO98" s="81"/>
      <c r="BJP98" s="81"/>
      <c r="BJQ98" s="81"/>
      <c r="BJR98" s="81"/>
      <c r="BJS98" s="81"/>
      <c r="BJT98" s="81"/>
      <c r="BJU98" s="81"/>
      <c r="BJV98" s="81"/>
      <c r="BJW98" s="81"/>
      <c r="BJX98" s="81"/>
      <c r="BJY98" s="81"/>
      <c r="BJZ98" s="81"/>
      <c r="BKA98" s="81"/>
      <c r="BKB98" s="81"/>
      <c r="BKC98" s="81"/>
      <c r="BKD98" s="81"/>
      <c r="BKE98" s="81"/>
      <c r="BKF98" s="81"/>
      <c r="BKG98" s="81"/>
      <c r="BKH98" s="81"/>
      <c r="BKI98" s="81"/>
      <c r="BKJ98" s="81"/>
      <c r="BKK98" s="81"/>
      <c r="BKL98" s="81"/>
      <c r="BKM98" s="81"/>
      <c r="BKN98" s="81"/>
      <c r="BKO98" s="81"/>
      <c r="BKP98" s="81"/>
      <c r="BKQ98" s="81"/>
      <c r="BKR98" s="81"/>
      <c r="BKS98" s="81"/>
      <c r="BKT98" s="81"/>
      <c r="BKU98" s="81"/>
      <c r="BKV98" s="81"/>
      <c r="BKW98" s="81"/>
      <c r="BKX98" s="81"/>
      <c r="BKY98" s="81"/>
      <c r="BKZ98" s="81"/>
      <c r="BLA98" s="81"/>
      <c r="BLB98" s="81"/>
      <c r="BLC98" s="81"/>
      <c r="BLD98" s="81"/>
      <c r="BLE98" s="81"/>
      <c r="BLF98" s="81"/>
      <c r="BLG98" s="81"/>
      <c r="BLH98" s="81"/>
      <c r="BLI98" s="81"/>
      <c r="BLJ98" s="81"/>
      <c r="BLK98" s="81"/>
      <c r="BLL98" s="81"/>
      <c r="BLM98" s="81"/>
      <c r="BLN98" s="81"/>
      <c r="BLO98" s="81"/>
      <c r="BLP98" s="81"/>
      <c r="BLQ98" s="81"/>
      <c r="BLR98" s="81"/>
      <c r="BLS98" s="81"/>
      <c r="BLT98" s="81"/>
      <c r="BLU98" s="81"/>
      <c r="BLV98" s="81"/>
      <c r="BLW98" s="81"/>
      <c r="BLX98" s="81"/>
      <c r="BLY98" s="81"/>
      <c r="BLZ98" s="81"/>
      <c r="BMA98" s="81"/>
      <c r="BMB98" s="81"/>
      <c r="BMC98" s="81"/>
      <c r="BMD98" s="81"/>
      <c r="BME98" s="81"/>
      <c r="BMF98" s="81"/>
      <c r="BMG98" s="81"/>
      <c r="BMH98" s="81"/>
      <c r="BMI98" s="81"/>
      <c r="BMJ98" s="81"/>
      <c r="BMK98" s="81"/>
      <c r="BML98" s="81"/>
      <c r="BMM98" s="81"/>
      <c r="BMN98" s="81"/>
      <c r="BMO98" s="81"/>
      <c r="BMP98" s="81"/>
      <c r="BMQ98" s="81"/>
      <c r="BMR98" s="81"/>
      <c r="BMS98" s="81"/>
      <c r="BMT98" s="81"/>
      <c r="BMU98" s="81"/>
      <c r="BMV98" s="81"/>
      <c r="BMW98" s="81"/>
      <c r="BMX98" s="81"/>
      <c r="BMY98" s="81"/>
      <c r="BMZ98" s="81"/>
      <c r="BNA98" s="81"/>
      <c r="BNB98" s="81"/>
      <c r="BNC98" s="81"/>
      <c r="BND98" s="81"/>
      <c r="BNE98" s="81"/>
      <c r="BNF98" s="81"/>
      <c r="BNG98" s="81"/>
      <c r="BNH98" s="81"/>
      <c r="BNI98" s="81"/>
      <c r="BNJ98" s="81"/>
      <c r="BNK98" s="81"/>
      <c r="BNL98" s="81"/>
      <c r="BNM98" s="81"/>
      <c r="BNN98" s="81"/>
      <c r="BNO98" s="81"/>
      <c r="BNP98" s="81"/>
      <c r="BNQ98" s="81"/>
      <c r="BNR98" s="81"/>
      <c r="BNS98" s="81"/>
      <c r="BNT98" s="81"/>
      <c r="BNU98" s="81"/>
      <c r="BNV98" s="81"/>
      <c r="BNW98" s="81"/>
      <c r="BNX98" s="81"/>
      <c r="BNY98" s="81"/>
      <c r="BNZ98" s="81"/>
      <c r="BOA98" s="81"/>
      <c r="BOB98" s="81"/>
      <c r="BOC98" s="81"/>
      <c r="BOD98" s="81"/>
      <c r="BOE98" s="81"/>
      <c r="BOF98" s="81"/>
      <c r="BOG98" s="81"/>
      <c r="BOH98" s="81"/>
      <c r="BOI98" s="81"/>
      <c r="BOJ98" s="81"/>
      <c r="BOK98" s="81"/>
      <c r="BOL98" s="81"/>
      <c r="BOM98" s="81"/>
      <c r="BON98" s="81"/>
      <c r="BOO98" s="81"/>
      <c r="BOP98" s="81"/>
      <c r="BOQ98" s="81"/>
      <c r="BOR98" s="81"/>
      <c r="BOS98" s="81"/>
      <c r="BOT98" s="81"/>
      <c r="BOU98" s="81"/>
      <c r="BOV98" s="81"/>
      <c r="BOW98" s="81"/>
      <c r="BOX98" s="81"/>
      <c r="BOY98" s="81"/>
      <c r="BOZ98" s="81"/>
      <c r="BPA98" s="81"/>
      <c r="BPB98" s="81"/>
      <c r="BPC98" s="81"/>
      <c r="BPD98" s="81"/>
      <c r="BPE98" s="81"/>
      <c r="BPF98" s="81"/>
      <c r="BPG98" s="81"/>
      <c r="BPH98" s="81"/>
      <c r="BPI98" s="81"/>
      <c r="BPJ98" s="81"/>
      <c r="BPK98" s="81"/>
      <c r="BPL98" s="81"/>
      <c r="BPM98" s="81"/>
      <c r="BPN98" s="81"/>
      <c r="BPO98" s="81"/>
      <c r="BPP98" s="81"/>
      <c r="BPQ98" s="81"/>
      <c r="BPR98" s="81"/>
      <c r="BPS98" s="81"/>
      <c r="BPT98" s="81"/>
      <c r="BPU98" s="81"/>
      <c r="BPV98" s="81"/>
      <c r="BPW98" s="81"/>
      <c r="BPX98" s="81"/>
      <c r="BPY98" s="81"/>
      <c r="BPZ98" s="81"/>
      <c r="BQA98" s="81"/>
      <c r="BQB98" s="81"/>
      <c r="BQC98" s="81"/>
      <c r="BQD98" s="81"/>
      <c r="BQE98" s="81"/>
      <c r="BQF98" s="81"/>
      <c r="BQG98" s="81"/>
      <c r="BQH98" s="81"/>
      <c r="BQI98" s="81"/>
      <c r="BQJ98" s="81"/>
      <c r="BQK98" s="81"/>
      <c r="BQL98" s="81"/>
      <c r="BQM98" s="81"/>
      <c r="BQN98" s="81"/>
      <c r="BQO98" s="81"/>
      <c r="BQP98" s="81"/>
      <c r="BQQ98" s="81"/>
      <c r="BQR98" s="81"/>
      <c r="BQS98" s="81"/>
      <c r="BQT98" s="81"/>
      <c r="BQU98" s="81"/>
      <c r="BQV98" s="81"/>
      <c r="BQW98" s="81"/>
      <c r="BQX98" s="81"/>
      <c r="BQY98" s="81"/>
      <c r="BQZ98" s="81"/>
      <c r="BRA98" s="81"/>
      <c r="BRB98" s="81"/>
      <c r="BRC98" s="81"/>
      <c r="BRD98" s="81"/>
      <c r="BRE98" s="81"/>
      <c r="BRF98" s="81"/>
      <c r="BRG98" s="81"/>
      <c r="BRH98" s="81"/>
      <c r="BRI98" s="81"/>
      <c r="BRJ98" s="81"/>
      <c r="BRK98" s="81"/>
      <c r="BRL98" s="81"/>
      <c r="BRM98" s="81"/>
      <c r="BRN98" s="81"/>
      <c r="BRO98" s="81"/>
      <c r="BRP98" s="81"/>
      <c r="BRQ98" s="81"/>
      <c r="BRR98" s="81"/>
      <c r="BRS98" s="81"/>
      <c r="BRT98" s="81"/>
      <c r="BRU98" s="81"/>
      <c r="BRV98" s="81"/>
      <c r="BRW98" s="81"/>
      <c r="BRX98" s="81"/>
      <c r="BRY98" s="81"/>
      <c r="BRZ98" s="81"/>
      <c r="BSA98" s="81"/>
      <c r="BSB98" s="81"/>
      <c r="BSC98" s="81"/>
      <c r="BSD98" s="81"/>
      <c r="BSE98" s="81"/>
      <c r="BSF98" s="81"/>
      <c r="BSG98" s="81"/>
      <c r="BSH98" s="81"/>
      <c r="BSI98" s="81"/>
      <c r="BSJ98" s="81"/>
      <c r="BSK98" s="81"/>
      <c r="BSL98" s="81"/>
      <c r="BSM98" s="81"/>
      <c r="BSN98" s="81"/>
      <c r="BSO98" s="81"/>
      <c r="BSP98" s="81"/>
      <c r="BSQ98" s="81"/>
      <c r="BSR98" s="81"/>
      <c r="BSS98" s="81"/>
      <c r="BST98" s="81"/>
      <c r="BSU98" s="81"/>
      <c r="BSV98" s="81"/>
      <c r="BSW98" s="81"/>
      <c r="BSX98" s="81"/>
      <c r="BSY98" s="81"/>
      <c r="BSZ98" s="81"/>
      <c r="BTA98" s="81"/>
      <c r="BTB98" s="81"/>
      <c r="BTC98" s="81"/>
      <c r="BTD98" s="81"/>
      <c r="BTE98" s="81"/>
      <c r="BTF98" s="81"/>
      <c r="BTG98" s="81"/>
      <c r="BTH98" s="81"/>
      <c r="BTI98" s="81"/>
      <c r="BTJ98" s="81"/>
      <c r="BTK98" s="81"/>
      <c r="BTL98" s="81"/>
      <c r="BTM98" s="81"/>
      <c r="BTN98" s="81"/>
      <c r="BTO98" s="81"/>
      <c r="BTP98" s="81"/>
      <c r="BTQ98" s="81"/>
      <c r="BTR98" s="81"/>
      <c r="BTS98" s="81"/>
      <c r="BTT98" s="81"/>
      <c r="BTU98" s="81"/>
      <c r="BTV98" s="81"/>
      <c r="BTW98" s="81"/>
      <c r="BTX98" s="81"/>
      <c r="BTY98" s="81"/>
      <c r="BTZ98" s="81"/>
      <c r="BUA98" s="81"/>
      <c r="BUB98" s="81"/>
      <c r="BUC98" s="81"/>
      <c r="BUD98" s="81"/>
      <c r="BUE98" s="81"/>
      <c r="BUF98" s="81"/>
      <c r="BUG98" s="81"/>
      <c r="BUH98" s="81"/>
      <c r="BUI98" s="81"/>
      <c r="BUJ98" s="81"/>
      <c r="BUK98" s="81"/>
      <c r="BUL98" s="81"/>
      <c r="BUM98" s="81"/>
      <c r="BUN98" s="81"/>
      <c r="BUO98" s="81"/>
      <c r="BUP98" s="81"/>
      <c r="BUQ98" s="81"/>
      <c r="BUR98" s="81"/>
      <c r="BUS98" s="81"/>
      <c r="BUT98" s="81"/>
      <c r="BUU98" s="81"/>
      <c r="BUV98" s="81"/>
      <c r="BUW98" s="81"/>
      <c r="BUX98" s="81"/>
      <c r="BUY98" s="81"/>
      <c r="BUZ98" s="81"/>
      <c r="BVA98" s="81"/>
      <c r="BVB98" s="81"/>
      <c r="BVC98" s="81"/>
      <c r="BVD98" s="81"/>
      <c r="BVE98" s="81"/>
      <c r="BVF98" s="81"/>
      <c r="BVG98" s="81"/>
      <c r="BVH98" s="81"/>
      <c r="BVI98" s="81"/>
      <c r="BVJ98" s="81"/>
      <c r="BVK98" s="81"/>
      <c r="BVL98" s="81"/>
      <c r="BVM98" s="81"/>
      <c r="BVN98" s="81"/>
      <c r="BVO98" s="81"/>
      <c r="BVP98" s="81"/>
      <c r="BVQ98" s="81"/>
      <c r="BVR98" s="81"/>
      <c r="BVS98" s="81"/>
      <c r="BVT98" s="81"/>
      <c r="BVU98" s="81"/>
      <c r="BVV98" s="81"/>
      <c r="BVW98" s="81"/>
      <c r="BVX98" s="81"/>
      <c r="BVY98" s="81"/>
      <c r="BVZ98" s="81"/>
      <c r="BWA98" s="81"/>
      <c r="BWB98" s="81"/>
      <c r="BWC98" s="81"/>
      <c r="BWD98" s="81"/>
      <c r="BWE98" s="81"/>
      <c r="BWF98" s="81"/>
      <c r="BWG98" s="81"/>
      <c r="BWH98" s="81"/>
      <c r="BWI98" s="81"/>
      <c r="BWJ98" s="81"/>
      <c r="BWK98" s="81"/>
      <c r="BWL98" s="81"/>
      <c r="BWM98" s="81"/>
      <c r="BWN98" s="81"/>
      <c r="BWO98" s="81"/>
      <c r="BWP98" s="81"/>
      <c r="BWQ98" s="81"/>
      <c r="BWR98" s="81"/>
      <c r="BWS98" s="81"/>
      <c r="BWT98" s="81"/>
      <c r="BWU98" s="81"/>
      <c r="BWV98" s="81"/>
      <c r="BWW98" s="81"/>
      <c r="BWX98" s="81"/>
      <c r="BWY98" s="81"/>
      <c r="BWZ98" s="81"/>
      <c r="BXA98" s="81"/>
      <c r="BXB98" s="81"/>
      <c r="BXC98" s="81"/>
      <c r="BXD98" s="81"/>
      <c r="BXE98" s="81"/>
      <c r="BXF98" s="81"/>
      <c r="BXG98" s="81"/>
      <c r="BXH98" s="81"/>
      <c r="BXI98" s="81"/>
      <c r="BXJ98" s="81"/>
      <c r="BXK98" s="81"/>
      <c r="BXL98" s="81"/>
      <c r="BXM98" s="81"/>
      <c r="BXN98" s="81"/>
      <c r="BXO98" s="81"/>
      <c r="BXP98" s="81"/>
      <c r="BXQ98" s="81"/>
      <c r="BXR98" s="81"/>
      <c r="BXS98" s="81"/>
      <c r="BXT98" s="81"/>
      <c r="BXU98" s="81"/>
      <c r="BXV98" s="81"/>
      <c r="BXW98" s="81"/>
      <c r="BXX98" s="81"/>
      <c r="BXY98" s="81"/>
      <c r="BXZ98" s="81"/>
      <c r="BYA98" s="81"/>
      <c r="BYB98" s="81"/>
      <c r="BYC98" s="81"/>
      <c r="BYD98" s="81"/>
      <c r="BYE98" s="81"/>
      <c r="BYF98" s="81"/>
      <c r="BYG98" s="81"/>
      <c r="BYH98" s="81"/>
      <c r="BYI98" s="81"/>
      <c r="BYJ98" s="81"/>
      <c r="BYK98" s="81"/>
      <c r="BYL98" s="81"/>
      <c r="BYM98" s="81"/>
      <c r="BYN98" s="81"/>
      <c r="BYO98" s="81"/>
      <c r="BYP98" s="81"/>
      <c r="BYQ98" s="81"/>
      <c r="BYR98" s="81"/>
      <c r="BYS98" s="81"/>
      <c r="BYT98" s="81"/>
      <c r="BYU98" s="81"/>
      <c r="BYV98" s="81"/>
      <c r="BYW98" s="81"/>
      <c r="BYX98" s="81"/>
      <c r="BYY98" s="81"/>
      <c r="BYZ98" s="81"/>
      <c r="BZA98" s="81"/>
      <c r="BZB98" s="81"/>
      <c r="BZC98" s="81"/>
      <c r="BZD98" s="81"/>
      <c r="BZE98" s="81"/>
      <c r="BZF98" s="81"/>
      <c r="BZG98" s="81"/>
      <c r="BZH98" s="81"/>
      <c r="BZI98" s="81"/>
      <c r="BZJ98" s="81"/>
      <c r="BZK98" s="81"/>
      <c r="BZL98" s="81"/>
      <c r="BZM98" s="81"/>
      <c r="BZN98" s="81"/>
      <c r="BZO98" s="81"/>
      <c r="BZP98" s="81"/>
      <c r="BZQ98" s="81"/>
      <c r="BZR98" s="81"/>
      <c r="BZS98" s="81"/>
      <c r="BZT98" s="81"/>
      <c r="BZU98" s="81"/>
      <c r="BZV98" s="81"/>
      <c r="BZW98" s="81"/>
      <c r="BZX98" s="81"/>
      <c r="BZY98" s="81"/>
      <c r="BZZ98" s="81"/>
      <c r="CAA98" s="81"/>
      <c r="CAB98" s="81"/>
      <c r="CAC98" s="81"/>
      <c r="CAD98" s="81"/>
      <c r="CAE98" s="81"/>
      <c r="CAF98" s="81"/>
      <c r="CAG98" s="81"/>
      <c r="CAH98" s="81"/>
      <c r="CAI98" s="81"/>
      <c r="CAJ98" s="81"/>
      <c r="CAK98" s="81"/>
      <c r="CAL98" s="81"/>
      <c r="CAM98" s="81"/>
      <c r="CAN98" s="81"/>
      <c r="CAO98" s="81"/>
      <c r="CAP98" s="81"/>
      <c r="CAQ98" s="81"/>
      <c r="CAR98" s="81"/>
      <c r="CAS98" s="81"/>
      <c r="CAT98" s="81"/>
      <c r="CAU98" s="81"/>
      <c r="CAV98" s="81"/>
      <c r="CAW98" s="81"/>
      <c r="CAX98" s="81"/>
      <c r="CAY98" s="81"/>
      <c r="CAZ98" s="81"/>
      <c r="CBA98" s="81"/>
      <c r="CBB98" s="81"/>
      <c r="CBC98" s="81"/>
      <c r="CBD98" s="81"/>
      <c r="CBE98" s="81"/>
      <c r="CBF98" s="81"/>
      <c r="CBG98" s="81"/>
      <c r="CBH98" s="81"/>
      <c r="CBI98" s="81"/>
      <c r="CBJ98" s="81"/>
      <c r="CBK98" s="81"/>
      <c r="CBL98" s="81"/>
      <c r="CBM98" s="81"/>
      <c r="CBN98" s="81"/>
      <c r="CBO98" s="81"/>
      <c r="CBP98" s="81"/>
      <c r="CBQ98" s="81"/>
      <c r="CBR98" s="81"/>
      <c r="CBS98" s="81"/>
      <c r="CBT98" s="81"/>
      <c r="CBU98" s="81"/>
      <c r="CBV98" s="81"/>
      <c r="CBW98" s="81"/>
      <c r="CBX98" s="81"/>
      <c r="CBY98" s="81"/>
      <c r="CBZ98" s="81"/>
      <c r="CCA98" s="81"/>
      <c r="CCB98" s="81"/>
      <c r="CCC98" s="81"/>
      <c r="CCD98" s="81"/>
      <c r="CCE98" s="81"/>
      <c r="CCF98" s="81"/>
      <c r="CCG98" s="81"/>
      <c r="CCH98" s="81"/>
      <c r="CCI98" s="81"/>
      <c r="CCJ98" s="81"/>
      <c r="CCK98" s="81"/>
      <c r="CCL98" s="81"/>
      <c r="CCM98" s="81"/>
      <c r="CCN98" s="81"/>
      <c r="CCO98" s="81"/>
      <c r="CCP98" s="81"/>
      <c r="CCQ98" s="81"/>
      <c r="CCR98" s="81"/>
      <c r="CCS98" s="81"/>
      <c r="CCT98" s="81"/>
      <c r="CCU98" s="81"/>
      <c r="CCV98" s="81"/>
      <c r="CCW98" s="81"/>
      <c r="CCX98" s="81"/>
      <c r="CCY98" s="81"/>
      <c r="CCZ98" s="81"/>
      <c r="CDA98" s="81"/>
      <c r="CDB98" s="81"/>
      <c r="CDC98" s="81"/>
      <c r="CDD98" s="81"/>
      <c r="CDE98" s="81"/>
      <c r="CDF98" s="81"/>
      <c r="CDG98" s="81"/>
      <c r="CDH98" s="81"/>
      <c r="CDI98" s="81"/>
      <c r="CDJ98" s="81"/>
      <c r="CDK98" s="81"/>
      <c r="CDL98" s="81"/>
      <c r="CDM98" s="81"/>
      <c r="CDN98" s="81"/>
      <c r="CDO98" s="81"/>
      <c r="CDP98" s="81"/>
      <c r="CDQ98" s="81"/>
      <c r="CDR98" s="81"/>
      <c r="CDS98" s="81"/>
      <c r="CDT98" s="81"/>
      <c r="CDU98" s="81"/>
      <c r="CDV98" s="81"/>
      <c r="CDW98" s="81"/>
      <c r="CDX98" s="81"/>
      <c r="CDY98" s="81"/>
      <c r="CDZ98" s="81"/>
      <c r="CEA98" s="81"/>
      <c r="CEB98" s="81"/>
      <c r="CEC98" s="81"/>
      <c r="CED98" s="81"/>
      <c r="CEE98" s="81"/>
      <c r="CEF98" s="81"/>
      <c r="CEG98" s="81"/>
      <c r="CEH98" s="81"/>
      <c r="CEI98" s="81"/>
      <c r="CEJ98" s="81"/>
      <c r="CEK98" s="81"/>
      <c r="CEL98" s="81"/>
      <c r="CEM98" s="81"/>
      <c r="CEN98" s="81"/>
      <c r="CEO98" s="81"/>
      <c r="CEP98" s="81"/>
      <c r="CEQ98" s="81"/>
      <c r="CER98" s="81"/>
      <c r="CES98" s="81"/>
      <c r="CET98" s="81"/>
      <c r="CEU98" s="81"/>
      <c r="CEV98" s="81"/>
      <c r="CEW98" s="81"/>
      <c r="CEX98" s="81"/>
      <c r="CEY98" s="81"/>
      <c r="CEZ98" s="81"/>
      <c r="CFA98" s="81"/>
      <c r="CFB98" s="81"/>
      <c r="CFC98" s="81"/>
      <c r="CFD98" s="81"/>
      <c r="CFE98" s="81"/>
      <c r="CFF98" s="81"/>
      <c r="CFG98" s="81"/>
      <c r="CFH98" s="81"/>
      <c r="CFI98" s="81"/>
      <c r="CFJ98" s="81"/>
      <c r="CFK98" s="81"/>
      <c r="CFL98" s="81"/>
      <c r="CFM98" s="81"/>
      <c r="CFN98" s="81"/>
      <c r="CFO98" s="81"/>
      <c r="CFP98" s="81"/>
      <c r="CFQ98" s="81"/>
      <c r="CFR98" s="81"/>
      <c r="CFS98" s="81"/>
      <c r="CFT98" s="81"/>
      <c r="CFU98" s="81"/>
      <c r="CFV98" s="81"/>
      <c r="CFW98" s="81"/>
      <c r="CFX98" s="81"/>
      <c r="CFY98" s="81"/>
      <c r="CFZ98" s="81"/>
      <c r="CGA98" s="81"/>
      <c r="CGB98" s="81"/>
      <c r="CGC98" s="81"/>
      <c r="CGD98" s="81"/>
      <c r="CGE98" s="81"/>
      <c r="CGF98" s="81"/>
      <c r="CGG98" s="81"/>
      <c r="CGH98" s="81"/>
      <c r="CGI98" s="81"/>
      <c r="CGJ98" s="81"/>
      <c r="CGK98" s="81"/>
      <c r="CGL98" s="81"/>
      <c r="CGM98" s="81"/>
      <c r="CGN98" s="81"/>
      <c r="CGO98" s="81"/>
      <c r="CGP98" s="81"/>
      <c r="CGQ98" s="81"/>
      <c r="CGR98" s="81"/>
      <c r="CGS98" s="81"/>
      <c r="CGT98" s="81"/>
      <c r="CGU98" s="81"/>
      <c r="CGV98" s="81"/>
      <c r="CGW98" s="81"/>
      <c r="CGX98" s="81"/>
      <c r="CGY98" s="81"/>
      <c r="CGZ98" s="81"/>
      <c r="CHA98" s="81"/>
      <c r="CHB98" s="81"/>
      <c r="CHC98" s="81"/>
      <c r="CHD98" s="81"/>
      <c r="CHE98" s="81"/>
      <c r="CHF98" s="81"/>
      <c r="CHG98" s="81"/>
      <c r="CHH98" s="81"/>
      <c r="CHI98" s="81"/>
      <c r="CHJ98" s="81"/>
      <c r="CHK98" s="81"/>
      <c r="CHL98" s="81"/>
      <c r="CHM98" s="81"/>
      <c r="CHN98" s="81"/>
      <c r="CHO98" s="81"/>
      <c r="CHP98" s="81"/>
      <c r="CHQ98" s="81"/>
      <c r="CHR98" s="81"/>
      <c r="CHS98" s="81"/>
      <c r="CHT98" s="81"/>
      <c r="CHU98" s="81"/>
      <c r="CHV98" s="81"/>
      <c r="CHW98" s="81"/>
      <c r="CHX98" s="81"/>
      <c r="CHY98" s="81"/>
      <c r="CHZ98" s="81"/>
      <c r="CIA98" s="81"/>
      <c r="CIB98" s="81"/>
      <c r="CIC98" s="81"/>
      <c r="CID98" s="81"/>
      <c r="CIE98" s="81"/>
      <c r="CIF98" s="81"/>
      <c r="CIG98" s="81"/>
      <c r="CIH98" s="81"/>
      <c r="CII98" s="81"/>
      <c r="CIJ98" s="81"/>
      <c r="CIK98" s="81"/>
      <c r="CIL98" s="81"/>
      <c r="CIM98" s="81"/>
      <c r="CIN98" s="81"/>
      <c r="CIO98" s="81"/>
      <c r="CIP98" s="81"/>
      <c r="CIQ98" s="81"/>
      <c r="CIR98" s="81"/>
      <c r="CIS98" s="81"/>
      <c r="CIT98" s="81"/>
      <c r="CIU98" s="81"/>
      <c r="CIV98" s="81"/>
      <c r="CIW98" s="81"/>
      <c r="CIX98" s="81"/>
      <c r="CIY98" s="81"/>
      <c r="CIZ98" s="81"/>
      <c r="CJA98" s="81"/>
      <c r="CJB98" s="81"/>
      <c r="CJC98" s="81"/>
      <c r="CJD98" s="81"/>
      <c r="CJE98" s="81"/>
      <c r="CJF98" s="81"/>
      <c r="CJG98" s="81"/>
      <c r="CJH98" s="81"/>
      <c r="CJI98" s="81"/>
      <c r="CJJ98" s="81"/>
      <c r="CJK98" s="81"/>
      <c r="CJL98" s="81"/>
      <c r="CJM98" s="81"/>
      <c r="CJN98" s="81"/>
      <c r="CJO98" s="81"/>
      <c r="CJP98" s="81"/>
      <c r="CJQ98" s="81"/>
      <c r="CJR98" s="81"/>
      <c r="CJS98" s="81"/>
      <c r="CJT98" s="81"/>
      <c r="CJU98" s="81"/>
      <c r="CJV98" s="81"/>
      <c r="CJW98" s="81"/>
      <c r="CJX98" s="81"/>
      <c r="CJY98" s="81"/>
      <c r="CJZ98" s="81"/>
      <c r="CKA98" s="81"/>
      <c r="CKB98" s="81"/>
      <c r="CKC98" s="81"/>
      <c r="CKD98" s="81"/>
      <c r="CKE98" s="81"/>
      <c r="CKF98" s="81"/>
      <c r="CKG98" s="81"/>
      <c r="CKH98" s="81"/>
      <c r="CKI98" s="81"/>
      <c r="CKJ98" s="81"/>
      <c r="CKK98" s="81"/>
      <c r="CKL98" s="81"/>
      <c r="CKM98" s="81"/>
      <c r="CKN98" s="81"/>
      <c r="CKO98" s="81"/>
      <c r="CKP98" s="81"/>
      <c r="CKQ98" s="81"/>
      <c r="CKR98" s="81"/>
      <c r="CKS98" s="81"/>
      <c r="CKT98" s="81"/>
      <c r="CKU98" s="81"/>
      <c r="CKV98" s="81"/>
      <c r="CKW98" s="81"/>
      <c r="CKX98" s="81"/>
      <c r="CKY98" s="81"/>
      <c r="CKZ98" s="81"/>
      <c r="CLA98" s="81"/>
      <c r="CLB98" s="81"/>
      <c r="CLC98" s="81"/>
      <c r="CLD98" s="81"/>
      <c r="CLE98" s="81"/>
      <c r="CLF98" s="81"/>
      <c r="CLG98" s="81"/>
      <c r="CLH98" s="81"/>
      <c r="CLI98" s="81"/>
      <c r="CLJ98" s="81"/>
      <c r="CLK98" s="81"/>
      <c r="CLL98" s="81"/>
      <c r="CLM98" s="81"/>
      <c r="CLN98" s="81"/>
      <c r="CLO98" s="81"/>
      <c r="CLP98" s="81"/>
      <c r="CLQ98" s="81"/>
      <c r="CLR98" s="81"/>
      <c r="CLS98" s="81"/>
      <c r="CLT98" s="81"/>
      <c r="CLU98" s="81"/>
      <c r="CLV98" s="81"/>
      <c r="CLW98" s="81"/>
      <c r="CLX98" s="81"/>
      <c r="CLY98" s="81"/>
      <c r="CLZ98" s="81"/>
      <c r="CMA98" s="81"/>
      <c r="CMB98" s="81"/>
      <c r="CMC98" s="81"/>
      <c r="CMD98" s="81"/>
      <c r="CME98" s="81"/>
      <c r="CMF98" s="81"/>
      <c r="CMG98" s="81"/>
      <c r="CMH98" s="81"/>
      <c r="CMI98" s="81"/>
      <c r="CMJ98" s="81"/>
      <c r="CMK98" s="81"/>
      <c r="CML98" s="81"/>
      <c r="CMM98" s="81"/>
      <c r="CMN98" s="81"/>
      <c r="CMO98" s="81"/>
      <c r="CMP98" s="81"/>
      <c r="CMQ98" s="81"/>
      <c r="CMR98" s="81"/>
      <c r="CMS98" s="81"/>
      <c r="CMT98" s="81"/>
      <c r="CMU98" s="81"/>
      <c r="CMV98" s="81"/>
      <c r="CMW98" s="81"/>
      <c r="CMX98" s="81"/>
      <c r="CMY98" s="81"/>
      <c r="CMZ98" s="81"/>
      <c r="CNA98" s="81"/>
      <c r="CNB98" s="81"/>
      <c r="CNC98" s="81"/>
      <c r="CND98" s="81"/>
      <c r="CNE98" s="81"/>
      <c r="CNF98" s="81"/>
      <c r="CNG98" s="81"/>
      <c r="CNH98" s="81"/>
      <c r="CNI98" s="81"/>
      <c r="CNJ98" s="81"/>
      <c r="CNK98" s="81"/>
      <c r="CNL98" s="81"/>
      <c r="CNM98" s="81"/>
      <c r="CNN98" s="81"/>
      <c r="CNO98" s="81"/>
      <c r="CNP98" s="81"/>
      <c r="CNQ98" s="81"/>
      <c r="CNR98" s="81"/>
      <c r="CNS98" s="81"/>
      <c r="CNT98" s="81"/>
      <c r="CNU98" s="81"/>
      <c r="CNV98" s="81"/>
      <c r="CNW98" s="81"/>
      <c r="CNX98" s="81"/>
      <c r="CNY98" s="81"/>
      <c r="CNZ98" s="81"/>
      <c r="COA98" s="81"/>
      <c r="COB98" s="81"/>
      <c r="COC98" s="81"/>
      <c r="COD98" s="81"/>
      <c r="COE98" s="81"/>
      <c r="COF98" s="81"/>
      <c r="COG98" s="81"/>
      <c r="COH98" s="81"/>
      <c r="COI98" s="81"/>
      <c r="COJ98" s="81"/>
      <c r="COK98" s="81"/>
      <c r="COL98" s="81"/>
      <c r="COM98" s="81"/>
      <c r="CON98" s="81"/>
      <c r="COO98" s="81"/>
      <c r="COP98" s="81"/>
      <c r="COQ98" s="81"/>
      <c r="COR98" s="81"/>
      <c r="COS98" s="81"/>
      <c r="COT98" s="81"/>
      <c r="COU98" s="81"/>
      <c r="COV98" s="81"/>
      <c r="COW98" s="81"/>
      <c r="COX98" s="81"/>
      <c r="COY98" s="81"/>
      <c r="COZ98" s="81"/>
      <c r="CPA98" s="81"/>
      <c r="CPB98" s="81"/>
      <c r="CPC98" s="81"/>
      <c r="CPD98" s="81"/>
      <c r="CPE98" s="81"/>
      <c r="CPF98" s="81"/>
      <c r="CPG98" s="81"/>
      <c r="CPH98" s="81"/>
      <c r="CPI98" s="81"/>
      <c r="CPJ98" s="81"/>
      <c r="CPK98" s="81"/>
      <c r="CPL98" s="81"/>
      <c r="CPM98" s="81"/>
      <c r="CPN98" s="81"/>
      <c r="CPO98" s="81"/>
      <c r="CPP98" s="81"/>
      <c r="CPQ98" s="81"/>
      <c r="CPR98" s="81"/>
      <c r="CPS98" s="81"/>
      <c r="CPT98" s="81"/>
      <c r="CPU98" s="81"/>
      <c r="CPV98" s="81"/>
      <c r="CPW98" s="81"/>
      <c r="CPX98" s="81"/>
      <c r="CPY98" s="81"/>
      <c r="CPZ98" s="81"/>
      <c r="CQA98" s="81"/>
      <c r="CQB98" s="81"/>
      <c r="CQC98" s="81"/>
      <c r="CQD98" s="81"/>
      <c r="CQE98" s="81"/>
      <c r="CQF98" s="81"/>
      <c r="CQG98" s="81"/>
      <c r="CQH98" s="81"/>
      <c r="CQI98" s="81"/>
      <c r="CQJ98" s="81"/>
      <c r="CQK98" s="81"/>
      <c r="CQL98" s="81"/>
      <c r="CQM98" s="81"/>
      <c r="CQN98" s="81"/>
      <c r="CQO98" s="81"/>
      <c r="CQP98" s="81"/>
      <c r="CQQ98" s="81"/>
      <c r="CQR98" s="81"/>
      <c r="CQS98" s="81"/>
      <c r="CQT98" s="81"/>
      <c r="CQU98" s="81"/>
      <c r="CQV98" s="81"/>
      <c r="CQW98" s="81"/>
      <c r="CQX98" s="81"/>
      <c r="CQY98" s="81"/>
      <c r="CQZ98" s="81"/>
      <c r="CRA98" s="81"/>
      <c r="CRB98" s="81"/>
      <c r="CRC98" s="81"/>
      <c r="CRD98" s="81"/>
      <c r="CRE98" s="81"/>
      <c r="CRF98" s="81"/>
      <c r="CRG98" s="81"/>
      <c r="CRH98" s="81"/>
      <c r="CRI98" s="81"/>
      <c r="CRJ98" s="81"/>
      <c r="CRK98" s="81"/>
      <c r="CRL98" s="81"/>
      <c r="CRM98" s="81"/>
      <c r="CRN98" s="81"/>
      <c r="CRO98" s="81"/>
      <c r="CRP98" s="81"/>
      <c r="CRQ98" s="81"/>
      <c r="CRR98" s="81"/>
      <c r="CRS98" s="81"/>
      <c r="CRT98" s="81"/>
      <c r="CRU98" s="81"/>
      <c r="CRV98" s="81"/>
      <c r="CRW98" s="81"/>
      <c r="CRX98" s="81"/>
      <c r="CRY98" s="81"/>
      <c r="CRZ98" s="81"/>
      <c r="CSA98" s="81"/>
      <c r="CSB98" s="81"/>
      <c r="CSC98" s="81"/>
      <c r="CSD98" s="81"/>
      <c r="CSE98" s="81"/>
      <c r="CSF98" s="81"/>
      <c r="CSG98" s="81"/>
      <c r="CSH98" s="81"/>
      <c r="CSI98" s="81"/>
      <c r="CSJ98" s="81"/>
      <c r="CSK98" s="81"/>
      <c r="CSL98" s="81"/>
      <c r="CSM98" s="81"/>
      <c r="CSN98" s="81"/>
      <c r="CSO98" s="81"/>
      <c r="CSP98" s="81"/>
      <c r="CSQ98" s="81"/>
      <c r="CSR98" s="81"/>
      <c r="CSS98" s="81"/>
      <c r="CST98" s="81"/>
      <c r="CSU98" s="81"/>
      <c r="CSV98" s="81"/>
      <c r="CSW98" s="81"/>
      <c r="CSX98" s="81"/>
      <c r="CSY98" s="81"/>
      <c r="CSZ98" s="81"/>
      <c r="CTA98" s="81"/>
      <c r="CTB98" s="81"/>
      <c r="CTC98" s="81"/>
      <c r="CTD98" s="81"/>
      <c r="CTE98" s="81"/>
      <c r="CTF98" s="81"/>
      <c r="CTG98" s="81"/>
      <c r="CTH98" s="81"/>
      <c r="CTI98" s="81"/>
      <c r="CTJ98" s="81"/>
      <c r="CTK98" s="81"/>
      <c r="CTL98" s="81"/>
      <c r="CTM98" s="81"/>
      <c r="CTN98" s="81"/>
      <c r="CTO98" s="81"/>
      <c r="CTP98" s="81"/>
      <c r="CTQ98" s="81"/>
      <c r="CTR98" s="81"/>
      <c r="CTS98" s="81"/>
      <c r="CTT98" s="81"/>
      <c r="CTU98" s="81"/>
      <c r="CTV98" s="81"/>
      <c r="CTW98" s="81"/>
      <c r="CTX98" s="81"/>
      <c r="CTY98" s="81"/>
      <c r="CTZ98" s="81"/>
      <c r="CUA98" s="81"/>
      <c r="CUB98" s="81"/>
      <c r="CUC98" s="81"/>
      <c r="CUD98" s="81"/>
      <c r="CUE98" s="81"/>
      <c r="CUF98" s="81"/>
      <c r="CUG98" s="81"/>
      <c r="CUH98" s="81"/>
      <c r="CUI98" s="81"/>
      <c r="CUJ98" s="81"/>
      <c r="CUK98" s="81"/>
      <c r="CUL98" s="81"/>
      <c r="CUM98" s="81"/>
      <c r="CUN98" s="81"/>
      <c r="CUO98" s="81"/>
      <c r="CUP98" s="81"/>
      <c r="CUQ98" s="81"/>
      <c r="CUR98" s="81"/>
      <c r="CUS98" s="81"/>
      <c r="CUT98" s="81"/>
      <c r="CUU98" s="81"/>
      <c r="CUV98" s="81"/>
      <c r="CUW98" s="81"/>
      <c r="CUX98" s="81"/>
      <c r="CUY98" s="81"/>
      <c r="CUZ98" s="81"/>
      <c r="CVA98" s="81"/>
      <c r="CVB98" s="81"/>
      <c r="CVC98" s="81"/>
      <c r="CVD98" s="81"/>
      <c r="CVE98" s="81"/>
      <c r="CVF98" s="81"/>
      <c r="CVG98" s="81"/>
      <c r="CVH98" s="81"/>
      <c r="CVI98" s="81"/>
      <c r="CVJ98" s="81"/>
      <c r="CVK98" s="81"/>
      <c r="CVL98" s="81"/>
      <c r="CVM98" s="81"/>
      <c r="CVN98" s="81"/>
      <c r="CVO98" s="81"/>
      <c r="CVP98" s="81"/>
      <c r="CVQ98" s="81"/>
      <c r="CVR98" s="81"/>
      <c r="CVS98" s="81"/>
      <c r="CVT98" s="81"/>
      <c r="CVU98" s="81"/>
      <c r="CVV98" s="81"/>
      <c r="CVW98" s="81"/>
      <c r="CVX98" s="81"/>
      <c r="CVY98" s="81"/>
      <c r="CVZ98" s="81"/>
      <c r="CWA98" s="81"/>
      <c r="CWB98" s="81"/>
      <c r="CWC98" s="81"/>
      <c r="CWD98" s="81"/>
      <c r="CWE98" s="81"/>
      <c r="CWF98" s="81"/>
      <c r="CWG98" s="81"/>
      <c r="CWH98" s="81"/>
      <c r="CWI98" s="81"/>
      <c r="CWJ98" s="81"/>
      <c r="CWK98" s="81"/>
      <c r="CWL98" s="81"/>
      <c r="CWM98" s="81"/>
      <c r="CWN98" s="81"/>
      <c r="CWO98" s="81"/>
      <c r="CWP98" s="81"/>
      <c r="CWQ98" s="81"/>
      <c r="CWR98" s="81"/>
      <c r="CWS98" s="81"/>
      <c r="CWT98" s="81"/>
      <c r="CWU98" s="81"/>
      <c r="CWV98" s="81"/>
      <c r="CWW98" s="81"/>
      <c r="CWX98" s="81"/>
      <c r="CWY98" s="81"/>
      <c r="CWZ98" s="81"/>
      <c r="CXA98" s="81"/>
      <c r="CXB98" s="81"/>
      <c r="CXC98" s="81"/>
      <c r="CXD98" s="81"/>
      <c r="CXE98" s="81"/>
      <c r="CXF98" s="81"/>
      <c r="CXG98" s="81"/>
      <c r="CXH98" s="81"/>
      <c r="CXI98" s="81"/>
      <c r="CXJ98" s="81"/>
      <c r="CXK98" s="81"/>
      <c r="CXL98" s="81"/>
      <c r="CXM98" s="81"/>
      <c r="CXN98" s="81"/>
      <c r="CXO98" s="81"/>
      <c r="CXP98" s="81"/>
      <c r="CXQ98" s="81"/>
      <c r="CXR98" s="81"/>
      <c r="CXS98" s="81"/>
      <c r="CXT98" s="81"/>
      <c r="CXU98" s="81"/>
      <c r="CXV98" s="81"/>
      <c r="CXW98" s="81"/>
      <c r="CXX98" s="81"/>
      <c r="CXY98" s="81"/>
      <c r="CXZ98" s="81"/>
      <c r="CYA98" s="81"/>
      <c r="CYB98" s="81"/>
      <c r="CYC98" s="81"/>
      <c r="CYD98" s="81"/>
      <c r="CYE98" s="81"/>
      <c r="CYF98" s="81"/>
      <c r="CYG98" s="81"/>
      <c r="CYH98" s="81"/>
      <c r="CYI98" s="81"/>
      <c r="CYJ98" s="81"/>
      <c r="CYK98" s="81"/>
      <c r="CYL98" s="81"/>
      <c r="CYM98" s="81"/>
      <c r="CYN98" s="81"/>
      <c r="CYO98" s="81"/>
      <c r="CYP98" s="81"/>
      <c r="CYQ98" s="81"/>
      <c r="CYR98" s="81"/>
      <c r="CYS98" s="81"/>
      <c r="CYT98" s="81"/>
      <c r="CYU98" s="81"/>
      <c r="CYV98" s="81"/>
      <c r="CYW98" s="81"/>
      <c r="CYX98" s="81"/>
      <c r="CYY98" s="81"/>
      <c r="CYZ98" s="81"/>
      <c r="CZA98" s="81"/>
      <c r="CZB98" s="81"/>
      <c r="CZC98" s="81"/>
      <c r="CZD98" s="81"/>
      <c r="CZE98" s="81"/>
      <c r="CZF98" s="81"/>
      <c r="CZG98" s="81"/>
      <c r="CZH98" s="81"/>
      <c r="CZI98" s="81"/>
      <c r="CZJ98" s="81"/>
      <c r="CZK98" s="81"/>
      <c r="CZL98" s="81"/>
      <c r="CZM98" s="81"/>
      <c r="CZN98" s="81"/>
      <c r="CZO98" s="81"/>
      <c r="CZP98" s="81"/>
      <c r="CZQ98" s="81"/>
      <c r="CZR98" s="81"/>
      <c r="CZS98" s="81"/>
      <c r="CZT98" s="81"/>
      <c r="CZU98" s="81"/>
      <c r="CZV98" s="81"/>
      <c r="CZW98" s="81"/>
      <c r="CZX98" s="81"/>
      <c r="CZY98" s="81"/>
      <c r="CZZ98" s="81"/>
      <c r="DAA98" s="81"/>
      <c r="DAB98" s="81"/>
      <c r="DAC98" s="81"/>
      <c r="DAD98" s="81"/>
      <c r="DAE98" s="81"/>
      <c r="DAF98" s="81"/>
      <c r="DAG98" s="81"/>
      <c r="DAH98" s="81"/>
      <c r="DAI98" s="81"/>
      <c r="DAJ98" s="81"/>
      <c r="DAK98" s="81"/>
      <c r="DAL98" s="81"/>
      <c r="DAM98" s="81"/>
      <c r="DAN98" s="81"/>
      <c r="DAO98" s="81"/>
      <c r="DAP98" s="81"/>
      <c r="DAQ98" s="81"/>
      <c r="DAR98" s="81"/>
      <c r="DAS98" s="81"/>
      <c r="DAT98" s="81"/>
      <c r="DAU98" s="81"/>
      <c r="DAV98" s="81"/>
      <c r="DAW98" s="81"/>
      <c r="DAX98" s="81"/>
      <c r="DAY98" s="81"/>
      <c r="DAZ98" s="81"/>
      <c r="DBA98" s="81"/>
      <c r="DBB98" s="81"/>
      <c r="DBC98" s="81"/>
      <c r="DBD98" s="81"/>
      <c r="DBE98" s="81"/>
      <c r="DBF98" s="81"/>
      <c r="DBG98" s="81"/>
      <c r="DBH98" s="81"/>
      <c r="DBI98" s="81"/>
      <c r="DBJ98" s="81"/>
      <c r="DBK98" s="81"/>
      <c r="DBL98" s="81"/>
      <c r="DBM98" s="81"/>
      <c r="DBN98" s="81"/>
      <c r="DBO98" s="81"/>
      <c r="DBP98" s="81"/>
      <c r="DBQ98" s="81"/>
      <c r="DBR98" s="81"/>
      <c r="DBS98" s="81"/>
      <c r="DBT98" s="81"/>
      <c r="DBU98" s="81"/>
      <c r="DBV98" s="81"/>
      <c r="DBW98" s="81"/>
      <c r="DBX98" s="81"/>
      <c r="DBY98" s="81"/>
      <c r="DBZ98" s="81"/>
      <c r="DCA98" s="81"/>
      <c r="DCB98" s="81"/>
      <c r="DCC98" s="81"/>
      <c r="DCD98" s="81"/>
      <c r="DCE98" s="81"/>
      <c r="DCF98" s="81"/>
      <c r="DCG98" s="81"/>
      <c r="DCH98" s="81"/>
      <c r="DCI98" s="81"/>
      <c r="DCJ98" s="81"/>
      <c r="DCK98" s="81"/>
      <c r="DCL98" s="81"/>
      <c r="DCM98" s="81"/>
      <c r="DCN98" s="81"/>
      <c r="DCO98" s="81"/>
      <c r="DCP98" s="81"/>
      <c r="DCQ98" s="81"/>
      <c r="DCR98" s="81"/>
      <c r="DCS98" s="81"/>
      <c r="DCT98" s="81"/>
      <c r="DCU98" s="81"/>
      <c r="DCV98" s="81"/>
      <c r="DCW98" s="81"/>
      <c r="DCX98" s="81"/>
      <c r="DCY98" s="81"/>
      <c r="DCZ98" s="81"/>
      <c r="DDA98" s="81"/>
      <c r="DDB98" s="81"/>
      <c r="DDC98" s="81"/>
      <c r="DDD98" s="81"/>
      <c r="DDE98" s="81"/>
      <c r="DDF98" s="81"/>
      <c r="DDG98" s="81"/>
      <c r="DDH98" s="81"/>
      <c r="DDI98" s="81"/>
      <c r="DDJ98" s="81"/>
      <c r="WBZ98" s="81"/>
      <c r="WCA98" s="81"/>
      <c r="WCB98" s="81"/>
      <c r="WCC98" s="81"/>
      <c r="WCD98" s="81"/>
      <c r="WCE98" s="81"/>
      <c r="WCF98" s="81"/>
      <c r="WCG98" s="81"/>
      <c r="WCH98" s="81"/>
      <c r="WCI98" s="81"/>
      <c r="WCJ98" s="81"/>
      <c r="WCK98" s="81"/>
      <c r="WCL98" s="81"/>
      <c r="WCM98" s="81"/>
      <c r="WCN98" s="81"/>
      <c r="WCO98" s="81"/>
      <c r="WCP98" s="81"/>
      <c r="WCQ98" s="81"/>
      <c r="WCR98" s="81"/>
      <c r="WCS98" s="81"/>
      <c r="WCT98" s="81"/>
      <c r="WCU98" s="81"/>
      <c r="WCV98" s="81"/>
      <c r="WCW98" s="81"/>
      <c r="WCX98" s="81"/>
      <c r="WCY98" s="81"/>
      <c r="WCZ98" s="81"/>
      <c r="WDA98" s="81"/>
      <c r="WDB98" s="81"/>
      <c r="WDC98" s="81"/>
      <c r="WDD98" s="81"/>
      <c r="WDE98" s="81"/>
      <c r="WDF98" s="81"/>
      <c r="WDG98" s="81"/>
      <c r="WDH98" s="81"/>
      <c r="WDI98" s="81"/>
      <c r="WDJ98" s="81"/>
      <c r="WDK98" s="81"/>
      <c r="WDL98" s="81"/>
      <c r="WDM98" s="81"/>
      <c r="WDN98" s="81"/>
      <c r="WDO98" s="81"/>
      <c r="WDP98" s="81"/>
      <c r="WDQ98" s="81"/>
      <c r="WDR98" s="81"/>
      <c r="WDS98" s="81"/>
      <c r="WDT98" s="81"/>
      <c r="WDU98" s="81"/>
      <c r="WDV98" s="81"/>
      <c r="WDW98" s="81"/>
      <c r="WDX98" s="81"/>
      <c r="WDY98" s="81"/>
      <c r="WDZ98" s="81"/>
      <c r="WEA98" s="81"/>
      <c r="WEB98" s="81"/>
      <c r="WEC98" s="81"/>
      <c r="WED98" s="81"/>
      <c r="WEE98" s="81"/>
      <c r="WEF98" s="81"/>
      <c r="WEG98" s="81"/>
      <c r="WEH98" s="81"/>
      <c r="WEI98" s="81"/>
      <c r="WEJ98" s="81"/>
      <c r="WEK98" s="81"/>
      <c r="WEL98" s="81"/>
      <c r="WEM98" s="81"/>
      <c r="WEN98" s="81"/>
      <c r="WEO98" s="81"/>
      <c r="WEP98" s="81"/>
      <c r="WEQ98" s="81"/>
      <c r="WER98" s="81"/>
      <c r="WES98" s="81"/>
      <c r="WET98" s="81"/>
      <c r="WEU98" s="81"/>
      <c r="WEV98" s="81"/>
      <c r="WEW98" s="81"/>
      <c r="WEX98" s="81"/>
      <c r="WEY98" s="81"/>
      <c r="WEZ98" s="81"/>
      <c r="WFA98" s="81"/>
      <c r="WFB98" s="81"/>
      <c r="WFC98" s="81"/>
      <c r="WFD98" s="81"/>
      <c r="WFE98" s="81"/>
      <c r="WFF98" s="81"/>
      <c r="WFG98" s="81"/>
      <c r="WFH98" s="81"/>
      <c r="WFI98" s="81"/>
      <c r="WFJ98" s="81"/>
      <c r="WFK98" s="81"/>
      <c r="WFL98" s="81"/>
      <c r="WFM98" s="81"/>
      <c r="WFN98" s="81"/>
      <c r="WFO98" s="81"/>
      <c r="WFP98" s="81"/>
      <c r="WFQ98" s="81"/>
      <c r="WFR98" s="81"/>
      <c r="WFS98" s="81"/>
      <c r="WFT98" s="81"/>
      <c r="WFU98" s="81"/>
      <c r="WFV98" s="81"/>
      <c r="WFW98" s="81"/>
      <c r="WFX98" s="81"/>
      <c r="WFY98" s="81"/>
      <c r="WFZ98" s="81"/>
      <c r="WGA98" s="81"/>
      <c r="WGB98" s="81"/>
      <c r="WGC98" s="81"/>
      <c r="WGD98" s="81"/>
      <c r="WGE98" s="81"/>
      <c r="WGF98" s="81"/>
      <c r="WGG98" s="81"/>
      <c r="WGH98" s="81"/>
      <c r="WGI98" s="81"/>
      <c r="WGJ98" s="81"/>
      <c r="WGK98" s="81"/>
      <c r="WGL98" s="81"/>
      <c r="WGM98" s="81"/>
      <c r="WGN98" s="81"/>
      <c r="WGO98" s="81"/>
      <c r="WGP98" s="81"/>
      <c r="WGQ98" s="81"/>
      <c r="WGR98" s="81"/>
      <c r="WGS98" s="81"/>
      <c r="WGT98" s="81"/>
      <c r="WGU98" s="81"/>
      <c r="WGV98" s="81"/>
      <c r="WGW98" s="81"/>
      <c r="WGX98" s="81"/>
      <c r="WGY98" s="81"/>
      <c r="WGZ98" s="81"/>
      <c r="WHA98" s="81"/>
      <c r="WHB98" s="81"/>
      <c r="WHC98" s="81"/>
      <c r="WHD98" s="81"/>
      <c r="WHE98" s="81"/>
      <c r="WHF98" s="81"/>
      <c r="WHG98" s="81"/>
      <c r="WHH98" s="81"/>
      <c r="WHI98" s="81"/>
      <c r="WHJ98" s="81"/>
      <c r="WHK98" s="81"/>
      <c r="WHL98" s="81"/>
      <c r="WHM98" s="81"/>
      <c r="WHN98" s="81"/>
      <c r="WHO98" s="81"/>
      <c r="WHP98" s="81"/>
      <c r="WHQ98" s="81"/>
      <c r="WHR98" s="81"/>
      <c r="WHS98" s="81"/>
      <c r="WHT98" s="81"/>
      <c r="WHU98" s="81"/>
      <c r="WHV98" s="81"/>
      <c r="WHW98" s="81"/>
      <c r="WHX98" s="81"/>
      <c r="WHY98" s="81"/>
      <c r="WHZ98" s="81"/>
      <c r="WIA98" s="81"/>
      <c r="WIB98" s="81"/>
      <c r="WIC98" s="81"/>
      <c r="WID98" s="81"/>
      <c r="WIE98" s="81"/>
      <c r="WIF98" s="81"/>
      <c r="WIG98" s="81"/>
      <c r="WIH98" s="81"/>
      <c r="WII98" s="81"/>
      <c r="WIJ98" s="81"/>
      <c r="WIK98" s="81"/>
      <c r="WIL98" s="81"/>
      <c r="WIM98" s="81"/>
      <c r="WIN98" s="81"/>
      <c r="WIO98" s="81"/>
      <c r="WIP98" s="81"/>
      <c r="WIQ98" s="81"/>
      <c r="WIR98" s="81"/>
      <c r="WIS98" s="81"/>
      <c r="WIT98" s="81"/>
      <c r="WIU98" s="81"/>
      <c r="WIV98" s="81"/>
      <c r="WIW98" s="81"/>
      <c r="WIX98" s="81"/>
      <c r="WIY98" s="81"/>
      <c r="WIZ98" s="81"/>
      <c r="WJA98" s="81"/>
      <c r="WJB98" s="81"/>
      <c r="WJC98" s="81"/>
      <c r="WJD98" s="81"/>
      <c r="WJE98" s="81"/>
      <c r="WJF98" s="81"/>
      <c r="WJG98" s="81"/>
      <c r="WJH98" s="81"/>
      <c r="WJI98" s="81"/>
      <c r="WJJ98" s="81"/>
      <c r="WJK98" s="81"/>
      <c r="WJL98" s="81"/>
      <c r="WJM98" s="81"/>
      <c r="WJN98" s="81"/>
      <c r="WJO98" s="81"/>
      <c r="WJP98" s="81"/>
      <c r="WJQ98" s="81"/>
      <c r="WJR98" s="81"/>
      <c r="WJS98" s="81"/>
      <c r="WJT98" s="81"/>
      <c r="WJU98" s="81"/>
      <c r="WJV98" s="81"/>
      <c r="WJW98" s="81"/>
      <c r="WJX98" s="81"/>
      <c r="WJY98" s="81"/>
      <c r="WJZ98" s="81"/>
      <c r="WKA98" s="81"/>
      <c r="WKB98" s="81"/>
      <c r="WKC98" s="81"/>
      <c r="WKD98" s="81"/>
      <c r="WKE98" s="81"/>
      <c r="WKF98" s="81"/>
      <c r="WKG98" s="81"/>
      <c r="WKH98" s="81"/>
      <c r="WKI98" s="81"/>
      <c r="WKJ98" s="81"/>
      <c r="WKK98" s="81"/>
      <c r="WKL98" s="81"/>
      <c r="WKM98" s="81"/>
      <c r="WKN98" s="81"/>
      <c r="WKO98" s="81"/>
      <c r="WKP98" s="81"/>
      <c r="WKQ98" s="81"/>
      <c r="WKR98" s="81"/>
      <c r="WKS98" s="81"/>
      <c r="WKT98" s="81"/>
      <c r="WKU98" s="81"/>
      <c r="WKV98" s="81"/>
      <c r="WKW98" s="81"/>
      <c r="WKX98" s="81"/>
      <c r="WKY98" s="81"/>
      <c r="WKZ98" s="81"/>
      <c r="WLA98" s="81"/>
      <c r="WLB98" s="81"/>
      <c r="WLC98" s="81"/>
      <c r="WLD98" s="81"/>
      <c r="WLE98" s="81"/>
      <c r="WLF98" s="81"/>
      <c r="WLG98" s="81"/>
      <c r="WLH98" s="81"/>
      <c r="WLI98" s="81"/>
      <c r="WLJ98" s="81"/>
      <c r="WLK98" s="81"/>
      <c r="WLL98" s="81"/>
      <c r="WLM98" s="81"/>
      <c r="WLN98" s="81"/>
      <c r="WLO98" s="81"/>
      <c r="WLP98" s="81"/>
      <c r="WLQ98" s="81"/>
      <c r="WLR98" s="81"/>
      <c r="WLS98" s="81"/>
      <c r="WLT98" s="81"/>
      <c r="WLU98" s="81"/>
      <c r="WLV98" s="81"/>
      <c r="WLW98" s="81"/>
      <c r="WLX98" s="81"/>
      <c r="WLY98" s="81"/>
      <c r="WLZ98" s="81"/>
      <c r="WMA98" s="81"/>
      <c r="WMB98" s="81"/>
      <c r="WMC98" s="81"/>
      <c r="WMD98" s="81"/>
      <c r="WME98" s="81"/>
      <c r="WMF98" s="81"/>
      <c r="WMG98" s="81"/>
      <c r="WMH98" s="81"/>
      <c r="WMI98" s="81"/>
      <c r="WMJ98" s="81"/>
      <c r="WMK98" s="81"/>
      <c r="WML98" s="81"/>
      <c r="WMM98" s="81"/>
      <c r="WMN98" s="81"/>
      <c r="WMO98" s="81"/>
      <c r="WMP98" s="81"/>
      <c r="WMQ98" s="81"/>
      <c r="WMR98" s="81"/>
      <c r="WMS98" s="81"/>
      <c r="WMT98" s="81"/>
      <c r="WMU98" s="81"/>
      <c r="WMV98" s="81"/>
      <c r="WMW98" s="81"/>
      <c r="WMX98" s="81"/>
      <c r="WMY98" s="81"/>
      <c r="WMZ98" s="81"/>
      <c r="WNA98" s="81"/>
      <c r="WNB98" s="81"/>
      <c r="WNC98" s="81"/>
      <c r="WND98" s="81"/>
      <c r="WNE98" s="81"/>
      <c r="WNF98" s="81"/>
      <c r="WNG98" s="81"/>
      <c r="WNH98" s="81"/>
      <c r="WNI98" s="81"/>
      <c r="WNJ98" s="81"/>
      <c r="WNK98" s="81"/>
      <c r="WNL98" s="81"/>
      <c r="WNM98" s="81"/>
      <c r="WNN98" s="81"/>
      <c r="WNO98" s="81"/>
      <c r="WNP98" s="81"/>
      <c r="WNQ98" s="81"/>
      <c r="WNR98" s="81"/>
      <c r="WNS98" s="81"/>
      <c r="WNT98" s="81"/>
      <c r="WNU98" s="81"/>
      <c r="WNV98" s="81"/>
      <c r="WNW98" s="81"/>
      <c r="WNX98" s="81"/>
      <c r="WNY98" s="81"/>
      <c r="WNZ98" s="81"/>
      <c r="WOA98" s="81"/>
      <c r="WOB98" s="81"/>
      <c r="WOC98" s="81"/>
      <c r="WOD98" s="81"/>
      <c r="WOE98" s="81"/>
      <c r="WOF98" s="81"/>
      <c r="WOG98" s="81"/>
      <c r="WOH98" s="81"/>
      <c r="WOI98" s="81"/>
      <c r="WOJ98" s="81"/>
      <c r="WOK98" s="81"/>
      <c r="WOL98" s="81"/>
      <c r="WOM98" s="81"/>
      <c r="WON98" s="81"/>
      <c r="WOO98" s="81"/>
      <c r="WOP98" s="81"/>
      <c r="WOQ98" s="81"/>
      <c r="WOR98" s="81"/>
      <c r="WOS98" s="81"/>
      <c r="WOT98" s="81"/>
      <c r="WOU98" s="81"/>
      <c r="WOV98" s="81"/>
      <c r="WOW98" s="81"/>
      <c r="WOX98" s="81"/>
      <c r="WOY98" s="81"/>
      <c r="WOZ98" s="81"/>
      <c r="WPA98" s="81"/>
      <c r="WPB98" s="81"/>
      <c r="WPC98" s="81"/>
      <c r="WPD98" s="81"/>
      <c r="WPE98" s="81"/>
      <c r="WPF98" s="81"/>
      <c r="WPG98" s="81"/>
      <c r="WPH98" s="81"/>
      <c r="WPI98" s="81"/>
      <c r="WPJ98" s="81"/>
      <c r="WPK98" s="81"/>
      <c r="WPL98" s="81"/>
      <c r="WPM98" s="81"/>
      <c r="WPN98" s="81"/>
      <c r="WPO98" s="81"/>
      <c r="WPP98" s="81"/>
      <c r="WPQ98" s="81"/>
      <c r="WPR98" s="81"/>
      <c r="WPS98" s="81"/>
      <c r="WPT98" s="81"/>
      <c r="WPU98" s="81"/>
      <c r="WPV98" s="81"/>
      <c r="WPW98" s="81"/>
      <c r="WPX98" s="81"/>
      <c r="WPY98" s="81"/>
      <c r="WPZ98" s="81"/>
      <c r="WQA98" s="81"/>
      <c r="WQB98" s="81"/>
      <c r="WQC98" s="81"/>
      <c r="WQD98" s="81"/>
      <c r="WQE98" s="81"/>
      <c r="WQF98" s="81"/>
      <c r="WQG98" s="81"/>
      <c r="WQH98" s="81"/>
      <c r="WQI98" s="81"/>
      <c r="WQJ98" s="81"/>
      <c r="WQK98" s="81"/>
      <c r="WQL98" s="81"/>
      <c r="WQM98" s="81"/>
      <c r="WQN98" s="81"/>
      <c r="WQO98" s="81"/>
      <c r="WQP98" s="81"/>
      <c r="WQQ98" s="81"/>
      <c r="WQR98" s="81"/>
      <c r="WQS98" s="81"/>
      <c r="WQT98" s="81"/>
      <c r="WQU98" s="81"/>
      <c r="WQV98" s="81"/>
      <c r="WQW98" s="81"/>
      <c r="WQX98" s="81"/>
      <c r="WQY98" s="81"/>
      <c r="WQZ98" s="81"/>
      <c r="WRA98" s="81"/>
      <c r="WRB98" s="81"/>
      <c r="WRC98" s="81"/>
      <c r="WRD98" s="81"/>
      <c r="WRE98" s="81"/>
      <c r="WRF98" s="81"/>
      <c r="WRG98" s="81"/>
      <c r="WRH98" s="81"/>
      <c r="WRI98" s="81"/>
      <c r="WRJ98" s="81"/>
      <c r="WRK98" s="81"/>
      <c r="WRL98" s="81"/>
      <c r="WRM98" s="81"/>
      <c r="WRN98" s="81"/>
      <c r="WRO98" s="81"/>
      <c r="WRP98" s="81"/>
      <c r="WRQ98" s="81"/>
      <c r="WRR98" s="81"/>
      <c r="WRS98" s="81"/>
      <c r="WRT98" s="81"/>
      <c r="WRU98" s="81"/>
      <c r="WRV98" s="81"/>
      <c r="WRW98" s="81"/>
      <c r="WRX98" s="81"/>
      <c r="WRY98" s="81"/>
      <c r="WRZ98" s="81"/>
      <c r="WSA98" s="81"/>
      <c r="WSB98" s="81"/>
      <c r="WSC98" s="81"/>
      <c r="WSD98" s="81"/>
      <c r="WSE98" s="81"/>
      <c r="WSF98" s="81"/>
      <c r="WSG98" s="81"/>
      <c r="WSH98" s="81"/>
      <c r="WSI98" s="81"/>
      <c r="WSJ98" s="81"/>
      <c r="WSK98" s="81"/>
      <c r="WSL98" s="81"/>
      <c r="WSM98" s="81"/>
      <c r="WSN98" s="81"/>
      <c r="WSO98" s="81"/>
      <c r="WSP98" s="81"/>
      <c r="WSQ98" s="81"/>
      <c r="WSR98" s="81"/>
      <c r="WSS98" s="81"/>
      <c r="WST98" s="81"/>
      <c r="WSU98" s="81"/>
      <c r="WSV98" s="81"/>
      <c r="WSW98" s="81"/>
      <c r="WSX98" s="81"/>
      <c r="WSY98" s="81"/>
      <c r="WSZ98" s="81"/>
      <c r="WTA98" s="81"/>
      <c r="WTB98" s="81"/>
      <c r="WTC98" s="81"/>
      <c r="WTD98" s="81"/>
      <c r="WTE98" s="81"/>
      <c r="WTF98" s="81"/>
      <c r="WTG98" s="81"/>
      <c r="WTH98" s="81"/>
      <c r="WTI98" s="81"/>
      <c r="WTJ98" s="81"/>
      <c r="WTK98" s="81"/>
      <c r="WTL98" s="81"/>
      <c r="WTM98" s="81"/>
      <c r="WTN98" s="81"/>
      <c r="WTO98" s="81"/>
      <c r="WTP98" s="81"/>
      <c r="WTQ98" s="81"/>
      <c r="WTR98" s="81"/>
      <c r="WTS98" s="81"/>
      <c r="WTT98" s="81"/>
      <c r="WTU98" s="81"/>
      <c r="WTV98" s="81"/>
      <c r="WTW98" s="81"/>
      <c r="WTX98" s="81"/>
      <c r="WTY98" s="81"/>
      <c r="WTZ98" s="81"/>
      <c r="WUA98" s="81"/>
      <c r="WUB98" s="81"/>
      <c r="WUC98" s="81"/>
      <c r="WUD98" s="81"/>
      <c r="WUE98" s="81"/>
      <c r="WUF98" s="81"/>
      <c r="WUG98" s="81"/>
      <c r="WUH98" s="81"/>
      <c r="WUI98" s="81"/>
      <c r="WUJ98" s="81"/>
      <c r="WUK98" s="81"/>
      <c r="WUL98" s="81"/>
      <c r="WUM98" s="81"/>
      <c r="WUN98" s="81"/>
      <c r="WUO98" s="81"/>
      <c r="WUP98" s="81"/>
      <c r="WUQ98" s="81"/>
      <c r="WUR98" s="81"/>
      <c r="WUS98" s="81"/>
      <c r="WUT98" s="81"/>
      <c r="WUU98" s="81"/>
      <c r="WUV98" s="81"/>
      <c r="WUW98" s="81"/>
      <c r="WUX98" s="81"/>
      <c r="WUY98" s="81"/>
      <c r="WUZ98" s="81"/>
      <c r="WVA98" s="81"/>
      <c r="WVB98" s="81"/>
      <c r="WVC98" s="81"/>
      <c r="WVD98" s="81"/>
      <c r="WVE98" s="81"/>
      <c r="WVF98" s="81"/>
      <c r="WVG98" s="81"/>
      <c r="WVH98" s="81"/>
      <c r="WVI98" s="81"/>
      <c r="WVJ98" s="81"/>
      <c r="WVK98" s="81"/>
      <c r="WVL98" s="81"/>
      <c r="WVM98" s="81"/>
      <c r="WVN98" s="81"/>
      <c r="WVO98" s="81"/>
      <c r="WVP98" s="81"/>
      <c r="WVQ98" s="81"/>
      <c r="WVR98" s="81"/>
      <c r="WVS98" s="81"/>
      <c r="WVT98" s="81"/>
      <c r="WVU98" s="81"/>
      <c r="WVV98" s="81"/>
      <c r="WVW98" s="81"/>
      <c r="WVX98" s="81"/>
      <c r="WVY98" s="81"/>
      <c r="WVZ98" s="81"/>
      <c r="WWA98" s="81"/>
      <c r="WWB98" s="81"/>
      <c r="WWC98" s="81"/>
      <c r="WWD98" s="81"/>
      <c r="WWE98" s="81"/>
      <c r="WWF98" s="81"/>
      <c r="WWG98" s="81"/>
      <c r="WWH98" s="81"/>
      <c r="WWI98" s="81"/>
      <c r="WWJ98" s="81"/>
      <c r="WWK98" s="81"/>
      <c r="WWL98" s="81"/>
      <c r="WWM98" s="81"/>
      <c r="WWN98" s="81"/>
      <c r="WWO98" s="81"/>
      <c r="WWP98" s="81"/>
      <c r="WWQ98" s="81"/>
      <c r="WWR98" s="81"/>
      <c r="WWS98" s="81"/>
      <c r="WWT98" s="81"/>
      <c r="WWU98" s="81"/>
      <c r="WWV98" s="81"/>
      <c r="WWW98" s="81"/>
      <c r="WWX98" s="81"/>
      <c r="WWY98" s="81"/>
      <c r="WWZ98" s="81"/>
      <c r="WXA98" s="81"/>
      <c r="WXB98" s="81"/>
      <c r="WXC98" s="81"/>
      <c r="WXD98" s="81"/>
      <c r="WXE98" s="81"/>
      <c r="WXF98" s="81"/>
      <c r="WXG98" s="81"/>
      <c r="WXH98" s="81"/>
      <c r="WXI98" s="81"/>
      <c r="WXJ98" s="81"/>
      <c r="WXK98" s="81"/>
      <c r="WXL98" s="81"/>
      <c r="WXM98" s="81"/>
      <c r="WXN98" s="81"/>
      <c r="WXO98" s="81"/>
      <c r="WXP98" s="81"/>
      <c r="WXQ98" s="81"/>
      <c r="WXR98" s="81"/>
      <c r="WXS98" s="81"/>
      <c r="WXT98" s="81"/>
      <c r="WXU98" s="81"/>
      <c r="WXV98" s="81"/>
      <c r="WXW98" s="81"/>
      <c r="WXX98" s="81"/>
      <c r="WXY98" s="81"/>
      <c r="WXZ98" s="81"/>
      <c r="WYA98" s="81"/>
      <c r="WYB98" s="81"/>
      <c r="WYC98" s="81"/>
      <c r="WYD98" s="81"/>
      <c r="WYE98" s="81"/>
      <c r="WYF98" s="81"/>
      <c r="WYG98" s="81"/>
      <c r="WYH98" s="81"/>
      <c r="WYI98" s="81"/>
      <c r="WYJ98" s="81"/>
      <c r="WYK98" s="81"/>
      <c r="WYL98" s="81"/>
      <c r="WYM98" s="81"/>
      <c r="WYN98" s="81"/>
      <c r="WYO98" s="81"/>
      <c r="WYP98" s="81"/>
      <c r="WYQ98" s="81"/>
      <c r="WYR98" s="81"/>
      <c r="WYS98" s="81"/>
      <c r="WYT98" s="81"/>
      <c r="WYU98" s="81"/>
      <c r="WYV98" s="81"/>
      <c r="WYW98" s="81"/>
      <c r="WYX98" s="81"/>
      <c r="WYY98" s="81"/>
      <c r="WYZ98" s="81"/>
      <c r="WZA98" s="81"/>
      <c r="WZB98" s="81"/>
      <c r="WZC98" s="81"/>
      <c r="WZD98" s="81"/>
      <c r="WZE98" s="81"/>
      <c r="WZF98" s="81"/>
      <c r="WZG98" s="81"/>
      <c r="WZH98" s="81"/>
      <c r="WZI98" s="81"/>
      <c r="WZJ98" s="81"/>
      <c r="WZK98" s="81"/>
      <c r="WZL98" s="81"/>
      <c r="WZM98" s="81"/>
      <c r="WZN98" s="81"/>
      <c r="WZO98" s="81"/>
      <c r="WZP98" s="81"/>
      <c r="WZQ98" s="81"/>
      <c r="WZR98" s="81"/>
      <c r="WZS98" s="81"/>
      <c r="WZT98" s="81"/>
      <c r="WZU98" s="81"/>
      <c r="WZV98" s="81"/>
      <c r="WZW98" s="81"/>
      <c r="WZX98" s="81"/>
      <c r="WZY98" s="81"/>
      <c r="WZZ98" s="81"/>
      <c r="XAA98" s="81"/>
      <c r="XAB98" s="81"/>
      <c r="XAC98" s="81"/>
      <c r="XAD98" s="81"/>
      <c r="XAE98" s="81"/>
      <c r="XAF98" s="81"/>
      <c r="XAG98" s="81"/>
      <c r="XAH98" s="81"/>
      <c r="XAI98" s="81"/>
      <c r="XAJ98" s="81"/>
      <c r="XAK98" s="81"/>
      <c r="XAL98" s="81"/>
      <c r="XAM98" s="81"/>
      <c r="XAN98" s="81"/>
      <c r="XAO98" s="81"/>
      <c r="XAP98" s="81"/>
      <c r="XAQ98" s="81"/>
      <c r="XAR98" s="81"/>
      <c r="XAS98" s="81"/>
      <c r="XAT98" s="81"/>
      <c r="XAU98" s="81"/>
      <c r="XAV98" s="81"/>
      <c r="XAW98" s="81"/>
      <c r="XAX98" s="81"/>
      <c r="XAY98" s="81"/>
      <c r="XAZ98" s="81"/>
      <c r="XBA98" s="81"/>
      <c r="XBB98" s="81"/>
      <c r="XBC98" s="81"/>
      <c r="XBD98" s="81"/>
      <c r="XBE98" s="81"/>
      <c r="XBF98" s="81"/>
      <c r="XBG98" s="81"/>
      <c r="XBH98" s="81"/>
      <c r="XBI98" s="81"/>
      <c r="XBJ98" s="81"/>
      <c r="XBK98" s="81"/>
      <c r="XBL98" s="81"/>
      <c r="XBM98" s="81"/>
      <c r="XBN98" s="81"/>
      <c r="XBO98" s="81"/>
      <c r="XBP98" s="81"/>
      <c r="XBQ98" s="81"/>
      <c r="XBR98" s="81"/>
      <c r="XBS98" s="81"/>
      <c r="XBT98" s="81"/>
      <c r="XBU98" s="81"/>
      <c r="XBV98" s="81"/>
      <c r="XBW98" s="81"/>
      <c r="XBX98" s="81"/>
      <c r="XBY98" s="81"/>
      <c r="XBZ98" s="81"/>
      <c r="XCA98" s="81"/>
      <c r="XCB98" s="81"/>
      <c r="XCC98" s="81"/>
      <c r="XCD98" s="81"/>
      <c r="XCE98" s="81"/>
      <c r="XCF98" s="81"/>
      <c r="XCG98" s="81"/>
      <c r="XCH98" s="81"/>
      <c r="XCI98" s="81"/>
      <c r="XCJ98" s="81"/>
      <c r="XCK98" s="81"/>
      <c r="XCL98" s="81"/>
      <c r="XCM98" s="81"/>
      <c r="XCN98" s="81"/>
      <c r="XCO98" s="81"/>
      <c r="XCP98" s="81"/>
      <c r="XCQ98" s="81"/>
      <c r="XCR98" s="81"/>
      <c r="XCS98" s="81"/>
      <c r="XCT98" s="81"/>
      <c r="XCU98" s="81"/>
      <c r="XCV98" s="81"/>
      <c r="XCW98" s="81"/>
      <c r="XCX98" s="81"/>
      <c r="XCY98" s="81"/>
      <c r="XCZ98" s="81"/>
      <c r="XDA98" s="81"/>
      <c r="XDB98" s="81"/>
      <c r="XDC98" s="81"/>
      <c r="XDD98" s="81"/>
      <c r="XDE98" s="81"/>
      <c r="XDF98" s="81"/>
      <c r="XDG98" s="81"/>
      <c r="XDH98" s="81"/>
      <c r="XDI98" s="81"/>
      <c r="XDJ98" s="81"/>
      <c r="XDK98" s="81"/>
      <c r="XDL98" s="81"/>
      <c r="XDM98" s="81"/>
      <c r="XDN98" s="81"/>
      <c r="XDO98" s="81"/>
      <c r="XDP98" s="81"/>
      <c r="XDQ98" s="81"/>
      <c r="XDR98" s="81"/>
      <c r="XDS98" s="81"/>
      <c r="XDT98" s="81"/>
      <c r="XDU98" s="81"/>
      <c r="XDV98" s="81"/>
      <c r="XDW98" s="81"/>
      <c r="XDX98" s="81"/>
      <c r="XDY98" s="81"/>
      <c r="XDZ98" s="81"/>
      <c r="XEA98" s="81"/>
      <c r="XEB98" s="81"/>
      <c r="XEC98" s="81"/>
      <c r="XED98" s="81"/>
      <c r="XEE98" s="81"/>
      <c r="XEF98" s="81"/>
      <c r="XEG98" s="81"/>
      <c r="XEH98" s="81"/>
      <c r="XEI98" s="81"/>
      <c r="XEJ98" s="81"/>
      <c r="XEK98" s="81"/>
      <c r="XEL98" s="81"/>
      <c r="XEM98" s="81"/>
      <c r="XEN98" s="81"/>
      <c r="XEO98" s="81"/>
      <c r="XEP98" s="81"/>
      <c r="XEQ98" s="81"/>
      <c r="XER98" s="81"/>
      <c r="XES98" s="81"/>
      <c r="XET98" s="81"/>
      <c r="XEU98" s="81"/>
      <c r="XEV98" s="81"/>
      <c r="XEW98" s="81"/>
      <c r="XEX98" s="81"/>
      <c r="XEY98" s="81"/>
      <c r="XEZ98" s="81"/>
      <c r="XFA98" s="81"/>
      <c r="XFB98" s="81"/>
      <c r="XFC98" s="81"/>
      <c r="XFD98" s="81"/>
    </row>
    <row r="99" spans="359:2818 15626:16384" x14ac:dyDescent="0.25">
      <c r="MU99" s="81"/>
      <c r="MV99" s="81"/>
      <c r="MW99" s="81"/>
      <c r="MX99" s="81"/>
      <c r="MY99" s="81"/>
      <c r="MZ99" s="81"/>
      <c r="NA99" s="81"/>
      <c r="NB99" s="81"/>
      <c r="NC99" s="81"/>
      <c r="ND99" s="81"/>
      <c r="NE99" s="81"/>
      <c r="NF99" s="81"/>
      <c r="NG99" s="81"/>
      <c r="NH99" s="81"/>
      <c r="NI99" s="81"/>
      <c r="NJ99" s="81"/>
      <c r="NK99" s="81"/>
      <c r="NL99" s="81"/>
      <c r="NM99" s="81"/>
      <c r="NN99" s="81"/>
      <c r="NO99" s="81"/>
      <c r="NP99" s="81"/>
      <c r="NQ99" s="81"/>
      <c r="NR99" s="81"/>
      <c r="NS99" s="81"/>
      <c r="NT99" s="81"/>
      <c r="NU99" s="81"/>
      <c r="NV99" s="81"/>
      <c r="NW99" s="81"/>
      <c r="NX99" s="81"/>
      <c r="NY99" s="81"/>
      <c r="NZ99" s="81"/>
      <c r="OA99" s="81"/>
      <c r="OB99" s="81"/>
      <c r="OC99" s="81"/>
      <c r="OD99" s="81"/>
      <c r="OE99" s="81"/>
      <c r="OF99" s="81"/>
      <c r="OG99" s="81"/>
      <c r="OH99" s="81"/>
      <c r="OI99" s="81"/>
      <c r="OJ99" s="81"/>
      <c r="OK99" s="81"/>
      <c r="OL99" s="81"/>
      <c r="OM99" s="81"/>
      <c r="ON99" s="81"/>
      <c r="OO99" s="81"/>
      <c r="OP99" s="81"/>
      <c r="OQ99" s="81"/>
      <c r="OR99" s="81"/>
      <c r="OS99" s="81"/>
      <c r="OT99" s="81"/>
      <c r="OU99" s="81"/>
      <c r="OV99" s="81"/>
      <c r="OW99" s="81"/>
      <c r="OX99" s="81"/>
      <c r="OY99" s="81"/>
      <c r="OZ99" s="81"/>
      <c r="PA99" s="81"/>
      <c r="PB99" s="81"/>
      <c r="PC99" s="81"/>
      <c r="PD99" s="81"/>
      <c r="PE99" s="81"/>
      <c r="PF99" s="81"/>
      <c r="PG99" s="81"/>
      <c r="PH99" s="81"/>
      <c r="PI99" s="81"/>
      <c r="PJ99" s="81"/>
      <c r="PK99" s="81"/>
      <c r="PL99" s="81"/>
      <c r="PM99" s="81"/>
      <c r="PN99" s="81"/>
      <c r="PO99" s="81"/>
      <c r="PP99" s="81"/>
      <c r="PQ99" s="81"/>
      <c r="PR99" s="81"/>
      <c r="PS99" s="81"/>
      <c r="PT99" s="81"/>
      <c r="PU99" s="81"/>
      <c r="PV99" s="81"/>
      <c r="PW99" s="81"/>
      <c r="PX99" s="81"/>
      <c r="PY99" s="81"/>
      <c r="PZ99" s="81"/>
      <c r="QA99" s="81"/>
      <c r="QB99" s="81"/>
      <c r="QC99" s="81"/>
      <c r="QD99" s="81"/>
      <c r="QE99" s="81"/>
      <c r="QF99" s="81"/>
      <c r="QG99" s="81"/>
      <c r="QH99" s="81"/>
      <c r="QI99" s="81"/>
      <c r="QJ99" s="81"/>
      <c r="QK99" s="81"/>
      <c r="QL99" s="81"/>
      <c r="QM99" s="81"/>
      <c r="QN99" s="81"/>
      <c r="QO99" s="81"/>
      <c r="QP99" s="81"/>
      <c r="QQ99" s="81"/>
      <c r="QR99" s="81"/>
      <c r="QS99" s="81"/>
      <c r="QT99" s="81"/>
      <c r="QU99" s="81"/>
      <c r="QV99" s="81"/>
      <c r="QW99" s="81"/>
      <c r="QX99" s="81"/>
      <c r="QY99" s="81"/>
      <c r="QZ99" s="81"/>
      <c r="RA99" s="81"/>
      <c r="RB99" s="81"/>
      <c r="RC99" s="81"/>
      <c r="RD99" s="81"/>
      <c r="RE99" s="81"/>
      <c r="RF99" s="81"/>
      <c r="RG99" s="81"/>
      <c r="RH99" s="81"/>
      <c r="RI99" s="81"/>
      <c r="RJ99" s="81"/>
      <c r="RK99" s="81"/>
      <c r="RL99" s="81"/>
      <c r="RM99" s="81"/>
      <c r="RN99" s="81"/>
      <c r="RO99" s="81"/>
      <c r="RP99" s="81"/>
      <c r="RQ99" s="81"/>
      <c r="RR99" s="81"/>
      <c r="RS99" s="81"/>
      <c r="RT99" s="81"/>
      <c r="RU99" s="81"/>
      <c r="RV99" s="81"/>
      <c r="RW99" s="81"/>
      <c r="RX99" s="81"/>
      <c r="RY99" s="81"/>
      <c r="RZ99" s="81"/>
      <c r="SA99" s="81"/>
      <c r="SB99" s="81"/>
      <c r="SC99" s="81"/>
      <c r="SD99" s="81"/>
      <c r="SE99" s="81"/>
      <c r="SF99" s="81"/>
      <c r="SG99" s="81"/>
      <c r="SH99" s="81"/>
      <c r="SI99" s="81"/>
      <c r="SJ99" s="81"/>
      <c r="SK99" s="81"/>
      <c r="SL99" s="81"/>
      <c r="SM99" s="81"/>
      <c r="SN99" s="81"/>
      <c r="SO99" s="81"/>
      <c r="SP99" s="81"/>
      <c r="SQ99" s="81"/>
      <c r="SR99" s="81"/>
      <c r="SS99" s="81"/>
      <c r="ST99" s="81"/>
      <c r="SU99" s="81"/>
      <c r="SV99" s="81"/>
      <c r="SW99" s="81"/>
      <c r="SX99" s="81"/>
      <c r="SY99" s="81"/>
      <c r="SZ99" s="81"/>
      <c r="TA99" s="81"/>
      <c r="TB99" s="81"/>
      <c r="TC99" s="81"/>
      <c r="TD99" s="81"/>
      <c r="TE99" s="81"/>
      <c r="TF99" s="81"/>
      <c r="TG99" s="81"/>
      <c r="TH99" s="81"/>
      <c r="TI99" s="81"/>
      <c r="TJ99" s="81"/>
      <c r="TK99" s="81"/>
      <c r="TL99" s="81"/>
      <c r="TM99" s="81"/>
      <c r="TN99" s="81"/>
      <c r="TO99" s="81"/>
      <c r="TP99" s="81"/>
      <c r="TQ99" s="81"/>
      <c r="TR99" s="81"/>
      <c r="TS99" s="81"/>
      <c r="TT99" s="81"/>
      <c r="TU99" s="81"/>
      <c r="TV99" s="81"/>
      <c r="TW99" s="81"/>
      <c r="TX99" s="81"/>
      <c r="TY99" s="81"/>
      <c r="TZ99" s="81"/>
      <c r="UA99" s="81"/>
      <c r="UB99" s="81"/>
      <c r="UC99" s="81"/>
      <c r="UD99" s="81"/>
      <c r="UE99" s="81"/>
      <c r="UF99" s="81"/>
      <c r="UG99" s="81"/>
      <c r="UH99" s="81"/>
      <c r="UI99" s="81"/>
      <c r="UJ99" s="81"/>
      <c r="UK99" s="81"/>
      <c r="UL99" s="81"/>
      <c r="UM99" s="81"/>
      <c r="UN99" s="81"/>
      <c r="UO99" s="81"/>
      <c r="UP99" s="81"/>
      <c r="UQ99" s="81"/>
      <c r="UR99" s="81"/>
      <c r="US99" s="81"/>
      <c r="UT99" s="81"/>
      <c r="UU99" s="81"/>
      <c r="UV99" s="81"/>
      <c r="UW99" s="81"/>
      <c r="UX99" s="81"/>
      <c r="UY99" s="81"/>
      <c r="UZ99" s="81"/>
      <c r="VA99" s="81"/>
      <c r="VB99" s="81"/>
      <c r="VC99" s="81"/>
      <c r="VD99" s="81"/>
      <c r="VE99" s="81"/>
      <c r="VF99" s="81"/>
      <c r="VG99" s="81"/>
      <c r="VH99" s="81"/>
      <c r="VI99" s="81"/>
      <c r="VJ99" s="81"/>
      <c r="VK99" s="81"/>
      <c r="VL99" s="81"/>
      <c r="VM99" s="81"/>
      <c r="VN99" s="81"/>
      <c r="VO99" s="81"/>
      <c r="VP99" s="81"/>
      <c r="VQ99" s="81"/>
      <c r="VR99" s="81"/>
      <c r="VS99" s="81"/>
      <c r="VT99" s="81"/>
      <c r="VU99" s="81"/>
      <c r="VV99" s="81"/>
      <c r="VW99" s="81"/>
      <c r="VX99" s="81"/>
      <c r="VY99" s="81"/>
      <c r="VZ99" s="81"/>
      <c r="WA99" s="81"/>
      <c r="WB99" s="81"/>
      <c r="WC99" s="81"/>
      <c r="WD99" s="81"/>
      <c r="WE99" s="81"/>
      <c r="WF99" s="81"/>
      <c r="WG99" s="81"/>
      <c r="WH99" s="81"/>
      <c r="WI99" s="81"/>
      <c r="WJ99" s="81"/>
      <c r="WK99" s="81"/>
      <c r="WL99" s="81"/>
      <c r="WM99" s="81"/>
      <c r="WN99" s="81"/>
      <c r="WO99" s="81"/>
      <c r="WP99" s="81"/>
      <c r="WQ99" s="81"/>
      <c r="WR99" s="81"/>
      <c r="WS99" s="81"/>
      <c r="WT99" s="81"/>
      <c r="WU99" s="81"/>
      <c r="WV99" s="81"/>
      <c r="WW99" s="81"/>
      <c r="WX99" s="81"/>
      <c r="WY99" s="81"/>
      <c r="WZ99" s="81"/>
      <c r="XA99" s="81"/>
      <c r="XB99" s="81"/>
      <c r="XC99" s="81"/>
      <c r="XD99" s="81"/>
      <c r="XE99" s="81"/>
      <c r="XF99" s="81"/>
      <c r="XG99" s="81"/>
      <c r="XH99" s="81"/>
      <c r="XI99" s="81"/>
      <c r="XJ99" s="81"/>
      <c r="XK99" s="81"/>
      <c r="XL99" s="81"/>
      <c r="XM99" s="81"/>
      <c r="XN99" s="81"/>
      <c r="XO99" s="81"/>
      <c r="XP99" s="81"/>
      <c r="XQ99" s="81"/>
      <c r="XR99" s="81"/>
      <c r="XS99" s="81"/>
      <c r="XT99" s="81"/>
      <c r="XU99" s="81"/>
      <c r="XV99" s="81"/>
      <c r="XW99" s="81"/>
      <c r="XX99" s="81"/>
      <c r="XY99" s="81"/>
      <c r="XZ99" s="81"/>
      <c r="YA99" s="81"/>
      <c r="YB99" s="81"/>
      <c r="YC99" s="81"/>
      <c r="YD99" s="81"/>
      <c r="YE99" s="81"/>
      <c r="YF99" s="81"/>
      <c r="YG99" s="81"/>
      <c r="YH99" s="81"/>
      <c r="YI99" s="81"/>
      <c r="YJ99" s="81"/>
      <c r="YK99" s="81"/>
      <c r="YL99" s="81"/>
      <c r="YM99" s="81"/>
      <c r="YN99" s="81"/>
      <c r="YO99" s="81"/>
      <c r="YP99" s="81"/>
      <c r="YQ99" s="81"/>
      <c r="YR99" s="81"/>
      <c r="YS99" s="81"/>
      <c r="YT99" s="81"/>
      <c r="YU99" s="81"/>
      <c r="YV99" s="81"/>
      <c r="YW99" s="81"/>
      <c r="YX99" s="81"/>
      <c r="YY99" s="81"/>
      <c r="YZ99" s="81"/>
      <c r="ZA99" s="81"/>
      <c r="ZB99" s="81"/>
      <c r="ZC99" s="81"/>
      <c r="ZD99" s="81"/>
      <c r="ZE99" s="81"/>
      <c r="ZF99" s="81"/>
      <c r="ZG99" s="81"/>
      <c r="ZH99" s="81"/>
      <c r="ZI99" s="81"/>
      <c r="ZJ99" s="81"/>
      <c r="ZK99" s="81"/>
      <c r="ZL99" s="81"/>
      <c r="ZM99" s="81"/>
      <c r="ZN99" s="81"/>
      <c r="ZO99" s="81"/>
      <c r="ZP99" s="81"/>
      <c r="ZQ99" s="81"/>
      <c r="ZR99" s="81"/>
      <c r="ZS99" s="81"/>
      <c r="ZT99" s="81"/>
      <c r="ZU99" s="81"/>
      <c r="ZV99" s="81"/>
      <c r="ZW99" s="81"/>
      <c r="ZX99" s="81"/>
      <c r="ZY99" s="81"/>
      <c r="ZZ99" s="81"/>
      <c r="AAA99" s="81"/>
      <c r="AAB99" s="81"/>
      <c r="AAC99" s="81"/>
      <c r="AAD99" s="81"/>
      <c r="AAE99" s="81"/>
      <c r="AAF99" s="81"/>
      <c r="AAG99" s="81"/>
      <c r="AAH99" s="81"/>
      <c r="AAI99" s="81"/>
      <c r="AAJ99" s="81"/>
      <c r="AAK99" s="81"/>
      <c r="AAL99" s="81"/>
      <c r="AAM99" s="81"/>
      <c r="AAN99" s="81"/>
      <c r="AAO99" s="81"/>
      <c r="AAP99" s="81"/>
      <c r="AAQ99" s="81"/>
      <c r="AAR99" s="81"/>
      <c r="AAS99" s="81"/>
      <c r="AAT99" s="81"/>
      <c r="AAU99" s="81"/>
      <c r="AAV99" s="81"/>
      <c r="AAW99" s="81"/>
      <c r="AAX99" s="81"/>
      <c r="AAY99" s="81"/>
      <c r="AAZ99" s="81"/>
      <c r="ABA99" s="81"/>
      <c r="ABB99" s="81"/>
      <c r="ABC99" s="81"/>
      <c r="ABD99" s="81"/>
      <c r="ABE99" s="81"/>
      <c r="ABF99" s="81"/>
      <c r="ABG99" s="81"/>
      <c r="ABH99" s="81"/>
      <c r="ABI99" s="81"/>
      <c r="ABJ99" s="81"/>
      <c r="ABK99" s="81"/>
      <c r="ABL99" s="81"/>
      <c r="ABM99" s="81"/>
      <c r="ABN99" s="81"/>
      <c r="ABO99" s="81"/>
      <c r="ABP99" s="81"/>
      <c r="ABQ99" s="81"/>
      <c r="ABR99" s="81"/>
      <c r="ABS99" s="81"/>
      <c r="ABT99" s="81"/>
      <c r="ABU99" s="81"/>
      <c r="ABV99" s="81"/>
      <c r="ABW99" s="81"/>
      <c r="ABX99" s="81"/>
      <c r="ABY99" s="81"/>
      <c r="ABZ99" s="81"/>
      <c r="ACA99" s="81"/>
      <c r="ACB99" s="81"/>
      <c r="ACC99" s="81"/>
      <c r="ACD99" s="81"/>
      <c r="ACE99" s="81"/>
      <c r="ACF99" s="81"/>
      <c r="ACG99" s="81"/>
      <c r="ACH99" s="81"/>
      <c r="ACI99" s="81"/>
      <c r="ACJ99" s="81"/>
      <c r="ACK99" s="81"/>
      <c r="ACL99" s="81"/>
      <c r="ACM99" s="81"/>
      <c r="ACN99" s="81"/>
      <c r="ACO99" s="81"/>
      <c r="ACP99" s="81"/>
      <c r="ACQ99" s="81"/>
      <c r="ACR99" s="81"/>
      <c r="ACS99" s="81"/>
      <c r="ACT99" s="81"/>
      <c r="ACU99" s="81"/>
      <c r="ACV99" s="81"/>
      <c r="ACW99" s="81"/>
      <c r="ACX99" s="81"/>
      <c r="ACY99" s="81"/>
      <c r="ACZ99" s="81"/>
      <c r="ADA99" s="81"/>
      <c r="ADB99" s="81"/>
      <c r="ADC99" s="81"/>
      <c r="ADD99" s="81"/>
      <c r="ADE99" s="81"/>
      <c r="ADF99" s="81"/>
      <c r="ADG99" s="81"/>
      <c r="ADH99" s="81"/>
      <c r="ADI99" s="81"/>
      <c r="ADJ99" s="81"/>
      <c r="ADK99" s="81"/>
      <c r="ADL99" s="81"/>
      <c r="ADM99" s="81"/>
      <c r="ADN99" s="81"/>
      <c r="ADO99" s="81"/>
      <c r="ADP99" s="81"/>
      <c r="ADQ99" s="81"/>
      <c r="ADR99" s="81"/>
      <c r="ADS99" s="81"/>
      <c r="ADT99" s="81"/>
      <c r="ADU99" s="81"/>
      <c r="ADV99" s="81"/>
      <c r="ADW99" s="81"/>
      <c r="ADX99" s="81"/>
      <c r="ADY99" s="81"/>
      <c r="ADZ99" s="81"/>
      <c r="AEA99" s="81"/>
      <c r="AEB99" s="81"/>
      <c r="AEC99" s="81"/>
      <c r="AED99" s="81"/>
      <c r="AEE99" s="81"/>
      <c r="AEF99" s="81"/>
      <c r="AEG99" s="81"/>
      <c r="AEH99" s="81"/>
      <c r="AEI99" s="81"/>
      <c r="AEJ99" s="81"/>
      <c r="AEK99" s="81"/>
      <c r="AEL99" s="81"/>
      <c r="AEM99" s="81"/>
      <c r="AEN99" s="81"/>
      <c r="AEO99" s="81"/>
      <c r="AEP99" s="81"/>
      <c r="AEQ99" s="81"/>
      <c r="AER99" s="81"/>
      <c r="AES99" s="81"/>
      <c r="AET99" s="81"/>
      <c r="AEU99" s="81"/>
      <c r="AEV99" s="81"/>
      <c r="AEW99" s="81"/>
      <c r="AEX99" s="81"/>
      <c r="AEY99" s="81"/>
      <c r="AEZ99" s="81"/>
      <c r="AFA99" s="81"/>
      <c r="AFB99" s="81"/>
      <c r="AFC99" s="81"/>
      <c r="AFD99" s="81"/>
      <c r="AFE99" s="81"/>
      <c r="AFF99" s="81"/>
      <c r="AFG99" s="81"/>
      <c r="AFH99" s="81"/>
      <c r="AFI99" s="81"/>
      <c r="AFJ99" s="81"/>
      <c r="AFK99" s="81"/>
      <c r="AFL99" s="81"/>
      <c r="AFM99" s="81"/>
      <c r="AFN99" s="81"/>
      <c r="AFO99" s="81"/>
      <c r="AFP99" s="81"/>
      <c r="AFQ99" s="81"/>
      <c r="AFR99" s="81"/>
      <c r="AFS99" s="81"/>
      <c r="AFT99" s="81"/>
      <c r="AFU99" s="81"/>
      <c r="AFV99" s="81"/>
      <c r="AFW99" s="81"/>
      <c r="AFX99" s="81"/>
      <c r="AFY99" s="81"/>
      <c r="AFZ99" s="81"/>
      <c r="AGA99" s="81"/>
      <c r="AGB99" s="81"/>
      <c r="AGC99" s="81"/>
      <c r="AGD99" s="81"/>
      <c r="AGE99" s="81"/>
      <c r="AGF99" s="81"/>
      <c r="AGG99" s="81"/>
      <c r="AGH99" s="81"/>
      <c r="AGI99" s="81"/>
      <c r="AGJ99" s="81"/>
      <c r="AGK99" s="81"/>
      <c r="AGL99" s="81"/>
      <c r="AGM99" s="81"/>
      <c r="AGN99" s="81"/>
      <c r="AGO99" s="81"/>
      <c r="AGP99" s="81"/>
      <c r="AGQ99" s="81"/>
      <c r="AGR99" s="81"/>
      <c r="AGS99" s="81"/>
      <c r="AGT99" s="81"/>
      <c r="AGU99" s="81"/>
      <c r="AGV99" s="81"/>
      <c r="AGW99" s="81"/>
      <c r="AGX99" s="81"/>
      <c r="AGY99" s="81"/>
      <c r="AGZ99" s="81"/>
      <c r="AHA99" s="81"/>
      <c r="AHB99" s="81"/>
      <c r="AHC99" s="81"/>
      <c r="AHD99" s="81"/>
      <c r="AHE99" s="81"/>
      <c r="AHF99" s="81"/>
      <c r="AHG99" s="81"/>
      <c r="AHH99" s="81"/>
      <c r="AHI99" s="81"/>
      <c r="AHJ99" s="81"/>
      <c r="AHK99" s="81"/>
      <c r="AHL99" s="81"/>
      <c r="AHM99" s="81"/>
      <c r="AHN99" s="81"/>
      <c r="AHO99" s="81"/>
      <c r="AHP99" s="81"/>
      <c r="AHQ99" s="81"/>
      <c r="AHR99" s="81"/>
      <c r="AHS99" s="81"/>
      <c r="AHT99" s="81"/>
      <c r="AHU99" s="81"/>
      <c r="AHV99" s="81"/>
      <c r="AHW99" s="81"/>
      <c r="AHX99" s="81"/>
      <c r="AHY99" s="81"/>
      <c r="AHZ99" s="81"/>
      <c r="AIA99" s="81"/>
      <c r="AIB99" s="81"/>
      <c r="AIC99" s="81"/>
      <c r="AID99" s="81"/>
      <c r="AIE99" s="81"/>
      <c r="AIF99" s="81"/>
      <c r="AIG99" s="81"/>
      <c r="AIH99" s="81"/>
      <c r="AII99" s="81"/>
      <c r="AIJ99" s="81"/>
      <c r="AIK99" s="81"/>
      <c r="AIL99" s="81"/>
      <c r="AIM99" s="81"/>
      <c r="AIN99" s="81"/>
      <c r="AIO99" s="81"/>
      <c r="AIP99" s="81"/>
      <c r="AIQ99" s="81"/>
      <c r="AIR99" s="81"/>
      <c r="AIS99" s="81"/>
      <c r="AIT99" s="81"/>
      <c r="AIU99" s="81"/>
      <c r="AIV99" s="81"/>
      <c r="AIW99" s="81"/>
      <c r="AIX99" s="81"/>
      <c r="AIY99" s="81"/>
      <c r="AIZ99" s="81"/>
      <c r="AJA99" s="81"/>
      <c r="AJB99" s="81"/>
      <c r="AJC99" s="81"/>
      <c r="AJD99" s="81"/>
      <c r="AJE99" s="81"/>
      <c r="AJF99" s="81"/>
      <c r="AJG99" s="81"/>
      <c r="AJH99" s="81"/>
      <c r="AJI99" s="81"/>
      <c r="AJJ99" s="81"/>
      <c r="AJK99" s="81"/>
      <c r="AJL99" s="81"/>
      <c r="AJM99" s="81"/>
      <c r="AJN99" s="81"/>
      <c r="AJO99" s="81"/>
      <c r="AJP99" s="81"/>
      <c r="AJQ99" s="81"/>
      <c r="AJR99" s="81"/>
      <c r="AJS99" s="81"/>
      <c r="AJT99" s="81"/>
      <c r="AJU99" s="81"/>
      <c r="AJV99" s="81"/>
      <c r="AJW99" s="81"/>
      <c r="AJX99" s="81"/>
      <c r="AJY99" s="81"/>
      <c r="AJZ99" s="81"/>
      <c r="AKA99" s="81"/>
      <c r="AKB99" s="81"/>
      <c r="AKC99" s="81"/>
      <c r="AKD99" s="81"/>
      <c r="AKE99" s="81"/>
      <c r="AKF99" s="81"/>
      <c r="AKG99" s="81"/>
      <c r="AKH99" s="81"/>
      <c r="AKI99" s="81"/>
      <c r="AKJ99" s="81"/>
      <c r="AKK99" s="81"/>
      <c r="AKL99" s="81"/>
      <c r="AKM99" s="81"/>
      <c r="AKN99" s="81"/>
      <c r="AKO99" s="81"/>
      <c r="AKP99" s="81"/>
      <c r="AKQ99" s="81"/>
      <c r="AKR99" s="81"/>
      <c r="AKS99" s="81"/>
      <c r="AKT99" s="81"/>
      <c r="AKU99" s="81"/>
      <c r="AKV99" s="81"/>
      <c r="AKW99" s="81"/>
      <c r="AKX99" s="81"/>
      <c r="AKY99" s="81"/>
      <c r="AKZ99" s="81"/>
      <c r="ALA99" s="81"/>
      <c r="ALB99" s="81"/>
      <c r="ALC99" s="81"/>
      <c r="ALD99" s="81"/>
      <c r="ALE99" s="81"/>
      <c r="ALF99" s="81"/>
      <c r="ALG99" s="81"/>
      <c r="ALH99" s="81"/>
      <c r="ALI99" s="81"/>
      <c r="ALJ99" s="81"/>
      <c r="ALK99" s="81"/>
      <c r="ALL99" s="81"/>
      <c r="ALM99" s="81"/>
      <c r="ALN99" s="81"/>
      <c r="ALO99" s="81"/>
      <c r="ALP99" s="81"/>
      <c r="ALQ99" s="81"/>
      <c r="ALR99" s="81"/>
      <c r="ALS99" s="81"/>
      <c r="ALT99" s="81"/>
      <c r="ALU99" s="81"/>
      <c r="ALV99" s="81"/>
      <c r="ALW99" s="81"/>
      <c r="ALX99" s="81"/>
      <c r="ALY99" s="81"/>
      <c r="ALZ99" s="81"/>
      <c r="AMA99" s="81"/>
      <c r="AMB99" s="81"/>
      <c r="AMC99" s="81"/>
      <c r="AMD99" s="81"/>
      <c r="AME99" s="81"/>
      <c r="AMF99" s="81"/>
      <c r="AMG99" s="81"/>
      <c r="AMH99" s="81"/>
      <c r="AMI99" s="81"/>
      <c r="AMJ99" s="81"/>
      <c r="AMK99" s="81"/>
      <c r="AML99" s="81"/>
      <c r="AMM99" s="81"/>
      <c r="AMN99" s="81"/>
      <c r="AMO99" s="81"/>
      <c r="AMP99" s="81"/>
      <c r="AMQ99" s="81"/>
      <c r="AMR99" s="81"/>
      <c r="AMS99" s="81"/>
      <c r="AMT99" s="81"/>
      <c r="AMU99" s="81"/>
      <c r="AMV99" s="81"/>
      <c r="AMW99" s="81"/>
      <c r="AMX99" s="81"/>
      <c r="AMY99" s="81"/>
      <c r="AMZ99" s="81"/>
      <c r="ANA99" s="81"/>
      <c r="ANB99" s="81"/>
      <c r="ANC99" s="81"/>
      <c r="AND99" s="81"/>
      <c r="ANE99" s="81"/>
      <c r="ANF99" s="81"/>
      <c r="ANG99" s="81"/>
      <c r="ANH99" s="81"/>
      <c r="ANI99" s="81"/>
      <c r="ANJ99" s="81"/>
      <c r="ANK99" s="81"/>
      <c r="ANL99" s="81"/>
      <c r="ANM99" s="81"/>
      <c r="ANN99" s="81"/>
      <c r="ANO99" s="81"/>
      <c r="ANP99" s="81"/>
      <c r="ANQ99" s="81"/>
      <c r="ANR99" s="81"/>
      <c r="ANS99" s="81"/>
      <c r="ANT99" s="81"/>
      <c r="ANU99" s="81"/>
      <c r="ANV99" s="81"/>
      <c r="ANW99" s="81"/>
      <c r="ANX99" s="81"/>
      <c r="ANY99" s="81"/>
      <c r="ANZ99" s="81"/>
      <c r="AOA99" s="81"/>
      <c r="AOB99" s="81"/>
      <c r="AOC99" s="81"/>
      <c r="AOD99" s="81"/>
      <c r="AOE99" s="81"/>
      <c r="AOF99" s="81"/>
      <c r="AOG99" s="81"/>
      <c r="AOH99" s="81"/>
      <c r="AOI99" s="81"/>
      <c r="AOJ99" s="81"/>
      <c r="AOK99" s="81"/>
      <c r="AOL99" s="81"/>
      <c r="AOM99" s="81"/>
      <c r="AON99" s="81"/>
      <c r="AOO99" s="81"/>
      <c r="AOP99" s="81"/>
      <c r="AOQ99" s="81"/>
      <c r="AOR99" s="81"/>
      <c r="AOS99" s="81"/>
      <c r="AOT99" s="81"/>
      <c r="AOU99" s="81"/>
      <c r="AOV99" s="81"/>
      <c r="AOW99" s="81"/>
      <c r="AOX99" s="81"/>
      <c r="AOY99" s="81"/>
      <c r="AOZ99" s="81"/>
      <c r="APA99" s="81"/>
      <c r="APB99" s="81"/>
      <c r="APC99" s="81"/>
      <c r="APD99" s="81"/>
      <c r="APE99" s="81"/>
      <c r="APF99" s="81"/>
      <c r="APG99" s="81"/>
      <c r="APH99" s="81"/>
      <c r="API99" s="81"/>
      <c r="APJ99" s="81"/>
      <c r="APK99" s="81"/>
      <c r="APL99" s="81"/>
      <c r="APM99" s="81"/>
      <c r="APN99" s="81"/>
      <c r="APO99" s="81"/>
      <c r="APP99" s="81"/>
      <c r="APQ99" s="81"/>
      <c r="APR99" s="81"/>
      <c r="APS99" s="81"/>
      <c r="APT99" s="81"/>
      <c r="APU99" s="81"/>
      <c r="APV99" s="81"/>
      <c r="APW99" s="81"/>
      <c r="APX99" s="81"/>
      <c r="APY99" s="81"/>
      <c r="APZ99" s="81"/>
      <c r="AQA99" s="81"/>
      <c r="AQB99" s="81"/>
      <c r="AQC99" s="81"/>
      <c r="AQD99" s="81"/>
      <c r="AQE99" s="81"/>
      <c r="AQF99" s="81"/>
      <c r="AQG99" s="81"/>
      <c r="AQH99" s="81"/>
      <c r="AQI99" s="81"/>
      <c r="AQJ99" s="81"/>
      <c r="AQK99" s="81"/>
      <c r="AQL99" s="81"/>
      <c r="AQM99" s="81"/>
      <c r="AQN99" s="81"/>
      <c r="AQO99" s="81"/>
      <c r="AQP99" s="81"/>
      <c r="AQQ99" s="81"/>
      <c r="AQR99" s="81"/>
      <c r="AQS99" s="81"/>
      <c r="AQT99" s="81"/>
      <c r="AQU99" s="81"/>
      <c r="AQV99" s="81"/>
      <c r="AQW99" s="81"/>
      <c r="AQX99" s="81"/>
      <c r="AQY99" s="81"/>
      <c r="AQZ99" s="81"/>
      <c r="ARA99" s="81"/>
      <c r="ARB99" s="81"/>
      <c r="ARC99" s="81"/>
      <c r="ARD99" s="81"/>
      <c r="ARE99" s="81"/>
      <c r="ARF99" s="81"/>
      <c r="ARG99" s="81"/>
      <c r="ARH99" s="81"/>
      <c r="ARI99" s="81"/>
      <c r="ARJ99" s="81"/>
      <c r="ARK99" s="81"/>
      <c r="ARL99" s="81"/>
      <c r="ARM99" s="81"/>
      <c r="ARN99" s="81"/>
      <c r="ARO99" s="81"/>
      <c r="ARP99" s="81"/>
      <c r="ARQ99" s="81"/>
      <c r="ARR99" s="81"/>
      <c r="ARS99" s="81"/>
      <c r="ART99" s="81"/>
      <c r="ARU99" s="81"/>
      <c r="ARV99" s="81"/>
      <c r="ARW99" s="81"/>
      <c r="ARX99" s="81"/>
      <c r="ARY99" s="81"/>
      <c r="ARZ99" s="81"/>
      <c r="ASA99" s="81"/>
      <c r="ASB99" s="81"/>
      <c r="ASC99" s="81"/>
      <c r="ASD99" s="81"/>
      <c r="ASE99" s="81"/>
      <c r="ASF99" s="81"/>
      <c r="ASG99" s="81"/>
      <c r="ASH99" s="81"/>
      <c r="ASI99" s="81"/>
      <c r="ASJ99" s="81"/>
      <c r="ASK99" s="81"/>
      <c r="ASL99" s="81"/>
      <c r="ASM99" s="81"/>
      <c r="ASN99" s="81"/>
      <c r="ASO99" s="81"/>
      <c r="ASP99" s="81"/>
      <c r="ASQ99" s="81"/>
      <c r="ASR99" s="81"/>
      <c r="ASS99" s="81"/>
      <c r="AST99" s="81"/>
      <c r="ASU99" s="81"/>
      <c r="ASV99" s="81"/>
      <c r="ASW99" s="81"/>
      <c r="ASX99" s="81"/>
      <c r="ASY99" s="81"/>
      <c r="ASZ99" s="81"/>
      <c r="ATA99" s="81"/>
      <c r="ATB99" s="81"/>
      <c r="ATC99" s="81"/>
      <c r="ATD99" s="81"/>
      <c r="ATE99" s="81"/>
      <c r="ATF99" s="81"/>
      <c r="ATG99" s="81"/>
      <c r="ATH99" s="81"/>
      <c r="ATI99" s="81"/>
      <c r="ATJ99" s="81"/>
      <c r="ATK99" s="81"/>
      <c r="ATL99" s="81"/>
      <c r="ATM99" s="81"/>
      <c r="ATN99" s="81"/>
      <c r="ATO99" s="81"/>
      <c r="ATP99" s="81"/>
      <c r="ATQ99" s="81"/>
      <c r="ATR99" s="81"/>
      <c r="ATS99" s="81"/>
      <c r="ATT99" s="81"/>
      <c r="ATU99" s="81"/>
      <c r="ATV99" s="81"/>
      <c r="ATW99" s="81"/>
      <c r="ATX99" s="81"/>
      <c r="ATY99" s="81"/>
      <c r="ATZ99" s="81"/>
      <c r="AUA99" s="81"/>
      <c r="AUB99" s="81"/>
      <c r="AUC99" s="81"/>
      <c r="AUD99" s="81"/>
      <c r="AUE99" s="81"/>
      <c r="AUF99" s="81"/>
      <c r="AUG99" s="81"/>
      <c r="AUH99" s="81"/>
      <c r="AUI99" s="81"/>
      <c r="AUJ99" s="81"/>
      <c r="AUK99" s="81"/>
      <c r="AUL99" s="81"/>
      <c r="AUM99" s="81"/>
      <c r="AUN99" s="81"/>
      <c r="AUO99" s="81"/>
      <c r="AUP99" s="81"/>
      <c r="AUQ99" s="81"/>
      <c r="AUR99" s="81"/>
      <c r="AUS99" s="81"/>
      <c r="AUT99" s="81"/>
      <c r="AUU99" s="81"/>
      <c r="AUV99" s="81"/>
      <c r="AUW99" s="81"/>
      <c r="AUX99" s="81"/>
      <c r="AUY99" s="81"/>
      <c r="AUZ99" s="81"/>
      <c r="AVA99" s="81"/>
      <c r="AVB99" s="81"/>
      <c r="AVC99" s="81"/>
      <c r="AVD99" s="81"/>
      <c r="AVE99" s="81"/>
      <c r="AVF99" s="81"/>
      <c r="AVG99" s="81"/>
      <c r="AVH99" s="81"/>
      <c r="AVI99" s="81"/>
      <c r="AVJ99" s="81"/>
      <c r="AVK99" s="81"/>
      <c r="AVL99" s="81"/>
      <c r="AVM99" s="81"/>
      <c r="AVN99" s="81"/>
      <c r="AVO99" s="81"/>
      <c r="AVP99" s="81"/>
      <c r="AVQ99" s="81"/>
      <c r="AVR99" s="81"/>
      <c r="AVS99" s="81"/>
      <c r="AVT99" s="81"/>
      <c r="AVU99" s="81"/>
      <c r="AVV99" s="81"/>
      <c r="AVW99" s="81"/>
      <c r="AVX99" s="81"/>
      <c r="AVY99" s="81"/>
      <c r="AVZ99" s="81"/>
      <c r="AWA99" s="81"/>
      <c r="AWB99" s="81"/>
      <c r="AWC99" s="81"/>
      <c r="AWD99" s="81"/>
      <c r="AWE99" s="81"/>
      <c r="AWF99" s="81"/>
      <c r="AWG99" s="81"/>
      <c r="AWH99" s="81"/>
      <c r="AWI99" s="81"/>
      <c r="AWJ99" s="81"/>
      <c r="AWK99" s="81"/>
      <c r="AWL99" s="81"/>
      <c r="AWM99" s="81"/>
      <c r="AWN99" s="81"/>
      <c r="AWO99" s="81"/>
      <c r="AWP99" s="81"/>
      <c r="AWQ99" s="81"/>
      <c r="AWR99" s="81"/>
      <c r="AWS99" s="81"/>
      <c r="AWT99" s="81"/>
      <c r="AWU99" s="81"/>
      <c r="AWV99" s="81"/>
      <c r="AWW99" s="81"/>
      <c r="AWX99" s="81"/>
      <c r="AWY99" s="81"/>
      <c r="AWZ99" s="81"/>
      <c r="AXA99" s="81"/>
      <c r="AXB99" s="81"/>
      <c r="AXC99" s="81"/>
      <c r="AXD99" s="81"/>
      <c r="AXE99" s="81"/>
      <c r="AXF99" s="81"/>
      <c r="AXG99" s="81"/>
      <c r="AXH99" s="81"/>
      <c r="AXI99" s="81"/>
      <c r="AXJ99" s="81"/>
      <c r="AXK99" s="81"/>
      <c r="AXL99" s="81"/>
      <c r="AXM99" s="81"/>
      <c r="AXN99" s="81"/>
      <c r="AXO99" s="81"/>
      <c r="AXP99" s="81"/>
      <c r="AXQ99" s="81"/>
      <c r="AXR99" s="81"/>
      <c r="AXS99" s="81"/>
      <c r="AXT99" s="81"/>
      <c r="AXU99" s="81"/>
      <c r="AXV99" s="81"/>
      <c r="AXW99" s="81"/>
      <c r="AXX99" s="81"/>
      <c r="AXY99" s="81"/>
      <c r="AXZ99" s="81"/>
      <c r="AYA99" s="81"/>
      <c r="AYB99" s="81"/>
      <c r="AYC99" s="81"/>
      <c r="AYD99" s="81"/>
      <c r="AYE99" s="81"/>
      <c r="AYF99" s="81"/>
      <c r="AYG99" s="81"/>
      <c r="AYH99" s="81"/>
      <c r="AYI99" s="81"/>
      <c r="AYJ99" s="81"/>
      <c r="AYK99" s="81"/>
      <c r="AYL99" s="81"/>
      <c r="AYM99" s="81"/>
      <c r="AYN99" s="81"/>
      <c r="AYO99" s="81"/>
      <c r="AYP99" s="81"/>
      <c r="AYQ99" s="81"/>
      <c r="AYR99" s="81"/>
      <c r="AYS99" s="81"/>
      <c r="AYT99" s="81"/>
      <c r="AYU99" s="81"/>
      <c r="AYV99" s="81"/>
      <c r="AYW99" s="81"/>
      <c r="AYX99" s="81"/>
      <c r="AYY99" s="81"/>
      <c r="AYZ99" s="81"/>
      <c r="AZA99" s="81"/>
      <c r="AZB99" s="81"/>
      <c r="AZC99" s="81"/>
      <c r="AZD99" s="81"/>
      <c r="AZE99" s="81"/>
      <c r="AZF99" s="81"/>
      <c r="AZG99" s="81"/>
      <c r="AZH99" s="81"/>
      <c r="AZI99" s="81"/>
      <c r="AZJ99" s="81"/>
      <c r="AZK99" s="81"/>
      <c r="AZL99" s="81"/>
      <c r="AZM99" s="81"/>
      <c r="AZN99" s="81"/>
      <c r="AZO99" s="81"/>
      <c r="AZP99" s="81"/>
      <c r="AZQ99" s="81"/>
      <c r="AZR99" s="81"/>
      <c r="AZS99" s="81"/>
      <c r="AZT99" s="81"/>
      <c r="AZU99" s="81"/>
      <c r="AZV99" s="81"/>
      <c r="AZW99" s="81"/>
      <c r="AZX99" s="81"/>
      <c r="AZY99" s="81"/>
      <c r="AZZ99" s="81"/>
      <c r="BAA99" s="81"/>
      <c r="BAB99" s="81"/>
      <c r="BAC99" s="81"/>
      <c r="BAD99" s="81"/>
      <c r="BAE99" s="81"/>
      <c r="BAF99" s="81"/>
      <c r="BAG99" s="81"/>
      <c r="BAH99" s="81"/>
      <c r="BAI99" s="81"/>
      <c r="BAJ99" s="81"/>
      <c r="BAK99" s="81"/>
      <c r="BAL99" s="81"/>
      <c r="BAM99" s="81"/>
      <c r="BAN99" s="81"/>
      <c r="BAO99" s="81"/>
      <c r="BAP99" s="81"/>
      <c r="BAQ99" s="81"/>
      <c r="BAR99" s="81"/>
      <c r="BAS99" s="81"/>
      <c r="BAT99" s="81"/>
      <c r="BAU99" s="81"/>
      <c r="BAV99" s="81"/>
      <c r="BAW99" s="81"/>
      <c r="BAX99" s="81"/>
      <c r="BAY99" s="81"/>
      <c r="BAZ99" s="81"/>
      <c r="BBA99" s="81"/>
      <c r="BBB99" s="81"/>
      <c r="BBC99" s="81"/>
      <c r="BBD99" s="81"/>
      <c r="BBE99" s="81"/>
      <c r="BBF99" s="81"/>
      <c r="BBG99" s="81"/>
      <c r="BBH99" s="81"/>
      <c r="BBI99" s="81"/>
      <c r="BBJ99" s="81"/>
      <c r="BBK99" s="81"/>
      <c r="BBL99" s="81"/>
      <c r="BBM99" s="81"/>
      <c r="BBN99" s="81"/>
      <c r="BBO99" s="81"/>
      <c r="BBP99" s="81"/>
      <c r="BBQ99" s="81"/>
      <c r="BBR99" s="81"/>
      <c r="BBS99" s="81"/>
      <c r="BBT99" s="81"/>
      <c r="BBU99" s="81"/>
      <c r="BBV99" s="81"/>
      <c r="BBW99" s="81"/>
      <c r="BBX99" s="81"/>
      <c r="BBY99" s="81"/>
      <c r="BBZ99" s="81"/>
      <c r="BCA99" s="81"/>
      <c r="BCB99" s="81"/>
      <c r="BCC99" s="81"/>
      <c r="BCD99" s="81"/>
      <c r="BCE99" s="81"/>
      <c r="BCF99" s="81"/>
      <c r="BCG99" s="81"/>
      <c r="BCH99" s="81"/>
      <c r="BCI99" s="81"/>
      <c r="BCJ99" s="81"/>
      <c r="BCK99" s="81"/>
      <c r="BCL99" s="81"/>
      <c r="BCM99" s="81"/>
      <c r="BCN99" s="81"/>
      <c r="BCO99" s="81"/>
      <c r="BCP99" s="81"/>
      <c r="BCQ99" s="81"/>
      <c r="BCR99" s="81"/>
      <c r="BCS99" s="81"/>
      <c r="BCT99" s="81"/>
      <c r="BCU99" s="81"/>
      <c r="BCV99" s="81"/>
      <c r="BCW99" s="81"/>
      <c r="BCX99" s="81"/>
      <c r="BCY99" s="81"/>
      <c r="BCZ99" s="81"/>
      <c r="BDA99" s="81"/>
      <c r="BDB99" s="81"/>
      <c r="BDC99" s="81"/>
      <c r="BDD99" s="81"/>
      <c r="BDE99" s="81"/>
      <c r="BDF99" s="81"/>
      <c r="BDG99" s="81"/>
      <c r="BDH99" s="81"/>
      <c r="BDI99" s="81"/>
      <c r="BDJ99" s="81"/>
      <c r="BDK99" s="81"/>
      <c r="BDL99" s="81"/>
      <c r="BDM99" s="81"/>
      <c r="BDN99" s="81"/>
      <c r="BDO99" s="81"/>
      <c r="BDP99" s="81"/>
      <c r="BDQ99" s="81"/>
      <c r="BDR99" s="81"/>
      <c r="BDS99" s="81"/>
      <c r="BDT99" s="81"/>
      <c r="BDU99" s="81"/>
      <c r="BDV99" s="81"/>
      <c r="BDW99" s="81"/>
      <c r="BDX99" s="81"/>
      <c r="BDY99" s="81"/>
      <c r="BDZ99" s="81"/>
      <c r="BEA99" s="81"/>
      <c r="BEB99" s="81"/>
      <c r="BEC99" s="81"/>
      <c r="BED99" s="81"/>
      <c r="BEE99" s="81"/>
      <c r="BEF99" s="81"/>
      <c r="BEG99" s="81"/>
      <c r="BEH99" s="81"/>
      <c r="BEI99" s="81"/>
      <c r="BEJ99" s="81"/>
      <c r="BEK99" s="81"/>
      <c r="BEL99" s="81"/>
      <c r="BEM99" s="81"/>
      <c r="BEN99" s="81"/>
      <c r="BEO99" s="81"/>
      <c r="BEP99" s="81"/>
      <c r="BEQ99" s="81"/>
      <c r="BER99" s="81"/>
      <c r="BES99" s="81"/>
      <c r="BET99" s="81"/>
      <c r="BEU99" s="81"/>
      <c r="BEV99" s="81"/>
      <c r="BEW99" s="81"/>
      <c r="BEX99" s="81"/>
      <c r="BEY99" s="81"/>
      <c r="BEZ99" s="81"/>
      <c r="BFA99" s="81"/>
      <c r="BFB99" s="81"/>
      <c r="BFC99" s="81"/>
      <c r="BFD99" s="81"/>
      <c r="BFE99" s="81"/>
      <c r="BFF99" s="81"/>
      <c r="BFG99" s="81"/>
      <c r="BFH99" s="81"/>
      <c r="BFI99" s="81"/>
      <c r="BFJ99" s="81"/>
      <c r="BFK99" s="81"/>
      <c r="BFL99" s="81"/>
      <c r="BFM99" s="81"/>
      <c r="BFN99" s="81"/>
      <c r="BFO99" s="81"/>
      <c r="BFP99" s="81"/>
      <c r="BFQ99" s="81"/>
      <c r="BFR99" s="81"/>
      <c r="BFS99" s="81"/>
      <c r="BFT99" s="81"/>
      <c r="BFU99" s="81"/>
      <c r="BFV99" s="81"/>
      <c r="BFW99" s="81"/>
      <c r="BFX99" s="81"/>
      <c r="BFY99" s="81"/>
      <c r="BFZ99" s="81"/>
      <c r="BGA99" s="81"/>
      <c r="BGB99" s="81"/>
      <c r="BGC99" s="81"/>
      <c r="BGD99" s="81"/>
      <c r="BGE99" s="81"/>
      <c r="BGF99" s="81"/>
      <c r="BGG99" s="81"/>
      <c r="BGH99" s="81"/>
      <c r="BGI99" s="81"/>
      <c r="BGJ99" s="81"/>
      <c r="BGK99" s="81"/>
      <c r="BGL99" s="81"/>
      <c r="BGM99" s="81"/>
      <c r="BGN99" s="81"/>
      <c r="BGO99" s="81"/>
      <c r="BGP99" s="81"/>
      <c r="BGQ99" s="81"/>
      <c r="BGR99" s="81"/>
      <c r="BGS99" s="81"/>
      <c r="BGT99" s="81"/>
      <c r="BGU99" s="81"/>
      <c r="BGV99" s="81"/>
      <c r="BGW99" s="81"/>
      <c r="BGX99" s="81"/>
      <c r="BGY99" s="81"/>
      <c r="BGZ99" s="81"/>
      <c r="BHA99" s="81"/>
      <c r="BHB99" s="81"/>
      <c r="BHC99" s="81"/>
      <c r="BHD99" s="81"/>
      <c r="BHE99" s="81"/>
      <c r="BHF99" s="81"/>
      <c r="BHG99" s="81"/>
      <c r="BHH99" s="81"/>
      <c r="BHI99" s="81"/>
      <c r="BHJ99" s="81"/>
      <c r="BHK99" s="81"/>
      <c r="BHL99" s="81"/>
      <c r="BHM99" s="81"/>
      <c r="BHN99" s="81"/>
      <c r="BHO99" s="81"/>
      <c r="BHP99" s="81"/>
      <c r="BHQ99" s="81"/>
      <c r="BHR99" s="81"/>
      <c r="BHS99" s="81"/>
      <c r="BHT99" s="81"/>
      <c r="BHU99" s="81"/>
      <c r="BHV99" s="81"/>
      <c r="BHW99" s="81"/>
      <c r="BHX99" s="81"/>
      <c r="BHY99" s="81"/>
      <c r="BHZ99" s="81"/>
      <c r="BIA99" s="81"/>
      <c r="BIB99" s="81"/>
      <c r="BIC99" s="81"/>
      <c r="BID99" s="81"/>
      <c r="BIE99" s="81"/>
      <c r="BIF99" s="81"/>
      <c r="BIG99" s="81"/>
      <c r="BIH99" s="81"/>
      <c r="BII99" s="81"/>
      <c r="BIJ99" s="81"/>
      <c r="BIK99" s="81"/>
      <c r="BIL99" s="81"/>
      <c r="BIM99" s="81"/>
      <c r="BIN99" s="81"/>
      <c r="BIO99" s="81"/>
      <c r="BIP99" s="81"/>
      <c r="BIQ99" s="81"/>
      <c r="BIR99" s="81"/>
      <c r="BIS99" s="81"/>
      <c r="BIT99" s="81"/>
      <c r="BIU99" s="81"/>
      <c r="BIV99" s="81"/>
      <c r="BIW99" s="81"/>
      <c r="BIX99" s="81"/>
      <c r="BIY99" s="81"/>
      <c r="BIZ99" s="81"/>
      <c r="BJA99" s="81"/>
      <c r="BJB99" s="81"/>
      <c r="BJC99" s="81"/>
      <c r="BJD99" s="81"/>
      <c r="BJE99" s="81"/>
      <c r="BJF99" s="81"/>
      <c r="BJG99" s="81"/>
      <c r="BJH99" s="81"/>
      <c r="BJI99" s="81"/>
      <c r="BJJ99" s="81"/>
      <c r="BJK99" s="81"/>
      <c r="BJL99" s="81"/>
      <c r="BJM99" s="81"/>
      <c r="BJN99" s="81"/>
      <c r="BJO99" s="81"/>
      <c r="BJP99" s="81"/>
      <c r="BJQ99" s="81"/>
      <c r="BJR99" s="81"/>
      <c r="BJS99" s="81"/>
      <c r="BJT99" s="81"/>
      <c r="BJU99" s="81"/>
      <c r="BJV99" s="81"/>
      <c r="BJW99" s="81"/>
      <c r="BJX99" s="81"/>
      <c r="BJY99" s="81"/>
      <c r="BJZ99" s="81"/>
      <c r="BKA99" s="81"/>
      <c r="BKB99" s="81"/>
      <c r="BKC99" s="81"/>
      <c r="BKD99" s="81"/>
      <c r="BKE99" s="81"/>
      <c r="BKF99" s="81"/>
      <c r="BKG99" s="81"/>
      <c r="BKH99" s="81"/>
      <c r="BKI99" s="81"/>
      <c r="BKJ99" s="81"/>
      <c r="BKK99" s="81"/>
      <c r="BKL99" s="81"/>
      <c r="BKM99" s="81"/>
      <c r="BKN99" s="81"/>
      <c r="BKO99" s="81"/>
      <c r="BKP99" s="81"/>
      <c r="BKQ99" s="81"/>
      <c r="BKR99" s="81"/>
      <c r="BKS99" s="81"/>
      <c r="BKT99" s="81"/>
      <c r="BKU99" s="81"/>
      <c r="BKV99" s="81"/>
      <c r="BKW99" s="81"/>
      <c r="BKX99" s="81"/>
      <c r="BKY99" s="81"/>
      <c r="BKZ99" s="81"/>
      <c r="BLA99" s="81"/>
      <c r="BLB99" s="81"/>
      <c r="BLC99" s="81"/>
      <c r="BLD99" s="81"/>
      <c r="BLE99" s="81"/>
      <c r="BLF99" s="81"/>
      <c r="BLG99" s="81"/>
      <c r="BLH99" s="81"/>
      <c r="BLI99" s="81"/>
      <c r="BLJ99" s="81"/>
      <c r="BLK99" s="81"/>
      <c r="BLL99" s="81"/>
      <c r="BLM99" s="81"/>
      <c r="BLN99" s="81"/>
      <c r="BLO99" s="81"/>
      <c r="BLP99" s="81"/>
      <c r="BLQ99" s="81"/>
      <c r="BLR99" s="81"/>
      <c r="BLS99" s="81"/>
      <c r="BLT99" s="81"/>
      <c r="BLU99" s="81"/>
      <c r="BLV99" s="81"/>
      <c r="BLW99" s="81"/>
      <c r="BLX99" s="81"/>
      <c r="BLY99" s="81"/>
      <c r="BLZ99" s="81"/>
      <c r="BMA99" s="81"/>
      <c r="BMB99" s="81"/>
      <c r="BMC99" s="81"/>
      <c r="BMD99" s="81"/>
      <c r="BME99" s="81"/>
      <c r="BMF99" s="81"/>
      <c r="BMG99" s="81"/>
      <c r="BMH99" s="81"/>
      <c r="BMI99" s="81"/>
      <c r="BMJ99" s="81"/>
      <c r="BMK99" s="81"/>
      <c r="BML99" s="81"/>
      <c r="BMM99" s="81"/>
      <c r="BMN99" s="81"/>
      <c r="BMO99" s="81"/>
      <c r="BMP99" s="81"/>
      <c r="BMQ99" s="81"/>
      <c r="BMR99" s="81"/>
      <c r="BMS99" s="81"/>
      <c r="BMT99" s="81"/>
      <c r="BMU99" s="81"/>
      <c r="BMV99" s="81"/>
      <c r="BMW99" s="81"/>
      <c r="BMX99" s="81"/>
      <c r="BMY99" s="81"/>
      <c r="BMZ99" s="81"/>
      <c r="BNA99" s="81"/>
      <c r="BNB99" s="81"/>
      <c r="BNC99" s="81"/>
      <c r="BND99" s="81"/>
      <c r="BNE99" s="81"/>
      <c r="BNF99" s="81"/>
      <c r="BNG99" s="81"/>
      <c r="BNH99" s="81"/>
      <c r="BNI99" s="81"/>
      <c r="BNJ99" s="81"/>
      <c r="BNK99" s="81"/>
      <c r="BNL99" s="81"/>
      <c r="BNM99" s="81"/>
      <c r="BNN99" s="81"/>
      <c r="BNO99" s="81"/>
      <c r="BNP99" s="81"/>
      <c r="BNQ99" s="81"/>
      <c r="BNR99" s="81"/>
      <c r="BNS99" s="81"/>
      <c r="BNT99" s="81"/>
      <c r="BNU99" s="81"/>
      <c r="BNV99" s="81"/>
      <c r="BNW99" s="81"/>
      <c r="BNX99" s="81"/>
      <c r="BNY99" s="81"/>
      <c r="BNZ99" s="81"/>
      <c r="BOA99" s="81"/>
      <c r="BOB99" s="81"/>
      <c r="BOC99" s="81"/>
      <c r="BOD99" s="81"/>
      <c r="BOE99" s="81"/>
      <c r="BOF99" s="81"/>
      <c r="BOG99" s="81"/>
      <c r="BOH99" s="81"/>
      <c r="BOI99" s="81"/>
      <c r="BOJ99" s="81"/>
      <c r="BOK99" s="81"/>
      <c r="BOL99" s="81"/>
      <c r="BOM99" s="81"/>
      <c r="BON99" s="81"/>
      <c r="BOO99" s="81"/>
      <c r="BOP99" s="81"/>
      <c r="BOQ99" s="81"/>
      <c r="BOR99" s="81"/>
      <c r="BOS99" s="81"/>
      <c r="BOT99" s="81"/>
      <c r="BOU99" s="81"/>
      <c r="BOV99" s="81"/>
      <c r="BOW99" s="81"/>
      <c r="BOX99" s="81"/>
      <c r="BOY99" s="81"/>
      <c r="BOZ99" s="81"/>
      <c r="BPA99" s="81"/>
      <c r="BPB99" s="81"/>
      <c r="BPC99" s="81"/>
      <c r="BPD99" s="81"/>
      <c r="BPE99" s="81"/>
      <c r="BPF99" s="81"/>
      <c r="BPG99" s="81"/>
      <c r="BPH99" s="81"/>
      <c r="BPI99" s="81"/>
      <c r="BPJ99" s="81"/>
      <c r="BPK99" s="81"/>
      <c r="BPL99" s="81"/>
      <c r="BPM99" s="81"/>
      <c r="BPN99" s="81"/>
      <c r="BPO99" s="81"/>
      <c r="BPP99" s="81"/>
      <c r="BPQ99" s="81"/>
      <c r="BPR99" s="81"/>
      <c r="BPS99" s="81"/>
      <c r="BPT99" s="81"/>
      <c r="BPU99" s="81"/>
      <c r="BPV99" s="81"/>
      <c r="BPW99" s="81"/>
      <c r="BPX99" s="81"/>
      <c r="BPY99" s="81"/>
      <c r="BPZ99" s="81"/>
      <c r="BQA99" s="81"/>
      <c r="BQB99" s="81"/>
      <c r="BQC99" s="81"/>
      <c r="BQD99" s="81"/>
      <c r="BQE99" s="81"/>
      <c r="BQF99" s="81"/>
      <c r="BQG99" s="81"/>
      <c r="BQH99" s="81"/>
      <c r="BQI99" s="81"/>
      <c r="BQJ99" s="81"/>
      <c r="BQK99" s="81"/>
      <c r="BQL99" s="81"/>
      <c r="BQM99" s="81"/>
      <c r="BQN99" s="81"/>
      <c r="BQO99" s="81"/>
      <c r="BQP99" s="81"/>
      <c r="BQQ99" s="81"/>
      <c r="BQR99" s="81"/>
      <c r="BQS99" s="81"/>
      <c r="BQT99" s="81"/>
      <c r="BQU99" s="81"/>
      <c r="BQV99" s="81"/>
      <c r="BQW99" s="81"/>
      <c r="BQX99" s="81"/>
      <c r="BQY99" s="81"/>
      <c r="BQZ99" s="81"/>
      <c r="BRA99" s="81"/>
      <c r="BRB99" s="81"/>
      <c r="BRC99" s="81"/>
      <c r="BRD99" s="81"/>
      <c r="BRE99" s="81"/>
      <c r="BRF99" s="81"/>
      <c r="BRG99" s="81"/>
      <c r="BRH99" s="81"/>
      <c r="BRI99" s="81"/>
      <c r="BRJ99" s="81"/>
      <c r="BRK99" s="81"/>
      <c r="BRL99" s="81"/>
      <c r="BRM99" s="81"/>
      <c r="BRN99" s="81"/>
      <c r="BRO99" s="81"/>
      <c r="BRP99" s="81"/>
      <c r="BRQ99" s="81"/>
      <c r="BRR99" s="81"/>
      <c r="BRS99" s="81"/>
      <c r="BRT99" s="81"/>
      <c r="BRU99" s="81"/>
      <c r="BRV99" s="81"/>
      <c r="BRW99" s="81"/>
      <c r="BRX99" s="81"/>
      <c r="BRY99" s="81"/>
      <c r="BRZ99" s="81"/>
      <c r="BSA99" s="81"/>
      <c r="BSB99" s="81"/>
      <c r="BSC99" s="81"/>
      <c r="BSD99" s="81"/>
      <c r="BSE99" s="81"/>
      <c r="BSF99" s="81"/>
      <c r="BSG99" s="81"/>
      <c r="BSH99" s="81"/>
      <c r="BSI99" s="81"/>
      <c r="BSJ99" s="81"/>
      <c r="BSK99" s="81"/>
      <c r="BSL99" s="81"/>
      <c r="BSM99" s="81"/>
      <c r="BSN99" s="81"/>
      <c r="BSO99" s="81"/>
      <c r="BSP99" s="81"/>
      <c r="BSQ99" s="81"/>
      <c r="BSR99" s="81"/>
      <c r="BSS99" s="81"/>
      <c r="BST99" s="81"/>
      <c r="BSU99" s="81"/>
      <c r="BSV99" s="81"/>
      <c r="BSW99" s="81"/>
      <c r="BSX99" s="81"/>
      <c r="BSY99" s="81"/>
      <c r="BSZ99" s="81"/>
      <c r="BTA99" s="81"/>
      <c r="BTB99" s="81"/>
      <c r="BTC99" s="81"/>
      <c r="BTD99" s="81"/>
      <c r="BTE99" s="81"/>
      <c r="BTF99" s="81"/>
      <c r="BTG99" s="81"/>
      <c r="BTH99" s="81"/>
      <c r="BTI99" s="81"/>
      <c r="BTJ99" s="81"/>
      <c r="BTK99" s="81"/>
      <c r="BTL99" s="81"/>
      <c r="BTM99" s="81"/>
      <c r="BTN99" s="81"/>
      <c r="BTO99" s="81"/>
      <c r="BTP99" s="81"/>
      <c r="BTQ99" s="81"/>
      <c r="BTR99" s="81"/>
      <c r="BTS99" s="81"/>
      <c r="BTT99" s="81"/>
      <c r="BTU99" s="81"/>
      <c r="BTV99" s="81"/>
      <c r="BTW99" s="81"/>
      <c r="BTX99" s="81"/>
      <c r="BTY99" s="81"/>
      <c r="BTZ99" s="81"/>
      <c r="BUA99" s="81"/>
      <c r="BUB99" s="81"/>
      <c r="BUC99" s="81"/>
      <c r="BUD99" s="81"/>
      <c r="BUE99" s="81"/>
      <c r="BUF99" s="81"/>
      <c r="BUG99" s="81"/>
      <c r="BUH99" s="81"/>
      <c r="BUI99" s="81"/>
      <c r="BUJ99" s="81"/>
      <c r="BUK99" s="81"/>
      <c r="BUL99" s="81"/>
      <c r="BUM99" s="81"/>
      <c r="BUN99" s="81"/>
      <c r="BUO99" s="81"/>
      <c r="BUP99" s="81"/>
      <c r="BUQ99" s="81"/>
      <c r="BUR99" s="81"/>
      <c r="BUS99" s="81"/>
      <c r="BUT99" s="81"/>
      <c r="BUU99" s="81"/>
      <c r="BUV99" s="81"/>
      <c r="BUW99" s="81"/>
      <c r="BUX99" s="81"/>
      <c r="BUY99" s="81"/>
      <c r="BUZ99" s="81"/>
      <c r="BVA99" s="81"/>
      <c r="BVB99" s="81"/>
      <c r="BVC99" s="81"/>
      <c r="BVD99" s="81"/>
      <c r="BVE99" s="81"/>
      <c r="BVF99" s="81"/>
      <c r="BVG99" s="81"/>
      <c r="BVH99" s="81"/>
      <c r="BVI99" s="81"/>
      <c r="BVJ99" s="81"/>
      <c r="BVK99" s="81"/>
      <c r="BVL99" s="81"/>
      <c r="BVM99" s="81"/>
      <c r="BVN99" s="81"/>
      <c r="BVO99" s="81"/>
      <c r="BVP99" s="81"/>
      <c r="BVQ99" s="81"/>
      <c r="BVR99" s="81"/>
      <c r="BVS99" s="81"/>
      <c r="BVT99" s="81"/>
      <c r="BVU99" s="81"/>
      <c r="BVV99" s="81"/>
      <c r="BVW99" s="81"/>
      <c r="BVX99" s="81"/>
      <c r="BVY99" s="81"/>
      <c r="BVZ99" s="81"/>
      <c r="BWA99" s="81"/>
      <c r="BWB99" s="81"/>
      <c r="BWC99" s="81"/>
      <c r="BWD99" s="81"/>
      <c r="BWE99" s="81"/>
      <c r="BWF99" s="81"/>
      <c r="BWG99" s="81"/>
      <c r="BWH99" s="81"/>
      <c r="BWI99" s="81"/>
      <c r="BWJ99" s="81"/>
      <c r="BWK99" s="81"/>
      <c r="BWL99" s="81"/>
      <c r="BWM99" s="81"/>
      <c r="BWN99" s="81"/>
      <c r="BWO99" s="81"/>
      <c r="BWP99" s="81"/>
      <c r="BWQ99" s="81"/>
      <c r="BWR99" s="81"/>
      <c r="BWS99" s="81"/>
      <c r="BWT99" s="81"/>
      <c r="BWU99" s="81"/>
      <c r="BWV99" s="81"/>
      <c r="BWW99" s="81"/>
      <c r="BWX99" s="81"/>
      <c r="BWY99" s="81"/>
      <c r="BWZ99" s="81"/>
      <c r="BXA99" s="81"/>
      <c r="BXB99" s="81"/>
      <c r="BXC99" s="81"/>
      <c r="BXD99" s="81"/>
      <c r="BXE99" s="81"/>
      <c r="BXF99" s="81"/>
      <c r="BXG99" s="81"/>
      <c r="BXH99" s="81"/>
      <c r="BXI99" s="81"/>
      <c r="BXJ99" s="81"/>
      <c r="BXK99" s="81"/>
      <c r="BXL99" s="81"/>
      <c r="BXM99" s="81"/>
      <c r="BXN99" s="81"/>
      <c r="BXO99" s="81"/>
      <c r="BXP99" s="81"/>
      <c r="BXQ99" s="81"/>
      <c r="BXR99" s="81"/>
      <c r="BXS99" s="81"/>
      <c r="BXT99" s="81"/>
      <c r="BXU99" s="81"/>
      <c r="BXV99" s="81"/>
      <c r="BXW99" s="81"/>
      <c r="BXX99" s="81"/>
      <c r="BXY99" s="81"/>
      <c r="BXZ99" s="81"/>
      <c r="BYA99" s="81"/>
      <c r="BYB99" s="81"/>
      <c r="BYC99" s="81"/>
      <c r="BYD99" s="81"/>
      <c r="BYE99" s="81"/>
      <c r="BYF99" s="81"/>
      <c r="BYG99" s="81"/>
      <c r="BYH99" s="81"/>
      <c r="BYI99" s="81"/>
      <c r="BYJ99" s="81"/>
      <c r="BYK99" s="81"/>
      <c r="BYL99" s="81"/>
      <c r="BYM99" s="81"/>
      <c r="BYN99" s="81"/>
      <c r="BYO99" s="81"/>
      <c r="BYP99" s="81"/>
      <c r="BYQ99" s="81"/>
      <c r="BYR99" s="81"/>
      <c r="BYS99" s="81"/>
      <c r="BYT99" s="81"/>
      <c r="BYU99" s="81"/>
      <c r="BYV99" s="81"/>
      <c r="BYW99" s="81"/>
      <c r="BYX99" s="81"/>
      <c r="BYY99" s="81"/>
      <c r="BYZ99" s="81"/>
      <c r="BZA99" s="81"/>
      <c r="BZB99" s="81"/>
      <c r="BZC99" s="81"/>
      <c r="BZD99" s="81"/>
      <c r="BZE99" s="81"/>
      <c r="BZF99" s="81"/>
      <c r="BZG99" s="81"/>
      <c r="BZH99" s="81"/>
      <c r="BZI99" s="81"/>
      <c r="BZJ99" s="81"/>
      <c r="BZK99" s="81"/>
      <c r="BZL99" s="81"/>
      <c r="BZM99" s="81"/>
      <c r="BZN99" s="81"/>
      <c r="BZO99" s="81"/>
      <c r="BZP99" s="81"/>
      <c r="BZQ99" s="81"/>
      <c r="BZR99" s="81"/>
      <c r="BZS99" s="81"/>
      <c r="BZT99" s="81"/>
      <c r="BZU99" s="81"/>
      <c r="BZV99" s="81"/>
      <c r="BZW99" s="81"/>
      <c r="BZX99" s="81"/>
      <c r="BZY99" s="81"/>
      <c r="BZZ99" s="81"/>
      <c r="CAA99" s="81"/>
      <c r="CAB99" s="81"/>
      <c r="CAC99" s="81"/>
      <c r="CAD99" s="81"/>
      <c r="CAE99" s="81"/>
      <c r="CAF99" s="81"/>
      <c r="CAG99" s="81"/>
      <c r="CAH99" s="81"/>
      <c r="CAI99" s="81"/>
      <c r="CAJ99" s="81"/>
      <c r="CAK99" s="81"/>
      <c r="CAL99" s="81"/>
      <c r="CAM99" s="81"/>
      <c r="CAN99" s="81"/>
      <c r="CAO99" s="81"/>
      <c r="CAP99" s="81"/>
      <c r="CAQ99" s="81"/>
      <c r="CAR99" s="81"/>
      <c r="CAS99" s="81"/>
      <c r="CAT99" s="81"/>
      <c r="CAU99" s="81"/>
      <c r="CAV99" s="81"/>
      <c r="CAW99" s="81"/>
      <c r="CAX99" s="81"/>
      <c r="CAY99" s="81"/>
      <c r="CAZ99" s="81"/>
      <c r="CBA99" s="81"/>
      <c r="CBB99" s="81"/>
      <c r="CBC99" s="81"/>
      <c r="CBD99" s="81"/>
      <c r="CBE99" s="81"/>
      <c r="CBF99" s="81"/>
      <c r="CBG99" s="81"/>
      <c r="CBH99" s="81"/>
      <c r="CBI99" s="81"/>
      <c r="CBJ99" s="81"/>
      <c r="CBK99" s="81"/>
      <c r="CBL99" s="81"/>
      <c r="CBM99" s="81"/>
      <c r="CBN99" s="81"/>
      <c r="CBO99" s="81"/>
      <c r="CBP99" s="81"/>
      <c r="CBQ99" s="81"/>
      <c r="CBR99" s="81"/>
      <c r="CBS99" s="81"/>
      <c r="CBT99" s="81"/>
      <c r="CBU99" s="81"/>
      <c r="CBV99" s="81"/>
      <c r="CBW99" s="81"/>
      <c r="CBX99" s="81"/>
      <c r="CBY99" s="81"/>
      <c r="CBZ99" s="81"/>
      <c r="CCA99" s="81"/>
      <c r="CCB99" s="81"/>
      <c r="CCC99" s="81"/>
      <c r="CCD99" s="81"/>
      <c r="CCE99" s="81"/>
      <c r="CCF99" s="81"/>
      <c r="CCG99" s="81"/>
      <c r="CCH99" s="81"/>
      <c r="CCI99" s="81"/>
      <c r="CCJ99" s="81"/>
      <c r="CCK99" s="81"/>
      <c r="CCL99" s="81"/>
      <c r="CCM99" s="81"/>
      <c r="CCN99" s="81"/>
      <c r="CCO99" s="81"/>
      <c r="CCP99" s="81"/>
      <c r="CCQ99" s="81"/>
      <c r="CCR99" s="81"/>
      <c r="CCS99" s="81"/>
      <c r="CCT99" s="81"/>
      <c r="CCU99" s="81"/>
      <c r="CCV99" s="81"/>
      <c r="CCW99" s="81"/>
      <c r="CCX99" s="81"/>
      <c r="CCY99" s="81"/>
      <c r="CCZ99" s="81"/>
      <c r="CDA99" s="81"/>
      <c r="CDB99" s="81"/>
      <c r="CDC99" s="81"/>
      <c r="CDD99" s="81"/>
      <c r="CDE99" s="81"/>
      <c r="CDF99" s="81"/>
      <c r="CDG99" s="81"/>
      <c r="CDH99" s="81"/>
      <c r="CDI99" s="81"/>
      <c r="CDJ99" s="81"/>
      <c r="CDK99" s="81"/>
      <c r="CDL99" s="81"/>
      <c r="CDM99" s="81"/>
      <c r="CDN99" s="81"/>
      <c r="CDO99" s="81"/>
      <c r="CDP99" s="81"/>
      <c r="CDQ99" s="81"/>
      <c r="CDR99" s="81"/>
      <c r="CDS99" s="81"/>
      <c r="CDT99" s="81"/>
      <c r="CDU99" s="81"/>
      <c r="CDV99" s="81"/>
      <c r="CDW99" s="81"/>
      <c r="CDX99" s="81"/>
      <c r="CDY99" s="81"/>
      <c r="CDZ99" s="81"/>
      <c r="CEA99" s="81"/>
      <c r="CEB99" s="81"/>
      <c r="CEC99" s="81"/>
      <c r="CED99" s="81"/>
      <c r="CEE99" s="81"/>
      <c r="CEF99" s="81"/>
      <c r="CEG99" s="81"/>
      <c r="CEH99" s="81"/>
      <c r="CEI99" s="81"/>
      <c r="CEJ99" s="81"/>
      <c r="CEK99" s="81"/>
      <c r="CEL99" s="81"/>
      <c r="CEM99" s="81"/>
      <c r="CEN99" s="81"/>
      <c r="CEO99" s="81"/>
      <c r="CEP99" s="81"/>
      <c r="CEQ99" s="81"/>
      <c r="CER99" s="81"/>
      <c r="CES99" s="81"/>
      <c r="CET99" s="81"/>
      <c r="CEU99" s="81"/>
      <c r="CEV99" s="81"/>
      <c r="CEW99" s="81"/>
      <c r="CEX99" s="81"/>
      <c r="CEY99" s="81"/>
      <c r="CEZ99" s="81"/>
      <c r="CFA99" s="81"/>
      <c r="CFB99" s="81"/>
      <c r="CFC99" s="81"/>
      <c r="CFD99" s="81"/>
      <c r="CFE99" s="81"/>
      <c r="CFF99" s="81"/>
      <c r="CFG99" s="81"/>
      <c r="CFH99" s="81"/>
      <c r="CFI99" s="81"/>
      <c r="CFJ99" s="81"/>
      <c r="CFK99" s="81"/>
      <c r="CFL99" s="81"/>
      <c r="CFM99" s="81"/>
      <c r="CFN99" s="81"/>
      <c r="CFO99" s="81"/>
      <c r="CFP99" s="81"/>
      <c r="CFQ99" s="81"/>
      <c r="CFR99" s="81"/>
      <c r="CFS99" s="81"/>
      <c r="CFT99" s="81"/>
      <c r="CFU99" s="81"/>
      <c r="CFV99" s="81"/>
      <c r="CFW99" s="81"/>
      <c r="CFX99" s="81"/>
      <c r="CFY99" s="81"/>
      <c r="CFZ99" s="81"/>
      <c r="CGA99" s="81"/>
      <c r="CGB99" s="81"/>
      <c r="CGC99" s="81"/>
      <c r="CGD99" s="81"/>
      <c r="CGE99" s="81"/>
      <c r="CGF99" s="81"/>
      <c r="CGG99" s="81"/>
      <c r="CGH99" s="81"/>
      <c r="CGI99" s="81"/>
      <c r="CGJ99" s="81"/>
      <c r="CGK99" s="81"/>
      <c r="CGL99" s="81"/>
      <c r="CGM99" s="81"/>
      <c r="CGN99" s="81"/>
      <c r="CGO99" s="81"/>
      <c r="CGP99" s="81"/>
      <c r="CGQ99" s="81"/>
      <c r="CGR99" s="81"/>
      <c r="CGS99" s="81"/>
      <c r="CGT99" s="81"/>
      <c r="CGU99" s="81"/>
      <c r="CGV99" s="81"/>
      <c r="CGW99" s="81"/>
      <c r="CGX99" s="81"/>
      <c r="CGY99" s="81"/>
      <c r="CGZ99" s="81"/>
      <c r="CHA99" s="81"/>
      <c r="CHB99" s="81"/>
      <c r="CHC99" s="81"/>
      <c r="CHD99" s="81"/>
      <c r="CHE99" s="81"/>
      <c r="CHF99" s="81"/>
      <c r="CHG99" s="81"/>
      <c r="CHH99" s="81"/>
      <c r="CHI99" s="81"/>
      <c r="CHJ99" s="81"/>
      <c r="CHK99" s="81"/>
      <c r="CHL99" s="81"/>
      <c r="CHM99" s="81"/>
      <c r="CHN99" s="81"/>
      <c r="CHO99" s="81"/>
      <c r="CHP99" s="81"/>
      <c r="CHQ99" s="81"/>
      <c r="CHR99" s="81"/>
      <c r="CHS99" s="81"/>
      <c r="CHT99" s="81"/>
      <c r="CHU99" s="81"/>
      <c r="CHV99" s="81"/>
      <c r="CHW99" s="81"/>
      <c r="CHX99" s="81"/>
      <c r="CHY99" s="81"/>
      <c r="CHZ99" s="81"/>
      <c r="CIA99" s="81"/>
      <c r="CIB99" s="81"/>
      <c r="CIC99" s="81"/>
      <c r="CID99" s="81"/>
      <c r="CIE99" s="81"/>
      <c r="CIF99" s="81"/>
      <c r="CIG99" s="81"/>
      <c r="CIH99" s="81"/>
      <c r="CII99" s="81"/>
      <c r="CIJ99" s="81"/>
      <c r="CIK99" s="81"/>
      <c r="CIL99" s="81"/>
      <c r="CIM99" s="81"/>
      <c r="CIN99" s="81"/>
      <c r="CIO99" s="81"/>
      <c r="CIP99" s="81"/>
      <c r="CIQ99" s="81"/>
      <c r="CIR99" s="81"/>
      <c r="CIS99" s="81"/>
      <c r="CIT99" s="81"/>
      <c r="CIU99" s="81"/>
      <c r="CIV99" s="81"/>
      <c r="CIW99" s="81"/>
      <c r="CIX99" s="81"/>
      <c r="CIY99" s="81"/>
      <c r="CIZ99" s="81"/>
      <c r="CJA99" s="81"/>
      <c r="CJB99" s="81"/>
      <c r="CJC99" s="81"/>
      <c r="CJD99" s="81"/>
      <c r="CJE99" s="81"/>
      <c r="CJF99" s="81"/>
      <c r="CJG99" s="81"/>
      <c r="CJH99" s="81"/>
      <c r="CJI99" s="81"/>
      <c r="CJJ99" s="81"/>
      <c r="CJK99" s="81"/>
      <c r="CJL99" s="81"/>
      <c r="CJM99" s="81"/>
      <c r="CJN99" s="81"/>
      <c r="CJO99" s="81"/>
      <c r="CJP99" s="81"/>
      <c r="CJQ99" s="81"/>
      <c r="CJR99" s="81"/>
      <c r="CJS99" s="81"/>
      <c r="CJT99" s="81"/>
      <c r="CJU99" s="81"/>
      <c r="CJV99" s="81"/>
      <c r="CJW99" s="81"/>
      <c r="CJX99" s="81"/>
      <c r="CJY99" s="81"/>
      <c r="CJZ99" s="81"/>
      <c r="CKA99" s="81"/>
      <c r="CKB99" s="81"/>
      <c r="CKC99" s="81"/>
      <c r="CKD99" s="81"/>
      <c r="CKE99" s="81"/>
      <c r="CKF99" s="81"/>
      <c r="CKG99" s="81"/>
      <c r="CKH99" s="81"/>
      <c r="CKI99" s="81"/>
      <c r="CKJ99" s="81"/>
      <c r="CKK99" s="81"/>
      <c r="CKL99" s="81"/>
      <c r="CKM99" s="81"/>
      <c r="CKN99" s="81"/>
      <c r="CKO99" s="81"/>
      <c r="CKP99" s="81"/>
      <c r="CKQ99" s="81"/>
      <c r="CKR99" s="81"/>
      <c r="CKS99" s="81"/>
      <c r="CKT99" s="81"/>
      <c r="CKU99" s="81"/>
      <c r="CKV99" s="81"/>
      <c r="CKW99" s="81"/>
      <c r="CKX99" s="81"/>
      <c r="CKY99" s="81"/>
      <c r="CKZ99" s="81"/>
      <c r="CLA99" s="81"/>
      <c r="CLB99" s="81"/>
      <c r="CLC99" s="81"/>
      <c r="CLD99" s="81"/>
      <c r="CLE99" s="81"/>
      <c r="CLF99" s="81"/>
      <c r="CLG99" s="81"/>
      <c r="CLH99" s="81"/>
      <c r="CLI99" s="81"/>
      <c r="CLJ99" s="81"/>
      <c r="CLK99" s="81"/>
      <c r="CLL99" s="81"/>
      <c r="CLM99" s="81"/>
      <c r="CLN99" s="81"/>
      <c r="CLO99" s="81"/>
      <c r="CLP99" s="81"/>
      <c r="CLQ99" s="81"/>
      <c r="CLR99" s="81"/>
      <c r="CLS99" s="81"/>
      <c r="CLT99" s="81"/>
      <c r="CLU99" s="81"/>
      <c r="CLV99" s="81"/>
      <c r="CLW99" s="81"/>
      <c r="CLX99" s="81"/>
      <c r="CLY99" s="81"/>
      <c r="CLZ99" s="81"/>
      <c r="CMA99" s="81"/>
      <c r="CMB99" s="81"/>
      <c r="CMC99" s="81"/>
      <c r="CMD99" s="81"/>
      <c r="CME99" s="81"/>
      <c r="CMF99" s="81"/>
      <c r="CMG99" s="81"/>
      <c r="CMH99" s="81"/>
      <c r="CMI99" s="81"/>
      <c r="CMJ99" s="81"/>
      <c r="CMK99" s="81"/>
      <c r="CML99" s="81"/>
      <c r="CMM99" s="81"/>
      <c r="CMN99" s="81"/>
      <c r="CMO99" s="81"/>
      <c r="CMP99" s="81"/>
      <c r="CMQ99" s="81"/>
      <c r="CMR99" s="81"/>
      <c r="CMS99" s="81"/>
      <c r="CMT99" s="81"/>
      <c r="CMU99" s="81"/>
      <c r="CMV99" s="81"/>
      <c r="CMW99" s="81"/>
      <c r="CMX99" s="81"/>
      <c r="CMY99" s="81"/>
      <c r="CMZ99" s="81"/>
      <c r="CNA99" s="81"/>
      <c r="CNB99" s="81"/>
      <c r="CNC99" s="81"/>
      <c r="CND99" s="81"/>
      <c r="CNE99" s="81"/>
      <c r="CNF99" s="81"/>
      <c r="CNG99" s="81"/>
      <c r="CNH99" s="81"/>
      <c r="CNI99" s="81"/>
      <c r="CNJ99" s="81"/>
      <c r="CNK99" s="81"/>
      <c r="CNL99" s="81"/>
      <c r="CNM99" s="81"/>
      <c r="CNN99" s="81"/>
      <c r="CNO99" s="81"/>
      <c r="CNP99" s="81"/>
      <c r="CNQ99" s="81"/>
      <c r="CNR99" s="81"/>
      <c r="CNS99" s="81"/>
      <c r="CNT99" s="81"/>
      <c r="CNU99" s="81"/>
      <c r="CNV99" s="81"/>
      <c r="CNW99" s="81"/>
      <c r="CNX99" s="81"/>
      <c r="CNY99" s="81"/>
      <c r="CNZ99" s="81"/>
      <c r="COA99" s="81"/>
      <c r="COB99" s="81"/>
      <c r="COC99" s="81"/>
      <c r="COD99" s="81"/>
      <c r="COE99" s="81"/>
      <c r="COF99" s="81"/>
      <c r="COG99" s="81"/>
      <c r="COH99" s="81"/>
      <c r="COI99" s="81"/>
      <c r="COJ99" s="81"/>
      <c r="COK99" s="81"/>
      <c r="COL99" s="81"/>
      <c r="COM99" s="81"/>
      <c r="CON99" s="81"/>
      <c r="COO99" s="81"/>
      <c r="COP99" s="81"/>
      <c r="COQ99" s="81"/>
      <c r="COR99" s="81"/>
      <c r="COS99" s="81"/>
      <c r="COT99" s="81"/>
      <c r="COU99" s="81"/>
      <c r="COV99" s="81"/>
      <c r="COW99" s="81"/>
      <c r="COX99" s="81"/>
      <c r="COY99" s="81"/>
      <c r="COZ99" s="81"/>
      <c r="CPA99" s="81"/>
      <c r="CPB99" s="81"/>
      <c r="CPC99" s="81"/>
      <c r="CPD99" s="81"/>
      <c r="CPE99" s="81"/>
      <c r="CPF99" s="81"/>
      <c r="CPG99" s="81"/>
      <c r="CPH99" s="81"/>
      <c r="CPI99" s="81"/>
      <c r="CPJ99" s="81"/>
      <c r="CPK99" s="81"/>
      <c r="CPL99" s="81"/>
      <c r="CPM99" s="81"/>
      <c r="CPN99" s="81"/>
      <c r="CPO99" s="81"/>
      <c r="CPP99" s="81"/>
      <c r="CPQ99" s="81"/>
      <c r="CPR99" s="81"/>
      <c r="CPS99" s="81"/>
      <c r="CPT99" s="81"/>
      <c r="CPU99" s="81"/>
      <c r="CPV99" s="81"/>
      <c r="CPW99" s="81"/>
      <c r="CPX99" s="81"/>
      <c r="CPY99" s="81"/>
      <c r="CPZ99" s="81"/>
      <c r="CQA99" s="81"/>
      <c r="CQB99" s="81"/>
      <c r="CQC99" s="81"/>
      <c r="CQD99" s="81"/>
      <c r="CQE99" s="81"/>
      <c r="CQF99" s="81"/>
      <c r="CQG99" s="81"/>
      <c r="CQH99" s="81"/>
      <c r="CQI99" s="81"/>
      <c r="CQJ99" s="81"/>
      <c r="CQK99" s="81"/>
      <c r="CQL99" s="81"/>
      <c r="CQM99" s="81"/>
      <c r="CQN99" s="81"/>
      <c r="CQO99" s="81"/>
      <c r="CQP99" s="81"/>
      <c r="CQQ99" s="81"/>
      <c r="CQR99" s="81"/>
      <c r="CQS99" s="81"/>
      <c r="CQT99" s="81"/>
      <c r="CQU99" s="81"/>
      <c r="CQV99" s="81"/>
      <c r="CQW99" s="81"/>
      <c r="CQX99" s="81"/>
      <c r="CQY99" s="81"/>
      <c r="CQZ99" s="81"/>
      <c r="CRA99" s="81"/>
      <c r="CRB99" s="81"/>
      <c r="CRC99" s="81"/>
      <c r="CRD99" s="81"/>
      <c r="CRE99" s="81"/>
      <c r="CRF99" s="81"/>
      <c r="CRG99" s="81"/>
      <c r="CRH99" s="81"/>
      <c r="CRI99" s="81"/>
      <c r="CRJ99" s="81"/>
      <c r="CRK99" s="81"/>
      <c r="CRL99" s="81"/>
      <c r="CRM99" s="81"/>
      <c r="CRN99" s="81"/>
      <c r="CRO99" s="81"/>
      <c r="CRP99" s="81"/>
      <c r="CRQ99" s="81"/>
      <c r="CRR99" s="81"/>
      <c r="CRS99" s="81"/>
      <c r="CRT99" s="81"/>
      <c r="CRU99" s="81"/>
      <c r="CRV99" s="81"/>
      <c r="CRW99" s="81"/>
      <c r="CRX99" s="81"/>
      <c r="CRY99" s="81"/>
      <c r="CRZ99" s="81"/>
      <c r="CSA99" s="81"/>
      <c r="CSB99" s="81"/>
      <c r="CSC99" s="81"/>
      <c r="CSD99" s="81"/>
      <c r="CSE99" s="81"/>
      <c r="CSF99" s="81"/>
      <c r="CSG99" s="81"/>
      <c r="CSH99" s="81"/>
      <c r="CSI99" s="81"/>
      <c r="CSJ99" s="81"/>
      <c r="CSK99" s="81"/>
      <c r="CSL99" s="81"/>
      <c r="CSM99" s="81"/>
      <c r="CSN99" s="81"/>
      <c r="CSO99" s="81"/>
      <c r="CSP99" s="81"/>
      <c r="CSQ99" s="81"/>
      <c r="CSR99" s="81"/>
      <c r="CSS99" s="81"/>
      <c r="CST99" s="81"/>
      <c r="CSU99" s="81"/>
      <c r="CSV99" s="81"/>
      <c r="CSW99" s="81"/>
      <c r="CSX99" s="81"/>
      <c r="CSY99" s="81"/>
      <c r="CSZ99" s="81"/>
      <c r="CTA99" s="81"/>
      <c r="CTB99" s="81"/>
      <c r="CTC99" s="81"/>
      <c r="CTD99" s="81"/>
      <c r="CTE99" s="81"/>
      <c r="CTF99" s="81"/>
      <c r="CTG99" s="81"/>
      <c r="CTH99" s="81"/>
      <c r="CTI99" s="81"/>
      <c r="CTJ99" s="81"/>
      <c r="CTK99" s="81"/>
      <c r="CTL99" s="81"/>
      <c r="CTM99" s="81"/>
      <c r="CTN99" s="81"/>
      <c r="CTO99" s="81"/>
      <c r="CTP99" s="81"/>
      <c r="CTQ99" s="81"/>
      <c r="CTR99" s="81"/>
      <c r="CTS99" s="81"/>
      <c r="CTT99" s="81"/>
      <c r="CTU99" s="81"/>
      <c r="CTV99" s="81"/>
      <c r="CTW99" s="81"/>
      <c r="CTX99" s="81"/>
      <c r="CTY99" s="81"/>
      <c r="CTZ99" s="81"/>
      <c r="CUA99" s="81"/>
      <c r="CUB99" s="81"/>
      <c r="CUC99" s="81"/>
      <c r="CUD99" s="81"/>
      <c r="CUE99" s="81"/>
      <c r="CUF99" s="81"/>
      <c r="CUG99" s="81"/>
      <c r="CUH99" s="81"/>
      <c r="CUI99" s="81"/>
      <c r="CUJ99" s="81"/>
      <c r="CUK99" s="81"/>
      <c r="CUL99" s="81"/>
      <c r="CUM99" s="81"/>
      <c r="CUN99" s="81"/>
      <c r="CUO99" s="81"/>
      <c r="CUP99" s="81"/>
      <c r="CUQ99" s="81"/>
      <c r="CUR99" s="81"/>
      <c r="CUS99" s="81"/>
      <c r="CUT99" s="81"/>
      <c r="CUU99" s="81"/>
      <c r="CUV99" s="81"/>
      <c r="CUW99" s="81"/>
      <c r="CUX99" s="81"/>
      <c r="CUY99" s="81"/>
      <c r="CUZ99" s="81"/>
      <c r="CVA99" s="81"/>
      <c r="CVB99" s="81"/>
      <c r="CVC99" s="81"/>
      <c r="CVD99" s="81"/>
      <c r="CVE99" s="81"/>
      <c r="CVF99" s="81"/>
      <c r="CVG99" s="81"/>
      <c r="CVH99" s="81"/>
      <c r="CVI99" s="81"/>
      <c r="CVJ99" s="81"/>
      <c r="CVK99" s="81"/>
      <c r="CVL99" s="81"/>
      <c r="CVM99" s="81"/>
      <c r="CVN99" s="81"/>
      <c r="CVO99" s="81"/>
      <c r="CVP99" s="81"/>
      <c r="CVQ99" s="81"/>
      <c r="CVR99" s="81"/>
      <c r="CVS99" s="81"/>
      <c r="CVT99" s="81"/>
      <c r="CVU99" s="81"/>
      <c r="CVV99" s="81"/>
      <c r="CVW99" s="81"/>
      <c r="CVX99" s="81"/>
      <c r="CVY99" s="81"/>
      <c r="CVZ99" s="81"/>
      <c r="CWA99" s="81"/>
      <c r="CWB99" s="81"/>
      <c r="CWC99" s="81"/>
      <c r="CWD99" s="81"/>
      <c r="CWE99" s="81"/>
      <c r="CWF99" s="81"/>
      <c r="CWG99" s="81"/>
      <c r="CWH99" s="81"/>
      <c r="CWI99" s="81"/>
      <c r="CWJ99" s="81"/>
      <c r="CWK99" s="81"/>
      <c r="CWL99" s="81"/>
      <c r="CWM99" s="81"/>
      <c r="CWN99" s="81"/>
      <c r="CWO99" s="81"/>
      <c r="CWP99" s="81"/>
      <c r="CWQ99" s="81"/>
      <c r="CWR99" s="81"/>
      <c r="CWS99" s="81"/>
      <c r="CWT99" s="81"/>
      <c r="CWU99" s="81"/>
      <c r="CWV99" s="81"/>
      <c r="CWW99" s="81"/>
      <c r="CWX99" s="81"/>
      <c r="CWY99" s="81"/>
      <c r="CWZ99" s="81"/>
      <c r="CXA99" s="81"/>
      <c r="CXB99" s="81"/>
      <c r="CXC99" s="81"/>
      <c r="CXD99" s="81"/>
      <c r="CXE99" s="81"/>
      <c r="CXF99" s="81"/>
      <c r="CXG99" s="81"/>
      <c r="CXH99" s="81"/>
      <c r="CXI99" s="81"/>
      <c r="CXJ99" s="81"/>
      <c r="CXK99" s="81"/>
      <c r="CXL99" s="81"/>
      <c r="CXM99" s="81"/>
      <c r="CXN99" s="81"/>
      <c r="CXO99" s="81"/>
      <c r="CXP99" s="81"/>
      <c r="CXQ99" s="81"/>
      <c r="CXR99" s="81"/>
      <c r="CXS99" s="81"/>
      <c r="CXT99" s="81"/>
      <c r="CXU99" s="81"/>
      <c r="CXV99" s="81"/>
      <c r="CXW99" s="81"/>
      <c r="CXX99" s="81"/>
      <c r="CXY99" s="81"/>
      <c r="CXZ99" s="81"/>
      <c r="CYA99" s="81"/>
      <c r="CYB99" s="81"/>
      <c r="CYC99" s="81"/>
      <c r="CYD99" s="81"/>
      <c r="CYE99" s="81"/>
      <c r="CYF99" s="81"/>
      <c r="CYG99" s="81"/>
      <c r="CYH99" s="81"/>
      <c r="CYI99" s="81"/>
      <c r="CYJ99" s="81"/>
      <c r="CYK99" s="81"/>
      <c r="CYL99" s="81"/>
      <c r="CYM99" s="81"/>
      <c r="CYN99" s="81"/>
      <c r="CYO99" s="81"/>
      <c r="CYP99" s="81"/>
      <c r="CYQ99" s="81"/>
      <c r="CYR99" s="81"/>
      <c r="CYS99" s="81"/>
      <c r="CYT99" s="81"/>
      <c r="CYU99" s="81"/>
      <c r="CYV99" s="81"/>
      <c r="CYW99" s="81"/>
      <c r="CYX99" s="81"/>
      <c r="CYY99" s="81"/>
      <c r="CYZ99" s="81"/>
      <c r="CZA99" s="81"/>
      <c r="CZB99" s="81"/>
      <c r="CZC99" s="81"/>
      <c r="CZD99" s="81"/>
      <c r="CZE99" s="81"/>
      <c r="CZF99" s="81"/>
      <c r="CZG99" s="81"/>
      <c r="CZH99" s="81"/>
      <c r="CZI99" s="81"/>
      <c r="CZJ99" s="81"/>
      <c r="CZK99" s="81"/>
      <c r="CZL99" s="81"/>
      <c r="CZM99" s="81"/>
      <c r="CZN99" s="81"/>
      <c r="CZO99" s="81"/>
      <c r="CZP99" s="81"/>
      <c r="CZQ99" s="81"/>
      <c r="CZR99" s="81"/>
      <c r="CZS99" s="81"/>
      <c r="CZT99" s="81"/>
      <c r="CZU99" s="81"/>
      <c r="CZV99" s="81"/>
      <c r="CZW99" s="81"/>
      <c r="CZX99" s="81"/>
      <c r="CZY99" s="81"/>
      <c r="CZZ99" s="81"/>
      <c r="DAA99" s="81"/>
      <c r="DAB99" s="81"/>
      <c r="DAC99" s="81"/>
      <c r="DAD99" s="81"/>
      <c r="DAE99" s="81"/>
      <c r="DAF99" s="81"/>
      <c r="DAG99" s="81"/>
      <c r="DAH99" s="81"/>
      <c r="DAI99" s="81"/>
      <c r="DAJ99" s="81"/>
      <c r="DAK99" s="81"/>
      <c r="DAL99" s="81"/>
      <c r="DAM99" s="81"/>
      <c r="DAN99" s="81"/>
      <c r="DAO99" s="81"/>
      <c r="DAP99" s="81"/>
      <c r="DAQ99" s="81"/>
      <c r="DAR99" s="81"/>
      <c r="DAS99" s="81"/>
      <c r="DAT99" s="81"/>
      <c r="DAU99" s="81"/>
      <c r="DAV99" s="81"/>
      <c r="DAW99" s="81"/>
      <c r="DAX99" s="81"/>
      <c r="DAY99" s="81"/>
      <c r="DAZ99" s="81"/>
      <c r="DBA99" s="81"/>
      <c r="DBB99" s="81"/>
      <c r="DBC99" s="81"/>
      <c r="DBD99" s="81"/>
      <c r="DBE99" s="81"/>
      <c r="DBF99" s="81"/>
      <c r="DBG99" s="81"/>
      <c r="DBH99" s="81"/>
      <c r="DBI99" s="81"/>
      <c r="DBJ99" s="81"/>
      <c r="DBK99" s="81"/>
      <c r="DBL99" s="81"/>
      <c r="DBM99" s="81"/>
      <c r="DBN99" s="81"/>
      <c r="DBO99" s="81"/>
      <c r="DBP99" s="81"/>
      <c r="DBQ99" s="81"/>
      <c r="DBR99" s="81"/>
      <c r="DBS99" s="81"/>
      <c r="DBT99" s="81"/>
      <c r="DBU99" s="81"/>
      <c r="DBV99" s="81"/>
      <c r="DBW99" s="81"/>
      <c r="DBX99" s="81"/>
      <c r="DBY99" s="81"/>
      <c r="DBZ99" s="81"/>
      <c r="DCA99" s="81"/>
      <c r="DCB99" s="81"/>
      <c r="DCC99" s="81"/>
      <c r="DCD99" s="81"/>
      <c r="DCE99" s="81"/>
      <c r="DCF99" s="81"/>
      <c r="DCG99" s="81"/>
      <c r="DCH99" s="81"/>
      <c r="DCI99" s="81"/>
      <c r="DCJ99" s="81"/>
      <c r="DCK99" s="81"/>
      <c r="DCL99" s="81"/>
      <c r="DCM99" s="81"/>
      <c r="DCN99" s="81"/>
      <c r="DCO99" s="81"/>
      <c r="DCP99" s="81"/>
      <c r="DCQ99" s="81"/>
      <c r="DCR99" s="81"/>
      <c r="DCS99" s="81"/>
      <c r="DCT99" s="81"/>
      <c r="DCU99" s="81"/>
      <c r="DCV99" s="81"/>
      <c r="DCW99" s="81"/>
      <c r="DCX99" s="81"/>
      <c r="DCY99" s="81"/>
      <c r="DCZ99" s="81"/>
      <c r="DDA99" s="81"/>
      <c r="DDB99" s="81"/>
      <c r="DDC99" s="81"/>
      <c r="DDD99" s="81"/>
      <c r="DDE99" s="81"/>
      <c r="DDF99" s="81"/>
      <c r="DDG99" s="81"/>
      <c r="DDH99" s="81"/>
      <c r="DDI99" s="81"/>
      <c r="DDJ99" s="81"/>
      <c r="WBZ99" s="81"/>
      <c r="WCA99" s="81"/>
      <c r="WCB99" s="81"/>
      <c r="WCC99" s="81"/>
      <c r="WCD99" s="81"/>
      <c r="WCE99" s="81"/>
      <c r="WCF99" s="81"/>
      <c r="WCG99" s="81"/>
      <c r="WCH99" s="81"/>
      <c r="WCI99" s="81"/>
      <c r="WCJ99" s="81"/>
      <c r="WCK99" s="81"/>
      <c r="WCL99" s="81"/>
      <c r="WCM99" s="81"/>
      <c r="WCN99" s="81"/>
      <c r="WCO99" s="81"/>
      <c r="WCP99" s="81"/>
      <c r="WCQ99" s="81"/>
      <c r="WCR99" s="81"/>
      <c r="WCS99" s="81"/>
      <c r="WCT99" s="81"/>
      <c r="WCU99" s="81"/>
      <c r="WCV99" s="81"/>
      <c r="WCW99" s="81"/>
      <c r="WCX99" s="81"/>
      <c r="WCY99" s="81"/>
      <c r="WCZ99" s="81"/>
      <c r="WDA99" s="81"/>
      <c r="WDB99" s="81"/>
      <c r="WDC99" s="81"/>
      <c r="WDD99" s="81"/>
      <c r="WDE99" s="81"/>
      <c r="WDF99" s="81"/>
      <c r="WDG99" s="81"/>
      <c r="WDH99" s="81"/>
      <c r="WDI99" s="81"/>
      <c r="WDJ99" s="81"/>
      <c r="WDK99" s="81"/>
      <c r="WDL99" s="81"/>
      <c r="WDM99" s="81"/>
      <c r="WDN99" s="81"/>
      <c r="WDO99" s="81"/>
      <c r="WDP99" s="81"/>
      <c r="WDQ99" s="81"/>
      <c r="WDR99" s="81"/>
      <c r="WDS99" s="81"/>
      <c r="WDT99" s="81"/>
      <c r="WDU99" s="81"/>
      <c r="WDV99" s="81"/>
      <c r="WDW99" s="81"/>
      <c r="WDX99" s="81"/>
      <c r="WDY99" s="81"/>
      <c r="WDZ99" s="81"/>
      <c r="WEA99" s="81"/>
      <c r="WEB99" s="81"/>
      <c r="WEC99" s="81"/>
      <c r="WED99" s="81"/>
      <c r="WEE99" s="81"/>
      <c r="WEF99" s="81"/>
      <c r="WEG99" s="81"/>
      <c r="WEH99" s="81"/>
      <c r="WEI99" s="81"/>
      <c r="WEJ99" s="81"/>
      <c r="WEK99" s="81"/>
      <c r="WEL99" s="81"/>
      <c r="WEM99" s="81"/>
      <c r="WEN99" s="81"/>
      <c r="WEO99" s="81"/>
      <c r="WEP99" s="81"/>
      <c r="WEQ99" s="81"/>
      <c r="WER99" s="81"/>
      <c r="WES99" s="81"/>
      <c r="WET99" s="81"/>
      <c r="WEU99" s="81"/>
      <c r="WEV99" s="81"/>
      <c r="WEW99" s="81"/>
      <c r="WEX99" s="81"/>
      <c r="WEY99" s="81"/>
      <c r="WEZ99" s="81"/>
      <c r="WFA99" s="81"/>
      <c r="WFB99" s="81"/>
      <c r="WFC99" s="81"/>
      <c r="WFD99" s="81"/>
      <c r="WFE99" s="81"/>
      <c r="WFF99" s="81"/>
      <c r="WFG99" s="81"/>
      <c r="WFH99" s="81"/>
      <c r="WFI99" s="81"/>
      <c r="WFJ99" s="81"/>
      <c r="WFK99" s="81"/>
      <c r="WFL99" s="81"/>
      <c r="WFM99" s="81"/>
      <c r="WFN99" s="81"/>
      <c r="WFO99" s="81"/>
      <c r="WFP99" s="81"/>
      <c r="WFQ99" s="81"/>
      <c r="WFR99" s="81"/>
      <c r="WFS99" s="81"/>
      <c r="WFT99" s="81"/>
      <c r="WFU99" s="81"/>
      <c r="WFV99" s="81"/>
      <c r="WFW99" s="81"/>
      <c r="WFX99" s="81"/>
      <c r="WFY99" s="81"/>
      <c r="WFZ99" s="81"/>
      <c r="WGA99" s="81"/>
      <c r="WGB99" s="81"/>
      <c r="WGC99" s="81"/>
      <c r="WGD99" s="81"/>
      <c r="WGE99" s="81"/>
      <c r="WGF99" s="81"/>
      <c r="WGG99" s="81"/>
      <c r="WGH99" s="81"/>
      <c r="WGI99" s="81"/>
      <c r="WGJ99" s="81"/>
      <c r="WGK99" s="81"/>
      <c r="WGL99" s="81"/>
      <c r="WGM99" s="81"/>
      <c r="WGN99" s="81"/>
      <c r="WGO99" s="81"/>
      <c r="WGP99" s="81"/>
      <c r="WGQ99" s="81"/>
      <c r="WGR99" s="81"/>
      <c r="WGS99" s="81"/>
      <c r="WGT99" s="81"/>
      <c r="WGU99" s="81"/>
      <c r="WGV99" s="81"/>
      <c r="WGW99" s="81"/>
      <c r="WGX99" s="81"/>
      <c r="WGY99" s="81"/>
      <c r="WGZ99" s="81"/>
      <c r="WHA99" s="81"/>
      <c r="WHB99" s="81"/>
      <c r="WHC99" s="81"/>
      <c r="WHD99" s="81"/>
      <c r="WHE99" s="81"/>
      <c r="WHF99" s="81"/>
      <c r="WHG99" s="81"/>
      <c r="WHH99" s="81"/>
      <c r="WHI99" s="81"/>
      <c r="WHJ99" s="81"/>
      <c r="WHK99" s="81"/>
      <c r="WHL99" s="81"/>
      <c r="WHM99" s="81"/>
      <c r="WHN99" s="81"/>
      <c r="WHO99" s="81"/>
      <c r="WHP99" s="81"/>
      <c r="WHQ99" s="81"/>
      <c r="WHR99" s="81"/>
      <c r="WHS99" s="81"/>
      <c r="WHT99" s="81"/>
      <c r="WHU99" s="81"/>
      <c r="WHV99" s="81"/>
      <c r="WHW99" s="81"/>
      <c r="WHX99" s="81"/>
      <c r="WHY99" s="81"/>
      <c r="WHZ99" s="81"/>
      <c r="WIA99" s="81"/>
      <c r="WIB99" s="81"/>
      <c r="WIC99" s="81"/>
      <c r="WID99" s="81"/>
      <c r="WIE99" s="81"/>
      <c r="WIF99" s="81"/>
      <c r="WIG99" s="81"/>
      <c r="WIH99" s="81"/>
      <c r="WII99" s="81"/>
      <c r="WIJ99" s="81"/>
      <c r="WIK99" s="81"/>
      <c r="WIL99" s="81"/>
      <c r="WIM99" s="81"/>
      <c r="WIN99" s="81"/>
      <c r="WIO99" s="81"/>
      <c r="WIP99" s="81"/>
      <c r="WIQ99" s="81"/>
      <c r="WIR99" s="81"/>
      <c r="WIS99" s="81"/>
      <c r="WIT99" s="81"/>
      <c r="WIU99" s="81"/>
      <c r="WIV99" s="81"/>
      <c r="WIW99" s="81"/>
      <c r="WIX99" s="81"/>
      <c r="WIY99" s="81"/>
      <c r="WIZ99" s="81"/>
      <c r="WJA99" s="81"/>
      <c r="WJB99" s="81"/>
      <c r="WJC99" s="81"/>
      <c r="WJD99" s="81"/>
      <c r="WJE99" s="81"/>
      <c r="WJF99" s="81"/>
      <c r="WJG99" s="81"/>
      <c r="WJH99" s="81"/>
      <c r="WJI99" s="81"/>
      <c r="WJJ99" s="81"/>
      <c r="WJK99" s="81"/>
      <c r="WJL99" s="81"/>
      <c r="WJM99" s="81"/>
      <c r="WJN99" s="81"/>
      <c r="WJO99" s="81"/>
      <c r="WJP99" s="81"/>
      <c r="WJQ99" s="81"/>
      <c r="WJR99" s="81"/>
      <c r="WJS99" s="81"/>
      <c r="WJT99" s="81"/>
      <c r="WJU99" s="81"/>
      <c r="WJV99" s="81"/>
      <c r="WJW99" s="81"/>
      <c r="WJX99" s="81"/>
      <c r="WJY99" s="81"/>
      <c r="WJZ99" s="81"/>
      <c r="WKA99" s="81"/>
      <c r="WKB99" s="81"/>
      <c r="WKC99" s="81"/>
      <c r="WKD99" s="81"/>
      <c r="WKE99" s="81"/>
      <c r="WKF99" s="81"/>
      <c r="WKG99" s="81"/>
      <c r="WKH99" s="81"/>
      <c r="WKI99" s="81"/>
      <c r="WKJ99" s="81"/>
      <c r="WKK99" s="81"/>
      <c r="WKL99" s="81"/>
      <c r="WKM99" s="81"/>
      <c r="WKN99" s="81"/>
      <c r="WKO99" s="81"/>
      <c r="WKP99" s="81"/>
      <c r="WKQ99" s="81"/>
      <c r="WKR99" s="81"/>
      <c r="WKS99" s="81"/>
      <c r="WKT99" s="81"/>
      <c r="WKU99" s="81"/>
      <c r="WKV99" s="81"/>
      <c r="WKW99" s="81"/>
      <c r="WKX99" s="81"/>
      <c r="WKY99" s="81"/>
      <c r="WKZ99" s="81"/>
      <c r="WLA99" s="81"/>
      <c r="WLB99" s="81"/>
      <c r="WLC99" s="81"/>
      <c r="WLD99" s="81"/>
      <c r="WLE99" s="81"/>
      <c r="WLF99" s="81"/>
      <c r="WLG99" s="81"/>
      <c r="WLH99" s="81"/>
      <c r="WLI99" s="81"/>
      <c r="WLJ99" s="81"/>
      <c r="WLK99" s="81"/>
      <c r="WLL99" s="81"/>
      <c r="WLM99" s="81"/>
      <c r="WLN99" s="81"/>
      <c r="WLO99" s="81"/>
      <c r="WLP99" s="81"/>
      <c r="WLQ99" s="81"/>
      <c r="WLR99" s="81"/>
      <c r="WLS99" s="81"/>
      <c r="WLT99" s="81"/>
      <c r="WLU99" s="81"/>
      <c r="WLV99" s="81"/>
      <c r="WLW99" s="81"/>
      <c r="WLX99" s="81"/>
      <c r="WLY99" s="81"/>
      <c r="WLZ99" s="81"/>
      <c r="WMA99" s="81"/>
      <c r="WMB99" s="81"/>
      <c r="WMC99" s="81"/>
      <c r="WMD99" s="81"/>
      <c r="WME99" s="81"/>
      <c r="WMF99" s="81"/>
      <c r="WMG99" s="81"/>
      <c r="WMH99" s="81"/>
      <c r="WMI99" s="81"/>
      <c r="WMJ99" s="81"/>
      <c r="WMK99" s="81"/>
      <c r="WML99" s="81"/>
      <c r="WMM99" s="81"/>
      <c r="WMN99" s="81"/>
      <c r="WMO99" s="81"/>
      <c r="WMP99" s="81"/>
      <c r="WMQ99" s="81"/>
      <c r="WMR99" s="81"/>
      <c r="WMS99" s="81"/>
      <c r="WMT99" s="81"/>
      <c r="WMU99" s="81"/>
      <c r="WMV99" s="81"/>
      <c r="WMW99" s="81"/>
      <c r="WMX99" s="81"/>
      <c r="WMY99" s="81"/>
      <c r="WMZ99" s="81"/>
      <c r="WNA99" s="81"/>
      <c r="WNB99" s="81"/>
      <c r="WNC99" s="81"/>
      <c r="WND99" s="81"/>
      <c r="WNE99" s="81"/>
      <c r="WNF99" s="81"/>
      <c r="WNG99" s="81"/>
      <c r="WNH99" s="81"/>
      <c r="WNI99" s="81"/>
      <c r="WNJ99" s="81"/>
      <c r="WNK99" s="81"/>
      <c r="WNL99" s="81"/>
      <c r="WNM99" s="81"/>
      <c r="WNN99" s="81"/>
      <c r="WNO99" s="81"/>
      <c r="WNP99" s="81"/>
      <c r="WNQ99" s="81"/>
      <c r="WNR99" s="81"/>
      <c r="WNS99" s="81"/>
      <c r="WNT99" s="81"/>
      <c r="WNU99" s="81"/>
      <c r="WNV99" s="81"/>
      <c r="WNW99" s="81"/>
      <c r="WNX99" s="81"/>
      <c r="WNY99" s="81"/>
      <c r="WNZ99" s="81"/>
      <c r="WOA99" s="81"/>
      <c r="WOB99" s="81"/>
      <c r="WOC99" s="81"/>
      <c r="WOD99" s="81"/>
      <c r="WOE99" s="81"/>
      <c r="WOF99" s="81"/>
      <c r="WOG99" s="81"/>
      <c r="WOH99" s="81"/>
      <c r="WOI99" s="81"/>
      <c r="WOJ99" s="81"/>
      <c r="WOK99" s="81"/>
      <c r="WOL99" s="81"/>
      <c r="WOM99" s="81"/>
      <c r="WON99" s="81"/>
      <c r="WOO99" s="81"/>
      <c r="WOP99" s="81"/>
      <c r="WOQ99" s="81"/>
      <c r="WOR99" s="81"/>
      <c r="WOS99" s="81"/>
      <c r="WOT99" s="81"/>
      <c r="WOU99" s="81"/>
      <c r="WOV99" s="81"/>
      <c r="WOW99" s="81"/>
      <c r="WOX99" s="81"/>
      <c r="WOY99" s="81"/>
      <c r="WOZ99" s="81"/>
      <c r="WPA99" s="81"/>
      <c r="WPB99" s="81"/>
      <c r="WPC99" s="81"/>
      <c r="WPD99" s="81"/>
      <c r="WPE99" s="81"/>
      <c r="WPF99" s="81"/>
      <c r="WPG99" s="81"/>
      <c r="WPH99" s="81"/>
      <c r="WPI99" s="81"/>
      <c r="WPJ99" s="81"/>
      <c r="WPK99" s="81"/>
      <c r="WPL99" s="81"/>
      <c r="WPM99" s="81"/>
      <c r="WPN99" s="81"/>
      <c r="WPO99" s="81"/>
      <c r="WPP99" s="81"/>
      <c r="WPQ99" s="81"/>
      <c r="WPR99" s="81"/>
      <c r="WPS99" s="81"/>
      <c r="WPT99" s="81"/>
      <c r="WPU99" s="81"/>
      <c r="WPV99" s="81"/>
      <c r="WPW99" s="81"/>
      <c r="WPX99" s="81"/>
      <c r="WPY99" s="81"/>
      <c r="WPZ99" s="81"/>
      <c r="WQA99" s="81"/>
      <c r="WQB99" s="81"/>
      <c r="WQC99" s="81"/>
      <c r="WQD99" s="81"/>
      <c r="WQE99" s="81"/>
      <c r="WQF99" s="81"/>
      <c r="WQG99" s="81"/>
      <c r="WQH99" s="81"/>
      <c r="WQI99" s="81"/>
      <c r="WQJ99" s="81"/>
      <c r="WQK99" s="81"/>
      <c r="WQL99" s="81"/>
      <c r="WQM99" s="81"/>
      <c r="WQN99" s="81"/>
      <c r="WQO99" s="81"/>
      <c r="WQP99" s="81"/>
      <c r="WQQ99" s="81"/>
      <c r="WQR99" s="81"/>
      <c r="WQS99" s="81"/>
      <c r="WQT99" s="81"/>
      <c r="WQU99" s="81"/>
      <c r="WQV99" s="81"/>
      <c r="WQW99" s="81"/>
      <c r="WQX99" s="81"/>
      <c r="WQY99" s="81"/>
      <c r="WQZ99" s="81"/>
      <c r="WRA99" s="81"/>
      <c r="WRB99" s="81"/>
      <c r="WRC99" s="81"/>
      <c r="WRD99" s="81"/>
      <c r="WRE99" s="81"/>
      <c r="WRF99" s="81"/>
      <c r="WRG99" s="81"/>
      <c r="WRH99" s="81"/>
      <c r="WRI99" s="81"/>
      <c r="WRJ99" s="81"/>
      <c r="WRK99" s="81"/>
      <c r="WRL99" s="81"/>
      <c r="WRM99" s="81"/>
      <c r="WRN99" s="81"/>
      <c r="WRO99" s="81"/>
      <c r="WRP99" s="81"/>
      <c r="WRQ99" s="81"/>
      <c r="WRR99" s="81"/>
      <c r="WRS99" s="81"/>
      <c r="WRT99" s="81"/>
      <c r="WRU99" s="81"/>
      <c r="WRV99" s="81"/>
      <c r="WRW99" s="81"/>
      <c r="WRX99" s="81"/>
      <c r="WRY99" s="81"/>
      <c r="WRZ99" s="81"/>
      <c r="WSA99" s="81"/>
      <c r="WSB99" s="81"/>
      <c r="WSC99" s="81"/>
      <c r="WSD99" s="81"/>
      <c r="WSE99" s="81"/>
      <c r="WSF99" s="81"/>
      <c r="WSG99" s="81"/>
      <c r="WSH99" s="81"/>
      <c r="WSI99" s="81"/>
      <c r="WSJ99" s="81"/>
      <c r="WSK99" s="81"/>
      <c r="WSL99" s="81"/>
      <c r="WSM99" s="81"/>
      <c r="WSN99" s="81"/>
      <c r="WSO99" s="81"/>
      <c r="WSP99" s="81"/>
      <c r="WSQ99" s="81"/>
      <c r="WSR99" s="81"/>
      <c r="WSS99" s="81"/>
      <c r="WST99" s="81"/>
      <c r="WSU99" s="81"/>
      <c r="WSV99" s="81"/>
      <c r="WSW99" s="81"/>
      <c r="WSX99" s="81"/>
      <c r="WSY99" s="81"/>
      <c r="WSZ99" s="81"/>
      <c r="WTA99" s="81"/>
      <c r="WTB99" s="81"/>
      <c r="WTC99" s="81"/>
      <c r="WTD99" s="81"/>
      <c r="WTE99" s="81"/>
      <c r="WTF99" s="81"/>
      <c r="WTG99" s="81"/>
      <c r="WTH99" s="81"/>
      <c r="WTI99" s="81"/>
      <c r="WTJ99" s="81"/>
      <c r="WTK99" s="81"/>
      <c r="WTL99" s="81"/>
      <c r="WTM99" s="81"/>
      <c r="WTN99" s="81"/>
      <c r="WTO99" s="81"/>
      <c r="WTP99" s="81"/>
      <c r="WTQ99" s="81"/>
      <c r="WTR99" s="81"/>
      <c r="WTS99" s="81"/>
      <c r="WTT99" s="81"/>
      <c r="WTU99" s="81"/>
      <c r="WTV99" s="81"/>
      <c r="WTW99" s="81"/>
      <c r="WTX99" s="81"/>
      <c r="WTY99" s="81"/>
      <c r="WTZ99" s="81"/>
      <c r="WUA99" s="81"/>
      <c r="WUB99" s="81"/>
      <c r="WUC99" s="81"/>
      <c r="WUD99" s="81"/>
      <c r="WUE99" s="81"/>
      <c r="WUF99" s="81"/>
      <c r="WUG99" s="81"/>
      <c r="WUH99" s="81"/>
      <c r="WUI99" s="81"/>
      <c r="WUJ99" s="81"/>
      <c r="WUK99" s="81"/>
      <c r="WUL99" s="81"/>
      <c r="WUM99" s="81"/>
      <c r="WUN99" s="81"/>
      <c r="WUO99" s="81"/>
      <c r="WUP99" s="81"/>
      <c r="WUQ99" s="81"/>
      <c r="WUR99" s="81"/>
      <c r="WUS99" s="81"/>
      <c r="WUT99" s="81"/>
      <c r="WUU99" s="81"/>
      <c r="WUV99" s="81"/>
      <c r="WUW99" s="81"/>
      <c r="WUX99" s="81"/>
      <c r="WUY99" s="81"/>
      <c r="WUZ99" s="81"/>
      <c r="WVA99" s="81"/>
      <c r="WVB99" s="81"/>
      <c r="WVC99" s="81"/>
      <c r="WVD99" s="81"/>
      <c r="WVE99" s="81"/>
      <c r="WVF99" s="81"/>
      <c r="WVG99" s="81"/>
      <c r="WVH99" s="81"/>
      <c r="WVI99" s="81"/>
      <c r="WVJ99" s="81"/>
      <c r="WVK99" s="81"/>
      <c r="WVL99" s="81"/>
      <c r="WVM99" s="81"/>
      <c r="WVN99" s="81"/>
      <c r="WVO99" s="81"/>
      <c r="WVP99" s="81"/>
      <c r="WVQ99" s="81"/>
      <c r="WVR99" s="81"/>
      <c r="WVS99" s="81"/>
      <c r="WVT99" s="81"/>
      <c r="WVU99" s="81"/>
      <c r="WVV99" s="81"/>
      <c r="WVW99" s="81"/>
      <c r="WVX99" s="81"/>
      <c r="WVY99" s="81"/>
      <c r="WVZ99" s="81"/>
      <c r="WWA99" s="81"/>
      <c r="WWB99" s="81"/>
      <c r="WWC99" s="81"/>
      <c r="WWD99" s="81"/>
      <c r="WWE99" s="81"/>
      <c r="WWF99" s="81"/>
      <c r="WWG99" s="81"/>
      <c r="WWH99" s="81"/>
      <c r="WWI99" s="81"/>
      <c r="WWJ99" s="81"/>
      <c r="WWK99" s="81"/>
      <c r="WWL99" s="81"/>
      <c r="WWM99" s="81"/>
      <c r="WWN99" s="81"/>
      <c r="WWO99" s="81"/>
      <c r="WWP99" s="81"/>
      <c r="WWQ99" s="81"/>
      <c r="WWR99" s="81"/>
      <c r="WWS99" s="81"/>
      <c r="WWT99" s="81"/>
      <c r="WWU99" s="81"/>
      <c r="WWV99" s="81"/>
      <c r="WWW99" s="81"/>
      <c r="WWX99" s="81"/>
      <c r="WWY99" s="81"/>
      <c r="WWZ99" s="81"/>
      <c r="WXA99" s="81"/>
      <c r="WXB99" s="81"/>
      <c r="WXC99" s="81"/>
      <c r="WXD99" s="81"/>
      <c r="WXE99" s="81"/>
      <c r="WXF99" s="81"/>
      <c r="WXG99" s="81"/>
      <c r="WXH99" s="81"/>
      <c r="WXI99" s="81"/>
      <c r="WXJ99" s="81"/>
      <c r="WXK99" s="81"/>
      <c r="WXL99" s="81"/>
      <c r="WXM99" s="81"/>
      <c r="WXN99" s="81"/>
      <c r="WXO99" s="81"/>
      <c r="WXP99" s="81"/>
      <c r="WXQ99" s="81"/>
      <c r="WXR99" s="81"/>
      <c r="WXS99" s="81"/>
      <c r="WXT99" s="81"/>
      <c r="WXU99" s="81"/>
      <c r="WXV99" s="81"/>
      <c r="WXW99" s="81"/>
      <c r="WXX99" s="81"/>
      <c r="WXY99" s="81"/>
      <c r="WXZ99" s="81"/>
      <c r="WYA99" s="81"/>
      <c r="WYB99" s="81"/>
      <c r="WYC99" s="81"/>
      <c r="WYD99" s="81"/>
      <c r="WYE99" s="81"/>
      <c r="WYF99" s="81"/>
      <c r="WYG99" s="81"/>
      <c r="WYH99" s="81"/>
      <c r="WYI99" s="81"/>
      <c r="WYJ99" s="81"/>
      <c r="WYK99" s="81"/>
      <c r="WYL99" s="81"/>
      <c r="WYM99" s="81"/>
      <c r="WYN99" s="81"/>
      <c r="WYO99" s="81"/>
      <c r="WYP99" s="81"/>
      <c r="WYQ99" s="81"/>
      <c r="WYR99" s="81"/>
      <c r="WYS99" s="81"/>
      <c r="WYT99" s="81"/>
      <c r="WYU99" s="81"/>
      <c r="WYV99" s="81"/>
      <c r="WYW99" s="81"/>
      <c r="WYX99" s="81"/>
      <c r="WYY99" s="81"/>
      <c r="WYZ99" s="81"/>
      <c r="WZA99" s="81"/>
      <c r="WZB99" s="81"/>
      <c r="WZC99" s="81"/>
      <c r="WZD99" s="81"/>
      <c r="WZE99" s="81"/>
      <c r="WZF99" s="81"/>
      <c r="WZG99" s="81"/>
      <c r="WZH99" s="81"/>
      <c r="WZI99" s="81"/>
      <c r="WZJ99" s="81"/>
      <c r="WZK99" s="81"/>
      <c r="WZL99" s="81"/>
      <c r="WZM99" s="81"/>
      <c r="WZN99" s="81"/>
      <c r="WZO99" s="81"/>
      <c r="WZP99" s="81"/>
      <c r="WZQ99" s="81"/>
      <c r="WZR99" s="81"/>
      <c r="WZS99" s="81"/>
      <c r="WZT99" s="81"/>
      <c r="WZU99" s="81"/>
      <c r="WZV99" s="81"/>
      <c r="WZW99" s="81"/>
      <c r="WZX99" s="81"/>
      <c r="WZY99" s="81"/>
      <c r="WZZ99" s="81"/>
      <c r="XAA99" s="81"/>
      <c r="XAB99" s="81"/>
      <c r="XAC99" s="81"/>
      <c r="XAD99" s="81"/>
      <c r="XAE99" s="81"/>
      <c r="XAF99" s="81"/>
      <c r="XAG99" s="81"/>
      <c r="XAH99" s="81"/>
      <c r="XAI99" s="81"/>
      <c r="XAJ99" s="81"/>
      <c r="XAK99" s="81"/>
      <c r="XAL99" s="81"/>
      <c r="XAM99" s="81"/>
      <c r="XAN99" s="81"/>
      <c r="XAO99" s="81"/>
      <c r="XAP99" s="81"/>
      <c r="XAQ99" s="81"/>
      <c r="XAR99" s="81"/>
      <c r="XAS99" s="81"/>
      <c r="XAT99" s="81"/>
      <c r="XAU99" s="81"/>
      <c r="XAV99" s="81"/>
      <c r="XAW99" s="81"/>
      <c r="XAX99" s="81"/>
      <c r="XAY99" s="81"/>
      <c r="XAZ99" s="81"/>
      <c r="XBA99" s="81"/>
      <c r="XBB99" s="81"/>
      <c r="XBC99" s="81"/>
      <c r="XBD99" s="81"/>
      <c r="XBE99" s="81"/>
      <c r="XBF99" s="81"/>
      <c r="XBG99" s="81"/>
      <c r="XBH99" s="81"/>
      <c r="XBI99" s="81"/>
      <c r="XBJ99" s="81"/>
      <c r="XBK99" s="81"/>
      <c r="XBL99" s="81"/>
      <c r="XBM99" s="81"/>
      <c r="XBN99" s="81"/>
      <c r="XBO99" s="81"/>
      <c r="XBP99" s="81"/>
      <c r="XBQ99" s="81"/>
      <c r="XBR99" s="81"/>
      <c r="XBS99" s="81"/>
      <c r="XBT99" s="81"/>
      <c r="XBU99" s="81"/>
      <c r="XBV99" s="81"/>
      <c r="XBW99" s="81"/>
      <c r="XBX99" s="81"/>
      <c r="XBY99" s="81"/>
      <c r="XBZ99" s="81"/>
      <c r="XCA99" s="81"/>
      <c r="XCB99" s="81"/>
      <c r="XCC99" s="81"/>
      <c r="XCD99" s="81"/>
      <c r="XCE99" s="81"/>
      <c r="XCF99" s="81"/>
      <c r="XCG99" s="81"/>
      <c r="XCH99" s="81"/>
      <c r="XCI99" s="81"/>
      <c r="XCJ99" s="81"/>
      <c r="XCK99" s="81"/>
      <c r="XCL99" s="81"/>
      <c r="XCM99" s="81"/>
      <c r="XCN99" s="81"/>
      <c r="XCO99" s="81"/>
      <c r="XCP99" s="81"/>
      <c r="XCQ99" s="81"/>
      <c r="XCR99" s="81"/>
      <c r="XCS99" s="81"/>
      <c r="XCT99" s="81"/>
      <c r="XCU99" s="81"/>
      <c r="XCV99" s="81"/>
      <c r="XCW99" s="81"/>
      <c r="XCX99" s="81"/>
      <c r="XCY99" s="81"/>
      <c r="XCZ99" s="81"/>
      <c r="XDA99" s="81"/>
      <c r="XDB99" s="81"/>
      <c r="XDC99" s="81"/>
      <c r="XDD99" s="81"/>
      <c r="XDE99" s="81"/>
      <c r="XDF99" s="81"/>
      <c r="XDG99" s="81"/>
      <c r="XDH99" s="81"/>
      <c r="XDI99" s="81"/>
      <c r="XDJ99" s="81"/>
      <c r="XDK99" s="81"/>
      <c r="XDL99" s="81"/>
      <c r="XDM99" s="81"/>
      <c r="XDN99" s="81"/>
      <c r="XDO99" s="81"/>
      <c r="XDP99" s="81"/>
      <c r="XDQ99" s="81"/>
      <c r="XDR99" s="81"/>
      <c r="XDS99" s="81"/>
      <c r="XDT99" s="81"/>
      <c r="XDU99" s="81"/>
      <c r="XDV99" s="81"/>
      <c r="XDW99" s="81"/>
      <c r="XDX99" s="81"/>
      <c r="XDY99" s="81"/>
      <c r="XDZ99" s="81"/>
      <c r="XEA99" s="81"/>
      <c r="XEB99" s="81"/>
      <c r="XEC99" s="81"/>
      <c r="XED99" s="81"/>
      <c r="XEE99" s="81"/>
      <c r="XEF99" s="81"/>
      <c r="XEG99" s="81"/>
      <c r="XEH99" s="81"/>
      <c r="XEI99" s="81"/>
      <c r="XEJ99" s="81"/>
      <c r="XEK99" s="81"/>
      <c r="XEL99" s="81"/>
      <c r="XEM99" s="81"/>
      <c r="XEN99" s="81"/>
      <c r="XEO99" s="81"/>
      <c r="XEP99" s="81"/>
      <c r="XEQ99" s="81"/>
      <c r="XER99" s="81"/>
      <c r="XES99" s="81"/>
      <c r="XET99" s="81"/>
      <c r="XEU99" s="81"/>
      <c r="XEV99" s="81"/>
      <c r="XEW99" s="81"/>
      <c r="XEX99" s="81"/>
      <c r="XEY99" s="81"/>
      <c r="XEZ99" s="81"/>
      <c r="XFA99" s="81"/>
      <c r="XFB99" s="81"/>
      <c r="XFC99" s="81"/>
      <c r="XFD99" s="81"/>
    </row>
    <row r="100" spans="359:2818 15626:16384" x14ac:dyDescent="0.25">
      <c r="MU100" s="81"/>
      <c r="MV100" s="81"/>
      <c r="MW100" s="81"/>
      <c r="MX100" s="81"/>
      <c r="MY100" s="81"/>
      <c r="MZ100" s="81"/>
      <c r="NA100" s="81"/>
      <c r="NB100" s="81"/>
      <c r="NC100" s="81"/>
      <c r="ND100" s="81"/>
      <c r="NE100" s="81"/>
      <c r="NF100" s="81"/>
      <c r="NG100" s="81"/>
      <c r="NH100" s="81"/>
      <c r="NI100" s="81"/>
      <c r="NJ100" s="81"/>
      <c r="NK100" s="81"/>
      <c r="NL100" s="81"/>
      <c r="NM100" s="81"/>
      <c r="NN100" s="81"/>
      <c r="NO100" s="81"/>
      <c r="NP100" s="81"/>
      <c r="NQ100" s="81"/>
      <c r="NR100" s="81"/>
      <c r="NS100" s="81"/>
      <c r="NT100" s="81"/>
      <c r="NU100" s="81"/>
      <c r="NV100" s="81"/>
      <c r="NW100" s="81"/>
      <c r="NX100" s="81"/>
      <c r="NY100" s="81"/>
      <c r="NZ100" s="81"/>
      <c r="OA100" s="81"/>
      <c r="OB100" s="81"/>
      <c r="OC100" s="81"/>
      <c r="OD100" s="81"/>
      <c r="OE100" s="81"/>
      <c r="OF100" s="81"/>
      <c r="OG100" s="81"/>
      <c r="OH100" s="81"/>
      <c r="OI100" s="81"/>
      <c r="OJ100" s="81"/>
      <c r="OK100" s="81"/>
      <c r="OL100" s="81"/>
      <c r="OM100" s="81"/>
      <c r="ON100" s="81"/>
      <c r="OO100" s="81"/>
      <c r="OP100" s="81"/>
      <c r="OQ100" s="81"/>
      <c r="OR100" s="81"/>
      <c r="OS100" s="81"/>
      <c r="OT100" s="81"/>
      <c r="OU100" s="81"/>
      <c r="OV100" s="81"/>
      <c r="OW100" s="81"/>
      <c r="OX100" s="81"/>
      <c r="OY100" s="81"/>
      <c r="OZ100" s="81"/>
      <c r="PA100" s="81"/>
      <c r="PB100" s="81"/>
      <c r="PC100" s="81"/>
      <c r="PD100" s="81"/>
      <c r="PE100" s="81"/>
      <c r="PF100" s="81"/>
      <c r="PG100" s="81"/>
      <c r="PH100" s="81"/>
      <c r="PI100" s="81"/>
      <c r="PJ100" s="81"/>
      <c r="PK100" s="81"/>
      <c r="PL100" s="81"/>
      <c r="PM100" s="81"/>
      <c r="PN100" s="81"/>
      <c r="PO100" s="81"/>
      <c r="PP100" s="81"/>
      <c r="PQ100" s="81"/>
      <c r="PR100" s="81"/>
      <c r="PS100" s="81"/>
      <c r="PT100" s="81"/>
      <c r="PU100" s="81"/>
      <c r="PV100" s="81"/>
      <c r="PW100" s="81"/>
      <c r="PX100" s="81"/>
      <c r="PY100" s="81"/>
      <c r="PZ100" s="81"/>
      <c r="QA100" s="81"/>
      <c r="QB100" s="81"/>
      <c r="QC100" s="81"/>
      <c r="QD100" s="81"/>
      <c r="QE100" s="81"/>
      <c r="QF100" s="81"/>
      <c r="QG100" s="81"/>
      <c r="QH100" s="81"/>
      <c r="QI100" s="81"/>
      <c r="QJ100" s="81"/>
      <c r="QK100" s="81"/>
      <c r="QL100" s="81"/>
      <c r="QM100" s="81"/>
      <c r="QN100" s="81"/>
      <c r="QO100" s="81"/>
      <c r="QP100" s="81"/>
      <c r="QQ100" s="81"/>
      <c r="QR100" s="81"/>
      <c r="QS100" s="81"/>
      <c r="QT100" s="81"/>
      <c r="QU100" s="81"/>
      <c r="QV100" s="81"/>
      <c r="QW100" s="81"/>
      <c r="QX100" s="81"/>
      <c r="QY100" s="81"/>
      <c r="QZ100" s="81"/>
      <c r="RA100" s="81"/>
      <c r="RB100" s="81"/>
      <c r="RC100" s="81"/>
      <c r="RD100" s="81"/>
      <c r="RE100" s="81"/>
      <c r="RF100" s="81"/>
      <c r="RG100" s="81"/>
      <c r="RH100" s="81"/>
      <c r="RI100" s="81"/>
      <c r="RJ100" s="81"/>
      <c r="RK100" s="81"/>
      <c r="RL100" s="81"/>
      <c r="RM100" s="81"/>
      <c r="RN100" s="81"/>
      <c r="RO100" s="81"/>
      <c r="RP100" s="81"/>
      <c r="RQ100" s="81"/>
      <c r="RR100" s="81"/>
      <c r="RS100" s="81"/>
      <c r="RT100" s="81"/>
      <c r="RU100" s="81"/>
      <c r="RV100" s="81"/>
      <c r="RW100" s="81"/>
      <c r="RX100" s="81"/>
      <c r="RY100" s="81"/>
      <c r="RZ100" s="81"/>
      <c r="SA100" s="81"/>
      <c r="SB100" s="81"/>
      <c r="SC100" s="81"/>
      <c r="SD100" s="81"/>
      <c r="SE100" s="81"/>
      <c r="SF100" s="81"/>
      <c r="SG100" s="81"/>
      <c r="SH100" s="81"/>
      <c r="SI100" s="81"/>
      <c r="SJ100" s="81"/>
      <c r="SK100" s="81"/>
      <c r="SL100" s="81"/>
      <c r="SM100" s="81"/>
      <c r="SN100" s="81"/>
      <c r="SO100" s="81"/>
      <c r="SP100" s="81"/>
      <c r="SQ100" s="81"/>
      <c r="SR100" s="81"/>
      <c r="SS100" s="81"/>
      <c r="ST100" s="81"/>
      <c r="SU100" s="81"/>
      <c r="SV100" s="81"/>
      <c r="SW100" s="81"/>
      <c r="SX100" s="81"/>
      <c r="SY100" s="81"/>
      <c r="SZ100" s="81"/>
      <c r="TA100" s="81"/>
      <c r="TB100" s="81"/>
      <c r="TC100" s="81"/>
      <c r="TD100" s="81"/>
      <c r="TE100" s="81"/>
      <c r="TF100" s="81"/>
      <c r="TG100" s="81"/>
      <c r="TH100" s="81"/>
      <c r="TI100" s="81"/>
      <c r="TJ100" s="81"/>
      <c r="TK100" s="81"/>
      <c r="TL100" s="81"/>
      <c r="TM100" s="81"/>
      <c r="TN100" s="81"/>
      <c r="TO100" s="81"/>
      <c r="TP100" s="81"/>
      <c r="TQ100" s="81"/>
      <c r="TR100" s="81"/>
      <c r="TS100" s="81"/>
      <c r="TT100" s="81"/>
      <c r="TU100" s="81"/>
      <c r="TV100" s="81"/>
      <c r="TW100" s="81"/>
      <c r="TX100" s="81"/>
      <c r="TY100" s="81"/>
      <c r="TZ100" s="81"/>
      <c r="UA100" s="81"/>
      <c r="UB100" s="81"/>
      <c r="UC100" s="81"/>
      <c r="UD100" s="81"/>
      <c r="UE100" s="81"/>
      <c r="UF100" s="81"/>
      <c r="UG100" s="81"/>
      <c r="UH100" s="81"/>
      <c r="UI100" s="81"/>
      <c r="UJ100" s="81"/>
      <c r="UK100" s="81"/>
      <c r="UL100" s="81"/>
      <c r="UM100" s="81"/>
      <c r="UN100" s="81"/>
      <c r="UO100" s="81"/>
      <c r="UP100" s="81"/>
      <c r="UQ100" s="81"/>
      <c r="UR100" s="81"/>
      <c r="US100" s="81"/>
      <c r="UT100" s="81"/>
      <c r="UU100" s="81"/>
      <c r="UV100" s="81"/>
      <c r="UW100" s="81"/>
      <c r="UX100" s="81"/>
      <c r="UY100" s="81"/>
      <c r="UZ100" s="81"/>
      <c r="VA100" s="81"/>
      <c r="VB100" s="81"/>
      <c r="VC100" s="81"/>
      <c r="VD100" s="81"/>
      <c r="VE100" s="81"/>
      <c r="VF100" s="81"/>
      <c r="VG100" s="81"/>
      <c r="VH100" s="81"/>
      <c r="VI100" s="81"/>
      <c r="VJ100" s="81"/>
      <c r="VK100" s="81"/>
      <c r="VL100" s="81"/>
      <c r="VM100" s="81"/>
      <c r="VN100" s="81"/>
      <c r="VO100" s="81"/>
      <c r="VP100" s="81"/>
      <c r="VQ100" s="81"/>
      <c r="VR100" s="81"/>
      <c r="VS100" s="81"/>
      <c r="VT100" s="81"/>
      <c r="VU100" s="81"/>
      <c r="VV100" s="81"/>
      <c r="VW100" s="81"/>
      <c r="VX100" s="81"/>
      <c r="VY100" s="81"/>
      <c r="VZ100" s="81"/>
      <c r="WA100" s="81"/>
      <c r="WB100" s="81"/>
      <c r="WC100" s="81"/>
      <c r="WD100" s="81"/>
      <c r="WE100" s="81"/>
      <c r="WF100" s="81"/>
      <c r="WG100" s="81"/>
      <c r="WH100" s="81"/>
      <c r="WI100" s="81"/>
      <c r="WJ100" s="81"/>
      <c r="WK100" s="81"/>
      <c r="WL100" s="81"/>
      <c r="WM100" s="81"/>
      <c r="WN100" s="81"/>
      <c r="WO100" s="81"/>
      <c r="WP100" s="81"/>
      <c r="WQ100" s="81"/>
      <c r="WR100" s="81"/>
      <c r="WS100" s="81"/>
      <c r="WT100" s="81"/>
      <c r="WU100" s="81"/>
      <c r="WV100" s="81"/>
      <c r="WW100" s="81"/>
      <c r="WX100" s="81"/>
      <c r="WY100" s="81"/>
      <c r="WZ100" s="81"/>
      <c r="XA100" s="81"/>
      <c r="XB100" s="81"/>
      <c r="XC100" s="81"/>
      <c r="XD100" s="81"/>
      <c r="XE100" s="81"/>
      <c r="XF100" s="81"/>
      <c r="XG100" s="81"/>
      <c r="XH100" s="81"/>
      <c r="XI100" s="81"/>
      <c r="XJ100" s="81"/>
      <c r="XK100" s="81"/>
      <c r="XL100" s="81"/>
      <c r="XM100" s="81"/>
      <c r="XN100" s="81"/>
      <c r="XO100" s="81"/>
      <c r="XP100" s="81"/>
      <c r="XQ100" s="81"/>
      <c r="XR100" s="81"/>
      <c r="XS100" s="81"/>
      <c r="XT100" s="81"/>
      <c r="XU100" s="81"/>
      <c r="XV100" s="81"/>
      <c r="XW100" s="81"/>
      <c r="XX100" s="81"/>
      <c r="XY100" s="81"/>
      <c r="XZ100" s="81"/>
      <c r="YA100" s="81"/>
      <c r="YB100" s="81"/>
      <c r="YC100" s="81"/>
      <c r="YD100" s="81"/>
      <c r="YE100" s="81"/>
      <c r="YF100" s="81"/>
      <c r="YG100" s="81"/>
      <c r="YH100" s="81"/>
      <c r="YI100" s="81"/>
      <c r="YJ100" s="81"/>
      <c r="YK100" s="81"/>
      <c r="YL100" s="81"/>
      <c r="YM100" s="81"/>
      <c r="YN100" s="81"/>
      <c r="YO100" s="81"/>
      <c r="YP100" s="81"/>
      <c r="YQ100" s="81"/>
      <c r="YR100" s="81"/>
      <c r="YS100" s="81"/>
      <c r="YT100" s="81"/>
      <c r="YU100" s="81"/>
      <c r="YV100" s="81"/>
      <c r="YW100" s="81"/>
      <c r="YX100" s="81"/>
      <c r="YY100" s="81"/>
      <c r="YZ100" s="81"/>
      <c r="ZA100" s="81"/>
      <c r="ZB100" s="81"/>
      <c r="ZC100" s="81"/>
      <c r="ZD100" s="81"/>
      <c r="ZE100" s="81"/>
      <c r="ZF100" s="81"/>
      <c r="ZG100" s="81"/>
      <c r="ZH100" s="81"/>
      <c r="ZI100" s="81"/>
      <c r="ZJ100" s="81"/>
      <c r="ZK100" s="81"/>
      <c r="ZL100" s="81"/>
      <c r="ZM100" s="81"/>
      <c r="ZN100" s="81"/>
      <c r="ZO100" s="81"/>
      <c r="ZP100" s="81"/>
      <c r="ZQ100" s="81"/>
      <c r="ZR100" s="81"/>
      <c r="ZS100" s="81"/>
      <c r="ZT100" s="81"/>
      <c r="ZU100" s="81"/>
      <c r="ZV100" s="81"/>
      <c r="ZW100" s="81"/>
      <c r="ZX100" s="81"/>
      <c r="ZY100" s="81"/>
      <c r="ZZ100" s="81"/>
      <c r="AAA100" s="81"/>
      <c r="AAB100" s="81"/>
      <c r="AAC100" s="81"/>
      <c r="AAD100" s="81"/>
      <c r="AAE100" s="81"/>
      <c r="AAF100" s="81"/>
      <c r="AAG100" s="81"/>
      <c r="AAH100" s="81"/>
      <c r="AAI100" s="81"/>
      <c r="AAJ100" s="81"/>
      <c r="AAK100" s="81"/>
      <c r="AAL100" s="81"/>
      <c r="AAM100" s="81"/>
      <c r="AAN100" s="81"/>
      <c r="AAO100" s="81"/>
      <c r="AAP100" s="81"/>
      <c r="AAQ100" s="81"/>
      <c r="AAR100" s="81"/>
      <c r="AAS100" s="81"/>
      <c r="AAT100" s="81"/>
      <c r="AAU100" s="81"/>
      <c r="AAV100" s="81"/>
      <c r="AAW100" s="81"/>
      <c r="AAX100" s="81"/>
      <c r="AAY100" s="81"/>
      <c r="AAZ100" s="81"/>
      <c r="ABA100" s="81"/>
      <c r="ABB100" s="81"/>
      <c r="ABC100" s="81"/>
      <c r="ABD100" s="81"/>
      <c r="ABE100" s="81"/>
      <c r="ABF100" s="81"/>
      <c r="ABG100" s="81"/>
      <c r="ABH100" s="81"/>
      <c r="ABI100" s="81"/>
      <c r="ABJ100" s="81"/>
      <c r="ABK100" s="81"/>
      <c r="ABL100" s="81"/>
      <c r="ABM100" s="81"/>
      <c r="ABN100" s="81"/>
      <c r="ABO100" s="81"/>
      <c r="ABP100" s="81"/>
      <c r="ABQ100" s="81"/>
      <c r="ABR100" s="81"/>
      <c r="ABS100" s="81"/>
      <c r="ABT100" s="81"/>
      <c r="ABU100" s="81"/>
      <c r="ABV100" s="81"/>
      <c r="ABW100" s="81"/>
      <c r="ABX100" s="81"/>
      <c r="ABY100" s="81"/>
      <c r="ABZ100" s="81"/>
      <c r="ACA100" s="81"/>
      <c r="ACB100" s="81"/>
      <c r="ACC100" s="81"/>
      <c r="ACD100" s="81"/>
      <c r="ACE100" s="81"/>
      <c r="ACF100" s="81"/>
      <c r="ACG100" s="81"/>
      <c r="ACH100" s="81"/>
      <c r="ACI100" s="81"/>
      <c r="ACJ100" s="81"/>
      <c r="ACK100" s="81"/>
      <c r="ACL100" s="81"/>
      <c r="ACM100" s="81"/>
      <c r="ACN100" s="81"/>
      <c r="ACO100" s="81"/>
      <c r="ACP100" s="81"/>
      <c r="ACQ100" s="81"/>
      <c r="ACR100" s="81"/>
      <c r="ACS100" s="81"/>
      <c r="ACT100" s="81"/>
      <c r="ACU100" s="81"/>
      <c r="ACV100" s="81"/>
      <c r="ACW100" s="81"/>
      <c r="ACX100" s="81"/>
      <c r="ACY100" s="81"/>
      <c r="ACZ100" s="81"/>
      <c r="ADA100" s="81"/>
      <c r="ADB100" s="81"/>
      <c r="ADC100" s="81"/>
      <c r="ADD100" s="81"/>
      <c r="ADE100" s="81"/>
      <c r="ADF100" s="81"/>
      <c r="ADG100" s="81"/>
      <c r="ADH100" s="81"/>
      <c r="ADI100" s="81"/>
      <c r="ADJ100" s="81"/>
      <c r="ADK100" s="81"/>
      <c r="ADL100" s="81"/>
      <c r="ADM100" s="81"/>
      <c r="ADN100" s="81"/>
      <c r="ADO100" s="81"/>
      <c r="ADP100" s="81"/>
      <c r="ADQ100" s="81"/>
      <c r="ADR100" s="81"/>
      <c r="ADS100" s="81"/>
      <c r="ADT100" s="81"/>
      <c r="ADU100" s="81"/>
      <c r="ADV100" s="81"/>
      <c r="ADW100" s="81"/>
      <c r="ADX100" s="81"/>
      <c r="ADY100" s="81"/>
      <c r="ADZ100" s="81"/>
      <c r="AEA100" s="81"/>
      <c r="AEB100" s="81"/>
      <c r="AEC100" s="81"/>
      <c r="AED100" s="81"/>
      <c r="AEE100" s="81"/>
      <c r="AEF100" s="81"/>
      <c r="AEG100" s="81"/>
      <c r="AEH100" s="81"/>
      <c r="AEI100" s="81"/>
      <c r="AEJ100" s="81"/>
      <c r="AEK100" s="81"/>
      <c r="AEL100" s="81"/>
      <c r="AEM100" s="81"/>
      <c r="AEN100" s="81"/>
      <c r="AEO100" s="81"/>
      <c r="AEP100" s="81"/>
      <c r="AEQ100" s="81"/>
      <c r="AER100" s="81"/>
      <c r="AES100" s="81"/>
      <c r="AET100" s="81"/>
      <c r="AEU100" s="81"/>
      <c r="AEV100" s="81"/>
      <c r="AEW100" s="81"/>
      <c r="AEX100" s="81"/>
      <c r="AEY100" s="81"/>
      <c r="AEZ100" s="81"/>
      <c r="AFA100" s="81"/>
      <c r="AFB100" s="81"/>
      <c r="AFC100" s="81"/>
      <c r="AFD100" s="81"/>
      <c r="AFE100" s="81"/>
      <c r="AFF100" s="81"/>
      <c r="AFG100" s="81"/>
      <c r="AFH100" s="81"/>
      <c r="AFI100" s="81"/>
      <c r="AFJ100" s="81"/>
      <c r="AFK100" s="81"/>
      <c r="AFL100" s="81"/>
      <c r="AFM100" s="81"/>
      <c r="AFN100" s="81"/>
      <c r="AFO100" s="81"/>
      <c r="AFP100" s="81"/>
      <c r="AFQ100" s="81"/>
      <c r="AFR100" s="81"/>
      <c r="AFS100" s="81"/>
      <c r="AFT100" s="81"/>
      <c r="AFU100" s="81"/>
      <c r="AFV100" s="81"/>
      <c r="AFW100" s="81"/>
      <c r="AFX100" s="81"/>
      <c r="AFY100" s="81"/>
      <c r="AFZ100" s="81"/>
      <c r="AGA100" s="81"/>
      <c r="AGB100" s="81"/>
      <c r="AGC100" s="81"/>
      <c r="AGD100" s="81"/>
      <c r="AGE100" s="81"/>
      <c r="AGF100" s="81"/>
      <c r="AGG100" s="81"/>
      <c r="AGH100" s="81"/>
      <c r="AGI100" s="81"/>
      <c r="AGJ100" s="81"/>
      <c r="AGK100" s="81"/>
      <c r="AGL100" s="81"/>
      <c r="AGM100" s="81"/>
      <c r="AGN100" s="81"/>
      <c r="AGO100" s="81"/>
      <c r="AGP100" s="81"/>
      <c r="AGQ100" s="81"/>
      <c r="AGR100" s="81"/>
      <c r="AGS100" s="81"/>
      <c r="AGT100" s="81"/>
      <c r="AGU100" s="81"/>
      <c r="AGV100" s="81"/>
      <c r="AGW100" s="81"/>
      <c r="AGX100" s="81"/>
      <c r="AGY100" s="81"/>
      <c r="AGZ100" s="81"/>
      <c r="AHA100" s="81"/>
      <c r="AHB100" s="81"/>
      <c r="AHC100" s="81"/>
      <c r="AHD100" s="81"/>
      <c r="AHE100" s="81"/>
      <c r="AHF100" s="81"/>
      <c r="AHG100" s="81"/>
      <c r="AHH100" s="81"/>
      <c r="AHI100" s="81"/>
      <c r="AHJ100" s="81"/>
      <c r="AHK100" s="81"/>
      <c r="AHL100" s="81"/>
      <c r="AHM100" s="81"/>
      <c r="AHN100" s="81"/>
      <c r="AHO100" s="81"/>
      <c r="AHP100" s="81"/>
      <c r="AHQ100" s="81"/>
      <c r="AHR100" s="81"/>
      <c r="AHS100" s="81"/>
      <c r="AHT100" s="81"/>
      <c r="AHU100" s="81"/>
      <c r="AHV100" s="81"/>
      <c r="AHW100" s="81"/>
      <c r="AHX100" s="81"/>
      <c r="AHY100" s="81"/>
      <c r="AHZ100" s="81"/>
      <c r="AIA100" s="81"/>
      <c r="AIB100" s="81"/>
      <c r="AIC100" s="81"/>
      <c r="AID100" s="81"/>
      <c r="AIE100" s="81"/>
      <c r="AIF100" s="81"/>
      <c r="AIG100" s="81"/>
      <c r="AIH100" s="81"/>
      <c r="AII100" s="81"/>
      <c r="AIJ100" s="81"/>
      <c r="AIK100" s="81"/>
      <c r="AIL100" s="81"/>
      <c r="AIM100" s="81"/>
      <c r="AIN100" s="81"/>
      <c r="AIO100" s="81"/>
      <c r="AIP100" s="81"/>
      <c r="AIQ100" s="81"/>
      <c r="AIR100" s="81"/>
      <c r="AIS100" s="81"/>
      <c r="AIT100" s="81"/>
      <c r="AIU100" s="81"/>
      <c r="AIV100" s="81"/>
      <c r="AIW100" s="81"/>
      <c r="AIX100" s="81"/>
      <c r="AIY100" s="81"/>
      <c r="AIZ100" s="81"/>
      <c r="AJA100" s="81"/>
      <c r="AJB100" s="81"/>
      <c r="AJC100" s="81"/>
      <c r="AJD100" s="81"/>
      <c r="AJE100" s="81"/>
      <c r="AJF100" s="81"/>
      <c r="AJG100" s="81"/>
      <c r="AJH100" s="81"/>
      <c r="AJI100" s="81"/>
      <c r="AJJ100" s="81"/>
      <c r="AJK100" s="81"/>
      <c r="AJL100" s="81"/>
      <c r="AJM100" s="81"/>
      <c r="AJN100" s="81"/>
      <c r="AJO100" s="81"/>
      <c r="AJP100" s="81"/>
      <c r="AJQ100" s="81"/>
      <c r="AJR100" s="81"/>
      <c r="AJS100" s="81"/>
      <c r="AJT100" s="81"/>
      <c r="AJU100" s="81"/>
      <c r="AJV100" s="81"/>
      <c r="AJW100" s="81"/>
      <c r="AJX100" s="81"/>
      <c r="AJY100" s="81"/>
      <c r="AJZ100" s="81"/>
      <c r="AKA100" s="81"/>
      <c r="AKB100" s="81"/>
      <c r="AKC100" s="81"/>
      <c r="AKD100" s="81"/>
      <c r="AKE100" s="81"/>
      <c r="AKF100" s="81"/>
      <c r="AKG100" s="81"/>
      <c r="AKH100" s="81"/>
      <c r="AKI100" s="81"/>
      <c r="AKJ100" s="81"/>
      <c r="AKK100" s="81"/>
      <c r="AKL100" s="81"/>
      <c r="AKM100" s="81"/>
      <c r="AKN100" s="81"/>
      <c r="AKO100" s="81"/>
      <c r="AKP100" s="81"/>
      <c r="AKQ100" s="81"/>
      <c r="AKR100" s="81"/>
      <c r="AKS100" s="81"/>
      <c r="AKT100" s="81"/>
      <c r="AKU100" s="81"/>
      <c r="AKV100" s="81"/>
      <c r="AKW100" s="81"/>
      <c r="AKX100" s="81"/>
      <c r="AKY100" s="81"/>
      <c r="AKZ100" s="81"/>
      <c r="ALA100" s="81"/>
      <c r="ALB100" s="81"/>
      <c r="ALC100" s="81"/>
      <c r="ALD100" s="81"/>
      <c r="ALE100" s="81"/>
      <c r="ALF100" s="81"/>
      <c r="ALG100" s="81"/>
      <c r="ALH100" s="81"/>
      <c r="ALI100" s="81"/>
      <c r="ALJ100" s="81"/>
      <c r="ALK100" s="81"/>
      <c r="ALL100" s="81"/>
      <c r="ALM100" s="81"/>
      <c r="ALN100" s="81"/>
      <c r="ALO100" s="81"/>
      <c r="ALP100" s="81"/>
      <c r="ALQ100" s="81"/>
      <c r="ALR100" s="81"/>
      <c r="ALS100" s="81"/>
      <c r="ALT100" s="81"/>
      <c r="ALU100" s="81"/>
      <c r="ALV100" s="81"/>
      <c r="ALW100" s="81"/>
      <c r="ALX100" s="81"/>
      <c r="ALY100" s="81"/>
      <c r="ALZ100" s="81"/>
      <c r="AMA100" s="81"/>
      <c r="AMB100" s="81"/>
      <c r="AMC100" s="81"/>
      <c r="AMD100" s="81"/>
      <c r="AME100" s="81"/>
      <c r="AMF100" s="81"/>
      <c r="AMG100" s="81"/>
      <c r="AMH100" s="81"/>
      <c r="AMI100" s="81"/>
      <c r="AMJ100" s="81"/>
      <c r="AMK100" s="81"/>
      <c r="AML100" s="81"/>
      <c r="AMM100" s="81"/>
      <c r="AMN100" s="81"/>
      <c r="AMO100" s="81"/>
      <c r="AMP100" s="81"/>
      <c r="AMQ100" s="81"/>
      <c r="AMR100" s="81"/>
      <c r="AMS100" s="81"/>
      <c r="AMT100" s="81"/>
      <c r="AMU100" s="81"/>
      <c r="AMV100" s="81"/>
      <c r="AMW100" s="81"/>
      <c r="AMX100" s="81"/>
      <c r="AMY100" s="81"/>
      <c r="AMZ100" s="81"/>
      <c r="ANA100" s="81"/>
      <c r="ANB100" s="81"/>
      <c r="ANC100" s="81"/>
      <c r="AND100" s="81"/>
      <c r="ANE100" s="81"/>
      <c r="ANF100" s="81"/>
      <c r="ANG100" s="81"/>
      <c r="ANH100" s="81"/>
      <c r="ANI100" s="81"/>
      <c r="ANJ100" s="81"/>
      <c r="ANK100" s="81"/>
      <c r="ANL100" s="81"/>
      <c r="ANM100" s="81"/>
      <c r="ANN100" s="81"/>
      <c r="ANO100" s="81"/>
      <c r="ANP100" s="81"/>
      <c r="ANQ100" s="81"/>
      <c r="ANR100" s="81"/>
      <c r="ANS100" s="81"/>
      <c r="ANT100" s="81"/>
      <c r="ANU100" s="81"/>
      <c r="ANV100" s="81"/>
      <c r="ANW100" s="81"/>
      <c r="ANX100" s="81"/>
      <c r="ANY100" s="81"/>
      <c r="ANZ100" s="81"/>
      <c r="AOA100" s="81"/>
      <c r="AOB100" s="81"/>
      <c r="AOC100" s="81"/>
      <c r="AOD100" s="81"/>
      <c r="AOE100" s="81"/>
      <c r="AOF100" s="81"/>
      <c r="AOG100" s="81"/>
      <c r="AOH100" s="81"/>
      <c r="AOI100" s="81"/>
      <c r="AOJ100" s="81"/>
      <c r="AOK100" s="81"/>
      <c r="AOL100" s="81"/>
      <c r="AOM100" s="81"/>
      <c r="AON100" s="81"/>
      <c r="AOO100" s="81"/>
      <c r="AOP100" s="81"/>
      <c r="AOQ100" s="81"/>
      <c r="AOR100" s="81"/>
      <c r="AOS100" s="81"/>
      <c r="AOT100" s="81"/>
      <c r="AOU100" s="81"/>
      <c r="AOV100" s="81"/>
      <c r="AOW100" s="81"/>
      <c r="AOX100" s="81"/>
      <c r="AOY100" s="81"/>
      <c r="AOZ100" s="81"/>
      <c r="APA100" s="81"/>
      <c r="APB100" s="81"/>
      <c r="APC100" s="81"/>
      <c r="APD100" s="81"/>
      <c r="APE100" s="81"/>
      <c r="APF100" s="81"/>
      <c r="APG100" s="81"/>
      <c r="APH100" s="81"/>
      <c r="API100" s="81"/>
      <c r="APJ100" s="81"/>
      <c r="APK100" s="81"/>
      <c r="APL100" s="81"/>
      <c r="APM100" s="81"/>
      <c r="APN100" s="81"/>
      <c r="APO100" s="81"/>
      <c r="APP100" s="81"/>
      <c r="APQ100" s="81"/>
      <c r="APR100" s="81"/>
      <c r="APS100" s="81"/>
      <c r="APT100" s="81"/>
      <c r="APU100" s="81"/>
      <c r="APV100" s="81"/>
      <c r="APW100" s="81"/>
      <c r="APX100" s="81"/>
      <c r="APY100" s="81"/>
      <c r="APZ100" s="81"/>
      <c r="AQA100" s="81"/>
      <c r="AQB100" s="81"/>
      <c r="AQC100" s="81"/>
      <c r="AQD100" s="81"/>
      <c r="AQE100" s="81"/>
      <c r="AQF100" s="81"/>
      <c r="AQG100" s="81"/>
      <c r="AQH100" s="81"/>
      <c r="AQI100" s="81"/>
      <c r="AQJ100" s="81"/>
      <c r="AQK100" s="81"/>
      <c r="AQL100" s="81"/>
      <c r="AQM100" s="81"/>
      <c r="AQN100" s="81"/>
      <c r="AQO100" s="81"/>
      <c r="AQP100" s="81"/>
      <c r="AQQ100" s="81"/>
      <c r="AQR100" s="81"/>
      <c r="AQS100" s="81"/>
      <c r="AQT100" s="81"/>
      <c r="AQU100" s="81"/>
      <c r="AQV100" s="81"/>
      <c r="AQW100" s="81"/>
      <c r="AQX100" s="81"/>
      <c r="AQY100" s="81"/>
      <c r="AQZ100" s="81"/>
      <c r="ARA100" s="81"/>
      <c r="ARB100" s="81"/>
      <c r="ARC100" s="81"/>
      <c r="ARD100" s="81"/>
      <c r="ARE100" s="81"/>
      <c r="ARF100" s="81"/>
      <c r="ARG100" s="81"/>
      <c r="ARH100" s="81"/>
      <c r="ARI100" s="81"/>
      <c r="ARJ100" s="81"/>
      <c r="ARK100" s="81"/>
      <c r="ARL100" s="81"/>
      <c r="ARM100" s="81"/>
      <c r="ARN100" s="81"/>
      <c r="ARO100" s="81"/>
      <c r="ARP100" s="81"/>
      <c r="ARQ100" s="81"/>
      <c r="ARR100" s="81"/>
      <c r="ARS100" s="81"/>
      <c r="ART100" s="81"/>
      <c r="ARU100" s="81"/>
      <c r="ARV100" s="81"/>
      <c r="ARW100" s="81"/>
      <c r="ARX100" s="81"/>
      <c r="ARY100" s="81"/>
      <c r="ARZ100" s="81"/>
      <c r="ASA100" s="81"/>
      <c r="ASB100" s="81"/>
      <c r="ASC100" s="81"/>
      <c r="ASD100" s="81"/>
      <c r="ASE100" s="81"/>
      <c r="ASF100" s="81"/>
      <c r="ASG100" s="81"/>
      <c r="ASH100" s="81"/>
      <c r="ASI100" s="81"/>
      <c r="ASJ100" s="81"/>
      <c r="ASK100" s="81"/>
      <c r="ASL100" s="81"/>
      <c r="ASM100" s="81"/>
      <c r="ASN100" s="81"/>
      <c r="ASO100" s="81"/>
      <c r="ASP100" s="81"/>
      <c r="ASQ100" s="81"/>
      <c r="ASR100" s="81"/>
      <c r="ASS100" s="81"/>
      <c r="AST100" s="81"/>
      <c r="ASU100" s="81"/>
      <c r="ASV100" s="81"/>
      <c r="ASW100" s="81"/>
      <c r="ASX100" s="81"/>
      <c r="ASY100" s="81"/>
      <c r="ASZ100" s="81"/>
      <c r="ATA100" s="81"/>
      <c r="ATB100" s="81"/>
      <c r="ATC100" s="81"/>
      <c r="ATD100" s="81"/>
      <c r="ATE100" s="81"/>
      <c r="ATF100" s="81"/>
      <c r="ATG100" s="81"/>
      <c r="ATH100" s="81"/>
      <c r="ATI100" s="81"/>
      <c r="ATJ100" s="81"/>
      <c r="ATK100" s="81"/>
      <c r="ATL100" s="81"/>
      <c r="ATM100" s="81"/>
      <c r="ATN100" s="81"/>
      <c r="ATO100" s="81"/>
      <c r="ATP100" s="81"/>
      <c r="ATQ100" s="81"/>
      <c r="ATR100" s="81"/>
      <c r="ATS100" s="81"/>
      <c r="ATT100" s="81"/>
      <c r="ATU100" s="81"/>
      <c r="ATV100" s="81"/>
      <c r="ATW100" s="81"/>
      <c r="ATX100" s="81"/>
      <c r="ATY100" s="81"/>
      <c r="ATZ100" s="81"/>
      <c r="AUA100" s="81"/>
      <c r="AUB100" s="81"/>
      <c r="AUC100" s="81"/>
      <c r="AUD100" s="81"/>
      <c r="AUE100" s="81"/>
      <c r="AUF100" s="81"/>
      <c r="AUG100" s="81"/>
      <c r="AUH100" s="81"/>
      <c r="AUI100" s="81"/>
      <c r="AUJ100" s="81"/>
      <c r="AUK100" s="81"/>
      <c r="AUL100" s="81"/>
      <c r="AUM100" s="81"/>
      <c r="AUN100" s="81"/>
      <c r="AUO100" s="81"/>
      <c r="AUP100" s="81"/>
      <c r="AUQ100" s="81"/>
      <c r="AUR100" s="81"/>
      <c r="AUS100" s="81"/>
      <c r="AUT100" s="81"/>
      <c r="AUU100" s="81"/>
      <c r="AUV100" s="81"/>
      <c r="AUW100" s="81"/>
      <c r="AUX100" s="81"/>
      <c r="AUY100" s="81"/>
      <c r="AUZ100" s="81"/>
      <c r="AVA100" s="81"/>
      <c r="AVB100" s="81"/>
      <c r="AVC100" s="81"/>
      <c r="AVD100" s="81"/>
      <c r="AVE100" s="81"/>
      <c r="AVF100" s="81"/>
      <c r="AVG100" s="81"/>
      <c r="AVH100" s="81"/>
      <c r="AVI100" s="81"/>
      <c r="AVJ100" s="81"/>
      <c r="AVK100" s="81"/>
      <c r="AVL100" s="81"/>
      <c r="AVM100" s="81"/>
      <c r="AVN100" s="81"/>
      <c r="AVO100" s="81"/>
      <c r="AVP100" s="81"/>
      <c r="AVQ100" s="81"/>
      <c r="AVR100" s="81"/>
      <c r="AVS100" s="81"/>
      <c r="AVT100" s="81"/>
      <c r="AVU100" s="81"/>
      <c r="AVV100" s="81"/>
      <c r="AVW100" s="81"/>
      <c r="AVX100" s="81"/>
      <c r="AVY100" s="81"/>
      <c r="AVZ100" s="81"/>
      <c r="AWA100" s="81"/>
      <c r="AWB100" s="81"/>
      <c r="AWC100" s="81"/>
      <c r="AWD100" s="81"/>
      <c r="AWE100" s="81"/>
      <c r="AWF100" s="81"/>
      <c r="AWG100" s="81"/>
      <c r="AWH100" s="81"/>
      <c r="AWI100" s="81"/>
      <c r="AWJ100" s="81"/>
      <c r="AWK100" s="81"/>
      <c r="AWL100" s="81"/>
      <c r="AWM100" s="81"/>
      <c r="AWN100" s="81"/>
      <c r="AWO100" s="81"/>
      <c r="AWP100" s="81"/>
      <c r="AWQ100" s="81"/>
      <c r="AWR100" s="81"/>
      <c r="AWS100" s="81"/>
      <c r="AWT100" s="81"/>
      <c r="AWU100" s="81"/>
      <c r="AWV100" s="81"/>
      <c r="AWW100" s="81"/>
      <c r="AWX100" s="81"/>
      <c r="AWY100" s="81"/>
      <c r="AWZ100" s="81"/>
      <c r="AXA100" s="81"/>
      <c r="AXB100" s="81"/>
      <c r="AXC100" s="81"/>
      <c r="AXD100" s="81"/>
      <c r="AXE100" s="81"/>
      <c r="AXF100" s="81"/>
      <c r="AXG100" s="81"/>
      <c r="AXH100" s="81"/>
      <c r="AXI100" s="81"/>
      <c r="AXJ100" s="81"/>
      <c r="AXK100" s="81"/>
      <c r="AXL100" s="81"/>
      <c r="AXM100" s="81"/>
      <c r="AXN100" s="81"/>
      <c r="AXO100" s="81"/>
      <c r="AXP100" s="81"/>
      <c r="AXQ100" s="81"/>
      <c r="AXR100" s="81"/>
      <c r="AXS100" s="81"/>
      <c r="AXT100" s="81"/>
      <c r="AXU100" s="81"/>
      <c r="AXV100" s="81"/>
      <c r="AXW100" s="81"/>
      <c r="AXX100" s="81"/>
      <c r="AXY100" s="81"/>
      <c r="AXZ100" s="81"/>
      <c r="AYA100" s="81"/>
      <c r="AYB100" s="81"/>
      <c r="AYC100" s="81"/>
      <c r="AYD100" s="81"/>
      <c r="AYE100" s="81"/>
      <c r="AYF100" s="81"/>
      <c r="AYG100" s="81"/>
      <c r="AYH100" s="81"/>
      <c r="AYI100" s="81"/>
      <c r="AYJ100" s="81"/>
      <c r="AYK100" s="81"/>
      <c r="AYL100" s="81"/>
      <c r="AYM100" s="81"/>
      <c r="AYN100" s="81"/>
      <c r="AYO100" s="81"/>
      <c r="AYP100" s="81"/>
      <c r="AYQ100" s="81"/>
      <c r="AYR100" s="81"/>
      <c r="AYS100" s="81"/>
      <c r="AYT100" s="81"/>
      <c r="AYU100" s="81"/>
      <c r="AYV100" s="81"/>
      <c r="AYW100" s="81"/>
      <c r="AYX100" s="81"/>
      <c r="AYY100" s="81"/>
      <c r="AYZ100" s="81"/>
      <c r="AZA100" s="81"/>
      <c r="AZB100" s="81"/>
      <c r="AZC100" s="81"/>
      <c r="AZD100" s="81"/>
      <c r="AZE100" s="81"/>
      <c r="AZF100" s="81"/>
      <c r="AZG100" s="81"/>
      <c r="AZH100" s="81"/>
      <c r="AZI100" s="81"/>
      <c r="AZJ100" s="81"/>
      <c r="AZK100" s="81"/>
      <c r="AZL100" s="81"/>
      <c r="AZM100" s="81"/>
      <c r="AZN100" s="81"/>
      <c r="AZO100" s="81"/>
      <c r="AZP100" s="81"/>
      <c r="AZQ100" s="81"/>
      <c r="AZR100" s="81"/>
      <c r="AZS100" s="81"/>
      <c r="AZT100" s="81"/>
      <c r="AZU100" s="81"/>
      <c r="AZV100" s="81"/>
      <c r="AZW100" s="81"/>
      <c r="AZX100" s="81"/>
      <c r="AZY100" s="81"/>
      <c r="AZZ100" s="81"/>
      <c r="BAA100" s="81"/>
      <c r="BAB100" s="81"/>
      <c r="BAC100" s="81"/>
      <c r="BAD100" s="81"/>
      <c r="BAE100" s="81"/>
      <c r="BAF100" s="81"/>
      <c r="BAG100" s="81"/>
      <c r="BAH100" s="81"/>
      <c r="BAI100" s="81"/>
      <c r="BAJ100" s="81"/>
      <c r="BAK100" s="81"/>
      <c r="BAL100" s="81"/>
      <c r="BAM100" s="81"/>
      <c r="BAN100" s="81"/>
      <c r="BAO100" s="81"/>
      <c r="BAP100" s="81"/>
      <c r="BAQ100" s="81"/>
      <c r="BAR100" s="81"/>
      <c r="BAS100" s="81"/>
      <c r="BAT100" s="81"/>
      <c r="BAU100" s="81"/>
      <c r="BAV100" s="81"/>
      <c r="BAW100" s="81"/>
      <c r="BAX100" s="81"/>
      <c r="BAY100" s="81"/>
      <c r="BAZ100" s="81"/>
      <c r="BBA100" s="81"/>
      <c r="BBB100" s="81"/>
      <c r="BBC100" s="81"/>
      <c r="BBD100" s="81"/>
      <c r="BBE100" s="81"/>
      <c r="BBF100" s="81"/>
      <c r="BBG100" s="81"/>
      <c r="BBH100" s="81"/>
      <c r="BBI100" s="81"/>
      <c r="BBJ100" s="81"/>
      <c r="BBK100" s="81"/>
      <c r="BBL100" s="81"/>
      <c r="BBM100" s="81"/>
      <c r="BBN100" s="81"/>
      <c r="BBO100" s="81"/>
      <c r="BBP100" s="81"/>
      <c r="BBQ100" s="81"/>
      <c r="BBR100" s="81"/>
      <c r="BBS100" s="81"/>
      <c r="BBT100" s="81"/>
      <c r="BBU100" s="81"/>
      <c r="BBV100" s="81"/>
      <c r="BBW100" s="81"/>
      <c r="BBX100" s="81"/>
      <c r="BBY100" s="81"/>
      <c r="BBZ100" s="81"/>
      <c r="BCA100" s="81"/>
      <c r="BCB100" s="81"/>
      <c r="BCC100" s="81"/>
      <c r="BCD100" s="81"/>
      <c r="BCE100" s="81"/>
      <c r="BCF100" s="81"/>
      <c r="BCG100" s="81"/>
      <c r="BCH100" s="81"/>
      <c r="BCI100" s="81"/>
      <c r="BCJ100" s="81"/>
      <c r="BCK100" s="81"/>
      <c r="BCL100" s="81"/>
      <c r="BCM100" s="81"/>
      <c r="BCN100" s="81"/>
      <c r="BCO100" s="81"/>
      <c r="BCP100" s="81"/>
      <c r="BCQ100" s="81"/>
      <c r="BCR100" s="81"/>
      <c r="BCS100" s="81"/>
      <c r="BCT100" s="81"/>
      <c r="BCU100" s="81"/>
      <c r="BCV100" s="81"/>
      <c r="BCW100" s="81"/>
      <c r="BCX100" s="81"/>
      <c r="BCY100" s="81"/>
      <c r="BCZ100" s="81"/>
      <c r="BDA100" s="81"/>
      <c r="BDB100" s="81"/>
      <c r="BDC100" s="81"/>
      <c r="BDD100" s="81"/>
      <c r="BDE100" s="81"/>
      <c r="BDF100" s="81"/>
      <c r="BDG100" s="81"/>
      <c r="BDH100" s="81"/>
      <c r="BDI100" s="81"/>
      <c r="BDJ100" s="81"/>
      <c r="BDK100" s="81"/>
      <c r="BDL100" s="81"/>
      <c r="BDM100" s="81"/>
      <c r="BDN100" s="81"/>
      <c r="BDO100" s="81"/>
      <c r="BDP100" s="81"/>
      <c r="BDQ100" s="81"/>
      <c r="BDR100" s="81"/>
      <c r="BDS100" s="81"/>
      <c r="BDT100" s="81"/>
      <c r="BDU100" s="81"/>
      <c r="BDV100" s="81"/>
      <c r="BDW100" s="81"/>
      <c r="BDX100" s="81"/>
      <c r="BDY100" s="81"/>
      <c r="BDZ100" s="81"/>
      <c r="BEA100" s="81"/>
      <c r="BEB100" s="81"/>
      <c r="BEC100" s="81"/>
      <c r="BED100" s="81"/>
      <c r="BEE100" s="81"/>
      <c r="BEF100" s="81"/>
      <c r="BEG100" s="81"/>
      <c r="BEH100" s="81"/>
      <c r="BEI100" s="81"/>
      <c r="BEJ100" s="81"/>
      <c r="BEK100" s="81"/>
      <c r="BEL100" s="81"/>
      <c r="BEM100" s="81"/>
      <c r="BEN100" s="81"/>
      <c r="BEO100" s="81"/>
      <c r="BEP100" s="81"/>
      <c r="BEQ100" s="81"/>
      <c r="BER100" s="81"/>
      <c r="BES100" s="81"/>
      <c r="BET100" s="81"/>
      <c r="BEU100" s="81"/>
      <c r="BEV100" s="81"/>
      <c r="BEW100" s="81"/>
      <c r="BEX100" s="81"/>
      <c r="BEY100" s="81"/>
      <c r="BEZ100" s="81"/>
      <c r="BFA100" s="81"/>
      <c r="BFB100" s="81"/>
      <c r="BFC100" s="81"/>
      <c r="BFD100" s="81"/>
      <c r="BFE100" s="81"/>
      <c r="BFF100" s="81"/>
      <c r="BFG100" s="81"/>
      <c r="BFH100" s="81"/>
      <c r="BFI100" s="81"/>
      <c r="BFJ100" s="81"/>
      <c r="BFK100" s="81"/>
      <c r="BFL100" s="81"/>
      <c r="BFM100" s="81"/>
      <c r="BFN100" s="81"/>
      <c r="BFO100" s="81"/>
      <c r="BFP100" s="81"/>
      <c r="BFQ100" s="81"/>
      <c r="BFR100" s="81"/>
      <c r="BFS100" s="81"/>
      <c r="BFT100" s="81"/>
      <c r="BFU100" s="81"/>
      <c r="BFV100" s="81"/>
      <c r="BFW100" s="81"/>
      <c r="BFX100" s="81"/>
      <c r="BFY100" s="81"/>
      <c r="BFZ100" s="81"/>
      <c r="BGA100" s="81"/>
      <c r="BGB100" s="81"/>
      <c r="BGC100" s="81"/>
      <c r="BGD100" s="81"/>
      <c r="BGE100" s="81"/>
      <c r="BGF100" s="81"/>
      <c r="BGG100" s="81"/>
      <c r="BGH100" s="81"/>
      <c r="BGI100" s="81"/>
      <c r="BGJ100" s="81"/>
      <c r="BGK100" s="81"/>
      <c r="BGL100" s="81"/>
      <c r="BGM100" s="81"/>
      <c r="BGN100" s="81"/>
      <c r="BGO100" s="81"/>
      <c r="BGP100" s="81"/>
      <c r="BGQ100" s="81"/>
      <c r="BGR100" s="81"/>
      <c r="BGS100" s="81"/>
      <c r="BGT100" s="81"/>
      <c r="BGU100" s="81"/>
      <c r="BGV100" s="81"/>
      <c r="BGW100" s="81"/>
      <c r="BGX100" s="81"/>
      <c r="BGY100" s="81"/>
      <c r="BGZ100" s="81"/>
      <c r="BHA100" s="81"/>
      <c r="BHB100" s="81"/>
      <c r="BHC100" s="81"/>
      <c r="BHD100" s="81"/>
      <c r="BHE100" s="81"/>
      <c r="BHF100" s="81"/>
      <c r="BHG100" s="81"/>
      <c r="BHH100" s="81"/>
      <c r="BHI100" s="81"/>
      <c r="BHJ100" s="81"/>
      <c r="BHK100" s="81"/>
      <c r="BHL100" s="81"/>
      <c r="BHM100" s="81"/>
      <c r="BHN100" s="81"/>
      <c r="BHO100" s="81"/>
      <c r="BHP100" s="81"/>
      <c r="BHQ100" s="81"/>
      <c r="BHR100" s="81"/>
      <c r="BHS100" s="81"/>
      <c r="BHT100" s="81"/>
      <c r="BHU100" s="81"/>
      <c r="BHV100" s="81"/>
      <c r="BHW100" s="81"/>
      <c r="BHX100" s="81"/>
      <c r="BHY100" s="81"/>
      <c r="BHZ100" s="81"/>
      <c r="BIA100" s="81"/>
      <c r="BIB100" s="81"/>
      <c r="BIC100" s="81"/>
      <c r="BID100" s="81"/>
      <c r="BIE100" s="81"/>
      <c r="BIF100" s="81"/>
      <c r="BIG100" s="81"/>
      <c r="BIH100" s="81"/>
      <c r="BII100" s="81"/>
      <c r="BIJ100" s="81"/>
      <c r="BIK100" s="81"/>
      <c r="BIL100" s="81"/>
      <c r="BIM100" s="81"/>
      <c r="BIN100" s="81"/>
      <c r="BIO100" s="81"/>
      <c r="BIP100" s="81"/>
      <c r="BIQ100" s="81"/>
      <c r="BIR100" s="81"/>
      <c r="BIS100" s="81"/>
      <c r="BIT100" s="81"/>
      <c r="BIU100" s="81"/>
      <c r="BIV100" s="81"/>
      <c r="BIW100" s="81"/>
      <c r="BIX100" s="81"/>
      <c r="BIY100" s="81"/>
      <c r="BIZ100" s="81"/>
      <c r="BJA100" s="81"/>
      <c r="BJB100" s="81"/>
      <c r="BJC100" s="81"/>
      <c r="BJD100" s="81"/>
      <c r="BJE100" s="81"/>
      <c r="BJF100" s="81"/>
      <c r="BJG100" s="81"/>
      <c r="BJH100" s="81"/>
      <c r="BJI100" s="81"/>
      <c r="BJJ100" s="81"/>
      <c r="BJK100" s="81"/>
      <c r="BJL100" s="81"/>
      <c r="BJM100" s="81"/>
      <c r="BJN100" s="81"/>
      <c r="BJO100" s="81"/>
      <c r="BJP100" s="81"/>
      <c r="BJQ100" s="81"/>
      <c r="BJR100" s="81"/>
      <c r="BJS100" s="81"/>
      <c r="BJT100" s="81"/>
      <c r="BJU100" s="81"/>
      <c r="BJV100" s="81"/>
      <c r="BJW100" s="81"/>
      <c r="BJX100" s="81"/>
      <c r="BJY100" s="81"/>
      <c r="BJZ100" s="81"/>
      <c r="BKA100" s="81"/>
      <c r="BKB100" s="81"/>
      <c r="BKC100" s="81"/>
      <c r="BKD100" s="81"/>
      <c r="BKE100" s="81"/>
      <c r="BKF100" s="81"/>
      <c r="BKG100" s="81"/>
      <c r="BKH100" s="81"/>
      <c r="BKI100" s="81"/>
      <c r="BKJ100" s="81"/>
      <c r="BKK100" s="81"/>
      <c r="BKL100" s="81"/>
      <c r="BKM100" s="81"/>
      <c r="BKN100" s="81"/>
      <c r="BKO100" s="81"/>
      <c r="BKP100" s="81"/>
      <c r="BKQ100" s="81"/>
      <c r="BKR100" s="81"/>
      <c r="BKS100" s="81"/>
      <c r="BKT100" s="81"/>
      <c r="BKU100" s="81"/>
      <c r="BKV100" s="81"/>
      <c r="BKW100" s="81"/>
      <c r="BKX100" s="81"/>
      <c r="BKY100" s="81"/>
      <c r="BKZ100" s="81"/>
      <c r="BLA100" s="81"/>
      <c r="BLB100" s="81"/>
      <c r="BLC100" s="81"/>
      <c r="BLD100" s="81"/>
      <c r="BLE100" s="81"/>
      <c r="BLF100" s="81"/>
      <c r="BLG100" s="81"/>
      <c r="BLH100" s="81"/>
      <c r="BLI100" s="81"/>
      <c r="BLJ100" s="81"/>
      <c r="BLK100" s="81"/>
      <c r="BLL100" s="81"/>
      <c r="BLM100" s="81"/>
      <c r="BLN100" s="81"/>
      <c r="BLO100" s="81"/>
      <c r="BLP100" s="81"/>
      <c r="BLQ100" s="81"/>
      <c r="BLR100" s="81"/>
      <c r="BLS100" s="81"/>
      <c r="BLT100" s="81"/>
      <c r="BLU100" s="81"/>
      <c r="BLV100" s="81"/>
      <c r="BLW100" s="81"/>
      <c r="BLX100" s="81"/>
      <c r="BLY100" s="81"/>
      <c r="BLZ100" s="81"/>
      <c r="BMA100" s="81"/>
      <c r="BMB100" s="81"/>
      <c r="BMC100" s="81"/>
      <c r="BMD100" s="81"/>
      <c r="BME100" s="81"/>
      <c r="BMF100" s="81"/>
      <c r="BMG100" s="81"/>
      <c r="BMH100" s="81"/>
      <c r="BMI100" s="81"/>
      <c r="BMJ100" s="81"/>
      <c r="BMK100" s="81"/>
      <c r="BML100" s="81"/>
      <c r="BMM100" s="81"/>
      <c r="BMN100" s="81"/>
      <c r="BMO100" s="81"/>
      <c r="BMP100" s="81"/>
      <c r="BMQ100" s="81"/>
      <c r="BMR100" s="81"/>
      <c r="BMS100" s="81"/>
      <c r="BMT100" s="81"/>
      <c r="BMU100" s="81"/>
      <c r="BMV100" s="81"/>
      <c r="BMW100" s="81"/>
      <c r="BMX100" s="81"/>
      <c r="BMY100" s="81"/>
      <c r="BMZ100" s="81"/>
      <c r="BNA100" s="81"/>
      <c r="BNB100" s="81"/>
      <c r="BNC100" s="81"/>
      <c r="BND100" s="81"/>
      <c r="BNE100" s="81"/>
      <c r="BNF100" s="81"/>
      <c r="BNG100" s="81"/>
      <c r="BNH100" s="81"/>
      <c r="BNI100" s="81"/>
      <c r="BNJ100" s="81"/>
      <c r="BNK100" s="81"/>
      <c r="BNL100" s="81"/>
      <c r="BNM100" s="81"/>
      <c r="BNN100" s="81"/>
      <c r="BNO100" s="81"/>
      <c r="BNP100" s="81"/>
      <c r="BNQ100" s="81"/>
      <c r="BNR100" s="81"/>
      <c r="BNS100" s="81"/>
      <c r="BNT100" s="81"/>
      <c r="BNU100" s="81"/>
      <c r="BNV100" s="81"/>
      <c r="BNW100" s="81"/>
      <c r="BNX100" s="81"/>
      <c r="BNY100" s="81"/>
      <c r="BNZ100" s="81"/>
      <c r="BOA100" s="81"/>
      <c r="BOB100" s="81"/>
      <c r="BOC100" s="81"/>
      <c r="BOD100" s="81"/>
      <c r="BOE100" s="81"/>
      <c r="BOF100" s="81"/>
      <c r="BOG100" s="81"/>
      <c r="BOH100" s="81"/>
      <c r="BOI100" s="81"/>
      <c r="BOJ100" s="81"/>
      <c r="BOK100" s="81"/>
      <c r="BOL100" s="81"/>
      <c r="BOM100" s="81"/>
      <c r="BON100" s="81"/>
      <c r="BOO100" s="81"/>
      <c r="BOP100" s="81"/>
      <c r="BOQ100" s="81"/>
      <c r="BOR100" s="81"/>
      <c r="BOS100" s="81"/>
      <c r="BOT100" s="81"/>
      <c r="BOU100" s="81"/>
      <c r="BOV100" s="81"/>
      <c r="BOW100" s="81"/>
      <c r="BOX100" s="81"/>
      <c r="BOY100" s="81"/>
      <c r="BOZ100" s="81"/>
      <c r="BPA100" s="81"/>
      <c r="BPB100" s="81"/>
      <c r="BPC100" s="81"/>
      <c r="BPD100" s="81"/>
      <c r="BPE100" s="81"/>
      <c r="BPF100" s="81"/>
      <c r="BPG100" s="81"/>
      <c r="BPH100" s="81"/>
      <c r="BPI100" s="81"/>
      <c r="BPJ100" s="81"/>
      <c r="BPK100" s="81"/>
      <c r="BPL100" s="81"/>
      <c r="BPM100" s="81"/>
      <c r="BPN100" s="81"/>
      <c r="BPO100" s="81"/>
      <c r="BPP100" s="81"/>
      <c r="BPQ100" s="81"/>
      <c r="BPR100" s="81"/>
      <c r="BPS100" s="81"/>
      <c r="BPT100" s="81"/>
      <c r="BPU100" s="81"/>
      <c r="BPV100" s="81"/>
      <c r="BPW100" s="81"/>
      <c r="BPX100" s="81"/>
      <c r="BPY100" s="81"/>
      <c r="BPZ100" s="81"/>
      <c r="BQA100" s="81"/>
      <c r="BQB100" s="81"/>
      <c r="BQC100" s="81"/>
      <c r="BQD100" s="81"/>
      <c r="BQE100" s="81"/>
      <c r="BQF100" s="81"/>
      <c r="BQG100" s="81"/>
      <c r="BQH100" s="81"/>
      <c r="BQI100" s="81"/>
      <c r="BQJ100" s="81"/>
      <c r="BQK100" s="81"/>
      <c r="BQL100" s="81"/>
      <c r="BQM100" s="81"/>
      <c r="BQN100" s="81"/>
      <c r="BQO100" s="81"/>
      <c r="BQP100" s="81"/>
      <c r="BQQ100" s="81"/>
      <c r="BQR100" s="81"/>
      <c r="BQS100" s="81"/>
      <c r="BQT100" s="81"/>
      <c r="BQU100" s="81"/>
      <c r="BQV100" s="81"/>
      <c r="BQW100" s="81"/>
      <c r="BQX100" s="81"/>
      <c r="BQY100" s="81"/>
      <c r="BQZ100" s="81"/>
      <c r="BRA100" s="81"/>
      <c r="BRB100" s="81"/>
      <c r="BRC100" s="81"/>
      <c r="BRD100" s="81"/>
      <c r="BRE100" s="81"/>
      <c r="BRF100" s="81"/>
      <c r="BRG100" s="81"/>
      <c r="BRH100" s="81"/>
      <c r="BRI100" s="81"/>
      <c r="BRJ100" s="81"/>
      <c r="BRK100" s="81"/>
      <c r="BRL100" s="81"/>
      <c r="BRM100" s="81"/>
      <c r="BRN100" s="81"/>
      <c r="BRO100" s="81"/>
      <c r="BRP100" s="81"/>
      <c r="BRQ100" s="81"/>
      <c r="BRR100" s="81"/>
      <c r="BRS100" s="81"/>
      <c r="BRT100" s="81"/>
      <c r="BRU100" s="81"/>
      <c r="BRV100" s="81"/>
      <c r="BRW100" s="81"/>
      <c r="BRX100" s="81"/>
      <c r="BRY100" s="81"/>
      <c r="BRZ100" s="81"/>
      <c r="BSA100" s="81"/>
      <c r="BSB100" s="81"/>
      <c r="BSC100" s="81"/>
      <c r="BSD100" s="81"/>
      <c r="BSE100" s="81"/>
      <c r="BSF100" s="81"/>
      <c r="BSG100" s="81"/>
      <c r="BSH100" s="81"/>
      <c r="BSI100" s="81"/>
      <c r="BSJ100" s="81"/>
      <c r="BSK100" s="81"/>
      <c r="BSL100" s="81"/>
      <c r="BSM100" s="81"/>
      <c r="BSN100" s="81"/>
      <c r="BSO100" s="81"/>
      <c r="BSP100" s="81"/>
      <c r="BSQ100" s="81"/>
      <c r="BSR100" s="81"/>
      <c r="BSS100" s="81"/>
      <c r="BST100" s="81"/>
      <c r="BSU100" s="81"/>
      <c r="BSV100" s="81"/>
      <c r="BSW100" s="81"/>
      <c r="BSX100" s="81"/>
      <c r="BSY100" s="81"/>
      <c r="BSZ100" s="81"/>
      <c r="BTA100" s="81"/>
      <c r="BTB100" s="81"/>
      <c r="BTC100" s="81"/>
      <c r="BTD100" s="81"/>
      <c r="BTE100" s="81"/>
      <c r="BTF100" s="81"/>
      <c r="BTG100" s="81"/>
      <c r="BTH100" s="81"/>
      <c r="BTI100" s="81"/>
      <c r="BTJ100" s="81"/>
      <c r="BTK100" s="81"/>
      <c r="BTL100" s="81"/>
      <c r="BTM100" s="81"/>
      <c r="BTN100" s="81"/>
      <c r="BTO100" s="81"/>
      <c r="BTP100" s="81"/>
      <c r="BTQ100" s="81"/>
      <c r="BTR100" s="81"/>
      <c r="BTS100" s="81"/>
      <c r="BTT100" s="81"/>
      <c r="BTU100" s="81"/>
      <c r="BTV100" s="81"/>
      <c r="BTW100" s="81"/>
      <c r="BTX100" s="81"/>
      <c r="BTY100" s="81"/>
      <c r="BTZ100" s="81"/>
      <c r="BUA100" s="81"/>
      <c r="BUB100" s="81"/>
      <c r="BUC100" s="81"/>
      <c r="BUD100" s="81"/>
      <c r="BUE100" s="81"/>
      <c r="BUF100" s="81"/>
      <c r="BUG100" s="81"/>
      <c r="BUH100" s="81"/>
      <c r="BUI100" s="81"/>
      <c r="BUJ100" s="81"/>
      <c r="BUK100" s="81"/>
      <c r="BUL100" s="81"/>
      <c r="BUM100" s="81"/>
      <c r="BUN100" s="81"/>
      <c r="BUO100" s="81"/>
      <c r="BUP100" s="81"/>
      <c r="BUQ100" s="81"/>
      <c r="BUR100" s="81"/>
      <c r="BUS100" s="81"/>
      <c r="BUT100" s="81"/>
      <c r="BUU100" s="81"/>
      <c r="BUV100" s="81"/>
      <c r="BUW100" s="81"/>
      <c r="BUX100" s="81"/>
      <c r="BUY100" s="81"/>
      <c r="BUZ100" s="81"/>
      <c r="BVA100" s="81"/>
      <c r="BVB100" s="81"/>
      <c r="BVC100" s="81"/>
      <c r="BVD100" s="81"/>
      <c r="BVE100" s="81"/>
      <c r="BVF100" s="81"/>
      <c r="BVG100" s="81"/>
      <c r="BVH100" s="81"/>
      <c r="BVI100" s="81"/>
      <c r="BVJ100" s="81"/>
      <c r="BVK100" s="81"/>
      <c r="BVL100" s="81"/>
      <c r="BVM100" s="81"/>
      <c r="BVN100" s="81"/>
      <c r="BVO100" s="81"/>
      <c r="BVP100" s="81"/>
      <c r="BVQ100" s="81"/>
      <c r="BVR100" s="81"/>
      <c r="BVS100" s="81"/>
      <c r="BVT100" s="81"/>
      <c r="BVU100" s="81"/>
      <c r="BVV100" s="81"/>
      <c r="BVW100" s="81"/>
      <c r="BVX100" s="81"/>
      <c r="BVY100" s="81"/>
      <c r="BVZ100" s="81"/>
      <c r="BWA100" s="81"/>
      <c r="BWB100" s="81"/>
      <c r="BWC100" s="81"/>
      <c r="BWD100" s="81"/>
      <c r="BWE100" s="81"/>
      <c r="BWF100" s="81"/>
      <c r="BWG100" s="81"/>
      <c r="BWH100" s="81"/>
      <c r="BWI100" s="81"/>
      <c r="BWJ100" s="81"/>
      <c r="BWK100" s="81"/>
      <c r="BWL100" s="81"/>
      <c r="BWM100" s="81"/>
      <c r="BWN100" s="81"/>
      <c r="BWO100" s="81"/>
      <c r="BWP100" s="81"/>
      <c r="BWQ100" s="81"/>
      <c r="BWR100" s="81"/>
      <c r="BWS100" s="81"/>
      <c r="BWT100" s="81"/>
      <c r="BWU100" s="81"/>
      <c r="BWV100" s="81"/>
      <c r="BWW100" s="81"/>
      <c r="BWX100" s="81"/>
      <c r="BWY100" s="81"/>
      <c r="BWZ100" s="81"/>
      <c r="BXA100" s="81"/>
      <c r="BXB100" s="81"/>
      <c r="BXC100" s="81"/>
      <c r="BXD100" s="81"/>
      <c r="BXE100" s="81"/>
      <c r="BXF100" s="81"/>
      <c r="BXG100" s="81"/>
      <c r="BXH100" s="81"/>
      <c r="BXI100" s="81"/>
      <c r="BXJ100" s="81"/>
      <c r="BXK100" s="81"/>
      <c r="BXL100" s="81"/>
      <c r="BXM100" s="81"/>
      <c r="BXN100" s="81"/>
      <c r="BXO100" s="81"/>
      <c r="BXP100" s="81"/>
      <c r="BXQ100" s="81"/>
      <c r="BXR100" s="81"/>
      <c r="BXS100" s="81"/>
      <c r="BXT100" s="81"/>
      <c r="BXU100" s="81"/>
      <c r="BXV100" s="81"/>
      <c r="BXW100" s="81"/>
      <c r="BXX100" s="81"/>
      <c r="BXY100" s="81"/>
      <c r="BXZ100" s="81"/>
      <c r="BYA100" s="81"/>
      <c r="BYB100" s="81"/>
      <c r="BYC100" s="81"/>
      <c r="BYD100" s="81"/>
      <c r="BYE100" s="81"/>
      <c r="BYF100" s="81"/>
      <c r="BYG100" s="81"/>
      <c r="BYH100" s="81"/>
      <c r="BYI100" s="81"/>
      <c r="BYJ100" s="81"/>
      <c r="BYK100" s="81"/>
      <c r="BYL100" s="81"/>
      <c r="BYM100" s="81"/>
      <c r="BYN100" s="81"/>
      <c r="BYO100" s="81"/>
      <c r="BYP100" s="81"/>
      <c r="BYQ100" s="81"/>
      <c r="BYR100" s="81"/>
      <c r="BYS100" s="81"/>
      <c r="BYT100" s="81"/>
      <c r="BYU100" s="81"/>
      <c r="BYV100" s="81"/>
      <c r="BYW100" s="81"/>
      <c r="BYX100" s="81"/>
      <c r="BYY100" s="81"/>
      <c r="BYZ100" s="81"/>
      <c r="BZA100" s="81"/>
      <c r="BZB100" s="81"/>
      <c r="BZC100" s="81"/>
      <c r="BZD100" s="81"/>
      <c r="BZE100" s="81"/>
      <c r="BZF100" s="81"/>
      <c r="BZG100" s="81"/>
      <c r="BZH100" s="81"/>
      <c r="BZI100" s="81"/>
      <c r="BZJ100" s="81"/>
      <c r="BZK100" s="81"/>
      <c r="BZL100" s="81"/>
      <c r="BZM100" s="81"/>
      <c r="BZN100" s="81"/>
      <c r="BZO100" s="81"/>
      <c r="BZP100" s="81"/>
      <c r="BZQ100" s="81"/>
      <c r="BZR100" s="81"/>
      <c r="BZS100" s="81"/>
      <c r="BZT100" s="81"/>
      <c r="BZU100" s="81"/>
      <c r="BZV100" s="81"/>
      <c r="BZW100" s="81"/>
      <c r="BZX100" s="81"/>
      <c r="BZY100" s="81"/>
      <c r="BZZ100" s="81"/>
      <c r="CAA100" s="81"/>
      <c r="CAB100" s="81"/>
      <c r="CAC100" s="81"/>
      <c r="CAD100" s="81"/>
      <c r="CAE100" s="81"/>
      <c r="CAF100" s="81"/>
      <c r="CAG100" s="81"/>
      <c r="CAH100" s="81"/>
      <c r="CAI100" s="81"/>
      <c r="CAJ100" s="81"/>
      <c r="CAK100" s="81"/>
      <c r="CAL100" s="81"/>
      <c r="CAM100" s="81"/>
      <c r="CAN100" s="81"/>
      <c r="CAO100" s="81"/>
      <c r="CAP100" s="81"/>
      <c r="CAQ100" s="81"/>
      <c r="CAR100" s="81"/>
      <c r="CAS100" s="81"/>
      <c r="CAT100" s="81"/>
      <c r="CAU100" s="81"/>
      <c r="CAV100" s="81"/>
      <c r="CAW100" s="81"/>
      <c r="CAX100" s="81"/>
      <c r="CAY100" s="81"/>
      <c r="CAZ100" s="81"/>
      <c r="CBA100" s="81"/>
      <c r="CBB100" s="81"/>
      <c r="CBC100" s="81"/>
      <c r="CBD100" s="81"/>
      <c r="CBE100" s="81"/>
      <c r="CBF100" s="81"/>
      <c r="CBG100" s="81"/>
      <c r="CBH100" s="81"/>
      <c r="CBI100" s="81"/>
      <c r="CBJ100" s="81"/>
      <c r="CBK100" s="81"/>
      <c r="CBL100" s="81"/>
      <c r="CBM100" s="81"/>
      <c r="CBN100" s="81"/>
      <c r="CBO100" s="81"/>
      <c r="CBP100" s="81"/>
      <c r="CBQ100" s="81"/>
      <c r="CBR100" s="81"/>
      <c r="CBS100" s="81"/>
      <c r="CBT100" s="81"/>
      <c r="CBU100" s="81"/>
      <c r="CBV100" s="81"/>
      <c r="CBW100" s="81"/>
      <c r="CBX100" s="81"/>
      <c r="CBY100" s="81"/>
      <c r="CBZ100" s="81"/>
      <c r="CCA100" s="81"/>
      <c r="CCB100" s="81"/>
      <c r="CCC100" s="81"/>
      <c r="CCD100" s="81"/>
      <c r="CCE100" s="81"/>
      <c r="CCF100" s="81"/>
      <c r="CCG100" s="81"/>
      <c r="CCH100" s="81"/>
      <c r="CCI100" s="81"/>
      <c r="CCJ100" s="81"/>
      <c r="CCK100" s="81"/>
      <c r="CCL100" s="81"/>
      <c r="CCM100" s="81"/>
      <c r="CCN100" s="81"/>
      <c r="CCO100" s="81"/>
      <c r="CCP100" s="81"/>
      <c r="CCQ100" s="81"/>
      <c r="CCR100" s="81"/>
      <c r="CCS100" s="81"/>
      <c r="CCT100" s="81"/>
      <c r="CCU100" s="81"/>
      <c r="CCV100" s="81"/>
      <c r="CCW100" s="81"/>
      <c r="CCX100" s="81"/>
      <c r="CCY100" s="81"/>
      <c r="CCZ100" s="81"/>
      <c r="CDA100" s="81"/>
      <c r="CDB100" s="81"/>
      <c r="CDC100" s="81"/>
      <c r="CDD100" s="81"/>
      <c r="CDE100" s="81"/>
      <c r="CDF100" s="81"/>
      <c r="CDG100" s="81"/>
      <c r="CDH100" s="81"/>
      <c r="CDI100" s="81"/>
      <c r="CDJ100" s="81"/>
      <c r="CDK100" s="81"/>
      <c r="CDL100" s="81"/>
      <c r="CDM100" s="81"/>
      <c r="CDN100" s="81"/>
      <c r="CDO100" s="81"/>
      <c r="CDP100" s="81"/>
      <c r="CDQ100" s="81"/>
      <c r="CDR100" s="81"/>
      <c r="CDS100" s="81"/>
      <c r="CDT100" s="81"/>
      <c r="CDU100" s="81"/>
      <c r="CDV100" s="81"/>
      <c r="CDW100" s="81"/>
      <c r="CDX100" s="81"/>
      <c r="CDY100" s="81"/>
      <c r="CDZ100" s="81"/>
      <c r="CEA100" s="81"/>
      <c r="CEB100" s="81"/>
      <c r="CEC100" s="81"/>
      <c r="CED100" s="81"/>
      <c r="CEE100" s="81"/>
      <c r="CEF100" s="81"/>
      <c r="CEG100" s="81"/>
      <c r="CEH100" s="81"/>
      <c r="CEI100" s="81"/>
      <c r="CEJ100" s="81"/>
      <c r="CEK100" s="81"/>
      <c r="CEL100" s="81"/>
      <c r="CEM100" s="81"/>
      <c r="CEN100" s="81"/>
      <c r="CEO100" s="81"/>
      <c r="CEP100" s="81"/>
      <c r="CEQ100" s="81"/>
      <c r="CER100" s="81"/>
      <c r="CES100" s="81"/>
      <c r="CET100" s="81"/>
      <c r="CEU100" s="81"/>
      <c r="CEV100" s="81"/>
      <c r="CEW100" s="81"/>
      <c r="CEX100" s="81"/>
      <c r="CEY100" s="81"/>
      <c r="CEZ100" s="81"/>
      <c r="CFA100" s="81"/>
      <c r="CFB100" s="81"/>
      <c r="CFC100" s="81"/>
      <c r="CFD100" s="81"/>
      <c r="CFE100" s="81"/>
      <c r="CFF100" s="81"/>
      <c r="CFG100" s="81"/>
      <c r="CFH100" s="81"/>
      <c r="CFI100" s="81"/>
      <c r="CFJ100" s="81"/>
      <c r="CFK100" s="81"/>
      <c r="CFL100" s="81"/>
      <c r="CFM100" s="81"/>
      <c r="CFN100" s="81"/>
      <c r="CFO100" s="81"/>
      <c r="CFP100" s="81"/>
      <c r="CFQ100" s="81"/>
      <c r="CFR100" s="81"/>
      <c r="CFS100" s="81"/>
      <c r="CFT100" s="81"/>
      <c r="CFU100" s="81"/>
      <c r="CFV100" s="81"/>
      <c r="CFW100" s="81"/>
      <c r="CFX100" s="81"/>
      <c r="CFY100" s="81"/>
      <c r="CFZ100" s="81"/>
      <c r="CGA100" s="81"/>
      <c r="CGB100" s="81"/>
      <c r="CGC100" s="81"/>
      <c r="CGD100" s="81"/>
      <c r="CGE100" s="81"/>
      <c r="CGF100" s="81"/>
      <c r="CGG100" s="81"/>
      <c r="CGH100" s="81"/>
      <c r="CGI100" s="81"/>
      <c r="CGJ100" s="81"/>
      <c r="CGK100" s="81"/>
      <c r="CGL100" s="81"/>
      <c r="CGM100" s="81"/>
      <c r="CGN100" s="81"/>
      <c r="CGO100" s="81"/>
      <c r="CGP100" s="81"/>
      <c r="CGQ100" s="81"/>
      <c r="CGR100" s="81"/>
      <c r="CGS100" s="81"/>
      <c r="CGT100" s="81"/>
      <c r="CGU100" s="81"/>
      <c r="CGV100" s="81"/>
      <c r="CGW100" s="81"/>
      <c r="CGX100" s="81"/>
      <c r="CGY100" s="81"/>
      <c r="CGZ100" s="81"/>
      <c r="CHA100" s="81"/>
      <c r="CHB100" s="81"/>
      <c r="CHC100" s="81"/>
      <c r="CHD100" s="81"/>
      <c r="CHE100" s="81"/>
      <c r="CHF100" s="81"/>
      <c r="CHG100" s="81"/>
      <c r="CHH100" s="81"/>
      <c r="CHI100" s="81"/>
      <c r="CHJ100" s="81"/>
      <c r="CHK100" s="81"/>
      <c r="CHL100" s="81"/>
      <c r="CHM100" s="81"/>
      <c r="CHN100" s="81"/>
      <c r="CHO100" s="81"/>
      <c r="CHP100" s="81"/>
      <c r="CHQ100" s="81"/>
      <c r="CHR100" s="81"/>
      <c r="CHS100" s="81"/>
      <c r="CHT100" s="81"/>
      <c r="CHU100" s="81"/>
      <c r="CHV100" s="81"/>
      <c r="CHW100" s="81"/>
      <c r="CHX100" s="81"/>
      <c r="CHY100" s="81"/>
      <c r="CHZ100" s="81"/>
      <c r="CIA100" s="81"/>
      <c r="CIB100" s="81"/>
      <c r="CIC100" s="81"/>
      <c r="CID100" s="81"/>
      <c r="CIE100" s="81"/>
      <c r="CIF100" s="81"/>
      <c r="CIG100" s="81"/>
      <c r="CIH100" s="81"/>
      <c r="CII100" s="81"/>
      <c r="CIJ100" s="81"/>
      <c r="CIK100" s="81"/>
      <c r="CIL100" s="81"/>
      <c r="CIM100" s="81"/>
      <c r="CIN100" s="81"/>
      <c r="CIO100" s="81"/>
      <c r="CIP100" s="81"/>
      <c r="CIQ100" s="81"/>
      <c r="CIR100" s="81"/>
      <c r="CIS100" s="81"/>
      <c r="CIT100" s="81"/>
      <c r="CIU100" s="81"/>
      <c r="CIV100" s="81"/>
      <c r="CIW100" s="81"/>
      <c r="CIX100" s="81"/>
      <c r="CIY100" s="81"/>
      <c r="CIZ100" s="81"/>
      <c r="CJA100" s="81"/>
      <c r="CJB100" s="81"/>
      <c r="CJC100" s="81"/>
      <c r="CJD100" s="81"/>
      <c r="CJE100" s="81"/>
      <c r="CJF100" s="81"/>
      <c r="CJG100" s="81"/>
      <c r="CJH100" s="81"/>
      <c r="CJI100" s="81"/>
      <c r="CJJ100" s="81"/>
      <c r="CJK100" s="81"/>
      <c r="CJL100" s="81"/>
      <c r="CJM100" s="81"/>
      <c r="CJN100" s="81"/>
      <c r="CJO100" s="81"/>
      <c r="CJP100" s="81"/>
      <c r="CJQ100" s="81"/>
      <c r="CJR100" s="81"/>
      <c r="CJS100" s="81"/>
      <c r="CJT100" s="81"/>
      <c r="CJU100" s="81"/>
      <c r="CJV100" s="81"/>
      <c r="CJW100" s="81"/>
      <c r="CJX100" s="81"/>
      <c r="CJY100" s="81"/>
      <c r="CJZ100" s="81"/>
      <c r="CKA100" s="81"/>
      <c r="CKB100" s="81"/>
      <c r="CKC100" s="81"/>
      <c r="CKD100" s="81"/>
      <c r="CKE100" s="81"/>
      <c r="CKF100" s="81"/>
      <c r="CKG100" s="81"/>
      <c r="CKH100" s="81"/>
      <c r="CKI100" s="81"/>
      <c r="CKJ100" s="81"/>
      <c r="CKK100" s="81"/>
      <c r="CKL100" s="81"/>
      <c r="CKM100" s="81"/>
      <c r="CKN100" s="81"/>
      <c r="CKO100" s="81"/>
      <c r="CKP100" s="81"/>
      <c r="CKQ100" s="81"/>
      <c r="CKR100" s="81"/>
      <c r="CKS100" s="81"/>
      <c r="CKT100" s="81"/>
      <c r="CKU100" s="81"/>
      <c r="CKV100" s="81"/>
      <c r="CKW100" s="81"/>
      <c r="CKX100" s="81"/>
      <c r="CKY100" s="81"/>
      <c r="CKZ100" s="81"/>
      <c r="CLA100" s="81"/>
      <c r="CLB100" s="81"/>
      <c r="CLC100" s="81"/>
      <c r="CLD100" s="81"/>
      <c r="CLE100" s="81"/>
      <c r="CLF100" s="81"/>
      <c r="CLG100" s="81"/>
      <c r="CLH100" s="81"/>
      <c r="CLI100" s="81"/>
      <c r="CLJ100" s="81"/>
      <c r="CLK100" s="81"/>
      <c r="CLL100" s="81"/>
      <c r="CLM100" s="81"/>
      <c r="CLN100" s="81"/>
      <c r="CLO100" s="81"/>
      <c r="CLP100" s="81"/>
      <c r="CLQ100" s="81"/>
      <c r="CLR100" s="81"/>
      <c r="CLS100" s="81"/>
      <c r="CLT100" s="81"/>
      <c r="CLU100" s="81"/>
      <c r="CLV100" s="81"/>
      <c r="CLW100" s="81"/>
      <c r="CLX100" s="81"/>
      <c r="CLY100" s="81"/>
      <c r="CLZ100" s="81"/>
      <c r="CMA100" s="81"/>
      <c r="CMB100" s="81"/>
      <c r="CMC100" s="81"/>
      <c r="CMD100" s="81"/>
      <c r="CME100" s="81"/>
      <c r="CMF100" s="81"/>
      <c r="CMG100" s="81"/>
      <c r="CMH100" s="81"/>
      <c r="CMI100" s="81"/>
      <c r="CMJ100" s="81"/>
      <c r="CMK100" s="81"/>
      <c r="CML100" s="81"/>
      <c r="CMM100" s="81"/>
      <c r="CMN100" s="81"/>
      <c r="CMO100" s="81"/>
      <c r="CMP100" s="81"/>
      <c r="CMQ100" s="81"/>
      <c r="CMR100" s="81"/>
      <c r="CMS100" s="81"/>
      <c r="CMT100" s="81"/>
      <c r="CMU100" s="81"/>
      <c r="CMV100" s="81"/>
      <c r="CMW100" s="81"/>
      <c r="CMX100" s="81"/>
      <c r="CMY100" s="81"/>
      <c r="CMZ100" s="81"/>
      <c r="CNA100" s="81"/>
      <c r="CNB100" s="81"/>
      <c r="CNC100" s="81"/>
      <c r="CND100" s="81"/>
      <c r="CNE100" s="81"/>
      <c r="CNF100" s="81"/>
      <c r="CNG100" s="81"/>
      <c r="CNH100" s="81"/>
      <c r="CNI100" s="81"/>
      <c r="CNJ100" s="81"/>
      <c r="CNK100" s="81"/>
      <c r="CNL100" s="81"/>
      <c r="CNM100" s="81"/>
      <c r="CNN100" s="81"/>
      <c r="CNO100" s="81"/>
      <c r="CNP100" s="81"/>
      <c r="CNQ100" s="81"/>
      <c r="CNR100" s="81"/>
      <c r="CNS100" s="81"/>
      <c r="CNT100" s="81"/>
      <c r="CNU100" s="81"/>
      <c r="CNV100" s="81"/>
      <c r="CNW100" s="81"/>
      <c r="CNX100" s="81"/>
      <c r="CNY100" s="81"/>
      <c r="CNZ100" s="81"/>
      <c r="COA100" s="81"/>
      <c r="COB100" s="81"/>
      <c r="COC100" s="81"/>
      <c r="COD100" s="81"/>
      <c r="COE100" s="81"/>
      <c r="COF100" s="81"/>
      <c r="COG100" s="81"/>
      <c r="COH100" s="81"/>
      <c r="COI100" s="81"/>
      <c r="COJ100" s="81"/>
      <c r="COK100" s="81"/>
      <c r="COL100" s="81"/>
      <c r="COM100" s="81"/>
      <c r="CON100" s="81"/>
      <c r="COO100" s="81"/>
      <c r="COP100" s="81"/>
      <c r="COQ100" s="81"/>
      <c r="COR100" s="81"/>
      <c r="COS100" s="81"/>
      <c r="COT100" s="81"/>
      <c r="COU100" s="81"/>
      <c r="COV100" s="81"/>
      <c r="COW100" s="81"/>
      <c r="COX100" s="81"/>
      <c r="COY100" s="81"/>
      <c r="COZ100" s="81"/>
      <c r="CPA100" s="81"/>
      <c r="CPB100" s="81"/>
      <c r="CPC100" s="81"/>
      <c r="CPD100" s="81"/>
      <c r="CPE100" s="81"/>
      <c r="CPF100" s="81"/>
      <c r="CPG100" s="81"/>
      <c r="CPH100" s="81"/>
      <c r="CPI100" s="81"/>
      <c r="CPJ100" s="81"/>
      <c r="CPK100" s="81"/>
      <c r="CPL100" s="81"/>
      <c r="CPM100" s="81"/>
      <c r="CPN100" s="81"/>
      <c r="CPO100" s="81"/>
      <c r="CPP100" s="81"/>
      <c r="CPQ100" s="81"/>
      <c r="CPR100" s="81"/>
      <c r="CPS100" s="81"/>
      <c r="CPT100" s="81"/>
      <c r="CPU100" s="81"/>
      <c r="CPV100" s="81"/>
      <c r="CPW100" s="81"/>
      <c r="CPX100" s="81"/>
      <c r="CPY100" s="81"/>
      <c r="CPZ100" s="81"/>
      <c r="CQA100" s="81"/>
      <c r="CQB100" s="81"/>
      <c r="CQC100" s="81"/>
      <c r="CQD100" s="81"/>
      <c r="CQE100" s="81"/>
      <c r="CQF100" s="81"/>
      <c r="CQG100" s="81"/>
      <c r="CQH100" s="81"/>
      <c r="CQI100" s="81"/>
      <c r="CQJ100" s="81"/>
      <c r="CQK100" s="81"/>
      <c r="CQL100" s="81"/>
      <c r="CQM100" s="81"/>
      <c r="CQN100" s="81"/>
      <c r="CQO100" s="81"/>
      <c r="CQP100" s="81"/>
      <c r="CQQ100" s="81"/>
      <c r="CQR100" s="81"/>
      <c r="CQS100" s="81"/>
      <c r="CQT100" s="81"/>
      <c r="CQU100" s="81"/>
      <c r="CQV100" s="81"/>
      <c r="CQW100" s="81"/>
      <c r="CQX100" s="81"/>
      <c r="CQY100" s="81"/>
      <c r="CQZ100" s="81"/>
      <c r="CRA100" s="81"/>
      <c r="CRB100" s="81"/>
      <c r="CRC100" s="81"/>
      <c r="CRD100" s="81"/>
      <c r="CRE100" s="81"/>
      <c r="CRF100" s="81"/>
      <c r="CRG100" s="81"/>
      <c r="CRH100" s="81"/>
      <c r="CRI100" s="81"/>
      <c r="CRJ100" s="81"/>
      <c r="CRK100" s="81"/>
      <c r="CRL100" s="81"/>
      <c r="CRM100" s="81"/>
      <c r="CRN100" s="81"/>
      <c r="CRO100" s="81"/>
      <c r="CRP100" s="81"/>
      <c r="CRQ100" s="81"/>
      <c r="CRR100" s="81"/>
      <c r="CRS100" s="81"/>
      <c r="CRT100" s="81"/>
      <c r="CRU100" s="81"/>
      <c r="CRV100" s="81"/>
      <c r="CRW100" s="81"/>
      <c r="CRX100" s="81"/>
      <c r="CRY100" s="81"/>
      <c r="CRZ100" s="81"/>
      <c r="CSA100" s="81"/>
      <c r="CSB100" s="81"/>
      <c r="CSC100" s="81"/>
      <c r="CSD100" s="81"/>
      <c r="CSE100" s="81"/>
      <c r="CSF100" s="81"/>
      <c r="CSG100" s="81"/>
      <c r="CSH100" s="81"/>
      <c r="CSI100" s="81"/>
      <c r="CSJ100" s="81"/>
      <c r="CSK100" s="81"/>
      <c r="CSL100" s="81"/>
      <c r="CSM100" s="81"/>
      <c r="CSN100" s="81"/>
      <c r="CSO100" s="81"/>
      <c r="CSP100" s="81"/>
      <c r="CSQ100" s="81"/>
      <c r="CSR100" s="81"/>
      <c r="CSS100" s="81"/>
      <c r="CST100" s="81"/>
      <c r="CSU100" s="81"/>
      <c r="CSV100" s="81"/>
      <c r="CSW100" s="81"/>
      <c r="CSX100" s="81"/>
      <c r="CSY100" s="81"/>
      <c r="CSZ100" s="81"/>
      <c r="CTA100" s="81"/>
      <c r="CTB100" s="81"/>
      <c r="CTC100" s="81"/>
      <c r="CTD100" s="81"/>
      <c r="CTE100" s="81"/>
      <c r="CTF100" s="81"/>
      <c r="CTG100" s="81"/>
      <c r="CTH100" s="81"/>
      <c r="CTI100" s="81"/>
      <c r="CTJ100" s="81"/>
      <c r="CTK100" s="81"/>
      <c r="CTL100" s="81"/>
      <c r="CTM100" s="81"/>
      <c r="CTN100" s="81"/>
      <c r="CTO100" s="81"/>
      <c r="CTP100" s="81"/>
      <c r="CTQ100" s="81"/>
      <c r="CTR100" s="81"/>
      <c r="CTS100" s="81"/>
      <c r="CTT100" s="81"/>
      <c r="CTU100" s="81"/>
      <c r="CTV100" s="81"/>
      <c r="CTW100" s="81"/>
      <c r="CTX100" s="81"/>
      <c r="CTY100" s="81"/>
      <c r="CTZ100" s="81"/>
      <c r="CUA100" s="81"/>
      <c r="CUB100" s="81"/>
      <c r="CUC100" s="81"/>
      <c r="CUD100" s="81"/>
      <c r="CUE100" s="81"/>
      <c r="CUF100" s="81"/>
      <c r="CUG100" s="81"/>
      <c r="CUH100" s="81"/>
      <c r="CUI100" s="81"/>
      <c r="CUJ100" s="81"/>
      <c r="CUK100" s="81"/>
      <c r="CUL100" s="81"/>
      <c r="CUM100" s="81"/>
      <c r="CUN100" s="81"/>
      <c r="CUO100" s="81"/>
      <c r="CUP100" s="81"/>
      <c r="CUQ100" s="81"/>
      <c r="CUR100" s="81"/>
      <c r="CUS100" s="81"/>
      <c r="CUT100" s="81"/>
      <c r="CUU100" s="81"/>
      <c r="CUV100" s="81"/>
      <c r="CUW100" s="81"/>
      <c r="CUX100" s="81"/>
      <c r="CUY100" s="81"/>
      <c r="CUZ100" s="81"/>
      <c r="CVA100" s="81"/>
      <c r="CVB100" s="81"/>
      <c r="CVC100" s="81"/>
      <c r="CVD100" s="81"/>
      <c r="CVE100" s="81"/>
      <c r="CVF100" s="81"/>
      <c r="CVG100" s="81"/>
      <c r="CVH100" s="81"/>
      <c r="CVI100" s="81"/>
      <c r="CVJ100" s="81"/>
      <c r="CVK100" s="81"/>
      <c r="CVL100" s="81"/>
      <c r="CVM100" s="81"/>
      <c r="CVN100" s="81"/>
      <c r="CVO100" s="81"/>
      <c r="CVP100" s="81"/>
      <c r="CVQ100" s="81"/>
      <c r="CVR100" s="81"/>
      <c r="CVS100" s="81"/>
      <c r="CVT100" s="81"/>
      <c r="CVU100" s="81"/>
      <c r="CVV100" s="81"/>
      <c r="CVW100" s="81"/>
      <c r="CVX100" s="81"/>
      <c r="CVY100" s="81"/>
      <c r="CVZ100" s="81"/>
      <c r="CWA100" s="81"/>
      <c r="CWB100" s="81"/>
      <c r="CWC100" s="81"/>
      <c r="CWD100" s="81"/>
      <c r="CWE100" s="81"/>
      <c r="CWF100" s="81"/>
      <c r="CWG100" s="81"/>
      <c r="CWH100" s="81"/>
      <c r="CWI100" s="81"/>
      <c r="CWJ100" s="81"/>
      <c r="CWK100" s="81"/>
      <c r="CWL100" s="81"/>
      <c r="CWM100" s="81"/>
      <c r="CWN100" s="81"/>
      <c r="CWO100" s="81"/>
      <c r="CWP100" s="81"/>
      <c r="CWQ100" s="81"/>
      <c r="CWR100" s="81"/>
      <c r="CWS100" s="81"/>
      <c r="CWT100" s="81"/>
      <c r="CWU100" s="81"/>
      <c r="CWV100" s="81"/>
      <c r="CWW100" s="81"/>
      <c r="CWX100" s="81"/>
      <c r="CWY100" s="81"/>
      <c r="CWZ100" s="81"/>
      <c r="CXA100" s="81"/>
      <c r="CXB100" s="81"/>
      <c r="CXC100" s="81"/>
      <c r="CXD100" s="81"/>
      <c r="CXE100" s="81"/>
      <c r="CXF100" s="81"/>
      <c r="CXG100" s="81"/>
      <c r="CXH100" s="81"/>
      <c r="CXI100" s="81"/>
      <c r="CXJ100" s="81"/>
      <c r="CXK100" s="81"/>
      <c r="CXL100" s="81"/>
      <c r="CXM100" s="81"/>
      <c r="CXN100" s="81"/>
      <c r="CXO100" s="81"/>
      <c r="CXP100" s="81"/>
      <c r="CXQ100" s="81"/>
      <c r="CXR100" s="81"/>
      <c r="CXS100" s="81"/>
      <c r="CXT100" s="81"/>
      <c r="CXU100" s="81"/>
      <c r="CXV100" s="81"/>
      <c r="CXW100" s="81"/>
      <c r="CXX100" s="81"/>
      <c r="CXY100" s="81"/>
      <c r="CXZ100" s="81"/>
      <c r="CYA100" s="81"/>
      <c r="CYB100" s="81"/>
      <c r="CYC100" s="81"/>
      <c r="CYD100" s="81"/>
      <c r="CYE100" s="81"/>
      <c r="CYF100" s="81"/>
      <c r="CYG100" s="81"/>
      <c r="CYH100" s="81"/>
      <c r="CYI100" s="81"/>
      <c r="CYJ100" s="81"/>
      <c r="CYK100" s="81"/>
      <c r="CYL100" s="81"/>
      <c r="CYM100" s="81"/>
      <c r="CYN100" s="81"/>
      <c r="CYO100" s="81"/>
      <c r="CYP100" s="81"/>
      <c r="CYQ100" s="81"/>
      <c r="CYR100" s="81"/>
      <c r="CYS100" s="81"/>
      <c r="CYT100" s="81"/>
      <c r="CYU100" s="81"/>
      <c r="CYV100" s="81"/>
      <c r="CYW100" s="81"/>
      <c r="CYX100" s="81"/>
      <c r="CYY100" s="81"/>
      <c r="CYZ100" s="81"/>
      <c r="CZA100" s="81"/>
      <c r="CZB100" s="81"/>
      <c r="CZC100" s="81"/>
      <c r="CZD100" s="81"/>
      <c r="CZE100" s="81"/>
      <c r="CZF100" s="81"/>
      <c r="CZG100" s="81"/>
      <c r="CZH100" s="81"/>
      <c r="CZI100" s="81"/>
      <c r="CZJ100" s="81"/>
      <c r="CZK100" s="81"/>
      <c r="CZL100" s="81"/>
      <c r="CZM100" s="81"/>
      <c r="CZN100" s="81"/>
      <c r="CZO100" s="81"/>
      <c r="CZP100" s="81"/>
      <c r="CZQ100" s="81"/>
      <c r="CZR100" s="81"/>
      <c r="CZS100" s="81"/>
      <c r="CZT100" s="81"/>
      <c r="CZU100" s="81"/>
      <c r="CZV100" s="81"/>
      <c r="CZW100" s="81"/>
      <c r="CZX100" s="81"/>
      <c r="CZY100" s="81"/>
      <c r="CZZ100" s="81"/>
      <c r="DAA100" s="81"/>
      <c r="DAB100" s="81"/>
      <c r="DAC100" s="81"/>
      <c r="DAD100" s="81"/>
      <c r="DAE100" s="81"/>
      <c r="DAF100" s="81"/>
      <c r="DAG100" s="81"/>
      <c r="DAH100" s="81"/>
      <c r="DAI100" s="81"/>
      <c r="DAJ100" s="81"/>
      <c r="DAK100" s="81"/>
      <c r="DAL100" s="81"/>
      <c r="DAM100" s="81"/>
      <c r="DAN100" s="81"/>
      <c r="DAO100" s="81"/>
      <c r="DAP100" s="81"/>
      <c r="DAQ100" s="81"/>
      <c r="DAR100" s="81"/>
      <c r="DAS100" s="81"/>
      <c r="DAT100" s="81"/>
      <c r="DAU100" s="81"/>
      <c r="DAV100" s="81"/>
      <c r="DAW100" s="81"/>
      <c r="DAX100" s="81"/>
      <c r="DAY100" s="81"/>
      <c r="DAZ100" s="81"/>
      <c r="DBA100" s="81"/>
      <c r="DBB100" s="81"/>
      <c r="DBC100" s="81"/>
      <c r="DBD100" s="81"/>
      <c r="DBE100" s="81"/>
      <c r="DBF100" s="81"/>
      <c r="DBG100" s="81"/>
      <c r="DBH100" s="81"/>
      <c r="DBI100" s="81"/>
      <c r="DBJ100" s="81"/>
      <c r="DBK100" s="81"/>
      <c r="DBL100" s="81"/>
      <c r="DBM100" s="81"/>
      <c r="DBN100" s="81"/>
      <c r="DBO100" s="81"/>
      <c r="DBP100" s="81"/>
      <c r="DBQ100" s="81"/>
      <c r="DBR100" s="81"/>
      <c r="DBS100" s="81"/>
      <c r="DBT100" s="81"/>
      <c r="DBU100" s="81"/>
      <c r="DBV100" s="81"/>
      <c r="DBW100" s="81"/>
      <c r="DBX100" s="81"/>
      <c r="DBY100" s="81"/>
      <c r="DBZ100" s="81"/>
      <c r="DCA100" s="81"/>
      <c r="DCB100" s="81"/>
      <c r="DCC100" s="81"/>
      <c r="DCD100" s="81"/>
      <c r="DCE100" s="81"/>
      <c r="DCF100" s="81"/>
      <c r="DCG100" s="81"/>
      <c r="DCH100" s="81"/>
      <c r="DCI100" s="81"/>
      <c r="DCJ100" s="81"/>
      <c r="DCK100" s="81"/>
      <c r="DCL100" s="81"/>
      <c r="DCM100" s="81"/>
      <c r="DCN100" s="81"/>
      <c r="DCO100" s="81"/>
      <c r="DCP100" s="81"/>
      <c r="DCQ100" s="81"/>
      <c r="DCR100" s="81"/>
      <c r="DCS100" s="81"/>
      <c r="DCT100" s="81"/>
      <c r="DCU100" s="81"/>
      <c r="DCV100" s="81"/>
      <c r="DCW100" s="81"/>
      <c r="DCX100" s="81"/>
      <c r="DCY100" s="81"/>
      <c r="DCZ100" s="81"/>
      <c r="DDA100" s="81"/>
      <c r="DDB100" s="81"/>
      <c r="DDC100" s="81"/>
      <c r="DDD100" s="81"/>
      <c r="DDE100" s="81"/>
      <c r="DDF100" s="81"/>
      <c r="DDG100" s="81"/>
      <c r="DDH100" s="81"/>
      <c r="DDI100" s="81"/>
      <c r="DDJ100" s="81"/>
      <c r="WBZ100" s="81"/>
      <c r="WCA100" s="81"/>
      <c r="WCB100" s="81"/>
      <c r="WCC100" s="81"/>
      <c r="WCD100" s="81"/>
      <c r="WCE100" s="81"/>
      <c r="WCF100" s="81"/>
      <c r="WCG100" s="81"/>
      <c r="WCH100" s="81"/>
      <c r="WCI100" s="81"/>
      <c r="WCJ100" s="81"/>
      <c r="WCK100" s="81"/>
      <c r="WCL100" s="81"/>
      <c r="WCM100" s="81"/>
      <c r="WCN100" s="81"/>
      <c r="WCO100" s="81"/>
      <c r="WCP100" s="81"/>
      <c r="WCQ100" s="81"/>
      <c r="WCR100" s="81"/>
      <c r="WCS100" s="81"/>
      <c r="WCT100" s="81"/>
      <c r="WCU100" s="81"/>
      <c r="WCV100" s="81"/>
      <c r="WCW100" s="81"/>
      <c r="WCX100" s="81"/>
      <c r="WCY100" s="81"/>
      <c r="WCZ100" s="81"/>
      <c r="WDA100" s="81"/>
      <c r="WDB100" s="81"/>
      <c r="WDC100" s="81"/>
      <c r="WDD100" s="81"/>
      <c r="WDE100" s="81"/>
      <c r="WDF100" s="81"/>
      <c r="WDG100" s="81"/>
      <c r="WDH100" s="81"/>
      <c r="WDI100" s="81"/>
      <c r="WDJ100" s="81"/>
      <c r="WDK100" s="81"/>
      <c r="WDL100" s="81"/>
      <c r="WDM100" s="81"/>
      <c r="WDN100" s="81"/>
      <c r="WDO100" s="81"/>
      <c r="WDP100" s="81"/>
      <c r="WDQ100" s="81"/>
      <c r="WDR100" s="81"/>
      <c r="WDS100" s="81"/>
      <c r="WDT100" s="81"/>
      <c r="WDU100" s="81"/>
      <c r="WDV100" s="81"/>
      <c r="WDW100" s="81"/>
      <c r="WDX100" s="81"/>
      <c r="WDY100" s="81"/>
      <c r="WDZ100" s="81"/>
      <c r="WEA100" s="81"/>
      <c r="WEB100" s="81"/>
      <c r="WEC100" s="81"/>
      <c r="WED100" s="81"/>
      <c r="WEE100" s="81"/>
      <c r="WEF100" s="81"/>
      <c r="WEG100" s="81"/>
      <c r="WEH100" s="81"/>
      <c r="WEI100" s="81"/>
      <c r="WEJ100" s="81"/>
      <c r="WEK100" s="81"/>
      <c r="WEL100" s="81"/>
      <c r="WEM100" s="81"/>
      <c r="WEN100" s="81"/>
      <c r="WEO100" s="81"/>
      <c r="WEP100" s="81"/>
      <c r="WEQ100" s="81"/>
      <c r="WER100" s="81"/>
      <c r="WES100" s="81"/>
      <c r="WET100" s="81"/>
      <c r="WEU100" s="81"/>
      <c r="WEV100" s="81"/>
      <c r="WEW100" s="81"/>
      <c r="WEX100" s="81"/>
      <c r="WEY100" s="81"/>
      <c r="WEZ100" s="81"/>
      <c r="WFA100" s="81"/>
      <c r="WFB100" s="81"/>
      <c r="WFC100" s="81"/>
      <c r="WFD100" s="81"/>
      <c r="WFE100" s="81"/>
      <c r="WFF100" s="81"/>
      <c r="WFG100" s="81"/>
      <c r="WFH100" s="81"/>
      <c r="WFI100" s="81"/>
      <c r="WFJ100" s="81"/>
      <c r="WFK100" s="81"/>
      <c r="WFL100" s="81"/>
      <c r="WFM100" s="81"/>
      <c r="WFN100" s="81"/>
      <c r="WFO100" s="81"/>
      <c r="WFP100" s="81"/>
      <c r="WFQ100" s="81"/>
      <c r="WFR100" s="81"/>
      <c r="WFS100" s="81"/>
      <c r="WFT100" s="81"/>
      <c r="WFU100" s="81"/>
      <c r="WFV100" s="81"/>
      <c r="WFW100" s="81"/>
      <c r="WFX100" s="81"/>
      <c r="WFY100" s="81"/>
      <c r="WFZ100" s="81"/>
      <c r="WGA100" s="81"/>
      <c r="WGB100" s="81"/>
      <c r="WGC100" s="81"/>
      <c r="WGD100" s="81"/>
      <c r="WGE100" s="81"/>
      <c r="WGF100" s="81"/>
      <c r="WGG100" s="81"/>
      <c r="WGH100" s="81"/>
      <c r="WGI100" s="81"/>
      <c r="WGJ100" s="81"/>
      <c r="WGK100" s="81"/>
      <c r="WGL100" s="81"/>
      <c r="WGM100" s="81"/>
      <c r="WGN100" s="81"/>
      <c r="WGO100" s="81"/>
      <c r="WGP100" s="81"/>
      <c r="WGQ100" s="81"/>
      <c r="WGR100" s="81"/>
      <c r="WGS100" s="81"/>
      <c r="WGT100" s="81"/>
      <c r="WGU100" s="81"/>
      <c r="WGV100" s="81"/>
      <c r="WGW100" s="81"/>
      <c r="WGX100" s="81"/>
      <c r="WGY100" s="81"/>
      <c r="WGZ100" s="81"/>
      <c r="WHA100" s="81"/>
      <c r="WHB100" s="81"/>
      <c r="WHC100" s="81"/>
      <c r="WHD100" s="81"/>
      <c r="WHE100" s="81"/>
      <c r="WHF100" s="81"/>
      <c r="WHG100" s="81"/>
      <c r="WHH100" s="81"/>
      <c r="WHI100" s="81"/>
      <c r="WHJ100" s="81"/>
      <c r="WHK100" s="81"/>
      <c r="WHL100" s="81"/>
      <c r="WHM100" s="81"/>
      <c r="WHN100" s="81"/>
      <c r="WHO100" s="81"/>
      <c r="WHP100" s="81"/>
      <c r="WHQ100" s="81"/>
      <c r="WHR100" s="81"/>
      <c r="WHS100" s="81"/>
      <c r="WHT100" s="81"/>
      <c r="WHU100" s="81"/>
      <c r="WHV100" s="81"/>
      <c r="WHW100" s="81"/>
      <c r="WHX100" s="81"/>
      <c r="WHY100" s="81"/>
      <c r="WHZ100" s="81"/>
      <c r="WIA100" s="81"/>
      <c r="WIB100" s="81"/>
      <c r="WIC100" s="81"/>
      <c r="WID100" s="81"/>
      <c r="WIE100" s="81"/>
      <c r="WIF100" s="81"/>
      <c r="WIG100" s="81"/>
      <c r="WIH100" s="81"/>
      <c r="WII100" s="81"/>
      <c r="WIJ100" s="81"/>
      <c r="WIK100" s="81"/>
      <c r="WIL100" s="81"/>
      <c r="WIM100" s="81"/>
      <c r="WIN100" s="81"/>
      <c r="WIO100" s="81"/>
      <c r="WIP100" s="81"/>
      <c r="WIQ100" s="81"/>
      <c r="WIR100" s="81"/>
      <c r="WIS100" s="81"/>
      <c r="WIT100" s="81"/>
      <c r="WIU100" s="81"/>
      <c r="WIV100" s="81"/>
      <c r="WIW100" s="81"/>
      <c r="WIX100" s="81"/>
      <c r="WIY100" s="81"/>
      <c r="WIZ100" s="81"/>
      <c r="WJA100" s="81"/>
      <c r="WJB100" s="81"/>
      <c r="WJC100" s="81"/>
      <c r="WJD100" s="81"/>
      <c r="WJE100" s="81"/>
      <c r="WJF100" s="81"/>
      <c r="WJG100" s="81"/>
      <c r="WJH100" s="81"/>
      <c r="WJI100" s="81"/>
      <c r="WJJ100" s="81"/>
      <c r="WJK100" s="81"/>
      <c r="WJL100" s="81"/>
      <c r="WJM100" s="81"/>
      <c r="WJN100" s="81"/>
      <c r="WJO100" s="81"/>
      <c r="WJP100" s="81"/>
      <c r="WJQ100" s="81"/>
      <c r="WJR100" s="81"/>
      <c r="WJS100" s="81"/>
      <c r="WJT100" s="81"/>
      <c r="WJU100" s="81"/>
      <c r="WJV100" s="81"/>
      <c r="WJW100" s="81"/>
      <c r="WJX100" s="81"/>
      <c r="WJY100" s="81"/>
      <c r="WJZ100" s="81"/>
      <c r="WKA100" s="81"/>
      <c r="WKB100" s="81"/>
      <c r="WKC100" s="81"/>
      <c r="WKD100" s="81"/>
      <c r="WKE100" s="81"/>
      <c r="WKF100" s="81"/>
      <c r="WKG100" s="81"/>
      <c r="WKH100" s="81"/>
      <c r="WKI100" s="81"/>
      <c r="WKJ100" s="81"/>
      <c r="WKK100" s="81"/>
      <c r="WKL100" s="81"/>
      <c r="WKM100" s="81"/>
      <c r="WKN100" s="81"/>
      <c r="WKO100" s="81"/>
      <c r="WKP100" s="81"/>
      <c r="WKQ100" s="81"/>
      <c r="WKR100" s="81"/>
      <c r="WKS100" s="81"/>
      <c r="WKT100" s="81"/>
      <c r="WKU100" s="81"/>
      <c r="WKV100" s="81"/>
      <c r="WKW100" s="81"/>
      <c r="WKX100" s="81"/>
      <c r="WKY100" s="81"/>
      <c r="WKZ100" s="81"/>
      <c r="WLA100" s="81"/>
      <c r="WLB100" s="81"/>
      <c r="WLC100" s="81"/>
      <c r="WLD100" s="81"/>
      <c r="WLE100" s="81"/>
      <c r="WLF100" s="81"/>
      <c r="WLG100" s="81"/>
      <c r="WLH100" s="81"/>
      <c r="WLI100" s="81"/>
      <c r="WLJ100" s="81"/>
      <c r="WLK100" s="81"/>
      <c r="WLL100" s="81"/>
      <c r="WLM100" s="81"/>
      <c r="WLN100" s="81"/>
      <c r="WLO100" s="81"/>
      <c r="WLP100" s="81"/>
      <c r="WLQ100" s="81"/>
      <c r="WLR100" s="81"/>
      <c r="WLS100" s="81"/>
      <c r="WLT100" s="81"/>
      <c r="WLU100" s="81"/>
      <c r="WLV100" s="81"/>
      <c r="WLW100" s="81"/>
      <c r="WLX100" s="81"/>
      <c r="WLY100" s="81"/>
      <c r="WLZ100" s="81"/>
      <c r="WMA100" s="81"/>
      <c r="WMB100" s="81"/>
      <c r="WMC100" s="81"/>
      <c r="WMD100" s="81"/>
      <c r="WME100" s="81"/>
      <c r="WMF100" s="81"/>
      <c r="WMG100" s="81"/>
      <c r="WMH100" s="81"/>
      <c r="WMI100" s="81"/>
      <c r="WMJ100" s="81"/>
      <c r="WMK100" s="81"/>
      <c r="WML100" s="81"/>
      <c r="WMM100" s="81"/>
      <c r="WMN100" s="81"/>
      <c r="WMO100" s="81"/>
      <c r="WMP100" s="81"/>
      <c r="WMQ100" s="81"/>
      <c r="WMR100" s="81"/>
      <c r="WMS100" s="81"/>
      <c r="WMT100" s="81"/>
      <c r="WMU100" s="81"/>
      <c r="WMV100" s="81"/>
      <c r="WMW100" s="81"/>
      <c r="WMX100" s="81"/>
      <c r="WMY100" s="81"/>
      <c r="WMZ100" s="81"/>
      <c r="WNA100" s="81"/>
      <c r="WNB100" s="81"/>
      <c r="WNC100" s="81"/>
      <c r="WND100" s="81"/>
      <c r="WNE100" s="81"/>
      <c r="WNF100" s="81"/>
      <c r="WNG100" s="81"/>
      <c r="WNH100" s="81"/>
      <c r="WNI100" s="81"/>
      <c r="WNJ100" s="81"/>
      <c r="WNK100" s="81"/>
      <c r="WNL100" s="81"/>
      <c r="WNM100" s="81"/>
      <c r="WNN100" s="81"/>
      <c r="WNO100" s="81"/>
      <c r="WNP100" s="81"/>
      <c r="WNQ100" s="81"/>
      <c r="WNR100" s="81"/>
      <c r="WNS100" s="81"/>
      <c r="WNT100" s="81"/>
      <c r="WNU100" s="81"/>
      <c r="WNV100" s="81"/>
      <c r="WNW100" s="81"/>
      <c r="WNX100" s="81"/>
      <c r="WNY100" s="81"/>
      <c r="WNZ100" s="81"/>
      <c r="WOA100" s="81"/>
      <c r="WOB100" s="81"/>
      <c r="WOC100" s="81"/>
      <c r="WOD100" s="81"/>
      <c r="WOE100" s="81"/>
      <c r="WOF100" s="81"/>
      <c r="WOG100" s="81"/>
      <c r="WOH100" s="81"/>
      <c r="WOI100" s="81"/>
      <c r="WOJ100" s="81"/>
      <c r="WOK100" s="81"/>
      <c r="WOL100" s="81"/>
      <c r="WOM100" s="81"/>
      <c r="WON100" s="81"/>
      <c r="WOO100" s="81"/>
      <c r="WOP100" s="81"/>
      <c r="WOQ100" s="81"/>
      <c r="WOR100" s="81"/>
      <c r="WOS100" s="81"/>
      <c r="WOT100" s="81"/>
      <c r="WOU100" s="81"/>
      <c r="WOV100" s="81"/>
      <c r="WOW100" s="81"/>
      <c r="WOX100" s="81"/>
      <c r="WOY100" s="81"/>
      <c r="WOZ100" s="81"/>
      <c r="WPA100" s="81"/>
      <c r="WPB100" s="81"/>
      <c r="WPC100" s="81"/>
      <c r="WPD100" s="81"/>
      <c r="WPE100" s="81"/>
      <c r="WPF100" s="81"/>
      <c r="WPG100" s="81"/>
      <c r="WPH100" s="81"/>
      <c r="WPI100" s="81"/>
      <c r="WPJ100" s="81"/>
      <c r="WPK100" s="81"/>
      <c r="WPL100" s="81"/>
      <c r="WPM100" s="81"/>
      <c r="WPN100" s="81"/>
      <c r="WPO100" s="81"/>
      <c r="WPP100" s="81"/>
      <c r="WPQ100" s="81"/>
      <c r="WPR100" s="81"/>
      <c r="WPS100" s="81"/>
      <c r="WPT100" s="81"/>
      <c r="WPU100" s="81"/>
      <c r="WPV100" s="81"/>
      <c r="WPW100" s="81"/>
      <c r="WPX100" s="81"/>
      <c r="WPY100" s="81"/>
      <c r="WPZ100" s="81"/>
      <c r="WQA100" s="81"/>
      <c r="WQB100" s="81"/>
      <c r="WQC100" s="81"/>
      <c r="WQD100" s="81"/>
      <c r="WQE100" s="81"/>
      <c r="WQF100" s="81"/>
      <c r="WQG100" s="81"/>
      <c r="WQH100" s="81"/>
      <c r="WQI100" s="81"/>
      <c r="WQJ100" s="81"/>
      <c r="WQK100" s="81"/>
      <c r="WQL100" s="81"/>
      <c r="WQM100" s="81"/>
      <c r="WQN100" s="81"/>
      <c r="WQO100" s="81"/>
      <c r="WQP100" s="81"/>
      <c r="WQQ100" s="81"/>
      <c r="WQR100" s="81"/>
      <c r="WQS100" s="81"/>
      <c r="WQT100" s="81"/>
      <c r="WQU100" s="81"/>
      <c r="WQV100" s="81"/>
      <c r="WQW100" s="81"/>
      <c r="WQX100" s="81"/>
      <c r="WQY100" s="81"/>
      <c r="WQZ100" s="81"/>
      <c r="WRA100" s="81"/>
      <c r="WRB100" s="81"/>
      <c r="WRC100" s="81"/>
      <c r="WRD100" s="81"/>
      <c r="WRE100" s="81"/>
      <c r="WRF100" s="81"/>
      <c r="WRG100" s="81"/>
      <c r="WRH100" s="81"/>
      <c r="WRI100" s="81"/>
      <c r="WRJ100" s="81"/>
      <c r="WRK100" s="81"/>
      <c r="WRL100" s="81"/>
      <c r="WRM100" s="81"/>
      <c r="WRN100" s="81"/>
      <c r="WRO100" s="81"/>
      <c r="WRP100" s="81"/>
      <c r="WRQ100" s="81"/>
      <c r="WRR100" s="81"/>
      <c r="WRS100" s="81"/>
      <c r="WRT100" s="81"/>
      <c r="WRU100" s="81"/>
      <c r="WRV100" s="81"/>
      <c r="WRW100" s="81"/>
      <c r="WRX100" s="81"/>
      <c r="WRY100" s="81"/>
      <c r="WRZ100" s="81"/>
      <c r="WSA100" s="81"/>
      <c r="WSB100" s="81"/>
      <c r="WSC100" s="81"/>
      <c r="WSD100" s="81"/>
      <c r="WSE100" s="81"/>
      <c r="WSF100" s="81"/>
      <c r="WSG100" s="81"/>
      <c r="WSH100" s="81"/>
      <c r="WSI100" s="81"/>
      <c r="WSJ100" s="81"/>
      <c r="WSK100" s="81"/>
      <c r="WSL100" s="81"/>
      <c r="WSM100" s="81"/>
      <c r="WSN100" s="81"/>
      <c r="WSO100" s="81"/>
      <c r="WSP100" s="81"/>
      <c r="WSQ100" s="81"/>
      <c r="WSR100" s="81"/>
      <c r="WSS100" s="81"/>
      <c r="WST100" s="81"/>
      <c r="WSU100" s="81"/>
      <c r="WSV100" s="81"/>
      <c r="WSW100" s="81"/>
      <c r="WSX100" s="81"/>
      <c r="WSY100" s="81"/>
      <c r="WSZ100" s="81"/>
      <c r="WTA100" s="81"/>
      <c r="WTB100" s="81"/>
      <c r="WTC100" s="81"/>
      <c r="WTD100" s="81"/>
      <c r="WTE100" s="81"/>
      <c r="WTF100" s="81"/>
      <c r="WTG100" s="81"/>
      <c r="WTH100" s="81"/>
      <c r="WTI100" s="81"/>
      <c r="WTJ100" s="81"/>
      <c r="WTK100" s="81"/>
      <c r="WTL100" s="81"/>
      <c r="WTM100" s="81"/>
      <c r="WTN100" s="81"/>
      <c r="WTO100" s="81"/>
      <c r="WTP100" s="81"/>
      <c r="WTQ100" s="81"/>
      <c r="WTR100" s="81"/>
      <c r="WTS100" s="81"/>
      <c r="WTT100" s="81"/>
      <c r="WTU100" s="81"/>
      <c r="WTV100" s="81"/>
      <c r="WTW100" s="81"/>
      <c r="WTX100" s="81"/>
      <c r="WTY100" s="81"/>
      <c r="WTZ100" s="81"/>
      <c r="WUA100" s="81"/>
      <c r="WUB100" s="81"/>
      <c r="WUC100" s="81"/>
      <c r="WUD100" s="81"/>
      <c r="WUE100" s="81"/>
      <c r="WUF100" s="81"/>
      <c r="WUG100" s="81"/>
      <c r="WUH100" s="81"/>
      <c r="WUI100" s="81"/>
      <c r="WUJ100" s="81"/>
      <c r="WUK100" s="81"/>
      <c r="WUL100" s="81"/>
      <c r="WUM100" s="81"/>
      <c r="WUN100" s="81"/>
      <c r="WUO100" s="81"/>
      <c r="WUP100" s="81"/>
      <c r="WUQ100" s="81"/>
      <c r="WUR100" s="81"/>
      <c r="WUS100" s="81"/>
      <c r="WUT100" s="81"/>
      <c r="WUU100" s="81"/>
      <c r="WUV100" s="81"/>
      <c r="WUW100" s="81"/>
      <c r="WUX100" s="81"/>
      <c r="WUY100" s="81"/>
      <c r="WUZ100" s="81"/>
      <c r="WVA100" s="81"/>
      <c r="WVB100" s="81"/>
      <c r="WVC100" s="81"/>
      <c r="WVD100" s="81"/>
      <c r="WVE100" s="81"/>
      <c r="WVF100" s="81"/>
      <c r="WVG100" s="81"/>
      <c r="WVH100" s="81"/>
      <c r="WVI100" s="81"/>
      <c r="WVJ100" s="81"/>
      <c r="WVK100" s="81"/>
      <c r="WVL100" s="81"/>
      <c r="WVM100" s="81"/>
      <c r="WVN100" s="81"/>
      <c r="WVO100" s="81"/>
      <c r="WVP100" s="81"/>
      <c r="WVQ100" s="81"/>
      <c r="WVR100" s="81"/>
      <c r="WVS100" s="81"/>
      <c r="WVT100" s="81"/>
      <c r="WVU100" s="81"/>
      <c r="WVV100" s="81"/>
      <c r="WVW100" s="81"/>
      <c r="WVX100" s="81"/>
      <c r="WVY100" s="81"/>
      <c r="WVZ100" s="81"/>
      <c r="WWA100" s="81"/>
      <c r="WWB100" s="81"/>
      <c r="WWC100" s="81"/>
      <c r="WWD100" s="81"/>
      <c r="WWE100" s="81"/>
      <c r="WWF100" s="81"/>
      <c r="WWG100" s="81"/>
      <c r="WWH100" s="81"/>
      <c r="WWI100" s="81"/>
      <c r="WWJ100" s="81"/>
      <c r="WWK100" s="81"/>
      <c r="WWL100" s="81"/>
      <c r="WWM100" s="81"/>
      <c r="WWN100" s="81"/>
      <c r="WWO100" s="81"/>
      <c r="WWP100" s="81"/>
      <c r="WWQ100" s="81"/>
      <c r="WWR100" s="81"/>
      <c r="WWS100" s="81"/>
      <c r="WWT100" s="81"/>
      <c r="WWU100" s="81"/>
      <c r="WWV100" s="81"/>
      <c r="WWW100" s="81"/>
      <c r="WWX100" s="81"/>
      <c r="WWY100" s="81"/>
      <c r="WWZ100" s="81"/>
      <c r="WXA100" s="81"/>
      <c r="WXB100" s="81"/>
      <c r="WXC100" s="81"/>
      <c r="WXD100" s="81"/>
      <c r="WXE100" s="81"/>
      <c r="WXF100" s="81"/>
      <c r="WXG100" s="81"/>
      <c r="WXH100" s="81"/>
      <c r="WXI100" s="81"/>
      <c r="WXJ100" s="81"/>
      <c r="WXK100" s="81"/>
      <c r="WXL100" s="81"/>
      <c r="WXM100" s="81"/>
      <c r="WXN100" s="81"/>
      <c r="WXO100" s="81"/>
      <c r="WXP100" s="81"/>
      <c r="WXQ100" s="81"/>
      <c r="WXR100" s="81"/>
      <c r="WXS100" s="81"/>
      <c r="WXT100" s="81"/>
      <c r="WXU100" s="81"/>
      <c r="WXV100" s="81"/>
      <c r="WXW100" s="81"/>
      <c r="WXX100" s="81"/>
      <c r="WXY100" s="81"/>
      <c r="WXZ100" s="81"/>
      <c r="WYA100" s="81"/>
      <c r="WYB100" s="81"/>
      <c r="WYC100" s="81"/>
      <c r="WYD100" s="81"/>
      <c r="WYE100" s="81"/>
      <c r="WYF100" s="81"/>
      <c r="WYG100" s="81"/>
      <c r="WYH100" s="81"/>
      <c r="WYI100" s="81"/>
      <c r="WYJ100" s="81"/>
      <c r="WYK100" s="81"/>
      <c r="WYL100" s="81"/>
      <c r="WYM100" s="81"/>
      <c r="WYN100" s="81"/>
      <c r="WYO100" s="81"/>
      <c r="WYP100" s="81"/>
      <c r="WYQ100" s="81"/>
      <c r="WYR100" s="81"/>
      <c r="WYS100" s="81"/>
      <c r="WYT100" s="81"/>
      <c r="WYU100" s="81"/>
      <c r="WYV100" s="81"/>
      <c r="WYW100" s="81"/>
      <c r="WYX100" s="81"/>
      <c r="WYY100" s="81"/>
      <c r="WYZ100" s="81"/>
      <c r="WZA100" s="81"/>
      <c r="WZB100" s="81"/>
      <c r="WZC100" s="81"/>
      <c r="WZD100" s="81"/>
      <c r="WZE100" s="81"/>
      <c r="WZF100" s="81"/>
      <c r="WZG100" s="81"/>
      <c r="WZH100" s="81"/>
      <c r="WZI100" s="81"/>
      <c r="WZJ100" s="81"/>
      <c r="WZK100" s="81"/>
      <c r="WZL100" s="81"/>
      <c r="WZM100" s="81"/>
      <c r="WZN100" s="81"/>
      <c r="WZO100" s="81"/>
      <c r="WZP100" s="81"/>
      <c r="WZQ100" s="81"/>
      <c r="WZR100" s="81"/>
      <c r="WZS100" s="81"/>
      <c r="WZT100" s="81"/>
      <c r="WZU100" s="81"/>
      <c r="WZV100" s="81"/>
      <c r="WZW100" s="81"/>
      <c r="WZX100" s="81"/>
      <c r="WZY100" s="81"/>
      <c r="WZZ100" s="81"/>
      <c r="XAA100" s="81"/>
      <c r="XAB100" s="81"/>
      <c r="XAC100" s="81"/>
      <c r="XAD100" s="81"/>
      <c r="XAE100" s="81"/>
      <c r="XAF100" s="81"/>
      <c r="XAG100" s="81"/>
      <c r="XAH100" s="81"/>
      <c r="XAI100" s="81"/>
      <c r="XAJ100" s="81"/>
      <c r="XAK100" s="81"/>
      <c r="XAL100" s="81"/>
      <c r="XAM100" s="81"/>
      <c r="XAN100" s="81"/>
      <c r="XAO100" s="81"/>
      <c r="XAP100" s="81"/>
      <c r="XAQ100" s="81"/>
      <c r="XAR100" s="81"/>
      <c r="XAS100" s="81"/>
      <c r="XAT100" s="81"/>
      <c r="XAU100" s="81"/>
      <c r="XAV100" s="81"/>
      <c r="XAW100" s="81"/>
      <c r="XAX100" s="81"/>
      <c r="XAY100" s="81"/>
      <c r="XAZ100" s="81"/>
      <c r="XBA100" s="81"/>
      <c r="XBB100" s="81"/>
      <c r="XBC100" s="81"/>
      <c r="XBD100" s="81"/>
      <c r="XBE100" s="81"/>
      <c r="XBF100" s="81"/>
      <c r="XBG100" s="81"/>
      <c r="XBH100" s="81"/>
      <c r="XBI100" s="81"/>
      <c r="XBJ100" s="81"/>
      <c r="XBK100" s="81"/>
      <c r="XBL100" s="81"/>
      <c r="XBM100" s="81"/>
      <c r="XBN100" s="81"/>
      <c r="XBO100" s="81"/>
      <c r="XBP100" s="81"/>
      <c r="XBQ100" s="81"/>
      <c r="XBR100" s="81"/>
      <c r="XBS100" s="81"/>
      <c r="XBT100" s="81"/>
      <c r="XBU100" s="81"/>
      <c r="XBV100" s="81"/>
      <c r="XBW100" s="81"/>
      <c r="XBX100" s="81"/>
      <c r="XBY100" s="81"/>
      <c r="XBZ100" s="81"/>
      <c r="XCA100" s="81"/>
      <c r="XCB100" s="81"/>
      <c r="XCC100" s="81"/>
      <c r="XCD100" s="81"/>
      <c r="XCE100" s="81"/>
      <c r="XCF100" s="81"/>
      <c r="XCG100" s="81"/>
      <c r="XCH100" s="81"/>
      <c r="XCI100" s="81"/>
      <c r="XCJ100" s="81"/>
      <c r="XCK100" s="81"/>
      <c r="XCL100" s="81"/>
      <c r="XCM100" s="81"/>
      <c r="XCN100" s="81"/>
      <c r="XCO100" s="81"/>
      <c r="XCP100" s="81"/>
      <c r="XCQ100" s="81"/>
      <c r="XCR100" s="81"/>
      <c r="XCS100" s="81"/>
      <c r="XCT100" s="81"/>
      <c r="XCU100" s="81"/>
      <c r="XCV100" s="81"/>
      <c r="XCW100" s="81"/>
      <c r="XCX100" s="81"/>
      <c r="XCY100" s="81"/>
      <c r="XCZ100" s="81"/>
      <c r="XDA100" s="81"/>
      <c r="XDB100" s="81"/>
      <c r="XDC100" s="81"/>
      <c r="XDD100" s="81"/>
      <c r="XDE100" s="81"/>
      <c r="XDF100" s="81"/>
      <c r="XDG100" s="81"/>
      <c r="XDH100" s="81"/>
      <c r="XDI100" s="81"/>
      <c r="XDJ100" s="81"/>
      <c r="XDK100" s="81"/>
      <c r="XDL100" s="81"/>
      <c r="XDM100" s="81"/>
      <c r="XDN100" s="81"/>
      <c r="XDO100" s="81"/>
      <c r="XDP100" s="81"/>
      <c r="XDQ100" s="81"/>
      <c r="XDR100" s="81"/>
      <c r="XDS100" s="81"/>
      <c r="XDT100" s="81"/>
      <c r="XDU100" s="81"/>
      <c r="XDV100" s="81"/>
      <c r="XDW100" s="81"/>
      <c r="XDX100" s="81"/>
      <c r="XDY100" s="81"/>
      <c r="XDZ100" s="81"/>
      <c r="XEA100" s="81"/>
      <c r="XEB100" s="81"/>
      <c r="XEC100" s="81"/>
      <c r="XED100" s="81"/>
      <c r="XEE100" s="81"/>
      <c r="XEF100" s="81"/>
      <c r="XEG100" s="81"/>
      <c r="XEH100" s="81"/>
      <c r="XEI100" s="81"/>
      <c r="XEJ100" s="81"/>
      <c r="XEK100" s="81"/>
      <c r="XEL100" s="81"/>
      <c r="XEM100" s="81"/>
      <c r="XEN100" s="81"/>
      <c r="XEO100" s="81"/>
      <c r="XEP100" s="81"/>
      <c r="XEQ100" s="81"/>
      <c r="XER100" s="81"/>
      <c r="XES100" s="81"/>
      <c r="XET100" s="81"/>
      <c r="XEU100" s="81"/>
      <c r="XEV100" s="81"/>
      <c r="XEW100" s="81"/>
      <c r="XEX100" s="81"/>
      <c r="XEY100" s="81"/>
      <c r="XEZ100" s="81"/>
      <c r="XFA100" s="81"/>
      <c r="XFB100" s="81"/>
      <c r="XFC100" s="81"/>
      <c r="XFD100" s="81"/>
    </row>
    <row r="101" spans="359:2818 15626:16384" x14ac:dyDescent="0.25">
      <c r="MU101" s="81"/>
      <c r="MV101" s="81"/>
      <c r="MW101" s="81"/>
      <c r="MX101" s="81"/>
      <c r="MY101" s="81"/>
      <c r="MZ101" s="81"/>
      <c r="NA101" s="81"/>
      <c r="NB101" s="81"/>
      <c r="NC101" s="81"/>
      <c r="ND101" s="81"/>
      <c r="NE101" s="81"/>
      <c r="NF101" s="81"/>
      <c r="NG101" s="81"/>
      <c r="NH101" s="81"/>
      <c r="NI101" s="81"/>
      <c r="NJ101" s="81"/>
      <c r="NK101" s="81"/>
      <c r="NL101" s="81"/>
      <c r="NM101" s="81"/>
      <c r="NN101" s="81"/>
      <c r="NO101" s="81"/>
      <c r="NP101" s="81"/>
      <c r="NQ101" s="81"/>
      <c r="NR101" s="81"/>
      <c r="NS101" s="81"/>
      <c r="NT101" s="81"/>
      <c r="NU101" s="81"/>
      <c r="NV101" s="81"/>
      <c r="NW101" s="81"/>
      <c r="NX101" s="81"/>
      <c r="NY101" s="81"/>
      <c r="NZ101" s="81"/>
      <c r="OA101" s="81"/>
      <c r="OB101" s="81"/>
      <c r="OC101" s="81"/>
      <c r="OD101" s="81"/>
      <c r="OE101" s="81"/>
      <c r="OF101" s="81"/>
      <c r="OG101" s="81"/>
      <c r="OH101" s="81"/>
      <c r="OI101" s="81"/>
      <c r="OJ101" s="81"/>
      <c r="OK101" s="81"/>
      <c r="OL101" s="81"/>
      <c r="OM101" s="81"/>
      <c r="ON101" s="81"/>
      <c r="OO101" s="81"/>
      <c r="OP101" s="81"/>
      <c r="OQ101" s="81"/>
      <c r="OR101" s="81"/>
      <c r="OS101" s="81"/>
      <c r="OT101" s="81"/>
      <c r="OU101" s="81"/>
      <c r="OV101" s="81"/>
      <c r="OW101" s="81"/>
      <c r="OX101" s="81"/>
      <c r="OY101" s="81"/>
      <c r="OZ101" s="81"/>
      <c r="PA101" s="81"/>
      <c r="PB101" s="81"/>
      <c r="PC101" s="81"/>
      <c r="PD101" s="81"/>
      <c r="PE101" s="81"/>
      <c r="PF101" s="81"/>
      <c r="PG101" s="81"/>
      <c r="PH101" s="81"/>
      <c r="PI101" s="81"/>
      <c r="PJ101" s="81"/>
      <c r="PK101" s="81"/>
      <c r="PL101" s="81"/>
      <c r="PM101" s="81"/>
      <c r="PN101" s="81"/>
      <c r="PO101" s="81"/>
      <c r="PP101" s="81"/>
      <c r="PQ101" s="81"/>
      <c r="PR101" s="81"/>
      <c r="PS101" s="81"/>
      <c r="PT101" s="81"/>
      <c r="PU101" s="81"/>
      <c r="PV101" s="81"/>
      <c r="PW101" s="81"/>
      <c r="PX101" s="81"/>
      <c r="PY101" s="81"/>
      <c r="PZ101" s="81"/>
      <c r="QA101" s="81"/>
      <c r="QB101" s="81"/>
      <c r="QC101" s="81"/>
      <c r="QD101" s="81"/>
      <c r="QE101" s="81"/>
      <c r="QF101" s="81"/>
      <c r="QG101" s="81"/>
      <c r="QH101" s="81"/>
      <c r="QI101" s="81"/>
      <c r="QJ101" s="81"/>
      <c r="QK101" s="81"/>
      <c r="QL101" s="81"/>
      <c r="QM101" s="81"/>
      <c r="QN101" s="81"/>
      <c r="QO101" s="81"/>
      <c r="QP101" s="81"/>
      <c r="QQ101" s="81"/>
      <c r="QR101" s="81"/>
      <c r="QS101" s="81"/>
      <c r="QT101" s="81"/>
      <c r="QU101" s="81"/>
      <c r="QV101" s="81"/>
      <c r="QW101" s="81"/>
      <c r="QX101" s="81"/>
      <c r="QY101" s="81"/>
      <c r="QZ101" s="81"/>
      <c r="RA101" s="81"/>
      <c r="RB101" s="81"/>
      <c r="RC101" s="81"/>
      <c r="RD101" s="81"/>
      <c r="RE101" s="81"/>
      <c r="RF101" s="81"/>
      <c r="RG101" s="81"/>
      <c r="RH101" s="81"/>
      <c r="RI101" s="81"/>
      <c r="RJ101" s="81"/>
      <c r="RK101" s="81"/>
      <c r="RL101" s="81"/>
      <c r="RM101" s="81"/>
      <c r="RN101" s="81"/>
      <c r="RO101" s="81"/>
      <c r="RP101" s="81"/>
      <c r="RQ101" s="81"/>
      <c r="RR101" s="81"/>
      <c r="RS101" s="81"/>
      <c r="RT101" s="81"/>
      <c r="RU101" s="81"/>
      <c r="RV101" s="81"/>
      <c r="RW101" s="81"/>
      <c r="RX101" s="81"/>
      <c r="RY101" s="81"/>
      <c r="RZ101" s="81"/>
      <c r="SA101" s="81"/>
      <c r="SB101" s="81"/>
      <c r="SC101" s="81"/>
      <c r="SD101" s="81"/>
      <c r="SE101" s="81"/>
      <c r="SF101" s="81"/>
      <c r="SG101" s="81"/>
      <c r="SH101" s="81"/>
      <c r="SI101" s="81"/>
      <c r="SJ101" s="81"/>
      <c r="SK101" s="81"/>
      <c r="SL101" s="81"/>
      <c r="SM101" s="81"/>
      <c r="SN101" s="81"/>
      <c r="SO101" s="81"/>
      <c r="SP101" s="81"/>
      <c r="SQ101" s="81"/>
      <c r="SR101" s="81"/>
      <c r="SS101" s="81"/>
      <c r="ST101" s="81"/>
      <c r="SU101" s="81"/>
      <c r="SV101" s="81"/>
      <c r="SW101" s="81"/>
      <c r="SX101" s="81"/>
      <c r="SY101" s="81"/>
      <c r="SZ101" s="81"/>
      <c r="TA101" s="81"/>
      <c r="TB101" s="81"/>
      <c r="TC101" s="81"/>
      <c r="TD101" s="81"/>
      <c r="TE101" s="81"/>
      <c r="TF101" s="81"/>
      <c r="TG101" s="81"/>
      <c r="TH101" s="81"/>
      <c r="TI101" s="81"/>
      <c r="TJ101" s="81"/>
      <c r="TK101" s="81"/>
      <c r="TL101" s="81"/>
      <c r="TM101" s="81"/>
      <c r="TN101" s="81"/>
      <c r="TO101" s="81"/>
      <c r="TP101" s="81"/>
      <c r="TQ101" s="81"/>
      <c r="TR101" s="81"/>
      <c r="TS101" s="81"/>
      <c r="TT101" s="81"/>
      <c r="TU101" s="81"/>
      <c r="TV101" s="81"/>
      <c r="TW101" s="81"/>
      <c r="TX101" s="81"/>
      <c r="TY101" s="81"/>
      <c r="TZ101" s="81"/>
      <c r="UA101" s="81"/>
      <c r="UB101" s="81"/>
      <c r="UC101" s="81"/>
      <c r="UD101" s="81"/>
      <c r="UE101" s="81"/>
      <c r="UF101" s="81"/>
      <c r="UG101" s="81"/>
      <c r="UH101" s="81"/>
      <c r="UI101" s="81"/>
      <c r="UJ101" s="81"/>
      <c r="UK101" s="81"/>
      <c r="UL101" s="81"/>
      <c r="UM101" s="81"/>
      <c r="UN101" s="81"/>
      <c r="UO101" s="81"/>
      <c r="UP101" s="81"/>
      <c r="UQ101" s="81"/>
      <c r="UR101" s="81"/>
      <c r="US101" s="81"/>
      <c r="UT101" s="81"/>
      <c r="UU101" s="81"/>
      <c r="UV101" s="81"/>
      <c r="UW101" s="81"/>
      <c r="UX101" s="81"/>
      <c r="UY101" s="81"/>
      <c r="UZ101" s="81"/>
      <c r="VA101" s="81"/>
      <c r="VB101" s="81"/>
      <c r="VC101" s="81"/>
      <c r="VD101" s="81"/>
      <c r="VE101" s="81"/>
      <c r="VF101" s="81"/>
      <c r="VG101" s="81"/>
      <c r="VH101" s="81"/>
      <c r="VI101" s="81"/>
      <c r="VJ101" s="81"/>
      <c r="VK101" s="81"/>
      <c r="VL101" s="81"/>
      <c r="VM101" s="81"/>
      <c r="VN101" s="81"/>
      <c r="VO101" s="81"/>
      <c r="VP101" s="81"/>
      <c r="VQ101" s="81"/>
      <c r="VR101" s="81"/>
      <c r="VS101" s="81"/>
      <c r="VT101" s="81"/>
      <c r="VU101" s="81"/>
      <c r="VV101" s="81"/>
      <c r="VW101" s="81"/>
      <c r="VX101" s="81"/>
      <c r="VY101" s="81"/>
      <c r="VZ101" s="81"/>
      <c r="WA101" s="81"/>
      <c r="WB101" s="81"/>
      <c r="WC101" s="81"/>
      <c r="WD101" s="81"/>
      <c r="WE101" s="81"/>
      <c r="WF101" s="81"/>
      <c r="WG101" s="81"/>
      <c r="WH101" s="81"/>
      <c r="WI101" s="81"/>
      <c r="WJ101" s="81"/>
      <c r="WK101" s="81"/>
      <c r="WL101" s="81"/>
      <c r="WM101" s="81"/>
      <c r="WN101" s="81"/>
      <c r="WO101" s="81"/>
      <c r="WP101" s="81"/>
      <c r="WQ101" s="81"/>
      <c r="WR101" s="81"/>
      <c r="WS101" s="81"/>
      <c r="WT101" s="81"/>
      <c r="WU101" s="81"/>
      <c r="WV101" s="81"/>
      <c r="WW101" s="81"/>
      <c r="WX101" s="81"/>
      <c r="WY101" s="81"/>
      <c r="WZ101" s="81"/>
      <c r="XA101" s="81"/>
      <c r="XB101" s="81"/>
      <c r="XC101" s="81"/>
      <c r="XD101" s="81"/>
      <c r="XE101" s="81"/>
      <c r="XF101" s="81"/>
      <c r="XG101" s="81"/>
      <c r="XH101" s="81"/>
      <c r="XI101" s="81"/>
      <c r="XJ101" s="81"/>
      <c r="XK101" s="81"/>
      <c r="XL101" s="81"/>
      <c r="XM101" s="81"/>
      <c r="XN101" s="81"/>
      <c r="XO101" s="81"/>
      <c r="XP101" s="81"/>
      <c r="XQ101" s="81"/>
      <c r="XR101" s="81"/>
      <c r="XS101" s="81"/>
      <c r="XT101" s="81"/>
      <c r="XU101" s="81"/>
      <c r="XV101" s="81"/>
      <c r="XW101" s="81"/>
      <c r="XX101" s="81"/>
      <c r="XY101" s="81"/>
      <c r="XZ101" s="81"/>
      <c r="YA101" s="81"/>
      <c r="YB101" s="81"/>
      <c r="YC101" s="81"/>
      <c r="YD101" s="81"/>
      <c r="YE101" s="81"/>
      <c r="YF101" s="81"/>
      <c r="YG101" s="81"/>
      <c r="YH101" s="81"/>
      <c r="YI101" s="81"/>
      <c r="YJ101" s="81"/>
      <c r="YK101" s="81"/>
      <c r="YL101" s="81"/>
      <c r="YM101" s="81"/>
      <c r="YN101" s="81"/>
      <c r="YO101" s="81"/>
      <c r="YP101" s="81"/>
      <c r="YQ101" s="81"/>
      <c r="YR101" s="81"/>
      <c r="YS101" s="81"/>
      <c r="YT101" s="81"/>
      <c r="YU101" s="81"/>
      <c r="YV101" s="81"/>
      <c r="YW101" s="81"/>
      <c r="YX101" s="81"/>
      <c r="YY101" s="81"/>
      <c r="YZ101" s="81"/>
      <c r="ZA101" s="81"/>
      <c r="ZB101" s="81"/>
      <c r="ZC101" s="81"/>
      <c r="ZD101" s="81"/>
      <c r="ZE101" s="81"/>
      <c r="ZF101" s="81"/>
      <c r="ZG101" s="81"/>
      <c r="ZH101" s="81"/>
      <c r="ZI101" s="81"/>
      <c r="ZJ101" s="81"/>
      <c r="ZK101" s="81"/>
      <c r="ZL101" s="81"/>
      <c r="ZM101" s="81"/>
      <c r="ZN101" s="81"/>
      <c r="ZO101" s="81"/>
      <c r="ZP101" s="81"/>
      <c r="ZQ101" s="81"/>
      <c r="ZR101" s="81"/>
      <c r="ZS101" s="81"/>
      <c r="ZT101" s="81"/>
      <c r="ZU101" s="81"/>
      <c r="ZV101" s="81"/>
      <c r="ZW101" s="81"/>
      <c r="ZX101" s="81"/>
      <c r="ZY101" s="81"/>
      <c r="ZZ101" s="81"/>
      <c r="AAA101" s="81"/>
      <c r="AAB101" s="81"/>
      <c r="AAC101" s="81"/>
      <c r="AAD101" s="81"/>
      <c r="AAE101" s="81"/>
      <c r="AAF101" s="81"/>
      <c r="AAG101" s="81"/>
      <c r="AAH101" s="81"/>
      <c r="AAI101" s="81"/>
      <c r="AAJ101" s="81"/>
      <c r="AAK101" s="81"/>
      <c r="AAL101" s="81"/>
      <c r="AAM101" s="81"/>
      <c r="AAN101" s="81"/>
      <c r="AAO101" s="81"/>
      <c r="AAP101" s="81"/>
      <c r="AAQ101" s="81"/>
      <c r="AAR101" s="81"/>
      <c r="AAS101" s="81"/>
      <c r="AAT101" s="81"/>
      <c r="AAU101" s="81"/>
      <c r="AAV101" s="81"/>
      <c r="AAW101" s="81"/>
      <c r="AAX101" s="81"/>
      <c r="AAY101" s="81"/>
      <c r="AAZ101" s="81"/>
      <c r="ABA101" s="81"/>
      <c r="ABB101" s="81"/>
      <c r="ABC101" s="81"/>
      <c r="ABD101" s="81"/>
      <c r="ABE101" s="81"/>
      <c r="ABF101" s="81"/>
      <c r="ABG101" s="81"/>
      <c r="ABH101" s="81"/>
      <c r="ABI101" s="81"/>
      <c r="ABJ101" s="81"/>
      <c r="ABK101" s="81"/>
      <c r="ABL101" s="81"/>
      <c r="ABM101" s="81"/>
      <c r="ABN101" s="81"/>
      <c r="ABO101" s="81"/>
      <c r="ABP101" s="81"/>
      <c r="ABQ101" s="81"/>
      <c r="ABR101" s="81"/>
      <c r="ABS101" s="81"/>
      <c r="ABT101" s="81"/>
      <c r="ABU101" s="81"/>
      <c r="ABV101" s="81"/>
      <c r="ABW101" s="81"/>
      <c r="ABX101" s="81"/>
      <c r="ABY101" s="81"/>
      <c r="ABZ101" s="81"/>
      <c r="ACA101" s="81"/>
      <c r="ACB101" s="81"/>
      <c r="ACC101" s="81"/>
      <c r="ACD101" s="81"/>
      <c r="ACE101" s="81"/>
      <c r="ACF101" s="81"/>
      <c r="ACG101" s="81"/>
      <c r="ACH101" s="81"/>
      <c r="ACI101" s="81"/>
      <c r="ACJ101" s="81"/>
      <c r="ACK101" s="81"/>
      <c r="ACL101" s="81"/>
      <c r="ACM101" s="81"/>
      <c r="ACN101" s="81"/>
      <c r="ACO101" s="81"/>
      <c r="ACP101" s="81"/>
      <c r="ACQ101" s="81"/>
      <c r="ACR101" s="81"/>
      <c r="ACS101" s="81"/>
      <c r="ACT101" s="81"/>
      <c r="ACU101" s="81"/>
      <c r="ACV101" s="81"/>
      <c r="ACW101" s="81"/>
      <c r="ACX101" s="81"/>
      <c r="ACY101" s="81"/>
      <c r="ACZ101" s="81"/>
      <c r="ADA101" s="81"/>
      <c r="ADB101" s="81"/>
      <c r="ADC101" s="81"/>
      <c r="ADD101" s="81"/>
      <c r="ADE101" s="81"/>
      <c r="ADF101" s="81"/>
      <c r="ADG101" s="81"/>
      <c r="ADH101" s="81"/>
      <c r="ADI101" s="81"/>
      <c r="ADJ101" s="81"/>
      <c r="ADK101" s="81"/>
      <c r="ADL101" s="81"/>
      <c r="ADM101" s="81"/>
      <c r="ADN101" s="81"/>
      <c r="ADO101" s="81"/>
      <c r="ADP101" s="81"/>
      <c r="ADQ101" s="81"/>
      <c r="ADR101" s="81"/>
      <c r="ADS101" s="81"/>
      <c r="ADT101" s="81"/>
      <c r="ADU101" s="81"/>
      <c r="ADV101" s="81"/>
      <c r="ADW101" s="81"/>
      <c r="ADX101" s="81"/>
      <c r="ADY101" s="81"/>
      <c r="ADZ101" s="81"/>
      <c r="AEA101" s="81"/>
      <c r="AEB101" s="81"/>
      <c r="AEC101" s="81"/>
      <c r="AED101" s="81"/>
      <c r="AEE101" s="81"/>
      <c r="AEF101" s="81"/>
      <c r="AEG101" s="81"/>
      <c r="AEH101" s="81"/>
      <c r="AEI101" s="81"/>
      <c r="AEJ101" s="81"/>
      <c r="AEK101" s="81"/>
      <c r="AEL101" s="81"/>
      <c r="AEM101" s="81"/>
      <c r="AEN101" s="81"/>
      <c r="AEO101" s="81"/>
      <c r="AEP101" s="81"/>
      <c r="AEQ101" s="81"/>
      <c r="AER101" s="81"/>
      <c r="AES101" s="81"/>
      <c r="AET101" s="81"/>
      <c r="AEU101" s="81"/>
      <c r="AEV101" s="81"/>
      <c r="AEW101" s="81"/>
      <c r="AEX101" s="81"/>
      <c r="AEY101" s="81"/>
      <c r="AEZ101" s="81"/>
      <c r="AFA101" s="81"/>
      <c r="AFB101" s="81"/>
      <c r="AFC101" s="81"/>
      <c r="AFD101" s="81"/>
      <c r="AFE101" s="81"/>
      <c r="AFF101" s="81"/>
      <c r="AFG101" s="81"/>
      <c r="AFH101" s="81"/>
      <c r="AFI101" s="81"/>
      <c r="AFJ101" s="81"/>
      <c r="AFK101" s="81"/>
      <c r="AFL101" s="81"/>
      <c r="AFM101" s="81"/>
      <c r="AFN101" s="81"/>
      <c r="AFO101" s="81"/>
      <c r="AFP101" s="81"/>
      <c r="AFQ101" s="81"/>
      <c r="AFR101" s="81"/>
      <c r="AFS101" s="81"/>
      <c r="AFT101" s="81"/>
      <c r="AFU101" s="81"/>
      <c r="AFV101" s="81"/>
      <c r="AFW101" s="81"/>
      <c r="AFX101" s="81"/>
      <c r="AFY101" s="81"/>
      <c r="AFZ101" s="81"/>
      <c r="AGA101" s="81"/>
      <c r="AGB101" s="81"/>
      <c r="AGC101" s="81"/>
      <c r="AGD101" s="81"/>
      <c r="AGE101" s="81"/>
      <c r="AGF101" s="81"/>
      <c r="AGG101" s="81"/>
      <c r="AGH101" s="81"/>
      <c r="AGI101" s="81"/>
      <c r="AGJ101" s="81"/>
      <c r="AGK101" s="81"/>
      <c r="AGL101" s="81"/>
      <c r="AGM101" s="81"/>
      <c r="AGN101" s="81"/>
      <c r="AGO101" s="81"/>
      <c r="AGP101" s="81"/>
      <c r="AGQ101" s="81"/>
      <c r="AGR101" s="81"/>
      <c r="AGS101" s="81"/>
      <c r="AGT101" s="81"/>
      <c r="AGU101" s="81"/>
      <c r="AGV101" s="81"/>
      <c r="AGW101" s="81"/>
      <c r="AGX101" s="81"/>
      <c r="AGY101" s="81"/>
      <c r="AGZ101" s="81"/>
      <c r="AHA101" s="81"/>
      <c r="AHB101" s="81"/>
      <c r="AHC101" s="81"/>
      <c r="AHD101" s="81"/>
      <c r="AHE101" s="81"/>
      <c r="AHF101" s="81"/>
      <c r="AHG101" s="81"/>
      <c r="AHH101" s="81"/>
      <c r="AHI101" s="81"/>
      <c r="AHJ101" s="81"/>
      <c r="AHK101" s="81"/>
      <c r="AHL101" s="81"/>
      <c r="AHM101" s="81"/>
      <c r="AHN101" s="81"/>
      <c r="AHO101" s="81"/>
      <c r="AHP101" s="81"/>
      <c r="AHQ101" s="81"/>
      <c r="AHR101" s="81"/>
      <c r="AHS101" s="81"/>
      <c r="AHT101" s="81"/>
      <c r="AHU101" s="81"/>
      <c r="AHV101" s="81"/>
      <c r="AHW101" s="81"/>
      <c r="AHX101" s="81"/>
      <c r="AHY101" s="81"/>
      <c r="AHZ101" s="81"/>
      <c r="AIA101" s="81"/>
      <c r="AIB101" s="81"/>
      <c r="AIC101" s="81"/>
      <c r="AID101" s="81"/>
      <c r="AIE101" s="81"/>
      <c r="AIF101" s="81"/>
      <c r="AIG101" s="81"/>
      <c r="AIH101" s="81"/>
      <c r="AII101" s="81"/>
      <c r="AIJ101" s="81"/>
      <c r="AIK101" s="81"/>
      <c r="AIL101" s="81"/>
      <c r="AIM101" s="81"/>
      <c r="AIN101" s="81"/>
      <c r="AIO101" s="81"/>
      <c r="AIP101" s="81"/>
      <c r="AIQ101" s="81"/>
      <c r="AIR101" s="81"/>
      <c r="AIS101" s="81"/>
      <c r="AIT101" s="81"/>
      <c r="AIU101" s="81"/>
      <c r="AIV101" s="81"/>
      <c r="AIW101" s="81"/>
      <c r="AIX101" s="81"/>
      <c r="AIY101" s="81"/>
      <c r="AIZ101" s="81"/>
      <c r="AJA101" s="81"/>
      <c r="AJB101" s="81"/>
      <c r="AJC101" s="81"/>
      <c r="AJD101" s="81"/>
      <c r="AJE101" s="81"/>
      <c r="AJF101" s="81"/>
      <c r="AJG101" s="81"/>
      <c r="AJH101" s="81"/>
      <c r="AJI101" s="81"/>
      <c r="AJJ101" s="81"/>
      <c r="AJK101" s="81"/>
      <c r="AJL101" s="81"/>
      <c r="AJM101" s="81"/>
      <c r="AJN101" s="81"/>
      <c r="AJO101" s="81"/>
      <c r="AJP101" s="81"/>
      <c r="AJQ101" s="81"/>
      <c r="AJR101" s="81"/>
      <c r="AJS101" s="81"/>
      <c r="AJT101" s="81"/>
      <c r="AJU101" s="81"/>
      <c r="AJV101" s="81"/>
      <c r="AJW101" s="81"/>
      <c r="AJX101" s="81"/>
      <c r="AJY101" s="81"/>
      <c r="AJZ101" s="81"/>
      <c r="AKA101" s="81"/>
      <c r="AKB101" s="81"/>
      <c r="AKC101" s="81"/>
      <c r="AKD101" s="81"/>
      <c r="AKE101" s="81"/>
      <c r="AKF101" s="81"/>
      <c r="AKG101" s="81"/>
      <c r="AKH101" s="81"/>
      <c r="AKI101" s="81"/>
      <c r="AKJ101" s="81"/>
      <c r="AKK101" s="81"/>
      <c r="AKL101" s="81"/>
      <c r="AKM101" s="81"/>
      <c r="AKN101" s="81"/>
      <c r="AKO101" s="81"/>
      <c r="AKP101" s="81"/>
      <c r="AKQ101" s="81"/>
      <c r="AKR101" s="81"/>
      <c r="AKS101" s="81"/>
      <c r="AKT101" s="81"/>
      <c r="AKU101" s="81"/>
      <c r="AKV101" s="81"/>
      <c r="AKW101" s="81"/>
      <c r="AKX101" s="81"/>
      <c r="AKY101" s="81"/>
      <c r="AKZ101" s="81"/>
      <c r="ALA101" s="81"/>
      <c r="ALB101" s="81"/>
      <c r="ALC101" s="81"/>
      <c r="ALD101" s="81"/>
      <c r="ALE101" s="81"/>
      <c r="ALF101" s="81"/>
      <c r="ALG101" s="81"/>
      <c r="ALH101" s="81"/>
      <c r="ALI101" s="81"/>
      <c r="ALJ101" s="81"/>
      <c r="ALK101" s="81"/>
      <c r="ALL101" s="81"/>
      <c r="ALM101" s="81"/>
      <c r="ALN101" s="81"/>
      <c r="ALO101" s="81"/>
      <c r="ALP101" s="81"/>
      <c r="ALQ101" s="81"/>
      <c r="ALR101" s="81"/>
      <c r="ALS101" s="81"/>
      <c r="ALT101" s="81"/>
      <c r="ALU101" s="81"/>
      <c r="ALV101" s="81"/>
      <c r="ALW101" s="81"/>
      <c r="ALX101" s="81"/>
      <c r="ALY101" s="81"/>
      <c r="ALZ101" s="81"/>
      <c r="AMA101" s="81"/>
      <c r="AMB101" s="81"/>
      <c r="AMC101" s="81"/>
      <c r="AMD101" s="81"/>
      <c r="AME101" s="81"/>
      <c r="AMF101" s="81"/>
      <c r="AMG101" s="81"/>
      <c r="AMH101" s="81"/>
      <c r="AMI101" s="81"/>
      <c r="AMJ101" s="81"/>
      <c r="AMK101" s="81"/>
      <c r="AML101" s="81"/>
      <c r="AMM101" s="81"/>
      <c r="AMN101" s="81"/>
      <c r="AMO101" s="81"/>
      <c r="AMP101" s="81"/>
      <c r="AMQ101" s="81"/>
      <c r="AMR101" s="81"/>
      <c r="AMS101" s="81"/>
      <c r="AMT101" s="81"/>
      <c r="AMU101" s="81"/>
      <c r="AMV101" s="81"/>
      <c r="AMW101" s="81"/>
      <c r="AMX101" s="81"/>
      <c r="AMY101" s="81"/>
      <c r="AMZ101" s="81"/>
      <c r="ANA101" s="81"/>
      <c r="ANB101" s="81"/>
      <c r="ANC101" s="81"/>
      <c r="AND101" s="81"/>
      <c r="ANE101" s="81"/>
      <c r="ANF101" s="81"/>
      <c r="ANG101" s="81"/>
      <c r="ANH101" s="81"/>
      <c r="ANI101" s="81"/>
      <c r="ANJ101" s="81"/>
      <c r="ANK101" s="81"/>
      <c r="ANL101" s="81"/>
      <c r="ANM101" s="81"/>
      <c r="ANN101" s="81"/>
      <c r="ANO101" s="81"/>
      <c r="ANP101" s="81"/>
      <c r="ANQ101" s="81"/>
      <c r="ANR101" s="81"/>
      <c r="ANS101" s="81"/>
      <c r="ANT101" s="81"/>
      <c r="ANU101" s="81"/>
      <c r="ANV101" s="81"/>
      <c r="ANW101" s="81"/>
      <c r="ANX101" s="81"/>
      <c r="ANY101" s="81"/>
      <c r="ANZ101" s="81"/>
      <c r="AOA101" s="81"/>
      <c r="AOB101" s="81"/>
      <c r="AOC101" s="81"/>
      <c r="AOD101" s="81"/>
      <c r="AOE101" s="81"/>
      <c r="AOF101" s="81"/>
      <c r="AOG101" s="81"/>
      <c r="AOH101" s="81"/>
      <c r="AOI101" s="81"/>
      <c r="AOJ101" s="81"/>
      <c r="AOK101" s="81"/>
      <c r="AOL101" s="81"/>
      <c r="AOM101" s="81"/>
      <c r="AON101" s="81"/>
      <c r="AOO101" s="81"/>
      <c r="AOP101" s="81"/>
      <c r="AOQ101" s="81"/>
      <c r="AOR101" s="81"/>
      <c r="AOS101" s="81"/>
      <c r="AOT101" s="81"/>
      <c r="AOU101" s="81"/>
      <c r="AOV101" s="81"/>
      <c r="AOW101" s="81"/>
      <c r="AOX101" s="81"/>
      <c r="AOY101" s="81"/>
      <c r="AOZ101" s="81"/>
      <c r="APA101" s="81"/>
      <c r="APB101" s="81"/>
      <c r="APC101" s="81"/>
      <c r="APD101" s="81"/>
      <c r="APE101" s="81"/>
      <c r="APF101" s="81"/>
      <c r="APG101" s="81"/>
      <c r="APH101" s="81"/>
      <c r="API101" s="81"/>
      <c r="APJ101" s="81"/>
      <c r="APK101" s="81"/>
      <c r="APL101" s="81"/>
      <c r="APM101" s="81"/>
      <c r="APN101" s="81"/>
      <c r="APO101" s="81"/>
      <c r="APP101" s="81"/>
      <c r="APQ101" s="81"/>
      <c r="APR101" s="81"/>
      <c r="APS101" s="81"/>
      <c r="APT101" s="81"/>
      <c r="APU101" s="81"/>
      <c r="APV101" s="81"/>
      <c r="APW101" s="81"/>
      <c r="APX101" s="81"/>
      <c r="APY101" s="81"/>
      <c r="APZ101" s="81"/>
      <c r="AQA101" s="81"/>
      <c r="AQB101" s="81"/>
      <c r="AQC101" s="81"/>
      <c r="AQD101" s="81"/>
      <c r="AQE101" s="81"/>
      <c r="AQF101" s="81"/>
      <c r="AQG101" s="81"/>
      <c r="AQH101" s="81"/>
      <c r="AQI101" s="81"/>
      <c r="AQJ101" s="81"/>
      <c r="AQK101" s="81"/>
      <c r="AQL101" s="81"/>
      <c r="AQM101" s="81"/>
      <c r="AQN101" s="81"/>
      <c r="AQO101" s="81"/>
      <c r="AQP101" s="81"/>
      <c r="AQQ101" s="81"/>
      <c r="AQR101" s="81"/>
      <c r="AQS101" s="81"/>
      <c r="AQT101" s="81"/>
      <c r="AQU101" s="81"/>
      <c r="AQV101" s="81"/>
      <c r="AQW101" s="81"/>
      <c r="AQX101" s="81"/>
      <c r="AQY101" s="81"/>
      <c r="AQZ101" s="81"/>
      <c r="ARA101" s="81"/>
      <c r="ARB101" s="81"/>
      <c r="ARC101" s="81"/>
      <c r="ARD101" s="81"/>
      <c r="ARE101" s="81"/>
      <c r="ARF101" s="81"/>
      <c r="ARG101" s="81"/>
      <c r="ARH101" s="81"/>
      <c r="ARI101" s="81"/>
      <c r="ARJ101" s="81"/>
      <c r="ARK101" s="81"/>
      <c r="ARL101" s="81"/>
      <c r="ARM101" s="81"/>
      <c r="ARN101" s="81"/>
      <c r="ARO101" s="81"/>
      <c r="ARP101" s="81"/>
      <c r="ARQ101" s="81"/>
      <c r="ARR101" s="81"/>
      <c r="ARS101" s="81"/>
      <c r="ART101" s="81"/>
      <c r="ARU101" s="81"/>
      <c r="ARV101" s="81"/>
      <c r="ARW101" s="81"/>
      <c r="ARX101" s="81"/>
      <c r="ARY101" s="81"/>
      <c r="ARZ101" s="81"/>
      <c r="ASA101" s="81"/>
      <c r="ASB101" s="81"/>
      <c r="ASC101" s="81"/>
      <c r="ASD101" s="81"/>
      <c r="ASE101" s="81"/>
      <c r="ASF101" s="81"/>
      <c r="ASG101" s="81"/>
      <c r="ASH101" s="81"/>
      <c r="ASI101" s="81"/>
      <c r="ASJ101" s="81"/>
      <c r="ASK101" s="81"/>
      <c r="ASL101" s="81"/>
      <c r="ASM101" s="81"/>
      <c r="ASN101" s="81"/>
      <c r="ASO101" s="81"/>
      <c r="ASP101" s="81"/>
      <c r="ASQ101" s="81"/>
      <c r="ASR101" s="81"/>
      <c r="ASS101" s="81"/>
      <c r="AST101" s="81"/>
      <c r="ASU101" s="81"/>
      <c r="ASV101" s="81"/>
      <c r="ASW101" s="81"/>
      <c r="ASX101" s="81"/>
      <c r="ASY101" s="81"/>
      <c r="ASZ101" s="81"/>
      <c r="ATA101" s="81"/>
      <c r="ATB101" s="81"/>
      <c r="ATC101" s="81"/>
      <c r="ATD101" s="81"/>
      <c r="ATE101" s="81"/>
      <c r="ATF101" s="81"/>
      <c r="ATG101" s="81"/>
      <c r="ATH101" s="81"/>
      <c r="ATI101" s="81"/>
      <c r="ATJ101" s="81"/>
      <c r="ATK101" s="81"/>
      <c r="ATL101" s="81"/>
      <c r="ATM101" s="81"/>
      <c r="ATN101" s="81"/>
      <c r="ATO101" s="81"/>
      <c r="ATP101" s="81"/>
      <c r="ATQ101" s="81"/>
      <c r="ATR101" s="81"/>
      <c r="ATS101" s="81"/>
      <c r="ATT101" s="81"/>
      <c r="ATU101" s="81"/>
      <c r="ATV101" s="81"/>
      <c r="ATW101" s="81"/>
      <c r="ATX101" s="81"/>
      <c r="ATY101" s="81"/>
      <c r="ATZ101" s="81"/>
      <c r="AUA101" s="81"/>
      <c r="AUB101" s="81"/>
      <c r="AUC101" s="81"/>
      <c r="AUD101" s="81"/>
      <c r="AUE101" s="81"/>
      <c r="AUF101" s="81"/>
      <c r="AUG101" s="81"/>
      <c r="AUH101" s="81"/>
      <c r="AUI101" s="81"/>
      <c r="AUJ101" s="81"/>
      <c r="AUK101" s="81"/>
      <c r="AUL101" s="81"/>
      <c r="AUM101" s="81"/>
      <c r="AUN101" s="81"/>
      <c r="AUO101" s="81"/>
      <c r="AUP101" s="81"/>
      <c r="AUQ101" s="81"/>
      <c r="AUR101" s="81"/>
      <c r="AUS101" s="81"/>
      <c r="AUT101" s="81"/>
      <c r="AUU101" s="81"/>
      <c r="AUV101" s="81"/>
      <c r="AUW101" s="81"/>
      <c r="AUX101" s="81"/>
      <c r="AUY101" s="81"/>
      <c r="AUZ101" s="81"/>
      <c r="AVA101" s="81"/>
      <c r="AVB101" s="81"/>
      <c r="AVC101" s="81"/>
      <c r="AVD101" s="81"/>
      <c r="AVE101" s="81"/>
      <c r="AVF101" s="81"/>
      <c r="AVG101" s="81"/>
      <c r="AVH101" s="81"/>
      <c r="AVI101" s="81"/>
      <c r="AVJ101" s="81"/>
      <c r="AVK101" s="81"/>
      <c r="AVL101" s="81"/>
      <c r="AVM101" s="81"/>
      <c r="AVN101" s="81"/>
      <c r="AVO101" s="81"/>
      <c r="AVP101" s="81"/>
      <c r="AVQ101" s="81"/>
      <c r="AVR101" s="81"/>
      <c r="AVS101" s="81"/>
      <c r="AVT101" s="81"/>
      <c r="AVU101" s="81"/>
      <c r="AVV101" s="81"/>
      <c r="AVW101" s="81"/>
      <c r="AVX101" s="81"/>
      <c r="AVY101" s="81"/>
      <c r="AVZ101" s="81"/>
      <c r="AWA101" s="81"/>
      <c r="AWB101" s="81"/>
      <c r="AWC101" s="81"/>
      <c r="AWD101" s="81"/>
      <c r="AWE101" s="81"/>
      <c r="AWF101" s="81"/>
      <c r="AWG101" s="81"/>
      <c r="AWH101" s="81"/>
      <c r="AWI101" s="81"/>
      <c r="AWJ101" s="81"/>
      <c r="AWK101" s="81"/>
      <c r="AWL101" s="81"/>
      <c r="AWM101" s="81"/>
      <c r="AWN101" s="81"/>
      <c r="AWO101" s="81"/>
      <c r="AWP101" s="81"/>
      <c r="AWQ101" s="81"/>
      <c r="AWR101" s="81"/>
      <c r="AWS101" s="81"/>
      <c r="AWT101" s="81"/>
      <c r="AWU101" s="81"/>
      <c r="AWV101" s="81"/>
      <c r="AWW101" s="81"/>
      <c r="AWX101" s="81"/>
      <c r="AWY101" s="81"/>
      <c r="AWZ101" s="81"/>
      <c r="AXA101" s="81"/>
      <c r="AXB101" s="81"/>
      <c r="AXC101" s="81"/>
      <c r="AXD101" s="81"/>
      <c r="AXE101" s="81"/>
      <c r="AXF101" s="81"/>
      <c r="AXG101" s="81"/>
      <c r="AXH101" s="81"/>
      <c r="AXI101" s="81"/>
      <c r="AXJ101" s="81"/>
      <c r="AXK101" s="81"/>
      <c r="AXL101" s="81"/>
      <c r="AXM101" s="81"/>
      <c r="AXN101" s="81"/>
      <c r="AXO101" s="81"/>
      <c r="AXP101" s="81"/>
      <c r="AXQ101" s="81"/>
      <c r="AXR101" s="81"/>
      <c r="AXS101" s="81"/>
      <c r="AXT101" s="81"/>
      <c r="AXU101" s="81"/>
      <c r="AXV101" s="81"/>
      <c r="AXW101" s="81"/>
      <c r="AXX101" s="81"/>
      <c r="AXY101" s="81"/>
      <c r="AXZ101" s="81"/>
      <c r="AYA101" s="81"/>
      <c r="AYB101" s="81"/>
      <c r="AYC101" s="81"/>
      <c r="AYD101" s="81"/>
      <c r="AYE101" s="81"/>
      <c r="AYF101" s="81"/>
      <c r="AYG101" s="81"/>
      <c r="AYH101" s="81"/>
      <c r="AYI101" s="81"/>
      <c r="AYJ101" s="81"/>
      <c r="AYK101" s="81"/>
      <c r="AYL101" s="81"/>
      <c r="AYM101" s="81"/>
      <c r="AYN101" s="81"/>
      <c r="AYO101" s="81"/>
      <c r="AYP101" s="81"/>
      <c r="AYQ101" s="81"/>
      <c r="AYR101" s="81"/>
      <c r="AYS101" s="81"/>
      <c r="AYT101" s="81"/>
      <c r="AYU101" s="81"/>
      <c r="AYV101" s="81"/>
      <c r="AYW101" s="81"/>
      <c r="AYX101" s="81"/>
      <c r="AYY101" s="81"/>
      <c r="AYZ101" s="81"/>
      <c r="AZA101" s="81"/>
      <c r="AZB101" s="81"/>
      <c r="AZC101" s="81"/>
      <c r="AZD101" s="81"/>
      <c r="AZE101" s="81"/>
      <c r="AZF101" s="81"/>
      <c r="AZG101" s="81"/>
      <c r="AZH101" s="81"/>
      <c r="AZI101" s="81"/>
      <c r="AZJ101" s="81"/>
      <c r="AZK101" s="81"/>
      <c r="AZL101" s="81"/>
      <c r="AZM101" s="81"/>
      <c r="AZN101" s="81"/>
      <c r="AZO101" s="81"/>
      <c r="AZP101" s="81"/>
      <c r="AZQ101" s="81"/>
      <c r="AZR101" s="81"/>
      <c r="AZS101" s="81"/>
      <c r="AZT101" s="81"/>
      <c r="AZU101" s="81"/>
      <c r="AZV101" s="81"/>
      <c r="AZW101" s="81"/>
      <c r="AZX101" s="81"/>
      <c r="AZY101" s="81"/>
      <c r="AZZ101" s="81"/>
      <c r="BAA101" s="81"/>
      <c r="BAB101" s="81"/>
      <c r="BAC101" s="81"/>
      <c r="BAD101" s="81"/>
      <c r="BAE101" s="81"/>
      <c r="BAF101" s="81"/>
      <c r="BAG101" s="81"/>
      <c r="BAH101" s="81"/>
      <c r="BAI101" s="81"/>
      <c r="BAJ101" s="81"/>
      <c r="BAK101" s="81"/>
      <c r="BAL101" s="81"/>
      <c r="BAM101" s="81"/>
      <c r="BAN101" s="81"/>
      <c r="BAO101" s="81"/>
      <c r="BAP101" s="81"/>
      <c r="BAQ101" s="81"/>
      <c r="BAR101" s="81"/>
      <c r="BAS101" s="81"/>
      <c r="BAT101" s="81"/>
      <c r="BAU101" s="81"/>
      <c r="BAV101" s="81"/>
      <c r="BAW101" s="81"/>
      <c r="BAX101" s="81"/>
      <c r="BAY101" s="81"/>
      <c r="BAZ101" s="81"/>
      <c r="BBA101" s="81"/>
      <c r="BBB101" s="81"/>
      <c r="BBC101" s="81"/>
      <c r="BBD101" s="81"/>
      <c r="BBE101" s="81"/>
      <c r="BBF101" s="81"/>
      <c r="BBG101" s="81"/>
      <c r="BBH101" s="81"/>
      <c r="BBI101" s="81"/>
      <c r="BBJ101" s="81"/>
      <c r="BBK101" s="81"/>
      <c r="BBL101" s="81"/>
      <c r="BBM101" s="81"/>
      <c r="BBN101" s="81"/>
      <c r="BBO101" s="81"/>
      <c r="BBP101" s="81"/>
      <c r="BBQ101" s="81"/>
      <c r="BBR101" s="81"/>
      <c r="BBS101" s="81"/>
      <c r="BBT101" s="81"/>
      <c r="BBU101" s="81"/>
      <c r="BBV101" s="81"/>
      <c r="BBW101" s="81"/>
      <c r="BBX101" s="81"/>
      <c r="BBY101" s="81"/>
      <c r="BBZ101" s="81"/>
      <c r="BCA101" s="81"/>
      <c r="BCB101" s="81"/>
      <c r="BCC101" s="81"/>
      <c r="BCD101" s="81"/>
      <c r="BCE101" s="81"/>
      <c r="BCF101" s="81"/>
      <c r="BCG101" s="81"/>
      <c r="BCH101" s="81"/>
      <c r="BCI101" s="81"/>
      <c r="BCJ101" s="81"/>
      <c r="BCK101" s="81"/>
      <c r="BCL101" s="81"/>
      <c r="BCM101" s="81"/>
      <c r="BCN101" s="81"/>
      <c r="BCO101" s="81"/>
      <c r="BCP101" s="81"/>
      <c r="BCQ101" s="81"/>
      <c r="BCR101" s="81"/>
      <c r="BCS101" s="81"/>
      <c r="BCT101" s="81"/>
      <c r="BCU101" s="81"/>
      <c r="BCV101" s="81"/>
      <c r="BCW101" s="81"/>
      <c r="BCX101" s="81"/>
      <c r="BCY101" s="81"/>
      <c r="BCZ101" s="81"/>
      <c r="BDA101" s="81"/>
      <c r="BDB101" s="81"/>
      <c r="BDC101" s="81"/>
      <c r="BDD101" s="81"/>
      <c r="BDE101" s="81"/>
      <c r="BDF101" s="81"/>
      <c r="BDG101" s="81"/>
      <c r="BDH101" s="81"/>
      <c r="BDI101" s="81"/>
      <c r="BDJ101" s="81"/>
      <c r="BDK101" s="81"/>
      <c r="BDL101" s="81"/>
      <c r="BDM101" s="81"/>
      <c r="BDN101" s="81"/>
      <c r="BDO101" s="81"/>
      <c r="BDP101" s="81"/>
      <c r="BDQ101" s="81"/>
      <c r="BDR101" s="81"/>
      <c r="BDS101" s="81"/>
      <c r="BDT101" s="81"/>
      <c r="BDU101" s="81"/>
      <c r="BDV101" s="81"/>
      <c r="BDW101" s="81"/>
      <c r="BDX101" s="81"/>
      <c r="BDY101" s="81"/>
      <c r="BDZ101" s="81"/>
      <c r="BEA101" s="81"/>
      <c r="BEB101" s="81"/>
      <c r="BEC101" s="81"/>
      <c r="BED101" s="81"/>
      <c r="BEE101" s="81"/>
      <c r="BEF101" s="81"/>
      <c r="BEG101" s="81"/>
      <c r="BEH101" s="81"/>
      <c r="BEI101" s="81"/>
      <c r="BEJ101" s="81"/>
      <c r="BEK101" s="81"/>
      <c r="BEL101" s="81"/>
      <c r="BEM101" s="81"/>
      <c r="BEN101" s="81"/>
      <c r="BEO101" s="81"/>
      <c r="BEP101" s="81"/>
      <c r="BEQ101" s="81"/>
      <c r="BER101" s="81"/>
      <c r="BES101" s="81"/>
      <c r="BET101" s="81"/>
      <c r="BEU101" s="81"/>
      <c r="BEV101" s="81"/>
      <c r="BEW101" s="81"/>
      <c r="BEX101" s="81"/>
      <c r="BEY101" s="81"/>
      <c r="BEZ101" s="81"/>
      <c r="BFA101" s="81"/>
      <c r="BFB101" s="81"/>
      <c r="BFC101" s="81"/>
      <c r="BFD101" s="81"/>
      <c r="BFE101" s="81"/>
      <c r="BFF101" s="81"/>
      <c r="BFG101" s="81"/>
      <c r="BFH101" s="81"/>
      <c r="BFI101" s="81"/>
      <c r="BFJ101" s="81"/>
      <c r="BFK101" s="81"/>
      <c r="BFL101" s="81"/>
      <c r="BFM101" s="81"/>
      <c r="BFN101" s="81"/>
      <c r="BFO101" s="81"/>
      <c r="BFP101" s="81"/>
      <c r="BFQ101" s="81"/>
      <c r="BFR101" s="81"/>
      <c r="BFS101" s="81"/>
      <c r="BFT101" s="81"/>
      <c r="BFU101" s="81"/>
      <c r="BFV101" s="81"/>
      <c r="BFW101" s="81"/>
      <c r="BFX101" s="81"/>
      <c r="BFY101" s="81"/>
      <c r="BFZ101" s="81"/>
      <c r="BGA101" s="81"/>
      <c r="BGB101" s="81"/>
      <c r="BGC101" s="81"/>
      <c r="BGD101" s="81"/>
      <c r="BGE101" s="81"/>
      <c r="BGF101" s="81"/>
      <c r="BGG101" s="81"/>
      <c r="BGH101" s="81"/>
      <c r="BGI101" s="81"/>
      <c r="BGJ101" s="81"/>
      <c r="BGK101" s="81"/>
      <c r="BGL101" s="81"/>
      <c r="BGM101" s="81"/>
      <c r="BGN101" s="81"/>
      <c r="BGO101" s="81"/>
      <c r="BGP101" s="81"/>
      <c r="BGQ101" s="81"/>
      <c r="BGR101" s="81"/>
      <c r="BGS101" s="81"/>
      <c r="BGT101" s="81"/>
      <c r="BGU101" s="81"/>
      <c r="BGV101" s="81"/>
      <c r="BGW101" s="81"/>
      <c r="BGX101" s="81"/>
      <c r="BGY101" s="81"/>
      <c r="BGZ101" s="81"/>
      <c r="BHA101" s="81"/>
      <c r="BHB101" s="81"/>
      <c r="BHC101" s="81"/>
      <c r="BHD101" s="81"/>
      <c r="BHE101" s="81"/>
      <c r="BHF101" s="81"/>
      <c r="BHG101" s="81"/>
      <c r="BHH101" s="81"/>
      <c r="BHI101" s="81"/>
      <c r="BHJ101" s="81"/>
      <c r="BHK101" s="81"/>
      <c r="BHL101" s="81"/>
      <c r="BHM101" s="81"/>
      <c r="BHN101" s="81"/>
      <c r="BHO101" s="81"/>
      <c r="BHP101" s="81"/>
      <c r="BHQ101" s="81"/>
      <c r="BHR101" s="81"/>
      <c r="BHS101" s="81"/>
      <c r="BHT101" s="81"/>
      <c r="BHU101" s="81"/>
      <c r="BHV101" s="81"/>
      <c r="BHW101" s="81"/>
      <c r="BHX101" s="81"/>
      <c r="BHY101" s="81"/>
      <c r="BHZ101" s="81"/>
      <c r="BIA101" s="81"/>
      <c r="BIB101" s="81"/>
      <c r="BIC101" s="81"/>
      <c r="BID101" s="81"/>
      <c r="BIE101" s="81"/>
      <c r="BIF101" s="81"/>
      <c r="BIG101" s="81"/>
      <c r="BIH101" s="81"/>
      <c r="BII101" s="81"/>
      <c r="BIJ101" s="81"/>
      <c r="BIK101" s="81"/>
      <c r="BIL101" s="81"/>
      <c r="BIM101" s="81"/>
      <c r="BIN101" s="81"/>
      <c r="BIO101" s="81"/>
      <c r="BIP101" s="81"/>
      <c r="BIQ101" s="81"/>
      <c r="BIR101" s="81"/>
      <c r="BIS101" s="81"/>
      <c r="BIT101" s="81"/>
      <c r="BIU101" s="81"/>
      <c r="BIV101" s="81"/>
      <c r="BIW101" s="81"/>
      <c r="BIX101" s="81"/>
      <c r="BIY101" s="81"/>
      <c r="BIZ101" s="81"/>
      <c r="BJA101" s="81"/>
      <c r="BJB101" s="81"/>
      <c r="BJC101" s="81"/>
      <c r="BJD101" s="81"/>
      <c r="BJE101" s="81"/>
      <c r="BJF101" s="81"/>
      <c r="BJG101" s="81"/>
      <c r="BJH101" s="81"/>
      <c r="BJI101" s="81"/>
      <c r="BJJ101" s="81"/>
      <c r="BJK101" s="81"/>
      <c r="BJL101" s="81"/>
      <c r="BJM101" s="81"/>
      <c r="BJN101" s="81"/>
      <c r="BJO101" s="81"/>
      <c r="BJP101" s="81"/>
      <c r="BJQ101" s="81"/>
      <c r="BJR101" s="81"/>
      <c r="BJS101" s="81"/>
      <c r="BJT101" s="81"/>
      <c r="BJU101" s="81"/>
      <c r="BJV101" s="81"/>
      <c r="BJW101" s="81"/>
      <c r="BJX101" s="81"/>
      <c r="BJY101" s="81"/>
      <c r="BJZ101" s="81"/>
      <c r="BKA101" s="81"/>
      <c r="BKB101" s="81"/>
      <c r="BKC101" s="81"/>
      <c r="BKD101" s="81"/>
      <c r="BKE101" s="81"/>
      <c r="BKF101" s="81"/>
      <c r="BKG101" s="81"/>
      <c r="BKH101" s="81"/>
      <c r="BKI101" s="81"/>
      <c r="BKJ101" s="81"/>
      <c r="BKK101" s="81"/>
      <c r="BKL101" s="81"/>
      <c r="BKM101" s="81"/>
      <c r="BKN101" s="81"/>
      <c r="BKO101" s="81"/>
      <c r="BKP101" s="81"/>
      <c r="BKQ101" s="81"/>
      <c r="BKR101" s="81"/>
      <c r="BKS101" s="81"/>
      <c r="BKT101" s="81"/>
      <c r="BKU101" s="81"/>
      <c r="BKV101" s="81"/>
      <c r="BKW101" s="81"/>
      <c r="BKX101" s="81"/>
      <c r="BKY101" s="81"/>
      <c r="BKZ101" s="81"/>
      <c r="BLA101" s="81"/>
      <c r="BLB101" s="81"/>
      <c r="BLC101" s="81"/>
      <c r="BLD101" s="81"/>
      <c r="BLE101" s="81"/>
      <c r="BLF101" s="81"/>
      <c r="BLG101" s="81"/>
      <c r="BLH101" s="81"/>
      <c r="BLI101" s="81"/>
      <c r="BLJ101" s="81"/>
      <c r="BLK101" s="81"/>
      <c r="BLL101" s="81"/>
      <c r="BLM101" s="81"/>
      <c r="BLN101" s="81"/>
      <c r="BLO101" s="81"/>
      <c r="BLP101" s="81"/>
      <c r="BLQ101" s="81"/>
      <c r="BLR101" s="81"/>
      <c r="BLS101" s="81"/>
      <c r="BLT101" s="81"/>
      <c r="BLU101" s="81"/>
      <c r="BLV101" s="81"/>
      <c r="BLW101" s="81"/>
      <c r="BLX101" s="81"/>
      <c r="BLY101" s="81"/>
      <c r="BLZ101" s="81"/>
      <c r="BMA101" s="81"/>
      <c r="BMB101" s="81"/>
      <c r="BMC101" s="81"/>
      <c r="BMD101" s="81"/>
      <c r="BME101" s="81"/>
      <c r="BMF101" s="81"/>
      <c r="BMG101" s="81"/>
      <c r="BMH101" s="81"/>
      <c r="BMI101" s="81"/>
      <c r="BMJ101" s="81"/>
      <c r="BMK101" s="81"/>
      <c r="BML101" s="81"/>
      <c r="BMM101" s="81"/>
      <c r="BMN101" s="81"/>
      <c r="BMO101" s="81"/>
      <c r="BMP101" s="81"/>
      <c r="BMQ101" s="81"/>
      <c r="BMR101" s="81"/>
      <c r="BMS101" s="81"/>
      <c r="BMT101" s="81"/>
      <c r="BMU101" s="81"/>
      <c r="BMV101" s="81"/>
      <c r="BMW101" s="81"/>
      <c r="BMX101" s="81"/>
      <c r="BMY101" s="81"/>
      <c r="BMZ101" s="81"/>
      <c r="BNA101" s="81"/>
      <c r="BNB101" s="81"/>
      <c r="BNC101" s="81"/>
      <c r="BND101" s="81"/>
      <c r="BNE101" s="81"/>
      <c r="BNF101" s="81"/>
      <c r="BNG101" s="81"/>
      <c r="BNH101" s="81"/>
      <c r="BNI101" s="81"/>
      <c r="BNJ101" s="81"/>
      <c r="BNK101" s="81"/>
      <c r="BNL101" s="81"/>
      <c r="BNM101" s="81"/>
      <c r="BNN101" s="81"/>
      <c r="BNO101" s="81"/>
      <c r="BNP101" s="81"/>
      <c r="BNQ101" s="81"/>
      <c r="BNR101" s="81"/>
      <c r="BNS101" s="81"/>
      <c r="BNT101" s="81"/>
      <c r="BNU101" s="81"/>
      <c r="BNV101" s="81"/>
      <c r="BNW101" s="81"/>
      <c r="BNX101" s="81"/>
      <c r="BNY101" s="81"/>
      <c r="BNZ101" s="81"/>
      <c r="BOA101" s="81"/>
      <c r="BOB101" s="81"/>
      <c r="BOC101" s="81"/>
      <c r="BOD101" s="81"/>
      <c r="BOE101" s="81"/>
      <c r="BOF101" s="81"/>
      <c r="BOG101" s="81"/>
      <c r="BOH101" s="81"/>
      <c r="BOI101" s="81"/>
      <c r="BOJ101" s="81"/>
      <c r="BOK101" s="81"/>
      <c r="BOL101" s="81"/>
      <c r="BOM101" s="81"/>
      <c r="BON101" s="81"/>
      <c r="BOO101" s="81"/>
      <c r="BOP101" s="81"/>
      <c r="BOQ101" s="81"/>
      <c r="BOR101" s="81"/>
      <c r="BOS101" s="81"/>
      <c r="BOT101" s="81"/>
      <c r="BOU101" s="81"/>
      <c r="BOV101" s="81"/>
      <c r="BOW101" s="81"/>
      <c r="BOX101" s="81"/>
      <c r="BOY101" s="81"/>
      <c r="BOZ101" s="81"/>
      <c r="BPA101" s="81"/>
      <c r="BPB101" s="81"/>
      <c r="BPC101" s="81"/>
      <c r="BPD101" s="81"/>
      <c r="BPE101" s="81"/>
      <c r="BPF101" s="81"/>
      <c r="BPG101" s="81"/>
      <c r="BPH101" s="81"/>
      <c r="BPI101" s="81"/>
      <c r="BPJ101" s="81"/>
      <c r="BPK101" s="81"/>
      <c r="BPL101" s="81"/>
      <c r="BPM101" s="81"/>
      <c r="BPN101" s="81"/>
      <c r="BPO101" s="81"/>
      <c r="BPP101" s="81"/>
      <c r="BPQ101" s="81"/>
      <c r="BPR101" s="81"/>
      <c r="BPS101" s="81"/>
      <c r="BPT101" s="81"/>
      <c r="BPU101" s="81"/>
      <c r="BPV101" s="81"/>
      <c r="BPW101" s="81"/>
      <c r="BPX101" s="81"/>
      <c r="BPY101" s="81"/>
      <c r="BPZ101" s="81"/>
      <c r="BQA101" s="81"/>
      <c r="BQB101" s="81"/>
      <c r="BQC101" s="81"/>
      <c r="BQD101" s="81"/>
      <c r="BQE101" s="81"/>
      <c r="BQF101" s="81"/>
      <c r="BQG101" s="81"/>
      <c r="BQH101" s="81"/>
      <c r="BQI101" s="81"/>
      <c r="BQJ101" s="81"/>
      <c r="BQK101" s="81"/>
      <c r="BQL101" s="81"/>
      <c r="BQM101" s="81"/>
      <c r="BQN101" s="81"/>
      <c r="BQO101" s="81"/>
      <c r="BQP101" s="81"/>
      <c r="BQQ101" s="81"/>
      <c r="BQR101" s="81"/>
      <c r="BQS101" s="81"/>
      <c r="BQT101" s="81"/>
      <c r="BQU101" s="81"/>
      <c r="BQV101" s="81"/>
      <c r="BQW101" s="81"/>
      <c r="BQX101" s="81"/>
      <c r="BQY101" s="81"/>
      <c r="BQZ101" s="81"/>
      <c r="BRA101" s="81"/>
      <c r="BRB101" s="81"/>
      <c r="BRC101" s="81"/>
      <c r="BRD101" s="81"/>
      <c r="BRE101" s="81"/>
      <c r="BRF101" s="81"/>
      <c r="BRG101" s="81"/>
      <c r="BRH101" s="81"/>
      <c r="BRI101" s="81"/>
      <c r="BRJ101" s="81"/>
      <c r="BRK101" s="81"/>
      <c r="BRL101" s="81"/>
      <c r="BRM101" s="81"/>
      <c r="BRN101" s="81"/>
      <c r="BRO101" s="81"/>
      <c r="BRP101" s="81"/>
      <c r="BRQ101" s="81"/>
      <c r="BRR101" s="81"/>
      <c r="BRS101" s="81"/>
      <c r="BRT101" s="81"/>
      <c r="BRU101" s="81"/>
      <c r="BRV101" s="81"/>
      <c r="BRW101" s="81"/>
      <c r="BRX101" s="81"/>
      <c r="BRY101" s="81"/>
      <c r="BRZ101" s="81"/>
      <c r="BSA101" s="81"/>
      <c r="BSB101" s="81"/>
      <c r="BSC101" s="81"/>
      <c r="BSD101" s="81"/>
      <c r="BSE101" s="81"/>
      <c r="BSF101" s="81"/>
      <c r="BSG101" s="81"/>
      <c r="BSH101" s="81"/>
      <c r="BSI101" s="81"/>
      <c r="BSJ101" s="81"/>
      <c r="BSK101" s="81"/>
      <c r="BSL101" s="81"/>
      <c r="BSM101" s="81"/>
      <c r="BSN101" s="81"/>
      <c r="BSO101" s="81"/>
      <c r="BSP101" s="81"/>
      <c r="BSQ101" s="81"/>
      <c r="BSR101" s="81"/>
      <c r="BSS101" s="81"/>
      <c r="BST101" s="81"/>
      <c r="BSU101" s="81"/>
      <c r="BSV101" s="81"/>
      <c r="BSW101" s="81"/>
      <c r="BSX101" s="81"/>
      <c r="BSY101" s="81"/>
      <c r="BSZ101" s="81"/>
      <c r="BTA101" s="81"/>
      <c r="BTB101" s="81"/>
      <c r="BTC101" s="81"/>
      <c r="BTD101" s="81"/>
      <c r="BTE101" s="81"/>
      <c r="BTF101" s="81"/>
      <c r="BTG101" s="81"/>
      <c r="BTH101" s="81"/>
      <c r="BTI101" s="81"/>
      <c r="BTJ101" s="81"/>
      <c r="BTK101" s="81"/>
      <c r="BTL101" s="81"/>
      <c r="BTM101" s="81"/>
      <c r="BTN101" s="81"/>
      <c r="BTO101" s="81"/>
      <c r="BTP101" s="81"/>
      <c r="BTQ101" s="81"/>
      <c r="BTR101" s="81"/>
      <c r="BTS101" s="81"/>
      <c r="BTT101" s="81"/>
      <c r="BTU101" s="81"/>
      <c r="BTV101" s="81"/>
      <c r="BTW101" s="81"/>
      <c r="BTX101" s="81"/>
      <c r="BTY101" s="81"/>
      <c r="BTZ101" s="81"/>
      <c r="BUA101" s="81"/>
      <c r="BUB101" s="81"/>
      <c r="BUC101" s="81"/>
      <c r="BUD101" s="81"/>
      <c r="BUE101" s="81"/>
      <c r="BUF101" s="81"/>
      <c r="BUG101" s="81"/>
      <c r="BUH101" s="81"/>
      <c r="BUI101" s="81"/>
      <c r="BUJ101" s="81"/>
      <c r="BUK101" s="81"/>
      <c r="BUL101" s="81"/>
      <c r="BUM101" s="81"/>
      <c r="BUN101" s="81"/>
      <c r="BUO101" s="81"/>
      <c r="BUP101" s="81"/>
      <c r="BUQ101" s="81"/>
      <c r="BUR101" s="81"/>
      <c r="BUS101" s="81"/>
      <c r="BUT101" s="81"/>
      <c r="BUU101" s="81"/>
      <c r="BUV101" s="81"/>
      <c r="BUW101" s="81"/>
      <c r="BUX101" s="81"/>
      <c r="BUY101" s="81"/>
      <c r="BUZ101" s="81"/>
      <c r="BVA101" s="81"/>
      <c r="BVB101" s="81"/>
      <c r="BVC101" s="81"/>
      <c r="BVD101" s="81"/>
      <c r="BVE101" s="81"/>
      <c r="BVF101" s="81"/>
      <c r="BVG101" s="81"/>
      <c r="BVH101" s="81"/>
      <c r="BVI101" s="81"/>
      <c r="BVJ101" s="81"/>
      <c r="BVK101" s="81"/>
      <c r="BVL101" s="81"/>
      <c r="BVM101" s="81"/>
      <c r="BVN101" s="81"/>
      <c r="BVO101" s="81"/>
      <c r="BVP101" s="81"/>
      <c r="BVQ101" s="81"/>
      <c r="BVR101" s="81"/>
      <c r="BVS101" s="81"/>
      <c r="BVT101" s="81"/>
      <c r="BVU101" s="81"/>
      <c r="BVV101" s="81"/>
      <c r="BVW101" s="81"/>
      <c r="BVX101" s="81"/>
      <c r="BVY101" s="81"/>
      <c r="BVZ101" s="81"/>
      <c r="BWA101" s="81"/>
      <c r="BWB101" s="81"/>
      <c r="BWC101" s="81"/>
      <c r="BWD101" s="81"/>
      <c r="BWE101" s="81"/>
      <c r="BWF101" s="81"/>
      <c r="BWG101" s="81"/>
      <c r="BWH101" s="81"/>
      <c r="BWI101" s="81"/>
      <c r="BWJ101" s="81"/>
      <c r="BWK101" s="81"/>
      <c r="BWL101" s="81"/>
      <c r="BWM101" s="81"/>
      <c r="BWN101" s="81"/>
      <c r="BWO101" s="81"/>
      <c r="BWP101" s="81"/>
      <c r="BWQ101" s="81"/>
      <c r="BWR101" s="81"/>
      <c r="BWS101" s="81"/>
      <c r="BWT101" s="81"/>
      <c r="BWU101" s="81"/>
      <c r="BWV101" s="81"/>
      <c r="BWW101" s="81"/>
      <c r="BWX101" s="81"/>
      <c r="BWY101" s="81"/>
      <c r="BWZ101" s="81"/>
      <c r="BXA101" s="81"/>
      <c r="BXB101" s="81"/>
      <c r="BXC101" s="81"/>
      <c r="BXD101" s="81"/>
      <c r="BXE101" s="81"/>
      <c r="BXF101" s="81"/>
      <c r="BXG101" s="81"/>
      <c r="BXH101" s="81"/>
      <c r="BXI101" s="81"/>
      <c r="BXJ101" s="81"/>
      <c r="BXK101" s="81"/>
      <c r="BXL101" s="81"/>
      <c r="BXM101" s="81"/>
      <c r="BXN101" s="81"/>
      <c r="BXO101" s="81"/>
      <c r="BXP101" s="81"/>
      <c r="BXQ101" s="81"/>
      <c r="BXR101" s="81"/>
      <c r="BXS101" s="81"/>
      <c r="BXT101" s="81"/>
      <c r="BXU101" s="81"/>
      <c r="BXV101" s="81"/>
      <c r="BXW101" s="81"/>
      <c r="BXX101" s="81"/>
      <c r="BXY101" s="81"/>
      <c r="BXZ101" s="81"/>
      <c r="BYA101" s="81"/>
      <c r="BYB101" s="81"/>
      <c r="BYC101" s="81"/>
      <c r="BYD101" s="81"/>
      <c r="BYE101" s="81"/>
      <c r="BYF101" s="81"/>
      <c r="BYG101" s="81"/>
      <c r="BYH101" s="81"/>
      <c r="BYI101" s="81"/>
      <c r="BYJ101" s="81"/>
      <c r="BYK101" s="81"/>
      <c r="BYL101" s="81"/>
      <c r="BYM101" s="81"/>
      <c r="BYN101" s="81"/>
      <c r="BYO101" s="81"/>
      <c r="BYP101" s="81"/>
      <c r="BYQ101" s="81"/>
      <c r="BYR101" s="81"/>
      <c r="BYS101" s="81"/>
      <c r="BYT101" s="81"/>
      <c r="BYU101" s="81"/>
      <c r="BYV101" s="81"/>
      <c r="BYW101" s="81"/>
      <c r="BYX101" s="81"/>
      <c r="BYY101" s="81"/>
      <c r="BYZ101" s="81"/>
      <c r="BZA101" s="81"/>
      <c r="BZB101" s="81"/>
      <c r="BZC101" s="81"/>
      <c r="BZD101" s="81"/>
      <c r="BZE101" s="81"/>
      <c r="BZF101" s="81"/>
      <c r="BZG101" s="81"/>
      <c r="BZH101" s="81"/>
      <c r="BZI101" s="81"/>
      <c r="BZJ101" s="81"/>
      <c r="BZK101" s="81"/>
      <c r="BZL101" s="81"/>
      <c r="BZM101" s="81"/>
      <c r="BZN101" s="81"/>
      <c r="BZO101" s="81"/>
      <c r="BZP101" s="81"/>
      <c r="BZQ101" s="81"/>
      <c r="BZR101" s="81"/>
      <c r="BZS101" s="81"/>
      <c r="BZT101" s="81"/>
      <c r="BZU101" s="81"/>
      <c r="BZV101" s="81"/>
      <c r="BZW101" s="81"/>
      <c r="BZX101" s="81"/>
      <c r="BZY101" s="81"/>
      <c r="BZZ101" s="81"/>
      <c r="CAA101" s="81"/>
      <c r="CAB101" s="81"/>
      <c r="CAC101" s="81"/>
      <c r="CAD101" s="81"/>
      <c r="CAE101" s="81"/>
      <c r="CAF101" s="81"/>
      <c r="CAG101" s="81"/>
      <c r="CAH101" s="81"/>
      <c r="CAI101" s="81"/>
      <c r="CAJ101" s="81"/>
      <c r="CAK101" s="81"/>
      <c r="CAL101" s="81"/>
      <c r="CAM101" s="81"/>
      <c r="CAN101" s="81"/>
      <c r="CAO101" s="81"/>
      <c r="CAP101" s="81"/>
      <c r="CAQ101" s="81"/>
      <c r="CAR101" s="81"/>
      <c r="CAS101" s="81"/>
      <c r="CAT101" s="81"/>
      <c r="CAU101" s="81"/>
      <c r="CAV101" s="81"/>
      <c r="CAW101" s="81"/>
      <c r="CAX101" s="81"/>
      <c r="CAY101" s="81"/>
      <c r="CAZ101" s="81"/>
      <c r="CBA101" s="81"/>
      <c r="CBB101" s="81"/>
      <c r="CBC101" s="81"/>
      <c r="CBD101" s="81"/>
      <c r="CBE101" s="81"/>
      <c r="CBF101" s="81"/>
      <c r="CBG101" s="81"/>
      <c r="CBH101" s="81"/>
      <c r="CBI101" s="81"/>
      <c r="CBJ101" s="81"/>
      <c r="CBK101" s="81"/>
      <c r="CBL101" s="81"/>
      <c r="CBM101" s="81"/>
      <c r="CBN101" s="81"/>
      <c r="CBO101" s="81"/>
      <c r="CBP101" s="81"/>
      <c r="CBQ101" s="81"/>
      <c r="CBR101" s="81"/>
      <c r="CBS101" s="81"/>
      <c r="CBT101" s="81"/>
      <c r="CBU101" s="81"/>
      <c r="CBV101" s="81"/>
      <c r="CBW101" s="81"/>
      <c r="CBX101" s="81"/>
      <c r="CBY101" s="81"/>
      <c r="CBZ101" s="81"/>
      <c r="CCA101" s="81"/>
      <c r="CCB101" s="81"/>
      <c r="CCC101" s="81"/>
      <c r="CCD101" s="81"/>
      <c r="CCE101" s="81"/>
      <c r="CCF101" s="81"/>
      <c r="CCG101" s="81"/>
      <c r="CCH101" s="81"/>
      <c r="CCI101" s="81"/>
      <c r="CCJ101" s="81"/>
      <c r="CCK101" s="81"/>
      <c r="CCL101" s="81"/>
      <c r="CCM101" s="81"/>
      <c r="CCN101" s="81"/>
      <c r="CCO101" s="81"/>
      <c r="CCP101" s="81"/>
      <c r="CCQ101" s="81"/>
      <c r="CCR101" s="81"/>
      <c r="CCS101" s="81"/>
      <c r="CCT101" s="81"/>
      <c r="CCU101" s="81"/>
      <c r="CCV101" s="81"/>
      <c r="CCW101" s="81"/>
      <c r="CCX101" s="81"/>
      <c r="CCY101" s="81"/>
      <c r="CCZ101" s="81"/>
      <c r="CDA101" s="81"/>
      <c r="CDB101" s="81"/>
      <c r="CDC101" s="81"/>
      <c r="CDD101" s="81"/>
      <c r="CDE101" s="81"/>
      <c r="CDF101" s="81"/>
      <c r="CDG101" s="81"/>
      <c r="CDH101" s="81"/>
      <c r="CDI101" s="81"/>
      <c r="CDJ101" s="81"/>
      <c r="CDK101" s="81"/>
      <c r="CDL101" s="81"/>
      <c r="CDM101" s="81"/>
      <c r="CDN101" s="81"/>
      <c r="CDO101" s="81"/>
      <c r="CDP101" s="81"/>
      <c r="CDQ101" s="81"/>
      <c r="CDR101" s="81"/>
      <c r="CDS101" s="81"/>
      <c r="CDT101" s="81"/>
      <c r="CDU101" s="81"/>
      <c r="CDV101" s="81"/>
      <c r="CDW101" s="81"/>
      <c r="CDX101" s="81"/>
      <c r="CDY101" s="81"/>
      <c r="CDZ101" s="81"/>
      <c r="CEA101" s="81"/>
      <c r="CEB101" s="81"/>
      <c r="CEC101" s="81"/>
      <c r="CED101" s="81"/>
      <c r="CEE101" s="81"/>
      <c r="CEF101" s="81"/>
      <c r="CEG101" s="81"/>
      <c r="CEH101" s="81"/>
      <c r="CEI101" s="81"/>
      <c r="CEJ101" s="81"/>
      <c r="CEK101" s="81"/>
      <c r="CEL101" s="81"/>
      <c r="CEM101" s="81"/>
      <c r="CEN101" s="81"/>
      <c r="CEO101" s="81"/>
      <c r="CEP101" s="81"/>
      <c r="CEQ101" s="81"/>
      <c r="CER101" s="81"/>
      <c r="CES101" s="81"/>
      <c r="CET101" s="81"/>
      <c r="CEU101" s="81"/>
      <c r="CEV101" s="81"/>
      <c r="CEW101" s="81"/>
      <c r="CEX101" s="81"/>
      <c r="CEY101" s="81"/>
      <c r="CEZ101" s="81"/>
      <c r="CFA101" s="81"/>
      <c r="CFB101" s="81"/>
      <c r="CFC101" s="81"/>
      <c r="CFD101" s="81"/>
      <c r="CFE101" s="81"/>
      <c r="CFF101" s="81"/>
      <c r="CFG101" s="81"/>
      <c r="CFH101" s="81"/>
      <c r="CFI101" s="81"/>
      <c r="CFJ101" s="81"/>
      <c r="CFK101" s="81"/>
      <c r="CFL101" s="81"/>
      <c r="CFM101" s="81"/>
      <c r="CFN101" s="81"/>
      <c r="CFO101" s="81"/>
      <c r="CFP101" s="81"/>
      <c r="CFQ101" s="81"/>
      <c r="CFR101" s="81"/>
      <c r="CFS101" s="81"/>
      <c r="CFT101" s="81"/>
      <c r="CFU101" s="81"/>
      <c r="CFV101" s="81"/>
      <c r="CFW101" s="81"/>
      <c r="CFX101" s="81"/>
      <c r="CFY101" s="81"/>
      <c r="CFZ101" s="81"/>
      <c r="CGA101" s="81"/>
      <c r="CGB101" s="81"/>
      <c r="CGC101" s="81"/>
      <c r="CGD101" s="81"/>
      <c r="CGE101" s="81"/>
      <c r="CGF101" s="81"/>
      <c r="CGG101" s="81"/>
      <c r="CGH101" s="81"/>
      <c r="CGI101" s="81"/>
      <c r="CGJ101" s="81"/>
      <c r="CGK101" s="81"/>
      <c r="CGL101" s="81"/>
      <c r="CGM101" s="81"/>
      <c r="CGN101" s="81"/>
      <c r="CGO101" s="81"/>
      <c r="CGP101" s="81"/>
      <c r="CGQ101" s="81"/>
      <c r="CGR101" s="81"/>
      <c r="CGS101" s="81"/>
      <c r="CGT101" s="81"/>
      <c r="CGU101" s="81"/>
      <c r="CGV101" s="81"/>
      <c r="CGW101" s="81"/>
      <c r="CGX101" s="81"/>
      <c r="CGY101" s="81"/>
      <c r="CGZ101" s="81"/>
      <c r="CHA101" s="81"/>
      <c r="CHB101" s="81"/>
      <c r="CHC101" s="81"/>
      <c r="CHD101" s="81"/>
      <c r="CHE101" s="81"/>
      <c r="CHF101" s="81"/>
      <c r="CHG101" s="81"/>
      <c r="CHH101" s="81"/>
      <c r="CHI101" s="81"/>
      <c r="CHJ101" s="81"/>
      <c r="CHK101" s="81"/>
      <c r="CHL101" s="81"/>
      <c r="CHM101" s="81"/>
      <c r="CHN101" s="81"/>
      <c r="CHO101" s="81"/>
      <c r="CHP101" s="81"/>
      <c r="CHQ101" s="81"/>
      <c r="CHR101" s="81"/>
      <c r="CHS101" s="81"/>
      <c r="CHT101" s="81"/>
      <c r="CHU101" s="81"/>
      <c r="CHV101" s="81"/>
      <c r="CHW101" s="81"/>
      <c r="CHX101" s="81"/>
      <c r="CHY101" s="81"/>
      <c r="CHZ101" s="81"/>
      <c r="CIA101" s="81"/>
      <c r="CIB101" s="81"/>
      <c r="CIC101" s="81"/>
      <c r="CID101" s="81"/>
      <c r="CIE101" s="81"/>
      <c r="CIF101" s="81"/>
      <c r="CIG101" s="81"/>
      <c r="CIH101" s="81"/>
      <c r="CII101" s="81"/>
      <c r="CIJ101" s="81"/>
      <c r="CIK101" s="81"/>
      <c r="CIL101" s="81"/>
      <c r="CIM101" s="81"/>
      <c r="CIN101" s="81"/>
      <c r="CIO101" s="81"/>
      <c r="CIP101" s="81"/>
      <c r="CIQ101" s="81"/>
      <c r="CIR101" s="81"/>
      <c r="CIS101" s="81"/>
      <c r="CIT101" s="81"/>
      <c r="CIU101" s="81"/>
      <c r="CIV101" s="81"/>
      <c r="CIW101" s="81"/>
      <c r="CIX101" s="81"/>
      <c r="CIY101" s="81"/>
      <c r="CIZ101" s="81"/>
      <c r="CJA101" s="81"/>
      <c r="CJB101" s="81"/>
      <c r="CJC101" s="81"/>
      <c r="CJD101" s="81"/>
      <c r="CJE101" s="81"/>
      <c r="CJF101" s="81"/>
      <c r="CJG101" s="81"/>
      <c r="CJH101" s="81"/>
      <c r="CJI101" s="81"/>
      <c r="CJJ101" s="81"/>
      <c r="CJK101" s="81"/>
      <c r="CJL101" s="81"/>
      <c r="CJM101" s="81"/>
      <c r="CJN101" s="81"/>
      <c r="CJO101" s="81"/>
      <c r="CJP101" s="81"/>
      <c r="CJQ101" s="81"/>
      <c r="CJR101" s="81"/>
      <c r="CJS101" s="81"/>
      <c r="CJT101" s="81"/>
      <c r="CJU101" s="81"/>
      <c r="CJV101" s="81"/>
      <c r="CJW101" s="81"/>
      <c r="CJX101" s="81"/>
      <c r="CJY101" s="81"/>
      <c r="CJZ101" s="81"/>
      <c r="CKA101" s="81"/>
      <c r="CKB101" s="81"/>
      <c r="CKC101" s="81"/>
      <c r="CKD101" s="81"/>
      <c r="CKE101" s="81"/>
      <c r="CKF101" s="81"/>
      <c r="CKG101" s="81"/>
      <c r="CKH101" s="81"/>
      <c r="CKI101" s="81"/>
      <c r="CKJ101" s="81"/>
      <c r="CKK101" s="81"/>
      <c r="CKL101" s="81"/>
      <c r="CKM101" s="81"/>
      <c r="CKN101" s="81"/>
      <c r="CKO101" s="81"/>
      <c r="CKP101" s="81"/>
      <c r="CKQ101" s="81"/>
      <c r="CKR101" s="81"/>
      <c r="CKS101" s="81"/>
      <c r="CKT101" s="81"/>
      <c r="CKU101" s="81"/>
      <c r="CKV101" s="81"/>
      <c r="CKW101" s="81"/>
      <c r="CKX101" s="81"/>
      <c r="CKY101" s="81"/>
      <c r="CKZ101" s="81"/>
      <c r="CLA101" s="81"/>
      <c r="CLB101" s="81"/>
      <c r="CLC101" s="81"/>
      <c r="CLD101" s="81"/>
      <c r="CLE101" s="81"/>
      <c r="CLF101" s="81"/>
      <c r="CLG101" s="81"/>
      <c r="CLH101" s="81"/>
      <c r="CLI101" s="81"/>
      <c r="CLJ101" s="81"/>
      <c r="CLK101" s="81"/>
      <c r="CLL101" s="81"/>
      <c r="CLM101" s="81"/>
      <c r="CLN101" s="81"/>
      <c r="CLO101" s="81"/>
      <c r="CLP101" s="81"/>
      <c r="CLQ101" s="81"/>
      <c r="CLR101" s="81"/>
      <c r="CLS101" s="81"/>
      <c r="CLT101" s="81"/>
      <c r="CLU101" s="81"/>
      <c r="CLV101" s="81"/>
      <c r="CLW101" s="81"/>
      <c r="CLX101" s="81"/>
      <c r="CLY101" s="81"/>
      <c r="CLZ101" s="81"/>
      <c r="CMA101" s="81"/>
      <c r="CMB101" s="81"/>
      <c r="CMC101" s="81"/>
      <c r="CMD101" s="81"/>
      <c r="CME101" s="81"/>
      <c r="CMF101" s="81"/>
      <c r="CMG101" s="81"/>
      <c r="CMH101" s="81"/>
      <c r="CMI101" s="81"/>
      <c r="CMJ101" s="81"/>
      <c r="CMK101" s="81"/>
      <c r="CML101" s="81"/>
      <c r="CMM101" s="81"/>
      <c r="CMN101" s="81"/>
      <c r="CMO101" s="81"/>
      <c r="CMP101" s="81"/>
      <c r="CMQ101" s="81"/>
      <c r="CMR101" s="81"/>
      <c r="CMS101" s="81"/>
      <c r="CMT101" s="81"/>
      <c r="CMU101" s="81"/>
      <c r="CMV101" s="81"/>
      <c r="CMW101" s="81"/>
      <c r="CMX101" s="81"/>
      <c r="CMY101" s="81"/>
      <c r="CMZ101" s="81"/>
      <c r="CNA101" s="81"/>
      <c r="CNB101" s="81"/>
      <c r="CNC101" s="81"/>
      <c r="CND101" s="81"/>
      <c r="CNE101" s="81"/>
      <c r="CNF101" s="81"/>
      <c r="CNG101" s="81"/>
      <c r="CNH101" s="81"/>
      <c r="CNI101" s="81"/>
      <c r="CNJ101" s="81"/>
      <c r="CNK101" s="81"/>
      <c r="CNL101" s="81"/>
      <c r="CNM101" s="81"/>
      <c r="CNN101" s="81"/>
      <c r="CNO101" s="81"/>
      <c r="CNP101" s="81"/>
      <c r="CNQ101" s="81"/>
      <c r="CNR101" s="81"/>
      <c r="CNS101" s="81"/>
      <c r="CNT101" s="81"/>
      <c r="CNU101" s="81"/>
      <c r="CNV101" s="81"/>
      <c r="CNW101" s="81"/>
      <c r="CNX101" s="81"/>
      <c r="CNY101" s="81"/>
      <c r="CNZ101" s="81"/>
      <c r="COA101" s="81"/>
      <c r="COB101" s="81"/>
      <c r="COC101" s="81"/>
      <c r="COD101" s="81"/>
      <c r="COE101" s="81"/>
      <c r="COF101" s="81"/>
      <c r="COG101" s="81"/>
      <c r="COH101" s="81"/>
      <c r="COI101" s="81"/>
      <c r="COJ101" s="81"/>
      <c r="COK101" s="81"/>
      <c r="COL101" s="81"/>
      <c r="COM101" s="81"/>
      <c r="CON101" s="81"/>
      <c r="COO101" s="81"/>
      <c r="COP101" s="81"/>
      <c r="COQ101" s="81"/>
      <c r="COR101" s="81"/>
      <c r="COS101" s="81"/>
      <c r="COT101" s="81"/>
      <c r="COU101" s="81"/>
      <c r="COV101" s="81"/>
      <c r="COW101" s="81"/>
      <c r="COX101" s="81"/>
      <c r="COY101" s="81"/>
      <c r="COZ101" s="81"/>
      <c r="CPA101" s="81"/>
      <c r="CPB101" s="81"/>
      <c r="CPC101" s="81"/>
      <c r="CPD101" s="81"/>
      <c r="CPE101" s="81"/>
      <c r="CPF101" s="81"/>
      <c r="CPG101" s="81"/>
      <c r="CPH101" s="81"/>
      <c r="CPI101" s="81"/>
      <c r="CPJ101" s="81"/>
      <c r="CPK101" s="81"/>
      <c r="CPL101" s="81"/>
      <c r="CPM101" s="81"/>
      <c r="CPN101" s="81"/>
      <c r="CPO101" s="81"/>
      <c r="CPP101" s="81"/>
      <c r="CPQ101" s="81"/>
      <c r="CPR101" s="81"/>
      <c r="CPS101" s="81"/>
      <c r="CPT101" s="81"/>
      <c r="CPU101" s="81"/>
      <c r="CPV101" s="81"/>
      <c r="CPW101" s="81"/>
      <c r="CPX101" s="81"/>
      <c r="CPY101" s="81"/>
      <c r="CPZ101" s="81"/>
      <c r="CQA101" s="81"/>
      <c r="CQB101" s="81"/>
      <c r="CQC101" s="81"/>
      <c r="CQD101" s="81"/>
      <c r="CQE101" s="81"/>
      <c r="CQF101" s="81"/>
      <c r="CQG101" s="81"/>
      <c r="CQH101" s="81"/>
      <c r="CQI101" s="81"/>
      <c r="CQJ101" s="81"/>
      <c r="CQK101" s="81"/>
      <c r="CQL101" s="81"/>
      <c r="CQM101" s="81"/>
      <c r="CQN101" s="81"/>
      <c r="CQO101" s="81"/>
      <c r="CQP101" s="81"/>
      <c r="CQQ101" s="81"/>
      <c r="CQR101" s="81"/>
      <c r="CQS101" s="81"/>
      <c r="CQT101" s="81"/>
      <c r="CQU101" s="81"/>
      <c r="CQV101" s="81"/>
      <c r="CQW101" s="81"/>
      <c r="CQX101" s="81"/>
      <c r="CQY101" s="81"/>
      <c r="CQZ101" s="81"/>
      <c r="CRA101" s="81"/>
      <c r="CRB101" s="81"/>
      <c r="CRC101" s="81"/>
      <c r="CRD101" s="81"/>
      <c r="CRE101" s="81"/>
      <c r="CRF101" s="81"/>
      <c r="CRG101" s="81"/>
      <c r="CRH101" s="81"/>
      <c r="CRI101" s="81"/>
      <c r="CRJ101" s="81"/>
      <c r="CRK101" s="81"/>
      <c r="CRL101" s="81"/>
      <c r="CRM101" s="81"/>
      <c r="CRN101" s="81"/>
      <c r="CRO101" s="81"/>
      <c r="CRP101" s="81"/>
      <c r="CRQ101" s="81"/>
      <c r="CRR101" s="81"/>
      <c r="CRS101" s="81"/>
      <c r="CRT101" s="81"/>
      <c r="CRU101" s="81"/>
      <c r="CRV101" s="81"/>
      <c r="CRW101" s="81"/>
      <c r="CRX101" s="81"/>
      <c r="CRY101" s="81"/>
      <c r="CRZ101" s="81"/>
      <c r="CSA101" s="81"/>
      <c r="CSB101" s="81"/>
      <c r="CSC101" s="81"/>
      <c r="CSD101" s="81"/>
      <c r="CSE101" s="81"/>
      <c r="CSF101" s="81"/>
      <c r="CSG101" s="81"/>
      <c r="CSH101" s="81"/>
      <c r="CSI101" s="81"/>
      <c r="CSJ101" s="81"/>
      <c r="CSK101" s="81"/>
      <c r="CSL101" s="81"/>
      <c r="CSM101" s="81"/>
      <c r="CSN101" s="81"/>
      <c r="CSO101" s="81"/>
      <c r="CSP101" s="81"/>
      <c r="CSQ101" s="81"/>
      <c r="CSR101" s="81"/>
      <c r="CSS101" s="81"/>
      <c r="CST101" s="81"/>
      <c r="CSU101" s="81"/>
      <c r="CSV101" s="81"/>
      <c r="CSW101" s="81"/>
      <c r="CSX101" s="81"/>
      <c r="CSY101" s="81"/>
      <c r="CSZ101" s="81"/>
      <c r="CTA101" s="81"/>
      <c r="CTB101" s="81"/>
      <c r="CTC101" s="81"/>
      <c r="CTD101" s="81"/>
      <c r="CTE101" s="81"/>
      <c r="CTF101" s="81"/>
      <c r="CTG101" s="81"/>
      <c r="CTH101" s="81"/>
      <c r="CTI101" s="81"/>
      <c r="CTJ101" s="81"/>
      <c r="CTK101" s="81"/>
      <c r="CTL101" s="81"/>
      <c r="CTM101" s="81"/>
      <c r="CTN101" s="81"/>
      <c r="CTO101" s="81"/>
      <c r="CTP101" s="81"/>
      <c r="CTQ101" s="81"/>
      <c r="CTR101" s="81"/>
      <c r="CTS101" s="81"/>
      <c r="CTT101" s="81"/>
      <c r="CTU101" s="81"/>
      <c r="CTV101" s="81"/>
      <c r="CTW101" s="81"/>
      <c r="CTX101" s="81"/>
      <c r="CTY101" s="81"/>
      <c r="CTZ101" s="81"/>
      <c r="CUA101" s="81"/>
      <c r="CUB101" s="81"/>
      <c r="CUC101" s="81"/>
      <c r="CUD101" s="81"/>
      <c r="CUE101" s="81"/>
      <c r="CUF101" s="81"/>
      <c r="CUG101" s="81"/>
      <c r="CUH101" s="81"/>
      <c r="CUI101" s="81"/>
      <c r="CUJ101" s="81"/>
      <c r="CUK101" s="81"/>
      <c r="CUL101" s="81"/>
      <c r="CUM101" s="81"/>
      <c r="CUN101" s="81"/>
      <c r="CUO101" s="81"/>
      <c r="CUP101" s="81"/>
      <c r="CUQ101" s="81"/>
      <c r="CUR101" s="81"/>
      <c r="CUS101" s="81"/>
      <c r="CUT101" s="81"/>
      <c r="CUU101" s="81"/>
      <c r="CUV101" s="81"/>
      <c r="CUW101" s="81"/>
      <c r="CUX101" s="81"/>
      <c r="CUY101" s="81"/>
      <c r="CUZ101" s="81"/>
      <c r="CVA101" s="81"/>
      <c r="CVB101" s="81"/>
      <c r="CVC101" s="81"/>
      <c r="CVD101" s="81"/>
      <c r="CVE101" s="81"/>
      <c r="CVF101" s="81"/>
      <c r="CVG101" s="81"/>
      <c r="CVH101" s="81"/>
      <c r="CVI101" s="81"/>
      <c r="CVJ101" s="81"/>
      <c r="CVK101" s="81"/>
      <c r="CVL101" s="81"/>
      <c r="CVM101" s="81"/>
      <c r="CVN101" s="81"/>
      <c r="CVO101" s="81"/>
      <c r="CVP101" s="81"/>
      <c r="CVQ101" s="81"/>
      <c r="CVR101" s="81"/>
      <c r="CVS101" s="81"/>
      <c r="CVT101" s="81"/>
      <c r="CVU101" s="81"/>
      <c r="CVV101" s="81"/>
      <c r="CVW101" s="81"/>
      <c r="CVX101" s="81"/>
      <c r="CVY101" s="81"/>
      <c r="CVZ101" s="81"/>
      <c r="CWA101" s="81"/>
      <c r="CWB101" s="81"/>
      <c r="CWC101" s="81"/>
      <c r="CWD101" s="81"/>
      <c r="CWE101" s="81"/>
      <c r="CWF101" s="81"/>
      <c r="CWG101" s="81"/>
      <c r="CWH101" s="81"/>
      <c r="CWI101" s="81"/>
      <c r="CWJ101" s="81"/>
      <c r="CWK101" s="81"/>
      <c r="CWL101" s="81"/>
      <c r="CWM101" s="81"/>
      <c r="CWN101" s="81"/>
      <c r="CWO101" s="81"/>
      <c r="CWP101" s="81"/>
      <c r="CWQ101" s="81"/>
      <c r="CWR101" s="81"/>
      <c r="CWS101" s="81"/>
      <c r="CWT101" s="81"/>
      <c r="CWU101" s="81"/>
      <c r="CWV101" s="81"/>
      <c r="CWW101" s="81"/>
      <c r="CWX101" s="81"/>
      <c r="CWY101" s="81"/>
      <c r="CWZ101" s="81"/>
      <c r="CXA101" s="81"/>
      <c r="CXB101" s="81"/>
      <c r="CXC101" s="81"/>
      <c r="CXD101" s="81"/>
      <c r="CXE101" s="81"/>
      <c r="CXF101" s="81"/>
      <c r="CXG101" s="81"/>
      <c r="CXH101" s="81"/>
      <c r="CXI101" s="81"/>
      <c r="CXJ101" s="81"/>
      <c r="CXK101" s="81"/>
      <c r="CXL101" s="81"/>
      <c r="CXM101" s="81"/>
      <c r="CXN101" s="81"/>
      <c r="CXO101" s="81"/>
      <c r="CXP101" s="81"/>
      <c r="CXQ101" s="81"/>
      <c r="CXR101" s="81"/>
      <c r="CXS101" s="81"/>
      <c r="CXT101" s="81"/>
      <c r="CXU101" s="81"/>
      <c r="CXV101" s="81"/>
      <c r="CXW101" s="81"/>
      <c r="CXX101" s="81"/>
      <c r="CXY101" s="81"/>
      <c r="CXZ101" s="81"/>
      <c r="CYA101" s="81"/>
      <c r="CYB101" s="81"/>
      <c r="CYC101" s="81"/>
      <c r="CYD101" s="81"/>
      <c r="CYE101" s="81"/>
      <c r="CYF101" s="81"/>
      <c r="CYG101" s="81"/>
      <c r="CYH101" s="81"/>
      <c r="CYI101" s="81"/>
      <c r="CYJ101" s="81"/>
      <c r="CYK101" s="81"/>
      <c r="CYL101" s="81"/>
      <c r="CYM101" s="81"/>
      <c r="CYN101" s="81"/>
      <c r="CYO101" s="81"/>
      <c r="CYP101" s="81"/>
      <c r="CYQ101" s="81"/>
      <c r="CYR101" s="81"/>
      <c r="CYS101" s="81"/>
      <c r="CYT101" s="81"/>
      <c r="CYU101" s="81"/>
      <c r="CYV101" s="81"/>
      <c r="CYW101" s="81"/>
      <c r="CYX101" s="81"/>
      <c r="CYY101" s="81"/>
      <c r="CYZ101" s="81"/>
      <c r="CZA101" s="81"/>
      <c r="CZB101" s="81"/>
      <c r="CZC101" s="81"/>
      <c r="CZD101" s="81"/>
      <c r="CZE101" s="81"/>
      <c r="CZF101" s="81"/>
      <c r="CZG101" s="81"/>
      <c r="CZH101" s="81"/>
      <c r="CZI101" s="81"/>
      <c r="CZJ101" s="81"/>
      <c r="CZK101" s="81"/>
      <c r="CZL101" s="81"/>
      <c r="CZM101" s="81"/>
      <c r="CZN101" s="81"/>
      <c r="CZO101" s="81"/>
      <c r="CZP101" s="81"/>
      <c r="CZQ101" s="81"/>
      <c r="CZR101" s="81"/>
      <c r="CZS101" s="81"/>
      <c r="CZT101" s="81"/>
      <c r="CZU101" s="81"/>
      <c r="CZV101" s="81"/>
      <c r="CZW101" s="81"/>
      <c r="CZX101" s="81"/>
      <c r="CZY101" s="81"/>
      <c r="CZZ101" s="81"/>
      <c r="DAA101" s="81"/>
      <c r="DAB101" s="81"/>
      <c r="DAC101" s="81"/>
      <c r="DAD101" s="81"/>
      <c r="DAE101" s="81"/>
      <c r="DAF101" s="81"/>
      <c r="DAG101" s="81"/>
      <c r="DAH101" s="81"/>
      <c r="DAI101" s="81"/>
      <c r="DAJ101" s="81"/>
      <c r="DAK101" s="81"/>
      <c r="DAL101" s="81"/>
      <c r="DAM101" s="81"/>
      <c r="DAN101" s="81"/>
      <c r="DAO101" s="81"/>
      <c r="DAP101" s="81"/>
      <c r="DAQ101" s="81"/>
      <c r="DAR101" s="81"/>
      <c r="DAS101" s="81"/>
      <c r="DAT101" s="81"/>
      <c r="DAU101" s="81"/>
      <c r="DAV101" s="81"/>
      <c r="DAW101" s="81"/>
      <c r="DAX101" s="81"/>
      <c r="DAY101" s="81"/>
      <c r="DAZ101" s="81"/>
      <c r="DBA101" s="81"/>
      <c r="DBB101" s="81"/>
      <c r="DBC101" s="81"/>
      <c r="DBD101" s="81"/>
      <c r="DBE101" s="81"/>
      <c r="DBF101" s="81"/>
      <c r="DBG101" s="81"/>
      <c r="DBH101" s="81"/>
      <c r="DBI101" s="81"/>
      <c r="DBJ101" s="81"/>
      <c r="DBK101" s="81"/>
      <c r="DBL101" s="81"/>
      <c r="DBM101" s="81"/>
      <c r="DBN101" s="81"/>
      <c r="DBO101" s="81"/>
      <c r="DBP101" s="81"/>
      <c r="DBQ101" s="81"/>
      <c r="DBR101" s="81"/>
      <c r="DBS101" s="81"/>
      <c r="DBT101" s="81"/>
      <c r="DBU101" s="81"/>
      <c r="DBV101" s="81"/>
      <c r="DBW101" s="81"/>
      <c r="DBX101" s="81"/>
      <c r="DBY101" s="81"/>
      <c r="DBZ101" s="81"/>
      <c r="DCA101" s="81"/>
      <c r="DCB101" s="81"/>
      <c r="DCC101" s="81"/>
      <c r="DCD101" s="81"/>
      <c r="DCE101" s="81"/>
      <c r="DCF101" s="81"/>
      <c r="DCG101" s="81"/>
      <c r="DCH101" s="81"/>
      <c r="DCI101" s="81"/>
      <c r="DCJ101" s="81"/>
      <c r="DCK101" s="81"/>
      <c r="DCL101" s="81"/>
      <c r="DCM101" s="81"/>
      <c r="DCN101" s="81"/>
      <c r="DCO101" s="81"/>
      <c r="DCP101" s="81"/>
      <c r="DCQ101" s="81"/>
      <c r="DCR101" s="81"/>
      <c r="DCS101" s="81"/>
      <c r="DCT101" s="81"/>
      <c r="DCU101" s="81"/>
      <c r="DCV101" s="81"/>
      <c r="DCW101" s="81"/>
      <c r="DCX101" s="81"/>
      <c r="DCY101" s="81"/>
      <c r="DCZ101" s="81"/>
      <c r="DDA101" s="81"/>
      <c r="DDB101" s="81"/>
      <c r="DDC101" s="81"/>
      <c r="DDD101" s="81"/>
      <c r="DDE101" s="81"/>
      <c r="DDF101" s="81"/>
      <c r="DDG101" s="81"/>
      <c r="DDH101" s="81"/>
      <c r="DDI101" s="81"/>
      <c r="DDJ101" s="81"/>
      <c r="WBZ101" s="81"/>
      <c r="WCA101" s="81"/>
      <c r="WCB101" s="81"/>
      <c r="WCC101" s="81"/>
      <c r="WCD101" s="81"/>
      <c r="WCE101" s="81"/>
      <c r="WCF101" s="81"/>
      <c r="WCG101" s="81"/>
      <c r="WCH101" s="81"/>
      <c r="WCI101" s="81"/>
      <c r="WCJ101" s="81"/>
      <c r="WCK101" s="81"/>
      <c r="WCL101" s="81"/>
      <c r="WCM101" s="81"/>
      <c r="WCN101" s="81"/>
      <c r="WCO101" s="81"/>
      <c r="WCP101" s="81"/>
      <c r="WCQ101" s="81"/>
      <c r="WCR101" s="81"/>
      <c r="WCS101" s="81"/>
      <c r="WCT101" s="81"/>
      <c r="WCU101" s="81"/>
      <c r="WCV101" s="81"/>
      <c r="WCW101" s="81"/>
      <c r="WCX101" s="81"/>
      <c r="WCY101" s="81"/>
      <c r="WCZ101" s="81"/>
      <c r="WDA101" s="81"/>
      <c r="WDB101" s="81"/>
      <c r="WDC101" s="81"/>
      <c r="WDD101" s="81"/>
      <c r="WDE101" s="81"/>
      <c r="WDF101" s="81"/>
      <c r="WDG101" s="81"/>
      <c r="WDH101" s="81"/>
      <c r="WDI101" s="81"/>
      <c r="WDJ101" s="81"/>
      <c r="WDK101" s="81"/>
      <c r="WDL101" s="81"/>
      <c r="WDM101" s="81"/>
      <c r="WDN101" s="81"/>
      <c r="WDO101" s="81"/>
      <c r="WDP101" s="81"/>
      <c r="WDQ101" s="81"/>
      <c r="WDR101" s="81"/>
      <c r="WDS101" s="81"/>
      <c r="WDT101" s="81"/>
      <c r="WDU101" s="81"/>
      <c r="WDV101" s="81"/>
      <c r="WDW101" s="81"/>
      <c r="WDX101" s="81"/>
      <c r="WDY101" s="81"/>
      <c r="WDZ101" s="81"/>
      <c r="WEA101" s="81"/>
      <c r="WEB101" s="81"/>
      <c r="WEC101" s="81"/>
      <c r="WED101" s="81"/>
      <c r="WEE101" s="81"/>
      <c r="WEF101" s="81"/>
      <c r="WEG101" s="81"/>
      <c r="WEH101" s="81"/>
      <c r="WEI101" s="81"/>
      <c r="WEJ101" s="81"/>
      <c r="WEK101" s="81"/>
      <c r="WEL101" s="81"/>
      <c r="WEM101" s="81"/>
      <c r="WEN101" s="81"/>
      <c r="WEO101" s="81"/>
      <c r="WEP101" s="81"/>
      <c r="WEQ101" s="81"/>
      <c r="WER101" s="81"/>
      <c r="WES101" s="81"/>
      <c r="WET101" s="81"/>
      <c r="WEU101" s="81"/>
      <c r="WEV101" s="81"/>
      <c r="WEW101" s="81"/>
      <c r="WEX101" s="81"/>
      <c r="WEY101" s="81"/>
      <c r="WEZ101" s="81"/>
      <c r="WFA101" s="81"/>
      <c r="WFB101" s="81"/>
      <c r="WFC101" s="81"/>
      <c r="WFD101" s="81"/>
      <c r="WFE101" s="81"/>
      <c r="WFF101" s="81"/>
      <c r="WFG101" s="81"/>
      <c r="WFH101" s="81"/>
      <c r="WFI101" s="81"/>
      <c r="WFJ101" s="81"/>
      <c r="WFK101" s="81"/>
      <c r="WFL101" s="81"/>
      <c r="WFM101" s="81"/>
      <c r="WFN101" s="81"/>
      <c r="WFO101" s="81"/>
      <c r="WFP101" s="81"/>
      <c r="WFQ101" s="81"/>
      <c r="WFR101" s="81"/>
      <c r="WFS101" s="81"/>
      <c r="WFT101" s="81"/>
      <c r="WFU101" s="81"/>
      <c r="WFV101" s="81"/>
      <c r="WFW101" s="81"/>
      <c r="WFX101" s="81"/>
      <c r="WFY101" s="81"/>
      <c r="WFZ101" s="81"/>
      <c r="WGA101" s="81"/>
      <c r="WGB101" s="81"/>
      <c r="WGC101" s="81"/>
      <c r="WGD101" s="81"/>
      <c r="WGE101" s="81"/>
      <c r="WGF101" s="81"/>
      <c r="WGG101" s="81"/>
      <c r="WGH101" s="81"/>
      <c r="WGI101" s="81"/>
      <c r="WGJ101" s="81"/>
      <c r="WGK101" s="81"/>
      <c r="WGL101" s="81"/>
      <c r="WGM101" s="81"/>
      <c r="WGN101" s="81"/>
      <c r="WGO101" s="81"/>
      <c r="WGP101" s="81"/>
      <c r="WGQ101" s="81"/>
      <c r="WGR101" s="81"/>
      <c r="WGS101" s="81"/>
      <c r="WGT101" s="81"/>
      <c r="WGU101" s="81"/>
      <c r="WGV101" s="81"/>
      <c r="WGW101" s="81"/>
      <c r="WGX101" s="81"/>
      <c r="WGY101" s="81"/>
      <c r="WGZ101" s="81"/>
      <c r="WHA101" s="81"/>
      <c r="WHB101" s="81"/>
      <c r="WHC101" s="81"/>
      <c r="WHD101" s="81"/>
      <c r="WHE101" s="81"/>
      <c r="WHF101" s="81"/>
      <c r="WHG101" s="81"/>
      <c r="WHH101" s="81"/>
      <c r="WHI101" s="81"/>
      <c r="WHJ101" s="81"/>
      <c r="WHK101" s="81"/>
      <c r="WHL101" s="81"/>
      <c r="WHM101" s="81"/>
      <c r="WHN101" s="81"/>
      <c r="WHO101" s="81"/>
      <c r="WHP101" s="81"/>
      <c r="WHQ101" s="81"/>
      <c r="WHR101" s="81"/>
      <c r="WHS101" s="81"/>
      <c r="WHT101" s="81"/>
      <c r="WHU101" s="81"/>
      <c r="WHV101" s="81"/>
      <c r="WHW101" s="81"/>
      <c r="WHX101" s="81"/>
      <c r="WHY101" s="81"/>
      <c r="WHZ101" s="81"/>
      <c r="WIA101" s="81"/>
      <c r="WIB101" s="81"/>
      <c r="WIC101" s="81"/>
      <c r="WID101" s="81"/>
      <c r="WIE101" s="81"/>
      <c r="WIF101" s="81"/>
      <c r="WIG101" s="81"/>
      <c r="WIH101" s="81"/>
      <c r="WII101" s="81"/>
      <c r="WIJ101" s="81"/>
      <c r="WIK101" s="81"/>
      <c r="WIL101" s="81"/>
      <c r="WIM101" s="81"/>
      <c r="WIN101" s="81"/>
      <c r="WIO101" s="81"/>
      <c r="WIP101" s="81"/>
      <c r="WIQ101" s="81"/>
      <c r="WIR101" s="81"/>
      <c r="WIS101" s="81"/>
      <c r="WIT101" s="81"/>
      <c r="WIU101" s="81"/>
      <c r="WIV101" s="81"/>
      <c r="WIW101" s="81"/>
      <c r="WIX101" s="81"/>
      <c r="WIY101" s="81"/>
      <c r="WIZ101" s="81"/>
      <c r="WJA101" s="81"/>
      <c r="WJB101" s="81"/>
      <c r="WJC101" s="81"/>
      <c r="WJD101" s="81"/>
      <c r="WJE101" s="81"/>
      <c r="WJF101" s="81"/>
      <c r="WJG101" s="81"/>
      <c r="WJH101" s="81"/>
      <c r="WJI101" s="81"/>
      <c r="WJJ101" s="81"/>
      <c r="WJK101" s="81"/>
      <c r="WJL101" s="81"/>
      <c r="WJM101" s="81"/>
      <c r="WJN101" s="81"/>
      <c r="WJO101" s="81"/>
      <c r="WJP101" s="81"/>
      <c r="WJQ101" s="81"/>
      <c r="WJR101" s="81"/>
      <c r="WJS101" s="81"/>
      <c r="WJT101" s="81"/>
      <c r="WJU101" s="81"/>
      <c r="WJV101" s="81"/>
      <c r="WJW101" s="81"/>
      <c r="WJX101" s="81"/>
      <c r="WJY101" s="81"/>
      <c r="WJZ101" s="81"/>
      <c r="WKA101" s="81"/>
      <c r="WKB101" s="81"/>
      <c r="WKC101" s="81"/>
      <c r="WKD101" s="81"/>
      <c r="WKE101" s="81"/>
      <c r="WKF101" s="81"/>
      <c r="WKG101" s="81"/>
      <c r="WKH101" s="81"/>
      <c r="WKI101" s="81"/>
      <c r="WKJ101" s="81"/>
      <c r="WKK101" s="81"/>
      <c r="WKL101" s="81"/>
      <c r="WKM101" s="81"/>
      <c r="WKN101" s="81"/>
      <c r="WKO101" s="81"/>
      <c r="WKP101" s="81"/>
      <c r="WKQ101" s="81"/>
      <c r="WKR101" s="81"/>
      <c r="WKS101" s="81"/>
      <c r="WKT101" s="81"/>
      <c r="WKU101" s="81"/>
      <c r="WKV101" s="81"/>
      <c r="WKW101" s="81"/>
      <c r="WKX101" s="81"/>
      <c r="WKY101" s="81"/>
      <c r="WKZ101" s="81"/>
      <c r="WLA101" s="81"/>
      <c r="WLB101" s="81"/>
      <c r="WLC101" s="81"/>
      <c r="WLD101" s="81"/>
      <c r="WLE101" s="81"/>
      <c r="WLF101" s="81"/>
      <c r="WLG101" s="81"/>
      <c r="WLH101" s="81"/>
      <c r="WLI101" s="81"/>
      <c r="WLJ101" s="81"/>
      <c r="WLK101" s="81"/>
      <c r="WLL101" s="81"/>
      <c r="WLM101" s="81"/>
      <c r="WLN101" s="81"/>
      <c r="WLO101" s="81"/>
      <c r="WLP101" s="81"/>
      <c r="WLQ101" s="81"/>
      <c r="WLR101" s="81"/>
      <c r="WLS101" s="81"/>
      <c r="WLT101" s="81"/>
      <c r="WLU101" s="81"/>
      <c r="WLV101" s="81"/>
      <c r="WLW101" s="81"/>
      <c r="WLX101" s="81"/>
      <c r="WLY101" s="81"/>
      <c r="WLZ101" s="81"/>
      <c r="WMA101" s="81"/>
      <c r="WMB101" s="81"/>
      <c r="WMC101" s="81"/>
      <c r="WMD101" s="81"/>
      <c r="WME101" s="81"/>
      <c r="WMF101" s="81"/>
      <c r="WMG101" s="81"/>
      <c r="WMH101" s="81"/>
      <c r="WMI101" s="81"/>
      <c r="WMJ101" s="81"/>
      <c r="WMK101" s="81"/>
      <c r="WML101" s="81"/>
      <c r="WMM101" s="81"/>
      <c r="WMN101" s="81"/>
      <c r="WMO101" s="81"/>
      <c r="WMP101" s="81"/>
      <c r="WMQ101" s="81"/>
      <c r="WMR101" s="81"/>
      <c r="WMS101" s="81"/>
      <c r="WMT101" s="81"/>
      <c r="WMU101" s="81"/>
      <c r="WMV101" s="81"/>
      <c r="WMW101" s="81"/>
      <c r="WMX101" s="81"/>
      <c r="WMY101" s="81"/>
      <c r="WMZ101" s="81"/>
      <c r="WNA101" s="81"/>
      <c r="WNB101" s="81"/>
      <c r="WNC101" s="81"/>
      <c r="WND101" s="81"/>
      <c r="WNE101" s="81"/>
      <c r="WNF101" s="81"/>
      <c r="WNG101" s="81"/>
      <c r="WNH101" s="81"/>
      <c r="WNI101" s="81"/>
      <c r="WNJ101" s="81"/>
      <c r="WNK101" s="81"/>
      <c r="WNL101" s="81"/>
      <c r="WNM101" s="81"/>
      <c r="WNN101" s="81"/>
      <c r="WNO101" s="81"/>
      <c r="WNP101" s="81"/>
      <c r="WNQ101" s="81"/>
      <c r="WNR101" s="81"/>
      <c r="WNS101" s="81"/>
      <c r="WNT101" s="81"/>
      <c r="WNU101" s="81"/>
      <c r="WNV101" s="81"/>
      <c r="WNW101" s="81"/>
      <c r="WNX101" s="81"/>
      <c r="WNY101" s="81"/>
      <c r="WNZ101" s="81"/>
      <c r="WOA101" s="81"/>
      <c r="WOB101" s="81"/>
      <c r="WOC101" s="81"/>
      <c r="WOD101" s="81"/>
      <c r="WOE101" s="81"/>
      <c r="WOF101" s="81"/>
      <c r="WOG101" s="81"/>
      <c r="WOH101" s="81"/>
      <c r="WOI101" s="81"/>
      <c r="WOJ101" s="81"/>
      <c r="WOK101" s="81"/>
      <c r="WOL101" s="81"/>
      <c r="WOM101" s="81"/>
      <c r="WON101" s="81"/>
      <c r="WOO101" s="81"/>
      <c r="WOP101" s="81"/>
      <c r="WOQ101" s="81"/>
      <c r="WOR101" s="81"/>
      <c r="WOS101" s="81"/>
      <c r="WOT101" s="81"/>
      <c r="WOU101" s="81"/>
      <c r="WOV101" s="81"/>
      <c r="WOW101" s="81"/>
      <c r="WOX101" s="81"/>
      <c r="WOY101" s="81"/>
      <c r="WOZ101" s="81"/>
      <c r="WPA101" s="81"/>
      <c r="WPB101" s="81"/>
      <c r="WPC101" s="81"/>
      <c r="WPD101" s="81"/>
      <c r="WPE101" s="81"/>
      <c r="WPF101" s="81"/>
      <c r="WPG101" s="81"/>
      <c r="WPH101" s="81"/>
      <c r="WPI101" s="81"/>
      <c r="WPJ101" s="81"/>
      <c r="WPK101" s="81"/>
      <c r="WPL101" s="81"/>
      <c r="WPM101" s="81"/>
      <c r="WPN101" s="81"/>
      <c r="WPO101" s="81"/>
      <c r="WPP101" s="81"/>
      <c r="WPQ101" s="81"/>
      <c r="WPR101" s="81"/>
      <c r="WPS101" s="81"/>
      <c r="WPT101" s="81"/>
      <c r="WPU101" s="81"/>
      <c r="WPV101" s="81"/>
      <c r="WPW101" s="81"/>
      <c r="WPX101" s="81"/>
      <c r="WPY101" s="81"/>
      <c r="WPZ101" s="81"/>
      <c r="WQA101" s="81"/>
      <c r="WQB101" s="81"/>
      <c r="WQC101" s="81"/>
      <c r="WQD101" s="81"/>
      <c r="WQE101" s="81"/>
      <c r="WQF101" s="81"/>
      <c r="WQG101" s="81"/>
      <c r="WQH101" s="81"/>
      <c r="WQI101" s="81"/>
      <c r="WQJ101" s="81"/>
      <c r="WQK101" s="81"/>
      <c r="WQL101" s="81"/>
      <c r="WQM101" s="81"/>
      <c r="WQN101" s="81"/>
      <c r="WQO101" s="81"/>
      <c r="WQP101" s="81"/>
      <c r="WQQ101" s="81"/>
      <c r="WQR101" s="81"/>
      <c r="WQS101" s="81"/>
      <c r="WQT101" s="81"/>
      <c r="WQU101" s="81"/>
      <c r="WQV101" s="81"/>
      <c r="WQW101" s="81"/>
      <c r="WQX101" s="81"/>
      <c r="WQY101" s="81"/>
      <c r="WQZ101" s="81"/>
      <c r="WRA101" s="81"/>
      <c r="WRB101" s="81"/>
      <c r="WRC101" s="81"/>
      <c r="WRD101" s="81"/>
      <c r="WRE101" s="81"/>
      <c r="WRF101" s="81"/>
      <c r="WRG101" s="81"/>
      <c r="WRH101" s="81"/>
      <c r="WRI101" s="81"/>
      <c r="WRJ101" s="81"/>
      <c r="WRK101" s="81"/>
      <c r="WRL101" s="81"/>
      <c r="WRM101" s="81"/>
      <c r="WRN101" s="81"/>
      <c r="WRO101" s="81"/>
      <c r="WRP101" s="81"/>
      <c r="WRQ101" s="81"/>
      <c r="WRR101" s="81"/>
      <c r="WRS101" s="81"/>
      <c r="WRT101" s="81"/>
      <c r="WRU101" s="81"/>
      <c r="WRV101" s="81"/>
      <c r="WRW101" s="81"/>
      <c r="WRX101" s="81"/>
      <c r="WRY101" s="81"/>
      <c r="WRZ101" s="81"/>
      <c r="WSA101" s="81"/>
      <c r="WSB101" s="81"/>
      <c r="WSC101" s="81"/>
      <c r="WSD101" s="81"/>
      <c r="WSE101" s="81"/>
      <c r="WSF101" s="81"/>
      <c r="WSG101" s="81"/>
      <c r="WSH101" s="81"/>
      <c r="WSI101" s="81"/>
      <c r="WSJ101" s="81"/>
      <c r="WSK101" s="81"/>
      <c r="WSL101" s="81"/>
      <c r="WSM101" s="81"/>
      <c r="WSN101" s="81"/>
      <c r="WSO101" s="81"/>
      <c r="WSP101" s="81"/>
      <c r="WSQ101" s="81"/>
      <c r="WSR101" s="81"/>
      <c r="WSS101" s="81"/>
      <c r="WST101" s="81"/>
      <c r="WSU101" s="81"/>
      <c r="WSV101" s="81"/>
      <c r="WSW101" s="81"/>
      <c r="WSX101" s="81"/>
      <c r="WSY101" s="81"/>
      <c r="WSZ101" s="81"/>
      <c r="WTA101" s="81"/>
      <c r="WTB101" s="81"/>
      <c r="WTC101" s="81"/>
      <c r="WTD101" s="81"/>
      <c r="WTE101" s="81"/>
      <c r="WTF101" s="81"/>
      <c r="WTG101" s="81"/>
      <c r="WTH101" s="81"/>
      <c r="WTI101" s="81"/>
      <c r="WTJ101" s="81"/>
      <c r="WTK101" s="81"/>
      <c r="WTL101" s="81"/>
      <c r="WTM101" s="81"/>
      <c r="WTN101" s="81"/>
      <c r="WTO101" s="81"/>
      <c r="WTP101" s="81"/>
      <c r="WTQ101" s="81"/>
      <c r="WTR101" s="81"/>
      <c r="WTS101" s="81"/>
      <c r="WTT101" s="81"/>
      <c r="WTU101" s="81"/>
      <c r="WTV101" s="81"/>
      <c r="WTW101" s="81"/>
      <c r="WTX101" s="81"/>
      <c r="WTY101" s="81"/>
      <c r="WTZ101" s="81"/>
      <c r="WUA101" s="81"/>
      <c r="WUB101" s="81"/>
      <c r="WUC101" s="81"/>
      <c r="WUD101" s="81"/>
      <c r="WUE101" s="81"/>
      <c r="WUF101" s="81"/>
      <c r="WUG101" s="81"/>
      <c r="WUH101" s="81"/>
      <c r="WUI101" s="81"/>
      <c r="WUJ101" s="81"/>
      <c r="WUK101" s="81"/>
      <c r="WUL101" s="81"/>
      <c r="WUM101" s="81"/>
      <c r="WUN101" s="81"/>
      <c r="WUO101" s="81"/>
      <c r="WUP101" s="81"/>
      <c r="WUQ101" s="81"/>
      <c r="WUR101" s="81"/>
      <c r="WUS101" s="81"/>
      <c r="WUT101" s="81"/>
      <c r="WUU101" s="81"/>
      <c r="WUV101" s="81"/>
      <c r="WUW101" s="81"/>
      <c r="WUX101" s="81"/>
      <c r="WUY101" s="81"/>
      <c r="WUZ101" s="81"/>
      <c r="WVA101" s="81"/>
      <c r="WVB101" s="81"/>
      <c r="WVC101" s="81"/>
      <c r="WVD101" s="81"/>
      <c r="WVE101" s="81"/>
      <c r="WVF101" s="81"/>
      <c r="WVG101" s="81"/>
      <c r="WVH101" s="81"/>
      <c r="WVI101" s="81"/>
      <c r="WVJ101" s="81"/>
      <c r="WVK101" s="81"/>
      <c r="WVL101" s="81"/>
      <c r="WVM101" s="81"/>
      <c r="WVN101" s="81"/>
      <c r="WVO101" s="81"/>
      <c r="WVP101" s="81"/>
      <c r="WVQ101" s="81"/>
      <c r="WVR101" s="81"/>
      <c r="WVS101" s="81"/>
      <c r="WVT101" s="81"/>
      <c r="WVU101" s="81"/>
      <c r="WVV101" s="81"/>
      <c r="WVW101" s="81"/>
      <c r="WVX101" s="81"/>
      <c r="WVY101" s="81"/>
      <c r="WVZ101" s="81"/>
      <c r="WWA101" s="81"/>
      <c r="WWB101" s="81"/>
      <c r="WWC101" s="81"/>
      <c r="WWD101" s="81"/>
      <c r="WWE101" s="81"/>
      <c r="WWF101" s="81"/>
      <c r="WWG101" s="81"/>
      <c r="WWH101" s="81"/>
      <c r="WWI101" s="81"/>
      <c r="WWJ101" s="81"/>
      <c r="WWK101" s="81"/>
      <c r="WWL101" s="81"/>
      <c r="WWM101" s="81"/>
      <c r="WWN101" s="81"/>
      <c r="WWO101" s="81"/>
      <c r="WWP101" s="81"/>
      <c r="WWQ101" s="81"/>
      <c r="WWR101" s="81"/>
      <c r="WWS101" s="81"/>
      <c r="WWT101" s="81"/>
      <c r="WWU101" s="81"/>
      <c r="WWV101" s="81"/>
      <c r="WWW101" s="81"/>
      <c r="WWX101" s="81"/>
      <c r="WWY101" s="81"/>
      <c r="WWZ101" s="81"/>
      <c r="WXA101" s="81"/>
      <c r="WXB101" s="81"/>
      <c r="WXC101" s="81"/>
      <c r="WXD101" s="81"/>
      <c r="WXE101" s="81"/>
      <c r="WXF101" s="81"/>
      <c r="WXG101" s="81"/>
      <c r="WXH101" s="81"/>
      <c r="WXI101" s="81"/>
      <c r="WXJ101" s="81"/>
      <c r="WXK101" s="81"/>
      <c r="WXL101" s="81"/>
      <c r="WXM101" s="81"/>
      <c r="WXN101" s="81"/>
      <c r="WXO101" s="81"/>
      <c r="WXP101" s="81"/>
      <c r="WXQ101" s="81"/>
      <c r="WXR101" s="81"/>
      <c r="WXS101" s="81"/>
      <c r="WXT101" s="81"/>
      <c r="WXU101" s="81"/>
      <c r="WXV101" s="81"/>
      <c r="WXW101" s="81"/>
      <c r="WXX101" s="81"/>
      <c r="WXY101" s="81"/>
      <c r="WXZ101" s="81"/>
      <c r="WYA101" s="81"/>
      <c r="WYB101" s="81"/>
      <c r="WYC101" s="81"/>
      <c r="WYD101" s="81"/>
      <c r="WYE101" s="81"/>
      <c r="WYF101" s="81"/>
      <c r="WYG101" s="81"/>
      <c r="WYH101" s="81"/>
      <c r="WYI101" s="81"/>
      <c r="WYJ101" s="81"/>
      <c r="WYK101" s="81"/>
      <c r="WYL101" s="81"/>
      <c r="WYM101" s="81"/>
      <c r="WYN101" s="81"/>
      <c r="WYO101" s="81"/>
      <c r="WYP101" s="81"/>
      <c r="WYQ101" s="81"/>
      <c r="WYR101" s="81"/>
      <c r="WYS101" s="81"/>
      <c r="WYT101" s="81"/>
      <c r="WYU101" s="81"/>
      <c r="WYV101" s="81"/>
      <c r="WYW101" s="81"/>
      <c r="WYX101" s="81"/>
      <c r="WYY101" s="81"/>
      <c r="WYZ101" s="81"/>
      <c r="WZA101" s="81"/>
      <c r="WZB101" s="81"/>
      <c r="WZC101" s="81"/>
      <c r="WZD101" s="81"/>
      <c r="WZE101" s="81"/>
      <c r="WZF101" s="81"/>
      <c r="WZG101" s="81"/>
      <c r="WZH101" s="81"/>
      <c r="WZI101" s="81"/>
      <c r="WZJ101" s="81"/>
      <c r="WZK101" s="81"/>
      <c r="WZL101" s="81"/>
      <c r="WZM101" s="81"/>
      <c r="WZN101" s="81"/>
      <c r="WZO101" s="81"/>
      <c r="WZP101" s="81"/>
      <c r="WZQ101" s="81"/>
      <c r="WZR101" s="81"/>
      <c r="WZS101" s="81"/>
      <c r="WZT101" s="81"/>
      <c r="WZU101" s="81"/>
      <c r="WZV101" s="81"/>
      <c r="WZW101" s="81"/>
      <c r="WZX101" s="81"/>
      <c r="WZY101" s="81"/>
      <c r="WZZ101" s="81"/>
      <c r="XAA101" s="81"/>
      <c r="XAB101" s="81"/>
      <c r="XAC101" s="81"/>
      <c r="XAD101" s="81"/>
      <c r="XAE101" s="81"/>
      <c r="XAF101" s="81"/>
      <c r="XAG101" s="81"/>
      <c r="XAH101" s="81"/>
      <c r="XAI101" s="81"/>
      <c r="XAJ101" s="81"/>
      <c r="XAK101" s="81"/>
      <c r="XAL101" s="81"/>
      <c r="XAM101" s="81"/>
      <c r="XAN101" s="81"/>
      <c r="XAO101" s="81"/>
      <c r="XAP101" s="81"/>
      <c r="XAQ101" s="81"/>
      <c r="XAR101" s="81"/>
      <c r="XAS101" s="81"/>
      <c r="XAT101" s="81"/>
      <c r="XAU101" s="81"/>
      <c r="XAV101" s="81"/>
      <c r="XAW101" s="81"/>
      <c r="XAX101" s="81"/>
      <c r="XAY101" s="81"/>
      <c r="XAZ101" s="81"/>
      <c r="XBA101" s="81"/>
      <c r="XBB101" s="81"/>
      <c r="XBC101" s="81"/>
      <c r="XBD101" s="81"/>
      <c r="XBE101" s="81"/>
      <c r="XBF101" s="81"/>
      <c r="XBG101" s="81"/>
      <c r="XBH101" s="81"/>
      <c r="XBI101" s="81"/>
      <c r="XBJ101" s="81"/>
      <c r="XBK101" s="81"/>
      <c r="XBL101" s="81"/>
      <c r="XBM101" s="81"/>
      <c r="XBN101" s="81"/>
      <c r="XBO101" s="81"/>
      <c r="XBP101" s="81"/>
      <c r="XBQ101" s="81"/>
      <c r="XBR101" s="81"/>
      <c r="XBS101" s="81"/>
      <c r="XBT101" s="81"/>
      <c r="XBU101" s="81"/>
      <c r="XBV101" s="81"/>
      <c r="XBW101" s="81"/>
      <c r="XBX101" s="81"/>
      <c r="XBY101" s="81"/>
      <c r="XBZ101" s="81"/>
      <c r="XCA101" s="81"/>
      <c r="XCB101" s="81"/>
      <c r="XCC101" s="81"/>
      <c r="XCD101" s="81"/>
      <c r="XCE101" s="81"/>
      <c r="XCF101" s="81"/>
      <c r="XCG101" s="81"/>
      <c r="XCH101" s="81"/>
      <c r="XCI101" s="81"/>
      <c r="XCJ101" s="81"/>
      <c r="XCK101" s="81"/>
      <c r="XCL101" s="81"/>
      <c r="XCM101" s="81"/>
      <c r="XCN101" s="81"/>
      <c r="XCO101" s="81"/>
      <c r="XCP101" s="81"/>
      <c r="XCQ101" s="81"/>
      <c r="XCR101" s="81"/>
      <c r="XCS101" s="81"/>
      <c r="XCT101" s="81"/>
      <c r="XCU101" s="81"/>
      <c r="XCV101" s="81"/>
      <c r="XCW101" s="81"/>
      <c r="XCX101" s="81"/>
      <c r="XCY101" s="81"/>
      <c r="XCZ101" s="81"/>
      <c r="XDA101" s="81"/>
      <c r="XDB101" s="81"/>
      <c r="XDC101" s="81"/>
      <c r="XDD101" s="81"/>
      <c r="XDE101" s="81"/>
      <c r="XDF101" s="81"/>
      <c r="XDG101" s="81"/>
      <c r="XDH101" s="81"/>
      <c r="XDI101" s="81"/>
      <c r="XDJ101" s="81"/>
      <c r="XDK101" s="81"/>
      <c r="XDL101" s="81"/>
      <c r="XDM101" s="81"/>
      <c r="XDN101" s="81"/>
      <c r="XDO101" s="81"/>
      <c r="XDP101" s="81"/>
      <c r="XDQ101" s="81"/>
      <c r="XDR101" s="81"/>
      <c r="XDS101" s="81"/>
      <c r="XDT101" s="81"/>
      <c r="XDU101" s="81"/>
      <c r="XDV101" s="81"/>
      <c r="XDW101" s="81"/>
      <c r="XDX101" s="81"/>
      <c r="XDY101" s="81"/>
      <c r="XDZ101" s="81"/>
      <c r="XEA101" s="81"/>
      <c r="XEB101" s="81"/>
      <c r="XEC101" s="81"/>
      <c r="XED101" s="81"/>
      <c r="XEE101" s="81"/>
      <c r="XEF101" s="81"/>
      <c r="XEG101" s="81"/>
      <c r="XEH101" s="81"/>
      <c r="XEI101" s="81"/>
      <c r="XEJ101" s="81"/>
      <c r="XEK101" s="81"/>
      <c r="XEL101" s="81"/>
      <c r="XEM101" s="81"/>
      <c r="XEN101" s="81"/>
      <c r="XEO101" s="81"/>
      <c r="XEP101" s="81"/>
      <c r="XEQ101" s="81"/>
      <c r="XER101" s="81"/>
      <c r="XES101" s="81"/>
      <c r="XET101" s="81"/>
      <c r="XEU101" s="81"/>
      <c r="XEV101" s="81"/>
      <c r="XEW101" s="81"/>
      <c r="XEX101" s="81"/>
      <c r="XEY101" s="81"/>
      <c r="XEZ101" s="81"/>
      <c r="XFA101" s="81"/>
      <c r="XFB101" s="81"/>
      <c r="XFC101" s="81"/>
      <c r="XFD101" s="81"/>
    </row>
    <row r="102" spans="359:2818 15626:16384" x14ac:dyDescent="0.25">
      <c r="MU102" s="81"/>
      <c r="MV102" s="81"/>
      <c r="MW102" s="81"/>
      <c r="MX102" s="81"/>
      <c r="MY102" s="81"/>
      <c r="MZ102" s="81"/>
      <c r="NA102" s="81"/>
      <c r="NB102" s="81"/>
      <c r="NC102" s="81"/>
      <c r="ND102" s="81"/>
      <c r="NE102" s="81"/>
      <c r="NF102" s="81"/>
      <c r="NG102" s="81"/>
      <c r="NH102" s="81"/>
      <c r="NI102" s="81"/>
      <c r="NJ102" s="81"/>
      <c r="NK102" s="81"/>
      <c r="NL102" s="81"/>
      <c r="NM102" s="81"/>
      <c r="NN102" s="81"/>
      <c r="NO102" s="81"/>
      <c r="NP102" s="81"/>
      <c r="NQ102" s="81"/>
      <c r="NR102" s="81"/>
      <c r="NS102" s="81"/>
      <c r="NT102" s="81"/>
      <c r="NU102" s="81"/>
      <c r="NV102" s="81"/>
      <c r="NW102" s="81"/>
      <c r="NX102" s="81"/>
      <c r="NY102" s="81"/>
      <c r="NZ102" s="81"/>
      <c r="OA102" s="81"/>
      <c r="OB102" s="81"/>
      <c r="OC102" s="81"/>
      <c r="OD102" s="81"/>
      <c r="OE102" s="81"/>
      <c r="OF102" s="81"/>
      <c r="OG102" s="81"/>
      <c r="OH102" s="81"/>
      <c r="OI102" s="81"/>
      <c r="OJ102" s="81"/>
      <c r="OK102" s="81"/>
      <c r="OL102" s="81"/>
      <c r="OM102" s="81"/>
      <c r="ON102" s="81"/>
      <c r="OO102" s="81"/>
      <c r="OP102" s="81"/>
      <c r="OQ102" s="81"/>
      <c r="OR102" s="81"/>
      <c r="OS102" s="81"/>
      <c r="OT102" s="81"/>
      <c r="OU102" s="81"/>
      <c r="OV102" s="81"/>
      <c r="OW102" s="81"/>
      <c r="OX102" s="81"/>
      <c r="OY102" s="81"/>
      <c r="OZ102" s="81"/>
      <c r="PA102" s="81"/>
      <c r="PB102" s="81"/>
      <c r="PC102" s="81"/>
      <c r="PD102" s="81"/>
      <c r="PE102" s="81"/>
      <c r="PF102" s="81"/>
      <c r="PG102" s="81"/>
      <c r="PH102" s="81"/>
      <c r="PI102" s="81"/>
      <c r="PJ102" s="81"/>
      <c r="PK102" s="81"/>
      <c r="PL102" s="81"/>
      <c r="PM102" s="81"/>
      <c r="PN102" s="81"/>
      <c r="PO102" s="81"/>
      <c r="PP102" s="81"/>
      <c r="PQ102" s="81"/>
      <c r="PR102" s="81"/>
      <c r="PS102" s="81"/>
      <c r="PT102" s="81"/>
      <c r="PU102" s="81"/>
      <c r="PV102" s="81"/>
      <c r="PW102" s="81"/>
      <c r="PX102" s="81"/>
      <c r="PY102" s="81"/>
      <c r="PZ102" s="81"/>
      <c r="QA102" s="81"/>
      <c r="QB102" s="81"/>
      <c r="QC102" s="81"/>
      <c r="QD102" s="81"/>
      <c r="QE102" s="81"/>
      <c r="QF102" s="81"/>
      <c r="QG102" s="81"/>
      <c r="QH102" s="81"/>
      <c r="QI102" s="81"/>
      <c r="QJ102" s="81"/>
      <c r="QK102" s="81"/>
      <c r="QL102" s="81"/>
      <c r="QM102" s="81"/>
      <c r="QN102" s="81"/>
      <c r="QO102" s="81"/>
      <c r="QP102" s="81"/>
      <c r="QQ102" s="81"/>
      <c r="QR102" s="81"/>
      <c r="QS102" s="81"/>
      <c r="QT102" s="81"/>
      <c r="QU102" s="81"/>
      <c r="QV102" s="81"/>
      <c r="QW102" s="81"/>
      <c r="QX102" s="81"/>
      <c r="QY102" s="81"/>
      <c r="QZ102" s="81"/>
      <c r="RA102" s="81"/>
      <c r="RB102" s="81"/>
      <c r="RC102" s="81"/>
      <c r="RD102" s="81"/>
      <c r="RE102" s="81"/>
      <c r="RF102" s="81"/>
      <c r="RG102" s="81"/>
      <c r="RH102" s="81"/>
      <c r="RI102" s="81"/>
      <c r="RJ102" s="81"/>
      <c r="RK102" s="81"/>
      <c r="RL102" s="81"/>
      <c r="RM102" s="81"/>
      <c r="RN102" s="81"/>
      <c r="RO102" s="81"/>
      <c r="RP102" s="81"/>
      <c r="RQ102" s="81"/>
      <c r="RR102" s="81"/>
      <c r="RS102" s="81"/>
      <c r="RT102" s="81"/>
      <c r="RU102" s="81"/>
      <c r="RV102" s="81"/>
      <c r="RW102" s="81"/>
      <c r="RX102" s="81"/>
      <c r="RY102" s="81"/>
      <c r="RZ102" s="81"/>
      <c r="SA102" s="81"/>
      <c r="SB102" s="81"/>
      <c r="SC102" s="81"/>
      <c r="SD102" s="81"/>
      <c r="SE102" s="81"/>
      <c r="SF102" s="81"/>
      <c r="SG102" s="81"/>
      <c r="SH102" s="81"/>
      <c r="SI102" s="81"/>
      <c r="SJ102" s="81"/>
      <c r="SK102" s="81"/>
      <c r="SL102" s="81"/>
      <c r="SM102" s="81"/>
      <c r="SN102" s="81"/>
      <c r="SO102" s="81"/>
      <c r="SP102" s="81"/>
      <c r="SQ102" s="81"/>
      <c r="SR102" s="81"/>
      <c r="SS102" s="81"/>
      <c r="ST102" s="81"/>
      <c r="SU102" s="81"/>
      <c r="SV102" s="81"/>
      <c r="SW102" s="81"/>
      <c r="SX102" s="81"/>
      <c r="SY102" s="81"/>
      <c r="SZ102" s="81"/>
      <c r="TA102" s="81"/>
      <c r="TB102" s="81"/>
      <c r="TC102" s="81"/>
      <c r="TD102" s="81"/>
      <c r="TE102" s="81"/>
      <c r="TF102" s="81"/>
      <c r="TG102" s="81"/>
      <c r="TH102" s="81"/>
      <c r="TI102" s="81"/>
      <c r="TJ102" s="81"/>
      <c r="TK102" s="81"/>
      <c r="TL102" s="81"/>
      <c r="TM102" s="81"/>
      <c r="TN102" s="81"/>
      <c r="TO102" s="81"/>
      <c r="TP102" s="81"/>
      <c r="TQ102" s="81"/>
      <c r="TR102" s="81"/>
      <c r="TS102" s="81"/>
      <c r="TT102" s="81"/>
      <c r="TU102" s="81"/>
      <c r="TV102" s="81"/>
      <c r="TW102" s="81"/>
      <c r="TX102" s="81"/>
      <c r="TY102" s="81"/>
      <c r="TZ102" s="81"/>
      <c r="UA102" s="81"/>
      <c r="UB102" s="81"/>
      <c r="UC102" s="81"/>
      <c r="UD102" s="81"/>
      <c r="UE102" s="81"/>
      <c r="UF102" s="81"/>
      <c r="UG102" s="81"/>
      <c r="UH102" s="81"/>
      <c r="UI102" s="81"/>
      <c r="UJ102" s="81"/>
      <c r="UK102" s="81"/>
      <c r="UL102" s="81"/>
      <c r="UM102" s="81"/>
      <c r="UN102" s="81"/>
      <c r="UO102" s="81"/>
      <c r="UP102" s="81"/>
      <c r="UQ102" s="81"/>
      <c r="UR102" s="81"/>
      <c r="US102" s="81"/>
      <c r="UT102" s="81"/>
      <c r="UU102" s="81"/>
      <c r="UV102" s="81"/>
      <c r="UW102" s="81"/>
      <c r="UX102" s="81"/>
      <c r="UY102" s="81"/>
      <c r="UZ102" s="81"/>
      <c r="VA102" s="81"/>
      <c r="VB102" s="81"/>
      <c r="VC102" s="81"/>
      <c r="VD102" s="81"/>
      <c r="VE102" s="81"/>
      <c r="VF102" s="81"/>
      <c r="VG102" s="81"/>
      <c r="VH102" s="81"/>
      <c r="VI102" s="81"/>
      <c r="VJ102" s="81"/>
      <c r="VK102" s="81"/>
      <c r="VL102" s="81"/>
      <c r="VM102" s="81"/>
      <c r="VN102" s="81"/>
      <c r="VO102" s="81"/>
      <c r="VP102" s="81"/>
      <c r="VQ102" s="81"/>
      <c r="VR102" s="81"/>
      <c r="VS102" s="81"/>
      <c r="VT102" s="81"/>
      <c r="VU102" s="81"/>
      <c r="VV102" s="81"/>
      <c r="VW102" s="81"/>
      <c r="VX102" s="81"/>
      <c r="VY102" s="81"/>
      <c r="VZ102" s="81"/>
      <c r="WA102" s="81"/>
      <c r="WB102" s="81"/>
      <c r="WC102" s="81"/>
      <c r="WD102" s="81"/>
      <c r="WE102" s="81"/>
      <c r="WF102" s="81"/>
      <c r="WG102" s="81"/>
      <c r="WH102" s="81"/>
      <c r="WI102" s="81"/>
      <c r="WJ102" s="81"/>
      <c r="WK102" s="81"/>
      <c r="WL102" s="81"/>
      <c r="WM102" s="81"/>
      <c r="WN102" s="81"/>
      <c r="WO102" s="81"/>
      <c r="WP102" s="81"/>
      <c r="WQ102" s="81"/>
      <c r="WR102" s="81"/>
      <c r="WS102" s="81"/>
      <c r="WT102" s="81"/>
      <c r="WU102" s="81"/>
      <c r="WV102" s="81"/>
      <c r="WW102" s="81"/>
      <c r="WX102" s="81"/>
      <c r="WY102" s="81"/>
      <c r="WZ102" s="81"/>
      <c r="XA102" s="81"/>
      <c r="XB102" s="81"/>
      <c r="XC102" s="81"/>
      <c r="XD102" s="81"/>
      <c r="XE102" s="81"/>
      <c r="XF102" s="81"/>
      <c r="XG102" s="81"/>
      <c r="XH102" s="81"/>
      <c r="XI102" s="81"/>
      <c r="XJ102" s="81"/>
      <c r="XK102" s="81"/>
      <c r="XL102" s="81"/>
      <c r="XM102" s="81"/>
      <c r="XN102" s="81"/>
      <c r="XO102" s="81"/>
      <c r="XP102" s="81"/>
      <c r="XQ102" s="81"/>
      <c r="XR102" s="81"/>
      <c r="XS102" s="81"/>
      <c r="XT102" s="81"/>
      <c r="XU102" s="81"/>
      <c r="XV102" s="81"/>
      <c r="XW102" s="81"/>
      <c r="XX102" s="81"/>
      <c r="XY102" s="81"/>
      <c r="XZ102" s="81"/>
      <c r="YA102" s="81"/>
      <c r="YB102" s="81"/>
      <c r="YC102" s="81"/>
      <c r="YD102" s="81"/>
      <c r="YE102" s="81"/>
      <c r="YF102" s="81"/>
      <c r="YG102" s="81"/>
      <c r="YH102" s="81"/>
      <c r="YI102" s="81"/>
      <c r="YJ102" s="81"/>
      <c r="YK102" s="81"/>
      <c r="YL102" s="81"/>
      <c r="YM102" s="81"/>
      <c r="YN102" s="81"/>
      <c r="YO102" s="81"/>
      <c r="YP102" s="81"/>
      <c r="YQ102" s="81"/>
      <c r="YR102" s="81"/>
      <c r="YS102" s="81"/>
      <c r="YT102" s="81"/>
      <c r="YU102" s="81"/>
      <c r="YV102" s="81"/>
      <c r="YW102" s="81"/>
      <c r="YX102" s="81"/>
      <c r="YY102" s="81"/>
      <c r="YZ102" s="81"/>
      <c r="ZA102" s="81"/>
      <c r="ZB102" s="81"/>
      <c r="ZC102" s="81"/>
      <c r="ZD102" s="81"/>
      <c r="ZE102" s="81"/>
      <c r="ZF102" s="81"/>
      <c r="ZG102" s="81"/>
      <c r="ZH102" s="81"/>
      <c r="ZI102" s="81"/>
      <c r="ZJ102" s="81"/>
      <c r="ZK102" s="81"/>
      <c r="ZL102" s="81"/>
      <c r="ZM102" s="81"/>
      <c r="ZN102" s="81"/>
      <c r="ZO102" s="81"/>
      <c r="ZP102" s="81"/>
      <c r="ZQ102" s="81"/>
      <c r="ZR102" s="81"/>
      <c r="ZS102" s="81"/>
      <c r="ZT102" s="81"/>
      <c r="ZU102" s="81"/>
      <c r="ZV102" s="81"/>
      <c r="ZW102" s="81"/>
      <c r="ZX102" s="81"/>
      <c r="ZY102" s="81"/>
      <c r="ZZ102" s="81"/>
      <c r="AAA102" s="81"/>
      <c r="AAB102" s="81"/>
      <c r="AAC102" s="81"/>
      <c r="AAD102" s="81"/>
      <c r="AAE102" s="81"/>
      <c r="AAF102" s="81"/>
      <c r="AAG102" s="81"/>
      <c r="AAH102" s="81"/>
      <c r="AAI102" s="81"/>
      <c r="AAJ102" s="81"/>
      <c r="AAK102" s="81"/>
      <c r="AAL102" s="81"/>
      <c r="AAM102" s="81"/>
      <c r="AAN102" s="81"/>
      <c r="AAO102" s="81"/>
      <c r="AAP102" s="81"/>
      <c r="AAQ102" s="81"/>
      <c r="AAR102" s="81"/>
      <c r="AAS102" s="81"/>
      <c r="AAT102" s="81"/>
      <c r="AAU102" s="81"/>
      <c r="AAV102" s="81"/>
      <c r="AAW102" s="81"/>
      <c r="AAX102" s="81"/>
      <c r="AAY102" s="81"/>
      <c r="AAZ102" s="81"/>
      <c r="ABA102" s="81"/>
      <c r="ABB102" s="81"/>
      <c r="ABC102" s="81"/>
      <c r="ABD102" s="81"/>
      <c r="ABE102" s="81"/>
      <c r="ABF102" s="81"/>
      <c r="ABG102" s="81"/>
      <c r="ABH102" s="81"/>
      <c r="ABI102" s="81"/>
      <c r="ABJ102" s="81"/>
      <c r="ABK102" s="81"/>
      <c r="ABL102" s="81"/>
      <c r="ABM102" s="81"/>
      <c r="ABN102" s="81"/>
      <c r="ABO102" s="81"/>
      <c r="ABP102" s="81"/>
      <c r="ABQ102" s="81"/>
      <c r="ABR102" s="81"/>
      <c r="ABS102" s="81"/>
      <c r="ABT102" s="81"/>
      <c r="ABU102" s="81"/>
      <c r="ABV102" s="81"/>
      <c r="ABW102" s="81"/>
      <c r="ABX102" s="81"/>
      <c r="ABY102" s="81"/>
      <c r="ABZ102" s="81"/>
      <c r="ACA102" s="81"/>
      <c r="ACB102" s="81"/>
      <c r="ACC102" s="81"/>
      <c r="ACD102" s="81"/>
      <c r="ACE102" s="81"/>
      <c r="ACF102" s="81"/>
      <c r="ACG102" s="81"/>
      <c r="ACH102" s="81"/>
      <c r="ACI102" s="81"/>
      <c r="ACJ102" s="81"/>
      <c r="ACK102" s="81"/>
      <c r="ACL102" s="81"/>
      <c r="ACM102" s="81"/>
      <c r="ACN102" s="81"/>
      <c r="ACO102" s="81"/>
      <c r="ACP102" s="81"/>
      <c r="ACQ102" s="81"/>
      <c r="ACR102" s="81"/>
      <c r="ACS102" s="81"/>
      <c r="ACT102" s="81"/>
      <c r="ACU102" s="81"/>
      <c r="ACV102" s="81"/>
      <c r="ACW102" s="81"/>
      <c r="ACX102" s="81"/>
      <c r="ACY102" s="81"/>
      <c r="ACZ102" s="81"/>
      <c r="ADA102" s="81"/>
      <c r="ADB102" s="81"/>
      <c r="ADC102" s="81"/>
      <c r="ADD102" s="81"/>
      <c r="ADE102" s="81"/>
      <c r="ADF102" s="81"/>
      <c r="ADG102" s="81"/>
      <c r="ADH102" s="81"/>
      <c r="ADI102" s="81"/>
      <c r="ADJ102" s="81"/>
      <c r="ADK102" s="81"/>
      <c r="ADL102" s="81"/>
      <c r="ADM102" s="81"/>
      <c r="ADN102" s="81"/>
      <c r="ADO102" s="81"/>
      <c r="ADP102" s="81"/>
      <c r="ADQ102" s="81"/>
      <c r="ADR102" s="81"/>
      <c r="ADS102" s="81"/>
      <c r="ADT102" s="81"/>
      <c r="ADU102" s="81"/>
      <c r="ADV102" s="81"/>
      <c r="ADW102" s="81"/>
      <c r="ADX102" s="81"/>
      <c r="ADY102" s="81"/>
      <c r="ADZ102" s="81"/>
      <c r="AEA102" s="81"/>
      <c r="AEB102" s="81"/>
      <c r="AEC102" s="81"/>
      <c r="AED102" s="81"/>
      <c r="AEE102" s="81"/>
      <c r="AEF102" s="81"/>
      <c r="AEG102" s="81"/>
      <c r="AEH102" s="81"/>
      <c r="AEI102" s="81"/>
      <c r="AEJ102" s="81"/>
      <c r="AEK102" s="81"/>
      <c r="AEL102" s="81"/>
      <c r="AEM102" s="81"/>
      <c r="AEN102" s="81"/>
      <c r="AEO102" s="81"/>
      <c r="AEP102" s="81"/>
      <c r="AEQ102" s="81"/>
      <c r="AER102" s="81"/>
      <c r="AES102" s="81"/>
      <c r="AET102" s="81"/>
      <c r="AEU102" s="81"/>
      <c r="AEV102" s="81"/>
      <c r="AEW102" s="81"/>
      <c r="AEX102" s="81"/>
      <c r="AEY102" s="81"/>
      <c r="AEZ102" s="81"/>
      <c r="AFA102" s="81"/>
      <c r="AFB102" s="81"/>
      <c r="AFC102" s="81"/>
      <c r="AFD102" s="81"/>
      <c r="AFE102" s="81"/>
      <c r="AFF102" s="81"/>
      <c r="AFG102" s="81"/>
      <c r="AFH102" s="81"/>
      <c r="AFI102" s="81"/>
      <c r="AFJ102" s="81"/>
      <c r="AFK102" s="81"/>
      <c r="AFL102" s="81"/>
      <c r="AFM102" s="81"/>
      <c r="AFN102" s="81"/>
      <c r="AFO102" s="81"/>
      <c r="AFP102" s="81"/>
      <c r="AFQ102" s="81"/>
      <c r="AFR102" s="81"/>
      <c r="AFS102" s="81"/>
      <c r="AFT102" s="81"/>
      <c r="AFU102" s="81"/>
      <c r="AFV102" s="81"/>
      <c r="AFW102" s="81"/>
      <c r="AFX102" s="81"/>
      <c r="AFY102" s="81"/>
      <c r="AFZ102" s="81"/>
      <c r="AGA102" s="81"/>
      <c r="AGB102" s="81"/>
      <c r="AGC102" s="81"/>
      <c r="AGD102" s="81"/>
      <c r="AGE102" s="81"/>
      <c r="AGF102" s="81"/>
      <c r="AGG102" s="81"/>
      <c r="AGH102" s="81"/>
      <c r="AGI102" s="81"/>
      <c r="AGJ102" s="81"/>
      <c r="AGK102" s="81"/>
      <c r="AGL102" s="81"/>
      <c r="AGM102" s="81"/>
      <c r="AGN102" s="81"/>
      <c r="AGO102" s="81"/>
      <c r="AGP102" s="81"/>
      <c r="AGQ102" s="81"/>
      <c r="AGR102" s="81"/>
      <c r="AGS102" s="81"/>
      <c r="AGT102" s="81"/>
      <c r="AGU102" s="81"/>
      <c r="AGV102" s="81"/>
      <c r="AGW102" s="81"/>
      <c r="AGX102" s="81"/>
      <c r="AGY102" s="81"/>
      <c r="AGZ102" s="81"/>
      <c r="AHA102" s="81"/>
      <c r="AHB102" s="81"/>
      <c r="AHC102" s="81"/>
      <c r="AHD102" s="81"/>
      <c r="AHE102" s="81"/>
      <c r="AHF102" s="81"/>
      <c r="AHG102" s="81"/>
      <c r="AHH102" s="81"/>
      <c r="AHI102" s="81"/>
      <c r="AHJ102" s="81"/>
      <c r="AHK102" s="81"/>
      <c r="AHL102" s="81"/>
      <c r="AHM102" s="81"/>
      <c r="AHN102" s="81"/>
      <c r="AHO102" s="81"/>
      <c r="AHP102" s="81"/>
      <c r="AHQ102" s="81"/>
      <c r="AHR102" s="81"/>
      <c r="AHS102" s="81"/>
      <c r="AHT102" s="81"/>
      <c r="AHU102" s="81"/>
      <c r="AHV102" s="81"/>
      <c r="AHW102" s="81"/>
      <c r="AHX102" s="81"/>
      <c r="AHY102" s="81"/>
      <c r="AHZ102" s="81"/>
      <c r="AIA102" s="81"/>
      <c r="AIB102" s="81"/>
      <c r="AIC102" s="81"/>
      <c r="AID102" s="81"/>
      <c r="AIE102" s="81"/>
      <c r="AIF102" s="81"/>
      <c r="AIG102" s="81"/>
      <c r="AIH102" s="81"/>
      <c r="AII102" s="81"/>
      <c r="AIJ102" s="81"/>
      <c r="AIK102" s="81"/>
      <c r="AIL102" s="81"/>
      <c r="AIM102" s="81"/>
      <c r="AIN102" s="81"/>
      <c r="AIO102" s="81"/>
      <c r="AIP102" s="81"/>
      <c r="AIQ102" s="81"/>
      <c r="AIR102" s="81"/>
      <c r="AIS102" s="81"/>
      <c r="AIT102" s="81"/>
      <c r="AIU102" s="81"/>
      <c r="AIV102" s="81"/>
      <c r="AIW102" s="81"/>
      <c r="AIX102" s="81"/>
      <c r="AIY102" s="81"/>
      <c r="AIZ102" s="81"/>
      <c r="AJA102" s="81"/>
      <c r="AJB102" s="81"/>
      <c r="AJC102" s="81"/>
      <c r="AJD102" s="81"/>
      <c r="AJE102" s="81"/>
      <c r="AJF102" s="81"/>
      <c r="AJG102" s="81"/>
      <c r="AJH102" s="81"/>
      <c r="AJI102" s="81"/>
      <c r="AJJ102" s="81"/>
      <c r="AJK102" s="81"/>
      <c r="AJL102" s="81"/>
      <c r="AJM102" s="81"/>
      <c r="AJN102" s="81"/>
      <c r="AJO102" s="81"/>
      <c r="AJP102" s="81"/>
      <c r="AJQ102" s="81"/>
      <c r="AJR102" s="81"/>
      <c r="AJS102" s="81"/>
      <c r="AJT102" s="81"/>
      <c r="AJU102" s="81"/>
      <c r="AJV102" s="81"/>
      <c r="AJW102" s="81"/>
      <c r="AJX102" s="81"/>
      <c r="AJY102" s="81"/>
      <c r="AJZ102" s="81"/>
      <c r="AKA102" s="81"/>
      <c r="AKB102" s="81"/>
      <c r="AKC102" s="81"/>
      <c r="AKD102" s="81"/>
      <c r="AKE102" s="81"/>
      <c r="AKF102" s="81"/>
      <c r="AKG102" s="81"/>
      <c r="AKH102" s="81"/>
      <c r="AKI102" s="81"/>
      <c r="AKJ102" s="81"/>
      <c r="AKK102" s="81"/>
      <c r="AKL102" s="81"/>
      <c r="AKM102" s="81"/>
      <c r="AKN102" s="81"/>
      <c r="AKO102" s="81"/>
      <c r="AKP102" s="81"/>
      <c r="AKQ102" s="81"/>
      <c r="AKR102" s="81"/>
      <c r="AKS102" s="81"/>
      <c r="AKT102" s="81"/>
      <c r="AKU102" s="81"/>
      <c r="AKV102" s="81"/>
      <c r="AKW102" s="81"/>
      <c r="AKX102" s="81"/>
      <c r="AKY102" s="81"/>
      <c r="AKZ102" s="81"/>
      <c r="ALA102" s="81"/>
      <c r="ALB102" s="81"/>
      <c r="ALC102" s="81"/>
      <c r="ALD102" s="81"/>
      <c r="ALE102" s="81"/>
      <c r="ALF102" s="81"/>
      <c r="ALG102" s="81"/>
      <c r="ALH102" s="81"/>
      <c r="ALI102" s="81"/>
      <c r="ALJ102" s="81"/>
      <c r="ALK102" s="81"/>
      <c r="ALL102" s="81"/>
      <c r="ALM102" s="81"/>
      <c r="ALN102" s="81"/>
      <c r="ALO102" s="81"/>
      <c r="ALP102" s="81"/>
      <c r="ALQ102" s="81"/>
      <c r="ALR102" s="81"/>
      <c r="ALS102" s="81"/>
      <c r="ALT102" s="81"/>
      <c r="ALU102" s="81"/>
      <c r="ALV102" s="81"/>
      <c r="ALW102" s="81"/>
      <c r="ALX102" s="81"/>
      <c r="ALY102" s="81"/>
      <c r="ALZ102" s="81"/>
      <c r="AMA102" s="81"/>
      <c r="AMB102" s="81"/>
      <c r="AMC102" s="81"/>
      <c r="AMD102" s="81"/>
      <c r="AME102" s="81"/>
      <c r="AMF102" s="81"/>
      <c r="AMG102" s="81"/>
      <c r="AMH102" s="81"/>
      <c r="AMI102" s="81"/>
      <c r="AMJ102" s="81"/>
      <c r="AMK102" s="81"/>
      <c r="AML102" s="81"/>
      <c r="AMM102" s="81"/>
      <c r="AMN102" s="81"/>
      <c r="AMO102" s="81"/>
      <c r="AMP102" s="81"/>
      <c r="AMQ102" s="81"/>
      <c r="AMR102" s="81"/>
      <c r="AMS102" s="81"/>
      <c r="AMT102" s="81"/>
      <c r="AMU102" s="81"/>
      <c r="AMV102" s="81"/>
      <c r="AMW102" s="81"/>
      <c r="AMX102" s="81"/>
      <c r="AMY102" s="81"/>
      <c r="AMZ102" s="81"/>
      <c r="ANA102" s="81"/>
      <c r="ANB102" s="81"/>
      <c r="ANC102" s="81"/>
      <c r="AND102" s="81"/>
      <c r="ANE102" s="81"/>
      <c r="ANF102" s="81"/>
      <c r="ANG102" s="81"/>
      <c r="ANH102" s="81"/>
      <c r="ANI102" s="81"/>
      <c r="ANJ102" s="81"/>
      <c r="ANK102" s="81"/>
      <c r="ANL102" s="81"/>
      <c r="ANM102" s="81"/>
      <c r="ANN102" s="81"/>
      <c r="ANO102" s="81"/>
      <c r="ANP102" s="81"/>
      <c r="ANQ102" s="81"/>
      <c r="ANR102" s="81"/>
      <c r="ANS102" s="81"/>
      <c r="ANT102" s="81"/>
      <c r="ANU102" s="81"/>
      <c r="ANV102" s="81"/>
      <c r="ANW102" s="81"/>
      <c r="ANX102" s="81"/>
      <c r="ANY102" s="81"/>
      <c r="ANZ102" s="81"/>
      <c r="AOA102" s="81"/>
      <c r="AOB102" s="81"/>
      <c r="AOC102" s="81"/>
      <c r="AOD102" s="81"/>
      <c r="AOE102" s="81"/>
      <c r="AOF102" s="81"/>
      <c r="AOG102" s="81"/>
      <c r="AOH102" s="81"/>
      <c r="AOI102" s="81"/>
      <c r="AOJ102" s="81"/>
      <c r="AOK102" s="81"/>
      <c r="AOL102" s="81"/>
      <c r="AOM102" s="81"/>
      <c r="AON102" s="81"/>
      <c r="AOO102" s="81"/>
      <c r="AOP102" s="81"/>
      <c r="AOQ102" s="81"/>
      <c r="AOR102" s="81"/>
      <c r="AOS102" s="81"/>
      <c r="AOT102" s="81"/>
      <c r="AOU102" s="81"/>
      <c r="AOV102" s="81"/>
      <c r="AOW102" s="81"/>
      <c r="AOX102" s="81"/>
      <c r="AOY102" s="81"/>
      <c r="AOZ102" s="81"/>
      <c r="APA102" s="81"/>
      <c r="APB102" s="81"/>
      <c r="APC102" s="81"/>
      <c r="APD102" s="81"/>
      <c r="APE102" s="81"/>
      <c r="APF102" s="81"/>
      <c r="APG102" s="81"/>
      <c r="APH102" s="81"/>
      <c r="API102" s="81"/>
      <c r="APJ102" s="81"/>
      <c r="APK102" s="81"/>
      <c r="APL102" s="81"/>
      <c r="APM102" s="81"/>
      <c r="APN102" s="81"/>
      <c r="APO102" s="81"/>
      <c r="APP102" s="81"/>
      <c r="APQ102" s="81"/>
      <c r="APR102" s="81"/>
      <c r="APS102" s="81"/>
      <c r="APT102" s="81"/>
      <c r="APU102" s="81"/>
      <c r="APV102" s="81"/>
      <c r="APW102" s="81"/>
      <c r="APX102" s="81"/>
      <c r="APY102" s="81"/>
      <c r="APZ102" s="81"/>
      <c r="AQA102" s="81"/>
      <c r="AQB102" s="81"/>
      <c r="AQC102" s="81"/>
      <c r="AQD102" s="81"/>
      <c r="AQE102" s="81"/>
      <c r="AQF102" s="81"/>
      <c r="AQG102" s="81"/>
      <c r="AQH102" s="81"/>
      <c r="AQI102" s="81"/>
      <c r="AQJ102" s="81"/>
      <c r="AQK102" s="81"/>
      <c r="AQL102" s="81"/>
      <c r="AQM102" s="81"/>
      <c r="AQN102" s="81"/>
      <c r="AQO102" s="81"/>
      <c r="AQP102" s="81"/>
      <c r="AQQ102" s="81"/>
      <c r="AQR102" s="81"/>
      <c r="AQS102" s="81"/>
      <c r="AQT102" s="81"/>
      <c r="AQU102" s="81"/>
      <c r="AQV102" s="81"/>
      <c r="AQW102" s="81"/>
      <c r="AQX102" s="81"/>
      <c r="AQY102" s="81"/>
      <c r="AQZ102" s="81"/>
      <c r="ARA102" s="81"/>
      <c r="ARB102" s="81"/>
      <c r="ARC102" s="81"/>
      <c r="ARD102" s="81"/>
      <c r="ARE102" s="81"/>
      <c r="ARF102" s="81"/>
      <c r="ARG102" s="81"/>
      <c r="ARH102" s="81"/>
      <c r="ARI102" s="81"/>
      <c r="ARJ102" s="81"/>
      <c r="ARK102" s="81"/>
      <c r="ARL102" s="81"/>
      <c r="ARM102" s="81"/>
      <c r="ARN102" s="81"/>
      <c r="ARO102" s="81"/>
      <c r="ARP102" s="81"/>
      <c r="ARQ102" s="81"/>
      <c r="ARR102" s="81"/>
      <c r="ARS102" s="81"/>
      <c r="ART102" s="81"/>
      <c r="ARU102" s="81"/>
      <c r="ARV102" s="81"/>
      <c r="ARW102" s="81"/>
      <c r="ARX102" s="81"/>
      <c r="ARY102" s="81"/>
      <c r="ARZ102" s="81"/>
      <c r="ASA102" s="81"/>
      <c r="ASB102" s="81"/>
      <c r="ASC102" s="81"/>
      <c r="ASD102" s="81"/>
      <c r="ASE102" s="81"/>
      <c r="ASF102" s="81"/>
      <c r="ASG102" s="81"/>
      <c r="ASH102" s="81"/>
      <c r="ASI102" s="81"/>
      <c r="ASJ102" s="81"/>
      <c r="ASK102" s="81"/>
      <c r="ASL102" s="81"/>
      <c r="ASM102" s="81"/>
      <c r="ASN102" s="81"/>
      <c r="ASO102" s="81"/>
      <c r="ASP102" s="81"/>
      <c r="ASQ102" s="81"/>
      <c r="ASR102" s="81"/>
      <c r="ASS102" s="81"/>
      <c r="AST102" s="81"/>
      <c r="ASU102" s="81"/>
      <c r="ASV102" s="81"/>
      <c r="ASW102" s="81"/>
      <c r="ASX102" s="81"/>
      <c r="ASY102" s="81"/>
      <c r="ASZ102" s="81"/>
      <c r="ATA102" s="81"/>
      <c r="ATB102" s="81"/>
      <c r="ATC102" s="81"/>
      <c r="ATD102" s="81"/>
      <c r="ATE102" s="81"/>
      <c r="ATF102" s="81"/>
      <c r="ATG102" s="81"/>
      <c r="ATH102" s="81"/>
      <c r="ATI102" s="81"/>
      <c r="ATJ102" s="81"/>
      <c r="ATK102" s="81"/>
      <c r="ATL102" s="81"/>
      <c r="ATM102" s="81"/>
      <c r="ATN102" s="81"/>
      <c r="ATO102" s="81"/>
      <c r="ATP102" s="81"/>
      <c r="ATQ102" s="81"/>
      <c r="ATR102" s="81"/>
      <c r="ATS102" s="81"/>
      <c r="ATT102" s="81"/>
      <c r="ATU102" s="81"/>
      <c r="ATV102" s="81"/>
      <c r="ATW102" s="81"/>
      <c r="ATX102" s="81"/>
      <c r="ATY102" s="81"/>
      <c r="ATZ102" s="81"/>
      <c r="AUA102" s="81"/>
      <c r="AUB102" s="81"/>
      <c r="AUC102" s="81"/>
      <c r="AUD102" s="81"/>
      <c r="AUE102" s="81"/>
      <c r="AUF102" s="81"/>
      <c r="AUG102" s="81"/>
      <c r="AUH102" s="81"/>
      <c r="AUI102" s="81"/>
      <c r="AUJ102" s="81"/>
      <c r="AUK102" s="81"/>
      <c r="AUL102" s="81"/>
      <c r="AUM102" s="81"/>
      <c r="AUN102" s="81"/>
      <c r="AUO102" s="81"/>
      <c r="AUP102" s="81"/>
      <c r="AUQ102" s="81"/>
      <c r="AUR102" s="81"/>
      <c r="AUS102" s="81"/>
      <c r="AUT102" s="81"/>
      <c r="AUU102" s="81"/>
      <c r="AUV102" s="81"/>
      <c r="AUW102" s="81"/>
      <c r="AUX102" s="81"/>
      <c r="AUY102" s="81"/>
      <c r="AUZ102" s="81"/>
      <c r="AVA102" s="81"/>
      <c r="AVB102" s="81"/>
      <c r="AVC102" s="81"/>
      <c r="AVD102" s="81"/>
      <c r="AVE102" s="81"/>
      <c r="AVF102" s="81"/>
      <c r="AVG102" s="81"/>
      <c r="AVH102" s="81"/>
      <c r="AVI102" s="81"/>
      <c r="AVJ102" s="81"/>
      <c r="AVK102" s="81"/>
      <c r="AVL102" s="81"/>
      <c r="AVM102" s="81"/>
      <c r="AVN102" s="81"/>
      <c r="AVO102" s="81"/>
      <c r="AVP102" s="81"/>
      <c r="AVQ102" s="81"/>
      <c r="AVR102" s="81"/>
      <c r="AVS102" s="81"/>
      <c r="AVT102" s="81"/>
      <c r="AVU102" s="81"/>
      <c r="AVV102" s="81"/>
      <c r="AVW102" s="81"/>
      <c r="AVX102" s="81"/>
      <c r="AVY102" s="81"/>
      <c r="AVZ102" s="81"/>
      <c r="AWA102" s="81"/>
      <c r="AWB102" s="81"/>
      <c r="AWC102" s="81"/>
      <c r="AWD102" s="81"/>
      <c r="AWE102" s="81"/>
      <c r="AWF102" s="81"/>
      <c r="AWG102" s="81"/>
      <c r="AWH102" s="81"/>
      <c r="AWI102" s="81"/>
      <c r="AWJ102" s="81"/>
      <c r="AWK102" s="81"/>
      <c r="AWL102" s="81"/>
      <c r="AWM102" s="81"/>
      <c r="AWN102" s="81"/>
      <c r="AWO102" s="81"/>
      <c r="AWP102" s="81"/>
      <c r="AWQ102" s="81"/>
      <c r="AWR102" s="81"/>
      <c r="AWS102" s="81"/>
      <c r="AWT102" s="81"/>
      <c r="AWU102" s="81"/>
      <c r="AWV102" s="81"/>
      <c r="AWW102" s="81"/>
      <c r="AWX102" s="81"/>
      <c r="AWY102" s="81"/>
      <c r="AWZ102" s="81"/>
      <c r="AXA102" s="81"/>
      <c r="AXB102" s="81"/>
      <c r="AXC102" s="81"/>
      <c r="AXD102" s="81"/>
      <c r="AXE102" s="81"/>
      <c r="AXF102" s="81"/>
      <c r="AXG102" s="81"/>
      <c r="AXH102" s="81"/>
      <c r="AXI102" s="81"/>
      <c r="AXJ102" s="81"/>
      <c r="AXK102" s="81"/>
      <c r="AXL102" s="81"/>
      <c r="AXM102" s="81"/>
      <c r="AXN102" s="81"/>
      <c r="AXO102" s="81"/>
      <c r="AXP102" s="81"/>
      <c r="AXQ102" s="81"/>
      <c r="AXR102" s="81"/>
      <c r="AXS102" s="81"/>
      <c r="AXT102" s="81"/>
      <c r="AXU102" s="81"/>
      <c r="AXV102" s="81"/>
      <c r="AXW102" s="81"/>
      <c r="AXX102" s="81"/>
      <c r="AXY102" s="81"/>
      <c r="AXZ102" s="81"/>
      <c r="AYA102" s="81"/>
      <c r="AYB102" s="81"/>
      <c r="AYC102" s="81"/>
      <c r="AYD102" s="81"/>
      <c r="AYE102" s="81"/>
      <c r="AYF102" s="81"/>
      <c r="AYG102" s="81"/>
      <c r="AYH102" s="81"/>
      <c r="AYI102" s="81"/>
      <c r="AYJ102" s="81"/>
      <c r="AYK102" s="81"/>
      <c r="AYL102" s="81"/>
      <c r="AYM102" s="81"/>
      <c r="AYN102" s="81"/>
      <c r="AYO102" s="81"/>
      <c r="AYP102" s="81"/>
      <c r="AYQ102" s="81"/>
      <c r="AYR102" s="81"/>
      <c r="AYS102" s="81"/>
      <c r="AYT102" s="81"/>
      <c r="AYU102" s="81"/>
      <c r="AYV102" s="81"/>
      <c r="AYW102" s="81"/>
      <c r="AYX102" s="81"/>
      <c r="AYY102" s="81"/>
      <c r="AYZ102" s="81"/>
      <c r="AZA102" s="81"/>
      <c r="AZB102" s="81"/>
      <c r="AZC102" s="81"/>
      <c r="AZD102" s="81"/>
      <c r="AZE102" s="81"/>
      <c r="AZF102" s="81"/>
      <c r="AZG102" s="81"/>
      <c r="AZH102" s="81"/>
      <c r="AZI102" s="81"/>
      <c r="AZJ102" s="81"/>
      <c r="AZK102" s="81"/>
      <c r="AZL102" s="81"/>
      <c r="AZM102" s="81"/>
      <c r="AZN102" s="81"/>
      <c r="AZO102" s="81"/>
      <c r="AZP102" s="81"/>
      <c r="AZQ102" s="81"/>
      <c r="AZR102" s="81"/>
      <c r="AZS102" s="81"/>
      <c r="AZT102" s="81"/>
      <c r="AZU102" s="81"/>
      <c r="AZV102" s="81"/>
      <c r="AZW102" s="81"/>
      <c r="AZX102" s="81"/>
      <c r="AZY102" s="81"/>
      <c r="AZZ102" s="81"/>
      <c r="BAA102" s="81"/>
      <c r="BAB102" s="81"/>
      <c r="BAC102" s="81"/>
      <c r="BAD102" s="81"/>
      <c r="BAE102" s="81"/>
      <c r="BAF102" s="81"/>
      <c r="BAG102" s="81"/>
      <c r="BAH102" s="81"/>
      <c r="BAI102" s="81"/>
      <c r="BAJ102" s="81"/>
      <c r="BAK102" s="81"/>
      <c r="BAL102" s="81"/>
      <c r="BAM102" s="81"/>
      <c r="BAN102" s="81"/>
      <c r="BAO102" s="81"/>
      <c r="BAP102" s="81"/>
      <c r="BAQ102" s="81"/>
      <c r="BAR102" s="81"/>
      <c r="BAS102" s="81"/>
      <c r="BAT102" s="81"/>
      <c r="BAU102" s="81"/>
      <c r="BAV102" s="81"/>
      <c r="BAW102" s="81"/>
      <c r="BAX102" s="81"/>
      <c r="BAY102" s="81"/>
      <c r="BAZ102" s="81"/>
      <c r="BBA102" s="81"/>
      <c r="BBB102" s="81"/>
      <c r="BBC102" s="81"/>
      <c r="BBD102" s="81"/>
      <c r="BBE102" s="81"/>
      <c r="BBF102" s="81"/>
      <c r="BBG102" s="81"/>
      <c r="BBH102" s="81"/>
      <c r="BBI102" s="81"/>
      <c r="BBJ102" s="81"/>
      <c r="BBK102" s="81"/>
      <c r="BBL102" s="81"/>
      <c r="BBM102" s="81"/>
      <c r="BBN102" s="81"/>
      <c r="BBO102" s="81"/>
      <c r="BBP102" s="81"/>
      <c r="BBQ102" s="81"/>
      <c r="BBR102" s="81"/>
      <c r="BBS102" s="81"/>
      <c r="BBT102" s="81"/>
      <c r="BBU102" s="81"/>
      <c r="BBV102" s="81"/>
      <c r="BBW102" s="81"/>
      <c r="BBX102" s="81"/>
      <c r="BBY102" s="81"/>
      <c r="BBZ102" s="81"/>
      <c r="BCA102" s="81"/>
      <c r="BCB102" s="81"/>
      <c r="BCC102" s="81"/>
      <c r="BCD102" s="81"/>
      <c r="BCE102" s="81"/>
      <c r="BCF102" s="81"/>
      <c r="BCG102" s="81"/>
      <c r="BCH102" s="81"/>
      <c r="BCI102" s="81"/>
      <c r="BCJ102" s="81"/>
      <c r="BCK102" s="81"/>
      <c r="BCL102" s="81"/>
      <c r="BCM102" s="81"/>
      <c r="BCN102" s="81"/>
      <c r="BCO102" s="81"/>
      <c r="BCP102" s="81"/>
      <c r="BCQ102" s="81"/>
      <c r="BCR102" s="81"/>
      <c r="BCS102" s="81"/>
      <c r="BCT102" s="81"/>
      <c r="BCU102" s="81"/>
      <c r="BCV102" s="81"/>
      <c r="BCW102" s="81"/>
      <c r="BCX102" s="81"/>
      <c r="BCY102" s="81"/>
      <c r="BCZ102" s="81"/>
      <c r="BDA102" s="81"/>
      <c r="BDB102" s="81"/>
      <c r="BDC102" s="81"/>
      <c r="BDD102" s="81"/>
      <c r="BDE102" s="81"/>
      <c r="BDF102" s="81"/>
      <c r="BDG102" s="81"/>
      <c r="BDH102" s="81"/>
      <c r="BDI102" s="81"/>
      <c r="BDJ102" s="81"/>
      <c r="BDK102" s="81"/>
      <c r="BDL102" s="81"/>
      <c r="BDM102" s="81"/>
      <c r="BDN102" s="81"/>
      <c r="BDO102" s="81"/>
      <c r="BDP102" s="81"/>
      <c r="BDQ102" s="81"/>
      <c r="BDR102" s="81"/>
      <c r="BDS102" s="81"/>
      <c r="BDT102" s="81"/>
      <c r="BDU102" s="81"/>
      <c r="BDV102" s="81"/>
      <c r="BDW102" s="81"/>
      <c r="BDX102" s="81"/>
      <c r="BDY102" s="81"/>
      <c r="BDZ102" s="81"/>
      <c r="BEA102" s="81"/>
      <c r="BEB102" s="81"/>
      <c r="BEC102" s="81"/>
      <c r="BED102" s="81"/>
      <c r="BEE102" s="81"/>
      <c r="BEF102" s="81"/>
      <c r="BEG102" s="81"/>
      <c r="BEH102" s="81"/>
      <c r="BEI102" s="81"/>
      <c r="BEJ102" s="81"/>
      <c r="BEK102" s="81"/>
      <c r="BEL102" s="81"/>
      <c r="BEM102" s="81"/>
      <c r="BEN102" s="81"/>
      <c r="BEO102" s="81"/>
      <c r="BEP102" s="81"/>
      <c r="BEQ102" s="81"/>
      <c r="BER102" s="81"/>
      <c r="BES102" s="81"/>
      <c r="BET102" s="81"/>
      <c r="BEU102" s="81"/>
      <c r="BEV102" s="81"/>
      <c r="BEW102" s="81"/>
      <c r="BEX102" s="81"/>
      <c r="BEY102" s="81"/>
      <c r="BEZ102" s="81"/>
      <c r="BFA102" s="81"/>
      <c r="BFB102" s="81"/>
      <c r="BFC102" s="81"/>
      <c r="BFD102" s="81"/>
      <c r="BFE102" s="81"/>
      <c r="BFF102" s="81"/>
      <c r="BFG102" s="81"/>
      <c r="BFH102" s="81"/>
      <c r="BFI102" s="81"/>
      <c r="BFJ102" s="81"/>
      <c r="BFK102" s="81"/>
      <c r="BFL102" s="81"/>
      <c r="BFM102" s="81"/>
      <c r="BFN102" s="81"/>
      <c r="BFO102" s="81"/>
      <c r="BFP102" s="81"/>
      <c r="BFQ102" s="81"/>
      <c r="BFR102" s="81"/>
      <c r="BFS102" s="81"/>
      <c r="BFT102" s="81"/>
      <c r="BFU102" s="81"/>
      <c r="BFV102" s="81"/>
      <c r="BFW102" s="81"/>
      <c r="BFX102" s="81"/>
      <c r="BFY102" s="81"/>
      <c r="BFZ102" s="81"/>
      <c r="BGA102" s="81"/>
      <c r="BGB102" s="81"/>
      <c r="BGC102" s="81"/>
      <c r="BGD102" s="81"/>
      <c r="BGE102" s="81"/>
      <c r="BGF102" s="81"/>
      <c r="BGG102" s="81"/>
      <c r="BGH102" s="81"/>
      <c r="BGI102" s="81"/>
      <c r="BGJ102" s="81"/>
      <c r="BGK102" s="81"/>
      <c r="BGL102" s="81"/>
      <c r="BGM102" s="81"/>
      <c r="BGN102" s="81"/>
      <c r="BGO102" s="81"/>
      <c r="BGP102" s="81"/>
      <c r="BGQ102" s="81"/>
      <c r="BGR102" s="81"/>
      <c r="BGS102" s="81"/>
      <c r="BGT102" s="81"/>
      <c r="BGU102" s="81"/>
      <c r="BGV102" s="81"/>
      <c r="BGW102" s="81"/>
      <c r="BGX102" s="81"/>
      <c r="BGY102" s="81"/>
      <c r="BGZ102" s="81"/>
      <c r="BHA102" s="81"/>
      <c r="BHB102" s="81"/>
      <c r="BHC102" s="81"/>
      <c r="BHD102" s="81"/>
      <c r="BHE102" s="81"/>
      <c r="BHF102" s="81"/>
      <c r="BHG102" s="81"/>
      <c r="BHH102" s="81"/>
      <c r="BHI102" s="81"/>
      <c r="BHJ102" s="81"/>
      <c r="BHK102" s="81"/>
      <c r="BHL102" s="81"/>
      <c r="BHM102" s="81"/>
      <c r="BHN102" s="81"/>
      <c r="BHO102" s="81"/>
      <c r="BHP102" s="81"/>
      <c r="BHQ102" s="81"/>
      <c r="BHR102" s="81"/>
      <c r="BHS102" s="81"/>
      <c r="BHT102" s="81"/>
      <c r="BHU102" s="81"/>
      <c r="BHV102" s="81"/>
      <c r="BHW102" s="81"/>
      <c r="BHX102" s="81"/>
      <c r="BHY102" s="81"/>
      <c r="BHZ102" s="81"/>
      <c r="BIA102" s="81"/>
      <c r="BIB102" s="81"/>
      <c r="BIC102" s="81"/>
      <c r="BID102" s="81"/>
      <c r="BIE102" s="81"/>
      <c r="BIF102" s="81"/>
      <c r="BIG102" s="81"/>
      <c r="BIH102" s="81"/>
      <c r="BII102" s="81"/>
      <c r="BIJ102" s="81"/>
      <c r="BIK102" s="81"/>
      <c r="BIL102" s="81"/>
      <c r="BIM102" s="81"/>
      <c r="BIN102" s="81"/>
      <c r="BIO102" s="81"/>
      <c r="BIP102" s="81"/>
      <c r="BIQ102" s="81"/>
      <c r="BIR102" s="81"/>
      <c r="BIS102" s="81"/>
      <c r="BIT102" s="81"/>
      <c r="BIU102" s="81"/>
      <c r="BIV102" s="81"/>
      <c r="BIW102" s="81"/>
      <c r="BIX102" s="81"/>
      <c r="BIY102" s="81"/>
      <c r="BIZ102" s="81"/>
      <c r="BJA102" s="81"/>
      <c r="BJB102" s="81"/>
      <c r="BJC102" s="81"/>
      <c r="BJD102" s="81"/>
      <c r="BJE102" s="81"/>
      <c r="BJF102" s="81"/>
      <c r="BJG102" s="81"/>
      <c r="BJH102" s="81"/>
      <c r="BJI102" s="81"/>
      <c r="BJJ102" s="81"/>
      <c r="BJK102" s="81"/>
      <c r="BJL102" s="81"/>
      <c r="BJM102" s="81"/>
      <c r="BJN102" s="81"/>
      <c r="BJO102" s="81"/>
      <c r="BJP102" s="81"/>
      <c r="BJQ102" s="81"/>
      <c r="BJR102" s="81"/>
      <c r="BJS102" s="81"/>
      <c r="BJT102" s="81"/>
      <c r="BJU102" s="81"/>
      <c r="BJV102" s="81"/>
      <c r="BJW102" s="81"/>
      <c r="BJX102" s="81"/>
      <c r="BJY102" s="81"/>
      <c r="BJZ102" s="81"/>
      <c r="BKA102" s="81"/>
      <c r="BKB102" s="81"/>
      <c r="BKC102" s="81"/>
      <c r="BKD102" s="81"/>
      <c r="BKE102" s="81"/>
      <c r="BKF102" s="81"/>
      <c r="BKG102" s="81"/>
      <c r="BKH102" s="81"/>
      <c r="BKI102" s="81"/>
      <c r="BKJ102" s="81"/>
      <c r="BKK102" s="81"/>
      <c r="BKL102" s="81"/>
      <c r="BKM102" s="81"/>
      <c r="BKN102" s="81"/>
      <c r="BKO102" s="81"/>
      <c r="BKP102" s="81"/>
      <c r="BKQ102" s="81"/>
      <c r="BKR102" s="81"/>
      <c r="BKS102" s="81"/>
      <c r="BKT102" s="81"/>
      <c r="BKU102" s="81"/>
      <c r="BKV102" s="81"/>
      <c r="BKW102" s="81"/>
      <c r="BKX102" s="81"/>
      <c r="BKY102" s="81"/>
      <c r="BKZ102" s="81"/>
      <c r="BLA102" s="81"/>
      <c r="BLB102" s="81"/>
      <c r="BLC102" s="81"/>
      <c r="BLD102" s="81"/>
      <c r="BLE102" s="81"/>
      <c r="BLF102" s="81"/>
      <c r="BLG102" s="81"/>
      <c r="BLH102" s="81"/>
      <c r="BLI102" s="81"/>
      <c r="BLJ102" s="81"/>
      <c r="BLK102" s="81"/>
      <c r="BLL102" s="81"/>
      <c r="BLM102" s="81"/>
      <c r="BLN102" s="81"/>
      <c r="BLO102" s="81"/>
      <c r="BLP102" s="81"/>
      <c r="BLQ102" s="81"/>
      <c r="BLR102" s="81"/>
      <c r="BLS102" s="81"/>
      <c r="BLT102" s="81"/>
      <c r="BLU102" s="81"/>
      <c r="BLV102" s="81"/>
      <c r="BLW102" s="81"/>
      <c r="BLX102" s="81"/>
      <c r="BLY102" s="81"/>
      <c r="BLZ102" s="81"/>
      <c r="BMA102" s="81"/>
      <c r="BMB102" s="81"/>
      <c r="BMC102" s="81"/>
      <c r="BMD102" s="81"/>
      <c r="BME102" s="81"/>
      <c r="BMF102" s="81"/>
      <c r="BMG102" s="81"/>
      <c r="BMH102" s="81"/>
      <c r="BMI102" s="81"/>
      <c r="BMJ102" s="81"/>
      <c r="BMK102" s="81"/>
      <c r="BML102" s="81"/>
      <c r="BMM102" s="81"/>
      <c r="BMN102" s="81"/>
      <c r="BMO102" s="81"/>
      <c r="BMP102" s="81"/>
      <c r="BMQ102" s="81"/>
      <c r="BMR102" s="81"/>
      <c r="BMS102" s="81"/>
      <c r="BMT102" s="81"/>
      <c r="BMU102" s="81"/>
      <c r="BMV102" s="81"/>
      <c r="BMW102" s="81"/>
      <c r="BMX102" s="81"/>
      <c r="BMY102" s="81"/>
      <c r="BMZ102" s="81"/>
      <c r="BNA102" s="81"/>
      <c r="BNB102" s="81"/>
      <c r="BNC102" s="81"/>
      <c r="BND102" s="81"/>
      <c r="BNE102" s="81"/>
      <c r="BNF102" s="81"/>
      <c r="BNG102" s="81"/>
      <c r="BNH102" s="81"/>
      <c r="BNI102" s="81"/>
      <c r="BNJ102" s="81"/>
      <c r="BNK102" s="81"/>
      <c r="BNL102" s="81"/>
      <c r="BNM102" s="81"/>
      <c r="BNN102" s="81"/>
      <c r="BNO102" s="81"/>
      <c r="BNP102" s="81"/>
      <c r="BNQ102" s="81"/>
      <c r="BNR102" s="81"/>
      <c r="BNS102" s="81"/>
      <c r="BNT102" s="81"/>
      <c r="BNU102" s="81"/>
      <c r="BNV102" s="81"/>
      <c r="BNW102" s="81"/>
      <c r="BNX102" s="81"/>
      <c r="BNY102" s="81"/>
      <c r="BNZ102" s="81"/>
      <c r="BOA102" s="81"/>
      <c r="BOB102" s="81"/>
      <c r="BOC102" s="81"/>
      <c r="BOD102" s="81"/>
      <c r="BOE102" s="81"/>
      <c r="BOF102" s="81"/>
      <c r="BOG102" s="81"/>
      <c r="BOH102" s="81"/>
      <c r="BOI102" s="81"/>
      <c r="BOJ102" s="81"/>
      <c r="BOK102" s="81"/>
      <c r="BOL102" s="81"/>
      <c r="BOM102" s="81"/>
      <c r="BON102" s="81"/>
      <c r="BOO102" s="81"/>
      <c r="BOP102" s="81"/>
      <c r="BOQ102" s="81"/>
      <c r="BOR102" s="81"/>
      <c r="BOS102" s="81"/>
      <c r="BOT102" s="81"/>
      <c r="BOU102" s="81"/>
      <c r="BOV102" s="81"/>
      <c r="BOW102" s="81"/>
      <c r="BOX102" s="81"/>
      <c r="BOY102" s="81"/>
      <c r="BOZ102" s="81"/>
      <c r="BPA102" s="81"/>
      <c r="BPB102" s="81"/>
      <c r="BPC102" s="81"/>
      <c r="BPD102" s="81"/>
      <c r="BPE102" s="81"/>
      <c r="BPF102" s="81"/>
      <c r="BPG102" s="81"/>
      <c r="BPH102" s="81"/>
      <c r="BPI102" s="81"/>
      <c r="BPJ102" s="81"/>
      <c r="BPK102" s="81"/>
      <c r="BPL102" s="81"/>
      <c r="BPM102" s="81"/>
      <c r="BPN102" s="81"/>
      <c r="BPO102" s="81"/>
      <c r="BPP102" s="81"/>
      <c r="BPQ102" s="81"/>
      <c r="BPR102" s="81"/>
      <c r="BPS102" s="81"/>
      <c r="BPT102" s="81"/>
      <c r="BPU102" s="81"/>
      <c r="BPV102" s="81"/>
      <c r="BPW102" s="81"/>
      <c r="BPX102" s="81"/>
      <c r="BPY102" s="81"/>
      <c r="BPZ102" s="81"/>
      <c r="BQA102" s="81"/>
      <c r="BQB102" s="81"/>
      <c r="BQC102" s="81"/>
      <c r="BQD102" s="81"/>
      <c r="BQE102" s="81"/>
      <c r="BQF102" s="81"/>
      <c r="BQG102" s="81"/>
      <c r="BQH102" s="81"/>
      <c r="BQI102" s="81"/>
      <c r="BQJ102" s="81"/>
      <c r="BQK102" s="81"/>
      <c r="BQL102" s="81"/>
      <c r="BQM102" s="81"/>
      <c r="BQN102" s="81"/>
      <c r="BQO102" s="81"/>
      <c r="BQP102" s="81"/>
      <c r="BQQ102" s="81"/>
      <c r="BQR102" s="81"/>
      <c r="BQS102" s="81"/>
      <c r="BQT102" s="81"/>
      <c r="BQU102" s="81"/>
      <c r="BQV102" s="81"/>
      <c r="BQW102" s="81"/>
      <c r="BQX102" s="81"/>
      <c r="BQY102" s="81"/>
      <c r="BQZ102" s="81"/>
      <c r="BRA102" s="81"/>
      <c r="BRB102" s="81"/>
      <c r="BRC102" s="81"/>
      <c r="BRD102" s="81"/>
      <c r="BRE102" s="81"/>
      <c r="BRF102" s="81"/>
      <c r="BRG102" s="81"/>
      <c r="BRH102" s="81"/>
      <c r="BRI102" s="81"/>
      <c r="BRJ102" s="81"/>
      <c r="BRK102" s="81"/>
      <c r="BRL102" s="81"/>
      <c r="BRM102" s="81"/>
      <c r="BRN102" s="81"/>
      <c r="BRO102" s="81"/>
      <c r="BRP102" s="81"/>
      <c r="BRQ102" s="81"/>
      <c r="BRR102" s="81"/>
      <c r="BRS102" s="81"/>
      <c r="BRT102" s="81"/>
      <c r="BRU102" s="81"/>
      <c r="BRV102" s="81"/>
      <c r="BRW102" s="81"/>
      <c r="BRX102" s="81"/>
      <c r="BRY102" s="81"/>
      <c r="BRZ102" s="81"/>
      <c r="BSA102" s="81"/>
      <c r="BSB102" s="81"/>
      <c r="BSC102" s="81"/>
      <c r="BSD102" s="81"/>
      <c r="BSE102" s="81"/>
      <c r="BSF102" s="81"/>
      <c r="BSG102" s="81"/>
      <c r="BSH102" s="81"/>
      <c r="BSI102" s="81"/>
      <c r="BSJ102" s="81"/>
      <c r="BSK102" s="81"/>
      <c r="BSL102" s="81"/>
      <c r="BSM102" s="81"/>
      <c r="BSN102" s="81"/>
      <c r="BSO102" s="81"/>
      <c r="BSP102" s="81"/>
      <c r="BSQ102" s="81"/>
      <c r="BSR102" s="81"/>
      <c r="BSS102" s="81"/>
      <c r="BST102" s="81"/>
      <c r="BSU102" s="81"/>
      <c r="BSV102" s="81"/>
      <c r="BSW102" s="81"/>
      <c r="BSX102" s="81"/>
      <c r="BSY102" s="81"/>
      <c r="BSZ102" s="81"/>
      <c r="BTA102" s="81"/>
      <c r="BTB102" s="81"/>
      <c r="BTC102" s="81"/>
      <c r="BTD102" s="81"/>
      <c r="BTE102" s="81"/>
      <c r="BTF102" s="81"/>
      <c r="BTG102" s="81"/>
      <c r="BTH102" s="81"/>
      <c r="BTI102" s="81"/>
      <c r="BTJ102" s="81"/>
      <c r="BTK102" s="81"/>
      <c r="BTL102" s="81"/>
      <c r="BTM102" s="81"/>
      <c r="BTN102" s="81"/>
      <c r="BTO102" s="81"/>
      <c r="BTP102" s="81"/>
      <c r="BTQ102" s="81"/>
      <c r="BTR102" s="81"/>
      <c r="BTS102" s="81"/>
      <c r="BTT102" s="81"/>
      <c r="BTU102" s="81"/>
      <c r="BTV102" s="81"/>
      <c r="BTW102" s="81"/>
      <c r="BTX102" s="81"/>
      <c r="BTY102" s="81"/>
      <c r="BTZ102" s="81"/>
      <c r="BUA102" s="81"/>
      <c r="BUB102" s="81"/>
      <c r="BUC102" s="81"/>
      <c r="BUD102" s="81"/>
      <c r="BUE102" s="81"/>
      <c r="BUF102" s="81"/>
      <c r="BUG102" s="81"/>
      <c r="BUH102" s="81"/>
      <c r="BUI102" s="81"/>
      <c r="BUJ102" s="81"/>
      <c r="BUK102" s="81"/>
      <c r="BUL102" s="81"/>
      <c r="BUM102" s="81"/>
      <c r="BUN102" s="81"/>
      <c r="BUO102" s="81"/>
      <c r="BUP102" s="81"/>
      <c r="BUQ102" s="81"/>
      <c r="BUR102" s="81"/>
      <c r="BUS102" s="81"/>
      <c r="BUT102" s="81"/>
      <c r="BUU102" s="81"/>
      <c r="BUV102" s="81"/>
      <c r="BUW102" s="81"/>
      <c r="BUX102" s="81"/>
      <c r="BUY102" s="81"/>
      <c r="BUZ102" s="81"/>
      <c r="BVA102" s="81"/>
      <c r="BVB102" s="81"/>
      <c r="BVC102" s="81"/>
      <c r="BVD102" s="81"/>
      <c r="BVE102" s="81"/>
      <c r="BVF102" s="81"/>
      <c r="BVG102" s="81"/>
      <c r="BVH102" s="81"/>
      <c r="BVI102" s="81"/>
      <c r="BVJ102" s="81"/>
      <c r="BVK102" s="81"/>
      <c r="BVL102" s="81"/>
      <c r="BVM102" s="81"/>
      <c r="BVN102" s="81"/>
      <c r="BVO102" s="81"/>
      <c r="BVP102" s="81"/>
      <c r="BVQ102" s="81"/>
      <c r="BVR102" s="81"/>
      <c r="BVS102" s="81"/>
      <c r="BVT102" s="81"/>
      <c r="BVU102" s="81"/>
      <c r="BVV102" s="81"/>
      <c r="BVW102" s="81"/>
      <c r="BVX102" s="81"/>
      <c r="BVY102" s="81"/>
      <c r="BVZ102" s="81"/>
      <c r="BWA102" s="81"/>
      <c r="BWB102" s="81"/>
      <c r="BWC102" s="81"/>
      <c r="BWD102" s="81"/>
      <c r="BWE102" s="81"/>
      <c r="BWF102" s="81"/>
      <c r="BWG102" s="81"/>
      <c r="BWH102" s="81"/>
      <c r="BWI102" s="81"/>
      <c r="BWJ102" s="81"/>
      <c r="BWK102" s="81"/>
      <c r="BWL102" s="81"/>
      <c r="BWM102" s="81"/>
      <c r="BWN102" s="81"/>
      <c r="BWO102" s="81"/>
      <c r="BWP102" s="81"/>
      <c r="BWQ102" s="81"/>
      <c r="BWR102" s="81"/>
      <c r="BWS102" s="81"/>
      <c r="BWT102" s="81"/>
      <c r="BWU102" s="81"/>
      <c r="BWV102" s="81"/>
      <c r="BWW102" s="81"/>
      <c r="BWX102" s="81"/>
      <c r="BWY102" s="81"/>
      <c r="BWZ102" s="81"/>
      <c r="BXA102" s="81"/>
      <c r="BXB102" s="81"/>
      <c r="BXC102" s="81"/>
      <c r="BXD102" s="81"/>
      <c r="BXE102" s="81"/>
      <c r="BXF102" s="81"/>
      <c r="BXG102" s="81"/>
      <c r="BXH102" s="81"/>
      <c r="BXI102" s="81"/>
      <c r="BXJ102" s="81"/>
      <c r="BXK102" s="81"/>
      <c r="BXL102" s="81"/>
      <c r="BXM102" s="81"/>
      <c r="BXN102" s="81"/>
      <c r="BXO102" s="81"/>
      <c r="BXP102" s="81"/>
      <c r="BXQ102" s="81"/>
      <c r="BXR102" s="81"/>
      <c r="BXS102" s="81"/>
      <c r="BXT102" s="81"/>
      <c r="BXU102" s="81"/>
      <c r="BXV102" s="81"/>
      <c r="BXW102" s="81"/>
      <c r="BXX102" s="81"/>
      <c r="BXY102" s="81"/>
      <c r="BXZ102" s="81"/>
      <c r="BYA102" s="81"/>
      <c r="BYB102" s="81"/>
      <c r="BYC102" s="81"/>
      <c r="BYD102" s="81"/>
      <c r="BYE102" s="81"/>
      <c r="BYF102" s="81"/>
      <c r="BYG102" s="81"/>
      <c r="BYH102" s="81"/>
      <c r="BYI102" s="81"/>
      <c r="BYJ102" s="81"/>
      <c r="BYK102" s="81"/>
      <c r="BYL102" s="81"/>
      <c r="BYM102" s="81"/>
      <c r="BYN102" s="81"/>
      <c r="BYO102" s="81"/>
      <c r="BYP102" s="81"/>
      <c r="BYQ102" s="81"/>
      <c r="BYR102" s="81"/>
      <c r="BYS102" s="81"/>
      <c r="BYT102" s="81"/>
      <c r="BYU102" s="81"/>
      <c r="BYV102" s="81"/>
      <c r="BYW102" s="81"/>
      <c r="BYX102" s="81"/>
      <c r="BYY102" s="81"/>
      <c r="BYZ102" s="81"/>
      <c r="BZA102" s="81"/>
      <c r="BZB102" s="81"/>
      <c r="BZC102" s="81"/>
      <c r="BZD102" s="81"/>
      <c r="BZE102" s="81"/>
      <c r="BZF102" s="81"/>
      <c r="BZG102" s="81"/>
      <c r="BZH102" s="81"/>
      <c r="BZI102" s="81"/>
      <c r="BZJ102" s="81"/>
      <c r="BZK102" s="81"/>
      <c r="BZL102" s="81"/>
      <c r="BZM102" s="81"/>
      <c r="BZN102" s="81"/>
      <c r="BZO102" s="81"/>
      <c r="BZP102" s="81"/>
      <c r="BZQ102" s="81"/>
      <c r="BZR102" s="81"/>
      <c r="BZS102" s="81"/>
      <c r="BZT102" s="81"/>
      <c r="BZU102" s="81"/>
      <c r="BZV102" s="81"/>
      <c r="BZW102" s="81"/>
      <c r="BZX102" s="81"/>
      <c r="BZY102" s="81"/>
      <c r="BZZ102" s="81"/>
      <c r="CAA102" s="81"/>
      <c r="CAB102" s="81"/>
      <c r="CAC102" s="81"/>
      <c r="CAD102" s="81"/>
      <c r="CAE102" s="81"/>
      <c r="CAF102" s="81"/>
      <c r="CAG102" s="81"/>
      <c r="CAH102" s="81"/>
      <c r="CAI102" s="81"/>
      <c r="CAJ102" s="81"/>
      <c r="CAK102" s="81"/>
      <c r="CAL102" s="81"/>
      <c r="CAM102" s="81"/>
      <c r="CAN102" s="81"/>
      <c r="CAO102" s="81"/>
      <c r="CAP102" s="81"/>
      <c r="CAQ102" s="81"/>
      <c r="CAR102" s="81"/>
      <c r="CAS102" s="81"/>
      <c r="CAT102" s="81"/>
      <c r="CAU102" s="81"/>
      <c r="CAV102" s="81"/>
      <c r="CAW102" s="81"/>
      <c r="CAX102" s="81"/>
      <c r="CAY102" s="81"/>
      <c r="CAZ102" s="81"/>
      <c r="CBA102" s="81"/>
      <c r="CBB102" s="81"/>
      <c r="CBC102" s="81"/>
      <c r="CBD102" s="81"/>
      <c r="CBE102" s="81"/>
      <c r="CBF102" s="81"/>
      <c r="CBG102" s="81"/>
      <c r="CBH102" s="81"/>
      <c r="CBI102" s="81"/>
      <c r="CBJ102" s="81"/>
      <c r="CBK102" s="81"/>
      <c r="CBL102" s="81"/>
      <c r="CBM102" s="81"/>
      <c r="CBN102" s="81"/>
      <c r="CBO102" s="81"/>
      <c r="CBP102" s="81"/>
      <c r="CBQ102" s="81"/>
      <c r="CBR102" s="81"/>
      <c r="CBS102" s="81"/>
      <c r="CBT102" s="81"/>
      <c r="CBU102" s="81"/>
      <c r="CBV102" s="81"/>
      <c r="CBW102" s="81"/>
      <c r="CBX102" s="81"/>
      <c r="CBY102" s="81"/>
      <c r="CBZ102" s="81"/>
      <c r="CCA102" s="81"/>
      <c r="CCB102" s="81"/>
      <c r="CCC102" s="81"/>
      <c r="CCD102" s="81"/>
      <c r="CCE102" s="81"/>
      <c r="CCF102" s="81"/>
      <c r="CCG102" s="81"/>
      <c r="CCH102" s="81"/>
      <c r="CCI102" s="81"/>
      <c r="CCJ102" s="81"/>
      <c r="CCK102" s="81"/>
      <c r="CCL102" s="81"/>
      <c r="CCM102" s="81"/>
      <c r="CCN102" s="81"/>
      <c r="CCO102" s="81"/>
      <c r="CCP102" s="81"/>
      <c r="CCQ102" s="81"/>
      <c r="CCR102" s="81"/>
      <c r="CCS102" s="81"/>
      <c r="CCT102" s="81"/>
      <c r="CCU102" s="81"/>
      <c r="CCV102" s="81"/>
      <c r="CCW102" s="81"/>
      <c r="CCX102" s="81"/>
      <c r="CCY102" s="81"/>
      <c r="CCZ102" s="81"/>
      <c r="CDA102" s="81"/>
      <c r="CDB102" s="81"/>
      <c r="CDC102" s="81"/>
      <c r="CDD102" s="81"/>
      <c r="CDE102" s="81"/>
      <c r="CDF102" s="81"/>
      <c r="CDG102" s="81"/>
      <c r="CDH102" s="81"/>
      <c r="CDI102" s="81"/>
      <c r="CDJ102" s="81"/>
      <c r="CDK102" s="81"/>
      <c r="CDL102" s="81"/>
      <c r="CDM102" s="81"/>
      <c r="CDN102" s="81"/>
      <c r="CDO102" s="81"/>
      <c r="CDP102" s="81"/>
      <c r="CDQ102" s="81"/>
      <c r="CDR102" s="81"/>
      <c r="CDS102" s="81"/>
      <c r="CDT102" s="81"/>
      <c r="CDU102" s="81"/>
      <c r="CDV102" s="81"/>
      <c r="CDW102" s="81"/>
      <c r="CDX102" s="81"/>
      <c r="CDY102" s="81"/>
      <c r="CDZ102" s="81"/>
      <c r="CEA102" s="81"/>
      <c r="CEB102" s="81"/>
      <c r="CEC102" s="81"/>
      <c r="CED102" s="81"/>
      <c r="CEE102" s="81"/>
      <c r="CEF102" s="81"/>
      <c r="CEG102" s="81"/>
      <c r="CEH102" s="81"/>
      <c r="CEI102" s="81"/>
      <c r="CEJ102" s="81"/>
      <c r="CEK102" s="81"/>
      <c r="CEL102" s="81"/>
      <c r="CEM102" s="81"/>
      <c r="CEN102" s="81"/>
      <c r="CEO102" s="81"/>
      <c r="CEP102" s="81"/>
      <c r="CEQ102" s="81"/>
      <c r="CER102" s="81"/>
      <c r="CES102" s="81"/>
      <c r="CET102" s="81"/>
      <c r="CEU102" s="81"/>
      <c r="CEV102" s="81"/>
      <c r="CEW102" s="81"/>
      <c r="CEX102" s="81"/>
      <c r="CEY102" s="81"/>
      <c r="CEZ102" s="81"/>
      <c r="CFA102" s="81"/>
      <c r="CFB102" s="81"/>
      <c r="CFC102" s="81"/>
      <c r="CFD102" s="81"/>
      <c r="CFE102" s="81"/>
      <c r="CFF102" s="81"/>
      <c r="CFG102" s="81"/>
      <c r="CFH102" s="81"/>
      <c r="CFI102" s="81"/>
      <c r="CFJ102" s="81"/>
      <c r="CFK102" s="81"/>
      <c r="CFL102" s="81"/>
      <c r="CFM102" s="81"/>
      <c r="CFN102" s="81"/>
      <c r="CFO102" s="81"/>
      <c r="CFP102" s="81"/>
      <c r="CFQ102" s="81"/>
      <c r="CFR102" s="81"/>
      <c r="CFS102" s="81"/>
      <c r="CFT102" s="81"/>
      <c r="CFU102" s="81"/>
      <c r="CFV102" s="81"/>
      <c r="CFW102" s="81"/>
      <c r="CFX102" s="81"/>
      <c r="CFY102" s="81"/>
      <c r="CFZ102" s="81"/>
      <c r="CGA102" s="81"/>
      <c r="CGB102" s="81"/>
      <c r="CGC102" s="81"/>
      <c r="CGD102" s="81"/>
      <c r="CGE102" s="81"/>
      <c r="CGF102" s="81"/>
      <c r="CGG102" s="81"/>
      <c r="CGH102" s="81"/>
      <c r="CGI102" s="81"/>
      <c r="CGJ102" s="81"/>
      <c r="CGK102" s="81"/>
      <c r="CGL102" s="81"/>
      <c r="CGM102" s="81"/>
      <c r="CGN102" s="81"/>
      <c r="CGO102" s="81"/>
      <c r="CGP102" s="81"/>
      <c r="CGQ102" s="81"/>
      <c r="CGR102" s="81"/>
      <c r="CGS102" s="81"/>
      <c r="CGT102" s="81"/>
      <c r="CGU102" s="81"/>
      <c r="CGV102" s="81"/>
      <c r="CGW102" s="81"/>
      <c r="CGX102" s="81"/>
      <c r="CGY102" s="81"/>
      <c r="CGZ102" s="81"/>
      <c r="CHA102" s="81"/>
      <c r="CHB102" s="81"/>
      <c r="CHC102" s="81"/>
      <c r="CHD102" s="81"/>
      <c r="CHE102" s="81"/>
      <c r="CHF102" s="81"/>
      <c r="CHG102" s="81"/>
      <c r="CHH102" s="81"/>
      <c r="CHI102" s="81"/>
      <c r="CHJ102" s="81"/>
      <c r="CHK102" s="81"/>
      <c r="CHL102" s="81"/>
      <c r="CHM102" s="81"/>
      <c r="CHN102" s="81"/>
      <c r="CHO102" s="81"/>
      <c r="CHP102" s="81"/>
      <c r="CHQ102" s="81"/>
      <c r="CHR102" s="81"/>
      <c r="CHS102" s="81"/>
      <c r="CHT102" s="81"/>
      <c r="CHU102" s="81"/>
      <c r="CHV102" s="81"/>
      <c r="CHW102" s="81"/>
      <c r="CHX102" s="81"/>
      <c r="CHY102" s="81"/>
      <c r="CHZ102" s="81"/>
      <c r="CIA102" s="81"/>
      <c r="CIB102" s="81"/>
      <c r="CIC102" s="81"/>
      <c r="CID102" s="81"/>
      <c r="CIE102" s="81"/>
      <c r="CIF102" s="81"/>
      <c r="CIG102" s="81"/>
      <c r="CIH102" s="81"/>
      <c r="CII102" s="81"/>
      <c r="CIJ102" s="81"/>
      <c r="CIK102" s="81"/>
      <c r="CIL102" s="81"/>
      <c r="CIM102" s="81"/>
      <c r="CIN102" s="81"/>
      <c r="CIO102" s="81"/>
      <c r="CIP102" s="81"/>
      <c r="CIQ102" s="81"/>
      <c r="CIR102" s="81"/>
      <c r="CIS102" s="81"/>
      <c r="CIT102" s="81"/>
      <c r="CIU102" s="81"/>
      <c r="CIV102" s="81"/>
      <c r="CIW102" s="81"/>
      <c r="CIX102" s="81"/>
      <c r="CIY102" s="81"/>
      <c r="CIZ102" s="81"/>
      <c r="CJA102" s="81"/>
      <c r="CJB102" s="81"/>
      <c r="CJC102" s="81"/>
      <c r="CJD102" s="81"/>
      <c r="CJE102" s="81"/>
      <c r="CJF102" s="81"/>
      <c r="CJG102" s="81"/>
      <c r="CJH102" s="81"/>
      <c r="CJI102" s="81"/>
      <c r="CJJ102" s="81"/>
      <c r="CJK102" s="81"/>
      <c r="CJL102" s="81"/>
      <c r="CJM102" s="81"/>
      <c r="CJN102" s="81"/>
      <c r="CJO102" s="81"/>
      <c r="CJP102" s="81"/>
      <c r="CJQ102" s="81"/>
      <c r="CJR102" s="81"/>
      <c r="CJS102" s="81"/>
      <c r="CJT102" s="81"/>
      <c r="CJU102" s="81"/>
      <c r="CJV102" s="81"/>
      <c r="CJW102" s="81"/>
      <c r="CJX102" s="81"/>
      <c r="CJY102" s="81"/>
      <c r="CJZ102" s="81"/>
      <c r="CKA102" s="81"/>
      <c r="CKB102" s="81"/>
      <c r="CKC102" s="81"/>
      <c r="CKD102" s="81"/>
      <c r="CKE102" s="81"/>
      <c r="CKF102" s="81"/>
      <c r="CKG102" s="81"/>
      <c r="CKH102" s="81"/>
      <c r="CKI102" s="81"/>
      <c r="CKJ102" s="81"/>
      <c r="CKK102" s="81"/>
      <c r="CKL102" s="81"/>
      <c r="CKM102" s="81"/>
      <c r="CKN102" s="81"/>
      <c r="CKO102" s="81"/>
      <c r="CKP102" s="81"/>
      <c r="CKQ102" s="81"/>
      <c r="CKR102" s="81"/>
      <c r="CKS102" s="81"/>
      <c r="CKT102" s="81"/>
      <c r="CKU102" s="81"/>
      <c r="CKV102" s="81"/>
      <c r="CKW102" s="81"/>
      <c r="CKX102" s="81"/>
      <c r="CKY102" s="81"/>
      <c r="CKZ102" s="81"/>
      <c r="CLA102" s="81"/>
      <c r="CLB102" s="81"/>
      <c r="CLC102" s="81"/>
      <c r="CLD102" s="81"/>
      <c r="CLE102" s="81"/>
      <c r="CLF102" s="81"/>
      <c r="CLG102" s="81"/>
      <c r="CLH102" s="81"/>
      <c r="CLI102" s="81"/>
      <c r="CLJ102" s="81"/>
      <c r="CLK102" s="81"/>
      <c r="CLL102" s="81"/>
      <c r="CLM102" s="81"/>
      <c r="CLN102" s="81"/>
      <c r="CLO102" s="81"/>
      <c r="CLP102" s="81"/>
      <c r="CLQ102" s="81"/>
      <c r="CLR102" s="81"/>
      <c r="CLS102" s="81"/>
      <c r="CLT102" s="81"/>
      <c r="CLU102" s="81"/>
      <c r="CLV102" s="81"/>
      <c r="CLW102" s="81"/>
      <c r="CLX102" s="81"/>
      <c r="CLY102" s="81"/>
      <c r="CLZ102" s="81"/>
      <c r="CMA102" s="81"/>
      <c r="CMB102" s="81"/>
      <c r="CMC102" s="81"/>
      <c r="CMD102" s="81"/>
      <c r="CME102" s="81"/>
      <c r="CMF102" s="81"/>
      <c r="CMG102" s="81"/>
      <c r="CMH102" s="81"/>
      <c r="CMI102" s="81"/>
      <c r="CMJ102" s="81"/>
      <c r="CMK102" s="81"/>
      <c r="CML102" s="81"/>
      <c r="CMM102" s="81"/>
      <c r="CMN102" s="81"/>
      <c r="CMO102" s="81"/>
      <c r="CMP102" s="81"/>
      <c r="CMQ102" s="81"/>
      <c r="CMR102" s="81"/>
      <c r="CMS102" s="81"/>
      <c r="CMT102" s="81"/>
      <c r="CMU102" s="81"/>
      <c r="CMV102" s="81"/>
      <c r="CMW102" s="81"/>
      <c r="CMX102" s="81"/>
      <c r="CMY102" s="81"/>
      <c r="CMZ102" s="81"/>
      <c r="CNA102" s="81"/>
      <c r="CNB102" s="81"/>
      <c r="CNC102" s="81"/>
      <c r="CND102" s="81"/>
      <c r="CNE102" s="81"/>
      <c r="CNF102" s="81"/>
      <c r="CNG102" s="81"/>
      <c r="CNH102" s="81"/>
      <c r="CNI102" s="81"/>
      <c r="CNJ102" s="81"/>
      <c r="CNK102" s="81"/>
      <c r="CNL102" s="81"/>
      <c r="CNM102" s="81"/>
      <c r="CNN102" s="81"/>
      <c r="CNO102" s="81"/>
      <c r="CNP102" s="81"/>
      <c r="CNQ102" s="81"/>
      <c r="CNR102" s="81"/>
      <c r="CNS102" s="81"/>
      <c r="CNT102" s="81"/>
      <c r="CNU102" s="81"/>
      <c r="CNV102" s="81"/>
      <c r="CNW102" s="81"/>
      <c r="CNX102" s="81"/>
      <c r="CNY102" s="81"/>
      <c r="CNZ102" s="81"/>
      <c r="COA102" s="81"/>
      <c r="COB102" s="81"/>
      <c r="COC102" s="81"/>
      <c r="COD102" s="81"/>
      <c r="COE102" s="81"/>
      <c r="COF102" s="81"/>
      <c r="COG102" s="81"/>
      <c r="COH102" s="81"/>
      <c r="COI102" s="81"/>
      <c r="COJ102" s="81"/>
      <c r="COK102" s="81"/>
      <c r="COL102" s="81"/>
      <c r="COM102" s="81"/>
      <c r="CON102" s="81"/>
      <c r="COO102" s="81"/>
      <c r="COP102" s="81"/>
      <c r="COQ102" s="81"/>
      <c r="COR102" s="81"/>
      <c r="COS102" s="81"/>
      <c r="COT102" s="81"/>
      <c r="COU102" s="81"/>
      <c r="COV102" s="81"/>
      <c r="COW102" s="81"/>
      <c r="COX102" s="81"/>
      <c r="COY102" s="81"/>
      <c r="COZ102" s="81"/>
      <c r="CPA102" s="81"/>
      <c r="CPB102" s="81"/>
      <c r="CPC102" s="81"/>
      <c r="CPD102" s="81"/>
      <c r="CPE102" s="81"/>
      <c r="CPF102" s="81"/>
      <c r="CPG102" s="81"/>
      <c r="CPH102" s="81"/>
      <c r="CPI102" s="81"/>
      <c r="CPJ102" s="81"/>
      <c r="CPK102" s="81"/>
      <c r="CPL102" s="81"/>
      <c r="CPM102" s="81"/>
      <c r="CPN102" s="81"/>
      <c r="CPO102" s="81"/>
      <c r="CPP102" s="81"/>
      <c r="CPQ102" s="81"/>
      <c r="CPR102" s="81"/>
      <c r="CPS102" s="81"/>
      <c r="CPT102" s="81"/>
      <c r="CPU102" s="81"/>
      <c r="CPV102" s="81"/>
      <c r="CPW102" s="81"/>
      <c r="CPX102" s="81"/>
      <c r="CPY102" s="81"/>
      <c r="CPZ102" s="81"/>
      <c r="CQA102" s="81"/>
      <c r="CQB102" s="81"/>
      <c r="CQC102" s="81"/>
      <c r="CQD102" s="81"/>
      <c r="CQE102" s="81"/>
      <c r="CQF102" s="81"/>
      <c r="CQG102" s="81"/>
      <c r="CQH102" s="81"/>
      <c r="CQI102" s="81"/>
      <c r="CQJ102" s="81"/>
      <c r="CQK102" s="81"/>
      <c r="CQL102" s="81"/>
      <c r="CQM102" s="81"/>
      <c r="CQN102" s="81"/>
      <c r="CQO102" s="81"/>
      <c r="CQP102" s="81"/>
      <c r="CQQ102" s="81"/>
      <c r="CQR102" s="81"/>
      <c r="CQS102" s="81"/>
      <c r="CQT102" s="81"/>
      <c r="CQU102" s="81"/>
      <c r="CQV102" s="81"/>
      <c r="CQW102" s="81"/>
      <c r="CQX102" s="81"/>
      <c r="CQY102" s="81"/>
      <c r="CQZ102" s="81"/>
      <c r="CRA102" s="81"/>
      <c r="CRB102" s="81"/>
      <c r="CRC102" s="81"/>
      <c r="CRD102" s="81"/>
      <c r="CRE102" s="81"/>
      <c r="CRF102" s="81"/>
      <c r="CRG102" s="81"/>
      <c r="CRH102" s="81"/>
      <c r="CRI102" s="81"/>
      <c r="CRJ102" s="81"/>
      <c r="CRK102" s="81"/>
      <c r="CRL102" s="81"/>
      <c r="CRM102" s="81"/>
      <c r="CRN102" s="81"/>
      <c r="CRO102" s="81"/>
      <c r="CRP102" s="81"/>
      <c r="CRQ102" s="81"/>
      <c r="CRR102" s="81"/>
      <c r="CRS102" s="81"/>
      <c r="CRT102" s="81"/>
      <c r="CRU102" s="81"/>
      <c r="CRV102" s="81"/>
      <c r="CRW102" s="81"/>
      <c r="CRX102" s="81"/>
      <c r="CRY102" s="81"/>
      <c r="CRZ102" s="81"/>
      <c r="CSA102" s="81"/>
      <c r="CSB102" s="81"/>
      <c r="CSC102" s="81"/>
      <c r="CSD102" s="81"/>
      <c r="CSE102" s="81"/>
      <c r="CSF102" s="81"/>
      <c r="CSG102" s="81"/>
      <c r="CSH102" s="81"/>
      <c r="CSI102" s="81"/>
      <c r="CSJ102" s="81"/>
      <c r="CSK102" s="81"/>
      <c r="CSL102" s="81"/>
      <c r="CSM102" s="81"/>
      <c r="CSN102" s="81"/>
      <c r="CSO102" s="81"/>
      <c r="CSP102" s="81"/>
      <c r="CSQ102" s="81"/>
      <c r="CSR102" s="81"/>
      <c r="CSS102" s="81"/>
      <c r="CST102" s="81"/>
      <c r="CSU102" s="81"/>
      <c r="CSV102" s="81"/>
      <c r="CSW102" s="81"/>
      <c r="CSX102" s="81"/>
      <c r="CSY102" s="81"/>
      <c r="CSZ102" s="81"/>
      <c r="CTA102" s="81"/>
      <c r="CTB102" s="81"/>
      <c r="CTC102" s="81"/>
      <c r="CTD102" s="81"/>
      <c r="CTE102" s="81"/>
      <c r="CTF102" s="81"/>
      <c r="CTG102" s="81"/>
      <c r="CTH102" s="81"/>
      <c r="CTI102" s="81"/>
      <c r="CTJ102" s="81"/>
      <c r="CTK102" s="81"/>
      <c r="CTL102" s="81"/>
      <c r="CTM102" s="81"/>
      <c r="CTN102" s="81"/>
      <c r="CTO102" s="81"/>
      <c r="CTP102" s="81"/>
      <c r="CTQ102" s="81"/>
      <c r="CTR102" s="81"/>
      <c r="CTS102" s="81"/>
      <c r="CTT102" s="81"/>
      <c r="CTU102" s="81"/>
      <c r="CTV102" s="81"/>
      <c r="CTW102" s="81"/>
      <c r="CTX102" s="81"/>
      <c r="CTY102" s="81"/>
      <c r="CTZ102" s="81"/>
      <c r="CUA102" s="81"/>
      <c r="CUB102" s="81"/>
      <c r="CUC102" s="81"/>
      <c r="CUD102" s="81"/>
      <c r="CUE102" s="81"/>
      <c r="CUF102" s="81"/>
      <c r="CUG102" s="81"/>
      <c r="CUH102" s="81"/>
      <c r="CUI102" s="81"/>
      <c r="CUJ102" s="81"/>
      <c r="CUK102" s="81"/>
      <c r="CUL102" s="81"/>
      <c r="CUM102" s="81"/>
      <c r="CUN102" s="81"/>
      <c r="CUO102" s="81"/>
      <c r="CUP102" s="81"/>
      <c r="CUQ102" s="81"/>
      <c r="CUR102" s="81"/>
      <c r="CUS102" s="81"/>
      <c r="CUT102" s="81"/>
      <c r="CUU102" s="81"/>
      <c r="CUV102" s="81"/>
      <c r="CUW102" s="81"/>
      <c r="CUX102" s="81"/>
      <c r="CUY102" s="81"/>
      <c r="CUZ102" s="81"/>
      <c r="CVA102" s="81"/>
      <c r="CVB102" s="81"/>
      <c r="CVC102" s="81"/>
      <c r="CVD102" s="81"/>
      <c r="CVE102" s="81"/>
      <c r="CVF102" s="81"/>
      <c r="CVG102" s="81"/>
      <c r="CVH102" s="81"/>
      <c r="CVI102" s="81"/>
      <c r="CVJ102" s="81"/>
      <c r="CVK102" s="81"/>
      <c r="CVL102" s="81"/>
      <c r="CVM102" s="81"/>
      <c r="CVN102" s="81"/>
      <c r="CVO102" s="81"/>
      <c r="CVP102" s="81"/>
      <c r="CVQ102" s="81"/>
      <c r="CVR102" s="81"/>
      <c r="CVS102" s="81"/>
      <c r="CVT102" s="81"/>
      <c r="CVU102" s="81"/>
      <c r="CVV102" s="81"/>
      <c r="CVW102" s="81"/>
      <c r="CVX102" s="81"/>
      <c r="CVY102" s="81"/>
      <c r="CVZ102" s="81"/>
      <c r="CWA102" s="81"/>
      <c r="CWB102" s="81"/>
      <c r="CWC102" s="81"/>
      <c r="CWD102" s="81"/>
      <c r="CWE102" s="81"/>
      <c r="CWF102" s="81"/>
      <c r="CWG102" s="81"/>
      <c r="CWH102" s="81"/>
      <c r="CWI102" s="81"/>
      <c r="CWJ102" s="81"/>
      <c r="CWK102" s="81"/>
      <c r="CWL102" s="81"/>
      <c r="CWM102" s="81"/>
      <c r="CWN102" s="81"/>
      <c r="CWO102" s="81"/>
      <c r="CWP102" s="81"/>
      <c r="CWQ102" s="81"/>
      <c r="CWR102" s="81"/>
      <c r="CWS102" s="81"/>
      <c r="CWT102" s="81"/>
      <c r="CWU102" s="81"/>
      <c r="CWV102" s="81"/>
      <c r="CWW102" s="81"/>
      <c r="CWX102" s="81"/>
      <c r="CWY102" s="81"/>
      <c r="CWZ102" s="81"/>
      <c r="CXA102" s="81"/>
      <c r="CXB102" s="81"/>
      <c r="CXC102" s="81"/>
      <c r="CXD102" s="81"/>
      <c r="CXE102" s="81"/>
      <c r="CXF102" s="81"/>
      <c r="CXG102" s="81"/>
      <c r="CXH102" s="81"/>
      <c r="CXI102" s="81"/>
      <c r="CXJ102" s="81"/>
      <c r="CXK102" s="81"/>
      <c r="CXL102" s="81"/>
      <c r="CXM102" s="81"/>
      <c r="CXN102" s="81"/>
      <c r="CXO102" s="81"/>
      <c r="CXP102" s="81"/>
      <c r="CXQ102" s="81"/>
      <c r="CXR102" s="81"/>
      <c r="CXS102" s="81"/>
      <c r="CXT102" s="81"/>
      <c r="CXU102" s="81"/>
      <c r="CXV102" s="81"/>
      <c r="CXW102" s="81"/>
      <c r="CXX102" s="81"/>
      <c r="CXY102" s="81"/>
      <c r="CXZ102" s="81"/>
      <c r="CYA102" s="81"/>
      <c r="CYB102" s="81"/>
      <c r="CYC102" s="81"/>
      <c r="CYD102" s="81"/>
      <c r="CYE102" s="81"/>
      <c r="CYF102" s="81"/>
      <c r="CYG102" s="81"/>
      <c r="CYH102" s="81"/>
      <c r="CYI102" s="81"/>
      <c r="CYJ102" s="81"/>
      <c r="CYK102" s="81"/>
      <c r="CYL102" s="81"/>
      <c r="CYM102" s="81"/>
      <c r="CYN102" s="81"/>
      <c r="CYO102" s="81"/>
      <c r="CYP102" s="81"/>
      <c r="CYQ102" s="81"/>
      <c r="CYR102" s="81"/>
      <c r="CYS102" s="81"/>
      <c r="CYT102" s="81"/>
      <c r="CYU102" s="81"/>
      <c r="CYV102" s="81"/>
      <c r="CYW102" s="81"/>
      <c r="CYX102" s="81"/>
      <c r="CYY102" s="81"/>
      <c r="CYZ102" s="81"/>
      <c r="CZA102" s="81"/>
      <c r="CZB102" s="81"/>
      <c r="CZC102" s="81"/>
      <c r="CZD102" s="81"/>
      <c r="CZE102" s="81"/>
      <c r="CZF102" s="81"/>
      <c r="CZG102" s="81"/>
      <c r="CZH102" s="81"/>
      <c r="CZI102" s="81"/>
      <c r="CZJ102" s="81"/>
      <c r="CZK102" s="81"/>
      <c r="CZL102" s="81"/>
      <c r="CZM102" s="81"/>
      <c r="CZN102" s="81"/>
      <c r="CZO102" s="81"/>
      <c r="CZP102" s="81"/>
      <c r="CZQ102" s="81"/>
      <c r="CZR102" s="81"/>
      <c r="CZS102" s="81"/>
      <c r="CZT102" s="81"/>
      <c r="CZU102" s="81"/>
      <c r="CZV102" s="81"/>
      <c r="CZW102" s="81"/>
      <c r="CZX102" s="81"/>
      <c r="CZY102" s="81"/>
      <c r="CZZ102" s="81"/>
      <c r="DAA102" s="81"/>
      <c r="DAB102" s="81"/>
      <c r="DAC102" s="81"/>
      <c r="DAD102" s="81"/>
      <c r="DAE102" s="81"/>
      <c r="DAF102" s="81"/>
      <c r="DAG102" s="81"/>
      <c r="DAH102" s="81"/>
      <c r="DAI102" s="81"/>
      <c r="DAJ102" s="81"/>
      <c r="DAK102" s="81"/>
      <c r="DAL102" s="81"/>
      <c r="DAM102" s="81"/>
      <c r="DAN102" s="81"/>
      <c r="DAO102" s="81"/>
      <c r="DAP102" s="81"/>
      <c r="DAQ102" s="81"/>
      <c r="DAR102" s="81"/>
      <c r="DAS102" s="81"/>
      <c r="DAT102" s="81"/>
      <c r="DAU102" s="81"/>
      <c r="DAV102" s="81"/>
      <c r="DAW102" s="81"/>
      <c r="DAX102" s="81"/>
      <c r="DAY102" s="81"/>
      <c r="DAZ102" s="81"/>
      <c r="DBA102" s="81"/>
      <c r="DBB102" s="81"/>
      <c r="DBC102" s="81"/>
      <c r="DBD102" s="81"/>
      <c r="DBE102" s="81"/>
      <c r="DBF102" s="81"/>
      <c r="DBG102" s="81"/>
      <c r="DBH102" s="81"/>
      <c r="DBI102" s="81"/>
      <c r="DBJ102" s="81"/>
      <c r="DBK102" s="81"/>
      <c r="DBL102" s="81"/>
      <c r="DBM102" s="81"/>
      <c r="DBN102" s="81"/>
      <c r="DBO102" s="81"/>
      <c r="DBP102" s="81"/>
      <c r="DBQ102" s="81"/>
      <c r="DBR102" s="81"/>
      <c r="DBS102" s="81"/>
      <c r="DBT102" s="81"/>
      <c r="DBU102" s="81"/>
      <c r="DBV102" s="81"/>
      <c r="DBW102" s="81"/>
      <c r="DBX102" s="81"/>
      <c r="DBY102" s="81"/>
      <c r="DBZ102" s="81"/>
      <c r="DCA102" s="81"/>
      <c r="DCB102" s="81"/>
      <c r="DCC102" s="81"/>
      <c r="DCD102" s="81"/>
      <c r="DCE102" s="81"/>
      <c r="DCF102" s="81"/>
      <c r="DCG102" s="81"/>
      <c r="DCH102" s="81"/>
      <c r="DCI102" s="81"/>
      <c r="DCJ102" s="81"/>
      <c r="DCK102" s="81"/>
      <c r="DCL102" s="81"/>
      <c r="DCM102" s="81"/>
      <c r="DCN102" s="81"/>
      <c r="DCO102" s="81"/>
      <c r="DCP102" s="81"/>
      <c r="DCQ102" s="81"/>
      <c r="DCR102" s="81"/>
      <c r="DCS102" s="81"/>
      <c r="DCT102" s="81"/>
      <c r="DCU102" s="81"/>
      <c r="DCV102" s="81"/>
      <c r="DCW102" s="81"/>
      <c r="DCX102" s="81"/>
      <c r="DCY102" s="81"/>
      <c r="DCZ102" s="81"/>
      <c r="DDA102" s="81"/>
      <c r="DDB102" s="81"/>
      <c r="DDC102" s="81"/>
      <c r="DDD102" s="81"/>
      <c r="DDE102" s="81"/>
      <c r="DDF102" s="81"/>
      <c r="DDG102" s="81"/>
      <c r="DDH102" s="81"/>
      <c r="DDI102" s="81"/>
      <c r="DDJ102" s="81"/>
      <c r="WBZ102" s="81"/>
      <c r="WCA102" s="81"/>
      <c r="WCB102" s="81"/>
      <c r="WCC102" s="81"/>
      <c r="WCD102" s="81"/>
      <c r="WCE102" s="81"/>
      <c r="WCF102" s="81"/>
      <c r="WCG102" s="81"/>
      <c r="WCH102" s="81"/>
      <c r="WCI102" s="81"/>
      <c r="WCJ102" s="81"/>
      <c r="WCK102" s="81"/>
      <c r="WCL102" s="81"/>
      <c r="WCM102" s="81"/>
      <c r="WCN102" s="81"/>
      <c r="WCO102" s="81"/>
      <c r="WCP102" s="81"/>
      <c r="WCQ102" s="81"/>
      <c r="WCR102" s="81"/>
      <c r="WCS102" s="81"/>
      <c r="WCT102" s="81"/>
      <c r="WCU102" s="81"/>
      <c r="WCV102" s="81"/>
      <c r="WCW102" s="81"/>
      <c r="WCX102" s="81"/>
      <c r="WCY102" s="81"/>
      <c r="WCZ102" s="81"/>
      <c r="WDA102" s="81"/>
      <c r="WDB102" s="81"/>
      <c r="WDC102" s="81"/>
      <c r="WDD102" s="81"/>
      <c r="WDE102" s="81"/>
      <c r="WDF102" s="81"/>
      <c r="WDG102" s="81"/>
      <c r="WDH102" s="81"/>
      <c r="WDI102" s="81"/>
      <c r="WDJ102" s="81"/>
      <c r="WDK102" s="81"/>
      <c r="WDL102" s="81"/>
      <c r="WDM102" s="81"/>
      <c r="WDN102" s="81"/>
      <c r="WDO102" s="81"/>
      <c r="WDP102" s="81"/>
      <c r="WDQ102" s="81"/>
      <c r="WDR102" s="81"/>
      <c r="WDS102" s="81"/>
      <c r="WDT102" s="81"/>
      <c r="WDU102" s="81"/>
      <c r="WDV102" s="81"/>
      <c r="WDW102" s="81"/>
      <c r="WDX102" s="81"/>
      <c r="WDY102" s="81"/>
      <c r="WDZ102" s="81"/>
      <c r="WEA102" s="81"/>
      <c r="WEB102" s="81"/>
      <c r="WEC102" s="81"/>
      <c r="WED102" s="81"/>
      <c r="WEE102" s="81"/>
      <c r="WEF102" s="81"/>
      <c r="WEG102" s="81"/>
      <c r="WEH102" s="81"/>
      <c r="WEI102" s="81"/>
      <c r="WEJ102" s="81"/>
      <c r="WEK102" s="81"/>
      <c r="WEL102" s="81"/>
      <c r="WEM102" s="81"/>
      <c r="WEN102" s="81"/>
      <c r="WEO102" s="81"/>
      <c r="WEP102" s="81"/>
      <c r="WEQ102" s="81"/>
      <c r="WER102" s="81"/>
      <c r="WES102" s="81"/>
      <c r="WET102" s="81"/>
      <c r="WEU102" s="81"/>
      <c r="WEV102" s="81"/>
      <c r="WEW102" s="81"/>
      <c r="WEX102" s="81"/>
      <c r="WEY102" s="81"/>
      <c r="WEZ102" s="81"/>
      <c r="WFA102" s="81"/>
      <c r="WFB102" s="81"/>
      <c r="WFC102" s="81"/>
      <c r="WFD102" s="81"/>
      <c r="WFE102" s="81"/>
      <c r="WFF102" s="81"/>
      <c r="WFG102" s="81"/>
      <c r="WFH102" s="81"/>
      <c r="WFI102" s="81"/>
      <c r="WFJ102" s="81"/>
      <c r="WFK102" s="81"/>
      <c r="WFL102" s="81"/>
      <c r="WFM102" s="81"/>
      <c r="WFN102" s="81"/>
      <c r="WFO102" s="81"/>
      <c r="WFP102" s="81"/>
      <c r="WFQ102" s="81"/>
      <c r="WFR102" s="81"/>
      <c r="WFS102" s="81"/>
      <c r="WFT102" s="81"/>
      <c r="WFU102" s="81"/>
      <c r="WFV102" s="81"/>
      <c r="WFW102" s="81"/>
      <c r="WFX102" s="81"/>
      <c r="WFY102" s="81"/>
      <c r="WFZ102" s="81"/>
      <c r="WGA102" s="81"/>
      <c r="WGB102" s="81"/>
      <c r="WGC102" s="81"/>
      <c r="WGD102" s="81"/>
      <c r="WGE102" s="81"/>
      <c r="WGF102" s="81"/>
      <c r="WGG102" s="81"/>
      <c r="WGH102" s="81"/>
      <c r="WGI102" s="81"/>
      <c r="WGJ102" s="81"/>
      <c r="WGK102" s="81"/>
      <c r="WGL102" s="81"/>
      <c r="WGM102" s="81"/>
      <c r="WGN102" s="81"/>
      <c r="WGO102" s="81"/>
      <c r="WGP102" s="81"/>
      <c r="WGQ102" s="81"/>
      <c r="WGR102" s="81"/>
      <c r="WGS102" s="81"/>
      <c r="WGT102" s="81"/>
      <c r="WGU102" s="81"/>
      <c r="WGV102" s="81"/>
      <c r="WGW102" s="81"/>
      <c r="WGX102" s="81"/>
      <c r="WGY102" s="81"/>
      <c r="WGZ102" s="81"/>
      <c r="WHA102" s="81"/>
      <c r="WHB102" s="81"/>
      <c r="WHC102" s="81"/>
      <c r="WHD102" s="81"/>
      <c r="WHE102" s="81"/>
      <c r="WHF102" s="81"/>
      <c r="WHG102" s="81"/>
      <c r="WHH102" s="81"/>
      <c r="WHI102" s="81"/>
      <c r="WHJ102" s="81"/>
      <c r="WHK102" s="81"/>
      <c r="WHL102" s="81"/>
      <c r="WHM102" s="81"/>
      <c r="WHN102" s="81"/>
      <c r="WHO102" s="81"/>
      <c r="WHP102" s="81"/>
      <c r="WHQ102" s="81"/>
      <c r="WHR102" s="81"/>
      <c r="WHS102" s="81"/>
      <c r="WHT102" s="81"/>
      <c r="WHU102" s="81"/>
      <c r="WHV102" s="81"/>
      <c r="WHW102" s="81"/>
      <c r="WHX102" s="81"/>
      <c r="WHY102" s="81"/>
      <c r="WHZ102" s="81"/>
      <c r="WIA102" s="81"/>
      <c r="WIB102" s="81"/>
      <c r="WIC102" s="81"/>
      <c r="WID102" s="81"/>
      <c r="WIE102" s="81"/>
      <c r="WIF102" s="81"/>
      <c r="WIG102" s="81"/>
      <c r="WIH102" s="81"/>
      <c r="WII102" s="81"/>
      <c r="WIJ102" s="81"/>
      <c r="WIK102" s="81"/>
      <c r="WIL102" s="81"/>
      <c r="WIM102" s="81"/>
      <c r="WIN102" s="81"/>
      <c r="WIO102" s="81"/>
      <c r="WIP102" s="81"/>
      <c r="WIQ102" s="81"/>
      <c r="WIR102" s="81"/>
      <c r="WIS102" s="81"/>
      <c r="WIT102" s="81"/>
      <c r="WIU102" s="81"/>
      <c r="WIV102" s="81"/>
      <c r="WIW102" s="81"/>
      <c r="WIX102" s="81"/>
      <c r="WIY102" s="81"/>
      <c r="WIZ102" s="81"/>
      <c r="WJA102" s="81"/>
      <c r="WJB102" s="81"/>
      <c r="WJC102" s="81"/>
      <c r="WJD102" s="81"/>
      <c r="WJE102" s="81"/>
      <c r="WJF102" s="81"/>
      <c r="WJG102" s="81"/>
      <c r="WJH102" s="81"/>
      <c r="WJI102" s="81"/>
      <c r="WJJ102" s="81"/>
      <c r="WJK102" s="81"/>
      <c r="WJL102" s="81"/>
      <c r="WJM102" s="81"/>
      <c r="WJN102" s="81"/>
      <c r="WJO102" s="81"/>
      <c r="WJP102" s="81"/>
      <c r="WJQ102" s="81"/>
      <c r="WJR102" s="81"/>
      <c r="WJS102" s="81"/>
      <c r="WJT102" s="81"/>
      <c r="WJU102" s="81"/>
      <c r="WJV102" s="81"/>
      <c r="WJW102" s="81"/>
      <c r="WJX102" s="81"/>
      <c r="WJY102" s="81"/>
      <c r="WJZ102" s="81"/>
      <c r="WKA102" s="81"/>
      <c r="WKB102" s="81"/>
      <c r="WKC102" s="81"/>
      <c r="WKD102" s="81"/>
      <c r="WKE102" s="81"/>
      <c r="WKF102" s="81"/>
      <c r="WKG102" s="81"/>
      <c r="WKH102" s="81"/>
      <c r="WKI102" s="81"/>
      <c r="WKJ102" s="81"/>
      <c r="WKK102" s="81"/>
      <c r="WKL102" s="81"/>
      <c r="WKM102" s="81"/>
      <c r="WKN102" s="81"/>
      <c r="WKO102" s="81"/>
      <c r="WKP102" s="81"/>
      <c r="WKQ102" s="81"/>
      <c r="WKR102" s="81"/>
      <c r="WKS102" s="81"/>
      <c r="WKT102" s="81"/>
      <c r="WKU102" s="81"/>
      <c r="WKV102" s="81"/>
      <c r="WKW102" s="81"/>
      <c r="WKX102" s="81"/>
      <c r="WKY102" s="81"/>
      <c r="WKZ102" s="81"/>
      <c r="WLA102" s="81"/>
      <c r="WLB102" s="81"/>
      <c r="WLC102" s="81"/>
      <c r="WLD102" s="81"/>
      <c r="WLE102" s="81"/>
      <c r="WLF102" s="81"/>
      <c r="WLG102" s="81"/>
      <c r="WLH102" s="81"/>
      <c r="WLI102" s="81"/>
      <c r="WLJ102" s="81"/>
      <c r="WLK102" s="81"/>
      <c r="WLL102" s="81"/>
      <c r="WLM102" s="81"/>
      <c r="WLN102" s="81"/>
      <c r="WLO102" s="81"/>
      <c r="WLP102" s="81"/>
      <c r="WLQ102" s="81"/>
      <c r="WLR102" s="81"/>
      <c r="WLS102" s="81"/>
      <c r="WLT102" s="81"/>
      <c r="WLU102" s="81"/>
      <c r="WLV102" s="81"/>
      <c r="WLW102" s="81"/>
      <c r="WLX102" s="81"/>
      <c r="WLY102" s="81"/>
      <c r="WLZ102" s="81"/>
      <c r="WMA102" s="81"/>
      <c r="WMB102" s="81"/>
      <c r="WMC102" s="81"/>
      <c r="WMD102" s="81"/>
      <c r="WME102" s="81"/>
      <c r="WMF102" s="81"/>
      <c r="WMG102" s="81"/>
      <c r="WMH102" s="81"/>
      <c r="WMI102" s="81"/>
      <c r="WMJ102" s="81"/>
      <c r="WMK102" s="81"/>
      <c r="WML102" s="81"/>
      <c r="WMM102" s="81"/>
      <c r="WMN102" s="81"/>
      <c r="WMO102" s="81"/>
      <c r="WMP102" s="81"/>
      <c r="WMQ102" s="81"/>
      <c r="WMR102" s="81"/>
      <c r="WMS102" s="81"/>
      <c r="WMT102" s="81"/>
      <c r="WMU102" s="81"/>
      <c r="WMV102" s="81"/>
      <c r="WMW102" s="81"/>
      <c r="WMX102" s="81"/>
      <c r="WMY102" s="81"/>
      <c r="WMZ102" s="81"/>
      <c r="WNA102" s="81"/>
      <c r="WNB102" s="81"/>
      <c r="WNC102" s="81"/>
      <c r="WND102" s="81"/>
      <c r="WNE102" s="81"/>
      <c r="WNF102" s="81"/>
      <c r="WNG102" s="81"/>
      <c r="WNH102" s="81"/>
      <c r="WNI102" s="81"/>
      <c r="WNJ102" s="81"/>
      <c r="WNK102" s="81"/>
      <c r="WNL102" s="81"/>
      <c r="WNM102" s="81"/>
      <c r="WNN102" s="81"/>
      <c r="WNO102" s="81"/>
      <c r="WNP102" s="81"/>
      <c r="WNQ102" s="81"/>
      <c r="WNR102" s="81"/>
      <c r="WNS102" s="81"/>
      <c r="WNT102" s="81"/>
      <c r="WNU102" s="81"/>
      <c r="WNV102" s="81"/>
      <c r="WNW102" s="81"/>
      <c r="WNX102" s="81"/>
      <c r="WNY102" s="81"/>
      <c r="WNZ102" s="81"/>
      <c r="WOA102" s="81"/>
      <c r="WOB102" s="81"/>
      <c r="WOC102" s="81"/>
      <c r="WOD102" s="81"/>
      <c r="WOE102" s="81"/>
      <c r="WOF102" s="81"/>
      <c r="WOG102" s="81"/>
      <c r="WOH102" s="81"/>
      <c r="WOI102" s="81"/>
      <c r="WOJ102" s="81"/>
      <c r="WOK102" s="81"/>
      <c r="WOL102" s="81"/>
      <c r="WOM102" s="81"/>
      <c r="WON102" s="81"/>
      <c r="WOO102" s="81"/>
      <c r="WOP102" s="81"/>
      <c r="WOQ102" s="81"/>
      <c r="WOR102" s="81"/>
      <c r="WOS102" s="81"/>
      <c r="WOT102" s="81"/>
      <c r="WOU102" s="81"/>
      <c r="WOV102" s="81"/>
      <c r="WOW102" s="81"/>
      <c r="WOX102" s="81"/>
      <c r="WOY102" s="81"/>
      <c r="WOZ102" s="81"/>
      <c r="WPA102" s="81"/>
      <c r="WPB102" s="81"/>
      <c r="WPC102" s="81"/>
      <c r="WPD102" s="81"/>
      <c r="WPE102" s="81"/>
      <c r="WPF102" s="81"/>
      <c r="WPG102" s="81"/>
      <c r="WPH102" s="81"/>
      <c r="WPI102" s="81"/>
      <c r="WPJ102" s="81"/>
      <c r="WPK102" s="81"/>
      <c r="WPL102" s="81"/>
      <c r="WPM102" s="81"/>
      <c r="WPN102" s="81"/>
      <c r="WPO102" s="81"/>
      <c r="WPP102" s="81"/>
      <c r="WPQ102" s="81"/>
      <c r="WPR102" s="81"/>
      <c r="WPS102" s="81"/>
      <c r="WPT102" s="81"/>
      <c r="WPU102" s="81"/>
      <c r="WPV102" s="81"/>
      <c r="WPW102" s="81"/>
      <c r="WPX102" s="81"/>
      <c r="WPY102" s="81"/>
      <c r="WPZ102" s="81"/>
      <c r="WQA102" s="81"/>
      <c r="WQB102" s="81"/>
      <c r="WQC102" s="81"/>
      <c r="WQD102" s="81"/>
      <c r="WQE102" s="81"/>
      <c r="WQF102" s="81"/>
      <c r="WQG102" s="81"/>
      <c r="WQH102" s="81"/>
      <c r="WQI102" s="81"/>
      <c r="WQJ102" s="81"/>
      <c r="WQK102" s="81"/>
      <c r="WQL102" s="81"/>
      <c r="WQM102" s="81"/>
      <c r="WQN102" s="81"/>
      <c r="WQO102" s="81"/>
      <c r="WQP102" s="81"/>
      <c r="WQQ102" s="81"/>
      <c r="WQR102" s="81"/>
      <c r="WQS102" s="81"/>
      <c r="WQT102" s="81"/>
      <c r="WQU102" s="81"/>
      <c r="WQV102" s="81"/>
      <c r="WQW102" s="81"/>
      <c r="WQX102" s="81"/>
      <c r="WQY102" s="81"/>
      <c r="WQZ102" s="81"/>
      <c r="WRA102" s="81"/>
      <c r="WRB102" s="81"/>
      <c r="WRC102" s="81"/>
      <c r="WRD102" s="81"/>
      <c r="WRE102" s="81"/>
      <c r="WRF102" s="81"/>
      <c r="WRG102" s="81"/>
      <c r="WRH102" s="81"/>
      <c r="WRI102" s="81"/>
      <c r="WRJ102" s="81"/>
      <c r="WRK102" s="81"/>
      <c r="WRL102" s="81"/>
      <c r="WRM102" s="81"/>
      <c r="WRN102" s="81"/>
      <c r="WRO102" s="81"/>
      <c r="WRP102" s="81"/>
      <c r="WRQ102" s="81"/>
      <c r="WRR102" s="81"/>
      <c r="WRS102" s="81"/>
      <c r="WRT102" s="81"/>
      <c r="WRU102" s="81"/>
      <c r="WRV102" s="81"/>
      <c r="WRW102" s="81"/>
      <c r="WRX102" s="81"/>
      <c r="WRY102" s="81"/>
      <c r="WRZ102" s="81"/>
      <c r="WSA102" s="81"/>
      <c r="WSB102" s="81"/>
      <c r="WSC102" s="81"/>
      <c r="WSD102" s="81"/>
      <c r="WSE102" s="81"/>
      <c r="WSF102" s="81"/>
      <c r="WSG102" s="81"/>
      <c r="WSH102" s="81"/>
      <c r="WSI102" s="81"/>
      <c r="WSJ102" s="81"/>
      <c r="WSK102" s="81"/>
      <c r="WSL102" s="81"/>
      <c r="WSM102" s="81"/>
      <c r="WSN102" s="81"/>
      <c r="WSO102" s="81"/>
      <c r="WSP102" s="81"/>
      <c r="WSQ102" s="81"/>
      <c r="WSR102" s="81"/>
      <c r="WSS102" s="81"/>
      <c r="WST102" s="81"/>
      <c r="WSU102" s="81"/>
      <c r="WSV102" s="81"/>
      <c r="WSW102" s="81"/>
      <c r="WSX102" s="81"/>
      <c r="WSY102" s="81"/>
      <c r="WSZ102" s="81"/>
      <c r="WTA102" s="81"/>
      <c r="WTB102" s="81"/>
      <c r="WTC102" s="81"/>
      <c r="WTD102" s="81"/>
      <c r="WTE102" s="81"/>
      <c r="WTF102" s="81"/>
      <c r="WTG102" s="81"/>
      <c r="WTH102" s="81"/>
      <c r="WTI102" s="81"/>
      <c r="WTJ102" s="81"/>
      <c r="WTK102" s="81"/>
      <c r="WTL102" s="81"/>
      <c r="WTM102" s="81"/>
      <c r="WTN102" s="81"/>
      <c r="WTO102" s="81"/>
      <c r="WTP102" s="81"/>
      <c r="WTQ102" s="81"/>
      <c r="WTR102" s="81"/>
      <c r="WTS102" s="81"/>
      <c r="WTT102" s="81"/>
      <c r="WTU102" s="81"/>
      <c r="WTV102" s="81"/>
      <c r="WTW102" s="81"/>
      <c r="WTX102" s="81"/>
      <c r="WTY102" s="81"/>
      <c r="WTZ102" s="81"/>
      <c r="WUA102" s="81"/>
      <c r="WUB102" s="81"/>
      <c r="WUC102" s="81"/>
      <c r="WUD102" s="81"/>
      <c r="WUE102" s="81"/>
      <c r="WUF102" s="81"/>
      <c r="WUG102" s="81"/>
      <c r="WUH102" s="81"/>
      <c r="WUI102" s="81"/>
      <c r="WUJ102" s="81"/>
      <c r="WUK102" s="81"/>
      <c r="WUL102" s="81"/>
      <c r="WUM102" s="81"/>
      <c r="WUN102" s="81"/>
      <c r="WUO102" s="81"/>
      <c r="WUP102" s="81"/>
      <c r="WUQ102" s="81"/>
      <c r="WUR102" s="81"/>
      <c r="WUS102" s="81"/>
      <c r="WUT102" s="81"/>
      <c r="WUU102" s="81"/>
      <c r="WUV102" s="81"/>
      <c r="WUW102" s="81"/>
      <c r="WUX102" s="81"/>
      <c r="WUY102" s="81"/>
      <c r="WUZ102" s="81"/>
      <c r="WVA102" s="81"/>
      <c r="WVB102" s="81"/>
      <c r="WVC102" s="81"/>
      <c r="WVD102" s="81"/>
      <c r="WVE102" s="81"/>
      <c r="WVF102" s="81"/>
      <c r="WVG102" s="81"/>
      <c r="WVH102" s="81"/>
      <c r="WVI102" s="81"/>
      <c r="WVJ102" s="81"/>
      <c r="WVK102" s="81"/>
      <c r="WVL102" s="81"/>
      <c r="WVM102" s="81"/>
      <c r="WVN102" s="81"/>
      <c r="WVO102" s="81"/>
      <c r="WVP102" s="81"/>
      <c r="WVQ102" s="81"/>
      <c r="WVR102" s="81"/>
      <c r="WVS102" s="81"/>
      <c r="WVT102" s="81"/>
      <c r="WVU102" s="81"/>
      <c r="WVV102" s="81"/>
      <c r="WVW102" s="81"/>
      <c r="WVX102" s="81"/>
      <c r="WVY102" s="81"/>
      <c r="WVZ102" s="81"/>
      <c r="WWA102" s="81"/>
      <c r="WWB102" s="81"/>
      <c r="WWC102" s="81"/>
      <c r="WWD102" s="81"/>
      <c r="WWE102" s="81"/>
      <c r="WWF102" s="81"/>
      <c r="WWG102" s="81"/>
      <c r="WWH102" s="81"/>
      <c r="WWI102" s="81"/>
      <c r="WWJ102" s="81"/>
      <c r="WWK102" s="81"/>
      <c r="WWL102" s="81"/>
      <c r="WWM102" s="81"/>
      <c r="WWN102" s="81"/>
      <c r="WWO102" s="81"/>
      <c r="WWP102" s="81"/>
      <c r="WWQ102" s="81"/>
      <c r="WWR102" s="81"/>
      <c r="WWS102" s="81"/>
      <c r="WWT102" s="81"/>
      <c r="WWU102" s="81"/>
      <c r="WWV102" s="81"/>
      <c r="WWW102" s="81"/>
      <c r="WWX102" s="81"/>
      <c r="WWY102" s="81"/>
      <c r="WWZ102" s="81"/>
      <c r="WXA102" s="81"/>
      <c r="WXB102" s="81"/>
      <c r="WXC102" s="81"/>
      <c r="WXD102" s="81"/>
      <c r="WXE102" s="81"/>
      <c r="WXF102" s="81"/>
      <c r="WXG102" s="81"/>
      <c r="WXH102" s="81"/>
      <c r="WXI102" s="81"/>
      <c r="WXJ102" s="81"/>
      <c r="WXK102" s="81"/>
      <c r="WXL102" s="81"/>
      <c r="WXM102" s="81"/>
      <c r="WXN102" s="81"/>
      <c r="WXO102" s="81"/>
      <c r="WXP102" s="81"/>
      <c r="WXQ102" s="81"/>
      <c r="WXR102" s="81"/>
      <c r="WXS102" s="81"/>
      <c r="WXT102" s="81"/>
      <c r="WXU102" s="81"/>
      <c r="WXV102" s="81"/>
      <c r="WXW102" s="81"/>
      <c r="WXX102" s="81"/>
      <c r="WXY102" s="81"/>
      <c r="WXZ102" s="81"/>
      <c r="WYA102" s="81"/>
      <c r="WYB102" s="81"/>
      <c r="WYC102" s="81"/>
      <c r="WYD102" s="81"/>
      <c r="WYE102" s="81"/>
      <c r="WYF102" s="81"/>
      <c r="WYG102" s="81"/>
      <c r="WYH102" s="81"/>
      <c r="WYI102" s="81"/>
      <c r="WYJ102" s="81"/>
      <c r="WYK102" s="81"/>
      <c r="WYL102" s="81"/>
      <c r="WYM102" s="81"/>
      <c r="WYN102" s="81"/>
      <c r="WYO102" s="81"/>
      <c r="WYP102" s="81"/>
      <c r="WYQ102" s="81"/>
      <c r="WYR102" s="81"/>
      <c r="WYS102" s="81"/>
      <c r="WYT102" s="81"/>
      <c r="WYU102" s="81"/>
      <c r="WYV102" s="81"/>
      <c r="WYW102" s="81"/>
      <c r="WYX102" s="81"/>
      <c r="WYY102" s="81"/>
      <c r="WYZ102" s="81"/>
      <c r="WZA102" s="81"/>
      <c r="WZB102" s="81"/>
      <c r="WZC102" s="81"/>
      <c r="WZD102" s="81"/>
      <c r="WZE102" s="81"/>
      <c r="WZF102" s="81"/>
      <c r="WZG102" s="81"/>
      <c r="WZH102" s="81"/>
      <c r="WZI102" s="81"/>
      <c r="WZJ102" s="81"/>
      <c r="WZK102" s="81"/>
      <c r="WZL102" s="81"/>
      <c r="WZM102" s="81"/>
      <c r="WZN102" s="81"/>
      <c r="WZO102" s="81"/>
      <c r="WZP102" s="81"/>
      <c r="WZQ102" s="81"/>
      <c r="WZR102" s="81"/>
      <c r="WZS102" s="81"/>
      <c r="WZT102" s="81"/>
      <c r="WZU102" s="81"/>
      <c r="WZV102" s="81"/>
      <c r="WZW102" s="81"/>
      <c r="WZX102" s="81"/>
      <c r="WZY102" s="81"/>
      <c r="WZZ102" s="81"/>
      <c r="XAA102" s="81"/>
      <c r="XAB102" s="81"/>
      <c r="XAC102" s="81"/>
      <c r="XAD102" s="81"/>
      <c r="XAE102" s="81"/>
      <c r="XAF102" s="81"/>
      <c r="XAG102" s="81"/>
      <c r="XAH102" s="81"/>
      <c r="XAI102" s="81"/>
      <c r="XAJ102" s="81"/>
      <c r="XAK102" s="81"/>
      <c r="XAL102" s="81"/>
      <c r="XAM102" s="81"/>
      <c r="XAN102" s="81"/>
      <c r="XAO102" s="81"/>
      <c r="XAP102" s="81"/>
      <c r="XAQ102" s="81"/>
      <c r="XAR102" s="81"/>
      <c r="XAS102" s="81"/>
      <c r="XAT102" s="81"/>
      <c r="XAU102" s="81"/>
      <c r="XAV102" s="81"/>
      <c r="XAW102" s="81"/>
      <c r="XAX102" s="81"/>
      <c r="XAY102" s="81"/>
      <c r="XAZ102" s="81"/>
      <c r="XBA102" s="81"/>
      <c r="XBB102" s="81"/>
      <c r="XBC102" s="81"/>
      <c r="XBD102" s="81"/>
      <c r="XBE102" s="81"/>
      <c r="XBF102" s="81"/>
      <c r="XBG102" s="81"/>
      <c r="XBH102" s="81"/>
      <c r="XBI102" s="81"/>
      <c r="XBJ102" s="81"/>
      <c r="XBK102" s="81"/>
      <c r="XBL102" s="81"/>
      <c r="XBM102" s="81"/>
      <c r="XBN102" s="81"/>
      <c r="XBO102" s="81"/>
      <c r="XBP102" s="81"/>
      <c r="XBQ102" s="81"/>
      <c r="XBR102" s="81"/>
      <c r="XBS102" s="81"/>
      <c r="XBT102" s="81"/>
      <c r="XBU102" s="81"/>
      <c r="XBV102" s="81"/>
      <c r="XBW102" s="81"/>
      <c r="XBX102" s="81"/>
      <c r="XBY102" s="81"/>
      <c r="XBZ102" s="81"/>
      <c r="XCA102" s="81"/>
      <c r="XCB102" s="81"/>
      <c r="XCC102" s="81"/>
      <c r="XCD102" s="81"/>
      <c r="XCE102" s="81"/>
      <c r="XCF102" s="81"/>
      <c r="XCG102" s="81"/>
      <c r="XCH102" s="81"/>
      <c r="XCI102" s="81"/>
      <c r="XCJ102" s="81"/>
      <c r="XCK102" s="81"/>
      <c r="XCL102" s="81"/>
      <c r="XCM102" s="81"/>
      <c r="XCN102" s="81"/>
      <c r="XCO102" s="81"/>
      <c r="XCP102" s="81"/>
      <c r="XCQ102" s="81"/>
      <c r="XCR102" s="81"/>
      <c r="XCS102" s="81"/>
      <c r="XCT102" s="81"/>
      <c r="XCU102" s="81"/>
      <c r="XCV102" s="81"/>
      <c r="XCW102" s="81"/>
      <c r="XCX102" s="81"/>
      <c r="XCY102" s="81"/>
      <c r="XCZ102" s="81"/>
      <c r="XDA102" s="81"/>
      <c r="XDB102" s="81"/>
      <c r="XDC102" s="81"/>
      <c r="XDD102" s="81"/>
      <c r="XDE102" s="81"/>
      <c r="XDF102" s="81"/>
      <c r="XDG102" s="81"/>
      <c r="XDH102" s="81"/>
      <c r="XDI102" s="81"/>
      <c r="XDJ102" s="81"/>
      <c r="XDK102" s="81"/>
      <c r="XDL102" s="81"/>
      <c r="XDM102" s="81"/>
      <c r="XDN102" s="81"/>
      <c r="XDO102" s="81"/>
      <c r="XDP102" s="81"/>
      <c r="XDQ102" s="81"/>
      <c r="XDR102" s="81"/>
      <c r="XDS102" s="81"/>
      <c r="XDT102" s="81"/>
      <c r="XDU102" s="81"/>
      <c r="XDV102" s="81"/>
      <c r="XDW102" s="81"/>
      <c r="XDX102" s="81"/>
      <c r="XDY102" s="81"/>
      <c r="XDZ102" s="81"/>
      <c r="XEA102" s="81"/>
      <c r="XEB102" s="81"/>
      <c r="XEC102" s="81"/>
      <c r="XED102" s="81"/>
      <c r="XEE102" s="81"/>
      <c r="XEF102" s="81"/>
      <c r="XEG102" s="81"/>
      <c r="XEH102" s="81"/>
      <c r="XEI102" s="81"/>
      <c r="XEJ102" s="81"/>
      <c r="XEK102" s="81"/>
      <c r="XEL102" s="81"/>
      <c r="XEM102" s="81"/>
      <c r="XEN102" s="81"/>
      <c r="XEO102" s="81"/>
      <c r="XEP102" s="81"/>
      <c r="XEQ102" s="81"/>
      <c r="XER102" s="81"/>
      <c r="XES102" s="81"/>
      <c r="XET102" s="81"/>
      <c r="XEU102" s="81"/>
      <c r="XEV102" s="81"/>
      <c r="XEW102" s="81"/>
      <c r="XEX102" s="81"/>
      <c r="XEY102" s="81"/>
      <c r="XEZ102" s="81"/>
      <c r="XFA102" s="81"/>
      <c r="XFB102" s="81"/>
      <c r="XFC102" s="81"/>
      <c r="XFD102" s="81"/>
    </row>
    <row r="103" spans="359:2818 15626:16384" x14ac:dyDescent="0.25">
      <c r="MU103" s="81"/>
      <c r="MV103" s="81"/>
      <c r="MW103" s="81"/>
      <c r="MX103" s="81"/>
      <c r="MY103" s="81"/>
      <c r="MZ103" s="81"/>
      <c r="NA103" s="81"/>
      <c r="NB103" s="81"/>
      <c r="NC103" s="81"/>
      <c r="ND103" s="81"/>
      <c r="NE103" s="81"/>
      <c r="NF103" s="81"/>
      <c r="NG103" s="81"/>
      <c r="NH103" s="81"/>
      <c r="NI103" s="81"/>
      <c r="NJ103" s="81"/>
      <c r="NK103" s="81"/>
      <c r="NL103" s="81"/>
      <c r="NM103" s="81"/>
      <c r="NN103" s="81"/>
      <c r="NO103" s="81"/>
      <c r="NP103" s="81"/>
      <c r="NQ103" s="81"/>
      <c r="NR103" s="81"/>
      <c r="NS103" s="81"/>
      <c r="NT103" s="81"/>
      <c r="NU103" s="81"/>
      <c r="NV103" s="81"/>
      <c r="NW103" s="81"/>
      <c r="NX103" s="81"/>
      <c r="NY103" s="81"/>
      <c r="NZ103" s="81"/>
      <c r="OA103" s="81"/>
      <c r="OB103" s="81"/>
      <c r="OC103" s="81"/>
      <c r="OD103" s="81"/>
      <c r="OE103" s="81"/>
      <c r="OF103" s="81"/>
      <c r="OG103" s="81"/>
      <c r="OH103" s="81"/>
      <c r="OI103" s="81"/>
      <c r="OJ103" s="81"/>
      <c r="OK103" s="81"/>
      <c r="OL103" s="81"/>
      <c r="OM103" s="81"/>
      <c r="ON103" s="81"/>
      <c r="OO103" s="81"/>
      <c r="OP103" s="81"/>
      <c r="OQ103" s="81"/>
      <c r="OR103" s="81"/>
      <c r="OS103" s="81"/>
      <c r="OT103" s="81"/>
      <c r="OU103" s="81"/>
      <c r="OV103" s="81"/>
      <c r="OW103" s="81"/>
      <c r="OX103" s="81"/>
      <c r="OY103" s="81"/>
      <c r="OZ103" s="81"/>
      <c r="PA103" s="81"/>
      <c r="PB103" s="81"/>
      <c r="PC103" s="81"/>
      <c r="PD103" s="81"/>
      <c r="PE103" s="81"/>
      <c r="PF103" s="81"/>
      <c r="PG103" s="81"/>
      <c r="PH103" s="81"/>
      <c r="PI103" s="81"/>
      <c r="PJ103" s="81"/>
      <c r="PK103" s="81"/>
      <c r="PL103" s="81"/>
      <c r="PM103" s="81"/>
      <c r="PN103" s="81"/>
      <c r="PO103" s="81"/>
      <c r="PP103" s="81"/>
      <c r="PQ103" s="81"/>
      <c r="PR103" s="81"/>
      <c r="PS103" s="81"/>
      <c r="PT103" s="81"/>
      <c r="PU103" s="81"/>
      <c r="PV103" s="81"/>
      <c r="PW103" s="81"/>
      <c r="PX103" s="81"/>
      <c r="PY103" s="81"/>
      <c r="PZ103" s="81"/>
      <c r="QA103" s="81"/>
      <c r="QB103" s="81"/>
      <c r="QC103" s="81"/>
      <c r="QD103" s="81"/>
      <c r="QE103" s="81"/>
      <c r="QF103" s="81"/>
      <c r="QG103" s="81"/>
      <c r="QH103" s="81"/>
      <c r="QI103" s="81"/>
      <c r="QJ103" s="81"/>
      <c r="QK103" s="81"/>
      <c r="QL103" s="81"/>
      <c r="QM103" s="81"/>
      <c r="QN103" s="81"/>
      <c r="QO103" s="81"/>
      <c r="QP103" s="81"/>
      <c r="QQ103" s="81"/>
      <c r="QR103" s="81"/>
      <c r="QS103" s="81"/>
      <c r="QT103" s="81"/>
      <c r="QU103" s="81"/>
      <c r="QV103" s="81"/>
      <c r="QW103" s="81"/>
      <c r="QX103" s="81"/>
      <c r="QY103" s="81"/>
      <c r="QZ103" s="81"/>
      <c r="RA103" s="81"/>
      <c r="RB103" s="81"/>
      <c r="RC103" s="81"/>
      <c r="RD103" s="81"/>
      <c r="RE103" s="81"/>
      <c r="RF103" s="81"/>
      <c r="RG103" s="81"/>
      <c r="RH103" s="81"/>
      <c r="RI103" s="81"/>
      <c r="RJ103" s="81"/>
      <c r="RK103" s="81"/>
      <c r="RL103" s="81"/>
      <c r="RM103" s="81"/>
      <c r="RN103" s="81"/>
      <c r="RO103" s="81"/>
      <c r="RP103" s="81"/>
      <c r="RQ103" s="81"/>
      <c r="RR103" s="81"/>
      <c r="RS103" s="81"/>
      <c r="RT103" s="81"/>
      <c r="RU103" s="81"/>
      <c r="RV103" s="81"/>
      <c r="RW103" s="81"/>
      <c r="RX103" s="81"/>
      <c r="RY103" s="81"/>
      <c r="RZ103" s="81"/>
      <c r="SA103" s="81"/>
      <c r="SB103" s="81"/>
      <c r="SC103" s="81"/>
      <c r="SD103" s="81"/>
      <c r="SE103" s="81"/>
      <c r="SF103" s="81"/>
      <c r="SG103" s="81"/>
      <c r="SH103" s="81"/>
      <c r="SI103" s="81"/>
      <c r="SJ103" s="81"/>
      <c r="SK103" s="81"/>
      <c r="SL103" s="81"/>
      <c r="SM103" s="81"/>
      <c r="SN103" s="81"/>
      <c r="SO103" s="81"/>
      <c r="SP103" s="81"/>
      <c r="SQ103" s="81"/>
      <c r="SR103" s="81"/>
      <c r="SS103" s="81"/>
      <c r="ST103" s="81"/>
      <c r="SU103" s="81"/>
      <c r="SV103" s="81"/>
      <c r="SW103" s="81"/>
      <c r="SX103" s="81"/>
      <c r="SY103" s="81"/>
      <c r="SZ103" s="81"/>
      <c r="TA103" s="81"/>
      <c r="TB103" s="81"/>
      <c r="TC103" s="81"/>
      <c r="TD103" s="81"/>
      <c r="TE103" s="81"/>
      <c r="TF103" s="81"/>
      <c r="TG103" s="81"/>
      <c r="TH103" s="81"/>
      <c r="TI103" s="81"/>
      <c r="TJ103" s="81"/>
      <c r="TK103" s="81"/>
      <c r="TL103" s="81"/>
      <c r="TM103" s="81"/>
      <c r="TN103" s="81"/>
      <c r="TO103" s="81"/>
      <c r="TP103" s="81"/>
      <c r="TQ103" s="81"/>
      <c r="TR103" s="81"/>
      <c r="TS103" s="81"/>
      <c r="TT103" s="81"/>
      <c r="TU103" s="81"/>
      <c r="TV103" s="81"/>
      <c r="TW103" s="81"/>
      <c r="TX103" s="81"/>
      <c r="TY103" s="81"/>
      <c r="TZ103" s="81"/>
      <c r="UA103" s="81"/>
      <c r="UB103" s="81"/>
      <c r="UC103" s="81"/>
      <c r="UD103" s="81"/>
      <c r="UE103" s="81"/>
      <c r="UF103" s="81"/>
      <c r="UG103" s="81"/>
      <c r="UH103" s="81"/>
      <c r="UI103" s="81"/>
      <c r="UJ103" s="81"/>
      <c r="UK103" s="81"/>
      <c r="UL103" s="81"/>
      <c r="UM103" s="81"/>
      <c r="UN103" s="81"/>
      <c r="UO103" s="81"/>
      <c r="UP103" s="81"/>
      <c r="UQ103" s="81"/>
      <c r="UR103" s="81"/>
      <c r="US103" s="81"/>
      <c r="UT103" s="81"/>
      <c r="UU103" s="81"/>
      <c r="UV103" s="81"/>
      <c r="UW103" s="81"/>
      <c r="UX103" s="81"/>
      <c r="UY103" s="81"/>
      <c r="UZ103" s="81"/>
      <c r="VA103" s="81"/>
      <c r="VB103" s="81"/>
      <c r="VC103" s="81"/>
      <c r="VD103" s="81"/>
      <c r="VE103" s="81"/>
      <c r="VF103" s="81"/>
      <c r="VG103" s="81"/>
      <c r="VH103" s="81"/>
      <c r="VI103" s="81"/>
      <c r="VJ103" s="81"/>
      <c r="VK103" s="81"/>
      <c r="VL103" s="81"/>
      <c r="VM103" s="81"/>
      <c r="VN103" s="81"/>
      <c r="VO103" s="81"/>
      <c r="VP103" s="81"/>
      <c r="VQ103" s="81"/>
      <c r="VR103" s="81"/>
      <c r="VS103" s="81"/>
      <c r="VT103" s="81"/>
      <c r="VU103" s="81"/>
      <c r="VV103" s="81"/>
      <c r="VW103" s="81"/>
      <c r="VX103" s="81"/>
      <c r="VY103" s="81"/>
      <c r="VZ103" s="81"/>
      <c r="WA103" s="81"/>
      <c r="WB103" s="81"/>
      <c r="WC103" s="81"/>
      <c r="WD103" s="81"/>
      <c r="WE103" s="81"/>
      <c r="WF103" s="81"/>
      <c r="WG103" s="81"/>
      <c r="WH103" s="81"/>
      <c r="WI103" s="81"/>
      <c r="WJ103" s="81"/>
      <c r="WK103" s="81"/>
      <c r="WL103" s="81"/>
      <c r="WM103" s="81"/>
      <c r="WN103" s="81"/>
      <c r="WO103" s="81"/>
      <c r="WP103" s="81"/>
      <c r="WQ103" s="81"/>
      <c r="WR103" s="81"/>
      <c r="WS103" s="81"/>
      <c r="WT103" s="81"/>
      <c r="WU103" s="81"/>
      <c r="WV103" s="81"/>
      <c r="WW103" s="81"/>
      <c r="WX103" s="81"/>
      <c r="WY103" s="81"/>
      <c r="WZ103" s="81"/>
      <c r="XA103" s="81"/>
      <c r="XB103" s="81"/>
      <c r="XC103" s="81"/>
      <c r="XD103" s="81"/>
      <c r="XE103" s="81"/>
      <c r="XF103" s="81"/>
      <c r="XG103" s="81"/>
      <c r="XH103" s="81"/>
      <c r="XI103" s="81"/>
      <c r="XJ103" s="81"/>
      <c r="XK103" s="81"/>
      <c r="XL103" s="81"/>
      <c r="XM103" s="81"/>
      <c r="XN103" s="81"/>
      <c r="XO103" s="81"/>
      <c r="XP103" s="81"/>
      <c r="XQ103" s="81"/>
      <c r="XR103" s="81"/>
      <c r="XS103" s="81"/>
      <c r="XT103" s="81"/>
      <c r="XU103" s="81"/>
      <c r="XV103" s="81"/>
      <c r="XW103" s="81"/>
      <c r="XX103" s="81"/>
      <c r="XY103" s="81"/>
      <c r="XZ103" s="81"/>
      <c r="YA103" s="81"/>
      <c r="YB103" s="81"/>
      <c r="YC103" s="81"/>
      <c r="YD103" s="81"/>
      <c r="YE103" s="81"/>
      <c r="YF103" s="81"/>
      <c r="YG103" s="81"/>
      <c r="YH103" s="81"/>
      <c r="YI103" s="81"/>
      <c r="YJ103" s="81"/>
      <c r="YK103" s="81"/>
      <c r="YL103" s="81"/>
      <c r="YM103" s="81"/>
      <c r="YN103" s="81"/>
      <c r="YO103" s="81"/>
      <c r="YP103" s="81"/>
      <c r="YQ103" s="81"/>
      <c r="YR103" s="81"/>
      <c r="YS103" s="81"/>
      <c r="YT103" s="81"/>
      <c r="YU103" s="81"/>
      <c r="YV103" s="81"/>
      <c r="YW103" s="81"/>
      <c r="YX103" s="81"/>
      <c r="YY103" s="81"/>
      <c r="YZ103" s="81"/>
      <c r="ZA103" s="81"/>
      <c r="ZB103" s="81"/>
      <c r="ZC103" s="81"/>
      <c r="ZD103" s="81"/>
      <c r="ZE103" s="81"/>
      <c r="ZF103" s="81"/>
      <c r="ZG103" s="81"/>
      <c r="ZH103" s="81"/>
      <c r="ZI103" s="81"/>
      <c r="ZJ103" s="81"/>
      <c r="ZK103" s="81"/>
      <c r="ZL103" s="81"/>
      <c r="ZM103" s="81"/>
      <c r="ZN103" s="81"/>
      <c r="ZO103" s="81"/>
      <c r="ZP103" s="81"/>
      <c r="ZQ103" s="81"/>
      <c r="ZR103" s="81"/>
      <c r="ZS103" s="81"/>
      <c r="ZT103" s="81"/>
      <c r="ZU103" s="81"/>
      <c r="ZV103" s="81"/>
      <c r="ZW103" s="81"/>
      <c r="ZX103" s="81"/>
      <c r="ZY103" s="81"/>
      <c r="ZZ103" s="81"/>
      <c r="AAA103" s="81"/>
      <c r="AAB103" s="81"/>
      <c r="AAC103" s="81"/>
      <c r="AAD103" s="81"/>
      <c r="AAE103" s="81"/>
      <c r="AAF103" s="81"/>
      <c r="AAG103" s="81"/>
      <c r="AAH103" s="81"/>
      <c r="AAI103" s="81"/>
      <c r="AAJ103" s="81"/>
      <c r="AAK103" s="81"/>
      <c r="AAL103" s="81"/>
      <c r="AAM103" s="81"/>
      <c r="AAN103" s="81"/>
      <c r="AAO103" s="81"/>
      <c r="AAP103" s="81"/>
      <c r="AAQ103" s="81"/>
      <c r="AAR103" s="81"/>
      <c r="AAS103" s="81"/>
      <c r="AAT103" s="81"/>
      <c r="AAU103" s="81"/>
      <c r="AAV103" s="81"/>
      <c r="AAW103" s="81"/>
      <c r="AAX103" s="81"/>
      <c r="AAY103" s="81"/>
      <c r="AAZ103" s="81"/>
      <c r="ABA103" s="81"/>
      <c r="ABB103" s="81"/>
      <c r="ABC103" s="81"/>
      <c r="ABD103" s="81"/>
      <c r="ABE103" s="81"/>
      <c r="ABF103" s="81"/>
      <c r="ABG103" s="81"/>
      <c r="ABH103" s="81"/>
      <c r="ABI103" s="81"/>
      <c r="ABJ103" s="81"/>
      <c r="ABK103" s="81"/>
      <c r="ABL103" s="81"/>
      <c r="ABM103" s="81"/>
      <c r="ABN103" s="81"/>
      <c r="ABO103" s="81"/>
      <c r="ABP103" s="81"/>
      <c r="ABQ103" s="81"/>
      <c r="ABR103" s="81"/>
      <c r="ABS103" s="81"/>
      <c r="ABT103" s="81"/>
      <c r="ABU103" s="81"/>
      <c r="ABV103" s="81"/>
      <c r="ABW103" s="81"/>
      <c r="ABX103" s="81"/>
      <c r="ABY103" s="81"/>
      <c r="ABZ103" s="81"/>
      <c r="ACA103" s="81"/>
      <c r="ACB103" s="81"/>
      <c r="ACC103" s="81"/>
      <c r="ACD103" s="81"/>
      <c r="ACE103" s="81"/>
      <c r="ACF103" s="81"/>
      <c r="ACG103" s="81"/>
      <c r="ACH103" s="81"/>
      <c r="ACI103" s="81"/>
      <c r="ACJ103" s="81"/>
      <c r="ACK103" s="81"/>
      <c r="ACL103" s="81"/>
      <c r="ACM103" s="81"/>
      <c r="ACN103" s="81"/>
      <c r="ACO103" s="81"/>
      <c r="ACP103" s="81"/>
      <c r="ACQ103" s="81"/>
      <c r="ACR103" s="81"/>
      <c r="ACS103" s="81"/>
      <c r="ACT103" s="81"/>
      <c r="ACU103" s="81"/>
      <c r="ACV103" s="81"/>
      <c r="ACW103" s="81"/>
      <c r="ACX103" s="81"/>
      <c r="ACY103" s="81"/>
      <c r="ACZ103" s="81"/>
      <c r="ADA103" s="81"/>
      <c r="ADB103" s="81"/>
      <c r="ADC103" s="81"/>
      <c r="ADD103" s="81"/>
      <c r="ADE103" s="81"/>
      <c r="ADF103" s="81"/>
      <c r="ADG103" s="81"/>
      <c r="ADH103" s="81"/>
      <c r="ADI103" s="81"/>
      <c r="ADJ103" s="81"/>
      <c r="ADK103" s="81"/>
      <c r="ADL103" s="81"/>
      <c r="ADM103" s="81"/>
      <c r="ADN103" s="81"/>
      <c r="ADO103" s="81"/>
      <c r="ADP103" s="81"/>
      <c r="ADQ103" s="81"/>
      <c r="ADR103" s="81"/>
      <c r="ADS103" s="81"/>
      <c r="ADT103" s="81"/>
      <c r="ADU103" s="81"/>
      <c r="ADV103" s="81"/>
      <c r="ADW103" s="81"/>
      <c r="ADX103" s="81"/>
      <c r="ADY103" s="81"/>
      <c r="ADZ103" s="81"/>
      <c r="AEA103" s="81"/>
      <c r="AEB103" s="81"/>
      <c r="AEC103" s="81"/>
      <c r="AED103" s="81"/>
      <c r="AEE103" s="81"/>
      <c r="AEF103" s="81"/>
      <c r="AEG103" s="81"/>
      <c r="AEH103" s="81"/>
      <c r="AEI103" s="81"/>
      <c r="AEJ103" s="81"/>
      <c r="AEK103" s="81"/>
      <c r="AEL103" s="81"/>
      <c r="AEM103" s="81"/>
      <c r="AEN103" s="81"/>
      <c r="AEO103" s="81"/>
      <c r="AEP103" s="81"/>
      <c r="AEQ103" s="81"/>
      <c r="AER103" s="81"/>
      <c r="AES103" s="81"/>
      <c r="AET103" s="81"/>
      <c r="AEU103" s="81"/>
      <c r="AEV103" s="81"/>
      <c r="AEW103" s="81"/>
      <c r="AEX103" s="81"/>
      <c r="AEY103" s="81"/>
      <c r="AEZ103" s="81"/>
      <c r="AFA103" s="81"/>
      <c r="AFB103" s="81"/>
      <c r="AFC103" s="81"/>
      <c r="AFD103" s="81"/>
      <c r="AFE103" s="81"/>
      <c r="AFF103" s="81"/>
      <c r="AFG103" s="81"/>
      <c r="AFH103" s="81"/>
      <c r="AFI103" s="81"/>
      <c r="AFJ103" s="81"/>
      <c r="AFK103" s="81"/>
      <c r="AFL103" s="81"/>
      <c r="AFM103" s="81"/>
      <c r="AFN103" s="81"/>
      <c r="AFO103" s="81"/>
      <c r="AFP103" s="81"/>
      <c r="AFQ103" s="81"/>
      <c r="AFR103" s="81"/>
      <c r="AFS103" s="81"/>
      <c r="AFT103" s="81"/>
      <c r="AFU103" s="81"/>
      <c r="AFV103" s="81"/>
      <c r="AFW103" s="81"/>
      <c r="AFX103" s="81"/>
      <c r="AFY103" s="81"/>
      <c r="AFZ103" s="81"/>
      <c r="AGA103" s="81"/>
      <c r="AGB103" s="81"/>
      <c r="AGC103" s="81"/>
      <c r="AGD103" s="81"/>
      <c r="AGE103" s="81"/>
      <c r="AGF103" s="81"/>
      <c r="AGG103" s="81"/>
      <c r="AGH103" s="81"/>
      <c r="AGI103" s="81"/>
      <c r="AGJ103" s="81"/>
      <c r="AGK103" s="81"/>
      <c r="AGL103" s="81"/>
      <c r="AGM103" s="81"/>
      <c r="AGN103" s="81"/>
      <c r="AGO103" s="81"/>
      <c r="AGP103" s="81"/>
      <c r="AGQ103" s="81"/>
      <c r="AGR103" s="81"/>
      <c r="AGS103" s="81"/>
      <c r="AGT103" s="81"/>
      <c r="AGU103" s="81"/>
      <c r="AGV103" s="81"/>
      <c r="AGW103" s="81"/>
      <c r="AGX103" s="81"/>
      <c r="AGY103" s="81"/>
      <c r="AGZ103" s="81"/>
      <c r="AHA103" s="81"/>
      <c r="AHB103" s="81"/>
      <c r="AHC103" s="81"/>
      <c r="AHD103" s="81"/>
      <c r="AHE103" s="81"/>
      <c r="AHF103" s="81"/>
      <c r="AHG103" s="81"/>
      <c r="AHH103" s="81"/>
      <c r="AHI103" s="81"/>
      <c r="AHJ103" s="81"/>
      <c r="AHK103" s="81"/>
      <c r="AHL103" s="81"/>
      <c r="AHM103" s="81"/>
      <c r="AHN103" s="81"/>
      <c r="AHO103" s="81"/>
      <c r="AHP103" s="81"/>
      <c r="AHQ103" s="81"/>
      <c r="AHR103" s="81"/>
      <c r="AHS103" s="81"/>
      <c r="AHT103" s="81"/>
      <c r="AHU103" s="81"/>
      <c r="AHV103" s="81"/>
      <c r="AHW103" s="81"/>
      <c r="AHX103" s="81"/>
      <c r="AHY103" s="81"/>
      <c r="AHZ103" s="81"/>
      <c r="AIA103" s="81"/>
      <c r="AIB103" s="81"/>
      <c r="AIC103" s="81"/>
      <c r="AID103" s="81"/>
      <c r="AIE103" s="81"/>
      <c r="AIF103" s="81"/>
      <c r="AIG103" s="81"/>
      <c r="AIH103" s="81"/>
      <c r="AII103" s="81"/>
      <c r="AIJ103" s="81"/>
      <c r="AIK103" s="81"/>
      <c r="AIL103" s="81"/>
      <c r="AIM103" s="81"/>
      <c r="AIN103" s="81"/>
      <c r="AIO103" s="81"/>
      <c r="AIP103" s="81"/>
      <c r="AIQ103" s="81"/>
      <c r="AIR103" s="81"/>
      <c r="AIS103" s="81"/>
      <c r="AIT103" s="81"/>
      <c r="AIU103" s="81"/>
      <c r="AIV103" s="81"/>
      <c r="AIW103" s="81"/>
      <c r="AIX103" s="81"/>
      <c r="AIY103" s="81"/>
      <c r="AIZ103" s="81"/>
      <c r="AJA103" s="81"/>
      <c r="AJB103" s="81"/>
      <c r="AJC103" s="81"/>
      <c r="AJD103" s="81"/>
      <c r="AJE103" s="81"/>
      <c r="AJF103" s="81"/>
      <c r="AJG103" s="81"/>
      <c r="AJH103" s="81"/>
      <c r="AJI103" s="81"/>
      <c r="AJJ103" s="81"/>
      <c r="AJK103" s="81"/>
      <c r="AJL103" s="81"/>
      <c r="AJM103" s="81"/>
      <c r="AJN103" s="81"/>
      <c r="AJO103" s="81"/>
      <c r="AJP103" s="81"/>
      <c r="AJQ103" s="81"/>
      <c r="AJR103" s="81"/>
      <c r="AJS103" s="81"/>
      <c r="AJT103" s="81"/>
      <c r="AJU103" s="81"/>
      <c r="AJV103" s="81"/>
      <c r="AJW103" s="81"/>
      <c r="AJX103" s="81"/>
      <c r="AJY103" s="81"/>
      <c r="AJZ103" s="81"/>
      <c r="AKA103" s="81"/>
      <c r="AKB103" s="81"/>
      <c r="AKC103" s="81"/>
      <c r="AKD103" s="81"/>
      <c r="AKE103" s="81"/>
      <c r="AKF103" s="81"/>
      <c r="AKG103" s="81"/>
      <c r="AKH103" s="81"/>
      <c r="AKI103" s="81"/>
      <c r="AKJ103" s="81"/>
      <c r="AKK103" s="81"/>
      <c r="AKL103" s="81"/>
      <c r="AKM103" s="81"/>
      <c r="AKN103" s="81"/>
      <c r="AKO103" s="81"/>
      <c r="AKP103" s="81"/>
      <c r="AKQ103" s="81"/>
      <c r="AKR103" s="81"/>
      <c r="AKS103" s="81"/>
      <c r="AKT103" s="81"/>
      <c r="AKU103" s="81"/>
      <c r="AKV103" s="81"/>
      <c r="AKW103" s="81"/>
      <c r="AKX103" s="81"/>
      <c r="AKY103" s="81"/>
      <c r="AKZ103" s="81"/>
      <c r="ALA103" s="81"/>
      <c r="ALB103" s="81"/>
      <c r="ALC103" s="81"/>
      <c r="ALD103" s="81"/>
      <c r="ALE103" s="81"/>
      <c r="ALF103" s="81"/>
      <c r="ALG103" s="81"/>
      <c r="ALH103" s="81"/>
      <c r="ALI103" s="81"/>
      <c r="ALJ103" s="81"/>
      <c r="ALK103" s="81"/>
      <c r="ALL103" s="81"/>
      <c r="ALM103" s="81"/>
      <c r="ALN103" s="81"/>
      <c r="ALO103" s="81"/>
      <c r="ALP103" s="81"/>
      <c r="ALQ103" s="81"/>
      <c r="ALR103" s="81"/>
      <c r="ALS103" s="81"/>
      <c r="ALT103" s="81"/>
      <c r="ALU103" s="81"/>
      <c r="ALV103" s="81"/>
      <c r="ALW103" s="81"/>
      <c r="ALX103" s="81"/>
      <c r="ALY103" s="81"/>
      <c r="ALZ103" s="81"/>
      <c r="AMA103" s="81"/>
      <c r="AMB103" s="81"/>
      <c r="AMC103" s="81"/>
      <c r="AMD103" s="81"/>
      <c r="AME103" s="81"/>
      <c r="AMF103" s="81"/>
      <c r="AMG103" s="81"/>
      <c r="AMH103" s="81"/>
      <c r="AMI103" s="81"/>
      <c r="AMJ103" s="81"/>
      <c r="AMK103" s="81"/>
      <c r="AML103" s="81"/>
      <c r="AMM103" s="81"/>
      <c r="AMN103" s="81"/>
      <c r="AMO103" s="81"/>
      <c r="AMP103" s="81"/>
      <c r="AMQ103" s="81"/>
      <c r="AMR103" s="81"/>
      <c r="AMS103" s="81"/>
      <c r="AMT103" s="81"/>
      <c r="AMU103" s="81"/>
      <c r="AMV103" s="81"/>
      <c r="AMW103" s="81"/>
      <c r="AMX103" s="81"/>
      <c r="AMY103" s="81"/>
      <c r="AMZ103" s="81"/>
      <c r="ANA103" s="81"/>
      <c r="ANB103" s="81"/>
      <c r="ANC103" s="81"/>
      <c r="AND103" s="81"/>
      <c r="ANE103" s="81"/>
      <c r="ANF103" s="81"/>
      <c r="ANG103" s="81"/>
      <c r="ANH103" s="81"/>
      <c r="ANI103" s="81"/>
      <c r="ANJ103" s="81"/>
      <c r="ANK103" s="81"/>
      <c r="ANL103" s="81"/>
      <c r="ANM103" s="81"/>
      <c r="ANN103" s="81"/>
      <c r="ANO103" s="81"/>
      <c r="ANP103" s="81"/>
      <c r="ANQ103" s="81"/>
      <c r="ANR103" s="81"/>
      <c r="ANS103" s="81"/>
      <c r="ANT103" s="81"/>
      <c r="ANU103" s="81"/>
      <c r="ANV103" s="81"/>
      <c r="ANW103" s="81"/>
      <c r="ANX103" s="81"/>
      <c r="ANY103" s="81"/>
      <c r="ANZ103" s="81"/>
      <c r="AOA103" s="81"/>
      <c r="AOB103" s="81"/>
      <c r="AOC103" s="81"/>
      <c r="AOD103" s="81"/>
      <c r="AOE103" s="81"/>
      <c r="AOF103" s="81"/>
      <c r="AOG103" s="81"/>
      <c r="AOH103" s="81"/>
      <c r="AOI103" s="81"/>
      <c r="AOJ103" s="81"/>
      <c r="AOK103" s="81"/>
      <c r="AOL103" s="81"/>
      <c r="AOM103" s="81"/>
      <c r="AON103" s="81"/>
      <c r="AOO103" s="81"/>
      <c r="AOP103" s="81"/>
      <c r="AOQ103" s="81"/>
      <c r="AOR103" s="81"/>
      <c r="AOS103" s="81"/>
      <c r="AOT103" s="81"/>
      <c r="AOU103" s="81"/>
      <c r="AOV103" s="81"/>
      <c r="AOW103" s="81"/>
      <c r="AOX103" s="81"/>
      <c r="AOY103" s="81"/>
      <c r="AOZ103" s="81"/>
      <c r="APA103" s="81"/>
      <c r="APB103" s="81"/>
      <c r="APC103" s="81"/>
      <c r="APD103" s="81"/>
      <c r="APE103" s="81"/>
      <c r="APF103" s="81"/>
      <c r="APG103" s="81"/>
      <c r="APH103" s="81"/>
      <c r="API103" s="81"/>
      <c r="APJ103" s="81"/>
      <c r="APK103" s="81"/>
      <c r="APL103" s="81"/>
      <c r="APM103" s="81"/>
      <c r="APN103" s="81"/>
      <c r="APO103" s="81"/>
      <c r="APP103" s="81"/>
      <c r="APQ103" s="81"/>
      <c r="APR103" s="81"/>
      <c r="APS103" s="81"/>
      <c r="APT103" s="81"/>
      <c r="APU103" s="81"/>
      <c r="APV103" s="81"/>
      <c r="APW103" s="81"/>
      <c r="APX103" s="81"/>
      <c r="APY103" s="81"/>
      <c r="APZ103" s="81"/>
      <c r="AQA103" s="81"/>
      <c r="AQB103" s="81"/>
      <c r="AQC103" s="81"/>
      <c r="AQD103" s="81"/>
      <c r="AQE103" s="81"/>
      <c r="AQF103" s="81"/>
      <c r="AQG103" s="81"/>
      <c r="AQH103" s="81"/>
      <c r="AQI103" s="81"/>
      <c r="AQJ103" s="81"/>
      <c r="AQK103" s="81"/>
      <c r="AQL103" s="81"/>
      <c r="AQM103" s="81"/>
      <c r="AQN103" s="81"/>
      <c r="AQO103" s="81"/>
      <c r="AQP103" s="81"/>
      <c r="AQQ103" s="81"/>
      <c r="AQR103" s="81"/>
      <c r="AQS103" s="81"/>
      <c r="AQT103" s="81"/>
      <c r="AQU103" s="81"/>
      <c r="AQV103" s="81"/>
      <c r="AQW103" s="81"/>
      <c r="AQX103" s="81"/>
      <c r="AQY103" s="81"/>
      <c r="AQZ103" s="81"/>
      <c r="ARA103" s="81"/>
      <c r="ARB103" s="81"/>
      <c r="ARC103" s="81"/>
      <c r="ARD103" s="81"/>
      <c r="ARE103" s="81"/>
      <c r="ARF103" s="81"/>
      <c r="ARG103" s="81"/>
      <c r="ARH103" s="81"/>
      <c r="ARI103" s="81"/>
      <c r="ARJ103" s="81"/>
      <c r="ARK103" s="81"/>
      <c r="ARL103" s="81"/>
      <c r="ARM103" s="81"/>
      <c r="ARN103" s="81"/>
      <c r="ARO103" s="81"/>
      <c r="ARP103" s="81"/>
      <c r="ARQ103" s="81"/>
      <c r="ARR103" s="81"/>
      <c r="ARS103" s="81"/>
      <c r="ART103" s="81"/>
      <c r="ARU103" s="81"/>
      <c r="ARV103" s="81"/>
      <c r="ARW103" s="81"/>
      <c r="ARX103" s="81"/>
      <c r="ARY103" s="81"/>
      <c r="ARZ103" s="81"/>
      <c r="ASA103" s="81"/>
      <c r="ASB103" s="81"/>
      <c r="ASC103" s="81"/>
      <c r="ASD103" s="81"/>
      <c r="ASE103" s="81"/>
      <c r="ASF103" s="81"/>
      <c r="ASG103" s="81"/>
      <c r="ASH103" s="81"/>
      <c r="ASI103" s="81"/>
      <c r="ASJ103" s="81"/>
      <c r="ASK103" s="81"/>
      <c r="ASL103" s="81"/>
      <c r="ASM103" s="81"/>
      <c r="ASN103" s="81"/>
      <c r="ASO103" s="81"/>
      <c r="ASP103" s="81"/>
      <c r="ASQ103" s="81"/>
      <c r="ASR103" s="81"/>
      <c r="ASS103" s="81"/>
      <c r="AST103" s="81"/>
      <c r="ASU103" s="81"/>
      <c r="ASV103" s="81"/>
      <c r="ASW103" s="81"/>
      <c r="ASX103" s="81"/>
      <c r="ASY103" s="81"/>
      <c r="ASZ103" s="81"/>
      <c r="ATA103" s="81"/>
      <c r="ATB103" s="81"/>
      <c r="ATC103" s="81"/>
      <c r="ATD103" s="81"/>
      <c r="ATE103" s="81"/>
      <c r="ATF103" s="81"/>
      <c r="ATG103" s="81"/>
      <c r="ATH103" s="81"/>
      <c r="ATI103" s="81"/>
      <c r="ATJ103" s="81"/>
      <c r="ATK103" s="81"/>
      <c r="ATL103" s="81"/>
      <c r="ATM103" s="81"/>
      <c r="ATN103" s="81"/>
      <c r="ATO103" s="81"/>
      <c r="ATP103" s="81"/>
      <c r="ATQ103" s="81"/>
      <c r="ATR103" s="81"/>
      <c r="ATS103" s="81"/>
      <c r="ATT103" s="81"/>
      <c r="ATU103" s="81"/>
      <c r="ATV103" s="81"/>
      <c r="ATW103" s="81"/>
      <c r="ATX103" s="81"/>
      <c r="ATY103" s="81"/>
      <c r="ATZ103" s="81"/>
      <c r="AUA103" s="81"/>
      <c r="AUB103" s="81"/>
      <c r="AUC103" s="81"/>
      <c r="AUD103" s="81"/>
      <c r="AUE103" s="81"/>
      <c r="AUF103" s="81"/>
      <c r="AUG103" s="81"/>
      <c r="AUH103" s="81"/>
      <c r="AUI103" s="81"/>
      <c r="AUJ103" s="81"/>
      <c r="AUK103" s="81"/>
      <c r="AUL103" s="81"/>
      <c r="AUM103" s="81"/>
      <c r="AUN103" s="81"/>
      <c r="AUO103" s="81"/>
      <c r="AUP103" s="81"/>
      <c r="AUQ103" s="81"/>
      <c r="AUR103" s="81"/>
      <c r="AUS103" s="81"/>
      <c r="AUT103" s="81"/>
      <c r="AUU103" s="81"/>
      <c r="AUV103" s="81"/>
      <c r="AUW103" s="81"/>
      <c r="AUX103" s="81"/>
      <c r="AUY103" s="81"/>
      <c r="AUZ103" s="81"/>
      <c r="AVA103" s="81"/>
      <c r="AVB103" s="81"/>
      <c r="AVC103" s="81"/>
      <c r="AVD103" s="81"/>
      <c r="AVE103" s="81"/>
      <c r="AVF103" s="81"/>
      <c r="AVG103" s="81"/>
      <c r="AVH103" s="81"/>
      <c r="AVI103" s="81"/>
      <c r="AVJ103" s="81"/>
      <c r="AVK103" s="81"/>
      <c r="AVL103" s="81"/>
      <c r="AVM103" s="81"/>
      <c r="AVN103" s="81"/>
      <c r="AVO103" s="81"/>
      <c r="AVP103" s="81"/>
      <c r="AVQ103" s="81"/>
      <c r="AVR103" s="81"/>
      <c r="AVS103" s="81"/>
      <c r="AVT103" s="81"/>
      <c r="AVU103" s="81"/>
      <c r="AVV103" s="81"/>
      <c r="AVW103" s="81"/>
      <c r="AVX103" s="81"/>
      <c r="AVY103" s="81"/>
      <c r="AVZ103" s="81"/>
      <c r="AWA103" s="81"/>
      <c r="AWB103" s="81"/>
      <c r="AWC103" s="81"/>
      <c r="AWD103" s="81"/>
      <c r="AWE103" s="81"/>
      <c r="AWF103" s="81"/>
      <c r="AWG103" s="81"/>
      <c r="AWH103" s="81"/>
      <c r="AWI103" s="81"/>
      <c r="AWJ103" s="81"/>
      <c r="AWK103" s="81"/>
      <c r="AWL103" s="81"/>
      <c r="AWM103" s="81"/>
      <c r="AWN103" s="81"/>
      <c r="AWO103" s="81"/>
      <c r="AWP103" s="81"/>
      <c r="AWQ103" s="81"/>
      <c r="AWR103" s="81"/>
      <c r="AWS103" s="81"/>
      <c r="AWT103" s="81"/>
      <c r="AWU103" s="81"/>
      <c r="AWV103" s="81"/>
      <c r="AWW103" s="81"/>
      <c r="AWX103" s="81"/>
      <c r="AWY103" s="81"/>
      <c r="AWZ103" s="81"/>
      <c r="AXA103" s="81"/>
      <c r="AXB103" s="81"/>
      <c r="AXC103" s="81"/>
      <c r="AXD103" s="81"/>
      <c r="AXE103" s="81"/>
      <c r="AXF103" s="81"/>
      <c r="AXG103" s="81"/>
      <c r="AXH103" s="81"/>
      <c r="AXI103" s="81"/>
      <c r="AXJ103" s="81"/>
      <c r="AXK103" s="81"/>
      <c r="AXL103" s="81"/>
      <c r="AXM103" s="81"/>
      <c r="AXN103" s="81"/>
      <c r="AXO103" s="81"/>
      <c r="AXP103" s="81"/>
      <c r="AXQ103" s="81"/>
      <c r="AXR103" s="81"/>
      <c r="AXS103" s="81"/>
      <c r="AXT103" s="81"/>
      <c r="AXU103" s="81"/>
      <c r="AXV103" s="81"/>
      <c r="AXW103" s="81"/>
      <c r="AXX103" s="81"/>
      <c r="AXY103" s="81"/>
      <c r="AXZ103" s="81"/>
      <c r="AYA103" s="81"/>
      <c r="AYB103" s="81"/>
      <c r="AYC103" s="81"/>
      <c r="AYD103" s="81"/>
      <c r="AYE103" s="81"/>
      <c r="AYF103" s="81"/>
      <c r="AYG103" s="81"/>
      <c r="AYH103" s="81"/>
      <c r="AYI103" s="81"/>
      <c r="AYJ103" s="81"/>
      <c r="AYK103" s="81"/>
      <c r="AYL103" s="81"/>
      <c r="AYM103" s="81"/>
      <c r="AYN103" s="81"/>
      <c r="AYO103" s="81"/>
      <c r="AYP103" s="81"/>
      <c r="AYQ103" s="81"/>
      <c r="AYR103" s="81"/>
      <c r="AYS103" s="81"/>
      <c r="AYT103" s="81"/>
      <c r="AYU103" s="81"/>
      <c r="AYV103" s="81"/>
      <c r="AYW103" s="81"/>
      <c r="AYX103" s="81"/>
      <c r="AYY103" s="81"/>
      <c r="AYZ103" s="81"/>
      <c r="AZA103" s="81"/>
      <c r="AZB103" s="81"/>
      <c r="AZC103" s="81"/>
      <c r="AZD103" s="81"/>
      <c r="AZE103" s="81"/>
      <c r="AZF103" s="81"/>
      <c r="AZG103" s="81"/>
      <c r="AZH103" s="81"/>
      <c r="AZI103" s="81"/>
      <c r="AZJ103" s="81"/>
      <c r="AZK103" s="81"/>
      <c r="AZL103" s="81"/>
      <c r="AZM103" s="81"/>
      <c r="AZN103" s="81"/>
      <c r="AZO103" s="81"/>
      <c r="AZP103" s="81"/>
      <c r="AZQ103" s="81"/>
      <c r="AZR103" s="81"/>
      <c r="AZS103" s="81"/>
      <c r="AZT103" s="81"/>
      <c r="AZU103" s="81"/>
      <c r="AZV103" s="81"/>
      <c r="AZW103" s="81"/>
      <c r="AZX103" s="81"/>
      <c r="AZY103" s="81"/>
      <c r="AZZ103" s="81"/>
      <c r="BAA103" s="81"/>
      <c r="BAB103" s="81"/>
      <c r="BAC103" s="81"/>
      <c r="BAD103" s="81"/>
      <c r="BAE103" s="81"/>
      <c r="BAF103" s="81"/>
      <c r="BAG103" s="81"/>
      <c r="BAH103" s="81"/>
      <c r="BAI103" s="81"/>
      <c r="BAJ103" s="81"/>
      <c r="BAK103" s="81"/>
      <c r="BAL103" s="81"/>
      <c r="BAM103" s="81"/>
      <c r="BAN103" s="81"/>
      <c r="BAO103" s="81"/>
      <c r="BAP103" s="81"/>
      <c r="BAQ103" s="81"/>
      <c r="BAR103" s="81"/>
      <c r="BAS103" s="81"/>
      <c r="BAT103" s="81"/>
      <c r="BAU103" s="81"/>
      <c r="BAV103" s="81"/>
      <c r="BAW103" s="81"/>
      <c r="BAX103" s="81"/>
      <c r="BAY103" s="81"/>
      <c r="BAZ103" s="81"/>
      <c r="BBA103" s="81"/>
      <c r="BBB103" s="81"/>
      <c r="BBC103" s="81"/>
      <c r="BBD103" s="81"/>
      <c r="BBE103" s="81"/>
      <c r="BBF103" s="81"/>
      <c r="BBG103" s="81"/>
      <c r="BBH103" s="81"/>
      <c r="BBI103" s="81"/>
      <c r="BBJ103" s="81"/>
      <c r="BBK103" s="81"/>
      <c r="BBL103" s="81"/>
      <c r="BBM103" s="81"/>
      <c r="BBN103" s="81"/>
      <c r="BBO103" s="81"/>
      <c r="BBP103" s="81"/>
      <c r="BBQ103" s="81"/>
      <c r="BBR103" s="81"/>
      <c r="BBS103" s="81"/>
      <c r="BBT103" s="81"/>
      <c r="BBU103" s="81"/>
      <c r="BBV103" s="81"/>
      <c r="BBW103" s="81"/>
      <c r="BBX103" s="81"/>
      <c r="BBY103" s="81"/>
      <c r="BBZ103" s="81"/>
      <c r="BCA103" s="81"/>
      <c r="BCB103" s="81"/>
      <c r="BCC103" s="81"/>
      <c r="BCD103" s="81"/>
      <c r="BCE103" s="81"/>
      <c r="BCF103" s="81"/>
      <c r="BCG103" s="81"/>
      <c r="BCH103" s="81"/>
      <c r="BCI103" s="81"/>
      <c r="BCJ103" s="81"/>
      <c r="BCK103" s="81"/>
      <c r="BCL103" s="81"/>
      <c r="BCM103" s="81"/>
      <c r="BCN103" s="81"/>
      <c r="BCO103" s="81"/>
      <c r="BCP103" s="81"/>
      <c r="BCQ103" s="81"/>
      <c r="BCR103" s="81"/>
      <c r="BCS103" s="81"/>
      <c r="BCT103" s="81"/>
      <c r="BCU103" s="81"/>
      <c r="BCV103" s="81"/>
      <c r="BCW103" s="81"/>
      <c r="BCX103" s="81"/>
      <c r="BCY103" s="81"/>
      <c r="BCZ103" s="81"/>
      <c r="BDA103" s="81"/>
      <c r="BDB103" s="81"/>
      <c r="BDC103" s="81"/>
      <c r="BDD103" s="81"/>
      <c r="BDE103" s="81"/>
      <c r="BDF103" s="81"/>
      <c r="BDG103" s="81"/>
      <c r="BDH103" s="81"/>
      <c r="BDI103" s="81"/>
      <c r="BDJ103" s="81"/>
      <c r="BDK103" s="81"/>
      <c r="BDL103" s="81"/>
      <c r="BDM103" s="81"/>
      <c r="BDN103" s="81"/>
      <c r="BDO103" s="81"/>
      <c r="BDP103" s="81"/>
      <c r="BDQ103" s="81"/>
      <c r="BDR103" s="81"/>
      <c r="BDS103" s="81"/>
      <c r="BDT103" s="81"/>
      <c r="BDU103" s="81"/>
      <c r="BDV103" s="81"/>
      <c r="BDW103" s="81"/>
      <c r="BDX103" s="81"/>
      <c r="BDY103" s="81"/>
      <c r="BDZ103" s="81"/>
      <c r="BEA103" s="81"/>
      <c r="BEB103" s="81"/>
      <c r="BEC103" s="81"/>
      <c r="BED103" s="81"/>
      <c r="BEE103" s="81"/>
      <c r="BEF103" s="81"/>
      <c r="BEG103" s="81"/>
      <c r="BEH103" s="81"/>
      <c r="BEI103" s="81"/>
      <c r="BEJ103" s="81"/>
      <c r="BEK103" s="81"/>
      <c r="BEL103" s="81"/>
      <c r="BEM103" s="81"/>
      <c r="BEN103" s="81"/>
      <c r="BEO103" s="81"/>
      <c r="BEP103" s="81"/>
      <c r="BEQ103" s="81"/>
      <c r="BER103" s="81"/>
      <c r="BES103" s="81"/>
      <c r="BET103" s="81"/>
      <c r="BEU103" s="81"/>
      <c r="BEV103" s="81"/>
      <c r="BEW103" s="81"/>
      <c r="BEX103" s="81"/>
      <c r="BEY103" s="81"/>
      <c r="BEZ103" s="81"/>
      <c r="BFA103" s="81"/>
      <c r="BFB103" s="81"/>
      <c r="BFC103" s="81"/>
      <c r="BFD103" s="81"/>
      <c r="BFE103" s="81"/>
      <c r="BFF103" s="81"/>
      <c r="BFG103" s="81"/>
      <c r="BFH103" s="81"/>
      <c r="BFI103" s="81"/>
      <c r="BFJ103" s="81"/>
      <c r="BFK103" s="81"/>
      <c r="BFL103" s="81"/>
      <c r="BFM103" s="81"/>
      <c r="BFN103" s="81"/>
      <c r="BFO103" s="81"/>
      <c r="BFP103" s="81"/>
      <c r="BFQ103" s="81"/>
      <c r="BFR103" s="81"/>
      <c r="BFS103" s="81"/>
      <c r="BFT103" s="81"/>
      <c r="BFU103" s="81"/>
      <c r="BFV103" s="81"/>
      <c r="BFW103" s="81"/>
      <c r="BFX103" s="81"/>
      <c r="BFY103" s="81"/>
      <c r="BFZ103" s="81"/>
      <c r="BGA103" s="81"/>
      <c r="BGB103" s="81"/>
      <c r="BGC103" s="81"/>
      <c r="BGD103" s="81"/>
      <c r="BGE103" s="81"/>
      <c r="BGF103" s="81"/>
      <c r="BGG103" s="81"/>
      <c r="BGH103" s="81"/>
      <c r="BGI103" s="81"/>
      <c r="BGJ103" s="81"/>
      <c r="BGK103" s="81"/>
      <c r="BGL103" s="81"/>
      <c r="BGM103" s="81"/>
      <c r="BGN103" s="81"/>
      <c r="BGO103" s="81"/>
      <c r="BGP103" s="81"/>
      <c r="BGQ103" s="81"/>
      <c r="BGR103" s="81"/>
      <c r="BGS103" s="81"/>
      <c r="BGT103" s="81"/>
      <c r="BGU103" s="81"/>
      <c r="BGV103" s="81"/>
      <c r="BGW103" s="81"/>
      <c r="BGX103" s="81"/>
      <c r="BGY103" s="81"/>
      <c r="BGZ103" s="81"/>
      <c r="BHA103" s="81"/>
      <c r="BHB103" s="81"/>
      <c r="BHC103" s="81"/>
      <c r="BHD103" s="81"/>
      <c r="BHE103" s="81"/>
      <c r="BHF103" s="81"/>
      <c r="BHG103" s="81"/>
      <c r="BHH103" s="81"/>
      <c r="BHI103" s="81"/>
      <c r="BHJ103" s="81"/>
      <c r="BHK103" s="81"/>
      <c r="BHL103" s="81"/>
      <c r="BHM103" s="81"/>
      <c r="BHN103" s="81"/>
      <c r="BHO103" s="81"/>
      <c r="BHP103" s="81"/>
      <c r="BHQ103" s="81"/>
      <c r="BHR103" s="81"/>
      <c r="BHS103" s="81"/>
      <c r="BHT103" s="81"/>
      <c r="BHU103" s="81"/>
      <c r="BHV103" s="81"/>
      <c r="BHW103" s="81"/>
      <c r="BHX103" s="81"/>
      <c r="BHY103" s="81"/>
      <c r="BHZ103" s="81"/>
      <c r="BIA103" s="81"/>
      <c r="BIB103" s="81"/>
      <c r="BIC103" s="81"/>
      <c r="BID103" s="81"/>
      <c r="BIE103" s="81"/>
      <c r="BIF103" s="81"/>
      <c r="BIG103" s="81"/>
      <c r="BIH103" s="81"/>
      <c r="BII103" s="81"/>
      <c r="BIJ103" s="81"/>
      <c r="BIK103" s="81"/>
      <c r="BIL103" s="81"/>
      <c r="BIM103" s="81"/>
      <c r="BIN103" s="81"/>
      <c r="BIO103" s="81"/>
      <c r="BIP103" s="81"/>
      <c r="BIQ103" s="81"/>
      <c r="BIR103" s="81"/>
      <c r="BIS103" s="81"/>
      <c r="BIT103" s="81"/>
      <c r="BIU103" s="81"/>
      <c r="BIV103" s="81"/>
      <c r="BIW103" s="81"/>
      <c r="BIX103" s="81"/>
      <c r="BIY103" s="81"/>
      <c r="BIZ103" s="81"/>
      <c r="BJA103" s="81"/>
      <c r="BJB103" s="81"/>
      <c r="BJC103" s="81"/>
      <c r="BJD103" s="81"/>
      <c r="BJE103" s="81"/>
      <c r="BJF103" s="81"/>
      <c r="BJG103" s="81"/>
      <c r="BJH103" s="81"/>
      <c r="BJI103" s="81"/>
      <c r="BJJ103" s="81"/>
      <c r="BJK103" s="81"/>
      <c r="BJL103" s="81"/>
      <c r="BJM103" s="81"/>
      <c r="BJN103" s="81"/>
      <c r="BJO103" s="81"/>
      <c r="BJP103" s="81"/>
      <c r="BJQ103" s="81"/>
      <c r="BJR103" s="81"/>
      <c r="BJS103" s="81"/>
      <c r="BJT103" s="81"/>
      <c r="BJU103" s="81"/>
      <c r="BJV103" s="81"/>
      <c r="BJW103" s="81"/>
      <c r="BJX103" s="81"/>
      <c r="BJY103" s="81"/>
      <c r="BJZ103" s="81"/>
      <c r="BKA103" s="81"/>
      <c r="BKB103" s="81"/>
      <c r="BKC103" s="81"/>
      <c r="BKD103" s="81"/>
      <c r="BKE103" s="81"/>
      <c r="BKF103" s="81"/>
      <c r="BKG103" s="81"/>
      <c r="BKH103" s="81"/>
      <c r="BKI103" s="81"/>
      <c r="BKJ103" s="81"/>
      <c r="BKK103" s="81"/>
      <c r="BKL103" s="81"/>
      <c r="BKM103" s="81"/>
      <c r="BKN103" s="81"/>
      <c r="BKO103" s="81"/>
      <c r="BKP103" s="81"/>
      <c r="BKQ103" s="81"/>
      <c r="BKR103" s="81"/>
      <c r="BKS103" s="81"/>
      <c r="BKT103" s="81"/>
      <c r="BKU103" s="81"/>
      <c r="BKV103" s="81"/>
      <c r="BKW103" s="81"/>
      <c r="BKX103" s="81"/>
      <c r="BKY103" s="81"/>
      <c r="BKZ103" s="81"/>
      <c r="BLA103" s="81"/>
      <c r="BLB103" s="81"/>
      <c r="BLC103" s="81"/>
      <c r="BLD103" s="81"/>
      <c r="BLE103" s="81"/>
      <c r="BLF103" s="81"/>
      <c r="BLG103" s="81"/>
      <c r="BLH103" s="81"/>
      <c r="BLI103" s="81"/>
      <c r="BLJ103" s="81"/>
      <c r="BLK103" s="81"/>
      <c r="BLL103" s="81"/>
      <c r="BLM103" s="81"/>
      <c r="BLN103" s="81"/>
      <c r="BLO103" s="81"/>
      <c r="BLP103" s="81"/>
      <c r="BLQ103" s="81"/>
      <c r="BLR103" s="81"/>
      <c r="BLS103" s="81"/>
      <c r="BLT103" s="81"/>
      <c r="BLU103" s="81"/>
      <c r="BLV103" s="81"/>
      <c r="BLW103" s="81"/>
      <c r="BLX103" s="81"/>
      <c r="BLY103" s="81"/>
      <c r="BLZ103" s="81"/>
      <c r="BMA103" s="81"/>
      <c r="BMB103" s="81"/>
      <c r="BMC103" s="81"/>
      <c r="BMD103" s="81"/>
      <c r="BME103" s="81"/>
      <c r="BMF103" s="81"/>
      <c r="BMG103" s="81"/>
      <c r="BMH103" s="81"/>
      <c r="BMI103" s="81"/>
      <c r="BMJ103" s="81"/>
      <c r="BMK103" s="81"/>
      <c r="BML103" s="81"/>
      <c r="BMM103" s="81"/>
      <c r="BMN103" s="81"/>
      <c r="BMO103" s="81"/>
      <c r="BMP103" s="81"/>
      <c r="BMQ103" s="81"/>
      <c r="BMR103" s="81"/>
      <c r="BMS103" s="81"/>
      <c r="BMT103" s="81"/>
      <c r="BMU103" s="81"/>
      <c r="BMV103" s="81"/>
      <c r="BMW103" s="81"/>
      <c r="BMX103" s="81"/>
      <c r="BMY103" s="81"/>
      <c r="BMZ103" s="81"/>
      <c r="BNA103" s="81"/>
      <c r="BNB103" s="81"/>
      <c r="BNC103" s="81"/>
      <c r="BND103" s="81"/>
      <c r="BNE103" s="81"/>
      <c r="BNF103" s="81"/>
      <c r="BNG103" s="81"/>
      <c r="BNH103" s="81"/>
      <c r="BNI103" s="81"/>
      <c r="BNJ103" s="81"/>
      <c r="BNK103" s="81"/>
      <c r="BNL103" s="81"/>
      <c r="BNM103" s="81"/>
      <c r="BNN103" s="81"/>
      <c r="BNO103" s="81"/>
      <c r="BNP103" s="81"/>
      <c r="BNQ103" s="81"/>
      <c r="BNR103" s="81"/>
      <c r="BNS103" s="81"/>
      <c r="BNT103" s="81"/>
      <c r="BNU103" s="81"/>
      <c r="BNV103" s="81"/>
      <c r="BNW103" s="81"/>
      <c r="BNX103" s="81"/>
      <c r="BNY103" s="81"/>
      <c r="BNZ103" s="81"/>
      <c r="BOA103" s="81"/>
      <c r="BOB103" s="81"/>
      <c r="BOC103" s="81"/>
      <c r="BOD103" s="81"/>
      <c r="BOE103" s="81"/>
      <c r="BOF103" s="81"/>
      <c r="BOG103" s="81"/>
      <c r="BOH103" s="81"/>
      <c r="BOI103" s="81"/>
      <c r="BOJ103" s="81"/>
      <c r="BOK103" s="81"/>
      <c r="BOL103" s="81"/>
      <c r="BOM103" s="81"/>
      <c r="BON103" s="81"/>
      <c r="BOO103" s="81"/>
      <c r="BOP103" s="81"/>
      <c r="BOQ103" s="81"/>
      <c r="BOR103" s="81"/>
      <c r="BOS103" s="81"/>
      <c r="BOT103" s="81"/>
      <c r="BOU103" s="81"/>
      <c r="BOV103" s="81"/>
      <c r="BOW103" s="81"/>
      <c r="BOX103" s="81"/>
      <c r="BOY103" s="81"/>
      <c r="BOZ103" s="81"/>
      <c r="BPA103" s="81"/>
      <c r="BPB103" s="81"/>
      <c r="BPC103" s="81"/>
      <c r="BPD103" s="81"/>
      <c r="BPE103" s="81"/>
      <c r="BPF103" s="81"/>
      <c r="BPG103" s="81"/>
      <c r="BPH103" s="81"/>
      <c r="BPI103" s="81"/>
      <c r="BPJ103" s="81"/>
      <c r="BPK103" s="81"/>
      <c r="BPL103" s="81"/>
      <c r="BPM103" s="81"/>
      <c r="BPN103" s="81"/>
      <c r="BPO103" s="81"/>
      <c r="BPP103" s="81"/>
      <c r="BPQ103" s="81"/>
      <c r="BPR103" s="81"/>
      <c r="BPS103" s="81"/>
      <c r="BPT103" s="81"/>
      <c r="BPU103" s="81"/>
      <c r="BPV103" s="81"/>
      <c r="BPW103" s="81"/>
      <c r="BPX103" s="81"/>
      <c r="BPY103" s="81"/>
      <c r="BPZ103" s="81"/>
      <c r="BQA103" s="81"/>
      <c r="BQB103" s="81"/>
      <c r="BQC103" s="81"/>
      <c r="BQD103" s="81"/>
      <c r="BQE103" s="81"/>
      <c r="BQF103" s="81"/>
      <c r="BQG103" s="81"/>
      <c r="BQH103" s="81"/>
      <c r="BQI103" s="81"/>
      <c r="BQJ103" s="81"/>
      <c r="BQK103" s="81"/>
      <c r="BQL103" s="81"/>
      <c r="BQM103" s="81"/>
      <c r="BQN103" s="81"/>
      <c r="BQO103" s="81"/>
      <c r="BQP103" s="81"/>
      <c r="BQQ103" s="81"/>
      <c r="BQR103" s="81"/>
      <c r="BQS103" s="81"/>
      <c r="BQT103" s="81"/>
      <c r="BQU103" s="81"/>
      <c r="BQV103" s="81"/>
      <c r="BQW103" s="81"/>
      <c r="BQX103" s="81"/>
      <c r="BQY103" s="81"/>
      <c r="BQZ103" s="81"/>
      <c r="BRA103" s="81"/>
      <c r="BRB103" s="81"/>
      <c r="BRC103" s="81"/>
      <c r="BRD103" s="81"/>
      <c r="BRE103" s="81"/>
      <c r="BRF103" s="81"/>
      <c r="BRG103" s="81"/>
      <c r="BRH103" s="81"/>
      <c r="BRI103" s="81"/>
      <c r="BRJ103" s="81"/>
      <c r="BRK103" s="81"/>
      <c r="BRL103" s="81"/>
      <c r="BRM103" s="81"/>
      <c r="BRN103" s="81"/>
      <c r="BRO103" s="81"/>
      <c r="BRP103" s="81"/>
      <c r="BRQ103" s="81"/>
      <c r="BRR103" s="81"/>
      <c r="BRS103" s="81"/>
      <c r="BRT103" s="81"/>
      <c r="BRU103" s="81"/>
      <c r="BRV103" s="81"/>
      <c r="BRW103" s="81"/>
      <c r="BRX103" s="81"/>
      <c r="BRY103" s="81"/>
      <c r="BRZ103" s="81"/>
      <c r="BSA103" s="81"/>
      <c r="BSB103" s="81"/>
      <c r="BSC103" s="81"/>
      <c r="BSD103" s="81"/>
      <c r="BSE103" s="81"/>
      <c r="BSF103" s="81"/>
      <c r="BSG103" s="81"/>
      <c r="BSH103" s="81"/>
      <c r="BSI103" s="81"/>
      <c r="BSJ103" s="81"/>
      <c r="BSK103" s="81"/>
      <c r="BSL103" s="81"/>
      <c r="BSM103" s="81"/>
      <c r="BSN103" s="81"/>
      <c r="BSO103" s="81"/>
      <c r="BSP103" s="81"/>
      <c r="BSQ103" s="81"/>
      <c r="BSR103" s="81"/>
      <c r="BSS103" s="81"/>
      <c r="BST103" s="81"/>
      <c r="BSU103" s="81"/>
      <c r="BSV103" s="81"/>
      <c r="BSW103" s="81"/>
      <c r="BSX103" s="81"/>
      <c r="BSY103" s="81"/>
      <c r="BSZ103" s="81"/>
      <c r="BTA103" s="81"/>
      <c r="BTB103" s="81"/>
      <c r="BTC103" s="81"/>
      <c r="BTD103" s="81"/>
      <c r="BTE103" s="81"/>
      <c r="BTF103" s="81"/>
      <c r="BTG103" s="81"/>
      <c r="BTH103" s="81"/>
      <c r="BTI103" s="81"/>
      <c r="BTJ103" s="81"/>
      <c r="BTK103" s="81"/>
      <c r="BTL103" s="81"/>
      <c r="BTM103" s="81"/>
      <c r="BTN103" s="81"/>
      <c r="BTO103" s="81"/>
      <c r="BTP103" s="81"/>
      <c r="BTQ103" s="81"/>
      <c r="BTR103" s="81"/>
      <c r="BTS103" s="81"/>
      <c r="BTT103" s="81"/>
      <c r="BTU103" s="81"/>
      <c r="BTV103" s="81"/>
      <c r="BTW103" s="81"/>
      <c r="BTX103" s="81"/>
      <c r="BTY103" s="81"/>
      <c r="BTZ103" s="81"/>
      <c r="BUA103" s="81"/>
      <c r="BUB103" s="81"/>
      <c r="BUC103" s="81"/>
      <c r="BUD103" s="81"/>
      <c r="BUE103" s="81"/>
      <c r="BUF103" s="81"/>
      <c r="BUG103" s="81"/>
      <c r="BUH103" s="81"/>
      <c r="BUI103" s="81"/>
      <c r="BUJ103" s="81"/>
      <c r="BUK103" s="81"/>
      <c r="BUL103" s="81"/>
      <c r="BUM103" s="81"/>
      <c r="BUN103" s="81"/>
      <c r="BUO103" s="81"/>
      <c r="BUP103" s="81"/>
      <c r="BUQ103" s="81"/>
      <c r="BUR103" s="81"/>
      <c r="BUS103" s="81"/>
      <c r="BUT103" s="81"/>
      <c r="BUU103" s="81"/>
      <c r="BUV103" s="81"/>
      <c r="BUW103" s="81"/>
      <c r="BUX103" s="81"/>
      <c r="BUY103" s="81"/>
      <c r="BUZ103" s="81"/>
      <c r="BVA103" s="81"/>
      <c r="BVB103" s="81"/>
      <c r="BVC103" s="81"/>
      <c r="BVD103" s="81"/>
      <c r="BVE103" s="81"/>
      <c r="BVF103" s="81"/>
      <c r="BVG103" s="81"/>
      <c r="BVH103" s="81"/>
      <c r="BVI103" s="81"/>
      <c r="BVJ103" s="81"/>
      <c r="BVK103" s="81"/>
      <c r="BVL103" s="81"/>
      <c r="BVM103" s="81"/>
      <c r="BVN103" s="81"/>
      <c r="BVO103" s="81"/>
      <c r="BVP103" s="81"/>
      <c r="BVQ103" s="81"/>
      <c r="BVR103" s="81"/>
      <c r="BVS103" s="81"/>
      <c r="BVT103" s="81"/>
      <c r="BVU103" s="81"/>
      <c r="BVV103" s="81"/>
      <c r="BVW103" s="81"/>
      <c r="BVX103" s="81"/>
      <c r="BVY103" s="81"/>
      <c r="BVZ103" s="81"/>
      <c r="BWA103" s="81"/>
      <c r="BWB103" s="81"/>
      <c r="BWC103" s="81"/>
      <c r="BWD103" s="81"/>
      <c r="BWE103" s="81"/>
      <c r="BWF103" s="81"/>
      <c r="BWG103" s="81"/>
      <c r="BWH103" s="81"/>
      <c r="BWI103" s="81"/>
      <c r="BWJ103" s="81"/>
      <c r="BWK103" s="81"/>
      <c r="BWL103" s="81"/>
      <c r="BWM103" s="81"/>
      <c r="BWN103" s="81"/>
      <c r="BWO103" s="81"/>
      <c r="BWP103" s="81"/>
      <c r="BWQ103" s="81"/>
      <c r="BWR103" s="81"/>
      <c r="BWS103" s="81"/>
      <c r="BWT103" s="81"/>
      <c r="BWU103" s="81"/>
      <c r="BWV103" s="81"/>
      <c r="BWW103" s="81"/>
      <c r="BWX103" s="81"/>
      <c r="BWY103" s="81"/>
      <c r="BWZ103" s="81"/>
      <c r="BXA103" s="81"/>
      <c r="BXB103" s="81"/>
      <c r="BXC103" s="81"/>
      <c r="BXD103" s="81"/>
      <c r="BXE103" s="81"/>
      <c r="BXF103" s="81"/>
      <c r="BXG103" s="81"/>
      <c r="BXH103" s="81"/>
      <c r="BXI103" s="81"/>
      <c r="BXJ103" s="81"/>
      <c r="BXK103" s="81"/>
      <c r="BXL103" s="81"/>
      <c r="BXM103" s="81"/>
      <c r="BXN103" s="81"/>
      <c r="BXO103" s="81"/>
      <c r="BXP103" s="81"/>
      <c r="BXQ103" s="81"/>
      <c r="BXR103" s="81"/>
      <c r="BXS103" s="81"/>
      <c r="BXT103" s="81"/>
      <c r="BXU103" s="81"/>
      <c r="BXV103" s="81"/>
      <c r="BXW103" s="81"/>
      <c r="BXX103" s="81"/>
      <c r="BXY103" s="81"/>
      <c r="BXZ103" s="81"/>
      <c r="BYA103" s="81"/>
      <c r="BYB103" s="81"/>
      <c r="BYC103" s="81"/>
      <c r="BYD103" s="81"/>
      <c r="BYE103" s="81"/>
      <c r="BYF103" s="81"/>
      <c r="BYG103" s="81"/>
      <c r="BYH103" s="81"/>
      <c r="BYI103" s="81"/>
      <c r="BYJ103" s="81"/>
      <c r="BYK103" s="81"/>
      <c r="BYL103" s="81"/>
      <c r="BYM103" s="81"/>
      <c r="BYN103" s="81"/>
      <c r="BYO103" s="81"/>
      <c r="BYP103" s="81"/>
      <c r="BYQ103" s="81"/>
      <c r="BYR103" s="81"/>
      <c r="BYS103" s="81"/>
      <c r="BYT103" s="81"/>
      <c r="BYU103" s="81"/>
      <c r="BYV103" s="81"/>
      <c r="BYW103" s="81"/>
      <c r="BYX103" s="81"/>
      <c r="BYY103" s="81"/>
      <c r="BYZ103" s="81"/>
      <c r="BZA103" s="81"/>
      <c r="BZB103" s="81"/>
      <c r="BZC103" s="81"/>
      <c r="BZD103" s="81"/>
      <c r="BZE103" s="81"/>
      <c r="BZF103" s="81"/>
      <c r="BZG103" s="81"/>
      <c r="BZH103" s="81"/>
      <c r="BZI103" s="81"/>
      <c r="BZJ103" s="81"/>
      <c r="BZK103" s="81"/>
      <c r="BZL103" s="81"/>
      <c r="BZM103" s="81"/>
      <c r="BZN103" s="81"/>
      <c r="BZO103" s="81"/>
      <c r="BZP103" s="81"/>
      <c r="BZQ103" s="81"/>
      <c r="BZR103" s="81"/>
      <c r="BZS103" s="81"/>
      <c r="BZT103" s="81"/>
      <c r="BZU103" s="81"/>
      <c r="BZV103" s="81"/>
      <c r="BZW103" s="81"/>
      <c r="BZX103" s="81"/>
      <c r="BZY103" s="81"/>
      <c r="BZZ103" s="81"/>
      <c r="CAA103" s="81"/>
      <c r="CAB103" s="81"/>
      <c r="CAC103" s="81"/>
      <c r="CAD103" s="81"/>
      <c r="CAE103" s="81"/>
      <c r="CAF103" s="81"/>
      <c r="CAG103" s="81"/>
      <c r="CAH103" s="81"/>
      <c r="CAI103" s="81"/>
      <c r="CAJ103" s="81"/>
      <c r="CAK103" s="81"/>
      <c r="CAL103" s="81"/>
      <c r="CAM103" s="81"/>
      <c r="CAN103" s="81"/>
      <c r="CAO103" s="81"/>
      <c r="CAP103" s="81"/>
      <c r="CAQ103" s="81"/>
      <c r="CAR103" s="81"/>
      <c r="CAS103" s="81"/>
      <c r="CAT103" s="81"/>
      <c r="CAU103" s="81"/>
      <c r="CAV103" s="81"/>
      <c r="CAW103" s="81"/>
      <c r="CAX103" s="81"/>
      <c r="CAY103" s="81"/>
      <c r="CAZ103" s="81"/>
      <c r="CBA103" s="81"/>
      <c r="CBB103" s="81"/>
      <c r="CBC103" s="81"/>
      <c r="CBD103" s="81"/>
      <c r="CBE103" s="81"/>
      <c r="CBF103" s="81"/>
      <c r="CBG103" s="81"/>
      <c r="CBH103" s="81"/>
      <c r="CBI103" s="81"/>
      <c r="CBJ103" s="81"/>
      <c r="CBK103" s="81"/>
      <c r="CBL103" s="81"/>
      <c r="CBM103" s="81"/>
      <c r="CBN103" s="81"/>
      <c r="CBO103" s="81"/>
      <c r="CBP103" s="81"/>
      <c r="CBQ103" s="81"/>
      <c r="CBR103" s="81"/>
      <c r="CBS103" s="81"/>
      <c r="CBT103" s="81"/>
      <c r="CBU103" s="81"/>
      <c r="CBV103" s="81"/>
      <c r="CBW103" s="81"/>
      <c r="CBX103" s="81"/>
      <c r="CBY103" s="81"/>
      <c r="CBZ103" s="81"/>
      <c r="CCA103" s="81"/>
      <c r="CCB103" s="81"/>
      <c r="CCC103" s="81"/>
      <c r="CCD103" s="81"/>
      <c r="CCE103" s="81"/>
      <c r="CCF103" s="81"/>
      <c r="CCG103" s="81"/>
      <c r="CCH103" s="81"/>
      <c r="CCI103" s="81"/>
      <c r="CCJ103" s="81"/>
      <c r="CCK103" s="81"/>
      <c r="CCL103" s="81"/>
      <c r="CCM103" s="81"/>
      <c r="CCN103" s="81"/>
      <c r="CCO103" s="81"/>
      <c r="CCP103" s="81"/>
      <c r="CCQ103" s="81"/>
      <c r="CCR103" s="81"/>
      <c r="CCS103" s="81"/>
      <c r="CCT103" s="81"/>
      <c r="CCU103" s="81"/>
      <c r="CCV103" s="81"/>
      <c r="CCW103" s="81"/>
      <c r="CCX103" s="81"/>
      <c r="CCY103" s="81"/>
      <c r="CCZ103" s="81"/>
      <c r="CDA103" s="81"/>
      <c r="CDB103" s="81"/>
      <c r="CDC103" s="81"/>
      <c r="CDD103" s="81"/>
      <c r="CDE103" s="81"/>
      <c r="CDF103" s="81"/>
      <c r="CDG103" s="81"/>
      <c r="CDH103" s="81"/>
      <c r="CDI103" s="81"/>
      <c r="CDJ103" s="81"/>
      <c r="CDK103" s="81"/>
      <c r="CDL103" s="81"/>
      <c r="CDM103" s="81"/>
      <c r="CDN103" s="81"/>
      <c r="CDO103" s="81"/>
      <c r="CDP103" s="81"/>
      <c r="CDQ103" s="81"/>
      <c r="CDR103" s="81"/>
      <c r="CDS103" s="81"/>
      <c r="CDT103" s="81"/>
      <c r="CDU103" s="81"/>
      <c r="CDV103" s="81"/>
      <c r="CDW103" s="81"/>
      <c r="CDX103" s="81"/>
      <c r="CDY103" s="81"/>
      <c r="CDZ103" s="81"/>
      <c r="CEA103" s="81"/>
      <c r="CEB103" s="81"/>
      <c r="CEC103" s="81"/>
      <c r="CED103" s="81"/>
      <c r="CEE103" s="81"/>
      <c r="CEF103" s="81"/>
      <c r="CEG103" s="81"/>
      <c r="CEH103" s="81"/>
      <c r="CEI103" s="81"/>
      <c r="CEJ103" s="81"/>
      <c r="CEK103" s="81"/>
      <c r="CEL103" s="81"/>
      <c r="CEM103" s="81"/>
      <c r="CEN103" s="81"/>
      <c r="CEO103" s="81"/>
      <c r="CEP103" s="81"/>
      <c r="CEQ103" s="81"/>
      <c r="CER103" s="81"/>
      <c r="CES103" s="81"/>
      <c r="CET103" s="81"/>
      <c r="CEU103" s="81"/>
      <c r="CEV103" s="81"/>
      <c r="CEW103" s="81"/>
      <c r="CEX103" s="81"/>
      <c r="CEY103" s="81"/>
      <c r="CEZ103" s="81"/>
      <c r="CFA103" s="81"/>
      <c r="CFB103" s="81"/>
      <c r="CFC103" s="81"/>
      <c r="CFD103" s="81"/>
      <c r="CFE103" s="81"/>
      <c r="CFF103" s="81"/>
      <c r="CFG103" s="81"/>
      <c r="CFH103" s="81"/>
      <c r="CFI103" s="81"/>
      <c r="CFJ103" s="81"/>
      <c r="CFK103" s="81"/>
      <c r="CFL103" s="81"/>
      <c r="CFM103" s="81"/>
      <c r="CFN103" s="81"/>
      <c r="CFO103" s="81"/>
      <c r="CFP103" s="81"/>
      <c r="CFQ103" s="81"/>
      <c r="CFR103" s="81"/>
      <c r="CFS103" s="81"/>
      <c r="CFT103" s="81"/>
      <c r="CFU103" s="81"/>
      <c r="CFV103" s="81"/>
      <c r="CFW103" s="81"/>
      <c r="CFX103" s="81"/>
      <c r="CFY103" s="81"/>
      <c r="CFZ103" s="81"/>
      <c r="CGA103" s="81"/>
      <c r="CGB103" s="81"/>
      <c r="CGC103" s="81"/>
      <c r="CGD103" s="81"/>
      <c r="CGE103" s="81"/>
      <c r="CGF103" s="81"/>
      <c r="CGG103" s="81"/>
      <c r="CGH103" s="81"/>
      <c r="CGI103" s="81"/>
      <c r="CGJ103" s="81"/>
      <c r="CGK103" s="81"/>
      <c r="CGL103" s="81"/>
      <c r="CGM103" s="81"/>
      <c r="CGN103" s="81"/>
      <c r="CGO103" s="81"/>
      <c r="CGP103" s="81"/>
      <c r="CGQ103" s="81"/>
      <c r="CGR103" s="81"/>
      <c r="CGS103" s="81"/>
      <c r="CGT103" s="81"/>
      <c r="CGU103" s="81"/>
      <c r="CGV103" s="81"/>
      <c r="CGW103" s="81"/>
      <c r="CGX103" s="81"/>
      <c r="CGY103" s="81"/>
      <c r="CGZ103" s="81"/>
      <c r="CHA103" s="81"/>
      <c r="CHB103" s="81"/>
      <c r="CHC103" s="81"/>
      <c r="CHD103" s="81"/>
      <c r="CHE103" s="81"/>
      <c r="CHF103" s="81"/>
      <c r="CHG103" s="81"/>
      <c r="CHH103" s="81"/>
      <c r="CHI103" s="81"/>
      <c r="CHJ103" s="81"/>
      <c r="CHK103" s="81"/>
      <c r="CHL103" s="81"/>
      <c r="CHM103" s="81"/>
      <c r="CHN103" s="81"/>
      <c r="CHO103" s="81"/>
      <c r="CHP103" s="81"/>
      <c r="CHQ103" s="81"/>
      <c r="CHR103" s="81"/>
      <c r="CHS103" s="81"/>
      <c r="CHT103" s="81"/>
      <c r="CHU103" s="81"/>
      <c r="CHV103" s="81"/>
      <c r="CHW103" s="81"/>
      <c r="CHX103" s="81"/>
      <c r="CHY103" s="81"/>
      <c r="CHZ103" s="81"/>
      <c r="CIA103" s="81"/>
      <c r="CIB103" s="81"/>
      <c r="CIC103" s="81"/>
      <c r="CID103" s="81"/>
      <c r="CIE103" s="81"/>
      <c r="CIF103" s="81"/>
      <c r="CIG103" s="81"/>
      <c r="CIH103" s="81"/>
      <c r="CII103" s="81"/>
      <c r="CIJ103" s="81"/>
      <c r="CIK103" s="81"/>
      <c r="CIL103" s="81"/>
      <c r="CIM103" s="81"/>
      <c r="CIN103" s="81"/>
      <c r="CIO103" s="81"/>
      <c r="CIP103" s="81"/>
      <c r="CIQ103" s="81"/>
      <c r="CIR103" s="81"/>
      <c r="CIS103" s="81"/>
      <c r="CIT103" s="81"/>
      <c r="CIU103" s="81"/>
      <c r="CIV103" s="81"/>
      <c r="CIW103" s="81"/>
      <c r="CIX103" s="81"/>
      <c r="CIY103" s="81"/>
      <c r="CIZ103" s="81"/>
      <c r="CJA103" s="81"/>
      <c r="CJB103" s="81"/>
      <c r="CJC103" s="81"/>
      <c r="CJD103" s="81"/>
      <c r="CJE103" s="81"/>
      <c r="CJF103" s="81"/>
      <c r="CJG103" s="81"/>
      <c r="CJH103" s="81"/>
      <c r="CJI103" s="81"/>
      <c r="CJJ103" s="81"/>
      <c r="CJK103" s="81"/>
      <c r="CJL103" s="81"/>
      <c r="CJM103" s="81"/>
      <c r="CJN103" s="81"/>
      <c r="CJO103" s="81"/>
      <c r="CJP103" s="81"/>
      <c r="CJQ103" s="81"/>
      <c r="CJR103" s="81"/>
      <c r="CJS103" s="81"/>
      <c r="CJT103" s="81"/>
      <c r="CJU103" s="81"/>
      <c r="CJV103" s="81"/>
      <c r="CJW103" s="81"/>
      <c r="CJX103" s="81"/>
      <c r="CJY103" s="81"/>
      <c r="CJZ103" s="81"/>
      <c r="CKA103" s="81"/>
      <c r="CKB103" s="81"/>
      <c r="CKC103" s="81"/>
      <c r="CKD103" s="81"/>
      <c r="CKE103" s="81"/>
      <c r="CKF103" s="81"/>
      <c r="CKG103" s="81"/>
      <c r="CKH103" s="81"/>
      <c r="CKI103" s="81"/>
      <c r="CKJ103" s="81"/>
      <c r="CKK103" s="81"/>
      <c r="CKL103" s="81"/>
      <c r="CKM103" s="81"/>
      <c r="CKN103" s="81"/>
      <c r="CKO103" s="81"/>
      <c r="CKP103" s="81"/>
      <c r="CKQ103" s="81"/>
      <c r="CKR103" s="81"/>
      <c r="CKS103" s="81"/>
      <c r="CKT103" s="81"/>
      <c r="CKU103" s="81"/>
      <c r="CKV103" s="81"/>
      <c r="CKW103" s="81"/>
      <c r="CKX103" s="81"/>
      <c r="CKY103" s="81"/>
      <c r="CKZ103" s="81"/>
      <c r="CLA103" s="81"/>
      <c r="CLB103" s="81"/>
      <c r="CLC103" s="81"/>
      <c r="CLD103" s="81"/>
      <c r="CLE103" s="81"/>
      <c r="CLF103" s="81"/>
      <c r="CLG103" s="81"/>
      <c r="CLH103" s="81"/>
      <c r="CLI103" s="81"/>
      <c r="CLJ103" s="81"/>
      <c r="CLK103" s="81"/>
      <c r="CLL103" s="81"/>
      <c r="CLM103" s="81"/>
      <c r="CLN103" s="81"/>
      <c r="CLO103" s="81"/>
      <c r="CLP103" s="81"/>
      <c r="CLQ103" s="81"/>
      <c r="CLR103" s="81"/>
      <c r="CLS103" s="81"/>
      <c r="CLT103" s="81"/>
      <c r="CLU103" s="81"/>
      <c r="CLV103" s="81"/>
      <c r="CLW103" s="81"/>
      <c r="CLX103" s="81"/>
      <c r="CLY103" s="81"/>
      <c r="CLZ103" s="81"/>
      <c r="CMA103" s="81"/>
      <c r="CMB103" s="81"/>
      <c r="CMC103" s="81"/>
      <c r="CMD103" s="81"/>
      <c r="CME103" s="81"/>
      <c r="CMF103" s="81"/>
      <c r="CMG103" s="81"/>
      <c r="CMH103" s="81"/>
      <c r="CMI103" s="81"/>
      <c r="CMJ103" s="81"/>
      <c r="CMK103" s="81"/>
      <c r="CML103" s="81"/>
      <c r="CMM103" s="81"/>
      <c r="CMN103" s="81"/>
      <c r="CMO103" s="81"/>
      <c r="CMP103" s="81"/>
      <c r="CMQ103" s="81"/>
      <c r="CMR103" s="81"/>
      <c r="CMS103" s="81"/>
      <c r="CMT103" s="81"/>
      <c r="CMU103" s="81"/>
      <c r="CMV103" s="81"/>
      <c r="CMW103" s="81"/>
      <c r="CMX103" s="81"/>
      <c r="CMY103" s="81"/>
      <c r="CMZ103" s="81"/>
      <c r="CNA103" s="81"/>
      <c r="CNB103" s="81"/>
      <c r="CNC103" s="81"/>
      <c r="CND103" s="81"/>
      <c r="CNE103" s="81"/>
      <c r="CNF103" s="81"/>
      <c r="CNG103" s="81"/>
      <c r="CNH103" s="81"/>
      <c r="CNI103" s="81"/>
      <c r="CNJ103" s="81"/>
      <c r="CNK103" s="81"/>
      <c r="CNL103" s="81"/>
      <c r="CNM103" s="81"/>
      <c r="CNN103" s="81"/>
      <c r="CNO103" s="81"/>
      <c r="CNP103" s="81"/>
      <c r="CNQ103" s="81"/>
      <c r="CNR103" s="81"/>
      <c r="CNS103" s="81"/>
      <c r="CNT103" s="81"/>
      <c r="CNU103" s="81"/>
      <c r="CNV103" s="81"/>
      <c r="CNW103" s="81"/>
      <c r="CNX103" s="81"/>
      <c r="CNY103" s="81"/>
      <c r="CNZ103" s="81"/>
      <c r="COA103" s="81"/>
      <c r="COB103" s="81"/>
      <c r="COC103" s="81"/>
      <c r="COD103" s="81"/>
      <c r="COE103" s="81"/>
      <c r="COF103" s="81"/>
      <c r="COG103" s="81"/>
      <c r="COH103" s="81"/>
      <c r="COI103" s="81"/>
      <c r="COJ103" s="81"/>
      <c r="COK103" s="81"/>
      <c r="COL103" s="81"/>
      <c r="COM103" s="81"/>
      <c r="CON103" s="81"/>
      <c r="COO103" s="81"/>
      <c r="COP103" s="81"/>
      <c r="COQ103" s="81"/>
      <c r="COR103" s="81"/>
      <c r="COS103" s="81"/>
      <c r="COT103" s="81"/>
      <c r="COU103" s="81"/>
      <c r="COV103" s="81"/>
      <c r="COW103" s="81"/>
      <c r="COX103" s="81"/>
      <c r="COY103" s="81"/>
      <c r="COZ103" s="81"/>
      <c r="CPA103" s="81"/>
      <c r="CPB103" s="81"/>
      <c r="CPC103" s="81"/>
      <c r="CPD103" s="81"/>
      <c r="CPE103" s="81"/>
      <c r="CPF103" s="81"/>
      <c r="CPG103" s="81"/>
      <c r="CPH103" s="81"/>
      <c r="CPI103" s="81"/>
      <c r="CPJ103" s="81"/>
      <c r="CPK103" s="81"/>
      <c r="CPL103" s="81"/>
      <c r="CPM103" s="81"/>
      <c r="CPN103" s="81"/>
      <c r="CPO103" s="81"/>
      <c r="CPP103" s="81"/>
      <c r="CPQ103" s="81"/>
      <c r="CPR103" s="81"/>
      <c r="CPS103" s="81"/>
      <c r="CPT103" s="81"/>
      <c r="CPU103" s="81"/>
      <c r="CPV103" s="81"/>
      <c r="CPW103" s="81"/>
      <c r="CPX103" s="81"/>
      <c r="CPY103" s="81"/>
      <c r="CPZ103" s="81"/>
      <c r="CQA103" s="81"/>
      <c r="CQB103" s="81"/>
      <c r="CQC103" s="81"/>
      <c r="CQD103" s="81"/>
      <c r="CQE103" s="81"/>
      <c r="CQF103" s="81"/>
      <c r="CQG103" s="81"/>
      <c r="CQH103" s="81"/>
      <c r="CQI103" s="81"/>
      <c r="CQJ103" s="81"/>
      <c r="CQK103" s="81"/>
      <c r="CQL103" s="81"/>
      <c r="CQM103" s="81"/>
      <c r="CQN103" s="81"/>
      <c r="CQO103" s="81"/>
      <c r="CQP103" s="81"/>
      <c r="CQQ103" s="81"/>
      <c r="CQR103" s="81"/>
      <c r="CQS103" s="81"/>
      <c r="CQT103" s="81"/>
      <c r="CQU103" s="81"/>
      <c r="CQV103" s="81"/>
      <c r="CQW103" s="81"/>
      <c r="CQX103" s="81"/>
      <c r="CQY103" s="81"/>
      <c r="CQZ103" s="81"/>
      <c r="CRA103" s="81"/>
      <c r="CRB103" s="81"/>
      <c r="CRC103" s="81"/>
      <c r="CRD103" s="81"/>
      <c r="CRE103" s="81"/>
      <c r="CRF103" s="81"/>
      <c r="CRG103" s="81"/>
      <c r="CRH103" s="81"/>
      <c r="CRI103" s="81"/>
      <c r="CRJ103" s="81"/>
      <c r="CRK103" s="81"/>
      <c r="CRL103" s="81"/>
      <c r="CRM103" s="81"/>
      <c r="CRN103" s="81"/>
      <c r="CRO103" s="81"/>
      <c r="CRP103" s="81"/>
      <c r="CRQ103" s="81"/>
      <c r="CRR103" s="81"/>
      <c r="CRS103" s="81"/>
      <c r="CRT103" s="81"/>
      <c r="CRU103" s="81"/>
      <c r="CRV103" s="81"/>
      <c r="CRW103" s="81"/>
      <c r="CRX103" s="81"/>
      <c r="CRY103" s="81"/>
      <c r="CRZ103" s="81"/>
      <c r="CSA103" s="81"/>
      <c r="CSB103" s="81"/>
      <c r="CSC103" s="81"/>
      <c r="CSD103" s="81"/>
      <c r="CSE103" s="81"/>
      <c r="CSF103" s="81"/>
      <c r="CSG103" s="81"/>
      <c r="CSH103" s="81"/>
      <c r="CSI103" s="81"/>
      <c r="CSJ103" s="81"/>
      <c r="CSK103" s="81"/>
      <c r="CSL103" s="81"/>
      <c r="CSM103" s="81"/>
      <c r="CSN103" s="81"/>
      <c r="CSO103" s="81"/>
      <c r="CSP103" s="81"/>
      <c r="CSQ103" s="81"/>
      <c r="CSR103" s="81"/>
      <c r="CSS103" s="81"/>
      <c r="CST103" s="81"/>
      <c r="CSU103" s="81"/>
      <c r="CSV103" s="81"/>
      <c r="CSW103" s="81"/>
      <c r="CSX103" s="81"/>
      <c r="CSY103" s="81"/>
      <c r="CSZ103" s="81"/>
      <c r="CTA103" s="81"/>
      <c r="CTB103" s="81"/>
      <c r="CTC103" s="81"/>
      <c r="CTD103" s="81"/>
      <c r="CTE103" s="81"/>
      <c r="CTF103" s="81"/>
      <c r="CTG103" s="81"/>
      <c r="CTH103" s="81"/>
      <c r="CTI103" s="81"/>
      <c r="CTJ103" s="81"/>
      <c r="CTK103" s="81"/>
      <c r="CTL103" s="81"/>
      <c r="CTM103" s="81"/>
      <c r="CTN103" s="81"/>
      <c r="CTO103" s="81"/>
      <c r="CTP103" s="81"/>
      <c r="CTQ103" s="81"/>
      <c r="CTR103" s="81"/>
      <c r="CTS103" s="81"/>
      <c r="CTT103" s="81"/>
      <c r="CTU103" s="81"/>
      <c r="CTV103" s="81"/>
      <c r="CTW103" s="81"/>
      <c r="CTX103" s="81"/>
      <c r="CTY103" s="81"/>
      <c r="CTZ103" s="81"/>
      <c r="CUA103" s="81"/>
      <c r="CUB103" s="81"/>
      <c r="CUC103" s="81"/>
      <c r="CUD103" s="81"/>
      <c r="CUE103" s="81"/>
      <c r="CUF103" s="81"/>
      <c r="CUG103" s="81"/>
      <c r="CUH103" s="81"/>
      <c r="CUI103" s="81"/>
      <c r="CUJ103" s="81"/>
      <c r="CUK103" s="81"/>
      <c r="CUL103" s="81"/>
      <c r="CUM103" s="81"/>
      <c r="CUN103" s="81"/>
      <c r="CUO103" s="81"/>
      <c r="CUP103" s="81"/>
      <c r="CUQ103" s="81"/>
      <c r="CUR103" s="81"/>
      <c r="CUS103" s="81"/>
      <c r="CUT103" s="81"/>
      <c r="CUU103" s="81"/>
      <c r="CUV103" s="81"/>
      <c r="CUW103" s="81"/>
      <c r="CUX103" s="81"/>
      <c r="CUY103" s="81"/>
      <c r="CUZ103" s="81"/>
      <c r="CVA103" s="81"/>
      <c r="CVB103" s="81"/>
      <c r="CVC103" s="81"/>
      <c r="CVD103" s="81"/>
      <c r="CVE103" s="81"/>
      <c r="CVF103" s="81"/>
      <c r="CVG103" s="81"/>
      <c r="CVH103" s="81"/>
      <c r="CVI103" s="81"/>
      <c r="CVJ103" s="81"/>
      <c r="CVK103" s="81"/>
      <c r="CVL103" s="81"/>
      <c r="CVM103" s="81"/>
      <c r="CVN103" s="81"/>
      <c r="CVO103" s="81"/>
      <c r="CVP103" s="81"/>
      <c r="CVQ103" s="81"/>
      <c r="CVR103" s="81"/>
      <c r="CVS103" s="81"/>
      <c r="CVT103" s="81"/>
      <c r="CVU103" s="81"/>
      <c r="CVV103" s="81"/>
      <c r="CVW103" s="81"/>
      <c r="CVX103" s="81"/>
      <c r="CVY103" s="81"/>
      <c r="CVZ103" s="81"/>
      <c r="CWA103" s="81"/>
      <c r="CWB103" s="81"/>
      <c r="CWC103" s="81"/>
      <c r="CWD103" s="81"/>
      <c r="CWE103" s="81"/>
      <c r="CWF103" s="81"/>
      <c r="CWG103" s="81"/>
      <c r="CWH103" s="81"/>
      <c r="CWI103" s="81"/>
      <c r="CWJ103" s="81"/>
      <c r="CWK103" s="81"/>
      <c r="CWL103" s="81"/>
      <c r="CWM103" s="81"/>
      <c r="CWN103" s="81"/>
      <c r="CWO103" s="81"/>
      <c r="CWP103" s="81"/>
      <c r="CWQ103" s="81"/>
      <c r="CWR103" s="81"/>
      <c r="CWS103" s="81"/>
      <c r="CWT103" s="81"/>
      <c r="CWU103" s="81"/>
      <c r="CWV103" s="81"/>
      <c r="CWW103" s="81"/>
      <c r="CWX103" s="81"/>
      <c r="CWY103" s="81"/>
      <c r="CWZ103" s="81"/>
      <c r="CXA103" s="81"/>
      <c r="CXB103" s="81"/>
      <c r="CXC103" s="81"/>
      <c r="CXD103" s="81"/>
      <c r="CXE103" s="81"/>
      <c r="CXF103" s="81"/>
      <c r="CXG103" s="81"/>
      <c r="CXH103" s="81"/>
      <c r="CXI103" s="81"/>
      <c r="CXJ103" s="81"/>
      <c r="CXK103" s="81"/>
      <c r="CXL103" s="81"/>
      <c r="CXM103" s="81"/>
      <c r="CXN103" s="81"/>
      <c r="CXO103" s="81"/>
      <c r="CXP103" s="81"/>
      <c r="CXQ103" s="81"/>
      <c r="CXR103" s="81"/>
      <c r="CXS103" s="81"/>
      <c r="CXT103" s="81"/>
      <c r="CXU103" s="81"/>
      <c r="CXV103" s="81"/>
      <c r="CXW103" s="81"/>
      <c r="CXX103" s="81"/>
      <c r="CXY103" s="81"/>
      <c r="CXZ103" s="81"/>
      <c r="CYA103" s="81"/>
      <c r="CYB103" s="81"/>
      <c r="CYC103" s="81"/>
      <c r="CYD103" s="81"/>
      <c r="CYE103" s="81"/>
      <c r="CYF103" s="81"/>
      <c r="CYG103" s="81"/>
      <c r="CYH103" s="81"/>
      <c r="CYI103" s="81"/>
      <c r="CYJ103" s="81"/>
      <c r="CYK103" s="81"/>
      <c r="CYL103" s="81"/>
      <c r="CYM103" s="81"/>
      <c r="CYN103" s="81"/>
      <c r="CYO103" s="81"/>
      <c r="CYP103" s="81"/>
      <c r="CYQ103" s="81"/>
      <c r="CYR103" s="81"/>
      <c r="CYS103" s="81"/>
      <c r="CYT103" s="81"/>
      <c r="CYU103" s="81"/>
      <c r="CYV103" s="81"/>
      <c r="CYW103" s="81"/>
      <c r="CYX103" s="81"/>
      <c r="CYY103" s="81"/>
      <c r="CYZ103" s="81"/>
      <c r="CZA103" s="81"/>
      <c r="CZB103" s="81"/>
      <c r="CZC103" s="81"/>
      <c r="CZD103" s="81"/>
      <c r="CZE103" s="81"/>
      <c r="CZF103" s="81"/>
      <c r="CZG103" s="81"/>
      <c r="CZH103" s="81"/>
      <c r="CZI103" s="81"/>
      <c r="CZJ103" s="81"/>
      <c r="CZK103" s="81"/>
      <c r="CZL103" s="81"/>
      <c r="CZM103" s="81"/>
      <c r="CZN103" s="81"/>
      <c r="CZO103" s="81"/>
      <c r="CZP103" s="81"/>
      <c r="CZQ103" s="81"/>
      <c r="CZR103" s="81"/>
      <c r="CZS103" s="81"/>
      <c r="CZT103" s="81"/>
      <c r="CZU103" s="81"/>
      <c r="CZV103" s="81"/>
      <c r="CZW103" s="81"/>
      <c r="CZX103" s="81"/>
      <c r="CZY103" s="81"/>
      <c r="CZZ103" s="81"/>
      <c r="DAA103" s="81"/>
      <c r="DAB103" s="81"/>
      <c r="DAC103" s="81"/>
      <c r="DAD103" s="81"/>
      <c r="DAE103" s="81"/>
      <c r="DAF103" s="81"/>
      <c r="DAG103" s="81"/>
      <c r="DAH103" s="81"/>
      <c r="DAI103" s="81"/>
      <c r="DAJ103" s="81"/>
      <c r="DAK103" s="81"/>
      <c r="DAL103" s="81"/>
      <c r="DAM103" s="81"/>
      <c r="DAN103" s="81"/>
      <c r="DAO103" s="81"/>
      <c r="DAP103" s="81"/>
      <c r="DAQ103" s="81"/>
      <c r="DAR103" s="81"/>
      <c r="DAS103" s="81"/>
      <c r="DAT103" s="81"/>
      <c r="DAU103" s="81"/>
      <c r="DAV103" s="81"/>
      <c r="DAW103" s="81"/>
      <c r="DAX103" s="81"/>
      <c r="DAY103" s="81"/>
      <c r="DAZ103" s="81"/>
      <c r="DBA103" s="81"/>
      <c r="DBB103" s="81"/>
      <c r="DBC103" s="81"/>
      <c r="DBD103" s="81"/>
      <c r="DBE103" s="81"/>
      <c r="DBF103" s="81"/>
      <c r="DBG103" s="81"/>
      <c r="DBH103" s="81"/>
      <c r="DBI103" s="81"/>
      <c r="DBJ103" s="81"/>
      <c r="DBK103" s="81"/>
      <c r="DBL103" s="81"/>
      <c r="DBM103" s="81"/>
      <c r="DBN103" s="81"/>
      <c r="DBO103" s="81"/>
      <c r="DBP103" s="81"/>
      <c r="DBQ103" s="81"/>
      <c r="DBR103" s="81"/>
      <c r="DBS103" s="81"/>
      <c r="DBT103" s="81"/>
      <c r="DBU103" s="81"/>
      <c r="DBV103" s="81"/>
      <c r="DBW103" s="81"/>
      <c r="DBX103" s="81"/>
      <c r="DBY103" s="81"/>
      <c r="DBZ103" s="81"/>
      <c r="DCA103" s="81"/>
      <c r="DCB103" s="81"/>
      <c r="DCC103" s="81"/>
      <c r="DCD103" s="81"/>
      <c r="DCE103" s="81"/>
      <c r="DCF103" s="81"/>
      <c r="DCG103" s="81"/>
      <c r="DCH103" s="81"/>
      <c r="DCI103" s="81"/>
      <c r="DCJ103" s="81"/>
      <c r="DCK103" s="81"/>
      <c r="DCL103" s="81"/>
      <c r="DCM103" s="81"/>
      <c r="DCN103" s="81"/>
      <c r="DCO103" s="81"/>
      <c r="DCP103" s="81"/>
      <c r="DCQ103" s="81"/>
      <c r="DCR103" s="81"/>
      <c r="DCS103" s="81"/>
      <c r="DCT103" s="81"/>
      <c r="DCU103" s="81"/>
      <c r="DCV103" s="81"/>
      <c r="DCW103" s="81"/>
      <c r="DCX103" s="81"/>
      <c r="DCY103" s="81"/>
      <c r="DCZ103" s="81"/>
      <c r="DDA103" s="81"/>
      <c r="DDB103" s="81"/>
      <c r="DDC103" s="81"/>
      <c r="DDD103" s="81"/>
      <c r="DDE103" s="81"/>
      <c r="DDF103" s="81"/>
      <c r="DDG103" s="81"/>
      <c r="DDH103" s="81"/>
      <c r="DDI103" s="81"/>
      <c r="DDJ103" s="81"/>
      <c r="WBZ103" s="81"/>
      <c r="WCA103" s="81"/>
      <c r="WCB103" s="81"/>
      <c r="WCC103" s="81"/>
      <c r="WCD103" s="81"/>
      <c r="WCE103" s="81"/>
      <c r="WCF103" s="81"/>
      <c r="WCG103" s="81"/>
      <c r="WCH103" s="81"/>
      <c r="WCI103" s="81"/>
      <c r="WCJ103" s="81"/>
      <c r="WCK103" s="81"/>
      <c r="WCL103" s="81"/>
      <c r="WCM103" s="81"/>
      <c r="WCN103" s="81"/>
      <c r="WCO103" s="81"/>
      <c r="WCP103" s="81"/>
      <c r="WCQ103" s="81"/>
      <c r="WCR103" s="81"/>
      <c r="WCS103" s="81"/>
      <c r="WCT103" s="81"/>
      <c r="WCU103" s="81"/>
      <c r="WCV103" s="81"/>
      <c r="WCW103" s="81"/>
      <c r="WCX103" s="81"/>
      <c r="WCY103" s="81"/>
      <c r="WCZ103" s="81"/>
      <c r="WDA103" s="81"/>
      <c r="WDB103" s="81"/>
      <c r="WDC103" s="81"/>
      <c r="WDD103" s="81"/>
      <c r="WDE103" s="81"/>
      <c r="WDF103" s="81"/>
      <c r="WDG103" s="81"/>
      <c r="WDH103" s="81"/>
      <c r="WDI103" s="81"/>
      <c r="WDJ103" s="81"/>
      <c r="WDK103" s="81"/>
      <c r="WDL103" s="81"/>
      <c r="WDM103" s="81"/>
      <c r="WDN103" s="81"/>
      <c r="WDO103" s="81"/>
      <c r="WDP103" s="81"/>
      <c r="WDQ103" s="81"/>
      <c r="WDR103" s="81"/>
      <c r="WDS103" s="81"/>
      <c r="WDT103" s="81"/>
      <c r="WDU103" s="81"/>
      <c r="WDV103" s="81"/>
      <c r="WDW103" s="81"/>
      <c r="WDX103" s="81"/>
      <c r="WDY103" s="81"/>
      <c r="WDZ103" s="81"/>
      <c r="WEA103" s="81"/>
      <c r="WEB103" s="81"/>
      <c r="WEC103" s="81"/>
      <c r="WED103" s="81"/>
      <c r="WEE103" s="81"/>
      <c r="WEF103" s="81"/>
      <c r="WEG103" s="81"/>
      <c r="WEH103" s="81"/>
      <c r="WEI103" s="81"/>
      <c r="WEJ103" s="81"/>
      <c r="WEK103" s="81"/>
      <c r="WEL103" s="81"/>
      <c r="WEM103" s="81"/>
      <c r="WEN103" s="81"/>
      <c r="WEO103" s="81"/>
      <c r="WEP103" s="81"/>
      <c r="WEQ103" s="81"/>
      <c r="WER103" s="81"/>
      <c r="WES103" s="81"/>
      <c r="WET103" s="81"/>
      <c r="WEU103" s="81"/>
      <c r="WEV103" s="81"/>
      <c r="WEW103" s="81"/>
      <c r="WEX103" s="81"/>
      <c r="WEY103" s="81"/>
      <c r="WEZ103" s="81"/>
      <c r="WFA103" s="81"/>
      <c r="WFB103" s="81"/>
      <c r="WFC103" s="81"/>
      <c r="WFD103" s="81"/>
      <c r="WFE103" s="81"/>
      <c r="WFF103" s="81"/>
      <c r="WFG103" s="81"/>
      <c r="WFH103" s="81"/>
      <c r="WFI103" s="81"/>
      <c r="WFJ103" s="81"/>
      <c r="WFK103" s="81"/>
      <c r="WFL103" s="81"/>
      <c r="WFM103" s="81"/>
      <c r="WFN103" s="81"/>
      <c r="WFO103" s="81"/>
      <c r="WFP103" s="81"/>
      <c r="WFQ103" s="81"/>
      <c r="WFR103" s="81"/>
      <c r="WFS103" s="81"/>
      <c r="WFT103" s="81"/>
      <c r="WFU103" s="81"/>
      <c r="WFV103" s="81"/>
      <c r="WFW103" s="81"/>
      <c r="WFX103" s="81"/>
      <c r="WFY103" s="81"/>
      <c r="WFZ103" s="81"/>
      <c r="WGA103" s="81"/>
      <c r="WGB103" s="81"/>
      <c r="WGC103" s="81"/>
      <c r="WGD103" s="81"/>
      <c r="WGE103" s="81"/>
      <c r="WGF103" s="81"/>
      <c r="WGG103" s="81"/>
      <c r="WGH103" s="81"/>
      <c r="WGI103" s="81"/>
      <c r="WGJ103" s="81"/>
      <c r="WGK103" s="81"/>
      <c r="WGL103" s="81"/>
      <c r="WGM103" s="81"/>
      <c r="WGN103" s="81"/>
      <c r="WGO103" s="81"/>
      <c r="WGP103" s="81"/>
      <c r="WGQ103" s="81"/>
      <c r="WGR103" s="81"/>
      <c r="WGS103" s="81"/>
      <c r="WGT103" s="81"/>
      <c r="WGU103" s="81"/>
      <c r="WGV103" s="81"/>
      <c r="WGW103" s="81"/>
      <c r="WGX103" s="81"/>
      <c r="WGY103" s="81"/>
      <c r="WGZ103" s="81"/>
      <c r="WHA103" s="81"/>
      <c r="WHB103" s="81"/>
      <c r="WHC103" s="81"/>
      <c r="WHD103" s="81"/>
      <c r="WHE103" s="81"/>
      <c r="WHF103" s="81"/>
      <c r="WHG103" s="81"/>
      <c r="WHH103" s="81"/>
      <c r="WHI103" s="81"/>
      <c r="WHJ103" s="81"/>
      <c r="WHK103" s="81"/>
      <c r="WHL103" s="81"/>
      <c r="WHM103" s="81"/>
      <c r="WHN103" s="81"/>
      <c r="WHO103" s="81"/>
      <c r="WHP103" s="81"/>
      <c r="WHQ103" s="81"/>
      <c r="WHR103" s="81"/>
      <c r="WHS103" s="81"/>
      <c r="WHT103" s="81"/>
      <c r="WHU103" s="81"/>
      <c r="WHV103" s="81"/>
      <c r="WHW103" s="81"/>
      <c r="WHX103" s="81"/>
      <c r="WHY103" s="81"/>
      <c r="WHZ103" s="81"/>
      <c r="WIA103" s="81"/>
      <c r="WIB103" s="81"/>
      <c r="WIC103" s="81"/>
      <c r="WID103" s="81"/>
      <c r="WIE103" s="81"/>
      <c r="WIF103" s="81"/>
      <c r="WIG103" s="81"/>
      <c r="WIH103" s="81"/>
      <c r="WII103" s="81"/>
      <c r="WIJ103" s="81"/>
      <c r="WIK103" s="81"/>
      <c r="WIL103" s="81"/>
      <c r="WIM103" s="81"/>
      <c r="WIN103" s="81"/>
      <c r="WIO103" s="81"/>
      <c r="WIP103" s="81"/>
      <c r="WIQ103" s="81"/>
      <c r="WIR103" s="81"/>
      <c r="WIS103" s="81"/>
      <c r="WIT103" s="81"/>
      <c r="WIU103" s="81"/>
      <c r="WIV103" s="81"/>
      <c r="WIW103" s="81"/>
      <c r="WIX103" s="81"/>
      <c r="WIY103" s="81"/>
      <c r="WIZ103" s="81"/>
      <c r="WJA103" s="81"/>
      <c r="WJB103" s="81"/>
      <c r="WJC103" s="81"/>
      <c r="WJD103" s="81"/>
      <c r="WJE103" s="81"/>
      <c r="WJF103" s="81"/>
      <c r="WJG103" s="81"/>
      <c r="WJH103" s="81"/>
      <c r="WJI103" s="81"/>
      <c r="WJJ103" s="81"/>
      <c r="WJK103" s="81"/>
      <c r="WJL103" s="81"/>
      <c r="WJM103" s="81"/>
      <c r="WJN103" s="81"/>
      <c r="WJO103" s="81"/>
      <c r="WJP103" s="81"/>
      <c r="WJQ103" s="81"/>
      <c r="WJR103" s="81"/>
      <c r="WJS103" s="81"/>
      <c r="WJT103" s="81"/>
      <c r="WJU103" s="81"/>
      <c r="WJV103" s="81"/>
      <c r="WJW103" s="81"/>
      <c r="WJX103" s="81"/>
      <c r="WJY103" s="81"/>
      <c r="WJZ103" s="81"/>
      <c r="WKA103" s="81"/>
      <c r="WKB103" s="81"/>
      <c r="WKC103" s="81"/>
      <c r="WKD103" s="81"/>
      <c r="WKE103" s="81"/>
      <c r="WKF103" s="81"/>
      <c r="WKG103" s="81"/>
      <c r="WKH103" s="81"/>
      <c r="WKI103" s="81"/>
      <c r="WKJ103" s="81"/>
      <c r="WKK103" s="81"/>
      <c r="WKL103" s="81"/>
      <c r="WKM103" s="81"/>
      <c r="WKN103" s="81"/>
      <c r="WKO103" s="81"/>
      <c r="WKP103" s="81"/>
      <c r="WKQ103" s="81"/>
      <c r="WKR103" s="81"/>
      <c r="WKS103" s="81"/>
      <c r="WKT103" s="81"/>
      <c r="WKU103" s="81"/>
      <c r="WKV103" s="81"/>
      <c r="WKW103" s="81"/>
      <c r="WKX103" s="81"/>
      <c r="WKY103" s="81"/>
      <c r="WKZ103" s="81"/>
      <c r="WLA103" s="81"/>
      <c r="WLB103" s="81"/>
      <c r="WLC103" s="81"/>
      <c r="WLD103" s="81"/>
      <c r="WLE103" s="81"/>
      <c r="WLF103" s="81"/>
      <c r="WLG103" s="81"/>
      <c r="WLH103" s="81"/>
      <c r="WLI103" s="81"/>
      <c r="WLJ103" s="81"/>
      <c r="WLK103" s="81"/>
      <c r="WLL103" s="81"/>
      <c r="WLM103" s="81"/>
      <c r="WLN103" s="81"/>
      <c r="WLO103" s="81"/>
      <c r="WLP103" s="81"/>
      <c r="WLQ103" s="81"/>
      <c r="WLR103" s="81"/>
      <c r="WLS103" s="81"/>
      <c r="WLT103" s="81"/>
      <c r="WLU103" s="81"/>
      <c r="WLV103" s="81"/>
      <c r="WLW103" s="81"/>
      <c r="WLX103" s="81"/>
      <c r="WLY103" s="81"/>
      <c r="WLZ103" s="81"/>
      <c r="WMA103" s="81"/>
      <c r="WMB103" s="81"/>
      <c r="WMC103" s="81"/>
      <c r="WMD103" s="81"/>
      <c r="WME103" s="81"/>
      <c r="WMF103" s="81"/>
      <c r="WMG103" s="81"/>
      <c r="WMH103" s="81"/>
      <c r="WMI103" s="81"/>
      <c r="WMJ103" s="81"/>
      <c r="WMK103" s="81"/>
      <c r="WML103" s="81"/>
      <c r="WMM103" s="81"/>
      <c r="WMN103" s="81"/>
      <c r="WMO103" s="81"/>
      <c r="WMP103" s="81"/>
      <c r="WMQ103" s="81"/>
      <c r="WMR103" s="81"/>
      <c r="WMS103" s="81"/>
      <c r="WMT103" s="81"/>
      <c r="WMU103" s="81"/>
      <c r="WMV103" s="81"/>
      <c r="WMW103" s="81"/>
      <c r="WMX103" s="81"/>
      <c r="WMY103" s="81"/>
      <c r="WMZ103" s="81"/>
      <c r="WNA103" s="81"/>
      <c r="WNB103" s="81"/>
      <c r="WNC103" s="81"/>
      <c r="WND103" s="81"/>
      <c r="WNE103" s="81"/>
      <c r="WNF103" s="81"/>
      <c r="WNG103" s="81"/>
      <c r="WNH103" s="81"/>
      <c r="WNI103" s="81"/>
      <c r="WNJ103" s="81"/>
      <c r="WNK103" s="81"/>
      <c r="WNL103" s="81"/>
      <c r="WNM103" s="81"/>
      <c r="WNN103" s="81"/>
      <c r="WNO103" s="81"/>
      <c r="WNP103" s="81"/>
      <c r="WNQ103" s="81"/>
      <c r="WNR103" s="81"/>
      <c r="WNS103" s="81"/>
      <c r="WNT103" s="81"/>
      <c r="WNU103" s="81"/>
      <c r="WNV103" s="81"/>
      <c r="WNW103" s="81"/>
      <c r="WNX103" s="81"/>
      <c r="WNY103" s="81"/>
      <c r="WNZ103" s="81"/>
      <c r="WOA103" s="81"/>
      <c r="WOB103" s="81"/>
      <c r="WOC103" s="81"/>
      <c r="WOD103" s="81"/>
      <c r="WOE103" s="81"/>
      <c r="WOF103" s="81"/>
      <c r="WOG103" s="81"/>
      <c r="WOH103" s="81"/>
      <c r="WOI103" s="81"/>
      <c r="WOJ103" s="81"/>
      <c r="WOK103" s="81"/>
      <c r="WOL103" s="81"/>
      <c r="WOM103" s="81"/>
      <c r="WON103" s="81"/>
      <c r="WOO103" s="81"/>
      <c r="WOP103" s="81"/>
      <c r="WOQ103" s="81"/>
      <c r="WOR103" s="81"/>
      <c r="WOS103" s="81"/>
      <c r="WOT103" s="81"/>
      <c r="WOU103" s="81"/>
      <c r="WOV103" s="81"/>
      <c r="WOW103" s="81"/>
      <c r="WOX103" s="81"/>
      <c r="WOY103" s="81"/>
      <c r="WOZ103" s="81"/>
      <c r="WPA103" s="81"/>
      <c r="WPB103" s="81"/>
      <c r="WPC103" s="81"/>
      <c r="WPD103" s="81"/>
      <c r="WPE103" s="81"/>
      <c r="WPF103" s="81"/>
      <c r="WPG103" s="81"/>
      <c r="WPH103" s="81"/>
      <c r="WPI103" s="81"/>
      <c r="WPJ103" s="81"/>
      <c r="WPK103" s="81"/>
      <c r="WPL103" s="81"/>
      <c r="WPM103" s="81"/>
      <c r="WPN103" s="81"/>
      <c r="WPO103" s="81"/>
      <c r="WPP103" s="81"/>
      <c r="WPQ103" s="81"/>
      <c r="WPR103" s="81"/>
      <c r="WPS103" s="81"/>
      <c r="WPT103" s="81"/>
      <c r="WPU103" s="81"/>
      <c r="WPV103" s="81"/>
      <c r="WPW103" s="81"/>
      <c r="WPX103" s="81"/>
      <c r="WPY103" s="81"/>
      <c r="WPZ103" s="81"/>
      <c r="WQA103" s="81"/>
      <c r="WQB103" s="81"/>
      <c r="WQC103" s="81"/>
      <c r="WQD103" s="81"/>
      <c r="WQE103" s="81"/>
      <c r="WQF103" s="81"/>
      <c r="WQG103" s="81"/>
      <c r="WQH103" s="81"/>
      <c r="WQI103" s="81"/>
      <c r="WQJ103" s="81"/>
      <c r="WQK103" s="81"/>
      <c r="WQL103" s="81"/>
      <c r="WQM103" s="81"/>
      <c r="WQN103" s="81"/>
      <c r="WQO103" s="81"/>
      <c r="WQP103" s="81"/>
      <c r="WQQ103" s="81"/>
      <c r="WQR103" s="81"/>
      <c r="WQS103" s="81"/>
      <c r="WQT103" s="81"/>
      <c r="WQU103" s="81"/>
      <c r="WQV103" s="81"/>
      <c r="WQW103" s="81"/>
      <c r="WQX103" s="81"/>
      <c r="WQY103" s="81"/>
      <c r="WQZ103" s="81"/>
      <c r="WRA103" s="81"/>
      <c r="WRB103" s="81"/>
      <c r="WRC103" s="81"/>
      <c r="WRD103" s="81"/>
      <c r="WRE103" s="81"/>
      <c r="WRF103" s="81"/>
      <c r="WRG103" s="81"/>
      <c r="WRH103" s="81"/>
      <c r="WRI103" s="81"/>
      <c r="WRJ103" s="81"/>
      <c r="WRK103" s="81"/>
      <c r="WRL103" s="81"/>
      <c r="WRM103" s="81"/>
      <c r="WRN103" s="81"/>
      <c r="WRO103" s="81"/>
      <c r="WRP103" s="81"/>
      <c r="WRQ103" s="81"/>
      <c r="WRR103" s="81"/>
      <c r="WRS103" s="81"/>
      <c r="WRT103" s="81"/>
      <c r="WRU103" s="81"/>
      <c r="WRV103" s="81"/>
      <c r="WRW103" s="81"/>
      <c r="WRX103" s="81"/>
      <c r="WRY103" s="81"/>
      <c r="WRZ103" s="81"/>
      <c r="WSA103" s="81"/>
      <c r="WSB103" s="81"/>
      <c r="WSC103" s="81"/>
      <c r="WSD103" s="81"/>
      <c r="WSE103" s="81"/>
      <c r="WSF103" s="81"/>
      <c r="WSG103" s="81"/>
      <c r="WSH103" s="81"/>
      <c r="WSI103" s="81"/>
      <c r="WSJ103" s="81"/>
      <c r="WSK103" s="81"/>
      <c r="WSL103" s="81"/>
      <c r="WSM103" s="81"/>
      <c r="WSN103" s="81"/>
      <c r="WSO103" s="81"/>
      <c r="WSP103" s="81"/>
      <c r="WSQ103" s="81"/>
      <c r="WSR103" s="81"/>
      <c r="WSS103" s="81"/>
      <c r="WST103" s="81"/>
      <c r="WSU103" s="81"/>
      <c r="WSV103" s="81"/>
      <c r="WSW103" s="81"/>
      <c r="WSX103" s="81"/>
      <c r="WSY103" s="81"/>
      <c r="WSZ103" s="81"/>
      <c r="WTA103" s="81"/>
      <c r="WTB103" s="81"/>
      <c r="WTC103" s="81"/>
      <c r="WTD103" s="81"/>
      <c r="WTE103" s="81"/>
      <c r="WTF103" s="81"/>
      <c r="WTG103" s="81"/>
      <c r="WTH103" s="81"/>
      <c r="WTI103" s="81"/>
      <c r="WTJ103" s="81"/>
      <c r="WTK103" s="81"/>
      <c r="WTL103" s="81"/>
      <c r="WTM103" s="81"/>
      <c r="WTN103" s="81"/>
      <c r="WTO103" s="81"/>
      <c r="WTP103" s="81"/>
      <c r="WTQ103" s="81"/>
      <c r="WTR103" s="81"/>
      <c r="WTS103" s="81"/>
      <c r="WTT103" s="81"/>
      <c r="WTU103" s="81"/>
      <c r="WTV103" s="81"/>
      <c r="WTW103" s="81"/>
      <c r="WTX103" s="81"/>
      <c r="WTY103" s="81"/>
      <c r="WTZ103" s="81"/>
      <c r="WUA103" s="81"/>
      <c r="WUB103" s="81"/>
      <c r="WUC103" s="81"/>
      <c r="WUD103" s="81"/>
      <c r="WUE103" s="81"/>
      <c r="WUF103" s="81"/>
      <c r="WUG103" s="81"/>
      <c r="WUH103" s="81"/>
      <c r="WUI103" s="81"/>
      <c r="WUJ103" s="81"/>
      <c r="WUK103" s="81"/>
      <c r="WUL103" s="81"/>
      <c r="WUM103" s="81"/>
      <c r="WUN103" s="81"/>
      <c r="WUO103" s="81"/>
      <c r="WUP103" s="81"/>
      <c r="WUQ103" s="81"/>
      <c r="WUR103" s="81"/>
      <c r="WUS103" s="81"/>
      <c r="WUT103" s="81"/>
      <c r="WUU103" s="81"/>
      <c r="WUV103" s="81"/>
      <c r="WUW103" s="81"/>
      <c r="WUX103" s="81"/>
      <c r="WUY103" s="81"/>
      <c r="WUZ103" s="81"/>
      <c r="WVA103" s="81"/>
      <c r="WVB103" s="81"/>
      <c r="WVC103" s="81"/>
      <c r="WVD103" s="81"/>
      <c r="WVE103" s="81"/>
      <c r="WVF103" s="81"/>
      <c r="WVG103" s="81"/>
      <c r="WVH103" s="81"/>
      <c r="WVI103" s="81"/>
      <c r="WVJ103" s="81"/>
      <c r="WVK103" s="81"/>
      <c r="WVL103" s="81"/>
      <c r="WVM103" s="81"/>
      <c r="WVN103" s="81"/>
      <c r="WVO103" s="81"/>
      <c r="WVP103" s="81"/>
      <c r="WVQ103" s="81"/>
      <c r="WVR103" s="81"/>
      <c r="WVS103" s="81"/>
      <c r="WVT103" s="81"/>
      <c r="WVU103" s="81"/>
      <c r="WVV103" s="81"/>
      <c r="WVW103" s="81"/>
      <c r="WVX103" s="81"/>
      <c r="WVY103" s="81"/>
      <c r="WVZ103" s="81"/>
      <c r="WWA103" s="81"/>
      <c r="WWB103" s="81"/>
      <c r="WWC103" s="81"/>
      <c r="WWD103" s="81"/>
      <c r="WWE103" s="81"/>
      <c r="WWF103" s="81"/>
      <c r="WWG103" s="81"/>
      <c r="WWH103" s="81"/>
      <c r="WWI103" s="81"/>
      <c r="WWJ103" s="81"/>
      <c r="WWK103" s="81"/>
      <c r="WWL103" s="81"/>
      <c r="WWM103" s="81"/>
      <c r="WWN103" s="81"/>
      <c r="WWO103" s="81"/>
      <c r="WWP103" s="81"/>
      <c r="WWQ103" s="81"/>
      <c r="WWR103" s="81"/>
      <c r="WWS103" s="81"/>
      <c r="WWT103" s="81"/>
      <c r="WWU103" s="81"/>
      <c r="WWV103" s="81"/>
      <c r="WWW103" s="81"/>
      <c r="WWX103" s="81"/>
      <c r="WWY103" s="81"/>
      <c r="WWZ103" s="81"/>
      <c r="WXA103" s="81"/>
      <c r="WXB103" s="81"/>
      <c r="WXC103" s="81"/>
      <c r="WXD103" s="81"/>
      <c r="WXE103" s="81"/>
      <c r="WXF103" s="81"/>
      <c r="WXG103" s="81"/>
      <c r="WXH103" s="81"/>
      <c r="WXI103" s="81"/>
      <c r="WXJ103" s="81"/>
      <c r="WXK103" s="81"/>
      <c r="WXL103" s="81"/>
      <c r="WXM103" s="81"/>
      <c r="WXN103" s="81"/>
      <c r="WXO103" s="81"/>
      <c r="WXP103" s="81"/>
      <c r="WXQ103" s="81"/>
      <c r="WXR103" s="81"/>
      <c r="WXS103" s="81"/>
      <c r="WXT103" s="81"/>
      <c r="WXU103" s="81"/>
      <c r="WXV103" s="81"/>
      <c r="WXW103" s="81"/>
      <c r="WXX103" s="81"/>
      <c r="WXY103" s="81"/>
      <c r="WXZ103" s="81"/>
      <c r="WYA103" s="81"/>
      <c r="WYB103" s="81"/>
      <c r="WYC103" s="81"/>
      <c r="WYD103" s="81"/>
      <c r="WYE103" s="81"/>
      <c r="WYF103" s="81"/>
      <c r="WYG103" s="81"/>
      <c r="WYH103" s="81"/>
      <c r="WYI103" s="81"/>
      <c r="WYJ103" s="81"/>
      <c r="WYK103" s="81"/>
      <c r="WYL103" s="81"/>
      <c r="WYM103" s="81"/>
      <c r="WYN103" s="81"/>
      <c r="WYO103" s="81"/>
      <c r="WYP103" s="81"/>
      <c r="WYQ103" s="81"/>
      <c r="WYR103" s="81"/>
      <c r="WYS103" s="81"/>
      <c r="WYT103" s="81"/>
      <c r="WYU103" s="81"/>
      <c r="WYV103" s="81"/>
      <c r="WYW103" s="81"/>
      <c r="WYX103" s="81"/>
      <c r="WYY103" s="81"/>
      <c r="WYZ103" s="81"/>
      <c r="WZA103" s="81"/>
      <c r="WZB103" s="81"/>
      <c r="WZC103" s="81"/>
      <c r="WZD103" s="81"/>
      <c r="WZE103" s="81"/>
      <c r="WZF103" s="81"/>
      <c r="WZG103" s="81"/>
      <c r="WZH103" s="81"/>
      <c r="WZI103" s="81"/>
      <c r="WZJ103" s="81"/>
      <c r="WZK103" s="81"/>
      <c r="WZL103" s="81"/>
      <c r="WZM103" s="81"/>
      <c r="WZN103" s="81"/>
      <c r="WZO103" s="81"/>
      <c r="WZP103" s="81"/>
      <c r="WZQ103" s="81"/>
      <c r="WZR103" s="81"/>
      <c r="WZS103" s="81"/>
      <c r="WZT103" s="81"/>
      <c r="WZU103" s="81"/>
      <c r="WZV103" s="81"/>
      <c r="WZW103" s="81"/>
      <c r="WZX103" s="81"/>
      <c r="WZY103" s="81"/>
      <c r="WZZ103" s="81"/>
      <c r="XAA103" s="81"/>
      <c r="XAB103" s="81"/>
      <c r="XAC103" s="81"/>
      <c r="XAD103" s="81"/>
      <c r="XAE103" s="81"/>
      <c r="XAF103" s="81"/>
      <c r="XAG103" s="81"/>
      <c r="XAH103" s="81"/>
      <c r="XAI103" s="81"/>
      <c r="XAJ103" s="81"/>
      <c r="XAK103" s="81"/>
      <c r="XAL103" s="81"/>
      <c r="XAM103" s="81"/>
      <c r="XAN103" s="81"/>
      <c r="XAO103" s="81"/>
      <c r="XAP103" s="81"/>
      <c r="XAQ103" s="81"/>
      <c r="XAR103" s="81"/>
      <c r="XAS103" s="81"/>
      <c r="XAT103" s="81"/>
      <c r="XAU103" s="81"/>
      <c r="XAV103" s="81"/>
      <c r="XAW103" s="81"/>
      <c r="XAX103" s="81"/>
      <c r="XAY103" s="81"/>
      <c r="XAZ103" s="81"/>
      <c r="XBA103" s="81"/>
      <c r="XBB103" s="81"/>
      <c r="XBC103" s="81"/>
      <c r="XBD103" s="81"/>
      <c r="XBE103" s="81"/>
      <c r="XBF103" s="81"/>
      <c r="XBG103" s="81"/>
      <c r="XBH103" s="81"/>
      <c r="XBI103" s="81"/>
      <c r="XBJ103" s="81"/>
      <c r="XBK103" s="81"/>
      <c r="XBL103" s="81"/>
      <c r="XBM103" s="81"/>
      <c r="XBN103" s="81"/>
      <c r="XBO103" s="81"/>
      <c r="XBP103" s="81"/>
      <c r="XBQ103" s="81"/>
      <c r="XBR103" s="81"/>
      <c r="XBS103" s="81"/>
      <c r="XBT103" s="81"/>
      <c r="XBU103" s="81"/>
      <c r="XBV103" s="81"/>
      <c r="XBW103" s="81"/>
      <c r="XBX103" s="81"/>
      <c r="XBY103" s="81"/>
      <c r="XBZ103" s="81"/>
      <c r="XCA103" s="81"/>
      <c r="XCB103" s="81"/>
      <c r="XCC103" s="81"/>
      <c r="XCD103" s="81"/>
      <c r="XCE103" s="81"/>
      <c r="XCF103" s="81"/>
      <c r="XCG103" s="81"/>
      <c r="XCH103" s="81"/>
      <c r="XCI103" s="81"/>
      <c r="XCJ103" s="81"/>
      <c r="XCK103" s="81"/>
      <c r="XCL103" s="81"/>
      <c r="XCM103" s="81"/>
      <c r="XCN103" s="81"/>
      <c r="XCO103" s="81"/>
      <c r="XCP103" s="81"/>
      <c r="XCQ103" s="81"/>
      <c r="XCR103" s="81"/>
      <c r="XCS103" s="81"/>
      <c r="XCT103" s="81"/>
      <c r="XCU103" s="81"/>
      <c r="XCV103" s="81"/>
      <c r="XCW103" s="81"/>
      <c r="XCX103" s="81"/>
      <c r="XCY103" s="81"/>
      <c r="XCZ103" s="81"/>
      <c r="XDA103" s="81"/>
      <c r="XDB103" s="81"/>
      <c r="XDC103" s="81"/>
      <c r="XDD103" s="81"/>
      <c r="XDE103" s="81"/>
      <c r="XDF103" s="81"/>
      <c r="XDG103" s="81"/>
      <c r="XDH103" s="81"/>
      <c r="XDI103" s="81"/>
      <c r="XDJ103" s="81"/>
      <c r="XDK103" s="81"/>
      <c r="XDL103" s="81"/>
      <c r="XDM103" s="81"/>
      <c r="XDN103" s="81"/>
      <c r="XDO103" s="81"/>
      <c r="XDP103" s="81"/>
      <c r="XDQ103" s="81"/>
      <c r="XDR103" s="81"/>
      <c r="XDS103" s="81"/>
      <c r="XDT103" s="81"/>
      <c r="XDU103" s="81"/>
      <c r="XDV103" s="81"/>
      <c r="XDW103" s="81"/>
      <c r="XDX103" s="81"/>
      <c r="XDY103" s="81"/>
      <c r="XDZ103" s="81"/>
      <c r="XEA103" s="81"/>
      <c r="XEB103" s="81"/>
      <c r="XEC103" s="81"/>
      <c r="XED103" s="81"/>
      <c r="XEE103" s="81"/>
      <c r="XEF103" s="81"/>
      <c r="XEG103" s="81"/>
      <c r="XEH103" s="81"/>
      <c r="XEI103" s="81"/>
      <c r="XEJ103" s="81"/>
      <c r="XEK103" s="81"/>
      <c r="XEL103" s="81"/>
      <c r="XEM103" s="81"/>
      <c r="XEN103" s="81"/>
      <c r="XEO103" s="81"/>
      <c r="XEP103" s="81"/>
      <c r="XEQ103" s="81"/>
      <c r="XER103" s="81"/>
      <c r="XES103" s="81"/>
      <c r="XET103" s="81"/>
      <c r="XEU103" s="81"/>
      <c r="XEV103" s="81"/>
      <c r="XEW103" s="81"/>
      <c r="XEX103" s="81"/>
      <c r="XEY103" s="81"/>
      <c r="XEZ103" s="81"/>
      <c r="XFA103" s="81"/>
      <c r="XFB103" s="81"/>
      <c r="XFC103" s="81"/>
      <c r="XFD103" s="81"/>
    </row>
    <row r="104" spans="359:2818 15626:16384" x14ac:dyDescent="0.25">
      <c r="MU104" s="81"/>
      <c r="MV104" s="81"/>
      <c r="MW104" s="81"/>
      <c r="MX104" s="81"/>
      <c r="MY104" s="81"/>
      <c r="MZ104" s="81"/>
      <c r="NA104" s="81"/>
      <c r="NB104" s="81"/>
      <c r="NC104" s="81"/>
      <c r="ND104" s="81"/>
      <c r="NE104" s="81"/>
      <c r="NF104" s="81"/>
      <c r="NG104" s="81"/>
      <c r="NH104" s="81"/>
      <c r="NI104" s="81"/>
      <c r="NJ104" s="81"/>
      <c r="NK104" s="81"/>
      <c r="NL104" s="81"/>
      <c r="NM104" s="81"/>
      <c r="NN104" s="81"/>
      <c r="NO104" s="81"/>
      <c r="NP104" s="81"/>
      <c r="NQ104" s="81"/>
      <c r="NR104" s="81"/>
      <c r="NS104" s="81"/>
      <c r="NT104" s="81"/>
      <c r="NU104" s="81"/>
      <c r="NV104" s="81"/>
      <c r="NW104" s="81"/>
      <c r="NX104" s="81"/>
      <c r="NY104" s="81"/>
      <c r="NZ104" s="81"/>
      <c r="OA104" s="81"/>
      <c r="OB104" s="81"/>
      <c r="OC104" s="81"/>
      <c r="OD104" s="81"/>
      <c r="OE104" s="81"/>
      <c r="OF104" s="81"/>
      <c r="OG104" s="81"/>
      <c r="OH104" s="81"/>
      <c r="OI104" s="81"/>
      <c r="OJ104" s="81"/>
      <c r="OK104" s="81"/>
      <c r="OL104" s="81"/>
      <c r="OM104" s="81"/>
      <c r="ON104" s="81"/>
      <c r="OO104" s="81"/>
      <c r="OP104" s="81"/>
      <c r="OQ104" s="81"/>
      <c r="OR104" s="81"/>
      <c r="OS104" s="81"/>
      <c r="OT104" s="81"/>
      <c r="OU104" s="81"/>
      <c r="OV104" s="81"/>
      <c r="OW104" s="81"/>
      <c r="OX104" s="81"/>
      <c r="OY104" s="81"/>
      <c r="OZ104" s="81"/>
      <c r="PA104" s="81"/>
      <c r="PB104" s="81"/>
      <c r="PC104" s="81"/>
      <c r="PD104" s="81"/>
      <c r="PE104" s="81"/>
      <c r="PF104" s="81"/>
      <c r="PG104" s="81"/>
      <c r="PH104" s="81"/>
      <c r="PI104" s="81"/>
      <c r="PJ104" s="81"/>
      <c r="PK104" s="81"/>
      <c r="PL104" s="81"/>
      <c r="PM104" s="81"/>
      <c r="PN104" s="81"/>
      <c r="PO104" s="81"/>
      <c r="PP104" s="81"/>
      <c r="PQ104" s="81"/>
      <c r="PR104" s="81"/>
      <c r="PS104" s="81"/>
      <c r="PT104" s="81"/>
      <c r="PU104" s="81"/>
      <c r="PV104" s="81"/>
      <c r="PW104" s="81"/>
      <c r="PX104" s="81"/>
      <c r="PY104" s="81"/>
      <c r="PZ104" s="81"/>
      <c r="QA104" s="81"/>
      <c r="QB104" s="81"/>
      <c r="QC104" s="81"/>
      <c r="QD104" s="81"/>
      <c r="QE104" s="81"/>
      <c r="QF104" s="81"/>
      <c r="QG104" s="81"/>
      <c r="QH104" s="81"/>
      <c r="QI104" s="81"/>
      <c r="QJ104" s="81"/>
      <c r="QK104" s="81"/>
      <c r="QL104" s="81"/>
      <c r="QM104" s="81"/>
      <c r="QN104" s="81"/>
      <c r="QO104" s="81"/>
      <c r="QP104" s="81"/>
      <c r="QQ104" s="81"/>
      <c r="QR104" s="81"/>
      <c r="QS104" s="81"/>
      <c r="QT104" s="81"/>
      <c r="QU104" s="81"/>
      <c r="QV104" s="81"/>
      <c r="QW104" s="81"/>
      <c r="QX104" s="81"/>
      <c r="QY104" s="81"/>
      <c r="QZ104" s="81"/>
      <c r="RA104" s="81"/>
      <c r="RB104" s="81"/>
      <c r="RC104" s="81"/>
      <c r="RD104" s="81"/>
      <c r="RE104" s="81"/>
      <c r="RF104" s="81"/>
      <c r="RG104" s="81"/>
      <c r="RH104" s="81"/>
      <c r="RI104" s="81"/>
      <c r="RJ104" s="81"/>
      <c r="RK104" s="81"/>
      <c r="RL104" s="81"/>
      <c r="RM104" s="81"/>
      <c r="RN104" s="81"/>
      <c r="RO104" s="81"/>
      <c r="RP104" s="81"/>
      <c r="RQ104" s="81"/>
      <c r="RR104" s="81"/>
      <c r="RS104" s="81"/>
      <c r="RT104" s="81"/>
      <c r="RU104" s="81"/>
      <c r="RV104" s="81"/>
      <c r="RW104" s="81"/>
      <c r="RX104" s="81"/>
      <c r="RY104" s="81"/>
      <c r="RZ104" s="81"/>
      <c r="SA104" s="81"/>
      <c r="SB104" s="81"/>
      <c r="SC104" s="81"/>
      <c r="SD104" s="81"/>
      <c r="SE104" s="81"/>
      <c r="SF104" s="81"/>
      <c r="SG104" s="81"/>
      <c r="SH104" s="81"/>
      <c r="SI104" s="81"/>
      <c r="SJ104" s="81"/>
      <c r="SK104" s="81"/>
      <c r="SL104" s="81"/>
      <c r="SM104" s="81"/>
      <c r="SN104" s="81"/>
      <c r="SO104" s="81"/>
      <c r="SP104" s="81"/>
      <c r="SQ104" s="81"/>
      <c r="SR104" s="81"/>
      <c r="SS104" s="81"/>
      <c r="ST104" s="81"/>
      <c r="SU104" s="81"/>
      <c r="SV104" s="81"/>
      <c r="SW104" s="81"/>
      <c r="SX104" s="81"/>
      <c r="SY104" s="81"/>
      <c r="SZ104" s="81"/>
      <c r="TA104" s="81"/>
      <c r="TB104" s="81"/>
      <c r="TC104" s="81"/>
      <c r="TD104" s="81"/>
      <c r="TE104" s="81"/>
      <c r="TF104" s="81"/>
      <c r="TG104" s="81"/>
      <c r="TH104" s="81"/>
      <c r="TI104" s="81"/>
      <c r="TJ104" s="81"/>
      <c r="TK104" s="81"/>
      <c r="TL104" s="81"/>
      <c r="TM104" s="81"/>
      <c r="TN104" s="81"/>
      <c r="TO104" s="81"/>
      <c r="TP104" s="81"/>
      <c r="TQ104" s="81"/>
      <c r="TR104" s="81"/>
      <c r="TS104" s="81"/>
      <c r="TT104" s="81"/>
      <c r="TU104" s="81"/>
      <c r="TV104" s="81"/>
      <c r="TW104" s="81"/>
      <c r="TX104" s="81"/>
      <c r="TY104" s="81"/>
      <c r="TZ104" s="81"/>
      <c r="UA104" s="81"/>
      <c r="UB104" s="81"/>
      <c r="UC104" s="81"/>
      <c r="UD104" s="81"/>
      <c r="UE104" s="81"/>
      <c r="UF104" s="81"/>
      <c r="UG104" s="81"/>
      <c r="UH104" s="81"/>
      <c r="UI104" s="81"/>
      <c r="UJ104" s="81"/>
      <c r="UK104" s="81"/>
      <c r="UL104" s="81"/>
      <c r="UM104" s="81"/>
      <c r="UN104" s="81"/>
      <c r="UO104" s="81"/>
      <c r="UP104" s="81"/>
      <c r="UQ104" s="81"/>
      <c r="UR104" s="81"/>
      <c r="US104" s="81"/>
      <c r="UT104" s="81"/>
      <c r="UU104" s="81"/>
      <c r="UV104" s="81"/>
      <c r="UW104" s="81"/>
      <c r="UX104" s="81"/>
      <c r="UY104" s="81"/>
      <c r="UZ104" s="81"/>
      <c r="VA104" s="81"/>
      <c r="VB104" s="81"/>
      <c r="VC104" s="81"/>
      <c r="VD104" s="81"/>
      <c r="VE104" s="81"/>
      <c r="VF104" s="81"/>
      <c r="VG104" s="81"/>
      <c r="VH104" s="81"/>
      <c r="VI104" s="81"/>
      <c r="VJ104" s="81"/>
      <c r="VK104" s="81"/>
      <c r="VL104" s="81"/>
      <c r="VM104" s="81"/>
      <c r="VN104" s="81"/>
      <c r="VO104" s="81"/>
      <c r="VP104" s="81"/>
      <c r="VQ104" s="81"/>
      <c r="VR104" s="81"/>
      <c r="VS104" s="81"/>
      <c r="VT104" s="81"/>
      <c r="VU104" s="81"/>
      <c r="VV104" s="81"/>
      <c r="VW104" s="81"/>
      <c r="VX104" s="81"/>
      <c r="VY104" s="81"/>
      <c r="VZ104" s="81"/>
      <c r="WA104" s="81"/>
      <c r="WB104" s="81"/>
      <c r="WC104" s="81"/>
      <c r="WD104" s="81"/>
      <c r="WE104" s="81"/>
      <c r="WF104" s="81"/>
      <c r="WG104" s="81"/>
      <c r="WH104" s="81"/>
      <c r="WI104" s="81"/>
      <c r="WJ104" s="81"/>
      <c r="WK104" s="81"/>
      <c r="WL104" s="81"/>
      <c r="WM104" s="81"/>
      <c r="WN104" s="81"/>
      <c r="WO104" s="81"/>
      <c r="WP104" s="81"/>
      <c r="WQ104" s="81"/>
      <c r="WR104" s="81"/>
      <c r="WS104" s="81"/>
      <c r="WT104" s="81"/>
      <c r="WU104" s="81"/>
      <c r="WV104" s="81"/>
      <c r="WW104" s="81"/>
      <c r="WX104" s="81"/>
      <c r="WY104" s="81"/>
      <c r="WZ104" s="81"/>
      <c r="XA104" s="81"/>
      <c r="XB104" s="81"/>
      <c r="XC104" s="81"/>
      <c r="XD104" s="81"/>
      <c r="XE104" s="81"/>
      <c r="XF104" s="81"/>
      <c r="XG104" s="81"/>
      <c r="XH104" s="81"/>
      <c r="XI104" s="81"/>
      <c r="XJ104" s="81"/>
      <c r="XK104" s="81"/>
      <c r="XL104" s="81"/>
      <c r="XM104" s="81"/>
      <c r="XN104" s="81"/>
      <c r="XO104" s="81"/>
      <c r="XP104" s="81"/>
      <c r="XQ104" s="81"/>
      <c r="XR104" s="81"/>
      <c r="XS104" s="81"/>
      <c r="XT104" s="81"/>
      <c r="XU104" s="81"/>
      <c r="XV104" s="81"/>
      <c r="XW104" s="81"/>
      <c r="XX104" s="81"/>
      <c r="XY104" s="81"/>
      <c r="XZ104" s="81"/>
      <c r="YA104" s="81"/>
      <c r="YB104" s="81"/>
      <c r="YC104" s="81"/>
      <c r="YD104" s="81"/>
      <c r="YE104" s="81"/>
      <c r="YF104" s="81"/>
      <c r="YG104" s="81"/>
      <c r="YH104" s="81"/>
      <c r="YI104" s="81"/>
      <c r="YJ104" s="81"/>
      <c r="YK104" s="81"/>
      <c r="YL104" s="81"/>
      <c r="YM104" s="81"/>
      <c r="YN104" s="81"/>
      <c r="YO104" s="81"/>
      <c r="YP104" s="81"/>
      <c r="YQ104" s="81"/>
      <c r="YR104" s="81"/>
      <c r="YS104" s="81"/>
      <c r="YT104" s="81"/>
      <c r="YU104" s="81"/>
      <c r="YV104" s="81"/>
      <c r="YW104" s="81"/>
      <c r="YX104" s="81"/>
      <c r="YY104" s="81"/>
      <c r="YZ104" s="81"/>
      <c r="ZA104" s="81"/>
      <c r="ZB104" s="81"/>
      <c r="ZC104" s="81"/>
      <c r="ZD104" s="81"/>
      <c r="ZE104" s="81"/>
      <c r="ZF104" s="81"/>
      <c r="ZG104" s="81"/>
      <c r="ZH104" s="81"/>
      <c r="ZI104" s="81"/>
      <c r="ZJ104" s="81"/>
      <c r="ZK104" s="81"/>
      <c r="ZL104" s="81"/>
      <c r="ZM104" s="81"/>
      <c r="ZN104" s="81"/>
      <c r="ZO104" s="81"/>
      <c r="ZP104" s="81"/>
      <c r="ZQ104" s="81"/>
      <c r="ZR104" s="81"/>
      <c r="ZS104" s="81"/>
      <c r="ZT104" s="81"/>
      <c r="ZU104" s="81"/>
      <c r="ZV104" s="81"/>
      <c r="ZW104" s="81"/>
      <c r="ZX104" s="81"/>
      <c r="ZY104" s="81"/>
      <c r="ZZ104" s="81"/>
      <c r="AAA104" s="81"/>
      <c r="AAB104" s="81"/>
      <c r="AAC104" s="81"/>
      <c r="AAD104" s="81"/>
      <c r="AAE104" s="81"/>
      <c r="AAF104" s="81"/>
      <c r="AAG104" s="81"/>
      <c r="AAH104" s="81"/>
      <c r="AAI104" s="81"/>
      <c r="AAJ104" s="81"/>
      <c r="AAK104" s="81"/>
      <c r="AAL104" s="81"/>
      <c r="AAM104" s="81"/>
      <c r="AAN104" s="81"/>
      <c r="AAO104" s="81"/>
      <c r="AAP104" s="81"/>
      <c r="AAQ104" s="81"/>
      <c r="AAR104" s="81"/>
      <c r="AAS104" s="81"/>
      <c r="AAT104" s="81"/>
      <c r="AAU104" s="81"/>
      <c r="AAV104" s="81"/>
      <c r="AAW104" s="81"/>
      <c r="AAX104" s="81"/>
      <c r="AAY104" s="81"/>
      <c r="AAZ104" s="81"/>
      <c r="ABA104" s="81"/>
      <c r="ABB104" s="81"/>
      <c r="ABC104" s="81"/>
      <c r="ABD104" s="81"/>
      <c r="ABE104" s="81"/>
      <c r="ABF104" s="81"/>
      <c r="ABG104" s="81"/>
      <c r="ABH104" s="81"/>
      <c r="ABI104" s="81"/>
      <c r="ABJ104" s="81"/>
      <c r="ABK104" s="81"/>
      <c r="ABL104" s="81"/>
      <c r="ABM104" s="81"/>
      <c r="ABN104" s="81"/>
      <c r="ABO104" s="81"/>
      <c r="ABP104" s="81"/>
      <c r="ABQ104" s="81"/>
      <c r="ABR104" s="81"/>
      <c r="ABS104" s="81"/>
      <c r="ABT104" s="81"/>
      <c r="ABU104" s="81"/>
      <c r="ABV104" s="81"/>
      <c r="ABW104" s="81"/>
      <c r="ABX104" s="81"/>
      <c r="ABY104" s="81"/>
      <c r="ABZ104" s="81"/>
      <c r="ACA104" s="81"/>
      <c r="ACB104" s="81"/>
      <c r="ACC104" s="81"/>
      <c r="ACD104" s="81"/>
      <c r="ACE104" s="81"/>
      <c r="ACF104" s="81"/>
      <c r="ACG104" s="81"/>
      <c r="ACH104" s="81"/>
      <c r="ACI104" s="81"/>
      <c r="ACJ104" s="81"/>
      <c r="ACK104" s="81"/>
      <c r="ACL104" s="81"/>
      <c r="ACM104" s="81"/>
      <c r="ACN104" s="81"/>
      <c r="ACO104" s="81"/>
      <c r="ACP104" s="81"/>
      <c r="ACQ104" s="81"/>
      <c r="ACR104" s="81"/>
      <c r="ACS104" s="81"/>
      <c r="ACT104" s="81"/>
      <c r="ACU104" s="81"/>
      <c r="ACV104" s="81"/>
      <c r="ACW104" s="81"/>
      <c r="ACX104" s="81"/>
      <c r="ACY104" s="81"/>
      <c r="ACZ104" s="81"/>
      <c r="ADA104" s="81"/>
      <c r="ADB104" s="81"/>
      <c r="ADC104" s="81"/>
      <c r="ADD104" s="81"/>
      <c r="ADE104" s="81"/>
      <c r="ADF104" s="81"/>
      <c r="ADG104" s="81"/>
      <c r="ADH104" s="81"/>
      <c r="ADI104" s="81"/>
      <c r="ADJ104" s="81"/>
      <c r="ADK104" s="81"/>
      <c r="ADL104" s="81"/>
      <c r="ADM104" s="81"/>
      <c r="ADN104" s="81"/>
      <c r="ADO104" s="81"/>
      <c r="ADP104" s="81"/>
      <c r="ADQ104" s="81"/>
      <c r="ADR104" s="81"/>
      <c r="ADS104" s="81"/>
      <c r="ADT104" s="81"/>
      <c r="ADU104" s="81"/>
      <c r="ADV104" s="81"/>
      <c r="ADW104" s="81"/>
      <c r="ADX104" s="81"/>
      <c r="ADY104" s="81"/>
      <c r="ADZ104" s="81"/>
      <c r="AEA104" s="81"/>
      <c r="AEB104" s="81"/>
      <c r="AEC104" s="81"/>
      <c r="AED104" s="81"/>
      <c r="AEE104" s="81"/>
      <c r="AEF104" s="81"/>
      <c r="AEG104" s="81"/>
      <c r="AEH104" s="81"/>
      <c r="AEI104" s="81"/>
      <c r="AEJ104" s="81"/>
      <c r="AEK104" s="81"/>
      <c r="AEL104" s="81"/>
      <c r="AEM104" s="81"/>
      <c r="AEN104" s="81"/>
      <c r="AEO104" s="81"/>
      <c r="AEP104" s="81"/>
      <c r="AEQ104" s="81"/>
      <c r="AER104" s="81"/>
      <c r="AES104" s="81"/>
      <c r="AET104" s="81"/>
      <c r="AEU104" s="81"/>
      <c r="AEV104" s="81"/>
      <c r="AEW104" s="81"/>
      <c r="AEX104" s="81"/>
      <c r="AEY104" s="81"/>
      <c r="AEZ104" s="81"/>
      <c r="AFA104" s="81"/>
      <c r="AFB104" s="81"/>
      <c r="AFC104" s="81"/>
      <c r="AFD104" s="81"/>
      <c r="AFE104" s="81"/>
      <c r="AFF104" s="81"/>
      <c r="AFG104" s="81"/>
      <c r="AFH104" s="81"/>
      <c r="AFI104" s="81"/>
      <c r="AFJ104" s="81"/>
      <c r="AFK104" s="81"/>
      <c r="AFL104" s="81"/>
      <c r="AFM104" s="81"/>
      <c r="AFN104" s="81"/>
      <c r="AFO104" s="81"/>
      <c r="AFP104" s="81"/>
      <c r="AFQ104" s="81"/>
      <c r="AFR104" s="81"/>
      <c r="AFS104" s="81"/>
      <c r="AFT104" s="81"/>
      <c r="AFU104" s="81"/>
      <c r="AFV104" s="81"/>
      <c r="AFW104" s="81"/>
      <c r="AFX104" s="81"/>
      <c r="AFY104" s="81"/>
      <c r="AFZ104" s="81"/>
      <c r="AGA104" s="81"/>
      <c r="AGB104" s="81"/>
      <c r="AGC104" s="81"/>
      <c r="AGD104" s="81"/>
      <c r="AGE104" s="81"/>
      <c r="AGF104" s="81"/>
      <c r="AGG104" s="81"/>
      <c r="AGH104" s="81"/>
      <c r="AGI104" s="81"/>
      <c r="AGJ104" s="81"/>
      <c r="AGK104" s="81"/>
      <c r="AGL104" s="81"/>
      <c r="AGM104" s="81"/>
      <c r="AGN104" s="81"/>
      <c r="AGO104" s="81"/>
      <c r="AGP104" s="81"/>
      <c r="AGQ104" s="81"/>
      <c r="AGR104" s="81"/>
      <c r="AGS104" s="81"/>
      <c r="AGT104" s="81"/>
      <c r="AGU104" s="81"/>
      <c r="AGV104" s="81"/>
      <c r="AGW104" s="81"/>
      <c r="AGX104" s="81"/>
      <c r="AGY104" s="81"/>
      <c r="AGZ104" s="81"/>
      <c r="AHA104" s="81"/>
      <c r="AHB104" s="81"/>
      <c r="AHC104" s="81"/>
      <c r="AHD104" s="81"/>
      <c r="AHE104" s="81"/>
      <c r="AHF104" s="81"/>
      <c r="AHG104" s="81"/>
      <c r="AHH104" s="81"/>
      <c r="AHI104" s="81"/>
      <c r="AHJ104" s="81"/>
      <c r="AHK104" s="81"/>
      <c r="AHL104" s="81"/>
      <c r="AHM104" s="81"/>
      <c r="AHN104" s="81"/>
      <c r="AHO104" s="81"/>
      <c r="AHP104" s="81"/>
      <c r="AHQ104" s="81"/>
      <c r="AHR104" s="81"/>
      <c r="AHS104" s="81"/>
      <c r="AHT104" s="81"/>
      <c r="AHU104" s="81"/>
      <c r="AHV104" s="81"/>
      <c r="AHW104" s="81"/>
      <c r="AHX104" s="81"/>
      <c r="AHY104" s="81"/>
      <c r="AHZ104" s="81"/>
      <c r="AIA104" s="81"/>
      <c r="AIB104" s="81"/>
      <c r="AIC104" s="81"/>
      <c r="AID104" s="81"/>
      <c r="AIE104" s="81"/>
      <c r="AIF104" s="81"/>
      <c r="AIG104" s="81"/>
      <c r="AIH104" s="81"/>
      <c r="AII104" s="81"/>
      <c r="AIJ104" s="81"/>
      <c r="AIK104" s="81"/>
      <c r="AIL104" s="81"/>
      <c r="AIM104" s="81"/>
      <c r="AIN104" s="81"/>
      <c r="AIO104" s="81"/>
      <c r="AIP104" s="81"/>
      <c r="AIQ104" s="81"/>
      <c r="AIR104" s="81"/>
      <c r="AIS104" s="81"/>
      <c r="AIT104" s="81"/>
      <c r="AIU104" s="81"/>
      <c r="AIV104" s="81"/>
      <c r="AIW104" s="81"/>
      <c r="AIX104" s="81"/>
      <c r="AIY104" s="81"/>
      <c r="AIZ104" s="81"/>
      <c r="AJA104" s="81"/>
      <c r="AJB104" s="81"/>
      <c r="AJC104" s="81"/>
      <c r="AJD104" s="81"/>
      <c r="AJE104" s="81"/>
      <c r="AJF104" s="81"/>
      <c r="AJG104" s="81"/>
      <c r="AJH104" s="81"/>
      <c r="AJI104" s="81"/>
      <c r="AJJ104" s="81"/>
      <c r="AJK104" s="81"/>
      <c r="AJL104" s="81"/>
      <c r="AJM104" s="81"/>
      <c r="AJN104" s="81"/>
      <c r="AJO104" s="81"/>
      <c r="AJP104" s="81"/>
      <c r="AJQ104" s="81"/>
      <c r="AJR104" s="81"/>
      <c r="AJS104" s="81"/>
      <c r="AJT104" s="81"/>
      <c r="AJU104" s="81"/>
      <c r="AJV104" s="81"/>
      <c r="AJW104" s="81"/>
      <c r="AJX104" s="81"/>
      <c r="AJY104" s="81"/>
      <c r="AJZ104" s="81"/>
      <c r="AKA104" s="81"/>
      <c r="AKB104" s="81"/>
      <c r="AKC104" s="81"/>
      <c r="AKD104" s="81"/>
      <c r="AKE104" s="81"/>
      <c r="AKF104" s="81"/>
      <c r="AKG104" s="81"/>
      <c r="AKH104" s="81"/>
      <c r="AKI104" s="81"/>
      <c r="AKJ104" s="81"/>
      <c r="AKK104" s="81"/>
      <c r="AKL104" s="81"/>
      <c r="AKM104" s="81"/>
      <c r="AKN104" s="81"/>
      <c r="AKO104" s="81"/>
      <c r="AKP104" s="81"/>
      <c r="AKQ104" s="81"/>
      <c r="AKR104" s="81"/>
      <c r="AKS104" s="81"/>
      <c r="AKT104" s="81"/>
      <c r="AKU104" s="81"/>
      <c r="AKV104" s="81"/>
      <c r="AKW104" s="81"/>
      <c r="AKX104" s="81"/>
      <c r="AKY104" s="81"/>
      <c r="AKZ104" s="81"/>
      <c r="ALA104" s="81"/>
      <c r="ALB104" s="81"/>
      <c r="ALC104" s="81"/>
      <c r="ALD104" s="81"/>
      <c r="ALE104" s="81"/>
      <c r="ALF104" s="81"/>
      <c r="ALG104" s="81"/>
      <c r="ALH104" s="81"/>
      <c r="ALI104" s="81"/>
      <c r="ALJ104" s="81"/>
      <c r="ALK104" s="81"/>
      <c r="ALL104" s="81"/>
      <c r="ALM104" s="81"/>
      <c r="ALN104" s="81"/>
      <c r="ALO104" s="81"/>
      <c r="ALP104" s="81"/>
      <c r="ALQ104" s="81"/>
      <c r="ALR104" s="81"/>
      <c r="ALS104" s="81"/>
      <c r="ALT104" s="81"/>
      <c r="ALU104" s="81"/>
      <c r="ALV104" s="81"/>
      <c r="ALW104" s="81"/>
      <c r="ALX104" s="81"/>
      <c r="ALY104" s="81"/>
      <c r="ALZ104" s="81"/>
      <c r="AMA104" s="81"/>
      <c r="AMB104" s="81"/>
      <c r="AMC104" s="81"/>
      <c r="AMD104" s="81"/>
      <c r="AME104" s="81"/>
      <c r="AMF104" s="81"/>
      <c r="AMG104" s="81"/>
      <c r="AMH104" s="81"/>
      <c r="AMI104" s="81"/>
      <c r="AMJ104" s="81"/>
      <c r="AMK104" s="81"/>
      <c r="AML104" s="81"/>
      <c r="AMM104" s="81"/>
      <c r="AMN104" s="81"/>
      <c r="AMO104" s="81"/>
      <c r="AMP104" s="81"/>
      <c r="AMQ104" s="81"/>
      <c r="AMR104" s="81"/>
      <c r="AMS104" s="81"/>
      <c r="AMT104" s="81"/>
      <c r="AMU104" s="81"/>
      <c r="AMV104" s="81"/>
      <c r="AMW104" s="81"/>
      <c r="AMX104" s="81"/>
      <c r="AMY104" s="81"/>
      <c r="AMZ104" s="81"/>
      <c r="ANA104" s="81"/>
      <c r="ANB104" s="81"/>
      <c r="ANC104" s="81"/>
      <c r="AND104" s="81"/>
      <c r="ANE104" s="81"/>
      <c r="ANF104" s="81"/>
      <c r="ANG104" s="81"/>
      <c r="ANH104" s="81"/>
      <c r="ANI104" s="81"/>
      <c r="ANJ104" s="81"/>
      <c r="ANK104" s="81"/>
      <c r="ANL104" s="81"/>
      <c r="ANM104" s="81"/>
      <c r="ANN104" s="81"/>
      <c r="ANO104" s="81"/>
      <c r="ANP104" s="81"/>
      <c r="ANQ104" s="81"/>
      <c r="ANR104" s="81"/>
      <c r="ANS104" s="81"/>
      <c r="ANT104" s="81"/>
      <c r="ANU104" s="81"/>
      <c r="ANV104" s="81"/>
      <c r="ANW104" s="81"/>
      <c r="ANX104" s="81"/>
      <c r="ANY104" s="81"/>
      <c r="ANZ104" s="81"/>
      <c r="AOA104" s="81"/>
      <c r="AOB104" s="81"/>
      <c r="AOC104" s="81"/>
      <c r="AOD104" s="81"/>
      <c r="AOE104" s="81"/>
      <c r="AOF104" s="81"/>
      <c r="AOG104" s="81"/>
      <c r="AOH104" s="81"/>
      <c r="AOI104" s="81"/>
      <c r="AOJ104" s="81"/>
      <c r="AOK104" s="81"/>
      <c r="AOL104" s="81"/>
      <c r="AOM104" s="81"/>
      <c r="AON104" s="81"/>
      <c r="AOO104" s="81"/>
      <c r="AOP104" s="81"/>
      <c r="AOQ104" s="81"/>
      <c r="AOR104" s="81"/>
      <c r="AOS104" s="81"/>
      <c r="AOT104" s="81"/>
      <c r="AOU104" s="81"/>
      <c r="AOV104" s="81"/>
      <c r="AOW104" s="81"/>
      <c r="AOX104" s="81"/>
      <c r="AOY104" s="81"/>
      <c r="AOZ104" s="81"/>
      <c r="APA104" s="81"/>
      <c r="APB104" s="81"/>
      <c r="APC104" s="81"/>
      <c r="APD104" s="81"/>
      <c r="APE104" s="81"/>
      <c r="APF104" s="81"/>
      <c r="APG104" s="81"/>
      <c r="APH104" s="81"/>
      <c r="API104" s="81"/>
      <c r="APJ104" s="81"/>
      <c r="APK104" s="81"/>
      <c r="APL104" s="81"/>
      <c r="APM104" s="81"/>
      <c r="APN104" s="81"/>
      <c r="APO104" s="81"/>
      <c r="APP104" s="81"/>
      <c r="APQ104" s="81"/>
      <c r="APR104" s="81"/>
      <c r="APS104" s="81"/>
      <c r="APT104" s="81"/>
      <c r="APU104" s="81"/>
      <c r="APV104" s="81"/>
      <c r="APW104" s="81"/>
      <c r="APX104" s="81"/>
      <c r="APY104" s="81"/>
      <c r="APZ104" s="81"/>
      <c r="AQA104" s="81"/>
      <c r="AQB104" s="81"/>
      <c r="AQC104" s="81"/>
      <c r="AQD104" s="81"/>
      <c r="AQE104" s="81"/>
      <c r="AQF104" s="81"/>
      <c r="AQG104" s="81"/>
      <c r="AQH104" s="81"/>
      <c r="AQI104" s="81"/>
      <c r="AQJ104" s="81"/>
      <c r="AQK104" s="81"/>
      <c r="AQL104" s="81"/>
      <c r="AQM104" s="81"/>
      <c r="AQN104" s="81"/>
      <c r="AQO104" s="81"/>
      <c r="AQP104" s="81"/>
      <c r="AQQ104" s="81"/>
      <c r="AQR104" s="81"/>
      <c r="AQS104" s="81"/>
      <c r="AQT104" s="81"/>
      <c r="AQU104" s="81"/>
      <c r="AQV104" s="81"/>
      <c r="AQW104" s="81"/>
      <c r="AQX104" s="81"/>
      <c r="AQY104" s="81"/>
      <c r="AQZ104" s="81"/>
      <c r="ARA104" s="81"/>
      <c r="ARB104" s="81"/>
      <c r="ARC104" s="81"/>
      <c r="ARD104" s="81"/>
      <c r="ARE104" s="81"/>
      <c r="ARF104" s="81"/>
      <c r="ARG104" s="81"/>
      <c r="ARH104" s="81"/>
      <c r="ARI104" s="81"/>
      <c r="ARJ104" s="81"/>
      <c r="ARK104" s="81"/>
      <c r="ARL104" s="81"/>
      <c r="ARM104" s="81"/>
      <c r="ARN104" s="81"/>
      <c r="ARO104" s="81"/>
      <c r="ARP104" s="81"/>
      <c r="ARQ104" s="81"/>
      <c r="ARR104" s="81"/>
      <c r="ARS104" s="81"/>
      <c r="ART104" s="81"/>
      <c r="ARU104" s="81"/>
      <c r="ARV104" s="81"/>
      <c r="ARW104" s="81"/>
      <c r="BCC104" s="81"/>
      <c r="BCD104" s="81"/>
      <c r="BCE104" s="81"/>
      <c r="BCF104" s="81"/>
      <c r="BCG104" s="81"/>
      <c r="BCH104" s="81"/>
      <c r="BCI104" s="81"/>
      <c r="BCJ104" s="81"/>
      <c r="BCK104" s="81"/>
      <c r="BCL104" s="81"/>
      <c r="BCM104" s="81"/>
      <c r="BCN104" s="81"/>
      <c r="BCO104" s="81"/>
      <c r="BCP104" s="81"/>
      <c r="BCQ104" s="81"/>
      <c r="BCR104" s="81"/>
      <c r="BCS104" s="81"/>
      <c r="BCT104" s="81"/>
      <c r="BCU104" s="81"/>
      <c r="BCV104" s="81"/>
      <c r="BCW104" s="81"/>
      <c r="BCX104" s="81"/>
      <c r="BCY104" s="81"/>
      <c r="BCZ104" s="81"/>
      <c r="BDA104" s="81"/>
      <c r="BDB104" s="81"/>
      <c r="BDC104" s="81"/>
      <c r="BDD104" s="81"/>
      <c r="BDE104" s="81"/>
      <c r="BDF104" s="81"/>
      <c r="BDG104" s="81"/>
      <c r="BDH104" s="81"/>
      <c r="BDI104" s="81"/>
      <c r="BDJ104" s="81"/>
      <c r="BDK104" s="81"/>
      <c r="BDL104" s="81"/>
      <c r="BDM104" s="81"/>
      <c r="BDN104" s="81"/>
      <c r="BDO104" s="81"/>
      <c r="BDP104" s="81"/>
      <c r="BDQ104" s="81"/>
      <c r="BDR104" s="81"/>
      <c r="BDS104" s="81"/>
      <c r="BDT104" s="81"/>
      <c r="BDU104" s="81"/>
      <c r="BDV104" s="81"/>
      <c r="BDW104" s="81"/>
      <c r="BDX104" s="81"/>
      <c r="BDY104" s="81"/>
      <c r="BDZ104" s="81"/>
      <c r="BEA104" s="81"/>
      <c r="BEB104" s="81"/>
      <c r="BEC104" s="81"/>
      <c r="BED104" s="81"/>
      <c r="BEE104" s="81"/>
      <c r="BEF104" s="81"/>
      <c r="BEG104" s="81"/>
      <c r="BEH104" s="81"/>
      <c r="BEI104" s="81"/>
      <c r="BEJ104" s="81"/>
      <c r="BEK104" s="81"/>
      <c r="BEL104" s="81"/>
      <c r="BEM104" s="81"/>
      <c r="BEN104" s="81"/>
      <c r="BEO104" s="81"/>
      <c r="BEP104" s="81"/>
      <c r="BEQ104" s="81"/>
      <c r="BER104" s="81"/>
      <c r="BES104" s="81"/>
      <c r="BET104" s="81"/>
      <c r="BEU104" s="81"/>
      <c r="BEV104" s="81"/>
      <c r="BEW104" s="81"/>
      <c r="BEX104" s="81"/>
      <c r="BEY104" s="81"/>
      <c r="BEZ104" s="81"/>
      <c r="BFA104" s="81"/>
      <c r="BFB104" s="81"/>
      <c r="BFC104" s="81"/>
      <c r="BFD104" s="81"/>
      <c r="BFE104" s="81"/>
      <c r="BFF104" s="81"/>
      <c r="BFG104" s="81"/>
      <c r="BFH104" s="81"/>
      <c r="BFI104" s="81"/>
      <c r="BFJ104" s="81"/>
      <c r="BFK104" s="81"/>
      <c r="BFL104" s="81"/>
      <c r="BFM104" s="81"/>
      <c r="BFN104" s="81"/>
      <c r="BFO104" s="81"/>
      <c r="BFP104" s="81"/>
      <c r="BFQ104" s="81"/>
      <c r="BFR104" s="81"/>
      <c r="BFS104" s="81"/>
      <c r="BFT104" s="81"/>
      <c r="BFU104" s="81"/>
      <c r="BFV104" s="81"/>
      <c r="BFW104" s="81"/>
      <c r="BFX104" s="81"/>
      <c r="BFY104" s="81"/>
      <c r="BFZ104" s="81"/>
      <c r="BGA104" s="81"/>
      <c r="BGB104" s="81"/>
      <c r="BGC104" s="81"/>
      <c r="BGD104" s="81"/>
      <c r="BGE104" s="81"/>
      <c r="BGF104" s="81"/>
      <c r="BGG104" s="81"/>
      <c r="BGH104" s="81"/>
      <c r="BGI104" s="81"/>
      <c r="BGJ104" s="81"/>
      <c r="BGK104" s="81"/>
      <c r="BGL104" s="81"/>
      <c r="BGM104" s="81"/>
      <c r="BGN104" s="81"/>
      <c r="BGO104" s="81"/>
      <c r="BGP104" s="81"/>
      <c r="BGQ104" s="81"/>
      <c r="BGR104" s="81"/>
      <c r="BGS104" s="81"/>
      <c r="BGT104" s="81"/>
      <c r="BGU104" s="81"/>
      <c r="BGV104" s="81"/>
      <c r="BGW104" s="81"/>
      <c r="BGX104" s="81"/>
      <c r="BGY104" s="81"/>
      <c r="BGZ104" s="81"/>
      <c r="BHA104" s="81"/>
      <c r="BHB104" s="81"/>
      <c r="BHC104" s="81"/>
      <c r="BHD104" s="81"/>
      <c r="BHE104" s="81"/>
      <c r="BHF104" s="81"/>
      <c r="BHG104" s="81"/>
      <c r="BHH104" s="81"/>
      <c r="BHI104" s="81"/>
      <c r="BHJ104" s="81"/>
      <c r="BHK104" s="81"/>
      <c r="BHL104" s="81"/>
      <c r="BHM104" s="81"/>
      <c r="BHN104" s="81"/>
      <c r="BHO104" s="81"/>
      <c r="BHP104" s="81"/>
      <c r="BHQ104" s="81"/>
      <c r="BHR104" s="81"/>
      <c r="BHS104" s="81"/>
      <c r="BHT104" s="81"/>
      <c r="BHU104" s="81"/>
      <c r="BHV104" s="81"/>
      <c r="BHW104" s="81"/>
      <c r="BHX104" s="81"/>
      <c r="BHY104" s="81"/>
      <c r="BHZ104" s="81"/>
      <c r="BIA104" s="81"/>
      <c r="BIB104" s="81"/>
      <c r="BIC104" s="81"/>
      <c r="BID104" s="81"/>
      <c r="BIE104" s="81"/>
      <c r="BIF104" s="81"/>
      <c r="BIG104" s="81"/>
      <c r="BIH104" s="81"/>
      <c r="BII104" s="81"/>
      <c r="BIJ104" s="81"/>
      <c r="BIK104" s="81"/>
      <c r="BIL104" s="81"/>
      <c r="BIM104" s="81"/>
      <c r="BIN104" s="81"/>
      <c r="BIO104" s="81"/>
      <c r="BIP104" s="81"/>
      <c r="BIQ104" s="81"/>
      <c r="BIR104" s="81"/>
      <c r="BIS104" s="81"/>
      <c r="BIT104" s="81"/>
      <c r="BIU104" s="81"/>
      <c r="BIV104" s="81"/>
      <c r="BIW104" s="81"/>
      <c r="BIX104" s="81"/>
      <c r="BIY104" s="81"/>
      <c r="BIZ104" s="81"/>
      <c r="BJA104" s="81"/>
      <c r="BJB104" s="81"/>
      <c r="BJC104" s="81"/>
      <c r="BJD104" s="81"/>
      <c r="BJE104" s="81"/>
      <c r="BJF104" s="81"/>
      <c r="BJG104" s="81"/>
      <c r="BJH104" s="81"/>
      <c r="BJI104" s="81"/>
      <c r="BJJ104" s="81"/>
      <c r="BJK104" s="81"/>
      <c r="BJL104" s="81"/>
      <c r="BJM104" s="81"/>
      <c r="BJN104" s="81"/>
      <c r="BJO104" s="81"/>
      <c r="BJP104" s="81"/>
      <c r="BJQ104" s="81"/>
      <c r="BJR104" s="81"/>
      <c r="BJS104" s="81"/>
      <c r="BJT104" s="81"/>
      <c r="BJU104" s="81"/>
      <c r="BJV104" s="81"/>
      <c r="BJW104" s="81"/>
      <c r="BJX104" s="81"/>
      <c r="BJY104" s="81"/>
      <c r="BJZ104" s="81"/>
      <c r="BKA104" s="81"/>
      <c r="BKB104" s="81"/>
      <c r="BKC104" s="81"/>
      <c r="BKD104" s="81"/>
      <c r="BKE104" s="81"/>
      <c r="BKF104" s="81"/>
      <c r="BKG104" s="81"/>
      <c r="BKH104" s="81"/>
      <c r="BKI104" s="81"/>
      <c r="BKJ104" s="81"/>
      <c r="BKK104" s="81"/>
      <c r="BKL104" s="81"/>
      <c r="BKM104" s="81"/>
      <c r="BKN104" s="81"/>
      <c r="BKO104" s="81"/>
      <c r="BKP104" s="81"/>
      <c r="BKQ104" s="81"/>
      <c r="BKR104" s="81"/>
      <c r="BKS104" s="81"/>
      <c r="BKT104" s="81"/>
      <c r="BKU104" s="81"/>
      <c r="BKV104" s="81"/>
      <c r="BKW104" s="81"/>
      <c r="BKX104" s="81"/>
      <c r="BKY104" s="81"/>
      <c r="BKZ104" s="81"/>
      <c r="BLA104" s="81"/>
      <c r="BLB104" s="81"/>
      <c r="BLC104" s="81"/>
      <c r="BLD104" s="81"/>
      <c r="BLE104" s="81"/>
      <c r="BLF104" s="81"/>
      <c r="BLG104" s="81"/>
      <c r="BLH104" s="81"/>
      <c r="BLI104" s="81"/>
      <c r="BLJ104" s="81"/>
      <c r="BLK104" s="81"/>
      <c r="BLL104" s="81"/>
      <c r="BLM104" s="81"/>
      <c r="BLN104" s="81"/>
      <c r="BLO104" s="81"/>
      <c r="BLP104" s="81"/>
      <c r="BLQ104" s="81"/>
      <c r="BLR104" s="81"/>
      <c r="BLS104" s="81"/>
      <c r="BLT104" s="81"/>
      <c r="BLU104" s="81"/>
      <c r="BLV104" s="81"/>
      <c r="BLW104" s="81"/>
      <c r="BLX104" s="81"/>
      <c r="BLY104" s="81"/>
      <c r="BLZ104" s="81"/>
      <c r="BMA104" s="81"/>
      <c r="BMB104" s="81"/>
      <c r="BMC104" s="81"/>
      <c r="BMD104" s="81"/>
      <c r="BME104" s="81"/>
      <c r="BMF104" s="81"/>
      <c r="BMG104" s="81"/>
      <c r="BMH104" s="81"/>
      <c r="BMI104" s="81"/>
      <c r="BMJ104" s="81"/>
      <c r="BMK104" s="81"/>
      <c r="BML104" s="81"/>
      <c r="BMM104" s="81"/>
      <c r="BMN104" s="81"/>
      <c r="BMO104" s="81"/>
      <c r="BMP104" s="81"/>
      <c r="BMQ104" s="81"/>
      <c r="BMR104" s="81"/>
      <c r="BMS104" s="81"/>
      <c r="BMT104" s="81"/>
      <c r="BMU104" s="81"/>
      <c r="BMV104" s="81"/>
      <c r="BMW104" s="81"/>
      <c r="BMX104" s="81"/>
      <c r="BMY104" s="81"/>
      <c r="BMZ104" s="81"/>
      <c r="BNA104" s="81"/>
      <c r="BNB104" s="81"/>
      <c r="BNC104" s="81"/>
      <c r="BND104" s="81"/>
      <c r="BNE104" s="81"/>
      <c r="BNF104" s="81"/>
      <c r="BNG104" s="81"/>
      <c r="BNH104" s="81"/>
      <c r="BNI104" s="81"/>
      <c r="BNJ104" s="81"/>
      <c r="BNK104" s="81"/>
      <c r="BNL104" s="81"/>
      <c r="BNM104" s="81"/>
      <c r="BNN104" s="81"/>
      <c r="BNO104" s="81"/>
      <c r="BNP104" s="81"/>
      <c r="BNQ104" s="81"/>
      <c r="BNR104" s="81"/>
      <c r="BNS104" s="81"/>
      <c r="BNT104" s="81"/>
      <c r="BNU104" s="81"/>
      <c r="BNV104" s="81"/>
      <c r="BNW104" s="81"/>
      <c r="BNX104" s="81"/>
      <c r="BNY104" s="81"/>
      <c r="BNZ104" s="81"/>
      <c r="BOA104" s="81"/>
      <c r="BOB104" s="81"/>
      <c r="BOC104" s="81"/>
      <c r="BOD104" s="81"/>
      <c r="BOE104" s="81"/>
      <c r="BOF104" s="81"/>
      <c r="BOG104" s="81"/>
      <c r="BOH104" s="81"/>
      <c r="BOI104" s="81"/>
      <c r="BOJ104" s="81"/>
      <c r="BOK104" s="81"/>
      <c r="BOL104" s="81"/>
      <c r="BOM104" s="81"/>
      <c r="BON104" s="81"/>
      <c r="BOO104" s="81"/>
      <c r="BOP104" s="81"/>
      <c r="BOQ104" s="81"/>
      <c r="BOR104" s="81"/>
      <c r="BOS104" s="81"/>
      <c r="BOT104" s="81"/>
      <c r="BOU104" s="81"/>
      <c r="BOV104" s="81"/>
      <c r="BOW104" s="81"/>
      <c r="BOX104" s="81"/>
      <c r="BOY104" s="81"/>
      <c r="BOZ104" s="81"/>
      <c r="BPA104" s="81"/>
      <c r="BPB104" s="81"/>
      <c r="BPC104" s="81"/>
      <c r="BPD104" s="81"/>
      <c r="BPE104" s="81"/>
      <c r="BPF104" s="81"/>
      <c r="BPG104" s="81"/>
      <c r="BPH104" s="81"/>
      <c r="BPI104" s="81"/>
      <c r="BPJ104" s="81"/>
      <c r="BPK104" s="81"/>
      <c r="BPL104" s="81"/>
      <c r="BPM104" s="81"/>
      <c r="BPN104" s="81"/>
      <c r="BPO104" s="81"/>
      <c r="BPP104" s="81"/>
      <c r="BPQ104" s="81"/>
      <c r="BPR104" s="81"/>
      <c r="BPS104" s="81"/>
      <c r="BPT104" s="81"/>
      <c r="BPU104" s="81"/>
      <c r="BPV104" s="81"/>
      <c r="BPW104" s="81"/>
      <c r="BPX104" s="81"/>
      <c r="BPY104" s="81"/>
      <c r="BPZ104" s="81"/>
      <c r="BQA104" s="81"/>
      <c r="BQB104" s="81"/>
      <c r="BQC104" s="81"/>
      <c r="BQD104" s="81"/>
      <c r="BQE104" s="81"/>
      <c r="BQF104" s="81"/>
      <c r="BQG104" s="81"/>
      <c r="BQH104" s="81"/>
      <c r="BQI104" s="81"/>
      <c r="BQJ104" s="81"/>
      <c r="BQK104" s="81"/>
      <c r="BQL104" s="81"/>
      <c r="BQM104" s="81"/>
      <c r="BQN104" s="81"/>
      <c r="BQO104" s="81"/>
      <c r="BQP104" s="81"/>
      <c r="BQQ104" s="81"/>
      <c r="BQR104" s="81"/>
      <c r="BQS104" s="81"/>
      <c r="BQT104" s="81"/>
      <c r="BQU104" s="81"/>
      <c r="BQV104" s="81"/>
      <c r="BQW104" s="81"/>
      <c r="BQX104" s="81"/>
      <c r="BQY104" s="81"/>
      <c r="BQZ104" s="81"/>
      <c r="BRA104" s="81"/>
      <c r="BRB104" s="81"/>
      <c r="BRC104" s="81"/>
      <c r="BRD104" s="81"/>
      <c r="BRE104" s="81"/>
      <c r="BRF104" s="81"/>
      <c r="BRG104" s="81"/>
      <c r="BRH104" s="81"/>
      <c r="BRI104" s="81"/>
      <c r="BRJ104" s="81"/>
      <c r="BRK104" s="81"/>
      <c r="BRL104" s="81"/>
      <c r="BRM104" s="81"/>
      <c r="BRN104" s="81"/>
      <c r="BRO104" s="81"/>
      <c r="BRP104" s="81"/>
      <c r="BRQ104" s="81"/>
      <c r="BRR104" s="81"/>
      <c r="BRS104" s="81"/>
      <c r="BRT104" s="81"/>
      <c r="BRU104" s="81"/>
      <c r="BRV104" s="81"/>
      <c r="BRW104" s="81"/>
      <c r="BRX104" s="81"/>
      <c r="BRY104" s="81"/>
      <c r="BRZ104" s="81"/>
      <c r="BSA104" s="81"/>
      <c r="BSB104" s="81"/>
      <c r="BSC104" s="81"/>
      <c r="BSD104" s="81"/>
      <c r="BSE104" s="81"/>
      <c r="BSF104" s="81"/>
      <c r="BSG104" s="81"/>
      <c r="BSH104" s="81"/>
      <c r="BSI104" s="81"/>
      <c r="BSJ104" s="81"/>
      <c r="BSK104" s="81"/>
      <c r="BSL104" s="81"/>
      <c r="BSM104" s="81"/>
      <c r="BSN104" s="81"/>
      <c r="BSO104" s="81"/>
      <c r="BSP104" s="81"/>
      <c r="BSQ104" s="81"/>
      <c r="BSR104" s="81"/>
      <c r="BSS104" s="81"/>
      <c r="BST104" s="81"/>
      <c r="BSU104" s="81"/>
      <c r="BSV104" s="81"/>
      <c r="BSW104" s="81"/>
      <c r="BSX104" s="81"/>
      <c r="BSY104" s="81"/>
      <c r="BSZ104" s="81"/>
      <c r="BTA104" s="81"/>
      <c r="BTB104" s="81"/>
      <c r="BTC104" s="81"/>
      <c r="BTD104" s="81"/>
      <c r="BTE104" s="81"/>
      <c r="BTF104" s="81"/>
      <c r="BTG104" s="81"/>
      <c r="BTH104" s="81"/>
      <c r="BTI104" s="81"/>
      <c r="BTJ104" s="81"/>
      <c r="BTK104" s="81"/>
      <c r="BTL104" s="81"/>
      <c r="BTM104" s="81"/>
      <c r="BTN104" s="81"/>
      <c r="BTO104" s="81"/>
      <c r="BTP104" s="81"/>
      <c r="BTQ104" s="81"/>
      <c r="BTR104" s="81"/>
      <c r="BTS104" s="81"/>
      <c r="BTT104" s="81"/>
      <c r="BTU104" s="81"/>
      <c r="BTV104" s="81"/>
      <c r="BTW104" s="81"/>
      <c r="BTX104" s="81"/>
      <c r="BTY104" s="81"/>
      <c r="BTZ104" s="81"/>
      <c r="BUA104" s="81"/>
      <c r="BUB104" s="81"/>
      <c r="BUC104" s="81"/>
      <c r="BUD104" s="81"/>
      <c r="BUE104" s="81"/>
      <c r="BUF104" s="81"/>
      <c r="BUG104" s="81"/>
      <c r="BUH104" s="81"/>
      <c r="BUI104" s="81"/>
      <c r="BUJ104" s="81"/>
      <c r="BUK104" s="81"/>
      <c r="BUL104" s="81"/>
      <c r="BUM104" s="81"/>
      <c r="BUN104" s="81"/>
      <c r="BUO104" s="81"/>
      <c r="BUP104" s="81"/>
      <c r="BUQ104" s="81"/>
      <c r="BUR104" s="81"/>
      <c r="BUS104" s="81"/>
      <c r="BUT104" s="81"/>
      <c r="BUU104" s="81"/>
      <c r="BUV104" s="81"/>
      <c r="BUW104" s="81"/>
      <c r="BUX104" s="81"/>
      <c r="BUY104" s="81"/>
      <c r="BUZ104" s="81"/>
      <c r="BVA104" s="81"/>
      <c r="BVB104" s="81"/>
      <c r="BVC104" s="81"/>
      <c r="BVD104" s="81"/>
      <c r="BVE104" s="81"/>
      <c r="BVF104" s="81"/>
      <c r="BVG104" s="81"/>
      <c r="BVH104" s="81"/>
      <c r="BVI104" s="81"/>
      <c r="BVJ104" s="81"/>
      <c r="BVK104" s="81"/>
      <c r="BVL104" s="81"/>
      <c r="BVM104" s="81"/>
      <c r="BVN104" s="81"/>
      <c r="BVO104" s="81"/>
      <c r="BVP104" s="81"/>
      <c r="BVQ104" s="81"/>
      <c r="BVR104" s="81"/>
      <c r="BVS104" s="81"/>
      <c r="BVT104" s="81"/>
      <c r="BVU104" s="81"/>
      <c r="BVV104" s="81"/>
      <c r="BVW104" s="81"/>
      <c r="BVX104" s="81"/>
      <c r="BVY104" s="81"/>
      <c r="BVZ104" s="81"/>
      <c r="BWA104" s="81"/>
      <c r="BWB104" s="81"/>
      <c r="BWC104" s="81"/>
      <c r="BWD104" s="81"/>
      <c r="BWE104" s="81"/>
      <c r="BWF104" s="81"/>
      <c r="BWG104" s="81"/>
      <c r="BWH104" s="81"/>
      <c r="BWI104" s="81"/>
      <c r="BWJ104" s="81"/>
      <c r="BWK104" s="81"/>
      <c r="BWL104" s="81"/>
      <c r="BWM104" s="81"/>
      <c r="BWN104" s="81"/>
      <c r="BWO104" s="81"/>
      <c r="BWP104" s="81"/>
      <c r="BWQ104" s="81"/>
      <c r="BWR104" s="81"/>
      <c r="BWS104" s="81"/>
      <c r="BWT104" s="81"/>
      <c r="BWU104" s="81"/>
      <c r="BWV104" s="81"/>
      <c r="BWW104" s="81"/>
      <c r="BWX104" s="81"/>
      <c r="BWY104" s="81"/>
      <c r="BWZ104" s="81"/>
      <c r="BXA104" s="81"/>
      <c r="BXB104" s="81"/>
      <c r="BXC104" s="81"/>
      <c r="BXD104" s="81"/>
      <c r="BXE104" s="81"/>
      <c r="BXF104" s="81"/>
      <c r="BXG104" s="81"/>
      <c r="BXH104" s="81"/>
      <c r="BXI104" s="81"/>
      <c r="BXJ104" s="81"/>
      <c r="BXK104" s="81"/>
      <c r="BXL104" s="81"/>
      <c r="BXM104" s="81"/>
      <c r="BXN104" s="81"/>
      <c r="BXO104" s="81"/>
      <c r="BXP104" s="81"/>
      <c r="BXQ104" s="81"/>
      <c r="BXR104" s="81"/>
      <c r="BXS104" s="81"/>
      <c r="BXT104" s="81"/>
      <c r="BXU104" s="81"/>
      <c r="BXV104" s="81"/>
      <c r="BXW104" s="81"/>
      <c r="BXX104" s="81"/>
      <c r="BXY104" s="81"/>
      <c r="BXZ104" s="81"/>
      <c r="BYA104" s="81"/>
      <c r="BYB104" s="81"/>
      <c r="BYC104" s="81"/>
      <c r="BYD104" s="81"/>
      <c r="BYE104" s="81"/>
      <c r="BYF104" s="81"/>
      <c r="BYG104" s="81"/>
      <c r="BYH104" s="81"/>
      <c r="BYI104" s="81"/>
      <c r="BYJ104" s="81"/>
      <c r="BYK104" s="81"/>
      <c r="BYL104" s="81"/>
      <c r="BYM104" s="81"/>
      <c r="BYN104" s="81"/>
      <c r="BYO104" s="81"/>
      <c r="BYP104" s="81"/>
      <c r="BYQ104" s="81"/>
      <c r="BYR104" s="81"/>
      <c r="BYS104" s="81"/>
      <c r="BYT104" s="81"/>
      <c r="BYU104" s="81"/>
      <c r="BYV104" s="81"/>
      <c r="BYW104" s="81"/>
      <c r="BYX104" s="81"/>
      <c r="BYY104" s="81"/>
      <c r="BYZ104" s="81"/>
      <c r="BZA104" s="81"/>
      <c r="BZB104" s="81"/>
      <c r="BZC104" s="81"/>
      <c r="BZD104" s="81"/>
      <c r="BZE104" s="81"/>
      <c r="BZF104" s="81"/>
      <c r="BZG104" s="81"/>
      <c r="BZH104" s="81"/>
      <c r="BZI104" s="81"/>
      <c r="BZJ104" s="81"/>
      <c r="BZK104" s="81"/>
      <c r="BZL104" s="81"/>
      <c r="BZM104" s="81"/>
      <c r="BZN104" s="81"/>
      <c r="BZO104" s="81"/>
      <c r="BZP104" s="81"/>
      <c r="BZQ104" s="81"/>
      <c r="BZR104" s="81"/>
      <c r="BZS104" s="81"/>
      <c r="BZT104" s="81"/>
      <c r="BZU104" s="81"/>
      <c r="BZV104" s="81"/>
      <c r="BZW104" s="81"/>
      <c r="BZX104" s="81"/>
      <c r="BZY104" s="81"/>
      <c r="BZZ104" s="81"/>
      <c r="CAA104" s="81"/>
      <c r="CAB104" s="81"/>
      <c r="CAC104" s="81"/>
      <c r="CAD104" s="81"/>
      <c r="CAE104" s="81"/>
      <c r="CAF104" s="81"/>
      <c r="CAG104" s="81"/>
      <c r="CAH104" s="81"/>
      <c r="CAI104" s="81"/>
      <c r="CAJ104" s="81"/>
      <c r="CAK104" s="81"/>
      <c r="CAL104" s="81"/>
      <c r="CAM104" s="81"/>
      <c r="CAN104" s="81"/>
      <c r="CAO104" s="81"/>
      <c r="CAP104" s="81"/>
      <c r="CAQ104" s="81"/>
      <c r="CAR104" s="81"/>
      <c r="CAS104" s="81"/>
      <c r="CAT104" s="81"/>
      <c r="CAU104" s="81"/>
      <c r="CAV104" s="81"/>
      <c r="CAW104" s="81"/>
      <c r="CAX104" s="81"/>
      <c r="CAY104" s="81"/>
      <c r="CAZ104" s="81"/>
      <c r="CBA104" s="81"/>
      <c r="CBB104" s="81"/>
      <c r="CBC104" s="81"/>
      <c r="CBD104" s="81"/>
      <c r="CBE104" s="81"/>
      <c r="CBF104" s="81"/>
      <c r="CBG104" s="81"/>
      <c r="CBH104" s="81"/>
      <c r="CBI104" s="81"/>
      <c r="CBJ104" s="81"/>
      <c r="CBK104" s="81"/>
      <c r="CBL104" s="81"/>
      <c r="CBM104" s="81"/>
      <c r="CBN104" s="81"/>
      <c r="CBO104" s="81"/>
      <c r="CBP104" s="81"/>
      <c r="CBQ104" s="81"/>
      <c r="CBR104" s="81"/>
      <c r="CBS104" s="81"/>
      <c r="CBT104" s="81"/>
      <c r="CBU104" s="81"/>
      <c r="CBV104" s="81"/>
      <c r="CBW104" s="81"/>
      <c r="CBX104" s="81"/>
      <c r="CBY104" s="81"/>
      <c r="CBZ104" s="81"/>
      <c r="CCA104" s="81"/>
      <c r="CCB104" s="81"/>
      <c r="CCC104" s="81"/>
      <c r="CCD104" s="81"/>
      <c r="CCE104" s="81"/>
      <c r="CCF104" s="81"/>
      <c r="CCG104" s="81"/>
      <c r="CCH104" s="81"/>
      <c r="CCI104" s="81"/>
      <c r="CCJ104" s="81"/>
      <c r="CCK104" s="81"/>
      <c r="CCL104" s="81"/>
      <c r="CCM104" s="81"/>
      <c r="CCN104" s="81"/>
      <c r="CCO104" s="81"/>
      <c r="CCP104" s="81"/>
      <c r="CCQ104" s="81"/>
      <c r="CCR104" s="81"/>
      <c r="CCS104" s="81"/>
      <c r="CCT104" s="81"/>
      <c r="CCU104" s="81"/>
      <c r="CCV104" s="81"/>
      <c r="CCW104" s="81"/>
      <c r="CCX104" s="81"/>
      <c r="CCY104" s="81"/>
      <c r="CCZ104" s="81"/>
      <c r="CDA104" s="81"/>
      <c r="CDB104" s="81"/>
      <c r="CDC104" s="81"/>
      <c r="CDD104" s="81"/>
      <c r="CDE104" s="81"/>
      <c r="CDF104" s="81"/>
      <c r="CDG104" s="81"/>
      <c r="CDH104" s="81"/>
      <c r="CDI104" s="81"/>
      <c r="CDJ104" s="81"/>
      <c r="CDK104" s="81"/>
      <c r="CDL104" s="81"/>
      <c r="CDM104" s="81"/>
      <c r="CDN104" s="81"/>
      <c r="CDO104" s="81"/>
      <c r="CDP104" s="81"/>
      <c r="CDQ104" s="81"/>
      <c r="CDR104" s="81"/>
      <c r="CDS104" s="81"/>
      <c r="CDT104" s="81"/>
      <c r="CDU104" s="81"/>
      <c r="CDV104" s="81"/>
      <c r="CDW104" s="81"/>
      <c r="CDX104" s="81"/>
      <c r="CDY104" s="81"/>
      <c r="CDZ104" s="81"/>
      <c r="CEA104" s="81"/>
      <c r="CEB104" s="81"/>
      <c r="CEC104" s="81"/>
      <c r="CED104" s="81"/>
      <c r="CEE104" s="81"/>
      <c r="CEF104" s="81"/>
      <c r="CEG104" s="81"/>
      <c r="CEH104" s="81"/>
      <c r="CEI104" s="81"/>
      <c r="CEJ104" s="81"/>
      <c r="CEK104" s="81"/>
      <c r="CEL104" s="81"/>
      <c r="CEM104" s="81"/>
      <c r="CEN104" s="81"/>
      <c r="CEO104" s="81"/>
      <c r="CEP104" s="81"/>
      <c r="CEQ104" s="81"/>
      <c r="CER104" s="81"/>
      <c r="CES104" s="81"/>
      <c r="CET104" s="81"/>
      <c r="CEU104" s="81"/>
      <c r="CEV104" s="81"/>
      <c r="CEW104" s="81"/>
      <c r="CEX104" s="81"/>
      <c r="CEY104" s="81"/>
      <c r="CEZ104" s="81"/>
      <c r="CFA104" s="81"/>
      <c r="CFB104" s="81"/>
      <c r="CFC104" s="81"/>
      <c r="CFD104" s="81"/>
      <c r="CFE104" s="81"/>
      <c r="CFF104" s="81"/>
      <c r="CFG104" s="81"/>
      <c r="CFH104" s="81"/>
      <c r="CFI104" s="81"/>
      <c r="CFJ104" s="81"/>
      <c r="CFK104" s="81"/>
      <c r="CFL104" s="81"/>
      <c r="CFM104" s="81"/>
      <c r="CFN104" s="81"/>
      <c r="CFO104" s="81"/>
      <c r="CFP104" s="81"/>
      <c r="CFQ104" s="81"/>
      <c r="CFR104" s="81"/>
      <c r="CFS104" s="81"/>
      <c r="CFT104" s="81"/>
      <c r="CFU104" s="81"/>
      <c r="CFV104" s="81"/>
      <c r="CFW104" s="81"/>
      <c r="CFX104" s="81"/>
      <c r="CFY104" s="81"/>
      <c r="CFZ104" s="81"/>
      <c r="CGA104" s="81"/>
      <c r="CGB104" s="81"/>
      <c r="CGC104" s="81"/>
      <c r="CGD104" s="81"/>
      <c r="CGE104" s="81"/>
      <c r="CGF104" s="81"/>
      <c r="CGG104" s="81"/>
      <c r="CGH104" s="81"/>
      <c r="CGI104" s="81"/>
      <c r="CGJ104" s="81"/>
      <c r="CGK104" s="81"/>
      <c r="CGL104" s="81"/>
      <c r="CGM104" s="81"/>
      <c r="CGN104" s="81"/>
      <c r="CGO104" s="81"/>
      <c r="CGP104" s="81"/>
      <c r="CGQ104" s="81"/>
      <c r="CGR104" s="81"/>
      <c r="CGS104" s="81"/>
      <c r="CGT104" s="81"/>
      <c r="CGU104" s="81"/>
      <c r="CGV104" s="81"/>
      <c r="CGW104" s="81"/>
      <c r="CGX104" s="81"/>
      <c r="CGY104" s="81"/>
      <c r="CGZ104" s="81"/>
      <c r="CHA104" s="81"/>
      <c r="CHB104" s="81"/>
      <c r="CHC104" s="81"/>
      <c r="CHD104" s="81"/>
      <c r="CHE104" s="81"/>
      <c r="CHF104" s="81"/>
      <c r="CHG104" s="81"/>
      <c r="CHH104" s="81"/>
      <c r="CHI104" s="81"/>
      <c r="CHJ104" s="81"/>
      <c r="CHK104" s="81"/>
      <c r="CHL104" s="81"/>
      <c r="CHM104" s="81"/>
      <c r="CHN104" s="81"/>
      <c r="CHO104" s="81"/>
      <c r="CHP104" s="81"/>
      <c r="CHQ104" s="81"/>
      <c r="CHR104" s="81"/>
      <c r="CHS104" s="81"/>
      <c r="CHT104" s="81"/>
      <c r="CHU104" s="81"/>
      <c r="CHV104" s="81"/>
      <c r="CHW104" s="81"/>
      <c r="CHX104" s="81"/>
      <c r="CHY104" s="81"/>
      <c r="CHZ104" s="81"/>
      <c r="CIA104" s="81"/>
      <c r="CIB104" s="81"/>
      <c r="CIC104" s="81"/>
      <c r="CID104" s="81"/>
      <c r="CIE104" s="81"/>
      <c r="CIF104" s="81"/>
      <c r="CIG104" s="81"/>
      <c r="CIH104" s="81"/>
      <c r="CII104" s="81"/>
      <c r="CIJ104" s="81"/>
      <c r="CIK104" s="81"/>
      <c r="CIL104" s="81"/>
      <c r="CIM104" s="81"/>
      <c r="CIN104" s="81"/>
      <c r="CIO104" s="81"/>
      <c r="CIP104" s="81"/>
      <c r="CIQ104" s="81"/>
      <c r="CIR104" s="81"/>
      <c r="CIS104" s="81"/>
      <c r="CIT104" s="81"/>
      <c r="CIU104" s="81"/>
      <c r="CIV104" s="81"/>
      <c r="CIW104" s="81"/>
      <c r="CIX104" s="81"/>
      <c r="CIY104" s="81"/>
      <c r="CIZ104" s="81"/>
      <c r="CJA104" s="81"/>
      <c r="CJB104" s="81"/>
      <c r="CJC104" s="81"/>
      <c r="CJD104" s="81"/>
      <c r="CJE104" s="81"/>
      <c r="CJF104" s="81"/>
      <c r="CJG104" s="81"/>
      <c r="CJH104" s="81"/>
      <c r="CJI104" s="81"/>
      <c r="CJJ104" s="81"/>
      <c r="CJK104" s="81"/>
      <c r="CJL104" s="81"/>
      <c r="CJM104" s="81"/>
      <c r="CJN104" s="81"/>
      <c r="CJO104" s="81"/>
      <c r="CJP104" s="81"/>
      <c r="CJQ104" s="81"/>
      <c r="CJR104" s="81"/>
      <c r="CJS104" s="81"/>
      <c r="CJT104" s="81"/>
      <c r="CJU104" s="81"/>
      <c r="CJV104" s="81"/>
      <c r="CJW104" s="81"/>
      <c r="CJX104" s="81"/>
      <c r="CJY104" s="81"/>
      <c r="CJZ104" s="81"/>
      <c r="CKA104" s="81"/>
      <c r="CKB104" s="81"/>
      <c r="CKC104" s="81"/>
      <c r="CKD104" s="81"/>
      <c r="CKE104" s="81"/>
      <c r="CKF104" s="81"/>
      <c r="CKG104" s="81"/>
      <c r="CKH104" s="81"/>
      <c r="CKI104" s="81"/>
      <c r="CKJ104" s="81"/>
      <c r="CKK104" s="81"/>
      <c r="CKL104" s="81"/>
      <c r="CKM104" s="81"/>
      <c r="CKN104" s="81"/>
      <c r="CKO104" s="81"/>
      <c r="CKP104" s="81"/>
      <c r="CKQ104" s="81"/>
      <c r="CKR104" s="81"/>
      <c r="CKS104" s="81"/>
      <c r="CKT104" s="81"/>
      <c r="CKU104" s="81"/>
      <c r="CKV104" s="81"/>
      <c r="CKW104" s="81"/>
      <c r="CKX104" s="81"/>
      <c r="CKY104" s="81"/>
      <c r="CKZ104" s="81"/>
      <c r="CLA104" s="81"/>
      <c r="CLB104" s="81"/>
      <c r="CLC104" s="81"/>
      <c r="CLD104" s="81"/>
      <c r="CLE104" s="81"/>
      <c r="CLF104" s="81"/>
      <c r="CLG104" s="81"/>
      <c r="CLH104" s="81"/>
      <c r="CLI104" s="81"/>
      <c r="CLJ104" s="81"/>
      <c r="CLK104" s="81"/>
      <c r="CLL104" s="81"/>
      <c r="CLM104" s="81"/>
      <c r="CLN104" s="81"/>
      <c r="CLO104" s="81"/>
      <c r="CLP104" s="81"/>
      <c r="CLQ104" s="81"/>
      <c r="CLR104" s="81"/>
      <c r="CLS104" s="81"/>
      <c r="CLT104" s="81"/>
      <c r="CLU104" s="81"/>
      <c r="CLV104" s="81"/>
      <c r="CLW104" s="81"/>
      <c r="CLX104" s="81"/>
      <c r="CLY104" s="81"/>
      <c r="CLZ104" s="81"/>
      <c r="CMA104" s="81"/>
      <c r="CMB104" s="81"/>
      <c r="CMC104" s="81"/>
      <c r="CMD104" s="81"/>
      <c r="CME104" s="81"/>
      <c r="CMF104" s="81"/>
      <c r="CMG104" s="81"/>
      <c r="CMH104" s="81"/>
      <c r="CMI104" s="81"/>
      <c r="CMJ104" s="81"/>
      <c r="CMK104" s="81"/>
      <c r="CML104" s="81"/>
      <c r="CMM104" s="81"/>
      <c r="CMN104" s="81"/>
      <c r="CMO104" s="81"/>
      <c r="CMP104" s="81"/>
      <c r="CMQ104" s="81"/>
      <c r="CMR104" s="81"/>
      <c r="CMS104" s="81"/>
      <c r="CMT104" s="81"/>
      <c r="CMU104" s="81"/>
      <c r="CMV104" s="81"/>
      <c r="CMW104" s="81"/>
      <c r="CMX104" s="81"/>
      <c r="CMY104" s="81"/>
      <c r="CMZ104" s="81"/>
      <c r="CNA104" s="81"/>
      <c r="CNB104" s="81"/>
      <c r="CNC104" s="81"/>
      <c r="CND104" s="81"/>
      <c r="CNE104" s="81"/>
      <c r="CNF104" s="81"/>
      <c r="CNG104" s="81"/>
      <c r="CNH104" s="81"/>
      <c r="CNI104" s="81"/>
      <c r="CNJ104" s="81"/>
      <c r="CNK104" s="81"/>
      <c r="CNL104" s="81"/>
      <c r="CNM104" s="81"/>
      <c r="CNN104" s="81"/>
      <c r="CNO104" s="81"/>
      <c r="CNP104" s="81"/>
      <c r="CNQ104" s="81"/>
      <c r="CNR104" s="81"/>
      <c r="CNS104" s="81"/>
      <c r="CNT104" s="81"/>
      <c r="CNU104" s="81"/>
      <c r="CNV104" s="81"/>
      <c r="CNW104" s="81"/>
      <c r="CNX104" s="81"/>
      <c r="CNY104" s="81"/>
      <c r="CNZ104" s="81"/>
      <c r="COA104" s="81"/>
      <c r="COB104" s="81"/>
      <c r="COC104" s="81"/>
      <c r="COD104" s="81"/>
      <c r="COE104" s="81"/>
      <c r="COF104" s="81"/>
      <c r="COG104" s="81"/>
      <c r="COH104" s="81"/>
      <c r="COI104" s="81"/>
      <c r="COJ104" s="81"/>
      <c r="COK104" s="81"/>
      <c r="COL104" s="81"/>
      <c r="COM104" s="81"/>
      <c r="CON104" s="81"/>
      <c r="COO104" s="81"/>
      <c r="COP104" s="81"/>
      <c r="COQ104" s="81"/>
      <c r="COR104" s="81"/>
      <c r="COS104" s="81"/>
      <c r="COT104" s="81"/>
      <c r="COU104" s="81"/>
      <c r="COV104" s="81"/>
      <c r="COW104" s="81"/>
      <c r="COX104" s="81"/>
      <c r="COY104" s="81"/>
      <c r="COZ104" s="81"/>
      <c r="CPA104" s="81"/>
      <c r="CPB104" s="81"/>
      <c r="CPC104" s="81"/>
      <c r="CPD104" s="81"/>
      <c r="CPE104" s="81"/>
      <c r="CPF104" s="81"/>
      <c r="CPG104" s="81"/>
      <c r="CPH104" s="81"/>
      <c r="CPI104" s="81"/>
      <c r="CPJ104" s="81"/>
      <c r="CPK104" s="81"/>
      <c r="CPL104" s="81"/>
      <c r="CPM104" s="81"/>
      <c r="CPN104" s="81"/>
      <c r="CPO104" s="81"/>
      <c r="CPP104" s="81"/>
      <c r="CPQ104" s="81"/>
      <c r="CPR104" s="81"/>
      <c r="CPS104" s="81"/>
      <c r="CPT104" s="81"/>
      <c r="CPU104" s="81"/>
      <c r="CPV104" s="81"/>
      <c r="CPW104" s="81"/>
      <c r="CPX104" s="81"/>
      <c r="CPY104" s="81"/>
      <c r="CPZ104" s="81"/>
      <c r="CQA104" s="81"/>
      <c r="CQB104" s="81"/>
      <c r="CQC104" s="81"/>
      <c r="CQD104" s="81"/>
      <c r="CQE104" s="81"/>
      <c r="CQF104" s="81"/>
      <c r="CQG104" s="81"/>
      <c r="CQH104" s="81"/>
      <c r="CQI104" s="81"/>
      <c r="CQJ104" s="81"/>
      <c r="CQK104" s="81"/>
      <c r="CQL104" s="81"/>
      <c r="CQM104" s="81"/>
      <c r="CQN104" s="81"/>
      <c r="CQO104" s="81"/>
      <c r="CQP104" s="81"/>
      <c r="CQQ104" s="81"/>
      <c r="CQR104" s="81"/>
      <c r="CQS104" s="81"/>
      <c r="CQT104" s="81"/>
      <c r="CQU104" s="81"/>
      <c r="CQV104" s="81"/>
      <c r="CQW104" s="81"/>
      <c r="CQX104" s="81"/>
      <c r="CQY104" s="81"/>
      <c r="CQZ104" s="81"/>
      <c r="CRA104" s="81"/>
      <c r="CRB104" s="81"/>
      <c r="CRC104" s="81"/>
      <c r="CRD104" s="81"/>
      <c r="CRE104" s="81"/>
      <c r="CRF104" s="81"/>
      <c r="CRG104" s="81"/>
      <c r="CRH104" s="81"/>
      <c r="CRI104" s="81"/>
      <c r="CRJ104" s="81"/>
      <c r="CRK104" s="81"/>
      <c r="CRL104" s="81"/>
      <c r="CRM104" s="81"/>
      <c r="CRN104" s="81"/>
      <c r="CRO104" s="81"/>
      <c r="CRP104" s="81"/>
      <c r="CRQ104" s="81"/>
      <c r="CRR104" s="81"/>
      <c r="CRS104" s="81"/>
      <c r="CRT104" s="81"/>
      <c r="CRU104" s="81"/>
      <c r="CRV104" s="81"/>
      <c r="CRW104" s="81"/>
      <c r="CRX104" s="81"/>
      <c r="CRY104" s="81"/>
      <c r="CRZ104" s="81"/>
      <c r="CSA104" s="81"/>
      <c r="CSB104" s="81"/>
      <c r="CSC104" s="81"/>
      <c r="CSD104" s="81"/>
      <c r="CSE104" s="81"/>
      <c r="CSF104" s="81"/>
      <c r="CSG104" s="81"/>
      <c r="CSH104" s="81"/>
      <c r="CSI104" s="81"/>
      <c r="CSJ104" s="81"/>
      <c r="CSK104" s="81"/>
      <c r="CSL104" s="81"/>
      <c r="CSM104" s="81"/>
      <c r="CSN104" s="81"/>
      <c r="CSO104" s="81"/>
      <c r="CSP104" s="81"/>
      <c r="CSQ104" s="81"/>
      <c r="CSR104" s="81"/>
      <c r="CSS104" s="81"/>
      <c r="CST104" s="81"/>
      <c r="CSU104" s="81"/>
      <c r="CSV104" s="81"/>
      <c r="CSW104" s="81"/>
      <c r="CSX104" s="81"/>
      <c r="CSY104" s="81"/>
      <c r="CSZ104" s="81"/>
      <c r="CTA104" s="81"/>
      <c r="CTB104" s="81"/>
      <c r="CTC104" s="81"/>
      <c r="CTD104" s="81"/>
      <c r="CTE104" s="81"/>
      <c r="CTF104" s="81"/>
      <c r="CTG104" s="81"/>
      <c r="CTH104" s="81"/>
      <c r="CTI104" s="81"/>
      <c r="CTJ104" s="81"/>
      <c r="CTK104" s="81"/>
      <c r="CTL104" s="81"/>
      <c r="CTM104" s="81"/>
      <c r="CTN104" s="81"/>
      <c r="CTO104" s="81"/>
      <c r="CTP104" s="81"/>
      <c r="CTQ104" s="81"/>
      <c r="CTR104" s="81"/>
      <c r="CTS104" s="81"/>
      <c r="CTT104" s="81"/>
      <c r="CTU104" s="81"/>
      <c r="CTV104" s="81"/>
      <c r="CTW104" s="81"/>
      <c r="CTX104" s="81"/>
      <c r="CTY104" s="81"/>
      <c r="CTZ104" s="81"/>
      <c r="CUA104" s="81"/>
      <c r="CUB104" s="81"/>
      <c r="CUC104" s="81"/>
      <c r="CUD104" s="81"/>
      <c r="CUE104" s="81"/>
      <c r="CUF104" s="81"/>
      <c r="CUG104" s="81"/>
      <c r="CUH104" s="81"/>
      <c r="CUI104" s="81"/>
      <c r="CUJ104" s="81"/>
      <c r="CUK104" s="81"/>
      <c r="CUL104" s="81"/>
      <c r="CUM104" s="81"/>
      <c r="CUN104" s="81"/>
      <c r="CUO104" s="81"/>
      <c r="CUP104" s="81"/>
      <c r="CUQ104" s="81"/>
      <c r="CUR104" s="81"/>
      <c r="CUS104" s="81"/>
      <c r="CUT104" s="81"/>
      <c r="CUU104" s="81"/>
      <c r="CUV104" s="81"/>
      <c r="CUW104" s="81"/>
      <c r="CUX104" s="81"/>
      <c r="CUY104" s="81"/>
      <c r="CUZ104" s="81"/>
      <c r="CVA104" s="81"/>
      <c r="CVB104" s="81"/>
      <c r="CVC104" s="81"/>
      <c r="CVD104" s="81"/>
      <c r="CVE104" s="81"/>
      <c r="CVF104" s="81"/>
      <c r="CVG104" s="81"/>
      <c r="CVH104" s="81"/>
      <c r="CVI104" s="81"/>
      <c r="CVJ104" s="81"/>
      <c r="CVK104" s="81"/>
      <c r="CVL104" s="81"/>
      <c r="CVM104" s="81"/>
      <c r="CVN104" s="81"/>
      <c r="CVO104" s="81"/>
      <c r="CVP104" s="81"/>
      <c r="CVQ104" s="81"/>
      <c r="CVR104" s="81"/>
      <c r="CVS104" s="81"/>
      <c r="CVT104" s="81"/>
      <c r="CVU104" s="81"/>
      <c r="CVV104" s="81"/>
      <c r="CVW104" s="81"/>
      <c r="CVX104" s="81"/>
      <c r="CVY104" s="81"/>
      <c r="CVZ104" s="81"/>
      <c r="CWA104" s="81"/>
      <c r="CWB104" s="81"/>
      <c r="CWC104" s="81"/>
      <c r="CWD104" s="81"/>
      <c r="CWE104" s="81"/>
      <c r="CWF104" s="81"/>
      <c r="CWG104" s="81"/>
      <c r="CWH104" s="81"/>
      <c r="CWI104" s="81"/>
      <c r="CWJ104" s="81"/>
      <c r="CWK104" s="81"/>
      <c r="CWL104" s="81"/>
      <c r="CWM104" s="81"/>
      <c r="CWN104" s="81"/>
      <c r="CWO104" s="81"/>
      <c r="CWP104" s="81"/>
      <c r="CWQ104" s="81"/>
      <c r="CWR104" s="81"/>
      <c r="CWS104" s="81"/>
      <c r="CWT104" s="81"/>
      <c r="CWU104" s="81"/>
      <c r="CWV104" s="81"/>
      <c r="CWW104" s="81"/>
      <c r="CWX104" s="81"/>
      <c r="CWY104" s="81"/>
      <c r="CWZ104" s="81"/>
      <c r="CXA104" s="81"/>
      <c r="CXB104" s="81"/>
      <c r="CXC104" s="81"/>
      <c r="CXD104" s="81"/>
      <c r="CXE104" s="81"/>
      <c r="CXF104" s="81"/>
      <c r="CXG104" s="81"/>
      <c r="CXH104" s="81"/>
      <c r="CXI104" s="81"/>
      <c r="CXJ104" s="81"/>
      <c r="CXK104" s="81"/>
      <c r="CXL104" s="81"/>
      <c r="CXM104" s="81"/>
      <c r="CXN104" s="81"/>
      <c r="CXO104" s="81"/>
      <c r="CXP104" s="81"/>
      <c r="CXQ104" s="81"/>
      <c r="CXR104" s="81"/>
      <c r="CXS104" s="81"/>
      <c r="CXT104" s="81"/>
      <c r="CXU104" s="81"/>
      <c r="CXV104" s="81"/>
      <c r="CXW104" s="81"/>
      <c r="CXX104" s="81"/>
      <c r="CXY104" s="81"/>
      <c r="CXZ104" s="81"/>
      <c r="CYA104" s="81"/>
      <c r="CYB104" s="81"/>
      <c r="CYC104" s="81"/>
      <c r="CYD104" s="81"/>
      <c r="CYE104" s="81"/>
      <c r="CYF104" s="81"/>
      <c r="CYG104" s="81"/>
      <c r="CYH104" s="81"/>
      <c r="CYI104" s="81"/>
      <c r="CYJ104" s="81"/>
      <c r="CYK104" s="81"/>
      <c r="CYL104" s="81"/>
      <c r="CYM104" s="81"/>
      <c r="CYN104" s="81"/>
      <c r="CYO104" s="81"/>
      <c r="CYP104" s="81"/>
      <c r="CYQ104" s="81"/>
      <c r="CYR104" s="81"/>
      <c r="CYS104" s="81"/>
      <c r="CYT104" s="81"/>
      <c r="CYU104" s="81"/>
      <c r="CYV104" s="81"/>
      <c r="CYW104" s="81"/>
      <c r="CYX104" s="81"/>
      <c r="CYY104" s="81"/>
      <c r="CYZ104" s="81"/>
      <c r="CZA104" s="81"/>
      <c r="CZB104" s="81"/>
      <c r="CZC104" s="81"/>
      <c r="CZD104" s="81"/>
      <c r="CZE104" s="81"/>
      <c r="CZF104" s="81"/>
      <c r="CZG104" s="81"/>
      <c r="CZH104" s="81"/>
      <c r="CZI104" s="81"/>
      <c r="CZJ104" s="81"/>
      <c r="CZK104" s="81"/>
      <c r="CZL104" s="81"/>
      <c r="CZM104" s="81"/>
      <c r="CZN104" s="81"/>
      <c r="CZO104" s="81"/>
      <c r="CZP104" s="81"/>
      <c r="CZQ104" s="81"/>
      <c r="CZR104" s="81"/>
      <c r="CZS104" s="81"/>
      <c r="CZT104" s="81"/>
      <c r="CZU104" s="81"/>
      <c r="CZV104" s="81"/>
      <c r="CZW104" s="81"/>
      <c r="CZX104" s="81"/>
      <c r="CZY104" s="81"/>
      <c r="CZZ104" s="81"/>
      <c r="DAA104" s="81"/>
      <c r="DAB104" s="81"/>
      <c r="DAC104" s="81"/>
      <c r="DAD104" s="81"/>
      <c r="DAE104" s="81"/>
      <c r="DAF104" s="81"/>
      <c r="DAG104" s="81"/>
      <c r="DAH104" s="81"/>
      <c r="DAI104" s="81"/>
      <c r="DAJ104" s="81"/>
      <c r="DAK104" s="81"/>
      <c r="DAL104" s="81"/>
      <c r="DAM104" s="81"/>
      <c r="DAN104" s="81"/>
      <c r="DAO104" s="81"/>
      <c r="DAP104" s="81"/>
      <c r="DAQ104" s="81"/>
      <c r="DAR104" s="81"/>
      <c r="DAS104" s="81"/>
      <c r="DAT104" s="81"/>
      <c r="DAU104" s="81"/>
      <c r="DAV104" s="81"/>
      <c r="DAW104" s="81"/>
      <c r="DAX104" s="81"/>
      <c r="DAY104" s="81"/>
      <c r="DAZ104" s="81"/>
      <c r="DBA104" s="81"/>
      <c r="DBB104" s="81"/>
      <c r="DBC104" s="81"/>
      <c r="DBD104" s="81"/>
      <c r="DBE104" s="81"/>
      <c r="DBF104" s="81"/>
      <c r="DBG104" s="81"/>
      <c r="DBH104" s="81"/>
      <c r="DBI104" s="81"/>
      <c r="DBJ104" s="81"/>
      <c r="DBK104" s="81"/>
      <c r="DBL104" s="81"/>
      <c r="DBM104" s="81"/>
      <c r="DBN104" s="81"/>
      <c r="DBO104" s="81"/>
      <c r="DBP104" s="81"/>
      <c r="DBQ104" s="81"/>
      <c r="DBR104" s="81"/>
      <c r="DBS104" s="81"/>
      <c r="DBT104" s="81"/>
      <c r="DBU104" s="81"/>
      <c r="DBV104" s="81"/>
      <c r="DBW104" s="81"/>
      <c r="DBX104" s="81"/>
      <c r="DBY104" s="81"/>
      <c r="DBZ104" s="81"/>
      <c r="DCA104" s="81"/>
      <c r="DCB104" s="81"/>
      <c r="DCC104" s="81"/>
      <c r="DCD104" s="81"/>
      <c r="DCE104" s="81"/>
      <c r="DCF104" s="81"/>
      <c r="DCG104" s="81"/>
      <c r="DCH104" s="81"/>
      <c r="DCI104" s="81"/>
      <c r="DCJ104" s="81"/>
      <c r="DCK104" s="81"/>
      <c r="DCL104" s="81"/>
      <c r="DCM104" s="81"/>
      <c r="DCN104" s="81"/>
      <c r="DCO104" s="81"/>
      <c r="DCP104" s="81"/>
      <c r="DCQ104" s="81"/>
      <c r="DCR104" s="81"/>
      <c r="DCS104" s="81"/>
      <c r="DCT104" s="81"/>
      <c r="DCU104" s="81"/>
      <c r="DCV104" s="81"/>
      <c r="DCW104" s="81"/>
      <c r="DCX104" s="81"/>
      <c r="DCY104" s="81"/>
      <c r="DCZ104" s="81"/>
      <c r="DDA104" s="81"/>
      <c r="DDB104" s="81"/>
      <c r="DDC104" s="81"/>
      <c r="DDD104" s="81"/>
      <c r="DDE104" s="81"/>
      <c r="DDF104" s="81"/>
      <c r="DDG104" s="81"/>
      <c r="DDH104" s="81"/>
      <c r="DDI104" s="81"/>
      <c r="DDJ104" s="81"/>
      <c r="WBZ104" s="81"/>
      <c r="WCA104" s="81"/>
      <c r="WCB104" s="81"/>
      <c r="WCC104" s="81"/>
      <c r="WCD104" s="81"/>
      <c r="WCE104" s="81"/>
      <c r="WCF104" s="81"/>
      <c r="WCG104" s="81"/>
      <c r="WCH104" s="81"/>
      <c r="WCI104" s="81"/>
      <c r="WCJ104" s="81"/>
      <c r="WCK104" s="81"/>
      <c r="WCL104" s="81"/>
      <c r="WCM104" s="81"/>
      <c r="WCN104" s="81"/>
      <c r="WCO104" s="81"/>
      <c r="WCP104" s="81"/>
      <c r="WCQ104" s="81"/>
      <c r="WCR104" s="81"/>
      <c r="WCS104" s="81"/>
      <c r="WCT104" s="81"/>
      <c r="WCU104" s="81"/>
      <c r="WCV104" s="81"/>
      <c r="WCW104" s="81"/>
      <c r="WCX104" s="81"/>
      <c r="WCY104" s="81"/>
      <c r="WCZ104" s="81"/>
      <c r="WDA104" s="81"/>
      <c r="WDB104" s="81"/>
      <c r="WDC104" s="81"/>
      <c r="WDD104" s="81"/>
      <c r="WDE104" s="81"/>
      <c r="WDF104" s="81"/>
      <c r="WDG104" s="81"/>
      <c r="WDH104" s="81"/>
      <c r="WDI104" s="81"/>
      <c r="WDJ104" s="81"/>
      <c r="WDK104" s="81"/>
      <c r="WDL104" s="81"/>
      <c r="WDM104" s="81"/>
      <c r="WDN104" s="81"/>
      <c r="WDO104" s="81"/>
      <c r="WDP104" s="81"/>
      <c r="WDQ104" s="81"/>
      <c r="WDR104" s="81"/>
      <c r="WDS104" s="81"/>
      <c r="WDT104" s="81"/>
      <c r="WDU104" s="81"/>
      <c r="WDV104" s="81"/>
      <c r="WDW104" s="81"/>
      <c r="WDX104" s="81"/>
      <c r="WDY104" s="81"/>
      <c r="WDZ104" s="81"/>
      <c r="WEA104" s="81"/>
      <c r="WEB104" s="81"/>
      <c r="WEC104" s="81"/>
      <c r="WED104" s="81"/>
      <c r="WEE104" s="81"/>
      <c r="WEF104" s="81"/>
      <c r="WEG104" s="81"/>
      <c r="WEH104" s="81"/>
      <c r="WEI104" s="81"/>
      <c r="WEJ104" s="81"/>
      <c r="WEK104" s="81"/>
      <c r="WEL104" s="81"/>
      <c r="WEM104" s="81"/>
      <c r="WEN104" s="81"/>
      <c r="WEO104" s="81"/>
      <c r="WEP104" s="81"/>
      <c r="WEQ104" s="81"/>
      <c r="WER104" s="81"/>
      <c r="WES104" s="81"/>
      <c r="WET104" s="81"/>
      <c r="WEU104" s="81"/>
      <c r="WEV104" s="81"/>
      <c r="WEW104" s="81"/>
      <c r="WEX104" s="81"/>
      <c r="WEY104" s="81"/>
      <c r="WEZ104" s="81"/>
      <c r="WFA104" s="81"/>
      <c r="WFB104" s="81"/>
      <c r="WFC104" s="81"/>
      <c r="WFD104" s="81"/>
      <c r="WFE104" s="81"/>
      <c r="WFF104" s="81"/>
      <c r="WFG104" s="81"/>
      <c r="WFH104" s="81"/>
      <c r="WFI104" s="81"/>
      <c r="WFJ104" s="81"/>
      <c r="WFK104" s="81"/>
      <c r="WFL104" s="81"/>
      <c r="WFM104" s="81"/>
      <c r="WFN104" s="81"/>
      <c r="WFO104" s="81"/>
      <c r="WFP104" s="81"/>
      <c r="WFQ104" s="81"/>
      <c r="WFR104" s="81"/>
      <c r="WFS104" s="81"/>
      <c r="WFT104" s="81"/>
      <c r="WFU104" s="81"/>
      <c r="WFV104" s="81"/>
      <c r="WFW104" s="81"/>
      <c r="WFX104" s="81"/>
      <c r="WFY104" s="81"/>
      <c r="WFZ104" s="81"/>
      <c r="WGA104" s="81"/>
      <c r="WGB104" s="81"/>
      <c r="WGC104" s="81"/>
      <c r="WGD104" s="81"/>
      <c r="WGE104" s="81"/>
      <c r="WGF104" s="81"/>
      <c r="WGG104" s="81"/>
      <c r="WGH104" s="81"/>
      <c r="WGI104" s="81"/>
      <c r="WGJ104" s="81"/>
      <c r="WGK104" s="81"/>
      <c r="WGL104" s="81"/>
      <c r="WGM104" s="81"/>
      <c r="WGN104" s="81"/>
      <c r="WGO104" s="81"/>
      <c r="WGP104" s="81"/>
      <c r="WGQ104" s="81"/>
      <c r="WGR104" s="81"/>
      <c r="WGS104" s="81"/>
      <c r="WGT104" s="81"/>
      <c r="WGU104" s="81"/>
      <c r="WGV104" s="81"/>
      <c r="WGW104" s="81"/>
      <c r="WGX104" s="81"/>
      <c r="WGY104" s="81"/>
      <c r="WGZ104" s="81"/>
      <c r="WHA104" s="81"/>
      <c r="WHB104" s="81"/>
      <c r="WHC104" s="81"/>
      <c r="WHD104" s="81"/>
      <c r="WHE104" s="81"/>
      <c r="WHF104" s="81"/>
      <c r="WHG104" s="81"/>
      <c r="WHH104" s="81"/>
      <c r="WHI104" s="81"/>
      <c r="WHJ104" s="81"/>
      <c r="WHK104" s="81"/>
      <c r="WHL104" s="81"/>
      <c r="WHM104" s="81"/>
      <c r="WHN104" s="81"/>
      <c r="WHO104" s="81"/>
      <c r="WHP104" s="81"/>
      <c r="WHQ104" s="81"/>
      <c r="WHR104" s="81"/>
      <c r="WHS104" s="81"/>
      <c r="WHT104" s="81"/>
      <c r="WHU104" s="81"/>
      <c r="WHV104" s="81"/>
      <c r="WHW104" s="81"/>
      <c r="WHX104" s="81"/>
      <c r="WHY104" s="81"/>
      <c r="WHZ104" s="81"/>
      <c r="WIA104" s="81"/>
      <c r="WIB104" s="81"/>
      <c r="WIC104" s="81"/>
      <c r="WID104" s="81"/>
      <c r="WIE104" s="81"/>
      <c r="WIF104" s="81"/>
      <c r="WIG104" s="81"/>
      <c r="WIH104" s="81"/>
      <c r="WII104" s="81"/>
      <c r="WIJ104" s="81"/>
      <c r="WIK104" s="81"/>
      <c r="WIL104" s="81"/>
      <c r="WIM104" s="81"/>
      <c r="WIN104" s="81"/>
      <c r="WIO104" s="81"/>
      <c r="WIP104" s="81"/>
      <c r="WIQ104" s="81"/>
      <c r="WIR104" s="81"/>
      <c r="WIS104" s="81"/>
      <c r="WIT104" s="81"/>
      <c r="WIU104" s="81"/>
      <c r="WIV104" s="81"/>
      <c r="WIW104" s="81"/>
      <c r="WIX104" s="81"/>
      <c r="WIY104" s="81"/>
      <c r="WIZ104" s="81"/>
      <c r="WJA104" s="81"/>
      <c r="WJB104" s="81"/>
      <c r="WJC104" s="81"/>
      <c r="WJD104" s="81"/>
      <c r="WJE104" s="81"/>
      <c r="WJF104" s="81"/>
      <c r="WJG104" s="81"/>
      <c r="WJH104" s="81"/>
      <c r="WJI104" s="81"/>
      <c r="WJJ104" s="81"/>
      <c r="WJK104" s="81"/>
      <c r="WJL104" s="81"/>
      <c r="WJM104" s="81"/>
      <c r="WJN104" s="81"/>
      <c r="WJO104" s="81"/>
      <c r="WJP104" s="81"/>
      <c r="WJQ104" s="81"/>
      <c r="WJR104" s="81"/>
      <c r="WJS104" s="81"/>
      <c r="WJT104" s="81"/>
      <c r="WJU104" s="81"/>
      <c r="WJV104" s="81"/>
      <c r="WJW104" s="81"/>
      <c r="WJX104" s="81"/>
      <c r="WJY104" s="81"/>
      <c r="WJZ104" s="81"/>
      <c r="WKA104" s="81"/>
      <c r="WKB104" s="81"/>
      <c r="WKC104" s="81"/>
      <c r="WKD104" s="81"/>
      <c r="WKE104" s="81"/>
      <c r="WKF104" s="81"/>
      <c r="WKG104" s="81"/>
      <c r="WKH104" s="81"/>
      <c r="WKI104" s="81"/>
      <c r="WKJ104" s="81"/>
      <c r="WKK104" s="81"/>
      <c r="WKL104" s="81"/>
      <c r="WKM104" s="81"/>
      <c r="WKN104" s="81"/>
      <c r="WKO104" s="81"/>
      <c r="WKP104" s="81"/>
      <c r="WKQ104" s="81"/>
      <c r="WKR104" s="81"/>
      <c r="WKS104" s="81"/>
      <c r="WKT104" s="81"/>
      <c r="WKU104" s="81"/>
      <c r="WKV104" s="81"/>
      <c r="WKW104" s="81"/>
      <c r="WKX104" s="81"/>
      <c r="WKY104" s="81"/>
      <c r="WKZ104" s="81"/>
      <c r="WLA104" s="81"/>
      <c r="WLB104" s="81"/>
      <c r="WLC104" s="81"/>
      <c r="WLD104" s="81"/>
      <c r="WLE104" s="81"/>
      <c r="WLF104" s="81"/>
      <c r="WLG104" s="81"/>
      <c r="WLH104" s="81"/>
      <c r="WLI104" s="81"/>
      <c r="WLJ104" s="81"/>
      <c r="WLK104" s="81"/>
      <c r="WLL104" s="81"/>
      <c r="WLM104" s="81"/>
      <c r="WLN104" s="81"/>
      <c r="WLO104" s="81"/>
      <c r="WLP104" s="81"/>
      <c r="WLQ104" s="81"/>
      <c r="WLR104" s="81"/>
      <c r="WLS104" s="81"/>
      <c r="WLT104" s="81"/>
      <c r="WLU104" s="81"/>
      <c r="WLV104" s="81"/>
      <c r="WLW104" s="81"/>
      <c r="WLX104" s="81"/>
      <c r="WLY104" s="81"/>
      <c r="WLZ104" s="81"/>
      <c r="WMA104" s="81"/>
      <c r="WMB104" s="81"/>
      <c r="WMC104" s="81"/>
      <c r="WMD104" s="81"/>
      <c r="WME104" s="81"/>
      <c r="WMF104" s="81"/>
      <c r="WMG104" s="81"/>
      <c r="WMH104" s="81"/>
      <c r="WMI104" s="81"/>
      <c r="WMJ104" s="81"/>
      <c r="WMK104" s="81"/>
      <c r="WML104" s="81"/>
      <c r="WMM104" s="81"/>
      <c r="WMN104" s="81"/>
      <c r="WMO104" s="81"/>
      <c r="WMP104" s="81"/>
      <c r="WMQ104" s="81"/>
      <c r="WMR104" s="81"/>
      <c r="WMS104" s="81"/>
      <c r="WMT104" s="81"/>
      <c r="WMU104" s="81"/>
      <c r="WMV104" s="81"/>
      <c r="WMW104" s="81"/>
      <c r="WMX104" s="81"/>
      <c r="WMY104" s="81"/>
      <c r="WMZ104" s="81"/>
      <c r="WNA104" s="81"/>
      <c r="WNB104" s="81"/>
      <c r="WNC104" s="81"/>
      <c r="WND104" s="81"/>
      <c r="WNE104" s="81"/>
      <c r="WNF104" s="81"/>
      <c r="WNG104" s="81"/>
      <c r="WNH104" s="81"/>
      <c r="WNI104" s="81"/>
      <c r="WNJ104" s="81"/>
      <c r="WNK104" s="81"/>
      <c r="WNL104" s="81"/>
      <c r="WNM104" s="81"/>
      <c r="WNN104" s="81"/>
      <c r="WNO104" s="81"/>
      <c r="WNP104" s="81"/>
      <c r="WNQ104" s="81"/>
      <c r="WNR104" s="81"/>
      <c r="WNS104" s="81"/>
      <c r="WNT104" s="81"/>
      <c r="WNU104" s="81"/>
      <c r="WNV104" s="81"/>
      <c r="WNW104" s="81"/>
      <c r="WNX104" s="81"/>
      <c r="WNY104" s="81"/>
      <c r="WNZ104" s="81"/>
      <c r="WOA104" s="81"/>
      <c r="WOB104" s="81"/>
      <c r="WOC104" s="81"/>
      <c r="WOD104" s="81"/>
      <c r="WOE104" s="81"/>
      <c r="WOF104" s="81"/>
      <c r="WOG104" s="81"/>
      <c r="WOH104" s="81"/>
      <c r="WOI104" s="81"/>
      <c r="WOJ104" s="81"/>
      <c r="WOK104" s="81"/>
      <c r="WOL104" s="81"/>
      <c r="WOM104" s="81"/>
      <c r="WON104" s="81"/>
      <c r="WOO104" s="81"/>
      <c r="WOP104" s="81"/>
      <c r="WOQ104" s="81"/>
      <c r="WOR104" s="81"/>
      <c r="WOS104" s="81"/>
      <c r="WOT104" s="81"/>
      <c r="WOU104" s="81"/>
      <c r="WOV104" s="81"/>
      <c r="WOW104" s="81"/>
      <c r="WOX104" s="81"/>
      <c r="WOY104" s="81"/>
      <c r="WOZ104" s="81"/>
      <c r="WPA104" s="81"/>
      <c r="WPB104" s="81"/>
      <c r="WPC104" s="81"/>
      <c r="WPD104" s="81"/>
      <c r="WPE104" s="81"/>
      <c r="WPF104" s="81"/>
      <c r="WPG104" s="81"/>
      <c r="WPH104" s="81"/>
      <c r="WPI104" s="81"/>
      <c r="WPJ104" s="81"/>
      <c r="WPK104" s="81"/>
      <c r="WPL104" s="81"/>
      <c r="WPM104" s="81"/>
      <c r="WPN104" s="81"/>
      <c r="WPO104" s="81"/>
      <c r="WPP104" s="81"/>
      <c r="WPQ104" s="81"/>
      <c r="WPR104" s="81"/>
      <c r="WPS104" s="81"/>
      <c r="WPT104" s="81"/>
      <c r="WPU104" s="81"/>
      <c r="WPV104" s="81"/>
      <c r="WPW104" s="81"/>
      <c r="WPX104" s="81"/>
      <c r="WPY104" s="81"/>
      <c r="WPZ104" s="81"/>
      <c r="WQA104" s="81"/>
      <c r="WQB104" s="81"/>
      <c r="WQC104" s="81"/>
      <c r="WQD104" s="81"/>
      <c r="WQE104" s="81"/>
      <c r="WQF104" s="81"/>
      <c r="WQG104" s="81"/>
      <c r="WQH104" s="81"/>
      <c r="WQI104" s="81"/>
      <c r="WQJ104" s="81"/>
      <c r="WQK104" s="81"/>
      <c r="WQL104" s="81"/>
      <c r="WQM104" s="81"/>
      <c r="WQN104" s="81"/>
      <c r="WQO104" s="81"/>
      <c r="WQP104" s="81"/>
      <c r="WQQ104" s="81"/>
      <c r="WQR104" s="81"/>
      <c r="WQS104" s="81"/>
      <c r="WQT104" s="81"/>
      <c r="WQU104" s="81"/>
      <c r="WQV104" s="81"/>
      <c r="WQW104" s="81"/>
      <c r="WQX104" s="81"/>
      <c r="WQY104" s="81"/>
      <c r="WQZ104" s="81"/>
      <c r="WRA104" s="81"/>
      <c r="WRB104" s="81"/>
      <c r="WRC104" s="81"/>
      <c r="WRD104" s="81"/>
      <c r="WRE104" s="81"/>
      <c r="WRF104" s="81"/>
      <c r="WRG104" s="81"/>
      <c r="WRH104" s="81"/>
      <c r="WRI104" s="81"/>
      <c r="WRJ104" s="81"/>
      <c r="WRK104" s="81"/>
      <c r="WRL104" s="81"/>
      <c r="WRM104" s="81"/>
      <c r="WRN104" s="81"/>
      <c r="WRO104" s="81"/>
      <c r="WRP104" s="81"/>
      <c r="WRQ104" s="81"/>
      <c r="WRR104" s="81"/>
      <c r="WRS104" s="81"/>
      <c r="WRT104" s="81"/>
      <c r="WRU104" s="81"/>
      <c r="WRV104" s="81"/>
      <c r="WRW104" s="81"/>
      <c r="WRX104" s="81"/>
      <c r="WRY104" s="81"/>
      <c r="WRZ104" s="81"/>
      <c r="WSA104" s="81"/>
      <c r="WSB104" s="81"/>
      <c r="WSC104" s="81"/>
      <c r="WSD104" s="81"/>
      <c r="WSE104" s="81"/>
      <c r="WSF104" s="81"/>
      <c r="WSG104" s="81"/>
      <c r="WSH104" s="81"/>
      <c r="WSI104" s="81"/>
      <c r="WSJ104" s="81"/>
      <c r="WSK104" s="81"/>
      <c r="WSL104" s="81"/>
      <c r="WSM104" s="81"/>
      <c r="WSN104" s="81"/>
      <c r="WSO104" s="81"/>
      <c r="WSP104" s="81"/>
      <c r="WSQ104" s="81"/>
      <c r="WSR104" s="81"/>
      <c r="WSS104" s="81"/>
      <c r="WST104" s="81"/>
      <c r="WSU104" s="81"/>
      <c r="WSV104" s="81"/>
      <c r="WSW104" s="81"/>
      <c r="WSX104" s="81"/>
      <c r="WSY104" s="81"/>
      <c r="WSZ104" s="81"/>
      <c r="WTA104" s="81"/>
      <c r="WTB104" s="81"/>
      <c r="WTC104" s="81"/>
      <c r="WTD104" s="81"/>
      <c r="WTE104" s="81"/>
      <c r="WTF104" s="81"/>
      <c r="WTG104" s="81"/>
      <c r="WTH104" s="81"/>
      <c r="WTI104" s="81"/>
      <c r="WTJ104" s="81"/>
      <c r="WTK104" s="81"/>
      <c r="WTL104" s="81"/>
      <c r="WTM104" s="81"/>
      <c r="WTN104" s="81"/>
      <c r="WTO104" s="81"/>
      <c r="WTP104" s="81"/>
      <c r="WTQ104" s="81"/>
      <c r="WTR104" s="81"/>
      <c r="WTS104" s="81"/>
      <c r="WTT104" s="81"/>
      <c r="WTU104" s="81"/>
      <c r="WTV104" s="81"/>
      <c r="WTW104" s="81"/>
      <c r="WTX104" s="81"/>
      <c r="WTY104" s="81"/>
      <c r="WTZ104" s="81"/>
      <c r="WUA104" s="81"/>
      <c r="WUB104" s="81"/>
      <c r="WUC104" s="81"/>
      <c r="WUD104" s="81"/>
      <c r="WUE104" s="81"/>
      <c r="WUF104" s="81"/>
      <c r="WUG104" s="81"/>
      <c r="WUH104" s="81"/>
      <c r="WUI104" s="81"/>
      <c r="WUJ104" s="81"/>
      <c r="WUK104" s="81"/>
      <c r="WUL104" s="81"/>
      <c r="WUM104" s="81"/>
      <c r="WUN104" s="81"/>
      <c r="WUO104" s="81"/>
      <c r="WUP104" s="81"/>
      <c r="WUQ104" s="81"/>
      <c r="WUR104" s="81"/>
      <c r="WUS104" s="81"/>
      <c r="WUT104" s="81"/>
      <c r="WUU104" s="81"/>
      <c r="WUV104" s="81"/>
      <c r="WUW104" s="81"/>
      <c r="WUX104" s="81"/>
      <c r="WUY104" s="81"/>
      <c r="WUZ104" s="81"/>
      <c r="WVA104" s="81"/>
      <c r="WVB104" s="81"/>
      <c r="WVC104" s="81"/>
      <c r="WVD104" s="81"/>
      <c r="WVE104" s="81"/>
      <c r="WVF104" s="81"/>
      <c r="WVG104" s="81"/>
      <c r="WVH104" s="81"/>
      <c r="WVI104" s="81"/>
      <c r="WVJ104" s="81"/>
      <c r="WVK104" s="81"/>
      <c r="WVL104" s="81"/>
      <c r="WVM104" s="81"/>
      <c r="WVN104" s="81"/>
      <c r="WVO104" s="81"/>
      <c r="WVP104" s="81"/>
      <c r="WVQ104" s="81"/>
      <c r="WVR104" s="81"/>
      <c r="WVS104" s="81"/>
      <c r="WVT104" s="81"/>
      <c r="WVU104" s="81"/>
      <c r="WVV104" s="81"/>
      <c r="WVW104" s="81"/>
      <c r="WVX104" s="81"/>
      <c r="WVY104" s="81"/>
      <c r="WVZ104" s="81"/>
      <c r="WWA104" s="81"/>
      <c r="WWB104" s="81"/>
      <c r="WWC104" s="81"/>
      <c r="WWD104" s="81"/>
      <c r="WWE104" s="81"/>
      <c r="WWF104" s="81"/>
      <c r="WWG104" s="81"/>
      <c r="WWH104" s="81"/>
      <c r="WWI104" s="81"/>
      <c r="WWJ104" s="81"/>
      <c r="WWK104" s="81"/>
      <c r="WWL104" s="81"/>
      <c r="WWM104" s="81"/>
      <c r="WWN104" s="81"/>
      <c r="WWO104" s="81"/>
      <c r="WWP104" s="81"/>
      <c r="WWQ104" s="81"/>
      <c r="WWR104" s="81"/>
      <c r="WWS104" s="81"/>
      <c r="WWT104" s="81"/>
      <c r="WWU104" s="81"/>
      <c r="WWV104" s="81"/>
      <c r="WWW104" s="81"/>
      <c r="WWX104" s="81"/>
      <c r="WWY104" s="81"/>
      <c r="WWZ104" s="81"/>
      <c r="WXA104" s="81"/>
      <c r="WXB104" s="81"/>
      <c r="WXC104" s="81"/>
      <c r="WXD104" s="81"/>
      <c r="WXE104" s="81"/>
      <c r="WXF104" s="81"/>
      <c r="WXG104" s="81"/>
      <c r="WXH104" s="81"/>
      <c r="WXI104" s="81"/>
      <c r="WXJ104" s="81"/>
      <c r="WXK104" s="81"/>
      <c r="WXL104" s="81"/>
      <c r="WXM104" s="81"/>
      <c r="WXN104" s="81"/>
      <c r="WXO104" s="81"/>
      <c r="WXP104" s="81"/>
      <c r="WXQ104" s="81"/>
      <c r="WXR104" s="81"/>
      <c r="WXS104" s="81"/>
      <c r="WXT104" s="81"/>
      <c r="WXU104" s="81"/>
      <c r="WXV104" s="81"/>
      <c r="WXW104" s="81"/>
      <c r="WXX104" s="81"/>
      <c r="WXY104" s="81"/>
      <c r="WXZ104" s="81"/>
      <c r="WYA104" s="81"/>
      <c r="WYB104" s="81"/>
      <c r="WYC104" s="81"/>
      <c r="WYD104" s="81"/>
      <c r="WYE104" s="81"/>
      <c r="WYF104" s="81"/>
      <c r="WYG104" s="81"/>
      <c r="WYH104" s="81"/>
      <c r="WYI104" s="81"/>
      <c r="WYJ104" s="81"/>
      <c r="WYK104" s="81"/>
      <c r="WYL104" s="81"/>
      <c r="WYM104" s="81"/>
      <c r="WYN104" s="81"/>
      <c r="WYO104" s="81"/>
      <c r="WYP104" s="81"/>
      <c r="WYQ104" s="81"/>
      <c r="WYR104" s="81"/>
      <c r="WYS104" s="81"/>
      <c r="WYT104" s="81"/>
      <c r="WYU104" s="81"/>
      <c r="WYV104" s="81"/>
      <c r="WYW104" s="81"/>
      <c r="WYX104" s="81"/>
      <c r="WYY104" s="81"/>
      <c r="WYZ104" s="81"/>
      <c r="WZA104" s="81"/>
      <c r="WZB104" s="81"/>
      <c r="WZC104" s="81"/>
      <c r="WZD104" s="81"/>
      <c r="WZE104" s="81"/>
      <c r="WZF104" s="81"/>
      <c r="WZG104" s="81"/>
      <c r="WZH104" s="81"/>
      <c r="WZI104" s="81"/>
      <c r="WZJ104" s="81"/>
      <c r="WZK104" s="81"/>
      <c r="WZL104" s="81"/>
      <c r="WZM104" s="81"/>
      <c r="WZN104" s="81"/>
      <c r="WZO104" s="81"/>
      <c r="WZP104" s="81"/>
      <c r="WZQ104" s="81"/>
      <c r="WZR104" s="81"/>
      <c r="WZS104" s="81"/>
      <c r="WZT104" s="81"/>
      <c r="WZU104" s="81"/>
      <c r="WZV104" s="81"/>
      <c r="WZW104" s="81"/>
      <c r="WZX104" s="81"/>
      <c r="WZY104" s="81"/>
      <c r="WZZ104" s="81"/>
      <c r="XAA104" s="81"/>
      <c r="XAB104" s="81"/>
      <c r="XAC104" s="81"/>
      <c r="XAD104" s="81"/>
      <c r="XAE104" s="81"/>
      <c r="XAF104" s="81"/>
      <c r="XAG104" s="81"/>
      <c r="XAH104" s="81"/>
      <c r="XAI104" s="81"/>
      <c r="XAJ104" s="81"/>
      <c r="XAK104" s="81"/>
      <c r="XAL104" s="81"/>
      <c r="XAM104" s="81"/>
      <c r="XAN104" s="81"/>
      <c r="XAO104" s="81"/>
      <c r="XAP104" s="81"/>
      <c r="XAQ104" s="81"/>
      <c r="XAR104" s="81"/>
      <c r="XAS104" s="81"/>
      <c r="XAT104" s="81"/>
      <c r="XAU104" s="81"/>
      <c r="XAV104" s="81"/>
      <c r="XAW104" s="81"/>
      <c r="XAX104" s="81"/>
      <c r="XAY104" s="81"/>
      <c r="XAZ104" s="81"/>
      <c r="XBA104" s="81"/>
      <c r="XBB104" s="81"/>
      <c r="XBC104" s="81"/>
      <c r="XBD104" s="81"/>
      <c r="XBE104" s="81"/>
      <c r="XBF104" s="81"/>
      <c r="XBG104" s="81"/>
      <c r="XBH104" s="81"/>
      <c r="XBI104" s="81"/>
      <c r="XBJ104" s="81"/>
      <c r="XBK104" s="81"/>
      <c r="XBL104" s="81"/>
      <c r="XBM104" s="81"/>
      <c r="XBN104" s="81"/>
      <c r="XBO104" s="81"/>
      <c r="XBP104" s="81"/>
      <c r="XBQ104" s="81"/>
      <c r="XBR104" s="81"/>
      <c r="XBS104" s="81"/>
      <c r="XBT104" s="81"/>
      <c r="XBU104" s="81"/>
      <c r="XBV104" s="81"/>
      <c r="XBW104" s="81"/>
      <c r="XBX104" s="81"/>
      <c r="XBY104" s="81"/>
      <c r="XBZ104" s="81"/>
      <c r="XCA104" s="81"/>
      <c r="XCB104" s="81"/>
      <c r="XCC104" s="81"/>
      <c r="XCD104" s="81"/>
      <c r="XCE104" s="81"/>
      <c r="XCF104" s="81"/>
      <c r="XCG104" s="81"/>
      <c r="XCH104" s="81"/>
      <c r="XCI104" s="81"/>
      <c r="XCJ104" s="81"/>
      <c r="XCK104" s="81"/>
      <c r="XCL104" s="81"/>
      <c r="XCM104" s="81"/>
      <c r="XCN104" s="81"/>
      <c r="XCO104" s="81"/>
      <c r="XCP104" s="81"/>
      <c r="XCQ104" s="81"/>
      <c r="XCR104" s="81"/>
      <c r="XCS104" s="81"/>
      <c r="XCT104" s="81"/>
      <c r="XCU104" s="81"/>
      <c r="XCV104" s="81"/>
      <c r="XCW104" s="81"/>
      <c r="XCX104" s="81"/>
      <c r="XCY104" s="81"/>
      <c r="XCZ104" s="81"/>
      <c r="XDA104" s="81"/>
      <c r="XDB104" s="81"/>
      <c r="XDC104" s="81"/>
      <c r="XDD104" s="81"/>
      <c r="XDE104" s="81"/>
      <c r="XDF104" s="81"/>
      <c r="XDG104" s="81"/>
      <c r="XDH104" s="81"/>
      <c r="XDI104" s="81"/>
      <c r="XDJ104" s="81"/>
      <c r="XDK104" s="81"/>
      <c r="XDL104" s="81"/>
      <c r="XDM104" s="81"/>
      <c r="XDN104" s="81"/>
      <c r="XDO104" s="81"/>
      <c r="XDP104" s="81"/>
      <c r="XDQ104" s="81"/>
      <c r="XDR104" s="81"/>
      <c r="XDS104" s="81"/>
      <c r="XDT104" s="81"/>
      <c r="XDU104" s="81"/>
      <c r="XDV104" s="81"/>
      <c r="XDW104" s="81"/>
      <c r="XDX104" s="81"/>
      <c r="XDY104" s="81"/>
      <c r="XDZ104" s="81"/>
      <c r="XEA104" s="81"/>
      <c r="XEB104" s="81"/>
      <c r="XEC104" s="81"/>
      <c r="XED104" s="81"/>
      <c r="XEE104" s="81"/>
      <c r="XEF104" s="81"/>
      <c r="XEG104" s="81"/>
      <c r="XEH104" s="81"/>
      <c r="XEI104" s="81"/>
      <c r="XEJ104" s="81"/>
      <c r="XEK104" s="81"/>
      <c r="XEL104" s="81"/>
      <c r="XEM104" s="81"/>
      <c r="XEN104" s="81"/>
      <c r="XEO104" s="81"/>
      <c r="XEP104" s="81"/>
      <c r="XEQ104" s="81"/>
      <c r="XER104" s="81"/>
      <c r="XES104" s="81"/>
      <c r="XET104" s="81"/>
      <c r="XEU104" s="81"/>
      <c r="XEV104" s="81"/>
      <c r="XEW104" s="81"/>
      <c r="XEX104" s="81"/>
      <c r="XEY104" s="81"/>
      <c r="XEZ104" s="81"/>
      <c r="XFA104" s="81"/>
      <c r="XFB104" s="81"/>
      <c r="XFC104" s="81"/>
      <c r="XFD104" s="81"/>
    </row>
    <row r="105" spans="359:2818 15626:16384" x14ac:dyDescent="0.25">
      <c r="MU105" s="81"/>
      <c r="MV105" s="81"/>
      <c r="MW105" s="81"/>
      <c r="MX105" s="81"/>
      <c r="MY105" s="81"/>
      <c r="MZ105" s="81"/>
      <c r="NA105" s="81"/>
      <c r="NB105" s="81"/>
      <c r="NC105" s="81"/>
      <c r="ND105" s="81"/>
      <c r="NE105" s="81"/>
      <c r="NF105" s="81"/>
      <c r="NG105" s="81"/>
      <c r="NH105" s="81"/>
      <c r="NI105" s="81"/>
      <c r="NJ105" s="81"/>
      <c r="NK105" s="81"/>
      <c r="NL105" s="81"/>
      <c r="NM105" s="81"/>
      <c r="NN105" s="81"/>
      <c r="NO105" s="81"/>
      <c r="NP105" s="81"/>
      <c r="NQ105" s="81"/>
      <c r="NR105" s="81"/>
      <c r="NS105" s="81"/>
      <c r="NT105" s="81"/>
      <c r="NU105" s="81"/>
      <c r="NV105" s="81"/>
      <c r="NW105" s="81"/>
      <c r="NX105" s="81"/>
      <c r="NY105" s="81"/>
      <c r="NZ105" s="81"/>
      <c r="OA105" s="81"/>
      <c r="OB105" s="81"/>
      <c r="OC105" s="81"/>
      <c r="OD105" s="81"/>
      <c r="OE105" s="81"/>
      <c r="OF105" s="81"/>
      <c r="OG105" s="81"/>
      <c r="OH105" s="81"/>
      <c r="OI105" s="81"/>
      <c r="OJ105" s="81"/>
      <c r="OK105" s="81"/>
      <c r="OL105" s="81"/>
      <c r="OM105" s="81"/>
      <c r="ON105" s="81"/>
      <c r="OO105" s="81"/>
      <c r="OP105" s="81"/>
      <c r="OQ105" s="81"/>
      <c r="OR105" s="81"/>
      <c r="OS105" s="81"/>
      <c r="OT105" s="81"/>
      <c r="OU105" s="81"/>
      <c r="OV105" s="81"/>
      <c r="OW105" s="81"/>
      <c r="OX105" s="81"/>
      <c r="OY105" s="81"/>
      <c r="OZ105" s="81"/>
      <c r="PA105" s="81"/>
      <c r="PB105" s="81"/>
      <c r="PC105" s="81"/>
      <c r="PD105" s="81"/>
      <c r="PE105" s="81"/>
      <c r="PF105" s="81"/>
      <c r="PG105" s="81"/>
      <c r="PH105" s="81"/>
      <c r="PI105" s="81"/>
      <c r="PJ105" s="81"/>
      <c r="PK105" s="81"/>
      <c r="PL105" s="81"/>
      <c r="PM105" s="81"/>
      <c r="PN105" s="81"/>
      <c r="PO105" s="81"/>
      <c r="PP105" s="81"/>
      <c r="PQ105" s="81"/>
      <c r="PR105" s="81"/>
      <c r="PS105" s="81"/>
      <c r="PT105" s="81"/>
      <c r="PU105" s="81"/>
      <c r="PV105" s="81"/>
      <c r="PW105" s="81"/>
      <c r="PX105" s="81"/>
      <c r="PY105" s="81"/>
      <c r="PZ105" s="81"/>
      <c r="QA105" s="81"/>
      <c r="QB105" s="81"/>
      <c r="QC105" s="81"/>
      <c r="QD105" s="81"/>
      <c r="QE105" s="81"/>
      <c r="QF105" s="81"/>
      <c r="QG105" s="81"/>
      <c r="QH105" s="81"/>
      <c r="QI105" s="81"/>
      <c r="QJ105" s="81"/>
      <c r="QK105" s="81"/>
      <c r="QL105" s="81"/>
      <c r="QM105" s="81"/>
      <c r="QN105" s="81"/>
      <c r="QO105" s="81"/>
      <c r="QP105" s="81"/>
      <c r="QQ105" s="81"/>
      <c r="QR105" s="81"/>
      <c r="QS105" s="81"/>
      <c r="QT105" s="81"/>
      <c r="QU105" s="81"/>
      <c r="QV105" s="81"/>
      <c r="QW105" s="81"/>
      <c r="QX105" s="81"/>
      <c r="QY105" s="81"/>
      <c r="QZ105" s="81"/>
      <c r="RA105" s="81"/>
      <c r="RB105" s="81"/>
      <c r="RC105" s="81"/>
      <c r="RD105" s="81"/>
      <c r="RE105" s="81"/>
      <c r="RF105" s="81"/>
      <c r="RG105" s="81"/>
      <c r="RH105" s="81"/>
      <c r="RI105" s="81"/>
      <c r="RJ105" s="81"/>
      <c r="RK105" s="81"/>
      <c r="RL105" s="81"/>
      <c r="RM105" s="81"/>
      <c r="RN105" s="81"/>
      <c r="RO105" s="81"/>
      <c r="RP105" s="81"/>
      <c r="RQ105" s="81"/>
      <c r="RR105" s="81"/>
      <c r="RS105" s="81"/>
      <c r="RT105" s="81"/>
      <c r="RU105" s="81"/>
      <c r="RV105" s="81"/>
      <c r="RW105" s="81"/>
      <c r="RX105" s="81"/>
      <c r="RY105" s="81"/>
      <c r="RZ105" s="81"/>
      <c r="SA105" s="81"/>
      <c r="SB105" s="81"/>
      <c r="SC105" s="81"/>
      <c r="SD105" s="81"/>
      <c r="SE105" s="81"/>
      <c r="SF105" s="81"/>
      <c r="SG105" s="81"/>
      <c r="SH105" s="81"/>
      <c r="SI105" s="81"/>
      <c r="SJ105" s="81"/>
      <c r="SK105" s="81"/>
      <c r="SL105" s="81"/>
      <c r="SM105" s="81"/>
      <c r="SN105" s="81"/>
      <c r="SO105" s="81"/>
      <c r="SP105" s="81"/>
      <c r="SQ105" s="81"/>
      <c r="SR105" s="81"/>
      <c r="SS105" s="81"/>
      <c r="ST105" s="81"/>
      <c r="SU105" s="81"/>
      <c r="SV105" s="81"/>
      <c r="SW105" s="81"/>
      <c r="SX105" s="81"/>
      <c r="SY105" s="81"/>
      <c r="SZ105" s="81"/>
      <c r="TA105" s="81"/>
      <c r="TB105" s="81"/>
      <c r="TC105" s="81"/>
      <c r="TD105" s="81"/>
      <c r="TE105" s="81"/>
      <c r="TF105" s="81"/>
      <c r="TG105" s="81"/>
      <c r="TH105" s="81"/>
      <c r="TI105" s="81"/>
      <c r="TJ105" s="81"/>
      <c r="TK105" s="81"/>
      <c r="TL105" s="81"/>
      <c r="TM105" s="81"/>
      <c r="TN105" s="81"/>
      <c r="TO105" s="81"/>
      <c r="TP105" s="81"/>
      <c r="TQ105" s="81"/>
      <c r="TR105" s="81"/>
      <c r="TS105" s="81"/>
      <c r="TT105" s="81"/>
      <c r="TU105" s="81"/>
      <c r="TV105" s="81"/>
      <c r="TW105" s="81"/>
      <c r="TX105" s="81"/>
      <c r="TY105" s="81"/>
      <c r="TZ105" s="81"/>
      <c r="UA105" s="81"/>
      <c r="UB105" s="81"/>
      <c r="UC105" s="81"/>
      <c r="UD105" s="81"/>
      <c r="UE105" s="81"/>
      <c r="UF105" s="81"/>
      <c r="UG105" s="81"/>
      <c r="UH105" s="81"/>
      <c r="UI105" s="81"/>
      <c r="UJ105" s="81"/>
      <c r="UK105" s="81"/>
      <c r="UL105" s="81"/>
      <c r="UM105" s="81"/>
      <c r="UN105" s="81"/>
      <c r="UO105" s="81"/>
      <c r="UP105" s="81"/>
      <c r="UQ105" s="81"/>
      <c r="UR105" s="81"/>
      <c r="US105" s="81"/>
      <c r="UT105" s="81"/>
      <c r="UU105" s="81"/>
      <c r="UV105" s="81"/>
      <c r="UW105" s="81"/>
      <c r="UX105" s="81"/>
      <c r="UY105" s="81"/>
      <c r="UZ105" s="81"/>
      <c r="VA105" s="81"/>
      <c r="VB105" s="81"/>
      <c r="VC105" s="81"/>
      <c r="VD105" s="81"/>
      <c r="VE105" s="81"/>
      <c r="VF105" s="81"/>
      <c r="VG105" s="81"/>
      <c r="VH105" s="81"/>
      <c r="VI105" s="81"/>
      <c r="VJ105" s="81"/>
      <c r="VK105" s="81"/>
      <c r="VL105" s="81"/>
      <c r="VM105" s="81"/>
      <c r="VN105" s="81"/>
      <c r="VO105" s="81"/>
      <c r="VP105" s="81"/>
      <c r="VQ105" s="81"/>
      <c r="VR105" s="81"/>
      <c r="VS105" s="81"/>
      <c r="VT105" s="81"/>
      <c r="VU105" s="81"/>
      <c r="VV105" s="81"/>
      <c r="VW105" s="81"/>
      <c r="VX105" s="81"/>
      <c r="VY105" s="81"/>
      <c r="VZ105" s="81"/>
      <c r="WA105" s="81"/>
      <c r="WB105" s="81"/>
      <c r="WC105" s="81"/>
      <c r="WD105" s="81"/>
      <c r="WE105" s="81"/>
      <c r="WF105" s="81"/>
      <c r="WG105" s="81"/>
      <c r="WH105" s="81"/>
      <c r="WI105" s="81"/>
      <c r="WJ105" s="81"/>
      <c r="WK105" s="81"/>
      <c r="WL105" s="81"/>
      <c r="WM105" s="81"/>
      <c r="WN105" s="81"/>
      <c r="WO105" s="81"/>
      <c r="WP105" s="81"/>
      <c r="WQ105" s="81"/>
      <c r="WR105" s="81"/>
      <c r="WS105" s="81"/>
      <c r="WT105" s="81"/>
      <c r="WU105" s="81"/>
      <c r="WV105" s="81"/>
      <c r="WW105" s="81"/>
      <c r="WX105" s="81"/>
      <c r="WY105" s="81"/>
      <c r="WZ105" s="81"/>
      <c r="XA105" s="81"/>
      <c r="XB105" s="81"/>
      <c r="XC105" s="81"/>
      <c r="XD105" s="81"/>
      <c r="XE105" s="81"/>
      <c r="XF105" s="81"/>
      <c r="XG105" s="81"/>
      <c r="XH105" s="81"/>
      <c r="XI105" s="81"/>
      <c r="XJ105" s="81"/>
      <c r="XK105" s="81"/>
      <c r="XL105" s="81"/>
      <c r="XM105" s="81"/>
      <c r="XN105" s="81"/>
      <c r="XO105" s="81"/>
      <c r="XP105" s="81"/>
      <c r="XQ105" s="81"/>
      <c r="XR105" s="81"/>
      <c r="XS105" s="81"/>
      <c r="XT105" s="81"/>
      <c r="XU105" s="81"/>
      <c r="XV105" s="81"/>
      <c r="XW105" s="81"/>
      <c r="XX105" s="81"/>
      <c r="XY105" s="81"/>
      <c r="XZ105" s="81"/>
      <c r="YA105" s="81"/>
      <c r="YB105" s="81"/>
      <c r="YC105" s="81"/>
      <c r="YD105" s="81"/>
      <c r="YE105" s="81"/>
      <c r="YF105" s="81"/>
      <c r="YG105" s="81"/>
      <c r="YH105" s="81"/>
      <c r="YI105" s="81"/>
      <c r="YJ105" s="81"/>
      <c r="YK105" s="81"/>
      <c r="YL105" s="81"/>
      <c r="YM105" s="81"/>
      <c r="YN105" s="81"/>
      <c r="YO105" s="81"/>
      <c r="YP105" s="81"/>
      <c r="YQ105" s="81"/>
      <c r="YR105" s="81"/>
      <c r="YS105" s="81"/>
      <c r="YT105" s="81"/>
      <c r="YU105" s="81"/>
      <c r="YV105" s="81"/>
      <c r="YW105" s="81"/>
      <c r="YX105" s="81"/>
      <c r="YY105" s="81"/>
      <c r="YZ105" s="81"/>
      <c r="ZA105" s="81"/>
      <c r="ZB105" s="81"/>
      <c r="ZC105" s="81"/>
      <c r="ZD105" s="81"/>
      <c r="ZE105" s="81"/>
      <c r="ZF105" s="81"/>
      <c r="ZG105" s="81"/>
      <c r="ZH105" s="81"/>
      <c r="ZI105" s="81"/>
      <c r="ZJ105" s="81"/>
      <c r="ZK105" s="81"/>
      <c r="ZL105" s="81"/>
      <c r="ZM105" s="81"/>
      <c r="ZN105" s="81"/>
      <c r="ZO105" s="81"/>
      <c r="ZP105" s="81"/>
      <c r="ZQ105" s="81"/>
      <c r="ZR105" s="81"/>
      <c r="ZS105" s="81"/>
      <c r="ZT105" s="81"/>
      <c r="ZU105" s="81"/>
      <c r="ZV105" s="81"/>
      <c r="ZW105" s="81"/>
      <c r="ZX105" s="81"/>
      <c r="ZY105" s="81"/>
      <c r="ZZ105" s="81"/>
      <c r="AAA105" s="81"/>
      <c r="AAB105" s="81"/>
      <c r="AAC105" s="81"/>
      <c r="AAD105" s="81"/>
      <c r="AAE105" s="81"/>
      <c r="AAF105" s="81"/>
      <c r="AAG105" s="81"/>
      <c r="AAH105" s="81"/>
      <c r="AAI105" s="81"/>
      <c r="AAJ105" s="81"/>
      <c r="AAK105" s="81"/>
      <c r="AAL105" s="81"/>
      <c r="AAM105" s="81"/>
      <c r="AAN105" s="81"/>
      <c r="AAO105" s="81"/>
      <c r="AAP105" s="81"/>
      <c r="AAQ105" s="81"/>
      <c r="AAR105" s="81"/>
      <c r="AAS105" s="81"/>
      <c r="AAT105" s="81"/>
      <c r="AAU105" s="81"/>
      <c r="AAV105" s="81"/>
      <c r="AAW105" s="81"/>
      <c r="AAX105" s="81"/>
      <c r="AAY105" s="81"/>
      <c r="AAZ105" s="81"/>
      <c r="ABA105" s="81"/>
      <c r="ABB105" s="81"/>
      <c r="ABC105" s="81"/>
      <c r="ABD105" s="81"/>
      <c r="ABE105" s="81"/>
      <c r="ABF105" s="81"/>
      <c r="ABG105" s="81"/>
      <c r="ABH105" s="81"/>
      <c r="ABI105" s="81"/>
      <c r="ABJ105" s="81"/>
      <c r="ABK105" s="81"/>
      <c r="ABL105" s="81"/>
      <c r="ABM105" s="81"/>
      <c r="ABN105" s="81"/>
      <c r="ABO105" s="81"/>
      <c r="ABP105" s="81"/>
      <c r="ABQ105" s="81"/>
      <c r="ABR105" s="81"/>
      <c r="ABS105" s="81"/>
      <c r="ABT105" s="81"/>
      <c r="ABU105" s="81"/>
      <c r="ABV105" s="81"/>
      <c r="ABW105" s="81"/>
      <c r="ABX105" s="81"/>
      <c r="ABY105" s="81"/>
      <c r="ABZ105" s="81"/>
      <c r="ACA105" s="81"/>
      <c r="ACB105" s="81"/>
      <c r="ACC105" s="81"/>
      <c r="ACD105" s="81"/>
      <c r="ACE105" s="81"/>
      <c r="ACF105" s="81"/>
      <c r="ACG105" s="81"/>
      <c r="ACH105" s="81"/>
      <c r="ACI105" s="81"/>
      <c r="ACJ105" s="81"/>
      <c r="ACK105" s="81"/>
      <c r="ACL105" s="81"/>
      <c r="ACM105" s="81"/>
      <c r="ACN105" s="81"/>
      <c r="ACO105" s="81"/>
      <c r="ACP105" s="81"/>
      <c r="ACQ105" s="81"/>
      <c r="ACR105" s="81"/>
      <c r="ACS105" s="81"/>
      <c r="ACT105" s="81"/>
      <c r="ACU105" s="81"/>
      <c r="ACV105" s="81"/>
      <c r="ACW105" s="81"/>
      <c r="ACX105" s="81"/>
      <c r="ACY105" s="81"/>
      <c r="ACZ105" s="81"/>
      <c r="ADA105" s="81"/>
      <c r="ADB105" s="81"/>
      <c r="ADC105" s="81"/>
      <c r="ADD105" s="81"/>
      <c r="ADE105" s="81"/>
      <c r="ADF105" s="81"/>
      <c r="ADG105" s="81"/>
      <c r="ADH105" s="81"/>
      <c r="ADI105" s="81"/>
      <c r="ADJ105" s="81"/>
      <c r="ADK105" s="81"/>
      <c r="ADL105" s="81"/>
      <c r="ADM105" s="81"/>
      <c r="ADN105" s="81"/>
      <c r="ADO105" s="81"/>
      <c r="ADP105" s="81"/>
      <c r="ADQ105" s="81"/>
      <c r="ADR105" s="81"/>
      <c r="ADS105" s="81"/>
      <c r="ADT105" s="81"/>
      <c r="ADU105" s="81"/>
      <c r="ADV105" s="81"/>
      <c r="ADW105" s="81"/>
      <c r="ADX105" s="81"/>
      <c r="ADY105" s="81"/>
      <c r="ADZ105" s="81"/>
      <c r="AEA105" s="81"/>
      <c r="AEB105" s="81"/>
      <c r="AEC105" s="81"/>
      <c r="AED105" s="81"/>
      <c r="AEE105" s="81"/>
      <c r="AEF105" s="81"/>
      <c r="AEG105" s="81"/>
      <c r="AEH105" s="81"/>
      <c r="AEI105" s="81"/>
      <c r="AEJ105" s="81"/>
      <c r="AEK105" s="81"/>
      <c r="AEL105" s="81"/>
      <c r="AEM105" s="81"/>
      <c r="AEN105" s="81"/>
      <c r="AEO105" s="81"/>
      <c r="AEP105" s="81"/>
      <c r="AEQ105" s="81"/>
      <c r="AER105" s="81"/>
      <c r="AES105" s="81"/>
      <c r="AET105" s="81"/>
      <c r="AEU105" s="81"/>
      <c r="AEV105" s="81"/>
      <c r="AEW105" s="81"/>
      <c r="AEX105" s="81"/>
      <c r="AEY105" s="81"/>
      <c r="AEZ105" s="81"/>
      <c r="AFA105" s="81"/>
      <c r="AFB105" s="81"/>
      <c r="AFC105" s="81"/>
      <c r="AFD105" s="81"/>
      <c r="AFE105" s="81"/>
      <c r="AFF105" s="81"/>
      <c r="AFG105" s="81"/>
      <c r="AFH105" s="81"/>
      <c r="AFI105" s="81"/>
      <c r="AFJ105" s="81"/>
      <c r="AFK105" s="81"/>
      <c r="AFL105" s="81"/>
      <c r="AFM105" s="81"/>
      <c r="AFN105" s="81"/>
      <c r="AFO105" s="81"/>
      <c r="AFP105" s="81"/>
      <c r="AFQ105" s="81"/>
      <c r="AFR105" s="81"/>
      <c r="AFS105" s="81"/>
      <c r="AFT105" s="81"/>
      <c r="AFU105" s="81"/>
      <c r="AFV105" s="81"/>
      <c r="AFW105" s="81"/>
      <c r="AFX105" s="81"/>
      <c r="AFY105" s="81"/>
      <c r="AFZ105" s="81"/>
      <c r="AGA105" s="81"/>
      <c r="AGB105" s="81"/>
      <c r="AGC105" s="81"/>
      <c r="AGD105" s="81"/>
      <c r="AGE105" s="81"/>
      <c r="AGF105" s="81"/>
      <c r="AGG105" s="81"/>
      <c r="AGH105" s="81"/>
      <c r="AGI105" s="81"/>
      <c r="AGJ105" s="81"/>
      <c r="AGK105" s="81"/>
      <c r="AGL105" s="81"/>
      <c r="AGM105" s="81"/>
      <c r="AGN105" s="81"/>
      <c r="AGO105" s="81"/>
      <c r="AGP105" s="81"/>
      <c r="AGQ105" s="81"/>
      <c r="AGR105" s="81"/>
      <c r="AGS105" s="81"/>
      <c r="AGT105" s="81"/>
      <c r="AGU105" s="81"/>
      <c r="AGV105" s="81"/>
      <c r="AGW105" s="81"/>
      <c r="AGX105" s="81"/>
      <c r="AGY105" s="81"/>
      <c r="AGZ105" s="81"/>
      <c r="AHA105" s="81"/>
      <c r="AHB105" s="81"/>
      <c r="AHC105" s="81"/>
      <c r="AHD105" s="81"/>
      <c r="AHE105" s="81"/>
      <c r="AHF105" s="81"/>
      <c r="AHG105" s="81"/>
      <c r="AHH105" s="81"/>
      <c r="AHI105" s="81"/>
      <c r="AHJ105" s="81"/>
      <c r="AHK105" s="81"/>
      <c r="AHL105" s="81"/>
      <c r="AHM105" s="81"/>
      <c r="AHN105" s="81"/>
      <c r="AHO105" s="81"/>
      <c r="AHP105" s="81"/>
      <c r="AHQ105" s="81"/>
      <c r="AHR105" s="81"/>
      <c r="AHS105" s="81"/>
      <c r="AHT105" s="81"/>
      <c r="AHU105" s="81"/>
      <c r="AHV105" s="81"/>
      <c r="AHW105" s="81"/>
      <c r="AHX105" s="81"/>
      <c r="AHY105" s="81"/>
      <c r="AHZ105" s="81"/>
      <c r="AIA105" s="81"/>
      <c r="AIB105" s="81"/>
      <c r="AIC105" s="81"/>
      <c r="AID105" s="81"/>
      <c r="AIE105" s="81"/>
      <c r="AIF105" s="81"/>
      <c r="AIG105" s="81"/>
      <c r="AIH105" s="81"/>
      <c r="AII105" s="81"/>
      <c r="AIJ105" s="81"/>
      <c r="AIK105" s="81"/>
      <c r="AIL105" s="81"/>
      <c r="AIM105" s="81"/>
      <c r="AIN105" s="81"/>
      <c r="AIO105" s="81"/>
      <c r="AIP105" s="81"/>
      <c r="AIQ105" s="81"/>
      <c r="AIR105" s="81"/>
      <c r="AIS105" s="81"/>
      <c r="AIT105" s="81"/>
      <c r="AIU105" s="81"/>
      <c r="AIV105" s="81"/>
      <c r="AIW105" s="81"/>
      <c r="AIX105" s="81"/>
      <c r="AIY105" s="81"/>
      <c r="AIZ105" s="81"/>
      <c r="AJA105" s="81"/>
      <c r="AJB105" s="81"/>
      <c r="AJC105" s="81"/>
      <c r="AJD105" s="81"/>
      <c r="AJE105" s="81"/>
      <c r="AJF105" s="81"/>
      <c r="AJG105" s="81"/>
      <c r="AJH105" s="81"/>
      <c r="AJI105" s="81"/>
      <c r="AJJ105" s="81"/>
      <c r="AJK105" s="81"/>
      <c r="AJL105" s="81"/>
      <c r="AJM105" s="81"/>
      <c r="AJN105" s="81"/>
      <c r="AJO105" s="81"/>
      <c r="AJP105" s="81"/>
      <c r="AJQ105" s="81"/>
      <c r="AJR105" s="81"/>
      <c r="AJS105" s="81"/>
      <c r="AJT105" s="81"/>
      <c r="AJU105" s="81"/>
      <c r="AJV105" s="81"/>
      <c r="AJW105" s="81"/>
      <c r="AJX105" s="81"/>
      <c r="AJY105" s="81"/>
      <c r="AJZ105" s="81"/>
      <c r="AKA105" s="81"/>
      <c r="AKB105" s="81"/>
      <c r="AKC105" s="81"/>
      <c r="AKD105" s="81"/>
      <c r="AKE105" s="81"/>
      <c r="AKF105" s="81"/>
      <c r="AKG105" s="81"/>
      <c r="AKH105" s="81"/>
      <c r="AKI105" s="81"/>
      <c r="AKJ105" s="81"/>
      <c r="AKK105" s="81"/>
      <c r="AKL105" s="81"/>
      <c r="AKM105" s="81"/>
      <c r="AKN105" s="81"/>
      <c r="AKO105" s="81"/>
      <c r="AKP105" s="81"/>
      <c r="AKQ105" s="81"/>
      <c r="AKR105" s="81"/>
      <c r="AKS105" s="81"/>
      <c r="AKT105" s="81"/>
      <c r="AKU105" s="81"/>
      <c r="AKV105" s="81"/>
      <c r="AKW105" s="81"/>
      <c r="AKX105" s="81"/>
      <c r="AKY105" s="81"/>
      <c r="AKZ105" s="81"/>
      <c r="ALA105" s="81"/>
      <c r="ALB105" s="81"/>
      <c r="ALC105" s="81"/>
      <c r="ALD105" s="81"/>
      <c r="ALE105" s="81"/>
      <c r="ALF105" s="81"/>
      <c r="ALG105" s="81"/>
      <c r="ALH105" s="81"/>
      <c r="ALI105" s="81"/>
      <c r="ALJ105" s="81"/>
      <c r="ALK105" s="81"/>
      <c r="ALL105" s="81"/>
      <c r="ALM105" s="81"/>
      <c r="ALN105" s="81"/>
      <c r="ALO105" s="81"/>
      <c r="ALP105" s="81"/>
      <c r="ALQ105" s="81"/>
      <c r="ALR105" s="81"/>
      <c r="ALS105" s="81"/>
      <c r="ALT105" s="81"/>
      <c r="ALU105" s="81"/>
      <c r="ALV105" s="81"/>
      <c r="ALW105" s="81"/>
      <c r="ALX105" s="81"/>
      <c r="ALY105" s="81"/>
      <c r="ALZ105" s="81"/>
      <c r="AMA105" s="81"/>
      <c r="AMB105" s="81"/>
      <c r="AMC105" s="81"/>
      <c r="AMD105" s="81"/>
      <c r="AME105" s="81"/>
      <c r="AMF105" s="81"/>
      <c r="AMG105" s="81"/>
      <c r="AMH105" s="81"/>
      <c r="AMI105" s="81"/>
      <c r="AMJ105" s="81"/>
      <c r="AMK105" s="81"/>
      <c r="AML105" s="81"/>
      <c r="AMM105" s="81"/>
      <c r="AMN105" s="81"/>
      <c r="AMO105" s="81"/>
      <c r="AMP105" s="81"/>
      <c r="AMQ105" s="81"/>
      <c r="AMR105" s="81"/>
      <c r="AMS105" s="81"/>
      <c r="AMT105" s="81"/>
      <c r="AMU105" s="81"/>
      <c r="AMV105" s="81"/>
      <c r="AMW105" s="81"/>
      <c r="AMX105" s="81"/>
      <c r="AMY105" s="81"/>
      <c r="AMZ105" s="81"/>
      <c r="ANA105" s="81"/>
      <c r="ANB105" s="81"/>
      <c r="ANC105" s="81"/>
      <c r="AND105" s="81"/>
      <c r="ANE105" s="81"/>
      <c r="ANF105" s="81"/>
      <c r="ANG105" s="81"/>
      <c r="ANH105" s="81"/>
      <c r="ANI105" s="81"/>
      <c r="ANJ105" s="81"/>
      <c r="ANK105" s="81"/>
      <c r="ANL105" s="81"/>
      <c r="ANM105" s="81"/>
      <c r="ANN105" s="81"/>
      <c r="ANO105" s="81"/>
      <c r="ANP105" s="81"/>
      <c r="ANQ105" s="81"/>
      <c r="ANR105" s="81"/>
      <c r="ANS105" s="81"/>
      <c r="ANT105" s="81"/>
      <c r="ANU105" s="81"/>
      <c r="ANV105" s="81"/>
      <c r="ANW105" s="81"/>
      <c r="ANX105" s="81"/>
      <c r="ANY105" s="81"/>
      <c r="ANZ105" s="81"/>
      <c r="AOA105" s="81"/>
      <c r="AOB105" s="81"/>
      <c r="AOC105" s="81"/>
      <c r="AOD105" s="81"/>
      <c r="AOE105" s="81"/>
      <c r="AOF105" s="81"/>
      <c r="AOG105" s="81"/>
      <c r="AOH105" s="81"/>
      <c r="AOI105" s="81"/>
      <c r="AOJ105" s="81"/>
      <c r="AOK105" s="81"/>
      <c r="AOL105" s="81"/>
      <c r="AOM105" s="81"/>
      <c r="AON105" s="81"/>
      <c r="AOO105" s="81"/>
      <c r="AOP105" s="81"/>
      <c r="AOQ105" s="81"/>
      <c r="AOR105" s="81"/>
      <c r="AOS105" s="81"/>
      <c r="AOT105" s="81"/>
      <c r="AOU105" s="81"/>
      <c r="AOV105" s="81"/>
      <c r="AOW105" s="81"/>
      <c r="AOX105" s="81"/>
      <c r="AOY105" s="81"/>
      <c r="AOZ105" s="81"/>
      <c r="APA105" s="81"/>
      <c r="APB105" s="81"/>
      <c r="APC105" s="81"/>
      <c r="APD105" s="81"/>
      <c r="APE105" s="81"/>
      <c r="APF105" s="81"/>
      <c r="APG105" s="81"/>
      <c r="APH105" s="81"/>
      <c r="API105" s="81"/>
      <c r="APJ105" s="81"/>
      <c r="APK105" s="81"/>
      <c r="APL105" s="81"/>
      <c r="APM105" s="81"/>
      <c r="APN105" s="81"/>
      <c r="APO105" s="81"/>
      <c r="APP105" s="81"/>
      <c r="APQ105" s="81"/>
      <c r="APR105" s="81"/>
      <c r="APS105" s="81"/>
      <c r="APT105" s="81"/>
      <c r="APU105" s="81"/>
      <c r="APV105" s="81"/>
      <c r="APW105" s="81"/>
      <c r="APX105" s="81"/>
      <c r="APY105" s="81"/>
      <c r="APZ105" s="81"/>
      <c r="AQA105" s="81"/>
      <c r="AQB105" s="81"/>
      <c r="AQC105" s="81"/>
      <c r="AQD105" s="81"/>
      <c r="AQE105" s="81"/>
      <c r="AQF105" s="81"/>
      <c r="AQG105" s="81"/>
      <c r="AQH105" s="81"/>
      <c r="AQI105" s="81"/>
      <c r="AQJ105" s="81"/>
      <c r="AQK105" s="81"/>
      <c r="AQL105" s="81"/>
      <c r="AQM105" s="81"/>
      <c r="AQN105" s="81"/>
      <c r="AQO105" s="81"/>
      <c r="AQP105" s="81"/>
      <c r="AQQ105" s="81"/>
      <c r="AQR105" s="81"/>
      <c r="AQS105" s="81"/>
      <c r="AQT105" s="81"/>
      <c r="AQU105" s="81"/>
      <c r="AQV105" s="81"/>
      <c r="AQW105" s="81"/>
      <c r="AQX105" s="81"/>
      <c r="AQY105" s="81"/>
      <c r="AQZ105" s="81"/>
      <c r="ARA105" s="81"/>
      <c r="ARB105" s="81"/>
      <c r="ARC105" s="81"/>
      <c r="ARD105" s="81"/>
      <c r="ARE105" s="81"/>
      <c r="ARF105" s="81"/>
      <c r="ARG105" s="81"/>
      <c r="ARH105" s="81"/>
      <c r="ARI105" s="81"/>
      <c r="ARJ105" s="81"/>
      <c r="ARK105" s="81"/>
      <c r="ARL105" s="81"/>
      <c r="ARM105" s="81"/>
      <c r="ARN105" s="81"/>
      <c r="ARO105" s="81"/>
      <c r="ARP105" s="81"/>
      <c r="ARQ105" s="81"/>
      <c r="ARR105" s="81"/>
      <c r="ARS105" s="81"/>
      <c r="ART105" s="81"/>
      <c r="ARU105" s="81"/>
      <c r="ARV105" s="81"/>
      <c r="ARW105" s="81"/>
      <c r="BCC105" s="81"/>
      <c r="BCD105" s="81"/>
      <c r="BCE105" s="81"/>
      <c r="BCF105" s="81"/>
      <c r="BCG105" s="81"/>
      <c r="BCH105" s="81"/>
      <c r="BCI105" s="81"/>
      <c r="BCJ105" s="81"/>
      <c r="BCK105" s="81"/>
      <c r="BCL105" s="81"/>
      <c r="BCM105" s="81"/>
      <c r="BCN105" s="81"/>
      <c r="BCO105" s="81"/>
      <c r="BCP105" s="81"/>
      <c r="BCQ105" s="81"/>
      <c r="BCR105" s="81"/>
      <c r="BCS105" s="81"/>
      <c r="BCT105" s="81"/>
      <c r="BCU105" s="81"/>
      <c r="BCV105" s="81"/>
      <c r="BCW105" s="81"/>
      <c r="BCX105" s="81"/>
      <c r="BCY105" s="81"/>
      <c r="BCZ105" s="81"/>
      <c r="BDA105" s="81"/>
      <c r="BDB105" s="81"/>
      <c r="BDC105" s="81"/>
      <c r="BDD105" s="81"/>
      <c r="BDE105" s="81"/>
      <c r="BDF105" s="81"/>
      <c r="BDG105" s="81"/>
      <c r="BDH105" s="81"/>
      <c r="BDI105" s="81"/>
      <c r="BDJ105" s="81"/>
      <c r="BDK105" s="81"/>
      <c r="BDL105" s="81"/>
      <c r="BDM105" s="81"/>
      <c r="BDN105" s="81"/>
      <c r="BDO105" s="81"/>
      <c r="BDP105" s="81"/>
      <c r="BDQ105" s="81"/>
      <c r="BDR105" s="81"/>
      <c r="BDS105" s="81"/>
      <c r="BDT105" s="81"/>
      <c r="BDU105" s="81"/>
      <c r="BDV105" s="81"/>
      <c r="BDW105" s="81"/>
      <c r="BDX105" s="81"/>
      <c r="BDY105" s="81"/>
      <c r="BDZ105" s="81"/>
      <c r="BEA105" s="81"/>
      <c r="BEB105" s="81"/>
      <c r="BEC105" s="81"/>
      <c r="BED105" s="81"/>
      <c r="BEE105" s="81"/>
      <c r="BEF105" s="81"/>
      <c r="BEG105" s="81"/>
      <c r="BEH105" s="81"/>
      <c r="BEI105" s="81"/>
      <c r="BEJ105" s="81"/>
      <c r="BEK105" s="81"/>
      <c r="BEL105" s="81"/>
      <c r="BEM105" s="81"/>
      <c r="BEN105" s="81"/>
      <c r="BEO105" s="81"/>
      <c r="BEP105" s="81"/>
      <c r="BEQ105" s="81"/>
      <c r="BER105" s="81"/>
      <c r="BES105" s="81"/>
      <c r="BET105" s="81"/>
      <c r="BEU105" s="81"/>
      <c r="BEV105" s="81"/>
      <c r="BEW105" s="81"/>
      <c r="BEX105" s="81"/>
      <c r="BEY105" s="81"/>
      <c r="BEZ105" s="81"/>
      <c r="BFA105" s="81"/>
      <c r="BFB105" s="81"/>
      <c r="BFC105" s="81"/>
      <c r="BFD105" s="81"/>
      <c r="BFE105" s="81"/>
      <c r="BFF105" s="81"/>
      <c r="BFG105" s="81"/>
      <c r="BFH105" s="81"/>
      <c r="BFI105" s="81"/>
      <c r="BFJ105" s="81"/>
      <c r="BFK105" s="81"/>
      <c r="BFL105" s="81"/>
      <c r="BFM105" s="81"/>
      <c r="BFN105" s="81"/>
      <c r="BFO105" s="81"/>
      <c r="BFP105" s="81"/>
      <c r="BFQ105" s="81"/>
      <c r="BFR105" s="81"/>
      <c r="BFS105" s="81"/>
      <c r="BFT105" s="81"/>
      <c r="BFU105" s="81"/>
      <c r="BFV105" s="81"/>
      <c r="BFW105" s="81"/>
      <c r="BFX105" s="81"/>
      <c r="BFY105" s="81"/>
      <c r="BFZ105" s="81"/>
      <c r="BGA105" s="81"/>
      <c r="BGB105" s="81"/>
      <c r="BGC105" s="81"/>
      <c r="BGD105" s="81"/>
      <c r="BGE105" s="81"/>
      <c r="BGF105" s="81"/>
      <c r="BGG105" s="81"/>
      <c r="BGH105" s="81"/>
      <c r="BGI105" s="81"/>
      <c r="BGJ105" s="81"/>
      <c r="BGK105" s="81"/>
      <c r="BGL105" s="81"/>
      <c r="BGM105" s="81"/>
      <c r="BGN105" s="81"/>
      <c r="BGO105" s="81"/>
      <c r="BGP105" s="81"/>
      <c r="BGQ105" s="81"/>
      <c r="BGR105" s="81"/>
      <c r="BGS105" s="81"/>
      <c r="BGT105" s="81"/>
      <c r="BGU105" s="81"/>
      <c r="BGV105" s="81"/>
      <c r="BGW105" s="81"/>
      <c r="BGX105" s="81"/>
      <c r="BGY105" s="81"/>
      <c r="BGZ105" s="81"/>
      <c r="BHA105" s="81"/>
      <c r="BHB105" s="81"/>
      <c r="BHC105" s="81"/>
      <c r="BHD105" s="81"/>
      <c r="BHE105" s="81"/>
      <c r="BHF105" s="81"/>
      <c r="BHG105" s="81"/>
      <c r="BHH105" s="81"/>
      <c r="BHI105" s="81"/>
      <c r="BHJ105" s="81"/>
      <c r="BHK105" s="81"/>
      <c r="BHL105" s="81"/>
      <c r="BHM105" s="81"/>
      <c r="BHN105" s="81"/>
      <c r="BHO105" s="81"/>
      <c r="BHP105" s="81"/>
      <c r="BHQ105" s="81"/>
      <c r="BHR105" s="81"/>
      <c r="BHS105" s="81"/>
      <c r="BHT105" s="81"/>
      <c r="BHU105" s="81"/>
      <c r="BHV105" s="81"/>
      <c r="BHW105" s="81"/>
      <c r="BHX105" s="81"/>
      <c r="BHY105" s="81"/>
      <c r="BHZ105" s="81"/>
      <c r="BIA105" s="81"/>
      <c r="BIB105" s="81"/>
      <c r="BIC105" s="81"/>
      <c r="BID105" s="81"/>
      <c r="BIE105" s="81"/>
      <c r="BIF105" s="81"/>
      <c r="BIG105" s="81"/>
      <c r="BIH105" s="81"/>
      <c r="BII105" s="81"/>
      <c r="BIJ105" s="81"/>
      <c r="BIK105" s="81"/>
      <c r="BIL105" s="81"/>
      <c r="BIM105" s="81"/>
      <c r="BIN105" s="81"/>
      <c r="BIO105" s="81"/>
      <c r="BIP105" s="81"/>
      <c r="BIQ105" s="81"/>
      <c r="BIR105" s="81"/>
      <c r="BIS105" s="81"/>
      <c r="BIT105" s="81"/>
      <c r="BIU105" s="81"/>
      <c r="BIV105" s="81"/>
      <c r="BIW105" s="81"/>
      <c r="BIX105" s="81"/>
      <c r="BIY105" s="81"/>
      <c r="BIZ105" s="81"/>
      <c r="BJA105" s="81"/>
      <c r="BJB105" s="81"/>
      <c r="BJC105" s="81"/>
      <c r="BJD105" s="81"/>
      <c r="BJE105" s="81"/>
      <c r="BJF105" s="81"/>
      <c r="BJG105" s="81"/>
      <c r="BJH105" s="81"/>
      <c r="BJI105" s="81"/>
      <c r="BJJ105" s="81"/>
      <c r="BJK105" s="81"/>
      <c r="BJL105" s="81"/>
      <c r="BJM105" s="81"/>
      <c r="BJN105" s="81"/>
      <c r="BJO105" s="81"/>
      <c r="BJP105" s="81"/>
      <c r="BJQ105" s="81"/>
      <c r="BJR105" s="81"/>
      <c r="BJS105" s="81"/>
      <c r="BJT105" s="81"/>
      <c r="BJU105" s="81"/>
      <c r="BJV105" s="81"/>
      <c r="BJW105" s="81"/>
      <c r="BJX105" s="81"/>
      <c r="BJY105" s="81"/>
      <c r="BJZ105" s="81"/>
      <c r="BKA105" s="81"/>
      <c r="BKB105" s="81"/>
      <c r="BKC105" s="81"/>
      <c r="BKD105" s="81"/>
      <c r="BKE105" s="81"/>
      <c r="BKF105" s="81"/>
      <c r="BKG105" s="81"/>
      <c r="BKH105" s="81"/>
      <c r="BKI105" s="81"/>
      <c r="BKJ105" s="81"/>
      <c r="BKK105" s="81"/>
      <c r="BKL105" s="81"/>
      <c r="BKM105" s="81"/>
      <c r="BKN105" s="81"/>
      <c r="BKO105" s="81"/>
      <c r="BKP105" s="81"/>
      <c r="BKQ105" s="81"/>
      <c r="BKR105" s="81"/>
      <c r="BKS105" s="81"/>
      <c r="BKT105" s="81"/>
      <c r="BKU105" s="81"/>
      <c r="BKV105" s="81"/>
      <c r="BKW105" s="81"/>
      <c r="BKX105" s="81"/>
      <c r="BKY105" s="81"/>
      <c r="BKZ105" s="81"/>
      <c r="BLA105" s="81"/>
      <c r="BLB105" s="81"/>
      <c r="BLC105" s="81"/>
      <c r="BLD105" s="81"/>
      <c r="BLE105" s="81"/>
      <c r="BLF105" s="81"/>
      <c r="BLG105" s="81"/>
      <c r="BLH105" s="81"/>
      <c r="BLI105" s="81"/>
      <c r="BLJ105" s="81"/>
      <c r="BLK105" s="81"/>
      <c r="BLL105" s="81"/>
      <c r="BLM105" s="81"/>
      <c r="BLN105" s="81"/>
      <c r="BLO105" s="81"/>
      <c r="BLP105" s="81"/>
      <c r="BLQ105" s="81"/>
      <c r="BLR105" s="81"/>
      <c r="BLS105" s="81"/>
      <c r="BLT105" s="81"/>
      <c r="BLU105" s="81"/>
      <c r="BLV105" s="81"/>
      <c r="BLW105" s="81"/>
      <c r="BLX105" s="81"/>
      <c r="BLY105" s="81"/>
      <c r="BLZ105" s="81"/>
      <c r="BMA105" s="81"/>
      <c r="BMB105" s="81"/>
      <c r="BMC105" s="81"/>
      <c r="BMD105" s="81"/>
      <c r="BME105" s="81"/>
      <c r="BMF105" s="81"/>
      <c r="BMG105" s="81"/>
      <c r="BMH105" s="81"/>
      <c r="BMI105" s="81"/>
      <c r="BMJ105" s="81"/>
      <c r="BMK105" s="81"/>
      <c r="BML105" s="81"/>
      <c r="BMM105" s="81"/>
      <c r="BMN105" s="81"/>
      <c r="BMO105" s="81"/>
      <c r="BMP105" s="81"/>
      <c r="BMQ105" s="81"/>
      <c r="BMR105" s="81"/>
      <c r="BMS105" s="81"/>
      <c r="BMT105" s="81"/>
      <c r="BMU105" s="81"/>
      <c r="BMV105" s="81"/>
      <c r="BMW105" s="81"/>
      <c r="BMX105" s="81"/>
      <c r="BMY105" s="81"/>
      <c r="BMZ105" s="81"/>
      <c r="BNA105" s="81"/>
      <c r="BNB105" s="81"/>
      <c r="BNC105" s="81"/>
      <c r="BND105" s="81"/>
      <c r="BNE105" s="81"/>
      <c r="BNF105" s="81"/>
      <c r="BNG105" s="81"/>
      <c r="BNH105" s="81"/>
      <c r="BNI105" s="81"/>
      <c r="BNJ105" s="81"/>
      <c r="BNK105" s="81"/>
      <c r="BNL105" s="81"/>
      <c r="BNM105" s="81"/>
      <c r="BNN105" s="81"/>
      <c r="BNO105" s="81"/>
      <c r="BNP105" s="81"/>
      <c r="BNQ105" s="81"/>
      <c r="BNR105" s="81"/>
      <c r="BNS105" s="81"/>
      <c r="BNT105" s="81"/>
      <c r="BNU105" s="81"/>
      <c r="BNV105" s="81"/>
      <c r="BNW105" s="81"/>
      <c r="BNX105" s="81"/>
      <c r="BNY105" s="81"/>
      <c r="BNZ105" s="81"/>
      <c r="BOA105" s="81"/>
      <c r="BOB105" s="81"/>
      <c r="BOC105" s="81"/>
      <c r="BOD105" s="81"/>
      <c r="BOE105" s="81"/>
      <c r="BOF105" s="81"/>
      <c r="BOG105" s="81"/>
      <c r="BOH105" s="81"/>
      <c r="BOI105" s="81"/>
      <c r="BOJ105" s="81"/>
      <c r="BOK105" s="81"/>
      <c r="BOL105" s="81"/>
      <c r="BOM105" s="81"/>
      <c r="BON105" s="81"/>
      <c r="BOO105" s="81"/>
      <c r="BOP105" s="81"/>
      <c r="BOQ105" s="81"/>
      <c r="BOR105" s="81"/>
      <c r="BOS105" s="81"/>
      <c r="BOT105" s="81"/>
      <c r="BOU105" s="81"/>
      <c r="BOV105" s="81"/>
      <c r="BOW105" s="81"/>
      <c r="BOX105" s="81"/>
      <c r="BOY105" s="81"/>
      <c r="BOZ105" s="81"/>
      <c r="BPA105" s="81"/>
      <c r="BPB105" s="81"/>
      <c r="BPC105" s="81"/>
      <c r="BPD105" s="81"/>
      <c r="BPE105" s="81"/>
      <c r="BPF105" s="81"/>
      <c r="BPG105" s="81"/>
      <c r="BPH105" s="81"/>
      <c r="BPI105" s="81"/>
      <c r="BPJ105" s="81"/>
      <c r="BPK105" s="81"/>
      <c r="BPL105" s="81"/>
      <c r="BPM105" s="81"/>
      <c r="BPN105" s="81"/>
      <c r="BPO105" s="81"/>
      <c r="BPP105" s="81"/>
      <c r="BPQ105" s="81"/>
      <c r="BPR105" s="81"/>
      <c r="BPS105" s="81"/>
      <c r="BPT105" s="81"/>
      <c r="BPU105" s="81"/>
      <c r="BPV105" s="81"/>
      <c r="BPW105" s="81"/>
      <c r="BPX105" s="81"/>
      <c r="BPY105" s="81"/>
      <c r="BPZ105" s="81"/>
      <c r="BQA105" s="81"/>
      <c r="BQB105" s="81"/>
      <c r="BQC105" s="81"/>
      <c r="BQD105" s="81"/>
      <c r="BQE105" s="81"/>
      <c r="BQF105" s="81"/>
      <c r="BQG105" s="81"/>
      <c r="BQH105" s="81"/>
      <c r="BQI105" s="81"/>
      <c r="BQJ105" s="81"/>
      <c r="BQK105" s="81"/>
      <c r="BQL105" s="81"/>
      <c r="BQM105" s="81"/>
      <c r="BQN105" s="81"/>
      <c r="BQO105" s="81"/>
      <c r="BQP105" s="81"/>
      <c r="BQQ105" s="81"/>
      <c r="BQR105" s="81"/>
      <c r="BQS105" s="81"/>
      <c r="BQT105" s="81"/>
      <c r="BQU105" s="81"/>
      <c r="BQV105" s="81"/>
      <c r="BQW105" s="81"/>
      <c r="BQX105" s="81"/>
      <c r="BQY105" s="81"/>
      <c r="BQZ105" s="81"/>
      <c r="BRA105" s="81"/>
      <c r="BRB105" s="81"/>
      <c r="BRC105" s="81"/>
      <c r="BRD105" s="81"/>
      <c r="BRE105" s="81"/>
      <c r="BRF105" s="81"/>
      <c r="BRG105" s="81"/>
      <c r="BRH105" s="81"/>
      <c r="BRI105" s="81"/>
      <c r="BRJ105" s="81"/>
      <c r="BRK105" s="81"/>
      <c r="BRL105" s="81"/>
      <c r="BRM105" s="81"/>
      <c r="BRN105" s="81"/>
      <c r="BRO105" s="81"/>
      <c r="BRP105" s="81"/>
      <c r="BRQ105" s="81"/>
      <c r="BRR105" s="81"/>
      <c r="BRS105" s="81"/>
      <c r="BRT105" s="81"/>
      <c r="BRU105" s="81"/>
      <c r="BRV105" s="81"/>
      <c r="BRW105" s="81"/>
      <c r="BRX105" s="81"/>
      <c r="BRY105" s="81"/>
      <c r="BRZ105" s="81"/>
      <c r="BSA105" s="81"/>
      <c r="BSB105" s="81"/>
      <c r="BSC105" s="81"/>
      <c r="BSD105" s="81"/>
      <c r="BSE105" s="81"/>
      <c r="BSF105" s="81"/>
      <c r="BSG105" s="81"/>
      <c r="BSH105" s="81"/>
      <c r="BSI105" s="81"/>
      <c r="BSJ105" s="81"/>
      <c r="BSK105" s="81"/>
      <c r="BSL105" s="81"/>
      <c r="BSM105" s="81"/>
      <c r="BSN105" s="81"/>
      <c r="BSO105" s="81"/>
      <c r="BSP105" s="81"/>
      <c r="BSQ105" s="81"/>
      <c r="BSR105" s="81"/>
      <c r="BSS105" s="81"/>
      <c r="BST105" s="81"/>
      <c r="BSU105" s="81"/>
      <c r="BSV105" s="81"/>
      <c r="BSW105" s="81"/>
      <c r="BSX105" s="81"/>
      <c r="BSY105" s="81"/>
      <c r="BSZ105" s="81"/>
      <c r="BTA105" s="81"/>
      <c r="BTB105" s="81"/>
      <c r="BTC105" s="81"/>
      <c r="BTD105" s="81"/>
      <c r="BTE105" s="81"/>
      <c r="BTF105" s="81"/>
      <c r="BTG105" s="81"/>
      <c r="BTH105" s="81"/>
      <c r="BTI105" s="81"/>
      <c r="BTJ105" s="81"/>
      <c r="BTK105" s="81"/>
      <c r="BTL105" s="81"/>
      <c r="BTM105" s="81"/>
      <c r="BTN105" s="81"/>
      <c r="BTO105" s="81"/>
      <c r="BTP105" s="81"/>
      <c r="BTQ105" s="81"/>
      <c r="BTR105" s="81"/>
      <c r="BTS105" s="81"/>
      <c r="BTT105" s="81"/>
      <c r="BTU105" s="81"/>
      <c r="BTV105" s="81"/>
      <c r="BTW105" s="81"/>
      <c r="BTX105" s="81"/>
      <c r="BTY105" s="81"/>
      <c r="BTZ105" s="81"/>
      <c r="BUA105" s="81"/>
      <c r="BUB105" s="81"/>
      <c r="BUC105" s="81"/>
      <c r="BUD105" s="81"/>
      <c r="BUE105" s="81"/>
      <c r="BUF105" s="81"/>
      <c r="BUG105" s="81"/>
      <c r="BUH105" s="81"/>
      <c r="BUI105" s="81"/>
      <c r="BUJ105" s="81"/>
      <c r="BUK105" s="81"/>
      <c r="BUL105" s="81"/>
      <c r="BUM105" s="81"/>
      <c r="BUN105" s="81"/>
      <c r="BUO105" s="81"/>
      <c r="BUP105" s="81"/>
      <c r="BUQ105" s="81"/>
      <c r="BUR105" s="81"/>
      <c r="BUS105" s="81"/>
      <c r="BUT105" s="81"/>
      <c r="BUU105" s="81"/>
      <c r="BUV105" s="81"/>
      <c r="BUW105" s="81"/>
      <c r="BUX105" s="81"/>
      <c r="BUY105" s="81"/>
      <c r="BUZ105" s="81"/>
      <c r="BVA105" s="81"/>
      <c r="BVB105" s="81"/>
      <c r="BVC105" s="81"/>
      <c r="BVD105" s="81"/>
      <c r="BVE105" s="81"/>
      <c r="BVF105" s="81"/>
      <c r="BVG105" s="81"/>
      <c r="BVH105" s="81"/>
      <c r="BVI105" s="81"/>
      <c r="BVJ105" s="81"/>
      <c r="BVK105" s="81"/>
      <c r="BVL105" s="81"/>
      <c r="BVM105" s="81"/>
      <c r="BVN105" s="81"/>
      <c r="BVO105" s="81"/>
      <c r="BVP105" s="81"/>
      <c r="BVQ105" s="81"/>
      <c r="BVR105" s="81"/>
      <c r="BVS105" s="81"/>
      <c r="BVT105" s="81"/>
      <c r="BVU105" s="81"/>
      <c r="BVV105" s="81"/>
      <c r="BVW105" s="81"/>
      <c r="BVX105" s="81"/>
      <c r="BVY105" s="81"/>
      <c r="BVZ105" s="81"/>
      <c r="BWA105" s="81"/>
      <c r="BWB105" s="81"/>
      <c r="BWC105" s="81"/>
      <c r="BWD105" s="81"/>
      <c r="BWE105" s="81"/>
      <c r="BWF105" s="81"/>
      <c r="BWG105" s="81"/>
      <c r="BWH105" s="81"/>
      <c r="BWI105" s="81"/>
      <c r="BWJ105" s="81"/>
      <c r="BWK105" s="81"/>
      <c r="BWL105" s="81"/>
      <c r="BWM105" s="81"/>
      <c r="BWN105" s="81"/>
      <c r="BWO105" s="81"/>
      <c r="BWP105" s="81"/>
      <c r="BWQ105" s="81"/>
      <c r="BWR105" s="81"/>
      <c r="BWS105" s="81"/>
      <c r="BWT105" s="81"/>
      <c r="BWU105" s="81"/>
      <c r="BWV105" s="81"/>
      <c r="BWW105" s="81"/>
      <c r="BWX105" s="81"/>
      <c r="BWY105" s="81"/>
      <c r="BWZ105" s="81"/>
      <c r="BXA105" s="81"/>
      <c r="BXB105" s="81"/>
      <c r="BXC105" s="81"/>
      <c r="BXD105" s="81"/>
      <c r="BXE105" s="81"/>
      <c r="BXF105" s="81"/>
      <c r="BXG105" s="81"/>
      <c r="BXH105" s="81"/>
      <c r="BXI105" s="81"/>
      <c r="BXJ105" s="81"/>
      <c r="BXK105" s="81"/>
      <c r="BXL105" s="81"/>
      <c r="BXM105" s="81"/>
      <c r="BXN105" s="81"/>
      <c r="BXO105" s="81"/>
      <c r="BXP105" s="81"/>
      <c r="BXQ105" s="81"/>
      <c r="BXR105" s="81"/>
      <c r="BXS105" s="81"/>
      <c r="BXT105" s="81"/>
      <c r="BXU105" s="81"/>
      <c r="BXV105" s="81"/>
      <c r="BXW105" s="81"/>
      <c r="BXX105" s="81"/>
      <c r="BXY105" s="81"/>
      <c r="BXZ105" s="81"/>
      <c r="BYA105" s="81"/>
      <c r="BYB105" s="81"/>
      <c r="BYC105" s="81"/>
      <c r="BYD105" s="81"/>
      <c r="BYE105" s="81"/>
      <c r="BYF105" s="81"/>
      <c r="BYG105" s="81"/>
      <c r="BYH105" s="81"/>
      <c r="BYI105" s="81"/>
      <c r="BYJ105" s="81"/>
      <c r="BYK105" s="81"/>
      <c r="BYL105" s="81"/>
      <c r="BYM105" s="81"/>
      <c r="BYN105" s="81"/>
      <c r="BYO105" s="81"/>
      <c r="BYP105" s="81"/>
      <c r="BYQ105" s="81"/>
      <c r="BYR105" s="81"/>
      <c r="BYS105" s="81"/>
      <c r="BYT105" s="81"/>
      <c r="BYU105" s="81"/>
      <c r="BYV105" s="81"/>
      <c r="BYW105" s="81"/>
      <c r="BYX105" s="81"/>
      <c r="BYY105" s="81"/>
      <c r="BYZ105" s="81"/>
      <c r="BZA105" s="81"/>
      <c r="BZB105" s="81"/>
      <c r="BZC105" s="81"/>
      <c r="BZD105" s="81"/>
      <c r="BZE105" s="81"/>
      <c r="BZF105" s="81"/>
      <c r="BZG105" s="81"/>
      <c r="BZH105" s="81"/>
      <c r="BZI105" s="81"/>
      <c r="BZJ105" s="81"/>
      <c r="BZK105" s="81"/>
      <c r="BZL105" s="81"/>
      <c r="BZM105" s="81"/>
      <c r="BZN105" s="81"/>
      <c r="BZO105" s="81"/>
      <c r="BZP105" s="81"/>
      <c r="BZQ105" s="81"/>
      <c r="BZR105" s="81"/>
      <c r="BZS105" s="81"/>
      <c r="BZT105" s="81"/>
      <c r="BZU105" s="81"/>
      <c r="BZV105" s="81"/>
      <c r="BZW105" s="81"/>
      <c r="BZX105" s="81"/>
      <c r="BZY105" s="81"/>
      <c r="BZZ105" s="81"/>
      <c r="CAA105" s="81"/>
      <c r="CAB105" s="81"/>
      <c r="CAC105" s="81"/>
      <c r="CAD105" s="81"/>
      <c r="CAE105" s="81"/>
      <c r="CAF105" s="81"/>
      <c r="CAG105" s="81"/>
      <c r="CAH105" s="81"/>
      <c r="CAI105" s="81"/>
      <c r="CAJ105" s="81"/>
      <c r="CAK105" s="81"/>
      <c r="CAL105" s="81"/>
      <c r="CAM105" s="81"/>
      <c r="CAN105" s="81"/>
      <c r="CAO105" s="81"/>
      <c r="CAP105" s="81"/>
      <c r="CAQ105" s="81"/>
      <c r="CAR105" s="81"/>
      <c r="CAS105" s="81"/>
      <c r="CAT105" s="81"/>
      <c r="CAU105" s="81"/>
      <c r="CAV105" s="81"/>
      <c r="CAW105" s="81"/>
      <c r="CAX105" s="81"/>
      <c r="CAY105" s="81"/>
      <c r="CAZ105" s="81"/>
      <c r="CBA105" s="81"/>
      <c r="CBB105" s="81"/>
      <c r="CBC105" s="81"/>
      <c r="CBD105" s="81"/>
      <c r="CBE105" s="81"/>
      <c r="CBF105" s="81"/>
      <c r="CBG105" s="81"/>
      <c r="CBH105" s="81"/>
      <c r="CBI105" s="81"/>
      <c r="CBJ105" s="81"/>
      <c r="CBK105" s="81"/>
      <c r="CBL105" s="81"/>
      <c r="CBM105" s="81"/>
      <c r="CBN105" s="81"/>
      <c r="CBO105" s="81"/>
      <c r="CBP105" s="81"/>
      <c r="CBQ105" s="81"/>
      <c r="CBR105" s="81"/>
      <c r="CBS105" s="81"/>
      <c r="CBT105" s="81"/>
      <c r="CBU105" s="81"/>
      <c r="CBV105" s="81"/>
      <c r="CBW105" s="81"/>
      <c r="CBX105" s="81"/>
      <c r="CBY105" s="81"/>
      <c r="CBZ105" s="81"/>
      <c r="CCA105" s="81"/>
      <c r="CCB105" s="81"/>
      <c r="CCC105" s="81"/>
      <c r="CCD105" s="81"/>
      <c r="CCE105" s="81"/>
      <c r="CCF105" s="81"/>
      <c r="CCG105" s="81"/>
      <c r="CCH105" s="81"/>
      <c r="CCI105" s="81"/>
      <c r="CCJ105" s="81"/>
      <c r="CCK105" s="81"/>
      <c r="CCL105" s="81"/>
      <c r="CCM105" s="81"/>
      <c r="CCN105" s="81"/>
      <c r="CCO105" s="81"/>
      <c r="CCP105" s="81"/>
      <c r="CCQ105" s="81"/>
      <c r="CCR105" s="81"/>
      <c r="CCS105" s="81"/>
      <c r="CCT105" s="81"/>
      <c r="CCU105" s="81"/>
      <c r="CCV105" s="81"/>
      <c r="CCW105" s="81"/>
      <c r="CCX105" s="81"/>
      <c r="CCY105" s="81"/>
      <c r="CCZ105" s="81"/>
      <c r="CDA105" s="81"/>
      <c r="CDB105" s="81"/>
      <c r="CDC105" s="81"/>
      <c r="CDD105" s="81"/>
      <c r="CDE105" s="81"/>
      <c r="CDF105" s="81"/>
      <c r="CDG105" s="81"/>
      <c r="CDH105" s="81"/>
      <c r="CDI105" s="81"/>
      <c r="CDJ105" s="81"/>
      <c r="CDK105" s="81"/>
      <c r="CDL105" s="81"/>
      <c r="CDM105" s="81"/>
      <c r="CDN105" s="81"/>
      <c r="CDO105" s="81"/>
      <c r="CDP105" s="81"/>
      <c r="CDQ105" s="81"/>
      <c r="CDR105" s="81"/>
      <c r="CDS105" s="81"/>
      <c r="CDT105" s="81"/>
      <c r="CDU105" s="81"/>
      <c r="CDV105" s="81"/>
      <c r="CDW105" s="81"/>
      <c r="CDX105" s="81"/>
      <c r="CDY105" s="81"/>
      <c r="CDZ105" s="81"/>
      <c r="CEA105" s="81"/>
      <c r="CEB105" s="81"/>
      <c r="CEC105" s="81"/>
      <c r="CED105" s="81"/>
      <c r="CEE105" s="81"/>
      <c r="CEF105" s="81"/>
      <c r="CEG105" s="81"/>
      <c r="CEH105" s="81"/>
      <c r="CEI105" s="81"/>
      <c r="CEJ105" s="81"/>
      <c r="CEK105" s="81"/>
      <c r="CEL105" s="81"/>
      <c r="CEM105" s="81"/>
      <c r="CEN105" s="81"/>
      <c r="CEO105" s="81"/>
      <c r="CEP105" s="81"/>
      <c r="CEQ105" s="81"/>
      <c r="CER105" s="81"/>
      <c r="CES105" s="81"/>
      <c r="CET105" s="81"/>
      <c r="CEU105" s="81"/>
      <c r="CEV105" s="81"/>
      <c r="CEW105" s="81"/>
      <c r="CEX105" s="81"/>
      <c r="CEY105" s="81"/>
      <c r="CEZ105" s="81"/>
      <c r="CFA105" s="81"/>
      <c r="CFB105" s="81"/>
      <c r="CFC105" s="81"/>
      <c r="CFD105" s="81"/>
      <c r="CFE105" s="81"/>
      <c r="CFF105" s="81"/>
      <c r="CFG105" s="81"/>
      <c r="CFH105" s="81"/>
      <c r="CFI105" s="81"/>
      <c r="CFJ105" s="81"/>
      <c r="CFK105" s="81"/>
      <c r="CFL105" s="81"/>
      <c r="CFM105" s="81"/>
      <c r="CFN105" s="81"/>
      <c r="CFO105" s="81"/>
      <c r="CFP105" s="81"/>
      <c r="CFQ105" s="81"/>
      <c r="CFR105" s="81"/>
      <c r="CFS105" s="81"/>
      <c r="CFT105" s="81"/>
      <c r="CFU105" s="81"/>
      <c r="CFV105" s="81"/>
      <c r="CFW105" s="81"/>
      <c r="CFX105" s="81"/>
      <c r="CFY105" s="81"/>
      <c r="CFZ105" s="81"/>
      <c r="CGA105" s="81"/>
      <c r="CGB105" s="81"/>
      <c r="CGC105" s="81"/>
      <c r="CGD105" s="81"/>
      <c r="CGE105" s="81"/>
      <c r="CGF105" s="81"/>
      <c r="CGG105" s="81"/>
      <c r="CGH105" s="81"/>
      <c r="CGI105" s="81"/>
      <c r="CGJ105" s="81"/>
      <c r="CGK105" s="81"/>
      <c r="CGL105" s="81"/>
      <c r="CGM105" s="81"/>
      <c r="CGN105" s="81"/>
      <c r="CGO105" s="81"/>
      <c r="CGP105" s="81"/>
      <c r="CGQ105" s="81"/>
      <c r="CGR105" s="81"/>
      <c r="CGS105" s="81"/>
      <c r="CGT105" s="81"/>
      <c r="CGU105" s="81"/>
      <c r="CGV105" s="81"/>
      <c r="CGW105" s="81"/>
      <c r="CGX105" s="81"/>
      <c r="CGY105" s="81"/>
      <c r="CGZ105" s="81"/>
      <c r="CHA105" s="81"/>
      <c r="CHB105" s="81"/>
      <c r="CHC105" s="81"/>
      <c r="CHD105" s="81"/>
      <c r="CHE105" s="81"/>
      <c r="CHF105" s="81"/>
      <c r="CHG105" s="81"/>
      <c r="CHH105" s="81"/>
      <c r="CHI105" s="81"/>
      <c r="CHJ105" s="81"/>
      <c r="CHK105" s="81"/>
      <c r="CHL105" s="81"/>
      <c r="CHM105" s="81"/>
      <c r="CHN105" s="81"/>
      <c r="CHO105" s="81"/>
      <c r="CHP105" s="81"/>
      <c r="CHQ105" s="81"/>
      <c r="CHR105" s="81"/>
      <c r="CHS105" s="81"/>
      <c r="CHT105" s="81"/>
      <c r="CHU105" s="81"/>
      <c r="CHV105" s="81"/>
      <c r="CHW105" s="81"/>
      <c r="CHX105" s="81"/>
      <c r="CHY105" s="81"/>
      <c r="CHZ105" s="81"/>
      <c r="CIA105" s="81"/>
      <c r="CIB105" s="81"/>
      <c r="CIC105" s="81"/>
      <c r="CID105" s="81"/>
      <c r="CIE105" s="81"/>
      <c r="CIF105" s="81"/>
      <c r="CIG105" s="81"/>
      <c r="CIH105" s="81"/>
      <c r="CII105" s="81"/>
      <c r="CIJ105" s="81"/>
      <c r="CIK105" s="81"/>
      <c r="CIL105" s="81"/>
      <c r="CIM105" s="81"/>
      <c r="CIN105" s="81"/>
      <c r="CIO105" s="81"/>
      <c r="CIP105" s="81"/>
      <c r="CIQ105" s="81"/>
      <c r="CIR105" s="81"/>
      <c r="CIS105" s="81"/>
      <c r="CIT105" s="81"/>
      <c r="CIU105" s="81"/>
      <c r="CIV105" s="81"/>
      <c r="CIW105" s="81"/>
      <c r="CIX105" s="81"/>
      <c r="CIY105" s="81"/>
      <c r="CIZ105" s="81"/>
      <c r="CJA105" s="81"/>
      <c r="CJB105" s="81"/>
      <c r="CJC105" s="81"/>
      <c r="CJD105" s="81"/>
      <c r="CJE105" s="81"/>
      <c r="CJF105" s="81"/>
      <c r="CJG105" s="81"/>
      <c r="CJH105" s="81"/>
      <c r="CJI105" s="81"/>
      <c r="CJJ105" s="81"/>
      <c r="CJK105" s="81"/>
      <c r="CJL105" s="81"/>
      <c r="CJM105" s="81"/>
      <c r="CJN105" s="81"/>
      <c r="CJO105" s="81"/>
      <c r="CJP105" s="81"/>
      <c r="CJQ105" s="81"/>
      <c r="CJR105" s="81"/>
      <c r="CJS105" s="81"/>
      <c r="CJT105" s="81"/>
      <c r="CJU105" s="81"/>
      <c r="CJV105" s="81"/>
      <c r="CJW105" s="81"/>
      <c r="CJX105" s="81"/>
      <c r="CJY105" s="81"/>
      <c r="CJZ105" s="81"/>
      <c r="CKA105" s="81"/>
      <c r="CKB105" s="81"/>
      <c r="CKC105" s="81"/>
      <c r="CKD105" s="81"/>
      <c r="CKE105" s="81"/>
      <c r="CKF105" s="81"/>
      <c r="CKG105" s="81"/>
      <c r="CKH105" s="81"/>
      <c r="CKI105" s="81"/>
      <c r="CKJ105" s="81"/>
      <c r="CKK105" s="81"/>
      <c r="CKL105" s="81"/>
      <c r="CKM105" s="81"/>
      <c r="CKN105" s="81"/>
      <c r="CKO105" s="81"/>
      <c r="CKP105" s="81"/>
      <c r="CKQ105" s="81"/>
      <c r="CKR105" s="81"/>
      <c r="CKS105" s="81"/>
      <c r="CKT105" s="81"/>
      <c r="CKU105" s="81"/>
      <c r="CKV105" s="81"/>
      <c r="CKW105" s="81"/>
      <c r="CKX105" s="81"/>
      <c r="CKY105" s="81"/>
      <c r="CKZ105" s="81"/>
      <c r="CLA105" s="81"/>
      <c r="CLB105" s="81"/>
      <c r="CLC105" s="81"/>
      <c r="CLD105" s="81"/>
      <c r="CLE105" s="81"/>
      <c r="CLF105" s="81"/>
      <c r="CLG105" s="81"/>
      <c r="CLH105" s="81"/>
      <c r="CLI105" s="81"/>
      <c r="CLJ105" s="81"/>
      <c r="CLK105" s="81"/>
      <c r="CLL105" s="81"/>
      <c r="CLM105" s="81"/>
      <c r="CLN105" s="81"/>
      <c r="CLO105" s="81"/>
      <c r="CLP105" s="81"/>
      <c r="CLQ105" s="81"/>
      <c r="CLR105" s="81"/>
      <c r="CLS105" s="81"/>
      <c r="CLT105" s="81"/>
      <c r="CLU105" s="81"/>
      <c r="CLV105" s="81"/>
      <c r="CLW105" s="81"/>
      <c r="CLX105" s="81"/>
      <c r="CLY105" s="81"/>
      <c r="CLZ105" s="81"/>
      <c r="CMA105" s="81"/>
      <c r="CMB105" s="81"/>
      <c r="CMC105" s="81"/>
      <c r="CMD105" s="81"/>
      <c r="CME105" s="81"/>
      <c r="CMF105" s="81"/>
      <c r="CMG105" s="81"/>
      <c r="CMH105" s="81"/>
      <c r="CMI105" s="81"/>
      <c r="CMJ105" s="81"/>
      <c r="CMK105" s="81"/>
      <c r="CML105" s="81"/>
      <c r="CMM105" s="81"/>
      <c r="CMN105" s="81"/>
      <c r="CMO105" s="81"/>
      <c r="CMP105" s="81"/>
      <c r="CMQ105" s="81"/>
      <c r="CMR105" s="81"/>
      <c r="CMS105" s="81"/>
      <c r="CMT105" s="81"/>
      <c r="CMU105" s="81"/>
      <c r="CMV105" s="81"/>
      <c r="CMW105" s="81"/>
      <c r="CMX105" s="81"/>
      <c r="CMY105" s="81"/>
      <c r="CMZ105" s="81"/>
      <c r="CNA105" s="81"/>
      <c r="CNB105" s="81"/>
      <c r="CNC105" s="81"/>
      <c r="CND105" s="81"/>
      <c r="CNE105" s="81"/>
      <c r="CNF105" s="81"/>
      <c r="CNG105" s="81"/>
      <c r="CNH105" s="81"/>
      <c r="CNI105" s="81"/>
      <c r="CNJ105" s="81"/>
      <c r="CNK105" s="81"/>
      <c r="CNL105" s="81"/>
      <c r="CNM105" s="81"/>
      <c r="CNN105" s="81"/>
      <c r="CNO105" s="81"/>
      <c r="CNP105" s="81"/>
      <c r="CNQ105" s="81"/>
      <c r="CNR105" s="81"/>
      <c r="CNS105" s="81"/>
      <c r="CNT105" s="81"/>
      <c r="CNU105" s="81"/>
      <c r="CNV105" s="81"/>
      <c r="CNW105" s="81"/>
      <c r="CNX105" s="81"/>
      <c r="CNY105" s="81"/>
      <c r="CNZ105" s="81"/>
      <c r="COA105" s="81"/>
      <c r="COB105" s="81"/>
      <c r="COC105" s="81"/>
      <c r="COD105" s="81"/>
      <c r="COE105" s="81"/>
      <c r="COF105" s="81"/>
      <c r="COG105" s="81"/>
      <c r="COH105" s="81"/>
      <c r="COI105" s="81"/>
      <c r="COJ105" s="81"/>
      <c r="COK105" s="81"/>
      <c r="COL105" s="81"/>
      <c r="COM105" s="81"/>
      <c r="CON105" s="81"/>
      <c r="COO105" s="81"/>
      <c r="COP105" s="81"/>
      <c r="COQ105" s="81"/>
      <c r="COR105" s="81"/>
      <c r="COS105" s="81"/>
      <c r="COT105" s="81"/>
      <c r="COU105" s="81"/>
      <c r="COV105" s="81"/>
      <c r="COW105" s="81"/>
      <c r="COX105" s="81"/>
      <c r="COY105" s="81"/>
      <c r="COZ105" s="81"/>
      <c r="CPA105" s="81"/>
      <c r="CPB105" s="81"/>
      <c r="CPC105" s="81"/>
      <c r="CPD105" s="81"/>
      <c r="CPE105" s="81"/>
      <c r="CPF105" s="81"/>
      <c r="CPG105" s="81"/>
      <c r="CPH105" s="81"/>
      <c r="CPI105" s="81"/>
      <c r="CPJ105" s="81"/>
      <c r="CPK105" s="81"/>
      <c r="CPL105" s="81"/>
      <c r="CPM105" s="81"/>
      <c r="CPN105" s="81"/>
      <c r="CPO105" s="81"/>
      <c r="CPP105" s="81"/>
      <c r="CPQ105" s="81"/>
      <c r="CPR105" s="81"/>
      <c r="CPS105" s="81"/>
      <c r="CPT105" s="81"/>
      <c r="CPU105" s="81"/>
      <c r="CPV105" s="81"/>
      <c r="CPW105" s="81"/>
      <c r="CPX105" s="81"/>
      <c r="CPY105" s="81"/>
      <c r="CPZ105" s="81"/>
      <c r="CQA105" s="81"/>
      <c r="CQB105" s="81"/>
      <c r="CQC105" s="81"/>
      <c r="CQD105" s="81"/>
      <c r="CQE105" s="81"/>
      <c r="CQF105" s="81"/>
      <c r="CQG105" s="81"/>
      <c r="CQH105" s="81"/>
      <c r="CQI105" s="81"/>
      <c r="CQJ105" s="81"/>
      <c r="CQK105" s="81"/>
      <c r="CQL105" s="81"/>
      <c r="CQM105" s="81"/>
      <c r="CQN105" s="81"/>
      <c r="CQO105" s="81"/>
      <c r="CQP105" s="81"/>
      <c r="CQQ105" s="81"/>
      <c r="CQR105" s="81"/>
      <c r="CQS105" s="81"/>
      <c r="CQT105" s="81"/>
      <c r="CQU105" s="81"/>
      <c r="CQV105" s="81"/>
      <c r="CQW105" s="81"/>
      <c r="CQX105" s="81"/>
      <c r="CQY105" s="81"/>
      <c r="CQZ105" s="81"/>
      <c r="CRA105" s="81"/>
      <c r="CRB105" s="81"/>
      <c r="CRC105" s="81"/>
      <c r="CRD105" s="81"/>
      <c r="CRE105" s="81"/>
      <c r="CRF105" s="81"/>
      <c r="CRG105" s="81"/>
      <c r="CRH105" s="81"/>
      <c r="CRI105" s="81"/>
      <c r="CRJ105" s="81"/>
      <c r="CRK105" s="81"/>
      <c r="CRL105" s="81"/>
      <c r="CRM105" s="81"/>
      <c r="CRN105" s="81"/>
      <c r="CRO105" s="81"/>
      <c r="CRP105" s="81"/>
      <c r="CRQ105" s="81"/>
      <c r="CRR105" s="81"/>
      <c r="CRS105" s="81"/>
      <c r="CRT105" s="81"/>
      <c r="CRU105" s="81"/>
      <c r="CRV105" s="81"/>
      <c r="CRW105" s="81"/>
      <c r="CRX105" s="81"/>
      <c r="CRY105" s="81"/>
      <c r="CRZ105" s="81"/>
      <c r="CSA105" s="81"/>
      <c r="CSB105" s="81"/>
      <c r="CSC105" s="81"/>
      <c r="CSD105" s="81"/>
      <c r="CSE105" s="81"/>
      <c r="CSF105" s="81"/>
      <c r="CSG105" s="81"/>
      <c r="CSH105" s="81"/>
      <c r="CSI105" s="81"/>
      <c r="CSJ105" s="81"/>
      <c r="CSK105" s="81"/>
      <c r="CSL105" s="81"/>
      <c r="CSM105" s="81"/>
      <c r="CSN105" s="81"/>
      <c r="CSO105" s="81"/>
      <c r="CSP105" s="81"/>
      <c r="CSQ105" s="81"/>
      <c r="CSR105" s="81"/>
      <c r="CSS105" s="81"/>
      <c r="CST105" s="81"/>
      <c r="CSU105" s="81"/>
      <c r="CSV105" s="81"/>
      <c r="CSW105" s="81"/>
      <c r="CSX105" s="81"/>
      <c r="CSY105" s="81"/>
      <c r="CSZ105" s="81"/>
      <c r="CTA105" s="81"/>
      <c r="CTB105" s="81"/>
      <c r="CTC105" s="81"/>
      <c r="CTD105" s="81"/>
      <c r="CTE105" s="81"/>
      <c r="CTF105" s="81"/>
      <c r="CTG105" s="81"/>
      <c r="CTH105" s="81"/>
      <c r="CTI105" s="81"/>
      <c r="CTJ105" s="81"/>
      <c r="CTK105" s="81"/>
      <c r="CTL105" s="81"/>
      <c r="CTM105" s="81"/>
      <c r="CTN105" s="81"/>
      <c r="CTO105" s="81"/>
      <c r="CTP105" s="81"/>
      <c r="CTQ105" s="81"/>
      <c r="CTR105" s="81"/>
      <c r="CTS105" s="81"/>
      <c r="CTT105" s="81"/>
      <c r="CTU105" s="81"/>
      <c r="CTV105" s="81"/>
      <c r="CTW105" s="81"/>
      <c r="CTX105" s="81"/>
      <c r="CTY105" s="81"/>
      <c r="CTZ105" s="81"/>
      <c r="CUA105" s="81"/>
      <c r="CUB105" s="81"/>
      <c r="CUC105" s="81"/>
      <c r="CUD105" s="81"/>
      <c r="CUE105" s="81"/>
      <c r="CUF105" s="81"/>
      <c r="CUG105" s="81"/>
      <c r="CUH105" s="81"/>
      <c r="CUI105" s="81"/>
      <c r="CUJ105" s="81"/>
      <c r="CUK105" s="81"/>
      <c r="CUL105" s="81"/>
      <c r="CUM105" s="81"/>
      <c r="CUN105" s="81"/>
      <c r="CUO105" s="81"/>
      <c r="CUP105" s="81"/>
      <c r="CUQ105" s="81"/>
      <c r="CUR105" s="81"/>
      <c r="CUS105" s="81"/>
      <c r="CUT105" s="81"/>
      <c r="CUU105" s="81"/>
      <c r="CUV105" s="81"/>
      <c r="CUW105" s="81"/>
      <c r="CUX105" s="81"/>
      <c r="CUY105" s="81"/>
      <c r="CUZ105" s="81"/>
      <c r="CVA105" s="81"/>
      <c r="CVB105" s="81"/>
      <c r="CVC105" s="81"/>
      <c r="CVD105" s="81"/>
      <c r="CVE105" s="81"/>
      <c r="CVF105" s="81"/>
      <c r="CVG105" s="81"/>
      <c r="CVH105" s="81"/>
      <c r="CVI105" s="81"/>
      <c r="CVJ105" s="81"/>
      <c r="CVK105" s="81"/>
      <c r="CVL105" s="81"/>
      <c r="CVM105" s="81"/>
      <c r="CVN105" s="81"/>
      <c r="CVO105" s="81"/>
      <c r="CVP105" s="81"/>
      <c r="CVQ105" s="81"/>
      <c r="CVR105" s="81"/>
      <c r="CVS105" s="81"/>
      <c r="CVT105" s="81"/>
      <c r="CVU105" s="81"/>
      <c r="CVV105" s="81"/>
      <c r="CVW105" s="81"/>
      <c r="CVX105" s="81"/>
      <c r="CVY105" s="81"/>
      <c r="CVZ105" s="81"/>
      <c r="CWA105" s="81"/>
      <c r="CWB105" s="81"/>
      <c r="CWC105" s="81"/>
      <c r="CWD105" s="81"/>
      <c r="CWE105" s="81"/>
      <c r="CWF105" s="81"/>
      <c r="CWG105" s="81"/>
      <c r="CWH105" s="81"/>
      <c r="CWI105" s="81"/>
      <c r="CWJ105" s="81"/>
      <c r="CWK105" s="81"/>
      <c r="CWL105" s="81"/>
      <c r="CWM105" s="81"/>
      <c r="CWN105" s="81"/>
      <c r="CWO105" s="81"/>
      <c r="CWP105" s="81"/>
      <c r="CWQ105" s="81"/>
      <c r="CWR105" s="81"/>
      <c r="CWS105" s="81"/>
      <c r="CWT105" s="81"/>
      <c r="CWU105" s="81"/>
      <c r="CWV105" s="81"/>
      <c r="CWW105" s="81"/>
      <c r="CWX105" s="81"/>
      <c r="CWY105" s="81"/>
      <c r="CWZ105" s="81"/>
      <c r="CXA105" s="81"/>
      <c r="CXB105" s="81"/>
      <c r="CXC105" s="81"/>
      <c r="CXD105" s="81"/>
      <c r="CXE105" s="81"/>
      <c r="CXF105" s="81"/>
      <c r="CXG105" s="81"/>
      <c r="CXH105" s="81"/>
      <c r="CXI105" s="81"/>
      <c r="CXJ105" s="81"/>
      <c r="CXK105" s="81"/>
      <c r="CXL105" s="81"/>
      <c r="CXM105" s="81"/>
      <c r="CXN105" s="81"/>
      <c r="CXO105" s="81"/>
      <c r="CXP105" s="81"/>
      <c r="CXQ105" s="81"/>
      <c r="CXR105" s="81"/>
      <c r="CXS105" s="81"/>
      <c r="CXT105" s="81"/>
      <c r="CXU105" s="81"/>
      <c r="CXV105" s="81"/>
      <c r="CXW105" s="81"/>
      <c r="CXX105" s="81"/>
      <c r="CXY105" s="81"/>
      <c r="CXZ105" s="81"/>
      <c r="CYA105" s="81"/>
      <c r="CYB105" s="81"/>
      <c r="CYC105" s="81"/>
      <c r="CYD105" s="81"/>
      <c r="CYE105" s="81"/>
      <c r="CYF105" s="81"/>
      <c r="CYG105" s="81"/>
      <c r="CYH105" s="81"/>
      <c r="CYI105" s="81"/>
      <c r="CYJ105" s="81"/>
      <c r="CYK105" s="81"/>
      <c r="CYL105" s="81"/>
      <c r="CYM105" s="81"/>
      <c r="CYN105" s="81"/>
      <c r="CYO105" s="81"/>
      <c r="CYP105" s="81"/>
      <c r="CYQ105" s="81"/>
      <c r="CYR105" s="81"/>
      <c r="CYS105" s="81"/>
      <c r="CYT105" s="81"/>
      <c r="CYU105" s="81"/>
      <c r="CYV105" s="81"/>
      <c r="CYW105" s="81"/>
      <c r="CYX105" s="81"/>
      <c r="CYY105" s="81"/>
      <c r="CYZ105" s="81"/>
      <c r="CZA105" s="81"/>
      <c r="CZB105" s="81"/>
      <c r="CZC105" s="81"/>
      <c r="CZD105" s="81"/>
      <c r="CZE105" s="81"/>
      <c r="CZF105" s="81"/>
      <c r="CZG105" s="81"/>
      <c r="CZH105" s="81"/>
      <c r="CZI105" s="81"/>
      <c r="CZJ105" s="81"/>
      <c r="CZK105" s="81"/>
      <c r="CZL105" s="81"/>
      <c r="CZM105" s="81"/>
      <c r="CZN105" s="81"/>
      <c r="CZO105" s="81"/>
      <c r="CZP105" s="81"/>
      <c r="CZQ105" s="81"/>
      <c r="CZR105" s="81"/>
      <c r="CZS105" s="81"/>
      <c r="CZT105" s="81"/>
      <c r="CZU105" s="81"/>
      <c r="CZV105" s="81"/>
      <c r="CZW105" s="81"/>
      <c r="CZX105" s="81"/>
      <c r="CZY105" s="81"/>
      <c r="CZZ105" s="81"/>
      <c r="DAA105" s="81"/>
      <c r="DAB105" s="81"/>
      <c r="DAC105" s="81"/>
      <c r="DAD105" s="81"/>
      <c r="DAE105" s="81"/>
      <c r="DAF105" s="81"/>
      <c r="DAG105" s="81"/>
      <c r="DAH105" s="81"/>
      <c r="DAI105" s="81"/>
      <c r="DAJ105" s="81"/>
      <c r="DAK105" s="81"/>
      <c r="DAL105" s="81"/>
      <c r="DAM105" s="81"/>
      <c r="DAN105" s="81"/>
      <c r="DAO105" s="81"/>
      <c r="DAP105" s="81"/>
      <c r="DAQ105" s="81"/>
      <c r="DAR105" s="81"/>
      <c r="DAS105" s="81"/>
      <c r="DAT105" s="81"/>
      <c r="DAU105" s="81"/>
      <c r="DAV105" s="81"/>
      <c r="DAW105" s="81"/>
      <c r="DAX105" s="81"/>
      <c r="DAY105" s="81"/>
      <c r="DAZ105" s="81"/>
      <c r="DBA105" s="81"/>
      <c r="DBB105" s="81"/>
      <c r="DBC105" s="81"/>
      <c r="DBD105" s="81"/>
      <c r="DBE105" s="81"/>
      <c r="DBF105" s="81"/>
      <c r="DBG105" s="81"/>
      <c r="DBH105" s="81"/>
      <c r="DBI105" s="81"/>
      <c r="DBJ105" s="81"/>
      <c r="DBK105" s="81"/>
      <c r="DBL105" s="81"/>
      <c r="DBM105" s="81"/>
      <c r="DBN105" s="81"/>
      <c r="DBO105" s="81"/>
      <c r="DBP105" s="81"/>
      <c r="DBQ105" s="81"/>
      <c r="DBR105" s="81"/>
      <c r="DBS105" s="81"/>
      <c r="DBT105" s="81"/>
      <c r="DBU105" s="81"/>
      <c r="DBV105" s="81"/>
      <c r="DBW105" s="81"/>
      <c r="DBX105" s="81"/>
      <c r="DBY105" s="81"/>
      <c r="DBZ105" s="81"/>
      <c r="DCA105" s="81"/>
      <c r="DCB105" s="81"/>
      <c r="DCC105" s="81"/>
      <c r="DCD105" s="81"/>
      <c r="DCE105" s="81"/>
      <c r="DCF105" s="81"/>
      <c r="DCG105" s="81"/>
      <c r="DCH105" s="81"/>
      <c r="DCI105" s="81"/>
      <c r="DCJ105" s="81"/>
      <c r="DCK105" s="81"/>
      <c r="DCL105" s="81"/>
      <c r="DCM105" s="81"/>
      <c r="DCN105" s="81"/>
      <c r="DCO105" s="81"/>
      <c r="DCP105" s="81"/>
      <c r="DCQ105" s="81"/>
      <c r="DCR105" s="81"/>
      <c r="DCS105" s="81"/>
      <c r="DCT105" s="81"/>
      <c r="DCU105" s="81"/>
      <c r="DCV105" s="81"/>
      <c r="DCW105" s="81"/>
      <c r="DCX105" s="81"/>
      <c r="DCY105" s="81"/>
      <c r="DCZ105" s="81"/>
      <c r="DDA105" s="81"/>
      <c r="DDB105" s="81"/>
      <c r="DDC105" s="81"/>
      <c r="DDD105" s="81"/>
      <c r="DDE105" s="81"/>
      <c r="DDF105" s="81"/>
      <c r="DDG105" s="81"/>
      <c r="DDH105" s="81"/>
      <c r="DDI105" s="81"/>
      <c r="DDJ105" s="81"/>
      <c r="WBZ105" s="81"/>
      <c r="WCA105" s="81"/>
      <c r="WCB105" s="81"/>
      <c r="WCC105" s="81"/>
      <c r="WCD105" s="81"/>
      <c r="WCE105" s="81"/>
      <c r="WCF105" s="81"/>
      <c r="WCG105" s="81"/>
      <c r="WCH105" s="81"/>
      <c r="WCI105" s="81"/>
      <c r="WCJ105" s="81"/>
      <c r="WCK105" s="81"/>
      <c r="WCL105" s="81"/>
      <c r="WCM105" s="81"/>
      <c r="WCN105" s="81"/>
      <c r="WCO105" s="81"/>
      <c r="WCP105" s="81"/>
      <c r="WCQ105" s="81"/>
      <c r="WCR105" s="81"/>
      <c r="WCS105" s="81"/>
      <c r="WCT105" s="81"/>
      <c r="WCU105" s="81"/>
      <c r="WCV105" s="81"/>
      <c r="WCW105" s="81"/>
      <c r="WCX105" s="81"/>
      <c r="WCY105" s="81"/>
      <c r="WCZ105" s="81"/>
      <c r="WDA105" s="81"/>
      <c r="WDB105" s="81"/>
      <c r="WDC105" s="81"/>
      <c r="WDD105" s="81"/>
      <c r="WDE105" s="81"/>
      <c r="WDF105" s="81"/>
      <c r="WDG105" s="81"/>
      <c r="WDH105" s="81"/>
      <c r="WDI105" s="81"/>
      <c r="WDJ105" s="81"/>
      <c r="WDK105" s="81"/>
      <c r="WDL105" s="81"/>
      <c r="WDM105" s="81"/>
      <c r="WDN105" s="81"/>
      <c r="WDO105" s="81"/>
      <c r="WDP105" s="81"/>
      <c r="WDQ105" s="81"/>
      <c r="WDR105" s="81"/>
      <c r="WDS105" s="81"/>
      <c r="WDT105" s="81"/>
      <c r="WDU105" s="81"/>
      <c r="WDV105" s="81"/>
      <c r="WDW105" s="81"/>
      <c r="WDX105" s="81"/>
      <c r="WDY105" s="81"/>
      <c r="WDZ105" s="81"/>
      <c r="WEA105" s="81"/>
      <c r="WEB105" s="81"/>
      <c r="WEC105" s="81"/>
      <c r="WED105" s="81"/>
      <c r="WEE105" s="81"/>
      <c r="WEF105" s="81"/>
      <c r="WEG105" s="81"/>
      <c r="WEH105" s="81"/>
      <c r="WEI105" s="81"/>
      <c r="WEJ105" s="81"/>
      <c r="WEK105" s="81"/>
      <c r="WEL105" s="81"/>
      <c r="WEM105" s="81"/>
      <c r="WEN105" s="81"/>
      <c r="WEO105" s="81"/>
      <c r="WEP105" s="81"/>
      <c r="WEQ105" s="81"/>
      <c r="WER105" s="81"/>
      <c r="WES105" s="81"/>
      <c r="WET105" s="81"/>
      <c r="WEU105" s="81"/>
      <c r="WEV105" s="81"/>
      <c r="WEW105" s="81"/>
      <c r="WEX105" s="81"/>
      <c r="WEY105" s="81"/>
      <c r="WEZ105" s="81"/>
      <c r="WFA105" s="81"/>
      <c r="WFB105" s="81"/>
      <c r="WFC105" s="81"/>
      <c r="WFD105" s="81"/>
      <c r="WFE105" s="81"/>
      <c r="WFF105" s="81"/>
      <c r="WFG105" s="81"/>
      <c r="WFH105" s="81"/>
      <c r="WFI105" s="81"/>
      <c r="WFJ105" s="81"/>
      <c r="WFK105" s="81"/>
      <c r="WFL105" s="81"/>
      <c r="WFM105" s="81"/>
      <c r="WFN105" s="81"/>
      <c r="WFO105" s="81"/>
      <c r="WFP105" s="81"/>
      <c r="WFQ105" s="81"/>
      <c r="WFR105" s="81"/>
      <c r="WFS105" s="81"/>
      <c r="WFT105" s="81"/>
      <c r="WFU105" s="81"/>
      <c r="WFV105" s="81"/>
      <c r="WFW105" s="81"/>
      <c r="WFX105" s="81"/>
      <c r="WFY105" s="81"/>
      <c r="WFZ105" s="81"/>
      <c r="WGA105" s="81"/>
      <c r="WGB105" s="81"/>
      <c r="WGC105" s="81"/>
      <c r="WGD105" s="81"/>
      <c r="WGE105" s="81"/>
      <c r="WGF105" s="81"/>
      <c r="WGG105" s="81"/>
      <c r="WGH105" s="81"/>
      <c r="WGI105" s="81"/>
      <c r="WGJ105" s="81"/>
      <c r="WGK105" s="81"/>
      <c r="WGL105" s="81"/>
      <c r="WGM105" s="81"/>
      <c r="WGN105" s="81"/>
      <c r="WGO105" s="81"/>
      <c r="WGP105" s="81"/>
      <c r="WGQ105" s="81"/>
      <c r="WGR105" s="81"/>
      <c r="WGS105" s="81"/>
      <c r="WGT105" s="81"/>
      <c r="WGU105" s="81"/>
      <c r="WGV105" s="81"/>
      <c r="WGW105" s="81"/>
      <c r="WGX105" s="81"/>
      <c r="WGY105" s="81"/>
      <c r="WGZ105" s="81"/>
      <c r="WHA105" s="81"/>
      <c r="WHB105" s="81"/>
      <c r="WHC105" s="81"/>
      <c r="WHD105" s="81"/>
      <c r="WHE105" s="81"/>
      <c r="WHF105" s="81"/>
      <c r="WHG105" s="81"/>
      <c r="WHH105" s="81"/>
      <c r="WHI105" s="81"/>
      <c r="WHJ105" s="81"/>
      <c r="WHK105" s="81"/>
      <c r="WHL105" s="81"/>
      <c r="WHM105" s="81"/>
      <c r="WHN105" s="81"/>
      <c r="WHO105" s="81"/>
      <c r="WHP105" s="81"/>
      <c r="WHQ105" s="81"/>
      <c r="WHR105" s="81"/>
      <c r="WHS105" s="81"/>
      <c r="WHT105" s="81"/>
      <c r="WHU105" s="81"/>
      <c r="WHV105" s="81"/>
      <c r="WHW105" s="81"/>
      <c r="WHX105" s="81"/>
      <c r="WHY105" s="81"/>
      <c r="WHZ105" s="81"/>
      <c r="WIA105" s="81"/>
      <c r="WIB105" s="81"/>
      <c r="WIC105" s="81"/>
      <c r="WID105" s="81"/>
      <c r="WIE105" s="81"/>
      <c r="WIF105" s="81"/>
      <c r="WIG105" s="81"/>
      <c r="WIH105" s="81"/>
      <c r="WII105" s="81"/>
      <c r="WIJ105" s="81"/>
      <c r="WIK105" s="81"/>
      <c r="WIL105" s="81"/>
      <c r="WIM105" s="81"/>
      <c r="WIN105" s="81"/>
      <c r="WIO105" s="81"/>
      <c r="WIP105" s="81"/>
      <c r="WIQ105" s="81"/>
      <c r="WIR105" s="81"/>
      <c r="WIS105" s="81"/>
      <c r="WIT105" s="81"/>
      <c r="WIU105" s="81"/>
      <c r="WIV105" s="81"/>
      <c r="WIW105" s="81"/>
      <c r="WIX105" s="81"/>
      <c r="WIY105" s="81"/>
      <c r="WIZ105" s="81"/>
      <c r="WJA105" s="81"/>
      <c r="WJB105" s="81"/>
      <c r="WJC105" s="81"/>
      <c r="WJD105" s="81"/>
      <c r="WJE105" s="81"/>
      <c r="WJF105" s="81"/>
      <c r="WJG105" s="81"/>
      <c r="WJH105" s="81"/>
      <c r="WJI105" s="81"/>
      <c r="WJJ105" s="81"/>
      <c r="WJK105" s="81"/>
      <c r="WJL105" s="81"/>
      <c r="WJM105" s="81"/>
      <c r="WJN105" s="81"/>
      <c r="WJO105" s="81"/>
      <c r="WJP105" s="81"/>
      <c r="WJQ105" s="81"/>
      <c r="WJR105" s="81"/>
      <c r="WJS105" s="81"/>
      <c r="WJT105" s="81"/>
      <c r="WJU105" s="81"/>
      <c r="WJV105" s="81"/>
      <c r="WJW105" s="81"/>
      <c r="WJX105" s="81"/>
      <c r="WJY105" s="81"/>
      <c r="WJZ105" s="81"/>
      <c r="WKA105" s="81"/>
      <c r="WKB105" s="81"/>
      <c r="WKC105" s="81"/>
      <c r="WKD105" s="81"/>
      <c r="WKE105" s="81"/>
      <c r="WKF105" s="81"/>
      <c r="WKG105" s="81"/>
      <c r="WKH105" s="81"/>
      <c r="WKI105" s="81"/>
      <c r="WKJ105" s="81"/>
      <c r="WKK105" s="81"/>
      <c r="WKL105" s="81"/>
      <c r="WKM105" s="81"/>
      <c r="WKN105" s="81"/>
      <c r="WKO105" s="81"/>
      <c r="WKP105" s="81"/>
      <c r="WKQ105" s="81"/>
      <c r="WKR105" s="81"/>
      <c r="WKS105" s="81"/>
      <c r="WKT105" s="81"/>
      <c r="WKU105" s="81"/>
      <c r="WKV105" s="81"/>
      <c r="WKW105" s="81"/>
      <c r="WKX105" s="81"/>
      <c r="WKY105" s="81"/>
      <c r="WKZ105" s="81"/>
      <c r="WLA105" s="81"/>
      <c r="WLB105" s="81"/>
      <c r="WLC105" s="81"/>
      <c r="WLD105" s="81"/>
      <c r="WLE105" s="81"/>
      <c r="WLF105" s="81"/>
      <c r="WLG105" s="81"/>
      <c r="WLH105" s="81"/>
      <c r="WLI105" s="81"/>
      <c r="WLJ105" s="81"/>
      <c r="WLK105" s="81"/>
      <c r="WLL105" s="81"/>
      <c r="WLM105" s="81"/>
      <c r="WLN105" s="81"/>
      <c r="WLO105" s="81"/>
      <c r="WLP105" s="81"/>
      <c r="WLQ105" s="81"/>
      <c r="WLR105" s="81"/>
      <c r="WLS105" s="81"/>
      <c r="WLT105" s="81"/>
      <c r="WLU105" s="81"/>
      <c r="WLV105" s="81"/>
      <c r="WLW105" s="81"/>
      <c r="WLX105" s="81"/>
      <c r="WLY105" s="81"/>
      <c r="WLZ105" s="81"/>
      <c r="WMA105" s="81"/>
      <c r="WMB105" s="81"/>
      <c r="WMC105" s="81"/>
      <c r="WMD105" s="81"/>
      <c r="WME105" s="81"/>
      <c r="WMF105" s="81"/>
      <c r="WMG105" s="81"/>
      <c r="WMH105" s="81"/>
      <c r="WMI105" s="81"/>
      <c r="WMJ105" s="81"/>
      <c r="WMK105" s="81"/>
      <c r="WML105" s="81"/>
      <c r="WMM105" s="81"/>
      <c r="WMN105" s="81"/>
      <c r="WMO105" s="81"/>
      <c r="WMP105" s="81"/>
      <c r="WMQ105" s="81"/>
      <c r="WMR105" s="81"/>
      <c r="WMS105" s="81"/>
      <c r="WMT105" s="81"/>
      <c r="WMU105" s="81"/>
      <c r="WMV105" s="81"/>
      <c r="WMW105" s="81"/>
      <c r="WMX105" s="81"/>
      <c r="WMY105" s="81"/>
      <c r="WMZ105" s="81"/>
      <c r="WNA105" s="81"/>
      <c r="WNB105" s="81"/>
      <c r="WNC105" s="81"/>
      <c r="WND105" s="81"/>
      <c r="WNE105" s="81"/>
      <c r="WNF105" s="81"/>
      <c r="WNG105" s="81"/>
      <c r="WNH105" s="81"/>
      <c r="WNI105" s="81"/>
      <c r="WNJ105" s="81"/>
      <c r="WNK105" s="81"/>
      <c r="WNL105" s="81"/>
      <c r="WNM105" s="81"/>
      <c r="WNN105" s="81"/>
      <c r="WNO105" s="81"/>
      <c r="WNP105" s="81"/>
      <c r="WNQ105" s="81"/>
      <c r="WNR105" s="81"/>
      <c r="WNS105" s="81"/>
      <c r="WNT105" s="81"/>
      <c r="WNU105" s="81"/>
      <c r="WNV105" s="81"/>
      <c r="WNW105" s="81"/>
      <c r="WNX105" s="81"/>
      <c r="WNY105" s="81"/>
      <c r="WNZ105" s="81"/>
      <c r="WOA105" s="81"/>
      <c r="WOB105" s="81"/>
      <c r="WOC105" s="81"/>
      <c r="WOD105" s="81"/>
      <c r="WOE105" s="81"/>
      <c r="WOF105" s="81"/>
      <c r="WOG105" s="81"/>
      <c r="WOH105" s="81"/>
      <c r="WOI105" s="81"/>
      <c r="WOJ105" s="81"/>
      <c r="WOK105" s="81"/>
      <c r="WOL105" s="81"/>
      <c r="WOM105" s="81"/>
      <c r="WON105" s="81"/>
      <c r="WOO105" s="81"/>
      <c r="WOP105" s="81"/>
      <c r="WOQ105" s="81"/>
      <c r="WOR105" s="81"/>
      <c r="WOS105" s="81"/>
      <c r="WOT105" s="81"/>
      <c r="WOU105" s="81"/>
      <c r="WOV105" s="81"/>
      <c r="WOW105" s="81"/>
      <c r="WOX105" s="81"/>
      <c r="WOY105" s="81"/>
      <c r="WOZ105" s="81"/>
      <c r="WPA105" s="81"/>
      <c r="WPB105" s="81"/>
      <c r="WPC105" s="81"/>
      <c r="WPD105" s="81"/>
      <c r="WPE105" s="81"/>
      <c r="WPF105" s="81"/>
      <c r="WPG105" s="81"/>
      <c r="WPH105" s="81"/>
      <c r="WPI105" s="81"/>
      <c r="WPJ105" s="81"/>
      <c r="WPK105" s="81"/>
      <c r="WPL105" s="81"/>
      <c r="WPM105" s="81"/>
      <c r="WPN105" s="81"/>
      <c r="WPO105" s="81"/>
      <c r="WPP105" s="81"/>
      <c r="WPQ105" s="81"/>
      <c r="WPR105" s="81"/>
      <c r="WPS105" s="81"/>
      <c r="WPT105" s="81"/>
      <c r="WPU105" s="81"/>
      <c r="WPV105" s="81"/>
      <c r="WPW105" s="81"/>
      <c r="WPX105" s="81"/>
      <c r="WPY105" s="81"/>
      <c r="WPZ105" s="81"/>
      <c r="WQA105" s="81"/>
      <c r="WQB105" s="81"/>
      <c r="WQC105" s="81"/>
      <c r="WQD105" s="81"/>
      <c r="WQE105" s="81"/>
      <c r="WQF105" s="81"/>
      <c r="WQG105" s="81"/>
      <c r="WQH105" s="81"/>
      <c r="WQI105" s="81"/>
      <c r="WQJ105" s="81"/>
      <c r="WQK105" s="81"/>
      <c r="WQL105" s="81"/>
      <c r="WQM105" s="81"/>
      <c r="WQN105" s="81"/>
      <c r="WQO105" s="81"/>
      <c r="WQP105" s="81"/>
      <c r="WQQ105" s="81"/>
      <c r="WQR105" s="81"/>
      <c r="WQS105" s="81"/>
      <c r="WQT105" s="81"/>
      <c r="WQU105" s="81"/>
      <c r="WQV105" s="81"/>
      <c r="WQW105" s="81"/>
      <c r="WQX105" s="81"/>
      <c r="WQY105" s="81"/>
      <c r="WQZ105" s="81"/>
      <c r="WRA105" s="81"/>
      <c r="WRB105" s="81"/>
      <c r="WRC105" s="81"/>
      <c r="WRD105" s="81"/>
      <c r="WRE105" s="81"/>
      <c r="WRF105" s="81"/>
      <c r="WRG105" s="81"/>
      <c r="WRH105" s="81"/>
      <c r="WRI105" s="81"/>
      <c r="WRJ105" s="81"/>
      <c r="WRK105" s="81"/>
      <c r="WRL105" s="81"/>
      <c r="WRM105" s="81"/>
      <c r="WRN105" s="81"/>
      <c r="WRO105" s="81"/>
      <c r="WRP105" s="81"/>
      <c r="WRQ105" s="81"/>
      <c r="WRR105" s="81"/>
      <c r="WRS105" s="81"/>
      <c r="WRT105" s="81"/>
      <c r="WRU105" s="81"/>
      <c r="WRV105" s="81"/>
      <c r="WRW105" s="81"/>
      <c r="WRX105" s="81"/>
      <c r="WRY105" s="81"/>
      <c r="WRZ105" s="81"/>
      <c r="WSA105" s="81"/>
      <c r="WSB105" s="81"/>
      <c r="WSC105" s="81"/>
      <c r="WSD105" s="81"/>
      <c r="WSE105" s="81"/>
      <c r="WSF105" s="81"/>
      <c r="WSG105" s="81"/>
      <c r="WSH105" s="81"/>
      <c r="WSI105" s="81"/>
      <c r="WSJ105" s="81"/>
      <c r="WSK105" s="81"/>
      <c r="WSL105" s="81"/>
      <c r="WSM105" s="81"/>
      <c r="WSN105" s="81"/>
      <c r="WSO105" s="81"/>
      <c r="WSP105" s="81"/>
      <c r="WSQ105" s="81"/>
      <c r="WSR105" s="81"/>
      <c r="WSS105" s="81"/>
      <c r="WST105" s="81"/>
      <c r="WSU105" s="81"/>
      <c r="WSV105" s="81"/>
      <c r="WSW105" s="81"/>
      <c r="WSX105" s="81"/>
      <c r="WSY105" s="81"/>
      <c r="WSZ105" s="81"/>
      <c r="WTA105" s="81"/>
      <c r="WTB105" s="81"/>
      <c r="WTC105" s="81"/>
      <c r="WTD105" s="81"/>
      <c r="WTE105" s="81"/>
      <c r="WTF105" s="81"/>
      <c r="WTG105" s="81"/>
      <c r="WTH105" s="81"/>
      <c r="WTI105" s="81"/>
      <c r="WTJ105" s="81"/>
      <c r="WTK105" s="81"/>
      <c r="WTL105" s="81"/>
      <c r="WTM105" s="81"/>
      <c r="WTN105" s="81"/>
      <c r="WTO105" s="81"/>
      <c r="WTP105" s="81"/>
      <c r="WTQ105" s="81"/>
      <c r="WTR105" s="81"/>
      <c r="WTS105" s="81"/>
      <c r="WTT105" s="81"/>
      <c r="WTU105" s="81"/>
      <c r="WTV105" s="81"/>
      <c r="WTW105" s="81"/>
      <c r="WTX105" s="81"/>
      <c r="WTY105" s="81"/>
      <c r="WTZ105" s="81"/>
      <c r="WUA105" s="81"/>
      <c r="WUB105" s="81"/>
      <c r="WUC105" s="81"/>
      <c r="WUD105" s="81"/>
      <c r="WUE105" s="81"/>
      <c r="WUF105" s="81"/>
      <c r="WUG105" s="81"/>
      <c r="WUH105" s="81"/>
      <c r="WUI105" s="81"/>
      <c r="WUJ105" s="81"/>
      <c r="WUK105" s="81"/>
      <c r="WUL105" s="81"/>
      <c r="WUM105" s="81"/>
      <c r="WUN105" s="81"/>
      <c r="WUO105" s="81"/>
      <c r="WUP105" s="81"/>
      <c r="WUQ105" s="81"/>
      <c r="WUR105" s="81"/>
      <c r="WUS105" s="81"/>
      <c r="WUT105" s="81"/>
      <c r="WUU105" s="81"/>
      <c r="WUV105" s="81"/>
      <c r="WUW105" s="81"/>
      <c r="WUX105" s="81"/>
      <c r="WUY105" s="81"/>
      <c r="WUZ105" s="81"/>
      <c r="WVA105" s="81"/>
      <c r="WVB105" s="81"/>
      <c r="WVC105" s="81"/>
      <c r="WVD105" s="81"/>
      <c r="WVE105" s="81"/>
      <c r="WVF105" s="81"/>
      <c r="WVG105" s="81"/>
      <c r="WVH105" s="81"/>
      <c r="WVI105" s="81"/>
      <c r="WVJ105" s="81"/>
      <c r="WVK105" s="81"/>
      <c r="WVL105" s="81"/>
      <c r="WVM105" s="81"/>
      <c r="WVN105" s="81"/>
      <c r="WVO105" s="81"/>
      <c r="WVP105" s="81"/>
      <c r="WVQ105" s="81"/>
      <c r="WVR105" s="81"/>
      <c r="WVS105" s="81"/>
      <c r="WVT105" s="81"/>
      <c r="WVU105" s="81"/>
      <c r="WVV105" s="81"/>
      <c r="WVW105" s="81"/>
      <c r="WVX105" s="81"/>
      <c r="WVY105" s="81"/>
      <c r="WVZ105" s="81"/>
      <c r="WWA105" s="81"/>
      <c r="WWB105" s="81"/>
      <c r="WWC105" s="81"/>
      <c r="WWD105" s="81"/>
      <c r="WWE105" s="81"/>
      <c r="WWF105" s="81"/>
      <c r="WWG105" s="81"/>
      <c r="WWH105" s="81"/>
      <c r="WWI105" s="81"/>
      <c r="WWJ105" s="81"/>
      <c r="WWK105" s="81"/>
      <c r="WWL105" s="81"/>
      <c r="WWM105" s="81"/>
      <c r="WWN105" s="81"/>
      <c r="WWO105" s="81"/>
      <c r="WWP105" s="81"/>
      <c r="WWQ105" s="81"/>
      <c r="WWR105" s="81"/>
      <c r="WWS105" s="81"/>
      <c r="WWT105" s="81"/>
      <c r="WWU105" s="81"/>
      <c r="WWV105" s="81"/>
      <c r="WWW105" s="81"/>
      <c r="WWX105" s="81"/>
      <c r="WWY105" s="81"/>
      <c r="WWZ105" s="81"/>
      <c r="WXA105" s="81"/>
      <c r="WXB105" s="81"/>
      <c r="WXC105" s="81"/>
      <c r="WXD105" s="81"/>
      <c r="WXE105" s="81"/>
      <c r="WXF105" s="81"/>
      <c r="WXG105" s="81"/>
      <c r="WXH105" s="81"/>
      <c r="WXI105" s="81"/>
      <c r="WXJ105" s="81"/>
      <c r="WXK105" s="81"/>
      <c r="WXL105" s="81"/>
      <c r="WXM105" s="81"/>
      <c r="WXN105" s="81"/>
      <c r="WXO105" s="81"/>
      <c r="WXP105" s="81"/>
      <c r="WXQ105" s="81"/>
      <c r="WXR105" s="81"/>
      <c r="WXS105" s="81"/>
      <c r="WXT105" s="81"/>
      <c r="WXU105" s="81"/>
      <c r="WXV105" s="81"/>
      <c r="WXW105" s="81"/>
      <c r="WXX105" s="81"/>
      <c r="WXY105" s="81"/>
      <c r="WXZ105" s="81"/>
      <c r="WYA105" s="81"/>
      <c r="WYB105" s="81"/>
      <c r="WYC105" s="81"/>
      <c r="WYD105" s="81"/>
      <c r="WYE105" s="81"/>
      <c r="WYF105" s="81"/>
      <c r="WYG105" s="81"/>
      <c r="WYH105" s="81"/>
      <c r="WYI105" s="81"/>
      <c r="WYJ105" s="81"/>
      <c r="WYK105" s="81"/>
      <c r="WYL105" s="81"/>
      <c r="WYM105" s="81"/>
      <c r="WYN105" s="81"/>
      <c r="WYO105" s="81"/>
      <c r="WYP105" s="81"/>
      <c r="WYQ105" s="81"/>
      <c r="WYR105" s="81"/>
      <c r="WYS105" s="81"/>
      <c r="WYT105" s="81"/>
      <c r="WYU105" s="81"/>
      <c r="WYV105" s="81"/>
      <c r="WYW105" s="81"/>
      <c r="WYX105" s="81"/>
      <c r="WYY105" s="81"/>
      <c r="WYZ105" s="81"/>
      <c r="WZA105" s="81"/>
      <c r="WZB105" s="81"/>
      <c r="WZC105" s="81"/>
      <c r="WZD105" s="81"/>
      <c r="WZE105" s="81"/>
      <c r="WZF105" s="81"/>
      <c r="WZG105" s="81"/>
      <c r="WZH105" s="81"/>
      <c r="WZI105" s="81"/>
      <c r="WZJ105" s="81"/>
      <c r="WZK105" s="81"/>
      <c r="WZL105" s="81"/>
      <c r="WZM105" s="81"/>
      <c r="WZN105" s="81"/>
      <c r="WZO105" s="81"/>
      <c r="WZP105" s="81"/>
      <c r="WZQ105" s="81"/>
      <c r="WZR105" s="81"/>
      <c r="WZS105" s="81"/>
      <c r="WZT105" s="81"/>
      <c r="WZU105" s="81"/>
      <c r="WZV105" s="81"/>
      <c r="WZW105" s="81"/>
      <c r="WZX105" s="81"/>
      <c r="WZY105" s="81"/>
      <c r="WZZ105" s="81"/>
      <c r="XAA105" s="81"/>
      <c r="XAB105" s="81"/>
      <c r="XAC105" s="81"/>
      <c r="XAD105" s="81"/>
      <c r="XAE105" s="81"/>
      <c r="XAF105" s="81"/>
      <c r="XAG105" s="81"/>
      <c r="XAH105" s="81"/>
      <c r="XAI105" s="81"/>
      <c r="XAJ105" s="81"/>
      <c r="XAK105" s="81"/>
      <c r="XAL105" s="81"/>
      <c r="XAM105" s="81"/>
      <c r="XAN105" s="81"/>
      <c r="XAO105" s="81"/>
      <c r="XAP105" s="81"/>
      <c r="XAQ105" s="81"/>
      <c r="XAR105" s="81"/>
      <c r="XAS105" s="81"/>
      <c r="XAT105" s="81"/>
      <c r="XAU105" s="81"/>
      <c r="XAV105" s="81"/>
      <c r="XAW105" s="81"/>
      <c r="XAX105" s="81"/>
      <c r="XAY105" s="81"/>
      <c r="XAZ105" s="81"/>
      <c r="XBA105" s="81"/>
      <c r="XBB105" s="81"/>
      <c r="XBC105" s="81"/>
      <c r="XBD105" s="81"/>
      <c r="XBE105" s="81"/>
      <c r="XBF105" s="81"/>
      <c r="XBG105" s="81"/>
      <c r="XBH105" s="81"/>
      <c r="XBI105" s="81"/>
      <c r="XBJ105" s="81"/>
      <c r="XBK105" s="81"/>
      <c r="XBL105" s="81"/>
      <c r="XBM105" s="81"/>
      <c r="XBN105" s="81"/>
      <c r="XBO105" s="81"/>
      <c r="XBP105" s="81"/>
      <c r="XBQ105" s="81"/>
      <c r="XBR105" s="81"/>
      <c r="XBS105" s="81"/>
      <c r="XBT105" s="81"/>
      <c r="XBU105" s="81"/>
      <c r="XBV105" s="81"/>
      <c r="XBW105" s="81"/>
      <c r="XBX105" s="81"/>
      <c r="XBY105" s="81"/>
      <c r="XBZ105" s="81"/>
      <c r="XCA105" s="81"/>
      <c r="XCB105" s="81"/>
      <c r="XCC105" s="81"/>
      <c r="XCD105" s="81"/>
      <c r="XCE105" s="81"/>
      <c r="XCF105" s="81"/>
      <c r="XCG105" s="81"/>
      <c r="XCH105" s="81"/>
      <c r="XCI105" s="81"/>
      <c r="XCJ105" s="81"/>
      <c r="XCK105" s="81"/>
      <c r="XCL105" s="81"/>
      <c r="XCM105" s="81"/>
      <c r="XCN105" s="81"/>
      <c r="XCO105" s="81"/>
      <c r="XCP105" s="81"/>
      <c r="XCQ105" s="81"/>
      <c r="XCR105" s="81"/>
      <c r="XCS105" s="81"/>
      <c r="XCT105" s="81"/>
      <c r="XCU105" s="81"/>
      <c r="XCV105" s="81"/>
      <c r="XCW105" s="81"/>
      <c r="XCX105" s="81"/>
      <c r="XCY105" s="81"/>
      <c r="XCZ105" s="81"/>
      <c r="XDA105" s="81"/>
      <c r="XDB105" s="81"/>
      <c r="XDC105" s="81"/>
      <c r="XDD105" s="81"/>
      <c r="XDE105" s="81"/>
      <c r="XDF105" s="81"/>
      <c r="XDG105" s="81"/>
      <c r="XDH105" s="81"/>
      <c r="XDI105" s="81"/>
      <c r="XDJ105" s="81"/>
      <c r="XDK105" s="81"/>
      <c r="XDL105" s="81"/>
      <c r="XDM105" s="81"/>
      <c r="XDN105" s="81"/>
      <c r="XDO105" s="81"/>
      <c r="XDP105" s="81"/>
      <c r="XDQ105" s="81"/>
      <c r="XDR105" s="81"/>
      <c r="XDS105" s="81"/>
      <c r="XDT105" s="81"/>
      <c r="XDU105" s="81"/>
      <c r="XDV105" s="81"/>
      <c r="XDW105" s="81"/>
      <c r="XDX105" s="81"/>
      <c r="XDY105" s="81"/>
      <c r="XDZ105" s="81"/>
      <c r="XEA105" s="81"/>
      <c r="XEB105" s="81"/>
      <c r="XEC105" s="81"/>
      <c r="XED105" s="81"/>
      <c r="XEE105" s="81"/>
      <c r="XEF105" s="81"/>
      <c r="XEG105" s="81"/>
      <c r="XEH105" s="81"/>
      <c r="XEI105" s="81"/>
      <c r="XEJ105" s="81"/>
      <c r="XEK105" s="81"/>
      <c r="XEL105" s="81"/>
      <c r="XEM105" s="81"/>
      <c r="XEN105" s="81"/>
      <c r="XEO105" s="81"/>
      <c r="XEP105" s="81"/>
      <c r="XEQ105" s="81"/>
      <c r="XER105" s="81"/>
      <c r="XES105" s="81"/>
      <c r="XET105" s="81"/>
      <c r="XEU105" s="81"/>
      <c r="XEV105" s="81"/>
      <c r="XEW105" s="81"/>
      <c r="XEX105" s="81"/>
      <c r="XEY105" s="81"/>
      <c r="XEZ105" s="81"/>
      <c r="XFA105" s="81"/>
      <c r="XFB105" s="81"/>
      <c r="XFC105" s="81"/>
      <c r="XFD105" s="81"/>
    </row>
    <row r="106" spans="359:2818 15626:16384" x14ac:dyDescent="0.25">
      <c r="MU106" s="81"/>
      <c r="MV106" s="81"/>
      <c r="MW106" s="81"/>
      <c r="MX106" s="81"/>
      <c r="MY106" s="81"/>
      <c r="MZ106" s="81"/>
      <c r="NA106" s="81"/>
      <c r="NB106" s="81"/>
      <c r="NC106" s="81"/>
      <c r="ND106" s="81"/>
      <c r="NE106" s="81"/>
      <c r="NF106" s="81"/>
      <c r="NG106" s="81"/>
      <c r="NH106" s="81"/>
      <c r="NI106" s="81"/>
      <c r="NJ106" s="81"/>
      <c r="NK106" s="81"/>
      <c r="NL106" s="81"/>
      <c r="NM106" s="81"/>
      <c r="NN106" s="81"/>
      <c r="NO106" s="81"/>
      <c r="NP106" s="81"/>
      <c r="NQ106" s="81"/>
      <c r="NR106" s="81"/>
      <c r="NS106" s="81"/>
      <c r="NT106" s="81"/>
      <c r="NU106" s="81"/>
      <c r="NV106" s="81"/>
      <c r="NW106" s="81"/>
      <c r="NX106" s="81"/>
      <c r="NY106" s="81"/>
      <c r="NZ106" s="81"/>
      <c r="OA106" s="81"/>
      <c r="OB106" s="81"/>
      <c r="OC106" s="81"/>
      <c r="OD106" s="81"/>
      <c r="OE106" s="81"/>
      <c r="OF106" s="81"/>
      <c r="OG106" s="81"/>
      <c r="OH106" s="81"/>
      <c r="OI106" s="81"/>
      <c r="OJ106" s="81"/>
      <c r="OK106" s="81"/>
      <c r="OL106" s="81"/>
      <c r="OM106" s="81"/>
      <c r="ON106" s="81"/>
      <c r="OO106" s="81"/>
      <c r="OP106" s="81"/>
      <c r="OQ106" s="81"/>
      <c r="OR106" s="81"/>
      <c r="OS106" s="81"/>
      <c r="OT106" s="81"/>
      <c r="OU106" s="81"/>
      <c r="OV106" s="81"/>
      <c r="OW106" s="81"/>
      <c r="OX106" s="81"/>
      <c r="OY106" s="81"/>
      <c r="OZ106" s="81"/>
      <c r="PA106" s="81"/>
      <c r="PB106" s="81"/>
      <c r="PC106" s="81"/>
      <c r="PD106" s="81"/>
      <c r="PE106" s="81"/>
      <c r="PF106" s="81"/>
      <c r="PG106" s="81"/>
      <c r="PH106" s="81"/>
      <c r="PI106" s="81"/>
      <c r="PJ106" s="81"/>
      <c r="PK106" s="81"/>
      <c r="PL106" s="81"/>
      <c r="PM106" s="81"/>
      <c r="PN106" s="81"/>
      <c r="PO106" s="81"/>
      <c r="PP106" s="81"/>
      <c r="PQ106" s="81"/>
      <c r="PR106" s="81"/>
      <c r="PS106" s="81"/>
      <c r="PT106" s="81"/>
      <c r="PU106" s="81"/>
      <c r="PV106" s="81"/>
      <c r="PW106" s="81"/>
      <c r="PX106" s="81"/>
      <c r="PY106" s="81"/>
      <c r="PZ106" s="81"/>
      <c r="QA106" s="81"/>
      <c r="QB106" s="81"/>
      <c r="QC106" s="81"/>
      <c r="QD106" s="81"/>
      <c r="QE106" s="81"/>
      <c r="QF106" s="81"/>
      <c r="QG106" s="81"/>
      <c r="QH106" s="81"/>
      <c r="QI106" s="81"/>
      <c r="QJ106" s="81"/>
      <c r="QK106" s="81"/>
      <c r="QL106" s="81"/>
      <c r="QM106" s="81"/>
      <c r="QN106" s="81"/>
      <c r="QO106" s="81"/>
      <c r="QP106" s="81"/>
      <c r="QQ106" s="81"/>
      <c r="QR106" s="81"/>
      <c r="QS106" s="81"/>
      <c r="QT106" s="81"/>
      <c r="QU106" s="81"/>
      <c r="QV106" s="81"/>
      <c r="QW106" s="81"/>
      <c r="QX106" s="81"/>
      <c r="QY106" s="81"/>
      <c r="QZ106" s="81"/>
      <c r="RA106" s="81"/>
      <c r="RB106" s="81"/>
      <c r="RC106" s="81"/>
      <c r="RD106" s="81"/>
      <c r="RE106" s="81"/>
      <c r="RF106" s="81"/>
      <c r="RG106" s="81"/>
      <c r="RH106" s="81"/>
      <c r="RI106" s="81"/>
      <c r="RJ106" s="81"/>
      <c r="RK106" s="81"/>
      <c r="RL106" s="81"/>
      <c r="RM106" s="81"/>
      <c r="RN106" s="81"/>
      <c r="RO106" s="81"/>
      <c r="RP106" s="81"/>
      <c r="RQ106" s="81"/>
      <c r="RR106" s="81"/>
      <c r="RS106" s="81"/>
      <c r="RT106" s="81"/>
      <c r="RU106" s="81"/>
      <c r="RV106" s="81"/>
      <c r="RW106" s="81"/>
      <c r="RX106" s="81"/>
      <c r="RY106" s="81"/>
      <c r="RZ106" s="81"/>
      <c r="SA106" s="81"/>
      <c r="SB106" s="81"/>
      <c r="SC106" s="81"/>
      <c r="SD106" s="81"/>
      <c r="SE106" s="81"/>
      <c r="SF106" s="81"/>
      <c r="SG106" s="81"/>
      <c r="SH106" s="81"/>
      <c r="SI106" s="81"/>
      <c r="SJ106" s="81"/>
      <c r="SK106" s="81"/>
      <c r="SL106" s="81"/>
      <c r="SM106" s="81"/>
      <c r="SN106" s="81"/>
      <c r="SO106" s="81"/>
      <c r="SP106" s="81"/>
      <c r="SQ106" s="81"/>
      <c r="SR106" s="81"/>
      <c r="SS106" s="81"/>
      <c r="ST106" s="81"/>
      <c r="SU106" s="81"/>
      <c r="SV106" s="81"/>
      <c r="SW106" s="81"/>
      <c r="SX106" s="81"/>
      <c r="SY106" s="81"/>
      <c r="SZ106" s="81"/>
      <c r="TA106" s="81"/>
      <c r="TB106" s="81"/>
      <c r="TC106" s="81"/>
      <c r="TD106" s="81"/>
      <c r="TE106" s="81"/>
      <c r="TF106" s="81"/>
      <c r="TG106" s="81"/>
      <c r="TH106" s="81"/>
      <c r="TI106" s="81"/>
      <c r="TJ106" s="81"/>
      <c r="TK106" s="81"/>
      <c r="TL106" s="81"/>
      <c r="TM106" s="81"/>
      <c r="TN106" s="81"/>
      <c r="TO106" s="81"/>
      <c r="TP106" s="81"/>
      <c r="TQ106" s="81"/>
      <c r="TR106" s="81"/>
      <c r="TS106" s="81"/>
      <c r="TT106" s="81"/>
      <c r="TU106" s="81"/>
      <c r="TV106" s="81"/>
      <c r="TW106" s="81"/>
      <c r="TX106" s="81"/>
      <c r="TY106" s="81"/>
      <c r="TZ106" s="81"/>
      <c r="UA106" s="81"/>
      <c r="UB106" s="81"/>
      <c r="UC106" s="81"/>
      <c r="UD106" s="81"/>
      <c r="UE106" s="81"/>
      <c r="UF106" s="81"/>
      <c r="UG106" s="81"/>
      <c r="UH106" s="81"/>
      <c r="UI106" s="81"/>
      <c r="UJ106" s="81"/>
      <c r="UK106" s="81"/>
      <c r="UL106" s="81"/>
      <c r="UM106" s="81"/>
      <c r="UN106" s="81"/>
      <c r="UO106" s="81"/>
      <c r="UP106" s="81"/>
      <c r="UQ106" s="81"/>
      <c r="UR106" s="81"/>
      <c r="US106" s="81"/>
      <c r="UT106" s="81"/>
      <c r="UU106" s="81"/>
      <c r="UV106" s="81"/>
      <c r="UW106" s="81"/>
      <c r="UX106" s="81"/>
      <c r="UY106" s="81"/>
      <c r="UZ106" s="81"/>
      <c r="VA106" s="81"/>
      <c r="VB106" s="81"/>
      <c r="VC106" s="81"/>
      <c r="VD106" s="81"/>
      <c r="VE106" s="81"/>
      <c r="VF106" s="81"/>
      <c r="VG106" s="81"/>
      <c r="VH106" s="81"/>
      <c r="VI106" s="81"/>
      <c r="VJ106" s="81"/>
      <c r="VK106" s="81"/>
      <c r="VL106" s="81"/>
      <c r="VM106" s="81"/>
      <c r="VN106" s="81"/>
      <c r="VO106" s="81"/>
      <c r="VP106" s="81"/>
      <c r="VQ106" s="81"/>
      <c r="VR106" s="81"/>
      <c r="VS106" s="81"/>
      <c r="VT106" s="81"/>
      <c r="VU106" s="81"/>
      <c r="VV106" s="81"/>
      <c r="VW106" s="81"/>
      <c r="VX106" s="81"/>
      <c r="VY106" s="81"/>
      <c r="VZ106" s="81"/>
      <c r="WA106" s="81"/>
      <c r="WB106" s="81"/>
      <c r="WC106" s="81"/>
      <c r="WD106" s="81"/>
      <c r="WE106" s="81"/>
      <c r="WF106" s="81"/>
      <c r="WG106" s="81"/>
      <c r="WH106" s="81"/>
      <c r="WI106" s="81"/>
      <c r="WJ106" s="81"/>
      <c r="WK106" s="81"/>
      <c r="WL106" s="81"/>
      <c r="WM106" s="81"/>
      <c r="WN106" s="81"/>
      <c r="WO106" s="81"/>
      <c r="WP106" s="81"/>
      <c r="WQ106" s="81"/>
      <c r="WR106" s="81"/>
      <c r="WS106" s="81"/>
      <c r="WT106" s="81"/>
      <c r="WU106" s="81"/>
      <c r="WV106" s="81"/>
      <c r="WW106" s="81"/>
      <c r="WX106" s="81"/>
      <c r="WY106" s="81"/>
      <c r="WZ106" s="81"/>
      <c r="XA106" s="81"/>
      <c r="XB106" s="81"/>
      <c r="XC106" s="81"/>
      <c r="XD106" s="81"/>
      <c r="XE106" s="81"/>
      <c r="XF106" s="81"/>
      <c r="XG106" s="81"/>
      <c r="XH106" s="81"/>
      <c r="XI106" s="81"/>
      <c r="XJ106" s="81"/>
      <c r="XK106" s="81"/>
      <c r="XL106" s="81"/>
      <c r="XM106" s="81"/>
      <c r="XN106" s="81"/>
      <c r="XO106" s="81"/>
      <c r="XP106" s="81"/>
      <c r="XQ106" s="81"/>
      <c r="XR106" s="81"/>
      <c r="XS106" s="81"/>
      <c r="XT106" s="81"/>
      <c r="XU106" s="81"/>
      <c r="XV106" s="81"/>
      <c r="XW106" s="81"/>
      <c r="XX106" s="81"/>
      <c r="XY106" s="81"/>
      <c r="XZ106" s="81"/>
      <c r="YA106" s="81"/>
      <c r="YB106" s="81"/>
      <c r="YC106" s="81"/>
      <c r="YD106" s="81"/>
      <c r="YE106" s="81"/>
      <c r="YF106" s="81"/>
      <c r="YG106" s="81"/>
      <c r="YH106" s="81"/>
      <c r="YI106" s="81"/>
      <c r="YJ106" s="81"/>
      <c r="YK106" s="81"/>
      <c r="YL106" s="81"/>
      <c r="YM106" s="81"/>
      <c r="YN106" s="81"/>
      <c r="YO106" s="81"/>
      <c r="YP106" s="81"/>
      <c r="YQ106" s="81"/>
      <c r="YR106" s="81"/>
      <c r="YS106" s="81"/>
      <c r="YT106" s="81"/>
      <c r="YU106" s="81"/>
      <c r="YV106" s="81"/>
      <c r="YW106" s="81"/>
      <c r="YX106" s="81"/>
      <c r="YY106" s="81"/>
      <c r="YZ106" s="81"/>
      <c r="ZA106" s="81"/>
      <c r="ZB106" s="81"/>
      <c r="ZC106" s="81"/>
      <c r="ZD106" s="81"/>
      <c r="ZE106" s="81"/>
      <c r="ZF106" s="81"/>
      <c r="ZG106" s="81"/>
      <c r="ZH106" s="81"/>
      <c r="ZI106" s="81"/>
      <c r="ZJ106" s="81"/>
      <c r="ZK106" s="81"/>
      <c r="ZL106" s="81"/>
      <c r="ZM106" s="81"/>
      <c r="ZN106" s="81"/>
      <c r="ZO106" s="81"/>
      <c r="ZP106" s="81"/>
      <c r="ZQ106" s="81"/>
      <c r="ZR106" s="81"/>
      <c r="ZS106" s="81"/>
      <c r="ZT106" s="81"/>
      <c r="ZU106" s="81"/>
      <c r="ZV106" s="81"/>
      <c r="ZW106" s="81"/>
      <c r="ZX106" s="81"/>
      <c r="ZY106" s="81"/>
      <c r="ZZ106" s="81"/>
      <c r="AAA106" s="81"/>
      <c r="AAB106" s="81"/>
      <c r="AAC106" s="81"/>
      <c r="AAD106" s="81"/>
      <c r="AAE106" s="81"/>
      <c r="AAF106" s="81"/>
      <c r="AAG106" s="81"/>
      <c r="AAH106" s="81"/>
      <c r="AAI106" s="81"/>
      <c r="AAJ106" s="81"/>
      <c r="AAK106" s="81"/>
      <c r="AAL106" s="81"/>
      <c r="AAM106" s="81"/>
      <c r="AAN106" s="81"/>
      <c r="AAO106" s="81"/>
      <c r="AAP106" s="81"/>
      <c r="AAQ106" s="81"/>
      <c r="AAR106" s="81"/>
      <c r="AAS106" s="81"/>
      <c r="AAT106" s="81"/>
      <c r="AAU106" s="81"/>
      <c r="AAV106" s="81"/>
      <c r="AAW106" s="81"/>
      <c r="AAX106" s="81"/>
      <c r="AAY106" s="81"/>
      <c r="AAZ106" s="81"/>
      <c r="ABA106" s="81"/>
      <c r="ABB106" s="81"/>
      <c r="ABC106" s="81"/>
      <c r="ABD106" s="81"/>
      <c r="ABE106" s="81"/>
      <c r="ABF106" s="81"/>
      <c r="ABG106" s="81"/>
      <c r="ABH106" s="81"/>
      <c r="ABI106" s="81"/>
      <c r="ABJ106" s="81"/>
      <c r="ABK106" s="81"/>
      <c r="ABL106" s="81"/>
      <c r="ABM106" s="81"/>
      <c r="ABN106" s="81"/>
      <c r="ABO106" s="81"/>
      <c r="ABP106" s="81"/>
      <c r="ABQ106" s="81"/>
      <c r="ABR106" s="81"/>
      <c r="ABS106" s="81"/>
      <c r="ABT106" s="81"/>
      <c r="ABU106" s="81"/>
      <c r="ABV106" s="81"/>
      <c r="ABW106" s="81"/>
      <c r="ABX106" s="81"/>
      <c r="ABY106" s="81"/>
      <c r="ABZ106" s="81"/>
      <c r="ACA106" s="81"/>
      <c r="ACB106" s="81"/>
      <c r="ACC106" s="81"/>
      <c r="ACD106" s="81"/>
      <c r="ACE106" s="81"/>
      <c r="ACF106" s="81"/>
      <c r="ACG106" s="81"/>
      <c r="ACH106" s="81"/>
      <c r="ACI106" s="81"/>
      <c r="ACJ106" s="81"/>
      <c r="ACK106" s="81"/>
      <c r="ACL106" s="81"/>
      <c r="ACM106" s="81"/>
      <c r="ACN106" s="81"/>
      <c r="ACO106" s="81"/>
      <c r="ACP106" s="81"/>
      <c r="ACQ106" s="81"/>
      <c r="ACR106" s="81"/>
      <c r="ACS106" s="81"/>
      <c r="ACT106" s="81"/>
      <c r="ACU106" s="81"/>
      <c r="ACV106" s="81"/>
      <c r="ACW106" s="81"/>
      <c r="ACX106" s="81"/>
      <c r="ACY106" s="81"/>
      <c r="ACZ106" s="81"/>
      <c r="ADA106" s="81"/>
      <c r="ADB106" s="81"/>
      <c r="ADC106" s="81"/>
      <c r="ADD106" s="81"/>
      <c r="ADE106" s="81"/>
      <c r="ADF106" s="81"/>
      <c r="ADG106" s="81"/>
      <c r="ADH106" s="81"/>
      <c r="ADI106" s="81"/>
      <c r="ADJ106" s="81"/>
      <c r="ADK106" s="81"/>
      <c r="ADL106" s="81"/>
      <c r="ADM106" s="81"/>
      <c r="ADN106" s="81"/>
      <c r="ADO106" s="81"/>
      <c r="ADP106" s="81"/>
      <c r="ADQ106" s="81"/>
      <c r="ADR106" s="81"/>
      <c r="ADS106" s="81"/>
      <c r="ADT106" s="81"/>
      <c r="ADU106" s="81"/>
      <c r="ADV106" s="81"/>
      <c r="ADW106" s="81"/>
      <c r="ADX106" s="81"/>
      <c r="ADY106" s="81"/>
      <c r="ADZ106" s="81"/>
      <c r="AEA106" s="81"/>
      <c r="AEB106" s="81"/>
      <c r="AEC106" s="81"/>
      <c r="AED106" s="81"/>
      <c r="AEE106" s="81"/>
      <c r="AEF106" s="81"/>
      <c r="AEG106" s="81"/>
      <c r="AEH106" s="81"/>
      <c r="AEI106" s="81"/>
      <c r="AEJ106" s="81"/>
      <c r="AEK106" s="81"/>
      <c r="AEL106" s="81"/>
      <c r="AEM106" s="81"/>
      <c r="AEN106" s="81"/>
      <c r="AEO106" s="81"/>
      <c r="AEP106" s="81"/>
      <c r="AEQ106" s="81"/>
      <c r="AER106" s="81"/>
      <c r="AES106" s="81"/>
      <c r="AET106" s="81"/>
      <c r="AEU106" s="81"/>
      <c r="AEV106" s="81"/>
      <c r="AEW106" s="81"/>
      <c r="AEX106" s="81"/>
      <c r="AEY106" s="81"/>
      <c r="AEZ106" s="81"/>
      <c r="AFA106" s="81"/>
      <c r="AFB106" s="81"/>
      <c r="AFC106" s="81"/>
      <c r="AFD106" s="81"/>
      <c r="AFE106" s="81"/>
      <c r="AFF106" s="81"/>
      <c r="AFG106" s="81"/>
      <c r="AFH106" s="81"/>
      <c r="AFI106" s="81"/>
      <c r="AFJ106" s="81"/>
      <c r="AFK106" s="81"/>
      <c r="AFL106" s="81"/>
      <c r="AFM106" s="81"/>
      <c r="AFN106" s="81"/>
      <c r="AFO106" s="81"/>
      <c r="AFP106" s="81"/>
      <c r="AFQ106" s="81"/>
      <c r="AFR106" s="81"/>
      <c r="AFS106" s="81"/>
      <c r="AFT106" s="81"/>
      <c r="AFU106" s="81"/>
      <c r="AFV106" s="81"/>
      <c r="AFW106" s="81"/>
      <c r="AFX106" s="81"/>
      <c r="AFY106" s="81"/>
      <c r="AFZ106" s="81"/>
      <c r="AGA106" s="81"/>
      <c r="AGB106" s="81"/>
      <c r="AGC106" s="81"/>
      <c r="AGD106" s="81"/>
      <c r="AGE106" s="81"/>
      <c r="AGF106" s="81"/>
      <c r="AGG106" s="81"/>
      <c r="AGH106" s="81"/>
      <c r="AGI106" s="81"/>
      <c r="AGJ106" s="81"/>
      <c r="AGK106" s="81"/>
      <c r="AGL106" s="81"/>
      <c r="AGM106" s="81"/>
      <c r="AGN106" s="81"/>
      <c r="AGO106" s="81"/>
      <c r="AGP106" s="81"/>
      <c r="AGQ106" s="81"/>
      <c r="AGR106" s="81"/>
      <c r="AGS106" s="81"/>
      <c r="AGT106" s="81"/>
      <c r="AGU106" s="81"/>
      <c r="AGV106" s="81"/>
      <c r="AGW106" s="81"/>
      <c r="AGX106" s="81"/>
      <c r="AGY106" s="81"/>
      <c r="AGZ106" s="81"/>
      <c r="AHA106" s="81"/>
      <c r="AHB106" s="81"/>
      <c r="AHC106" s="81"/>
      <c r="AHD106" s="81"/>
      <c r="AHE106" s="81"/>
      <c r="AHF106" s="81"/>
      <c r="AHG106" s="81"/>
      <c r="AHH106" s="81"/>
      <c r="AHI106" s="81"/>
      <c r="AHJ106" s="81"/>
      <c r="AHK106" s="81"/>
      <c r="AHL106" s="81"/>
      <c r="AHM106" s="81"/>
      <c r="AHN106" s="81"/>
      <c r="AHO106" s="81"/>
      <c r="AHP106" s="81"/>
      <c r="AHQ106" s="81"/>
      <c r="AHR106" s="81"/>
      <c r="AHS106" s="81"/>
      <c r="AHT106" s="81"/>
      <c r="AHU106" s="81"/>
      <c r="AHV106" s="81"/>
      <c r="AHW106" s="81"/>
      <c r="AHX106" s="81"/>
      <c r="AHY106" s="81"/>
      <c r="AHZ106" s="81"/>
      <c r="AIA106" s="81"/>
      <c r="AIB106" s="81"/>
      <c r="AIC106" s="81"/>
      <c r="AID106" s="81"/>
      <c r="AIE106" s="81"/>
      <c r="AIF106" s="81"/>
      <c r="AIG106" s="81"/>
      <c r="AIH106" s="81"/>
      <c r="AII106" s="81"/>
      <c r="AIJ106" s="81"/>
      <c r="AIK106" s="81"/>
      <c r="AIL106" s="81"/>
      <c r="AIM106" s="81"/>
      <c r="AIN106" s="81"/>
      <c r="AIO106" s="81"/>
      <c r="AIP106" s="81"/>
      <c r="AIQ106" s="81"/>
      <c r="AIR106" s="81"/>
      <c r="AIS106" s="81"/>
      <c r="AIT106" s="81"/>
      <c r="AIU106" s="81"/>
      <c r="AIV106" s="81"/>
      <c r="AIW106" s="81"/>
      <c r="AIX106" s="81"/>
      <c r="AIY106" s="81"/>
      <c r="AIZ106" s="81"/>
      <c r="AJA106" s="81"/>
      <c r="AJB106" s="81"/>
      <c r="AJC106" s="81"/>
      <c r="AJD106" s="81"/>
      <c r="AJE106" s="81"/>
      <c r="AJF106" s="81"/>
      <c r="AJG106" s="81"/>
      <c r="AJH106" s="81"/>
      <c r="AJI106" s="81"/>
      <c r="AJJ106" s="81"/>
      <c r="AJK106" s="81"/>
      <c r="AJL106" s="81"/>
      <c r="AJM106" s="81"/>
      <c r="AJN106" s="81"/>
      <c r="AJO106" s="81"/>
      <c r="AJP106" s="81"/>
      <c r="AJQ106" s="81"/>
      <c r="AJR106" s="81"/>
      <c r="AJS106" s="81"/>
      <c r="AJT106" s="81"/>
      <c r="AJU106" s="81"/>
      <c r="AJV106" s="81"/>
      <c r="AJW106" s="81"/>
      <c r="AJX106" s="81"/>
      <c r="AJY106" s="81"/>
      <c r="AJZ106" s="81"/>
      <c r="AKA106" s="81"/>
      <c r="AKB106" s="81"/>
      <c r="AKC106" s="81"/>
      <c r="AKD106" s="81"/>
      <c r="AKE106" s="81"/>
      <c r="AKF106" s="81"/>
      <c r="AKG106" s="81"/>
      <c r="AKH106" s="81"/>
      <c r="AKI106" s="81"/>
      <c r="AKJ106" s="81"/>
      <c r="AKK106" s="81"/>
      <c r="AKL106" s="81"/>
      <c r="AKM106" s="81"/>
      <c r="AKN106" s="81"/>
      <c r="AKO106" s="81"/>
      <c r="AKP106" s="81"/>
      <c r="AKQ106" s="81"/>
      <c r="AKR106" s="81"/>
      <c r="AKS106" s="81"/>
      <c r="AKT106" s="81"/>
      <c r="AKU106" s="81"/>
      <c r="AKV106" s="81"/>
      <c r="AKW106" s="81"/>
      <c r="AKX106" s="81"/>
      <c r="AKY106" s="81"/>
      <c r="AKZ106" s="81"/>
      <c r="ALA106" s="81"/>
      <c r="ALB106" s="81"/>
      <c r="ALC106" s="81"/>
      <c r="ALD106" s="81"/>
      <c r="ALE106" s="81"/>
      <c r="ALF106" s="81"/>
      <c r="ALG106" s="81"/>
      <c r="ALH106" s="81"/>
      <c r="ALI106" s="81"/>
      <c r="ALJ106" s="81"/>
      <c r="ALK106" s="81"/>
      <c r="ALL106" s="81"/>
      <c r="ALM106" s="81"/>
      <c r="ALN106" s="81"/>
      <c r="ALO106" s="81"/>
      <c r="ALP106" s="81"/>
      <c r="ALQ106" s="81"/>
      <c r="ALR106" s="81"/>
      <c r="ALS106" s="81"/>
      <c r="ALT106" s="81"/>
      <c r="ALU106" s="81"/>
      <c r="ALV106" s="81"/>
      <c r="ALW106" s="81"/>
      <c r="ALX106" s="81"/>
      <c r="ALY106" s="81"/>
      <c r="ALZ106" s="81"/>
      <c r="AMA106" s="81"/>
      <c r="AMB106" s="81"/>
      <c r="AMC106" s="81"/>
      <c r="AMD106" s="81"/>
      <c r="AME106" s="81"/>
      <c r="AMF106" s="81"/>
      <c r="AMG106" s="81"/>
      <c r="AMH106" s="81"/>
      <c r="AMI106" s="81"/>
      <c r="AMJ106" s="81"/>
      <c r="AMK106" s="81"/>
      <c r="AML106" s="81"/>
      <c r="AMM106" s="81"/>
      <c r="AMN106" s="81"/>
      <c r="AMO106" s="81"/>
      <c r="AMP106" s="81"/>
      <c r="AMQ106" s="81"/>
      <c r="AMR106" s="81"/>
      <c r="AMS106" s="81"/>
      <c r="AMT106" s="81"/>
      <c r="AMU106" s="81"/>
      <c r="AMV106" s="81"/>
      <c r="AMW106" s="81"/>
      <c r="AMX106" s="81"/>
      <c r="AMY106" s="81"/>
      <c r="AMZ106" s="81"/>
      <c r="ANA106" s="81"/>
      <c r="ANB106" s="81"/>
      <c r="ANC106" s="81"/>
      <c r="AND106" s="81"/>
      <c r="ANE106" s="81"/>
      <c r="ANF106" s="81"/>
      <c r="ANG106" s="81"/>
      <c r="ANH106" s="81"/>
      <c r="ANI106" s="81"/>
      <c r="ANJ106" s="81"/>
      <c r="ANK106" s="81"/>
      <c r="ANL106" s="81"/>
      <c r="ANM106" s="81"/>
      <c r="ANN106" s="81"/>
      <c r="ANO106" s="81"/>
      <c r="ANP106" s="81"/>
      <c r="ANQ106" s="81"/>
      <c r="ANR106" s="81"/>
      <c r="ANS106" s="81"/>
      <c r="ANT106" s="81"/>
      <c r="ANU106" s="81"/>
      <c r="ANV106" s="81"/>
      <c r="ANW106" s="81"/>
      <c r="ANX106" s="81"/>
      <c r="ANY106" s="81"/>
      <c r="ANZ106" s="81"/>
      <c r="AOA106" s="81"/>
      <c r="AOB106" s="81"/>
      <c r="AOC106" s="81"/>
      <c r="AOD106" s="81"/>
      <c r="AOE106" s="81"/>
      <c r="AOF106" s="81"/>
      <c r="AOG106" s="81"/>
      <c r="AOH106" s="81"/>
      <c r="AOI106" s="81"/>
      <c r="AOJ106" s="81"/>
      <c r="AOK106" s="81"/>
      <c r="AOL106" s="81"/>
      <c r="AOM106" s="81"/>
      <c r="AON106" s="81"/>
      <c r="AOO106" s="81"/>
      <c r="AOP106" s="81"/>
      <c r="AOQ106" s="81"/>
      <c r="AOR106" s="81"/>
      <c r="AOS106" s="81"/>
      <c r="AOT106" s="81"/>
      <c r="AOU106" s="81"/>
      <c r="AOV106" s="81"/>
      <c r="AOW106" s="81"/>
      <c r="AOX106" s="81"/>
      <c r="AOY106" s="81"/>
      <c r="AOZ106" s="81"/>
      <c r="APA106" s="81"/>
      <c r="APB106" s="81"/>
      <c r="APC106" s="81"/>
      <c r="APD106" s="81"/>
      <c r="APE106" s="81"/>
      <c r="APF106" s="81"/>
      <c r="APG106" s="81"/>
      <c r="APH106" s="81"/>
      <c r="API106" s="81"/>
      <c r="APJ106" s="81"/>
      <c r="APK106" s="81"/>
      <c r="APL106" s="81"/>
      <c r="APM106" s="81"/>
      <c r="APN106" s="81"/>
      <c r="APO106" s="81"/>
      <c r="APP106" s="81"/>
      <c r="APQ106" s="81"/>
      <c r="APR106" s="81"/>
      <c r="APS106" s="81"/>
      <c r="APT106" s="81"/>
      <c r="APU106" s="81"/>
      <c r="APV106" s="81"/>
      <c r="APW106" s="81"/>
      <c r="APX106" s="81"/>
      <c r="APY106" s="81"/>
      <c r="APZ106" s="81"/>
      <c r="AQA106" s="81"/>
      <c r="AQB106" s="81"/>
      <c r="AQC106" s="81"/>
      <c r="AQD106" s="81"/>
      <c r="AQE106" s="81"/>
      <c r="AQF106" s="81"/>
      <c r="AQG106" s="81"/>
      <c r="AQH106" s="81"/>
      <c r="AQI106" s="81"/>
      <c r="AQJ106" s="81"/>
      <c r="AQK106" s="81"/>
      <c r="AQL106" s="81"/>
      <c r="AQM106" s="81"/>
      <c r="AQN106" s="81"/>
      <c r="AQO106" s="81"/>
      <c r="AQP106" s="81"/>
      <c r="AQQ106" s="81"/>
      <c r="AQR106" s="81"/>
      <c r="AQS106" s="81"/>
      <c r="AQT106" s="81"/>
      <c r="AQU106" s="81"/>
      <c r="AQV106" s="81"/>
      <c r="AQW106" s="81"/>
      <c r="AQX106" s="81"/>
      <c r="AQY106" s="81"/>
      <c r="AQZ106" s="81"/>
      <c r="ARA106" s="81"/>
      <c r="ARB106" s="81"/>
      <c r="ARC106" s="81"/>
      <c r="ARD106" s="81"/>
      <c r="ARE106" s="81"/>
      <c r="ARF106" s="81"/>
      <c r="ARG106" s="81"/>
      <c r="ARH106" s="81"/>
      <c r="ARI106" s="81"/>
      <c r="ARJ106" s="81"/>
      <c r="ARK106" s="81"/>
      <c r="ARL106" s="81"/>
      <c r="ARM106" s="81"/>
      <c r="ARN106" s="81"/>
      <c r="ARO106" s="81"/>
      <c r="ARP106" s="81"/>
      <c r="ARQ106" s="81"/>
      <c r="ARR106" s="81"/>
      <c r="ARS106" s="81"/>
      <c r="ART106" s="81"/>
      <c r="ARU106" s="81"/>
      <c r="ARV106" s="81"/>
      <c r="ARW106" s="81"/>
      <c r="BCC106" s="81"/>
      <c r="BCD106" s="81"/>
      <c r="BCE106" s="81"/>
      <c r="BCF106" s="81"/>
      <c r="BCG106" s="81"/>
      <c r="BCH106" s="81"/>
      <c r="BCI106" s="81"/>
      <c r="BCJ106" s="81"/>
      <c r="BCK106" s="81"/>
      <c r="BCL106" s="81"/>
      <c r="BCM106" s="81"/>
      <c r="BCN106" s="81"/>
      <c r="BCO106" s="81"/>
      <c r="BCP106" s="81"/>
      <c r="BCQ106" s="81"/>
      <c r="BCR106" s="81"/>
      <c r="BCS106" s="81"/>
      <c r="BCT106" s="81"/>
      <c r="BCU106" s="81"/>
      <c r="BCV106" s="81"/>
      <c r="BCW106" s="81"/>
      <c r="BCX106" s="81"/>
      <c r="BCY106" s="81"/>
      <c r="BCZ106" s="81"/>
      <c r="BDA106" s="81"/>
      <c r="BDB106" s="81"/>
      <c r="BDC106" s="81"/>
      <c r="BDD106" s="81"/>
      <c r="BDE106" s="81"/>
      <c r="BDF106" s="81"/>
      <c r="BDG106" s="81"/>
      <c r="BDH106" s="81"/>
      <c r="BDI106" s="81"/>
      <c r="BDJ106" s="81"/>
      <c r="BDK106" s="81"/>
      <c r="BDL106" s="81"/>
      <c r="BDM106" s="81"/>
      <c r="BDN106" s="81"/>
      <c r="BDO106" s="81"/>
      <c r="BDP106" s="81"/>
      <c r="BDQ106" s="81"/>
      <c r="BDR106" s="81"/>
      <c r="BDS106" s="81"/>
      <c r="BDT106" s="81"/>
      <c r="BDU106" s="81"/>
      <c r="BDV106" s="81"/>
      <c r="BDW106" s="81"/>
      <c r="BDX106" s="81"/>
      <c r="BDY106" s="81"/>
      <c r="BDZ106" s="81"/>
      <c r="BEA106" s="81"/>
      <c r="BEB106" s="81"/>
      <c r="BEC106" s="81"/>
      <c r="BED106" s="81"/>
      <c r="BEE106" s="81"/>
      <c r="BEF106" s="81"/>
      <c r="BEG106" s="81"/>
      <c r="BEH106" s="81"/>
      <c r="BEI106" s="81"/>
      <c r="BEJ106" s="81"/>
      <c r="BEK106" s="81"/>
      <c r="BEL106" s="81"/>
      <c r="BEM106" s="81"/>
      <c r="BEN106" s="81"/>
      <c r="BEO106" s="81"/>
      <c r="BEP106" s="81"/>
      <c r="BEQ106" s="81"/>
      <c r="BER106" s="81"/>
      <c r="BES106" s="81"/>
      <c r="BET106" s="81"/>
      <c r="BEU106" s="81"/>
      <c r="BEV106" s="81"/>
      <c r="BEW106" s="81"/>
      <c r="BEX106" s="81"/>
      <c r="BEY106" s="81"/>
      <c r="BEZ106" s="81"/>
      <c r="BFA106" s="81"/>
      <c r="BFB106" s="81"/>
      <c r="BFC106" s="81"/>
      <c r="BFD106" s="81"/>
      <c r="BFE106" s="81"/>
      <c r="BFF106" s="81"/>
      <c r="BFG106" s="81"/>
      <c r="BFH106" s="81"/>
      <c r="BFI106" s="81"/>
      <c r="BFJ106" s="81"/>
      <c r="BFK106" s="81"/>
      <c r="BFL106" s="81"/>
      <c r="BFM106" s="81"/>
      <c r="BFN106" s="81"/>
      <c r="BFO106" s="81"/>
      <c r="BFP106" s="81"/>
      <c r="BFQ106" s="81"/>
      <c r="BFR106" s="81"/>
      <c r="BFS106" s="81"/>
      <c r="BFT106" s="81"/>
      <c r="BFU106" s="81"/>
      <c r="BFV106" s="81"/>
      <c r="BFW106" s="81"/>
      <c r="BFX106" s="81"/>
      <c r="BFY106" s="81"/>
      <c r="BFZ106" s="81"/>
      <c r="BGA106" s="81"/>
      <c r="BGB106" s="81"/>
      <c r="BGC106" s="81"/>
      <c r="BGD106" s="81"/>
      <c r="BGE106" s="81"/>
      <c r="BGF106" s="81"/>
      <c r="BGG106" s="81"/>
      <c r="BGH106" s="81"/>
      <c r="BGI106" s="81"/>
      <c r="BGJ106" s="81"/>
      <c r="BGK106" s="81"/>
      <c r="BGL106" s="81"/>
      <c r="BGM106" s="81"/>
      <c r="BGN106" s="81"/>
      <c r="BGO106" s="81"/>
      <c r="BGP106" s="81"/>
      <c r="BGQ106" s="81"/>
      <c r="BGR106" s="81"/>
      <c r="BGS106" s="81"/>
      <c r="BGT106" s="81"/>
      <c r="BGU106" s="81"/>
      <c r="BGV106" s="81"/>
      <c r="BGW106" s="81"/>
      <c r="BGX106" s="81"/>
      <c r="BGY106" s="81"/>
      <c r="BGZ106" s="81"/>
      <c r="BHA106" s="81"/>
      <c r="BHB106" s="81"/>
      <c r="BHC106" s="81"/>
      <c r="BHD106" s="81"/>
      <c r="BHE106" s="81"/>
      <c r="BHF106" s="81"/>
      <c r="BHG106" s="81"/>
      <c r="BHH106" s="81"/>
      <c r="BHI106" s="81"/>
      <c r="BHJ106" s="81"/>
      <c r="BHK106" s="81"/>
      <c r="BHL106" s="81"/>
      <c r="BHM106" s="81"/>
      <c r="BHN106" s="81"/>
      <c r="BHO106" s="81"/>
      <c r="BHP106" s="81"/>
      <c r="BHQ106" s="81"/>
      <c r="BHR106" s="81"/>
      <c r="BHS106" s="81"/>
      <c r="BHT106" s="81"/>
      <c r="BHU106" s="81"/>
      <c r="BHV106" s="81"/>
      <c r="BHW106" s="81"/>
      <c r="BHX106" s="81"/>
      <c r="BHY106" s="81"/>
      <c r="BHZ106" s="81"/>
      <c r="BIA106" s="81"/>
      <c r="BIB106" s="81"/>
      <c r="BIC106" s="81"/>
      <c r="BID106" s="81"/>
      <c r="BIE106" s="81"/>
      <c r="BIF106" s="81"/>
      <c r="BIG106" s="81"/>
      <c r="BIH106" s="81"/>
      <c r="BII106" s="81"/>
      <c r="BIJ106" s="81"/>
      <c r="BIK106" s="81"/>
      <c r="BIL106" s="81"/>
      <c r="BIM106" s="81"/>
      <c r="BIN106" s="81"/>
      <c r="BIO106" s="81"/>
      <c r="BIP106" s="81"/>
      <c r="BIQ106" s="81"/>
      <c r="BIR106" s="81"/>
      <c r="BIS106" s="81"/>
      <c r="BIT106" s="81"/>
      <c r="BIU106" s="81"/>
      <c r="BIV106" s="81"/>
      <c r="BIW106" s="81"/>
      <c r="BIX106" s="81"/>
      <c r="BIY106" s="81"/>
      <c r="BIZ106" s="81"/>
      <c r="BJA106" s="81"/>
      <c r="BJB106" s="81"/>
      <c r="BJC106" s="81"/>
      <c r="BJD106" s="81"/>
      <c r="BJE106" s="81"/>
      <c r="BJF106" s="81"/>
      <c r="BJG106" s="81"/>
      <c r="BJH106" s="81"/>
      <c r="BJI106" s="81"/>
      <c r="BJJ106" s="81"/>
      <c r="BJK106" s="81"/>
      <c r="BJL106" s="81"/>
      <c r="BJM106" s="81"/>
      <c r="BJN106" s="81"/>
      <c r="BJO106" s="81"/>
      <c r="BJP106" s="81"/>
      <c r="BJQ106" s="81"/>
      <c r="BJR106" s="81"/>
      <c r="BJS106" s="81"/>
      <c r="BJT106" s="81"/>
      <c r="BJU106" s="81"/>
      <c r="BJV106" s="81"/>
      <c r="BJW106" s="81"/>
      <c r="BJX106" s="81"/>
      <c r="BJY106" s="81"/>
      <c r="BJZ106" s="81"/>
      <c r="BKA106" s="81"/>
      <c r="BKB106" s="81"/>
      <c r="BKC106" s="81"/>
      <c r="BKD106" s="81"/>
      <c r="BKE106" s="81"/>
      <c r="BKF106" s="81"/>
      <c r="BKG106" s="81"/>
      <c r="BKH106" s="81"/>
      <c r="BKI106" s="81"/>
      <c r="BKJ106" s="81"/>
      <c r="BKK106" s="81"/>
      <c r="BKL106" s="81"/>
      <c r="BKM106" s="81"/>
      <c r="BKN106" s="81"/>
      <c r="BKO106" s="81"/>
      <c r="BKP106" s="81"/>
      <c r="BKQ106" s="81"/>
      <c r="BKR106" s="81"/>
      <c r="BKS106" s="81"/>
      <c r="BKT106" s="81"/>
      <c r="BKU106" s="81"/>
      <c r="BKV106" s="81"/>
      <c r="BKW106" s="81"/>
      <c r="BKX106" s="81"/>
      <c r="BKY106" s="81"/>
      <c r="BKZ106" s="81"/>
      <c r="BLA106" s="81"/>
      <c r="BLB106" s="81"/>
      <c r="BLC106" s="81"/>
      <c r="BLD106" s="81"/>
      <c r="BLE106" s="81"/>
      <c r="BLF106" s="81"/>
      <c r="BLG106" s="81"/>
      <c r="BLH106" s="81"/>
      <c r="BLI106" s="81"/>
      <c r="BLJ106" s="81"/>
      <c r="BLK106" s="81"/>
      <c r="BLL106" s="81"/>
      <c r="BLM106" s="81"/>
      <c r="BLN106" s="81"/>
      <c r="BLO106" s="81"/>
      <c r="BLP106" s="81"/>
      <c r="BLQ106" s="81"/>
      <c r="BLR106" s="81"/>
      <c r="BLS106" s="81"/>
      <c r="BLT106" s="81"/>
      <c r="BLU106" s="81"/>
      <c r="BLV106" s="81"/>
      <c r="BLW106" s="81"/>
      <c r="BLX106" s="81"/>
      <c r="BLY106" s="81"/>
      <c r="BLZ106" s="81"/>
      <c r="BMA106" s="81"/>
      <c r="BMB106" s="81"/>
      <c r="BMC106" s="81"/>
      <c r="BMD106" s="81"/>
      <c r="BME106" s="81"/>
      <c r="BMF106" s="81"/>
      <c r="BMG106" s="81"/>
      <c r="BMH106" s="81"/>
      <c r="BMI106" s="81"/>
      <c r="BMJ106" s="81"/>
      <c r="BMK106" s="81"/>
      <c r="BML106" s="81"/>
      <c r="BMM106" s="81"/>
      <c r="BMN106" s="81"/>
      <c r="BMO106" s="81"/>
      <c r="BMP106" s="81"/>
      <c r="BMQ106" s="81"/>
      <c r="BMR106" s="81"/>
      <c r="BMS106" s="81"/>
      <c r="BMT106" s="81"/>
      <c r="BMU106" s="81"/>
      <c r="BMV106" s="81"/>
      <c r="BMW106" s="81"/>
      <c r="BMX106" s="81"/>
      <c r="BMY106" s="81"/>
      <c r="BMZ106" s="81"/>
      <c r="BNA106" s="81"/>
      <c r="BNB106" s="81"/>
      <c r="BNC106" s="81"/>
      <c r="BND106" s="81"/>
      <c r="BNE106" s="81"/>
      <c r="BNF106" s="81"/>
      <c r="BNG106" s="81"/>
      <c r="BNH106" s="81"/>
      <c r="BNI106" s="81"/>
      <c r="BNJ106" s="81"/>
      <c r="BNK106" s="81"/>
      <c r="BNL106" s="81"/>
      <c r="BNM106" s="81"/>
      <c r="BNN106" s="81"/>
      <c r="BNO106" s="81"/>
      <c r="BNP106" s="81"/>
      <c r="BNQ106" s="81"/>
      <c r="BNR106" s="81"/>
      <c r="BNS106" s="81"/>
      <c r="BNT106" s="81"/>
      <c r="BNU106" s="81"/>
      <c r="BNV106" s="81"/>
      <c r="BNW106" s="81"/>
      <c r="BNX106" s="81"/>
      <c r="BNY106" s="81"/>
      <c r="BNZ106" s="81"/>
      <c r="BOA106" s="81"/>
      <c r="BOB106" s="81"/>
      <c r="BOC106" s="81"/>
      <c r="BOD106" s="81"/>
      <c r="BOE106" s="81"/>
      <c r="BOF106" s="81"/>
      <c r="BOG106" s="81"/>
      <c r="BOH106" s="81"/>
      <c r="BOI106" s="81"/>
      <c r="BOJ106" s="81"/>
      <c r="BOK106" s="81"/>
      <c r="BOL106" s="81"/>
      <c r="BOM106" s="81"/>
      <c r="BON106" s="81"/>
      <c r="BOO106" s="81"/>
      <c r="BOP106" s="81"/>
      <c r="BOQ106" s="81"/>
      <c r="BOR106" s="81"/>
      <c r="BOS106" s="81"/>
      <c r="BOT106" s="81"/>
      <c r="BOU106" s="81"/>
      <c r="BOV106" s="81"/>
      <c r="BOW106" s="81"/>
      <c r="BOX106" s="81"/>
      <c r="BOY106" s="81"/>
      <c r="BOZ106" s="81"/>
      <c r="BPA106" s="81"/>
      <c r="BPB106" s="81"/>
      <c r="BPC106" s="81"/>
      <c r="BPD106" s="81"/>
      <c r="BPE106" s="81"/>
      <c r="BPF106" s="81"/>
      <c r="BPG106" s="81"/>
      <c r="BPH106" s="81"/>
      <c r="BPI106" s="81"/>
      <c r="BPJ106" s="81"/>
      <c r="BPK106" s="81"/>
      <c r="BPL106" s="81"/>
      <c r="BPM106" s="81"/>
      <c r="BPN106" s="81"/>
      <c r="BPO106" s="81"/>
      <c r="BPP106" s="81"/>
      <c r="BPQ106" s="81"/>
      <c r="BPR106" s="81"/>
      <c r="BPS106" s="81"/>
      <c r="BPT106" s="81"/>
      <c r="BPU106" s="81"/>
      <c r="BPV106" s="81"/>
      <c r="BPW106" s="81"/>
      <c r="BPX106" s="81"/>
      <c r="BPY106" s="81"/>
      <c r="BPZ106" s="81"/>
      <c r="BQA106" s="81"/>
      <c r="BQB106" s="81"/>
      <c r="BQC106" s="81"/>
      <c r="BQD106" s="81"/>
      <c r="BQE106" s="81"/>
      <c r="BQF106" s="81"/>
      <c r="BQG106" s="81"/>
      <c r="BQH106" s="81"/>
      <c r="BQI106" s="81"/>
      <c r="BQJ106" s="81"/>
      <c r="BQK106" s="81"/>
      <c r="BQL106" s="81"/>
      <c r="BQM106" s="81"/>
      <c r="BQN106" s="81"/>
      <c r="BQO106" s="81"/>
      <c r="BQP106" s="81"/>
      <c r="BQQ106" s="81"/>
      <c r="BQR106" s="81"/>
      <c r="BQS106" s="81"/>
      <c r="BQT106" s="81"/>
      <c r="BQU106" s="81"/>
      <c r="BQV106" s="81"/>
      <c r="BQW106" s="81"/>
      <c r="BQX106" s="81"/>
      <c r="BQY106" s="81"/>
      <c r="BQZ106" s="81"/>
      <c r="BRA106" s="81"/>
      <c r="BRB106" s="81"/>
      <c r="BRC106" s="81"/>
      <c r="BRD106" s="81"/>
      <c r="BRE106" s="81"/>
      <c r="BRF106" s="81"/>
      <c r="BRG106" s="81"/>
      <c r="BRH106" s="81"/>
      <c r="BRI106" s="81"/>
      <c r="BRJ106" s="81"/>
      <c r="BRK106" s="81"/>
      <c r="BRL106" s="81"/>
      <c r="BRM106" s="81"/>
      <c r="BRN106" s="81"/>
      <c r="BRO106" s="81"/>
      <c r="BRP106" s="81"/>
      <c r="BRQ106" s="81"/>
      <c r="BRR106" s="81"/>
      <c r="BRS106" s="81"/>
      <c r="BRT106" s="81"/>
      <c r="BRU106" s="81"/>
      <c r="BRV106" s="81"/>
      <c r="BRW106" s="81"/>
      <c r="BRX106" s="81"/>
      <c r="BRY106" s="81"/>
      <c r="BRZ106" s="81"/>
      <c r="BSA106" s="81"/>
      <c r="BSB106" s="81"/>
      <c r="BSC106" s="81"/>
      <c r="BSD106" s="81"/>
      <c r="BSE106" s="81"/>
      <c r="BSF106" s="81"/>
      <c r="BSG106" s="81"/>
      <c r="BSH106" s="81"/>
      <c r="BSI106" s="81"/>
      <c r="BSJ106" s="81"/>
      <c r="BSK106" s="81"/>
      <c r="BSL106" s="81"/>
      <c r="BSM106" s="81"/>
      <c r="BSN106" s="81"/>
      <c r="BSO106" s="81"/>
      <c r="BSP106" s="81"/>
      <c r="BSQ106" s="81"/>
      <c r="BSR106" s="81"/>
      <c r="BSS106" s="81"/>
      <c r="BST106" s="81"/>
      <c r="BSU106" s="81"/>
      <c r="BSV106" s="81"/>
      <c r="BSW106" s="81"/>
      <c r="BSX106" s="81"/>
      <c r="BSY106" s="81"/>
      <c r="BSZ106" s="81"/>
      <c r="BTA106" s="81"/>
      <c r="BTB106" s="81"/>
      <c r="BTC106" s="81"/>
      <c r="BTD106" s="81"/>
      <c r="BTE106" s="81"/>
      <c r="BTF106" s="81"/>
      <c r="BTG106" s="81"/>
      <c r="BTH106" s="81"/>
      <c r="BTI106" s="81"/>
      <c r="BTJ106" s="81"/>
      <c r="BTK106" s="81"/>
      <c r="BTL106" s="81"/>
      <c r="BTM106" s="81"/>
      <c r="BTN106" s="81"/>
      <c r="BTO106" s="81"/>
      <c r="BTP106" s="81"/>
      <c r="BTQ106" s="81"/>
      <c r="BTR106" s="81"/>
      <c r="BTS106" s="81"/>
      <c r="BTT106" s="81"/>
      <c r="BTU106" s="81"/>
      <c r="BTV106" s="81"/>
      <c r="BTW106" s="81"/>
      <c r="BTX106" s="81"/>
      <c r="BTY106" s="81"/>
      <c r="BTZ106" s="81"/>
      <c r="BUA106" s="81"/>
      <c r="BUB106" s="81"/>
      <c r="BUC106" s="81"/>
      <c r="BUD106" s="81"/>
      <c r="BUE106" s="81"/>
      <c r="BUF106" s="81"/>
      <c r="BUG106" s="81"/>
      <c r="BUH106" s="81"/>
      <c r="BUI106" s="81"/>
      <c r="BUJ106" s="81"/>
      <c r="BUK106" s="81"/>
      <c r="BUL106" s="81"/>
      <c r="BUM106" s="81"/>
      <c r="BUN106" s="81"/>
      <c r="BUO106" s="81"/>
      <c r="BUP106" s="81"/>
      <c r="BUQ106" s="81"/>
      <c r="BUR106" s="81"/>
      <c r="BUS106" s="81"/>
      <c r="BUT106" s="81"/>
      <c r="BUU106" s="81"/>
      <c r="BUV106" s="81"/>
      <c r="BUW106" s="81"/>
      <c r="BUX106" s="81"/>
      <c r="BUY106" s="81"/>
      <c r="BUZ106" s="81"/>
      <c r="BVA106" s="81"/>
      <c r="BVB106" s="81"/>
      <c r="BVC106" s="81"/>
      <c r="BVD106" s="81"/>
      <c r="BVE106" s="81"/>
      <c r="BVF106" s="81"/>
      <c r="BVG106" s="81"/>
      <c r="BVH106" s="81"/>
      <c r="BVI106" s="81"/>
      <c r="BVJ106" s="81"/>
      <c r="BVK106" s="81"/>
      <c r="BVL106" s="81"/>
      <c r="BVM106" s="81"/>
      <c r="BVN106" s="81"/>
      <c r="BVO106" s="81"/>
      <c r="BVP106" s="81"/>
      <c r="BVQ106" s="81"/>
      <c r="BVR106" s="81"/>
      <c r="BVS106" s="81"/>
      <c r="BVT106" s="81"/>
      <c r="BVU106" s="81"/>
      <c r="BVV106" s="81"/>
      <c r="BVW106" s="81"/>
      <c r="BVX106" s="81"/>
      <c r="BVY106" s="81"/>
      <c r="BVZ106" s="81"/>
      <c r="BWA106" s="81"/>
      <c r="BWB106" s="81"/>
      <c r="BWC106" s="81"/>
      <c r="BWD106" s="81"/>
      <c r="BWE106" s="81"/>
      <c r="BWF106" s="81"/>
      <c r="BWG106" s="81"/>
      <c r="BWH106" s="81"/>
      <c r="BWI106" s="81"/>
      <c r="BWJ106" s="81"/>
      <c r="BWK106" s="81"/>
      <c r="BWL106" s="81"/>
      <c r="BWM106" s="81"/>
      <c r="BWN106" s="81"/>
      <c r="BWO106" s="81"/>
      <c r="BWP106" s="81"/>
      <c r="BWQ106" s="81"/>
      <c r="BWR106" s="81"/>
      <c r="BWS106" s="81"/>
      <c r="BWT106" s="81"/>
      <c r="BWU106" s="81"/>
      <c r="BWV106" s="81"/>
      <c r="BWW106" s="81"/>
      <c r="BWX106" s="81"/>
      <c r="BWY106" s="81"/>
      <c r="BWZ106" s="81"/>
      <c r="BXA106" s="81"/>
      <c r="BXB106" s="81"/>
      <c r="BXC106" s="81"/>
      <c r="BXD106" s="81"/>
      <c r="BXE106" s="81"/>
      <c r="BXF106" s="81"/>
      <c r="BXG106" s="81"/>
      <c r="BXH106" s="81"/>
      <c r="BXI106" s="81"/>
      <c r="BXJ106" s="81"/>
      <c r="BXK106" s="81"/>
      <c r="BXL106" s="81"/>
      <c r="BXM106" s="81"/>
      <c r="BXN106" s="81"/>
      <c r="BXO106" s="81"/>
      <c r="BXP106" s="81"/>
      <c r="BXQ106" s="81"/>
      <c r="BXR106" s="81"/>
      <c r="BXS106" s="81"/>
      <c r="BXT106" s="81"/>
      <c r="BXU106" s="81"/>
      <c r="BXV106" s="81"/>
      <c r="BXW106" s="81"/>
      <c r="BXX106" s="81"/>
      <c r="BXY106" s="81"/>
      <c r="BXZ106" s="81"/>
      <c r="BYA106" s="81"/>
      <c r="BYB106" s="81"/>
      <c r="BYC106" s="81"/>
      <c r="BYD106" s="81"/>
      <c r="BYE106" s="81"/>
      <c r="BYF106" s="81"/>
      <c r="BYG106" s="81"/>
      <c r="BYH106" s="81"/>
      <c r="BYI106" s="81"/>
      <c r="BYJ106" s="81"/>
      <c r="BYK106" s="81"/>
      <c r="BYL106" s="81"/>
      <c r="BYM106" s="81"/>
      <c r="BYN106" s="81"/>
      <c r="BYO106" s="81"/>
      <c r="BYP106" s="81"/>
      <c r="BYQ106" s="81"/>
      <c r="BYR106" s="81"/>
      <c r="BYS106" s="81"/>
      <c r="BYT106" s="81"/>
      <c r="BYU106" s="81"/>
      <c r="BYV106" s="81"/>
      <c r="BYW106" s="81"/>
      <c r="BYX106" s="81"/>
      <c r="BYY106" s="81"/>
      <c r="BYZ106" s="81"/>
      <c r="BZA106" s="81"/>
      <c r="BZB106" s="81"/>
      <c r="BZC106" s="81"/>
      <c r="BZD106" s="81"/>
      <c r="BZE106" s="81"/>
      <c r="BZF106" s="81"/>
      <c r="BZG106" s="81"/>
      <c r="BZH106" s="81"/>
      <c r="BZI106" s="81"/>
      <c r="BZJ106" s="81"/>
      <c r="BZK106" s="81"/>
      <c r="BZL106" s="81"/>
      <c r="BZM106" s="81"/>
      <c r="BZN106" s="81"/>
      <c r="BZO106" s="81"/>
      <c r="BZP106" s="81"/>
      <c r="BZQ106" s="81"/>
      <c r="BZR106" s="81"/>
      <c r="BZS106" s="81"/>
      <c r="BZT106" s="81"/>
      <c r="BZU106" s="81"/>
      <c r="BZV106" s="81"/>
      <c r="BZW106" s="81"/>
      <c r="BZX106" s="81"/>
      <c r="BZY106" s="81"/>
      <c r="BZZ106" s="81"/>
      <c r="CAA106" s="81"/>
      <c r="CAB106" s="81"/>
      <c r="CAC106" s="81"/>
      <c r="CAD106" s="81"/>
      <c r="CAE106" s="81"/>
      <c r="CAF106" s="81"/>
      <c r="CAG106" s="81"/>
      <c r="CAH106" s="81"/>
      <c r="CAI106" s="81"/>
      <c r="CAJ106" s="81"/>
      <c r="CAK106" s="81"/>
      <c r="CAL106" s="81"/>
      <c r="CAM106" s="81"/>
      <c r="CAN106" s="81"/>
      <c r="CAO106" s="81"/>
      <c r="CAP106" s="81"/>
      <c r="CAQ106" s="81"/>
      <c r="CAR106" s="81"/>
      <c r="CAS106" s="81"/>
      <c r="CAT106" s="81"/>
      <c r="CAU106" s="81"/>
      <c r="CAV106" s="81"/>
      <c r="CAW106" s="81"/>
      <c r="CAX106" s="81"/>
      <c r="CAY106" s="81"/>
      <c r="CAZ106" s="81"/>
      <c r="CBA106" s="81"/>
      <c r="CBB106" s="81"/>
      <c r="CBC106" s="81"/>
      <c r="CBD106" s="81"/>
      <c r="CBE106" s="81"/>
      <c r="CBF106" s="81"/>
      <c r="CBG106" s="81"/>
      <c r="CBH106" s="81"/>
      <c r="CBI106" s="81"/>
      <c r="CBJ106" s="81"/>
      <c r="CBK106" s="81"/>
      <c r="CBL106" s="81"/>
      <c r="CBM106" s="81"/>
      <c r="CBN106" s="81"/>
      <c r="CBO106" s="81"/>
      <c r="CBP106" s="81"/>
      <c r="CBQ106" s="81"/>
      <c r="CBR106" s="81"/>
      <c r="CBS106" s="81"/>
      <c r="CBT106" s="81"/>
      <c r="CBU106" s="81"/>
      <c r="CBV106" s="81"/>
      <c r="CBW106" s="81"/>
      <c r="CBX106" s="81"/>
      <c r="CBY106" s="81"/>
      <c r="CBZ106" s="81"/>
      <c r="CCA106" s="81"/>
      <c r="CCB106" s="81"/>
      <c r="CCC106" s="81"/>
      <c r="CCD106" s="81"/>
      <c r="CCE106" s="81"/>
      <c r="CCF106" s="81"/>
      <c r="CCG106" s="81"/>
      <c r="CCH106" s="81"/>
      <c r="CCI106" s="81"/>
      <c r="CCJ106" s="81"/>
      <c r="CCK106" s="81"/>
      <c r="CCL106" s="81"/>
      <c r="CCM106" s="81"/>
      <c r="CCN106" s="81"/>
      <c r="CCO106" s="81"/>
      <c r="CCP106" s="81"/>
      <c r="CCQ106" s="81"/>
      <c r="CCR106" s="81"/>
      <c r="CCS106" s="81"/>
      <c r="CCT106" s="81"/>
      <c r="CCU106" s="81"/>
      <c r="CCV106" s="81"/>
      <c r="CCW106" s="81"/>
      <c r="CCX106" s="81"/>
      <c r="CCY106" s="81"/>
      <c r="CCZ106" s="81"/>
      <c r="CDA106" s="81"/>
      <c r="CDB106" s="81"/>
      <c r="CDC106" s="81"/>
      <c r="CDD106" s="81"/>
      <c r="CDE106" s="81"/>
      <c r="CDF106" s="81"/>
      <c r="CDG106" s="81"/>
      <c r="CDH106" s="81"/>
      <c r="CDI106" s="81"/>
      <c r="CDJ106" s="81"/>
      <c r="CDK106" s="81"/>
      <c r="CDL106" s="81"/>
      <c r="CDM106" s="81"/>
      <c r="CDN106" s="81"/>
      <c r="CDO106" s="81"/>
      <c r="CDP106" s="81"/>
      <c r="CDQ106" s="81"/>
      <c r="CDR106" s="81"/>
      <c r="CDS106" s="81"/>
      <c r="CDT106" s="81"/>
      <c r="CDU106" s="81"/>
      <c r="CDV106" s="81"/>
      <c r="CDW106" s="81"/>
      <c r="CDX106" s="81"/>
      <c r="CDY106" s="81"/>
      <c r="CDZ106" s="81"/>
      <c r="CEA106" s="81"/>
      <c r="CEB106" s="81"/>
      <c r="CEC106" s="81"/>
      <c r="CED106" s="81"/>
      <c r="CEE106" s="81"/>
      <c r="CEF106" s="81"/>
      <c r="CEG106" s="81"/>
      <c r="CEH106" s="81"/>
      <c r="CEI106" s="81"/>
      <c r="CEJ106" s="81"/>
      <c r="CEK106" s="81"/>
      <c r="CEL106" s="81"/>
      <c r="CEM106" s="81"/>
      <c r="CEN106" s="81"/>
      <c r="CEO106" s="81"/>
      <c r="CEP106" s="81"/>
      <c r="CEQ106" s="81"/>
      <c r="CER106" s="81"/>
      <c r="CES106" s="81"/>
      <c r="CET106" s="81"/>
      <c r="CEU106" s="81"/>
      <c r="CEV106" s="81"/>
      <c r="CEW106" s="81"/>
      <c r="CEX106" s="81"/>
      <c r="CEY106" s="81"/>
      <c r="CEZ106" s="81"/>
      <c r="CFA106" s="81"/>
      <c r="CFB106" s="81"/>
      <c r="CFC106" s="81"/>
      <c r="CFD106" s="81"/>
      <c r="CFE106" s="81"/>
      <c r="CFF106" s="81"/>
      <c r="CFG106" s="81"/>
      <c r="CFH106" s="81"/>
      <c r="CFI106" s="81"/>
      <c r="CFJ106" s="81"/>
      <c r="CFK106" s="81"/>
      <c r="CFL106" s="81"/>
      <c r="CFM106" s="81"/>
      <c r="CFN106" s="81"/>
      <c r="CFO106" s="81"/>
      <c r="CFP106" s="81"/>
      <c r="CFQ106" s="81"/>
      <c r="CFR106" s="81"/>
      <c r="CFS106" s="81"/>
      <c r="CFT106" s="81"/>
      <c r="CFU106" s="81"/>
      <c r="CFV106" s="81"/>
      <c r="CFW106" s="81"/>
      <c r="CFX106" s="81"/>
      <c r="CFY106" s="81"/>
      <c r="CFZ106" s="81"/>
      <c r="CGA106" s="81"/>
      <c r="CGB106" s="81"/>
      <c r="CGC106" s="81"/>
      <c r="CGD106" s="81"/>
      <c r="CGE106" s="81"/>
      <c r="CGF106" s="81"/>
      <c r="CGG106" s="81"/>
      <c r="CGH106" s="81"/>
      <c r="CGI106" s="81"/>
      <c r="CGJ106" s="81"/>
      <c r="CGK106" s="81"/>
      <c r="CGL106" s="81"/>
      <c r="CGM106" s="81"/>
      <c r="CGN106" s="81"/>
      <c r="CGO106" s="81"/>
      <c r="CGP106" s="81"/>
      <c r="CGQ106" s="81"/>
      <c r="CGR106" s="81"/>
      <c r="CGS106" s="81"/>
      <c r="CGT106" s="81"/>
      <c r="CGU106" s="81"/>
      <c r="CGV106" s="81"/>
      <c r="CGW106" s="81"/>
      <c r="CGX106" s="81"/>
      <c r="CGY106" s="81"/>
      <c r="CGZ106" s="81"/>
      <c r="CHA106" s="81"/>
      <c r="CHB106" s="81"/>
      <c r="CHC106" s="81"/>
      <c r="CHD106" s="81"/>
      <c r="CHE106" s="81"/>
      <c r="CHF106" s="81"/>
      <c r="CHG106" s="81"/>
      <c r="CHH106" s="81"/>
      <c r="CHI106" s="81"/>
      <c r="CHJ106" s="81"/>
      <c r="CHK106" s="81"/>
      <c r="CHL106" s="81"/>
      <c r="CHM106" s="81"/>
      <c r="CHN106" s="81"/>
      <c r="CHO106" s="81"/>
      <c r="CHP106" s="81"/>
      <c r="CHQ106" s="81"/>
      <c r="CHR106" s="81"/>
      <c r="CHS106" s="81"/>
      <c r="CHT106" s="81"/>
      <c r="CHU106" s="81"/>
      <c r="CHV106" s="81"/>
      <c r="CHW106" s="81"/>
      <c r="CHX106" s="81"/>
      <c r="CHY106" s="81"/>
      <c r="CHZ106" s="81"/>
      <c r="CIA106" s="81"/>
      <c r="CIB106" s="81"/>
      <c r="CIC106" s="81"/>
      <c r="CID106" s="81"/>
      <c r="CIE106" s="81"/>
      <c r="CIF106" s="81"/>
      <c r="CIG106" s="81"/>
      <c r="CIH106" s="81"/>
      <c r="CII106" s="81"/>
      <c r="CIJ106" s="81"/>
      <c r="CIK106" s="81"/>
      <c r="CIL106" s="81"/>
      <c r="CIM106" s="81"/>
      <c r="CIN106" s="81"/>
      <c r="CIO106" s="81"/>
      <c r="CIP106" s="81"/>
      <c r="CIQ106" s="81"/>
      <c r="CIR106" s="81"/>
      <c r="CIS106" s="81"/>
      <c r="CIT106" s="81"/>
      <c r="CIU106" s="81"/>
      <c r="CIV106" s="81"/>
      <c r="CIW106" s="81"/>
      <c r="CIX106" s="81"/>
      <c r="CIY106" s="81"/>
      <c r="CIZ106" s="81"/>
      <c r="CJA106" s="81"/>
      <c r="CJB106" s="81"/>
      <c r="CJC106" s="81"/>
      <c r="CJD106" s="81"/>
      <c r="CJE106" s="81"/>
      <c r="CJF106" s="81"/>
      <c r="CJG106" s="81"/>
      <c r="CJH106" s="81"/>
      <c r="CJI106" s="81"/>
      <c r="CJJ106" s="81"/>
      <c r="CJK106" s="81"/>
      <c r="CJL106" s="81"/>
      <c r="CJM106" s="81"/>
      <c r="CJN106" s="81"/>
      <c r="CJO106" s="81"/>
      <c r="CJP106" s="81"/>
      <c r="CJQ106" s="81"/>
      <c r="CJR106" s="81"/>
      <c r="CJS106" s="81"/>
      <c r="CJT106" s="81"/>
      <c r="CJU106" s="81"/>
      <c r="CJV106" s="81"/>
      <c r="CJW106" s="81"/>
      <c r="CJX106" s="81"/>
      <c r="CJY106" s="81"/>
      <c r="CJZ106" s="81"/>
      <c r="CKA106" s="81"/>
      <c r="CKB106" s="81"/>
      <c r="CKC106" s="81"/>
      <c r="CKD106" s="81"/>
      <c r="CKE106" s="81"/>
      <c r="CKF106" s="81"/>
      <c r="CKG106" s="81"/>
      <c r="CKH106" s="81"/>
      <c r="CKI106" s="81"/>
      <c r="CKJ106" s="81"/>
      <c r="CKK106" s="81"/>
      <c r="CKL106" s="81"/>
      <c r="CKM106" s="81"/>
      <c r="CKN106" s="81"/>
      <c r="CKO106" s="81"/>
      <c r="CKP106" s="81"/>
      <c r="CKQ106" s="81"/>
      <c r="CKR106" s="81"/>
      <c r="CKS106" s="81"/>
      <c r="CKT106" s="81"/>
      <c r="CKU106" s="81"/>
      <c r="CKV106" s="81"/>
      <c r="CKW106" s="81"/>
      <c r="CKX106" s="81"/>
      <c r="CKY106" s="81"/>
      <c r="CKZ106" s="81"/>
      <c r="CLA106" s="81"/>
      <c r="CLB106" s="81"/>
      <c r="CLC106" s="81"/>
      <c r="CLD106" s="81"/>
      <c r="CLE106" s="81"/>
      <c r="CLF106" s="81"/>
      <c r="CLG106" s="81"/>
      <c r="CLH106" s="81"/>
      <c r="CLI106" s="81"/>
      <c r="CLJ106" s="81"/>
      <c r="CLK106" s="81"/>
      <c r="CLL106" s="81"/>
      <c r="CLM106" s="81"/>
      <c r="CLN106" s="81"/>
      <c r="CLO106" s="81"/>
      <c r="CLP106" s="81"/>
      <c r="CLQ106" s="81"/>
      <c r="CLR106" s="81"/>
      <c r="CLS106" s="81"/>
      <c r="CLT106" s="81"/>
      <c r="CLU106" s="81"/>
      <c r="CLV106" s="81"/>
      <c r="CLW106" s="81"/>
      <c r="CLX106" s="81"/>
      <c r="CLY106" s="81"/>
      <c r="CLZ106" s="81"/>
      <c r="CMA106" s="81"/>
      <c r="CMB106" s="81"/>
      <c r="CMC106" s="81"/>
      <c r="CMD106" s="81"/>
      <c r="CME106" s="81"/>
      <c r="CMF106" s="81"/>
      <c r="CMG106" s="81"/>
      <c r="CMH106" s="81"/>
      <c r="CMI106" s="81"/>
      <c r="CMJ106" s="81"/>
      <c r="CMK106" s="81"/>
      <c r="CML106" s="81"/>
      <c r="CMM106" s="81"/>
      <c r="CMN106" s="81"/>
      <c r="CMO106" s="81"/>
      <c r="CMP106" s="81"/>
      <c r="CMQ106" s="81"/>
      <c r="CMR106" s="81"/>
      <c r="CMS106" s="81"/>
      <c r="CMT106" s="81"/>
      <c r="CMU106" s="81"/>
      <c r="CMV106" s="81"/>
      <c r="CMW106" s="81"/>
      <c r="CMX106" s="81"/>
      <c r="CMY106" s="81"/>
      <c r="CMZ106" s="81"/>
      <c r="CNA106" s="81"/>
      <c r="CNB106" s="81"/>
      <c r="CNC106" s="81"/>
      <c r="CND106" s="81"/>
      <c r="CNE106" s="81"/>
      <c r="CNF106" s="81"/>
      <c r="CNG106" s="81"/>
      <c r="CNH106" s="81"/>
      <c r="CNI106" s="81"/>
      <c r="CNJ106" s="81"/>
      <c r="CNK106" s="81"/>
      <c r="CNL106" s="81"/>
      <c r="CNM106" s="81"/>
      <c r="CNN106" s="81"/>
      <c r="CNO106" s="81"/>
      <c r="CNP106" s="81"/>
      <c r="CNQ106" s="81"/>
      <c r="CNR106" s="81"/>
      <c r="CNS106" s="81"/>
      <c r="CNT106" s="81"/>
      <c r="CNU106" s="81"/>
      <c r="CNV106" s="81"/>
      <c r="CNW106" s="81"/>
      <c r="CNX106" s="81"/>
      <c r="CNY106" s="81"/>
      <c r="CNZ106" s="81"/>
      <c r="COA106" s="81"/>
      <c r="COB106" s="81"/>
      <c r="COC106" s="81"/>
      <c r="COD106" s="81"/>
      <c r="COE106" s="81"/>
      <c r="COF106" s="81"/>
      <c r="COG106" s="81"/>
      <c r="COH106" s="81"/>
      <c r="COI106" s="81"/>
      <c r="COJ106" s="81"/>
      <c r="COK106" s="81"/>
      <c r="COL106" s="81"/>
      <c r="COM106" s="81"/>
      <c r="CON106" s="81"/>
      <c r="COO106" s="81"/>
      <c r="COP106" s="81"/>
      <c r="COQ106" s="81"/>
      <c r="COR106" s="81"/>
      <c r="COS106" s="81"/>
      <c r="COT106" s="81"/>
      <c r="COU106" s="81"/>
      <c r="COV106" s="81"/>
      <c r="COW106" s="81"/>
      <c r="COX106" s="81"/>
      <c r="COY106" s="81"/>
      <c r="COZ106" s="81"/>
      <c r="CPA106" s="81"/>
      <c r="CPB106" s="81"/>
      <c r="CPC106" s="81"/>
      <c r="CPD106" s="81"/>
      <c r="CPE106" s="81"/>
      <c r="CPF106" s="81"/>
      <c r="CPG106" s="81"/>
      <c r="CPH106" s="81"/>
      <c r="CPI106" s="81"/>
      <c r="CPJ106" s="81"/>
      <c r="CPK106" s="81"/>
      <c r="CPL106" s="81"/>
      <c r="CPM106" s="81"/>
      <c r="CPN106" s="81"/>
      <c r="CPO106" s="81"/>
      <c r="CPP106" s="81"/>
      <c r="CPQ106" s="81"/>
      <c r="CPR106" s="81"/>
      <c r="CPS106" s="81"/>
      <c r="CPT106" s="81"/>
      <c r="CPU106" s="81"/>
      <c r="CPV106" s="81"/>
      <c r="CPW106" s="81"/>
      <c r="CPX106" s="81"/>
      <c r="CPY106" s="81"/>
      <c r="CPZ106" s="81"/>
      <c r="CQA106" s="81"/>
      <c r="CQB106" s="81"/>
      <c r="CQC106" s="81"/>
      <c r="CQD106" s="81"/>
      <c r="CQE106" s="81"/>
      <c r="CQF106" s="81"/>
      <c r="CQG106" s="81"/>
      <c r="CQH106" s="81"/>
      <c r="CQI106" s="81"/>
      <c r="CQJ106" s="81"/>
      <c r="CQK106" s="81"/>
      <c r="CQL106" s="81"/>
      <c r="CQM106" s="81"/>
      <c r="CQN106" s="81"/>
      <c r="CQO106" s="81"/>
      <c r="CQP106" s="81"/>
      <c r="CQQ106" s="81"/>
      <c r="CQR106" s="81"/>
      <c r="CQS106" s="81"/>
      <c r="CQT106" s="81"/>
      <c r="CQU106" s="81"/>
      <c r="CQV106" s="81"/>
      <c r="CQW106" s="81"/>
      <c r="CQX106" s="81"/>
      <c r="CQY106" s="81"/>
      <c r="CQZ106" s="81"/>
      <c r="CRA106" s="81"/>
      <c r="CRB106" s="81"/>
      <c r="CRC106" s="81"/>
      <c r="CRD106" s="81"/>
      <c r="CRE106" s="81"/>
      <c r="CRF106" s="81"/>
      <c r="CRG106" s="81"/>
      <c r="CRH106" s="81"/>
      <c r="CRI106" s="81"/>
      <c r="CRJ106" s="81"/>
      <c r="CRK106" s="81"/>
      <c r="CRL106" s="81"/>
      <c r="CRM106" s="81"/>
      <c r="CRN106" s="81"/>
      <c r="CRO106" s="81"/>
      <c r="CRP106" s="81"/>
      <c r="CRQ106" s="81"/>
      <c r="CRR106" s="81"/>
      <c r="CRS106" s="81"/>
      <c r="CRT106" s="81"/>
      <c r="CRU106" s="81"/>
      <c r="CRV106" s="81"/>
      <c r="CRW106" s="81"/>
      <c r="CRX106" s="81"/>
      <c r="CRY106" s="81"/>
      <c r="CRZ106" s="81"/>
      <c r="CSA106" s="81"/>
      <c r="CSB106" s="81"/>
      <c r="CSC106" s="81"/>
      <c r="CSD106" s="81"/>
      <c r="CSE106" s="81"/>
      <c r="CSF106" s="81"/>
      <c r="CSG106" s="81"/>
      <c r="CSH106" s="81"/>
      <c r="CSI106" s="81"/>
      <c r="CSJ106" s="81"/>
      <c r="CSK106" s="81"/>
      <c r="CSL106" s="81"/>
      <c r="CSM106" s="81"/>
      <c r="CSN106" s="81"/>
      <c r="CSO106" s="81"/>
      <c r="CSP106" s="81"/>
      <c r="CSQ106" s="81"/>
      <c r="CSR106" s="81"/>
      <c r="CSS106" s="81"/>
      <c r="CST106" s="81"/>
      <c r="CSU106" s="81"/>
      <c r="CSV106" s="81"/>
      <c r="CSW106" s="81"/>
      <c r="CSX106" s="81"/>
      <c r="CSY106" s="81"/>
      <c r="CSZ106" s="81"/>
      <c r="CTA106" s="81"/>
      <c r="CTB106" s="81"/>
      <c r="CTC106" s="81"/>
      <c r="CTD106" s="81"/>
      <c r="CTE106" s="81"/>
      <c r="CTF106" s="81"/>
      <c r="CTG106" s="81"/>
      <c r="CTH106" s="81"/>
      <c r="CTI106" s="81"/>
      <c r="CTJ106" s="81"/>
      <c r="CTK106" s="81"/>
      <c r="CTL106" s="81"/>
      <c r="CTM106" s="81"/>
      <c r="CTN106" s="81"/>
      <c r="CTO106" s="81"/>
      <c r="CTP106" s="81"/>
      <c r="CTQ106" s="81"/>
      <c r="CTR106" s="81"/>
      <c r="CTS106" s="81"/>
      <c r="CTT106" s="81"/>
      <c r="CTU106" s="81"/>
      <c r="CTV106" s="81"/>
      <c r="CTW106" s="81"/>
      <c r="CTX106" s="81"/>
      <c r="CTY106" s="81"/>
      <c r="CTZ106" s="81"/>
      <c r="CUA106" s="81"/>
      <c r="CUB106" s="81"/>
      <c r="CUC106" s="81"/>
      <c r="CUD106" s="81"/>
      <c r="CUE106" s="81"/>
      <c r="CUF106" s="81"/>
      <c r="CUG106" s="81"/>
      <c r="CUH106" s="81"/>
      <c r="CUI106" s="81"/>
      <c r="CUJ106" s="81"/>
      <c r="CUK106" s="81"/>
      <c r="CUL106" s="81"/>
      <c r="CUM106" s="81"/>
      <c r="CUN106" s="81"/>
      <c r="CUO106" s="81"/>
      <c r="CUP106" s="81"/>
      <c r="CUQ106" s="81"/>
      <c r="CUR106" s="81"/>
      <c r="CUS106" s="81"/>
      <c r="CUT106" s="81"/>
      <c r="CUU106" s="81"/>
      <c r="CUV106" s="81"/>
      <c r="CUW106" s="81"/>
      <c r="CUX106" s="81"/>
      <c r="CUY106" s="81"/>
      <c r="CUZ106" s="81"/>
      <c r="CVA106" s="81"/>
      <c r="CVB106" s="81"/>
      <c r="CVC106" s="81"/>
      <c r="CVD106" s="81"/>
      <c r="CVE106" s="81"/>
      <c r="CVF106" s="81"/>
      <c r="CVG106" s="81"/>
      <c r="CVH106" s="81"/>
      <c r="CVI106" s="81"/>
      <c r="CVJ106" s="81"/>
      <c r="CVK106" s="81"/>
      <c r="CVL106" s="81"/>
      <c r="CVM106" s="81"/>
      <c r="CVN106" s="81"/>
      <c r="CVO106" s="81"/>
      <c r="CVP106" s="81"/>
      <c r="CVQ106" s="81"/>
      <c r="CVR106" s="81"/>
      <c r="CVS106" s="81"/>
      <c r="CVT106" s="81"/>
      <c r="CVU106" s="81"/>
      <c r="CVV106" s="81"/>
      <c r="CVW106" s="81"/>
      <c r="CVX106" s="81"/>
      <c r="CVY106" s="81"/>
      <c r="CVZ106" s="81"/>
      <c r="CWA106" s="81"/>
      <c r="CWB106" s="81"/>
      <c r="CWC106" s="81"/>
      <c r="CWD106" s="81"/>
      <c r="CWE106" s="81"/>
      <c r="CWF106" s="81"/>
      <c r="CWG106" s="81"/>
      <c r="CWH106" s="81"/>
      <c r="CWI106" s="81"/>
      <c r="CWJ106" s="81"/>
      <c r="CWK106" s="81"/>
      <c r="CWL106" s="81"/>
      <c r="CWM106" s="81"/>
      <c r="CWN106" s="81"/>
      <c r="CWO106" s="81"/>
      <c r="CWP106" s="81"/>
      <c r="CWQ106" s="81"/>
      <c r="CWR106" s="81"/>
      <c r="CWS106" s="81"/>
      <c r="CWT106" s="81"/>
      <c r="CWU106" s="81"/>
      <c r="CWV106" s="81"/>
      <c r="CWW106" s="81"/>
      <c r="CWX106" s="81"/>
      <c r="CWY106" s="81"/>
      <c r="CWZ106" s="81"/>
      <c r="CXA106" s="81"/>
      <c r="CXB106" s="81"/>
      <c r="CXC106" s="81"/>
      <c r="CXD106" s="81"/>
      <c r="CXE106" s="81"/>
      <c r="CXF106" s="81"/>
      <c r="CXG106" s="81"/>
      <c r="CXH106" s="81"/>
      <c r="CXI106" s="81"/>
      <c r="CXJ106" s="81"/>
      <c r="CXK106" s="81"/>
      <c r="CXL106" s="81"/>
      <c r="CXM106" s="81"/>
      <c r="CXN106" s="81"/>
      <c r="CXO106" s="81"/>
      <c r="CXP106" s="81"/>
      <c r="CXQ106" s="81"/>
      <c r="CXR106" s="81"/>
      <c r="CXS106" s="81"/>
      <c r="CXT106" s="81"/>
      <c r="CXU106" s="81"/>
      <c r="CXV106" s="81"/>
      <c r="CXW106" s="81"/>
      <c r="CXX106" s="81"/>
      <c r="CXY106" s="81"/>
      <c r="CXZ106" s="81"/>
      <c r="CYA106" s="81"/>
      <c r="CYB106" s="81"/>
      <c r="CYC106" s="81"/>
      <c r="CYD106" s="81"/>
      <c r="CYE106" s="81"/>
      <c r="CYF106" s="81"/>
      <c r="CYG106" s="81"/>
      <c r="CYH106" s="81"/>
      <c r="CYI106" s="81"/>
      <c r="CYJ106" s="81"/>
      <c r="CYK106" s="81"/>
      <c r="CYL106" s="81"/>
      <c r="CYM106" s="81"/>
      <c r="CYN106" s="81"/>
      <c r="CYO106" s="81"/>
      <c r="CYP106" s="81"/>
      <c r="CYQ106" s="81"/>
      <c r="CYR106" s="81"/>
      <c r="CYS106" s="81"/>
      <c r="CYT106" s="81"/>
      <c r="CYU106" s="81"/>
      <c r="CYV106" s="81"/>
      <c r="CYW106" s="81"/>
      <c r="CYX106" s="81"/>
      <c r="CYY106" s="81"/>
      <c r="CYZ106" s="81"/>
      <c r="CZA106" s="81"/>
      <c r="CZB106" s="81"/>
      <c r="CZC106" s="81"/>
      <c r="CZD106" s="81"/>
      <c r="CZE106" s="81"/>
      <c r="CZF106" s="81"/>
      <c r="CZG106" s="81"/>
      <c r="CZH106" s="81"/>
      <c r="CZI106" s="81"/>
      <c r="CZJ106" s="81"/>
      <c r="CZK106" s="81"/>
      <c r="CZL106" s="81"/>
      <c r="CZM106" s="81"/>
      <c r="CZN106" s="81"/>
      <c r="CZO106" s="81"/>
      <c r="CZP106" s="81"/>
      <c r="CZQ106" s="81"/>
      <c r="CZR106" s="81"/>
      <c r="CZS106" s="81"/>
      <c r="CZT106" s="81"/>
      <c r="CZU106" s="81"/>
      <c r="CZV106" s="81"/>
      <c r="CZW106" s="81"/>
      <c r="CZX106" s="81"/>
      <c r="CZY106" s="81"/>
      <c r="CZZ106" s="81"/>
      <c r="DAA106" s="81"/>
      <c r="DAB106" s="81"/>
      <c r="DAC106" s="81"/>
      <c r="DAD106" s="81"/>
      <c r="DAE106" s="81"/>
      <c r="DAF106" s="81"/>
      <c r="DAG106" s="81"/>
      <c r="DAH106" s="81"/>
      <c r="DAI106" s="81"/>
      <c r="DAJ106" s="81"/>
      <c r="DAK106" s="81"/>
      <c r="DAL106" s="81"/>
      <c r="DAM106" s="81"/>
      <c r="DAN106" s="81"/>
      <c r="DAO106" s="81"/>
      <c r="DAP106" s="81"/>
      <c r="DAQ106" s="81"/>
      <c r="DAR106" s="81"/>
      <c r="DAS106" s="81"/>
      <c r="DAT106" s="81"/>
      <c r="DAU106" s="81"/>
      <c r="DAV106" s="81"/>
      <c r="DAW106" s="81"/>
      <c r="DAX106" s="81"/>
      <c r="DAY106" s="81"/>
      <c r="DAZ106" s="81"/>
      <c r="DBA106" s="81"/>
      <c r="DBB106" s="81"/>
      <c r="DBC106" s="81"/>
      <c r="DBD106" s="81"/>
      <c r="DBE106" s="81"/>
      <c r="DBF106" s="81"/>
      <c r="DBG106" s="81"/>
      <c r="DBH106" s="81"/>
      <c r="DBI106" s="81"/>
      <c r="DBJ106" s="81"/>
      <c r="DBK106" s="81"/>
      <c r="DBL106" s="81"/>
      <c r="DBM106" s="81"/>
      <c r="DBN106" s="81"/>
      <c r="DBO106" s="81"/>
      <c r="DBP106" s="81"/>
      <c r="DBQ106" s="81"/>
      <c r="DBR106" s="81"/>
      <c r="DBS106" s="81"/>
      <c r="DBT106" s="81"/>
      <c r="DBU106" s="81"/>
      <c r="DBV106" s="81"/>
      <c r="DBW106" s="81"/>
      <c r="DBX106" s="81"/>
      <c r="DBY106" s="81"/>
      <c r="DBZ106" s="81"/>
      <c r="DCA106" s="81"/>
      <c r="DCB106" s="81"/>
      <c r="DCC106" s="81"/>
      <c r="DCD106" s="81"/>
      <c r="DCE106" s="81"/>
      <c r="DCF106" s="81"/>
      <c r="DCG106" s="81"/>
      <c r="DCH106" s="81"/>
      <c r="DCI106" s="81"/>
      <c r="DCJ106" s="81"/>
      <c r="DCK106" s="81"/>
      <c r="DCL106" s="81"/>
      <c r="DCM106" s="81"/>
      <c r="DCN106" s="81"/>
      <c r="DCO106" s="81"/>
      <c r="DCP106" s="81"/>
      <c r="DCQ106" s="81"/>
      <c r="DCR106" s="81"/>
      <c r="DCS106" s="81"/>
      <c r="DCT106" s="81"/>
      <c r="DCU106" s="81"/>
      <c r="DCV106" s="81"/>
      <c r="DCW106" s="81"/>
      <c r="DCX106" s="81"/>
      <c r="DCY106" s="81"/>
      <c r="DCZ106" s="81"/>
      <c r="DDA106" s="81"/>
      <c r="DDB106" s="81"/>
      <c r="DDC106" s="81"/>
      <c r="DDD106" s="81"/>
      <c r="DDE106" s="81"/>
      <c r="DDF106" s="81"/>
      <c r="DDG106" s="81"/>
      <c r="DDH106" s="81"/>
      <c r="DDI106" s="81"/>
      <c r="DDJ106" s="81"/>
      <c r="WBZ106" s="81"/>
      <c r="WCA106" s="81"/>
      <c r="WCB106" s="81"/>
      <c r="WCC106" s="81"/>
      <c r="WCD106" s="81"/>
      <c r="WCE106" s="81"/>
      <c r="WCF106" s="81"/>
      <c r="WCG106" s="81"/>
      <c r="WCH106" s="81"/>
      <c r="WCI106" s="81"/>
      <c r="WCJ106" s="81"/>
      <c r="WCK106" s="81"/>
      <c r="WCL106" s="81"/>
      <c r="WCM106" s="81"/>
      <c r="WCN106" s="81"/>
      <c r="WCO106" s="81"/>
      <c r="WCP106" s="81"/>
      <c r="WCQ106" s="81"/>
      <c r="WCR106" s="81"/>
      <c r="WCS106" s="81"/>
      <c r="WCT106" s="81"/>
      <c r="WCU106" s="81"/>
      <c r="WCV106" s="81"/>
      <c r="WCW106" s="81"/>
      <c r="WCX106" s="81"/>
      <c r="WCY106" s="81"/>
      <c r="WCZ106" s="81"/>
      <c r="WDA106" s="81"/>
      <c r="WDB106" s="81"/>
      <c r="WDC106" s="81"/>
      <c r="WDD106" s="81"/>
      <c r="WDE106" s="81"/>
      <c r="WDF106" s="81"/>
      <c r="WDG106" s="81"/>
      <c r="WDH106" s="81"/>
      <c r="WDI106" s="81"/>
      <c r="WDJ106" s="81"/>
      <c r="WDK106" s="81"/>
      <c r="WDL106" s="81"/>
      <c r="WDM106" s="81"/>
      <c r="WDN106" s="81"/>
      <c r="WDO106" s="81"/>
      <c r="WDP106" s="81"/>
      <c r="WDQ106" s="81"/>
      <c r="WDR106" s="81"/>
      <c r="WDS106" s="81"/>
      <c r="WDT106" s="81"/>
      <c r="WDU106" s="81"/>
      <c r="WDV106" s="81"/>
      <c r="WDW106" s="81"/>
      <c r="WDX106" s="81"/>
      <c r="WDY106" s="81"/>
      <c r="WDZ106" s="81"/>
      <c r="WEA106" s="81"/>
      <c r="WEB106" s="81"/>
      <c r="WEC106" s="81"/>
      <c r="WED106" s="81"/>
      <c r="WEE106" s="81"/>
      <c r="WEF106" s="81"/>
      <c r="WEG106" s="81"/>
      <c r="WEH106" s="81"/>
      <c r="WEI106" s="81"/>
      <c r="WEJ106" s="81"/>
      <c r="WEK106" s="81"/>
      <c r="WEL106" s="81"/>
      <c r="WEM106" s="81"/>
      <c r="WEN106" s="81"/>
      <c r="WEO106" s="81"/>
      <c r="WEP106" s="81"/>
      <c r="WEQ106" s="81"/>
      <c r="WER106" s="81"/>
      <c r="WES106" s="81"/>
      <c r="WET106" s="81"/>
      <c r="WEU106" s="81"/>
      <c r="WEV106" s="81"/>
      <c r="WEW106" s="81"/>
      <c r="WEX106" s="81"/>
      <c r="WEY106" s="81"/>
      <c r="WEZ106" s="81"/>
      <c r="WFA106" s="81"/>
      <c r="WFB106" s="81"/>
      <c r="WFC106" s="81"/>
      <c r="WFD106" s="81"/>
      <c r="WFE106" s="81"/>
      <c r="WFF106" s="81"/>
      <c r="WFG106" s="81"/>
      <c r="WFH106" s="81"/>
      <c r="WFI106" s="81"/>
      <c r="WFJ106" s="81"/>
      <c r="WFK106" s="81"/>
      <c r="WFL106" s="81"/>
      <c r="WFM106" s="81"/>
      <c r="WFN106" s="81"/>
      <c r="WFO106" s="81"/>
      <c r="WFP106" s="81"/>
      <c r="WFQ106" s="81"/>
      <c r="WFR106" s="81"/>
      <c r="WFS106" s="81"/>
      <c r="WFT106" s="81"/>
      <c r="WFU106" s="81"/>
      <c r="WFV106" s="81"/>
      <c r="WFW106" s="81"/>
      <c r="WFX106" s="81"/>
      <c r="WFY106" s="81"/>
      <c r="WFZ106" s="81"/>
      <c r="WGA106" s="81"/>
      <c r="WGB106" s="81"/>
      <c r="WGC106" s="81"/>
      <c r="WGD106" s="81"/>
      <c r="WGE106" s="81"/>
      <c r="WGF106" s="81"/>
      <c r="WGG106" s="81"/>
      <c r="WGH106" s="81"/>
      <c r="WGI106" s="81"/>
      <c r="WGJ106" s="81"/>
      <c r="WGK106" s="81"/>
      <c r="WGL106" s="81"/>
      <c r="WGM106" s="81"/>
      <c r="WGN106" s="81"/>
      <c r="WGO106" s="81"/>
      <c r="WGP106" s="81"/>
      <c r="WGQ106" s="81"/>
      <c r="WGR106" s="81"/>
      <c r="WGS106" s="81"/>
      <c r="WGT106" s="81"/>
      <c r="WGU106" s="81"/>
      <c r="WGV106" s="81"/>
      <c r="WGW106" s="81"/>
      <c r="WGX106" s="81"/>
      <c r="WGY106" s="81"/>
      <c r="WGZ106" s="81"/>
      <c r="WHA106" s="81"/>
      <c r="WHB106" s="81"/>
      <c r="WHC106" s="81"/>
      <c r="WHD106" s="81"/>
      <c r="WHE106" s="81"/>
      <c r="WHF106" s="81"/>
      <c r="WHG106" s="81"/>
      <c r="WHH106" s="81"/>
      <c r="WHI106" s="81"/>
      <c r="WHJ106" s="81"/>
      <c r="WHK106" s="81"/>
      <c r="WHL106" s="81"/>
      <c r="WHM106" s="81"/>
      <c r="WHN106" s="81"/>
      <c r="WHO106" s="81"/>
      <c r="WHP106" s="81"/>
      <c r="WHQ106" s="81"/>
      <c r="WHR106" s="81"/>
      <c r="WHS106" s="81"/>
      <c r="WHT106" s="81"/>
      <c r="WHU106" s="81"/>
      <c r="WHV106" s="81"/>
      <c r="WHW106" s="81"/>
      <c r="WHX106" s="81"/>
      <c r="WHY106" s="81"/>
      <c r="WHZ106" s="81"/>
      <c r="WIA106" s="81"/>
      <c r="WIB106" s="81"/>
      <c r="WIC106" s="81"/>
      <c r="WID106" s="81"/>
      <c r="WIE106" s="81"/>
      <c r="WIF106" s="81"/>
      <c r="WIG106" s="81"/>
      <c r="WIH106" s="81"/>
      <c r="WII106" s="81"/>
      <c r="WIJ106" s="81"/>
      <c r="WIK106" s="81"/>
      <c r="WIL106" s="81"/>
      <c r="WIM106" s="81"/>
      <c r="WIN106" s="81"/>
      <c r="WIO106" s="81"/>
      <c r="WIP106" s="81"/>
      <c r="WIQ106" s="81"/>
      <c r="WIR106" s="81"/>
      <c r="WIS106" s="81"/>
      <c r="WIT106" s="81"/>
      <c r="WIU106" s="81"/>
      <c r="WIV106" s="81"/>
      <c r="WIW106" s="81"/>
      <c r="WIX106" s="81"/>
      <c r="WIY106" s="81"/>
      <c r="WIZ106" s="81"/>
      <c r="WJA106" s="81"/>
      <c r="WJB106" s="81"/>
      <c r="WJC106" s="81"/>
      <c r="WJD106" s="81"/>
      <c r="WJE106" s="81"/>
      <c r="WJF106" s="81"/>
      <c r="WJG106" s="81"/>
      <c r="WJH106" s="81"/>
      <c r="WJI106" s="81"/>
      <c r="WJJ106" s="81"/>
      <c r="WJK106" s="81"/>
      <c r="WJL106" s="81"/>
      <c r="WJM106" s="81"/>
      <c r="WJN106" s="81"/>
      <c r="WJO106" s="81"/>
      <c r="WJP106" s="81"/>
      <c r="WJQ106" s="81"/>
      <c r="WJR106" s="81"/>
      <c r="WJS106" s="81"/>
      <c r="WJT106" s="81"/>
      <c r="WJU106" s="81"/>
      <c r="WJV106" s="81"/>
      <c r="WJW106" s="81"/>
      <c r="WJX106" s="81"/>
      <c r="WJY106" s="81"/>
      <c r="WJZ106" s="81"/>
      <c r="WKA106" s="81"/>
      <c r="WKB106" s="81"/>
      <c r="WKC106" s="81"/>
      <c r="WKD106" s="81"/>
      <c r="WKE106" s="81"/>
      <c r="WKF106" s="81"/>
      <c r="WKG106" s="81"/>
      <c r="WKH106" s="81"/>
      <c r="WKI106" s="81"/>
      <c r="WKJ106" s="81"/>
      <c r="WKK106" s="81"/>
      <c r="WKL106" s="81"/>
      <c r="WKM106" s="81"/>
      <c r="WKN106" s="81"/>
      <c r="WKO106" s="81"/>
      <c r="WKP106" s="81"/>
      <c r="WKQ106" s="81"/>
      <c r="WKR106" s="81"/>
      <c r="WKS106" s="81"/>
      <c r="WKT106" s="81"/>
      <c r="WKU106" s="81"/>
      <c r="WKV106" s="81"/>
      <c r="WKW106" s="81"/>
      <c r="WKX106" s="81"/>
      <c r="WKY106" s="81"/>
      <c r="WKZ106" s="81"/>
      <c r="WLA106" s="81"/>
      <c r="WLB106" s="81"/>
      <c r="WLC106" s="81"/>
      <c r="WLD106" s="81"/>
      <c r="WLE106" s="81"/>
      <c r="WLF106" s="81"/>
      <c r="WLG106" s="81"/>
      <c r="WLH106" s="81"/>
      <c r="WLI106" s="81"/>
      <c r="WLJ106" s="81"/>
      <c r="WLK106" s="81"/>
      <c r="WLL106" s="81"/>
      <c r="WLM106" s="81"/>
      <c r="WLN106" s="81"/>
      <c r="WLO106" s="81"/>
      <c r="WLP106" s="81"/>
      <c r="WLQ106" s="81"/>
      <c r="WLR106" s="81"/>
      <c r="WLS106" s="81"/>
      <c r="WLT106" s="81"/>
      <c r="WLU106" s="81"/>
      <c r="WLV106" s="81"/>
      <c r="WLW106" s="81"/>
      <c r="WLX106" s="81"/>
      <c r="WLY106" s="81"/>
      <c r="WLZ106" s="81"/>
      <c r="WMA106" s="81"/>
      <c r="WMB106" s="81"/>
      <c r="WMC106" s="81"/>
      <c r="WMD106" s="81"/>
      <c r="WME106" s="81"/>
      <c r="WMF106" s="81"/>
      <c r="WMG106" s="81"/>
      <c r="WMH106" s="81"/>
      <c r="WMI106" s="81"/>
      <c r="WMJ106" s="81"/>
      <c r="WMK106" s="81"/>
      <c r="WML106" s="81"/>
      <c r="WMM106" s="81"/>
      <c r="WMN106" s="81"/>
      <c r="WMO106" s="81"/>
      <c r="WMP106" s="81"/>
      <c r="WMQ106" s="81"/>
      <c r="WMR106" s="81"/>
      <c r="WMS106" s="81"/>
      <c r="WMT106" s="81"/>
      <c r="WMU106" s="81"/>
      <c r="WMV106" s="81"/>
      <c r="WMW106" s="81"/>
      <c r="WMX106" s="81"/>
      <c r="WMY106" s="81"/>
      <c r="WMZ106" s="81"/>
      <c r="WNA106" s="81"/>
      <c r="WNB106" s="81"/>
      <c r="WNC106" s="81"/>
      <c r="WND106" s="81"/>
      <c r="WNE106" s="81"/>
      <c r="WNF106" s="81"/>
      <c r="WNG106" s="81"/>
      <c r="WNH106" s="81"/>
      <c r="WNI106" s="81"/>
      <c r="WNJ106" s="81"/>
      <c r="WNK106" s="81"/>
      <c r="WNL106" s="81"/>
      <c r="WNM106" s="81"/>
      <c r="WNN106" s="81"/>
      <c r="WNO106" s="81"/>
      <c r="WNP106" s="81"/>
      <c r="WNQ106" s="81"/>
      <c r="WNR106" s="81"/>
      <c r="WNS106" s="81"/>
      <c r="WNT106" s="81"/>
      <c r="WNU106" s="81"/>
      <c r="WNV106" s="81"/>
      <c r="WNW106" s="81"/>
      <c r="WNX106" s="81"/>
      <c r="WNY106" s="81"/>
      <c r="WNZ106" s="81"/>
      <c r="WOA106" s="81"/>
      <c r="WOB106" s="81"/>
      <c r="WOC106" s="81"/>
      <c r="WOD106" s="81"/>
      <c r="WOE106" s="81"/>
      <c r="WOF106" s="81"/>
      <c r="WOG106" s="81"/>
      <c r="WOH106" s="81"/>
      <c r="WOI106" s="81"/>
      <c r="WOJ106" s="81"/>
      <c r="WOK106" s="81"/>
      <c r="WOL106" s="81"/>
      <c r="WOM106" s="81"/>
      <c r="WON106" s="81"/>
      <c r="WOO106" s="81"/>
      <c r="WOP106" s="81"/>
      <c r="WOQ106" s="81"/>
      <c r="WOR106" s="81"/>
      <c r="WOS106" s="81"/>
      <c r="WOT106" s="81"/>
      <c r="WOU106" s="81"/>
      <c r="WOV106" s="81"/>
      <c r="WOW106" s="81"/>
      <c r="WOX106" s="81"/>
      <c r="WOY106" s="81"/>
      <c r="WOZ106" s="81"/>
      <c r="WPA106" s="81"/>
      <c r="WPB106" s="81"/>
      <c r="WPC106" s="81"/>
      <c r="WPD106" s="81"/>
      <c r="WPE106" s="81"/>
      <c r="WPF106" s="81"/>
      <c r="WPG106" s="81"/>
      <c r="WPH106" s="81"/>
      <c r="WPI106" s="81"/>
      <c r="WPJ106" s="81"/>
      <c r="WPK106" s="81"/>
      <c r="WPL106" s="81"/>
      <c r="WPM106" s="81"/>
      <c r="WPN106" s="81"/>
      <c r="WPO106" s="81"/>
      <c r="WPP106" s="81"/>
      <c r="WPQ106" s="81"/>
      <c r="WPR106" s="81"/>
      <c r="WPS106" s="81"/>
      <c r="WPT106" s="81"/>
      <c r="WPU106" s="81"/>
      <c r="WPV106" s="81"/>
      <c r="WPW106" s="81"/>
      <c r="WPX106" s="81"/>
      <c r="WPY106" s="81"/>
      <c r="WPZ106" s="81"/>
      <c r="WQA106" s="81"/>
      <c r="WQB106" s="81"/>
      <c r="WQC106" s="81"/>
      <c r="WQD106" s="81"/>
      <c r="WQE106" s="81"/>
      <c r="WQF106" s="81"/>
      <c r="WQG106" s="81"/>
      <c r="WQH106" s="81"/>
      <c r="WQI106" s="81"/>
      <c r="WQJ106" s="81"/>
      <c r="WQK106" s="81"/>
      <c r="WQL106" s="81"/>
      <c r="WQM106" s="81"/>
      <c r="WQN106" s="81"/>
      <c r="WQO106" s="81"/>
      <c r="WQP106" s="81"/>
      <c r="WQQ106" s="81"/>
      <c r="WQR106" s="81"/>
      <c r="WQS106" s="81"/>
      <c r="WQT106" s="81"/>
      <c r="WQU106" s="81"/>
      <c r="WQV106" s="81"/>
      <c r="WQW106" s="81"/>
      <c r="WQX106" s="81"/>
      <c r="WQY106" s="81"/>
      <c r="WQZ106" s="81"/>
      <c r="WRA106" s="81"/>
      <c r="WRB106" s="81"/>
      <c r="WRC106" s="81"/>
      <c r="WRD106" s="81"/>
      <c r="WRE106" s="81"/>
      <c r="WRF106" s="81"/>
      <c r="WRG106" s="81"/>
      <c r="WRH106" s="81"/>
      <c r="WRI106" s="81"/>
      <c r="WRJ106" s="81"/>
      <c r="WRK106" s="81"/>
      <c r="WRL106" s="81"/>
      <c r="WRM106" s="81"/>
      <c r="WRN106" s="81"/>
      <c r="WRO106" s="81"/>
      <c r="WRP106" s="81"/>
      <c r="WRQ106" s="81"/>
      <c r="WRR106" s="81"/>
      <c r="WRS106" s="81"/>
      <c r="WRT106" s="81"/>
      <c r="WRU106" s="81"/>
      <c r="WRV106" s="81"/>
      <c r="WRW106" s="81"/>
      <c r="WRX106" s="81"/>
      <c r="WRY106" s="81"/>
      <c r="WRZ106" s="81"/>
      <c r="WSA106" s="81"/>
      <c r="WSB106" s="81"/>
      <c r="WSC106" s="81"/>
      <c r="WSD106" s="81"/>
      <c r="WSE106" s="81"/>
      <c r="WSF106" s="81"/>
      <c r="WSG106" s="81"/>
      <c r="WSH106" s="81"/>
      <c r="WSI106" s="81"/>
      <c r="WSJ106" s="81"/>
      <c r="WSK106" s="81"/>
      <c r="WSL106" s="81"/>
      <c r="WSM106" s="81"/>
      <c r="WSN106" s="81"/>
      <c r="WSO106" s="81"/>
      <c r="WSP106" s="81"/>
      <c r="WSQ106" s="81"/>
      <c r="WSR106" s="81"/>
      <c r="WSS106" s="81"/>
      <c r="WST106" s="81"/>
      <c r="WSU106" s="81"/>
      <c r="WSV106" s="81"/>
      <c r="WSW106" s="81"/>
      <c r="WSX106" s="81"/>
      <c r="WSY106" s="81"/>
      <c r="WSZ106" s="81"/>
      <c r="WTA106" s="81"/>
      <c r="WTB106" s="81"/>
      <c r="WTC106" s="81"/>
      <c r="WTD106" s="81"/>
      <c r="WTE106" s="81"/>
      <c r="WTF106" s="81"/>
      <c r="WTG106" s="81"/>
      <c r="WTH106" s="81"/>
      <c r="WTI106" s="81"/>
      <c r="WTJ106" s="81"/>
      <c r="WTK106" s="81"/>
      <c r="WTL106" s="81"/>
      <c r="WTM106" s="81"/>
      <c r="WTN106" s="81"/>
      <c r="WTO106" s="81"/>
      <c r="WTP106" s="81"/>
      <c r="WTQ106" s="81"/>
      <c r="WTR106" s="81"/>
      <c r="WTS106" s="81"/>
      <c r="WTT106" s="81"/>
      <c r="WTU106" s="81"/>
      <c r="WTV106" s="81"/>
      <c r="WTW106" s="81"/>
      <c r="WTX106" s="81"/>
      <c r="WTY106" s="81"/>
      <c r="WTZ106" s="81"/>
      <c r="WUA106" s="81"/>
      <c r="WUB106" s="81"/>
      <c r="WUC106" s="81"/>
      <c r="WUD106" s="81"/>
      <c r="WUE106" s="81"/>
      <c r="WUF106" s="81"/>
      <c r="WUG106" s="81"/>
      <c r="WUH106" s="81"/>
      <c r="WUI106" s="81"/>
      <c r="WUJ106" s="81"/>
      <c r="WUK106" s="81"/>
      <c r="WUL106" s="81"/>
      <c r="WUM106" s="81"/>
      <c r="WUN106" s="81"/>
      <c r="WUO106" s="81"/>
      <c r="WUP106" s="81"/>
      <c r="WUQ106" s="81"/>
      <c r="WUR106" s="81"/>
      <c r="WUS106" s="81"/>
      <c r="WUT106" s="81"/>
      <c r="WUU106" s="81"/>
      <c r="WUV106" s="81"/>
      <c r="WUW106" s="81"/>
      <c r="WUX106" s="81"/>
      <c r="WUY106" s="81"/>
      <c r="WUZ106" s="81"/>
      <c r="WVA106" s="81"/>
      <c r="WVB106" s="81"/>
      <c r="WVC106" s="81"/>
      <c r="WVD106" s="81"/>
      <c r="WVE106" s="81"/>
      <c r="WVF106" s="81"/>
      <c r="WVG106" s="81"/>
      <c r="WVH106" s="81"/>
      <c r="WVI106" s="81"/>
      <c r="WVJ106" s="81"/>
      <c r="WVK106" s="81"/>
      <c r="WVL106" s="81"/>
      <c r="WVM106" s="81"/>
      <c r="WVN106" s="81"/>
      <c r="WVO106" s="81"/>
      <c r="WVP106" s="81"/>
      <c r="WVQ106" s="81"/>
      <c r="WVR106" s="81"/>
      <c r="WVS106" s="81"/>
      <c r="WVT106" s="81"/>
      <c r="WVU106" s="81"/>
      <c r="WVV106" s="81"/>
      <c r="WVW106" s="81"/>
      <c r="WVX106" s="81"/>
      <c r="WVY106" s="81"/>
      <c r="WVZ106" s="81"/>
      <c r="WWA106" s="81"/>
      <c r="WWB106" s="81"/>
      <c r="WWC106" s="81"/>
      <c r="WWD106" s="81"/>
      <c r="WWE106" s="81"/>
      <c r="WWF106" s="81"/>
      <c r="WWG106" s="81"/>
      <c r="WWH106" s="81"/>
      <c r="WWI106" s="81"/>
      <c r="WWJ106" s="81"/>
      <c r="WWK106" s="81"/>
      <c r="WWL106" s="81"/>
      <c r="WWM106" s="81"/>
      <c r="WWN106" s="81"/>
      <c r="WWO106" s="81"/>
      <c r="WWP106" s="81"/>
      <c r="WWQ106" s="81"/>
      <c r="WWR106" s="81"/>
      <c r="WWS106" s="81"/>
      <c r="WWT106" s="81"/>
      <c r="WWU106" s="81"/>
      <c r="WWV106" s="81"/>
      <c r="WWW106" s="81"/>
      <c r="WWX106" s="81"/>
      <c r="WWY106" s="81"/>
      <c r="WWZ106" s="81"/>
      <c r="WXA106" s="81"/>
      <c r="WXB106" s="81"/>
      <c r="WXC106" s="81"/>
      <c r="WXD106" s="81"/>
      <c r="WXE106" s="81"/>
      <c r="WXF106" s="81"/>
      <c r="WXG106" s="81"/>
      <c r="WXH106" s="81"/>
      <c r="WXI106" s="81"/>
      <c r="WXJ106" s="81"/>
      <c r="WXK106" s="81"/>
      <c r="WXL106" s="81"/>
      <c r="WXM106" s="81"/>
      <c r="WXN106" s="81"/>
      <c r="WXO106" s="81"/>
      <c r="WXP106" s="81"/>
      <c r="WXQ106" s="81"/>
      <c r="WXR106" s="81"/>
      <c r="WXS106" s="81"/>
      <c r="WXT106" s="81"/>
      <c r="WXU106" s="81"/>
      <c r="WXV106" s="81"/>
      <c r="WXW106" s="81"/>
      <c r="WXX106" s="81"/>
      <c r="WXY106" s="81"/>
      <c r="WXZ106" s="81"/>
      <c r="WYA106" s="81"/>
      <c r="WYB106" s="81"/>
      <c r="WYC106" s="81"/>
      <c r="WYD106" s="81"/>
      <c r="WYE106" s="81"/>
      <c r="WYF106" s="81"/>
      <c r="WYG106" s="81"/>
      <c r="WYH106" s="81"/>
      <c r="WYI106" s="81"/>
      <c r="WYJ106" s="81"/>
      <c r="WYK106" s="81"/>
      <c r="WYL106" s="81"/>
      <c r="WYM106" s="81"/>
      <c r="WYN106" s="81"/>
      <c r="WYO106" s="81"/>
      <c r="WYP106" s="81"/>
      <c r="WYQ106" s="81"/>
      <c r="WYR106" s="81"/>
      <c r="WYS106" s="81"/>
      <c r="WYT106" s="81"/>
      <c r="WYU106" s="81"/>
      <c r="WYV106" s="81"/>
      <c r="WYW106" s="81"/>
      <c r="WYX106" s="81"/>
      <c r="WYY106" s="81"/>
      <c r="WYZ106" s="81"/>
      <c r="WZA106" s="81"/>
      <c r="WZB106" s="81"/>
      <c r="WZC106" s="81"/>
      <c r="WZD106" s="81"/>
      <c r="WZE106" s="81"/>
      <c r="WZF106" s="81"/>
      <c r="WZG106" s="81"/>
      <c r="WZH106" s="81"/>
      <c r="WZI106" s="81"/>
      <c r="WZJ106" s="81"/>
      <c r="WZK106" s="81"/>
      <c r="WZL106" s="81"/>
      <c r="WZM106" s="81"/>
      <c r="WZN106" s="81"/>
      <c r="WZO106" s="81"/>
      <c r="WZP106" s="81"/>
      <c r="WZQ106" s="81"/>
      <c r="WZR106" s="81"/>
      <c r="WZS106" s="81"/>
      <c r="WZT106" s="81"/>
      <c r="WZU106" s="81"/>
      <c r="WZV106" s="81"/>
      <c r="WZW106" s="81"/>
      <c r="WZX106" s="81"/>
      <c r="WZY106" s="81"/>
      <c r="WZZ106" s="81"/>
      <c r="XAA106" s="81"/>
      <c r="XAB106" s="81"/>
      <c r="XAC106" s="81"/>
      <c r="XAD106" s="81"/>
      <c r="XAE106" s="81"/>
      <c r="XAF106" s="81"/>
      <c r="XAG106" s="81"/>
      <c r="XAH106" s="81"/>
      <c r="XAI106" s="81"/>
      <c r="XAJ106" s="81"/>
      <c r="XAK106" s="81"/>
      <c r="XAL106" s="81"/>
      <c r="XAM106" s="81"/>
      <c r="XAN106" s="81"/>
      <c r="XAO106" s="81"/>
      <c r="XAP106" s="81"/>
      <c r="XAQ106" s="81"/>
      <c r="XAR106" s="81"/>
      <c r="XAS106" s="81"/>
      <c r="XAT106" s="81"/>
      <c r="XAU106" s="81"/>
      <c r="XAV106" s="81"/>
      <c r="XAW106" s="81"/>
      <c r="XAX106" s="81"/>
      <c r="XAY106" s="81"/>
      <c r="XAZ106" s="81"/>
      <c r="XBA106" s="81"/>
      <c r="XBB106" s="81"/>
      <c r="XBC106" s="81"/>
      <c r="XBD106" s="81"/>
      <c r="XBE106" s="81"/>
      <c r="XBF106" s="81"/>
      <c r="XBG106" s="81"/>
      <c r="XBH106" s="81"/>
      <c r="XBI106" s="81"/>
      <c r="XBJ106" s="81"/>
      <c r="XBK106" s="81"/>
      <c r="XBL106" s="81"/>
      <c r="XBM106" s="81"/>
      <c r="XBN106" s="81"/>
      <c r="XBO106" s="81"/>
      <c r="XBP106" s="81"/>
      <c r="XBQ106" s="81"/>
      <c r="XBR106" s="81"/>
      <c r="XBS106" s="81"/>
      <c r="XBT106" s="81"/>
      <c r="XBU106" s="81"/>
      <c r="XBV106" s="81"/>
      <c r="XBW106" s="81"/>
      <c r="XBX106" s="81"/>
      <c r="XBY106" s="81"/>
      <c r="XBZ106" s="81"/>
      <c r="XCA106" s="81"/>
      <c r="XCB106" s="81"/>
      <c r="XCC106" s="81"/>
      <c r="XCD106" s="81"/>
      <c r="XCE106" s="81"/>
      <c r="XCF106" s="81"/>
      <c r="XCG106" s="81"/>
      <c r="XCH106" s="81"/>
      <c r="XCI106" s="81"/>
      <c r="XCJ106" s="81"/>
      <c r="XCK106" s="81"/>
      <c r="XCL106" s="81"/>
      <c r="XCM106" s="81"/>
      <c r="XCN106" s="81"/>
      <c r="XCO106" s="81"/>
      <c r="XCP106" s="81"/>
      <c r="XCQ106" s="81"/>
      <c r="XCR106" s="81"/>
      <c r="XCS106" s="81"/>
      <c r="XCT106" s="81"/>
      <c r="XCU106" s="81"/>
      <c r="XCV106" s="81"/>
      <c r="XCW106" s="81"/>
      <c r="XCX106" s="81"/>
      <c r="XCY106" s="81"/>
      <c r="XCZ106" s="81"/>
      <c r="XDA106" s="81"/>
      <c r="XDB106" s="81"/>
      <c r="XDC106" s="81"/>
      <c r="XDD106" s="81"/>
      <c r="XDE106" s="81"/>
      <c r="XDF106" s="81"/>
      <c r="XDG106" s="81"/>
      <c r="XDH106" s="81"/>
      <c r="XDI106" s="81"/>
      <c r="XDJ106" s="81"/>
      <c r="XDK106" s="81"/>
      <c r="XDL106" s="81"/>
      <c r="XDM106" s="81"/>
      <c r="XDN106" s="81"/>
      <c r="XDO106" s="81"/>
      <c r="XDP106" s="81"/>
      <c r="XDQ106" s="81"/>
      <c r="XDR106" s="81"/>
      <c r="XDS106" s="81"/>
      <c r="XDT106" s="81"/>
      <c r="XDU106" s="81"/>
      <c r="XDV106" s="81"/>
      <c r="XDW106" s="81"/>
      <c r="XDX106" s="81"/>
      <c r="XDY106" s="81"/>
      <c r="XDZ106" s="81"/>
      <c r="XEA106" s="81"/>
      <c r="XEB106" s="81"/>
      <c r="XEC106" s="81"/>
      <c r="XED106" s="81"/>
      <c r="XEE106" s="81"/>
      <c r="XEF106" s="81"/>
      <c r="XEG106" s="81"/>
      <c r="XEH106" s="81"/>
      <c r="XEI106" s="81"/>
      <c r="XEJ106" s="81"/>
      <c r="XEK106" s="81"/>
      <c r="XEL106" s="81"/>
      <c r="XEM106" s="81"/>
      <c r="XEN106" s="81"/>
      <c r="XEO106" s="81"/>
      <c r="XEP106" s="81"/>
      <c r="XEQ106" s="81"/>
      <c r="XER106" s="81"/>
      <c r="XES106" s="81"/>
      <c r="XET106" s="81"/>
      <c r="XEU106" s="81"/>
      <c r="XEV106" s="81"/>
      <c r="XEW106" s="81"/>
      <c r="XEX106" s="81"/>
      <c r="XEY106" s="81"/>
      <c r="XEZ106" s="81"/>
      <c r="XFA106" s="81"/>
      <c r="XFB106" s="81"/>
      <c r="XFC106" s="81"/>
      <c r="XFD106" s="81"/>
    </row>
    <row r="107" spans="359:2818 15626:16384" x14ac:dyDescent="0.25">
      <c r="MU107" s="81"/>
      <c r="MV107" s="81"/>
      <c r="MW107" s="81"/>
      <c r="MX107" s="81"/>
      <c r="MY107" s="81"/>
      <c r="MZ107" s="81"/>
      <c r="NA107" s="81"/>
      <c r="NB107" s="81"/>
      <c r="NC107" s="81"/>
      <c r="ND107" s="81"/>
      <c r="NE107" s="81"/>
      <c r="NF107" s="81"/>
      <c r="NG107" s="81"/>
      <c r="NH107" s="81"/>
      <c r="NI107" s="81"/>
      <c r="NJ107" s="81"/>
      <c r="NK107" s="81"/>
      <c r="NL107" s="81"/>
      <c r="NM107" s="81"/>
      <c r="NN107" s="81"/>
      <c r="NO107" s="81"/>
      <c r="NP107" s="81"/>
      <c r="NQ107" s="81"/>
      <c r="NR107" s="81"/>
      <c r="NS107" s="81"/>
      <c r="NT107" s="81"/>
      <c r="NU107" s="81"/>
      <c r="NV107" s="81"/>
      <c r="NW107" s="81"/>
      <c r="NX107" s="81"/>
      <c r="NY107" s="81"/>
      <c r="NZ107" s="81"/>
      <c r="OA107" s="81"/>
      <c r="OB107" s="81"/>
      <c r="OC107" s="81"/>
      <c r="OD107" s="81"/>
      <c r="OE107" s="81"/>
      <c r="OF107" s="81"/>
      <c r="OG107" s="81"/>
      <c r="OH107" s="81"/>
      <c r="OI107" s="81"/>
      <c r="OJ107" s="81"/>
      <c r="OK107" s="81"/>
      <c r="OL107" s="81"/>
      <c r="OM107" s="81"/>
      <c r="ON107" s="81"/>
      <c r="OO107" s="81"/>
      <c r="OP107" s="81"/>
      <c r="OQ107" s="81"/>
      <c r="OR107" s="81"/>
      <c r="OS107" s="81"/>
      <c r="OT107" s="81"/>
      <c r="OU107" s="81"/>
      <c r="OV107" s="81"/>
      <c r="OW107" s="81"/>
      <c r="OX107" s="81"/>
      <c r="OY107" s="81"/>
      <c r="OZ107" s="81"/>
      <c r="PA107" s="81"/>
      <c r="PB107" s="81"/>
      <c r="PC107" s="81"/>
      <c r="PD107" s="81"/>
      <c r="PE107" s="81"/>
      <c r="PF107" s="81"/>
      <c r="PG107" s="81"/>
      <c r="PH107" s="81"/>
      <c r="PI107" s="81"/>
      <c r="PJ107" s="81"/>
      <c r="PK107" s="81"/>
      <c r="PL107" s="81"/>
      <c r="PM107" s="81"/>
      <c r="PN107" s="81"/>
      <c r="PO107" s="81"/>
      <c r="PP107" s="81"/>
      <c r="PQ107" s="81"/>
      <c r="PR107" s="81"/>
      <c r="PS107" s="81"/>
      <c r="PT107" s="81"/>
      <c r="PU107" s="81"/>
      <c r="PV107" s="81"/>
      <c r="PW107" s="81"/>
      <c r="PX107" s="81"/>
      <c r="PY107" s="81"/>
      <c r="PZ107" s="81"/>
      <c r="QA107" s="81"/>
      <c r="QB107" s="81"/>
      <c r="QC107" s="81"/>
      <c r="QD107" s="81"/>
      <c r="QE107" s="81"/>
      <c r="QF107" s="81"/>
      <c r="QG107" s="81"/>
      <c r="QH107" s="81"/>
      <c r="QI107" s="81"/>
      <c r="QJ107" s="81"/>
      <c r="QK107" s="81"/>
      <c r="QL107" s="81"/>
      <c r="QM107" s="81"/>
      <c r="QN107" s="81"/>
      <c r="QO107" s="81"/>
      <c r="QP107" s="81"/>
      <c r="QQ107" s="81"/>
      <c r="QR107" s="81"/>
      <c r="QS107" s="81"/>
      <c r="QT107" s="81"/>
      <c r="QU107" s="81"/>
      <c r="QV107" s="81"/>
      <c r="QW107" s="81"/>
      <c r="QX107" s="81"/>
      <c r="QY107" s="81"/>
      <c r="QZ107" s="81"/>
      <c r="RA107" s="81"/>
      <c r="RB107" s="81"/>
      <c r="RC107" s="81"/>
      <c r="RD107" s="81"/>
      <c r="RE107" s="81"/>
      <c r="RF107" s="81"/>
      <c r="RG107" s="81"/>
      <c r="RH107" s="81"/>
      <c r="RI107" s="81"/>
      <c r="RJ107" s="81"/>
      <c r="RK107" s="81"/>
      <c r="RL107" s="81"/>
      <c r="RM107" s="81"/>
      <c r="RN107" s="81"/>
      <c r="RO107" s="81"/>
      <c r="RP107" s="81"/>
      <c r="RQ107" s="81"/>
      <c r="RR107" s="81"/>
      <c r="RS107" s="81"/>
      <c r="RT107" s="81"/>
      <c r="RU107" s="81"/>
      <c r="RV107" s="81"/>
      <c r="RW107" s="81"/>
      <c r="RX107" s="81"/>
      <c r="RY107" s="81"/>
      <c r="RZ107" s="81"/>
      <c r="SA107" s="81"/>
      <c r="SB107" s="81"/>
      <c r="SC107" s="81"/>
      <c r="SD107" s="81"/>
      <c r="SE107" s="81"/>
      <c r="SF107" s="81"/>
      <c r="SG107" s="81"/>
      <c r="SH107" s="81"/>
      <c r="SI107" s="81"/>
      <c r="SJ107" s="81"/>
      <c r="SK107" s="81"/>
      <c r="SL107" s="81"/>
      <c r="SM107" s="81"/>
      <c r="SN107" s="81"/>
      <c r="SO107" s="81"/>
      <c r="SP107" s="81"/>
      <c r="SQ107" s="81"/>
      <c r="SR107" s="81"/>
      <c r="SS107" s="81"/>
      <c r="ST107" s="81"/>
      <c r="SU107" s="81"/>
      <c r="SV107" s="81"/>
      <c r="SW107" s="81"/>
      <c r="SX107" s="81"/>
      <c r="SY107" s="81"/>
      <c r="SZ107" s="81"/>
      <c r="TA107" s="81"/>
      <c r="TB107" s="81"/>
      <c r="TC107" s="81"/>
      <c r="TD107" s="81"/>
      <c r="TE107" s="81"/>
      <c r="TF107" s="81"/>
      <c r="TG107" s="81"/>
      <c r="TH107" s="81"/>
      <c r="TI107" s="81"/>
      <c r="TJ107" s="81"/>
      <c r="TK107" s="81"/>
      <c r="TL107" s="81"/>
      <c r="TM107" s="81"/>
      <c r="TN107" s="81"/>
      <c r="TO107" s="81"/>
      <c r="TP107" s="81"/>
      <c r="TQ107" s="81"/>
      <c r="TR107" s="81"/>
      <c r="TS107" s="81"/>
      <c r="TT107" s="81"/>
      <c r="TU107" s="81"/>
      <c r="TV107" s="81"/>
      <c r="TW107" s="81"/>
      <c r="TX107" s="81"/>
      <c r="TY107" s="81"/>
      <c r="TZ107" s="81"/>
      <c r="UA107" s="81"/>
      <c r="UB107" s="81"/>
      <c r="UC107" s="81"/>
      <c r="UD107" s="81"/>
      <c r="UE107" s="81"/>
      <c r="UF107" s="81"/>
      <c r="UG107" s="81"/>
      <c r="UH107" s="81"/>
      <c r="UI107" s="81"/>
      <c r="UJ107" s="81"/>
      <c r="UK107" s="81"/>
      <c r="UL107" s="81"/>
      <c r="UM107" s="81"/>
      <c r="UN107" s="81"/>
      <c r="UO107" s="81"/>
      <c r="UP107" s="81"/>
      <c r="UQ107" s="81"/>
      <c r="UR107" s="81"/>
      <c r="US107" s="81"/>
      <c r="UT107" s="81"/>
      <c r="UU107" s="81"/>
      <c r="UV107" s="81"/>
      <c r="UW107" s="81"/>
      <c r="UX107" s="81"/>
      <c r="UY107" s="81"/>
      <c r="UZ107" s="81"/>
      <c r="VA107" s="81"/>
      <c r="VB107" s="81"/>
      <c r="VC107" s="81"/>
      <c r="VD107" s="81"/>
      <c r="VE107" s="81"/>
      <c r="VF107" s="81"/>
      <c r="VG107" s="81"/>
      <c r="VH107" s="81"/>
      <c r="VI107" s="81"/>
      <c r="VJ107" s="81"/>
      <c r="VK107" s="81"/>
      <c r="VL107" s="81"/>
      <c r="VM107" s="81"/>
      <c r="VN107" s="81"/>
      <c r="VO107" s="81"/>
      <c r="VP107" s="81"/>
      <c r="VQ107" s="81"/>
      <c r="VR107" s="81"/>
      <c r="VS107" s="81"/>
      <c r="VT107" s="81"/>
      <c r="VU107" s="81"/>
      <c r="VV107" s="81"/>
      <c r="VW107" s="81"/>
      <c r="VX107" s="81"/>
      <c r="VY107" s="81"/>
      <c r="VZ107" s="81"/>
      <c r="WA107" s="81"/>
      <c r="WB107" s="81"/>
      <c r="WC107" s="81"/>
      <c r="WD107" s="81"/>
      <c r="WE107" s="81"/>
      <c r="WF107" s="81"/>
      <c r="WG107" s="81"/>
      <c r="WH107" s="81"/>
      <c r="WI107" s="81"/>
      <c r="WJ107" s="81"/>
      <c r="WK107" s="81"/>
      <c r="WL107" s="81"/>
      <c r="WM107" s="81"/>
      <c r="WN107" s="81"/>
      <c r="WO107" s="81"/>
      <c r="WP107" s="81"/>
      <c r="WQ107" s="81"/>
      <c r="WR107" s="81"/>
      <c r="WS107" s="81"/>
      <c r="WT107" s="81"/>
      <c r="WU107" s="81"/>
      <c r="WV107" s="81"/>
      <c r="WW107" s="81"/>
      <c r="WX107" s="81"/>
      <c r="WY107" s="81"/>
      <c r="WZ107" s="81"/>
      <c r="XA107" s="81"/>
      <c r="XB107" s="81"/>
      <c r="XC107" s="81"/>
      <c r="XD107" s="81"/>
      <c r="XE107" s="81"/>
      <c r="XF107" s="81"/>
      <c r="XG107" s="81"/>
      <c r="XH107" s="81"/>
      <c r="XI107" s="81"/>
      <c r="XJ107" s="81"/>
      <c r="XK107" s="81"/>
      <c r="XL107" s="81"/>
      <c r="XM107" s="81"/>
      <c r="XN107" s="81"/>
      <c r="XO107" s="81"/>
      <c r="XP107" s="81"/>
      <c r="XQ107" s="81"/>
      <c r="XR107" s="81"/>
      <c r="XS107" s="81"/>
      <c r="XT107" s="81"/>
      <c r="XU107" s="81"/>
      <c r="XV107" s="81"/>
      <c r="XW107" s="81"/>
      <c r="XX107" s="81"/>
      <c r="XY107" s="81"/>
      <c r="XZ107" s="81"/>
      <c r="YA107" s="81"/>
      <c r="YB107" s="81"/>
      <c r="YC107" s="81"/>
      <c r="YD107" s="81"/>
      <c r="YE107" s="81"/>
      <c r="YF107" s="81"/>
      <c r="YG107" s="81"/>
      <c r="YH107" s="81"/>
      <c r="YI107" s="81"/>
      <c r="YJ107" s="81"/>
      <c r="YK107" s="81"/>
      <c r="YL107" s="81"/>
      <c r="YM107" s="81"/>
      <c r="YN107" s="81"/>
      <c r="YO107" s="81"/>
      <c r="YP107" s="81"/>
      <c r="YQ107" s="81"/>
      <c r="YR107" s="81"/>
      <c r="YS107" s="81"/>
      <c r="YT107" s="81"/>
      <c r="YU107" s="81"/>
      <c r="YV107" s="81"/>
      <c r="YW107" s="81"/>
      <c r="YX107" s="81"/>
      <c r="YY107" s="81"/>
      <c r="YZ107" s="81"/>
      <c r="ZA107" s="81"/>
      <c r="ZB107" s="81"/>
      <c r="ZC107" s="81"/>
      <c r="ZD107" s="81"/>
      <c r="ZE107" s="81"/>
      <c r="ZF107" s="81"/>
      <c r="ZG107" s="81"/>
      <c r="ZH107" s="81"/>
      <c r="ZI107" s="81"/>
      <c r="ZJ107" s="81"/>
      <c r="ZK107" s="81"/>
      <c r="ZL107" s="81"/>
      <c r="ZM107" s="81"/>
      <c r="ZN107" s="81"/>
      <c r="ZO107" s="81"/>
      <c r="ZP107" s="81"/>
      <c r="ZQ107" s="81"/>
      <c r="ZR107" s="81"/>
      <c r="ZS107" s="81"/>
      <c r="ZT107" s="81"/>
      <c r="ZU107" s="81"/>
      <c r="ZV107" s="81"/>
      <c r="ZW107" s="81"/>
      <c r="ZX107" s="81"/>
      <c r="ZY107" s="81"/>
      <c r="ZZ107" s="81"/>
      <c r="AAA107" s="81"/>
      <c r="AAB107" s="81"/>
      <c r="AAC107" s="81"/>
      <c r="AAD107" s="81"/>
      <c r="AAE107" s="81"/>
      <c r="AAF107" s="81"/>
      <c r="AAG107" s="81"/>
      <c r="AAH107" s="81"/>
      <c r="AAI107" s="81"/>
      <c r="AAJ107" s="81"/>
      <c r="AAK107" s="81"/>
      <c r="AAL107" s="81"/>
      <c r="AAM107" s="81"/>
      <c r="AAN107" s="81"/>
      <c r="AAO107" s="81"/>
      <c r="AAP107" s="81"/>
      <c r="AAQ107" s="81"/>
      <c r="AAR107" s="81"/>
      <c r="AAS107" s="81"/>
      <c r="AAT107" s="81"/>
      <c r="AAU107" s="81"/>
      <c r="AAV107" s="81"/>
      <c r="AAW107" s="81"/>
      <c r="AAX107" s="81"/>
      <c r="AAY107" s="81"/>
      <c r="AAZ107" s="81"/>
      <c r="ABA107" s="81"/>
      <c r="ABB107" s="81"/>
      <c r="ABC107" s="81"/>
      <c r="ABD107" s="81"/>
      <c r="ABE107" s="81"/>
      <c r="ABF107" s="81"/>
      <c r="ABG107" s="81"/>
      <c r="ABH107" s="81"/>
      <c r="ABI107" s="81"/>
      <c r="ABJ107" s="81"/>
      <c r="ABK107" s="81"/>
      <c r="ABL107" s="81"/>
      <c r="ABM107" s="81"/>
      <c r="ABN107" s="81"/>
      <c r="ABO107" s="81"/>
      <c r="ABP107" s="81"/>
      <c r="ABQ107" s="81"/>
      <c r="ABR107" s="81"/>
      <c r="ABS107" s="81"/>
      <c r="ABT107" s="81"/>
      <c r="ABU107" s="81"/>
      <c r="ABV107" s="81"/>
      <c r="ABW107" s="81"/>
      <c r="ABX107" s="81"/>
      <c r="ABY107" s="81"/>
      <c r="ABZ107" s="81"/>
      <c r="ACA107" s="81"/>
      <c r="ACB107" s="81"/>
      <c r="ACC107" s="81"/>
      <c r="ACD107" s="81"/>
      <c r="ACE107" s="81"/>
      <c r="ACF107" s="81"/>
      <c r="ACG107" s="81"/>
      <c r="ACH107" s="81"/>
      <c r="ACI107" s="81"/>
      <c r="ACJ107" s="81"/>
      <c r="ACK107" s="81"/>
      <c r="ACL107" s="81"/>
      <c r="ACM107" s="81"/>
      <c r="ACN107" s="81"/>
      <c r="ACO107" s="81"/>
      <c r="ACP107" s="81"/>
      <c r="ACQ107" s="81"/>
      <c r="ACR107" s="81"/>
      <c r="ACS107" s="81"/>
      <c r="ACT107" s="81"/>
      <c r="ACU107" s="81"/>
      <c r="ACV107" s="81"/>
      <c r="ACW107" s="81"/>
      <c r="ACX107" s="81"/>
      <c r="ACY107" s="81"/>
      <c r="ACZ107" s="81"/>
      <c r="ADA107" s="81"/>
      <c r="ADB107" s="81"/>
      <c r="ADC107" s="81"/>
      <c r="ADD107" s="81"/>
      <c r="ADE107" s="81"/>
      <c r="ADF107" s="81"/>
      <c r="ADG107" s="81"/>
      <c r="ADH107" s="81"/>
      <c r="ADI107" s="81"/>
      <c r="ADJ107" s="81"/>
      <c r="ADK107" s="81"/>
      <c r="ADL107" s="81"/>
      <c r="ADM107" s="81"/>
      <c r="ADN107" s="81"/>
      <c r="ADO107" s="81"/>
      <c r="ADP107" s="81"/>
      <c r="ADQ107" s="81"/>
      <c r="ADR107" s="81"/>
      <c r="ADS107" s="81"/>
      <c r="ADT107" s="81"/>
      <c r="ADU107" s="81"/>
      <c r="ADV107" s="81"/>
      <c r="ADW107" s="81"/>
      <c r="ADX107" s="81"/>
      <c r="ADY107" s="81"/>
      <c r="ADZ107" s="81"/>
      <c r="AEA107" s="81"/>
      <c r="AEB107" s="81"/>
      <c r="AEC107" s="81"/>
      <c r="AED107" s="81"/>
      <c r="AEE107" s="81"/>
      <c r="AEF107" s="81"/>
      <c r="AEG107" s="81"/>
      <c r="AEH107" s="81"/>
      <c r="AEI107" s="81"/>
      <c r="AEJ107" s="81"/>
      <c r="AEK107" s="81"/>
      <c r="AEL107" s="81"/>
      <c r="AEM107" s="81"/>
      <c r="AEN107" s="81"/>
      <c r="AEO107" s="81"/>
      <c r="AEP107" s="81"/>
      <c r="AEQ107" s="81"/>
      <c r="AER107" s="81"/>
      <c r="AES107" s="81"/>
      <c r="AET107" s="81"/>
      <c r="AEU107" s="81"/>
      <c r="AEV107" s="81"/>
      <c r="AEW107" s="81"/>
      <c r="AEX107" s="81"/>
      <c r="AEY107" s="81"/>
      <c r="AEZ107" s="81"/>
      <c r="AFA107" s="81"/>
      <c r="AFB107" s="81"/>
      <c r="AFC107" s="81"/>
      <c r="AFD107" s="81"/>
      <c r="AFE107" s="81"/>
      <c r="AFF107" s="81"/>
      <c r="AFG107" s="81"/>
      <c r="AFH107" s="81"/>
      <c r="AFI107" s="81"/>
      <c r="AFJ107" s="81"/>
      <c r="AFK107" s="81"/>
      <c r="AFL107" s="81"/>
      <c r="AFM107" s="81"/>
      <c r="AFN107" s="81"/>
      <c r="AFO107" s="81"/>
      <c r="AFP107" s="81"/>
      <c r="AFQ107" s="81"/>
      <c r="AFR107" s="81"/>
      <c r="AFS107" s="81"/>
      <c r="AFT107" s="81"/>
      <c r="AFU107" s="81"/>
      <c r="AFV107" s="81"/>
      <c r="AFW107" s="81"/>
      <c r="AFX107" s="81"/>
      <c r="AFY107" s="81"/>
      <c r="AFZ107" s="81"/>
      <c r="AGA107" s="81"/>
      <c r="AGB107" s="81"/>
      <c r="AGC107" s="81"/>
      <c r="AGD107" s="81"/>
      <c r="AGE107" s="81"/>
      <c r="AGF107" s="81"/>
      <c r="AGG107" s="81"/>
      <c r="AGH107" s="81"/>
      <c r="AGI107" s="81"/>
      <c r="AGJ107" s="81"/>
      <c r="AGK107" s="81"/>
      <c r="AGL107" s="81"/>
      <c r="AGM107" s="81"/>
      <c r="AGN107" s="81"/>
      <c r="AGO107" s="81"/>
      <c r="AGP107" s="81"/>
      <c r="AGQ107" s="81"/>
      <c r="AGR107" s="81"/>
      <c r="AGS107" s="81"/>
      <c r="AGT107" s="81"/>
      <c r="AGU107" s="81"/>
      <c r="AGV107" s="81"/>
      <c r="AGW107" s="81"/>
      <c r="AGX107" s="81"/>
      <c r="AGY107" s="81"/>
      <c r="AGZ107" s="81"/>
      <c r="AHA107" s="81"/>
      <c r="AHB107" s="81"/>
      <c r="AHC107" s="81"/>
      <c r="AHD107" s="81"/>
      <c r="AHE107" s="81"/>
      <c r="AHF107" s="81"/>
      <c r="AHG107" s="81"/>
      <c r="AHH107" s="81"/>
      <c r="AHI107" s="81"/>
      <c r="AHJ107" s="81"/>
      <c r="AHK107" s="81"/>
      <c r="AHL107" s="81"/>
      <c r="AHM107" s="81"/>
      <c r="AHN107" s="81"/>
      <c r="AHO107" s="81"/>
      <c r="AHP107" s="81"/>
      <c r="AHQ107" s="81"/>
      <c r="AHR107" s="81"/>
      <c r="AHS107" s="81"/>
      <c r="AHT107" s="81"/>
      <c r="AHU107" s="81"/>
      <c r="AHV107" s="81"/>
      <c r="AHW107" s="81"/>
      <c r="AHX107" s="81"/>
      <c r="AHY107" s="81"/>
      <c r="AHZ107" s="81"/>
      <c r="AIA107" s="81"/>
      <c r="AIB107" s="81"/>
      <c r="AIC107" s="81"/>
      <c r="AID107" s="81"/>
      <c r="AIE107" s="81"/>
      <c r="AIF107" s="81"/>
      <c r="AIG107" s="81"/>
      <c r="AIH107" s="81"/>
      <c r="AII107" s="81"/>
      <c r="AIJ107" s="81"/>
      <c r="AIK107" s="81"/>
      <c r="AIL107" s="81"/>
      <c r="AIM107" s="81"/>
      <c r="AIN107" s="81"/>
      <c r="AIO107" s="81"/>
      <c r="AIP107" s="81"/>
      <c r="AIQ107" s="81"/>
      <c r="AIR107" s="81"/>
      <c r="AIS107" s="81"/>
      <c r="AIT107" s="81"/>
      <c r="AIU107" s="81"/>
      <c r="AIV107" s="81"/>
      <c r="AIW107" s="81"/>
      <c r="AIX107" s="81"/>
      <c r="AIY107" s="81"/>
      <c r="AIZ107" s="81"/>
      <c r="AJA107" s="81"/>
      <c r="AJB107" s="81"/>
      <c r="AJC107" s="81"/>
      <c r="AJD107" s="81"/>
      <c r="AJE107" s="81"/>
      <c r="AJF107" s="81"/>
      <c r="AJG107" s="81"/>
      <c r="AJH107" s="81"/>
      <c r="AJI107" s="81"/>
      <c r="AJJ107" s="81"/>
      <c r="AJK107" s="81"/>
      <c r="AJL107" s="81"/>
      <c r="AJM107" s="81"/>
      <c r="AJN107" s="81"/>
      <c r="AJO107" s="81"/>
      <c r="AJP107" s="81"/>
      <c r="AJQ107" s="81"/>
      <c r="AJR107" s="81"/>
      <c r="AJS107" s="81"/>
      <c r="AJT107" s="81"/>
      <c r="AJU107" s="81"/>
      <c r="AJV107" s="81"/>
      <c r="AJW107" s="81"/>
      <c r="AJX107" s="81"/>
      <c r="AJY107" s="81"/>
      <c r="AJZ107" s="81"/>
      <c r="AKA107" s="81"/>
      <c r="AKB107" s="81"/>
      <c r="AKC107" s="81"/>
      <c r="AKD107" s="81"/>
      <c r="AKE107" s="81"/>
      <c r="AKF107" s="81"/>
      <c r="AKG107" s="81"/>
      <c r="AKH107" s="81"/>
      <c r="AKI107" s="81"/>
      <c r="AKJ107" s="81"/>
      <c r="AKK107" s="81"/>
      <c r="AKL107" s="81"/>
      <c r="AKM107" s="81"/>
      <c r="AKN107" s="81"/>
      <c r="AKO107" s="81"/>
      <c r="AKP107" s="81"/>
      <c r="AKQ107" s="81"/>
      <c r="AKR107" s="81"/>
      <c r="AKS107" s="81"/>
      <c r="AKT107" s="81"/>
      <c r="AKU107" s="81"/>
      <c r="AKV107" s="81"/>
      <c r="AKW107" s="81"/>
      <c r="AKX107" s="81"/>
      <c r="AKY107" s="81"/>
      <c r="AKZ107" s="81"/>
      <c r="ALA107" s="81"/>
      <c r="ALB107" s="81"/>
      <c r="ALC107" s="81"/>
      <c r="ALD107" s="81"/>
      <c r="ALE107" s="81"/>
      <c r="ALF107" s="81"/>
      <c r="ALG107" s="81"/>
      <c r="ALH107" s="81"/>
      <c r="ALI107" s="81"/>
      <c r="ALJ107" s="81"/>
      <c r="ALK107" s="81"/>
      <c r="ALL107" s="81"/>
      <c r="ALM107" s="81"/>
      <c r="ALN107" s="81"/>
      <c r="ALO107" s="81"/>
      <c r="ALP107" s="81"/>
      <c r="ALQ107" s="81"/>
      <c r="ALR107" s="81"/>
      <c r="ALS107" s="81"/>
      <c r="ALT107" s="81"/>
      <c r="ALU107" s="81"/>
      <c r="ALV107" s="81"/>
      <c r="ALW107" s="81"/>
      <c r="ALX107" s="81"/>
      <c r="ALY107" s="81"/>
      <c r="ALZ107" s="81"/>
      <c r="AMA107" s="81"/>
      <c r="AMB107" s="81"/>
      <c r="AMC107" s="81"/>
      <c r="AMD107" s="81"/>
      <c r="AME107" s="81"/>
      <c r="AMF107" s="81"/>
      <c r="AMG107" s="81"/>
      <c r="AMH107" s="81"/>
      <c r="AMI107" s="81"/>
      <c r="AMJ107" s="81"/>
      <c r="AMK107" s="81"/>
      <c r="AML107" s="81"/>
      <c r="AMM107" s="81"/>
      <c r="AMN107" s="81"/>
      <c r="AMO107" s="81"/>
      <c r="AMP107" s="81"/>
      <c r="AMQ107" s="81"/>
      <c r="AMR107" s="81"/>
      <c r="AMS107" s="81"/>
      <c r="AMT107" s="81"/>
      <c r="AMU107" s="81"/>
      <c r="AMV107" s="81"/>
      <c r="AMW107" s="81"/>
      <c r="AMX107" s="81"/>
      <c r="AMY107" s="81"/>
      <c r="AMZ107" s="81"/>
      <c r="ANA107" s="81"/>
      <c r="ANB107" s="81"/>
      <c r="ANC107" s="81"/>
      <c r="AND107" s="81"/>
      <c r="ANE107" s="81"/>
      <c r="ANF107" s="81"/>
      <c r="ANG107" s="81"/>
      <c r="ANH107" s="81"/>
      <c r="ANI107" s="81"/>
      <c r="ANJ107" s="81"/>
      <c r="ANK107" s="81"/>
      <c r="ANL107" s="81"/>
      <c r="ANM107" s="81"/>
      <c r="ANN107" s="81"/>
      <c r="ANO107" s="81"/>
      <c r="ANP107" s="81"/>
      <c r="ANQ107" s="81"/>
      <c r="ANR107" s="81"/>
      <c r="ANS107" s="81"/>
      <c r="ANT107" s="81"/>
      <c r="ANU107" s="81"/>
      <c r="ANV107" s="81"/>
      <c r="ANW107" s="81"/>
      <c r="ANX107" s="81"/>
      <c r="ANY107" s="81"/>
      <c r="ANZ107" s="81"/>
      <c r="AOA107" s="81"/>
      <c r="AOB107" s="81"/>
      <c r="AOC107" s="81"/>
      <c r="AOD107" s="81"/>
      <c r="AOE107" s="81"/>
      <c r="AOF107" s="81"/>
      <c r="AOG107" s="81"/>
      <c r="AOH107" s="81"/>
      <c r="AOI107" s="81"/>
      <c r="AOJ107" s="81"/>
      <c r="AOK107" s="81"/>
      <c r="AOL107" s="81"/>
      <c r="AOM107" s="81"/>
      <c r="AON107" s="81"/>
      <c r="AOO107" s="81"/>
      <c r="AOP107" s="81"/>
      <c r="AOQ107" s="81"/>
      <c r="AOR107" s="81"/>
      <c r="AOS107" s="81"/>
      <c r="AOT107" s="81"/>
      <c r="AOU107" s="81"/>
      <c r="AOV107" s="81"/>
      <c r="AOW107" s="81"/>
      <c r="AOX107" s="81"/>
      <c r="AOY107" s="81"/>
      <c r="AOZ107" s="81"/>
      <c r="APA107" s="81"/>
      <c r="APB107" s="81"/>
      <c r="APC107" s="81"/>
      <c r="APD107" s="81"/>
      <c r="APE107" s="81"/>
      <c r="APF107" s="81"/>
      <c r="APG107" s="81"/>
      <c r="APH107" s="81"/>
      <c r="API107" s="81"/>
      <c r="APJ107" s="81"/>
      <c r="APK107" s="81"/>
      <c r="APL107" s="81"/>
      <c r="APM107" s="81"/>
      <c r="APN107" s="81"/>
      <c r="APO107" s="81"/>
      <c r="APP107" s="81"/>
      <c r="APQ107" s="81"/>
      <c r="APR107" s="81"/>
      <c r="APS107" s="81"/>
      <c r="APT107" s="81"/>
      <c r="APU107" s="81"/>
      <c r="APV107" s="81"/>
      <c r="APW107" s="81"/>
      <c r="APX107" s="81"/>
      <c r="APY107" s="81"/>
      <c r="APZ107" s="81"/>
      <c r="AQA107" s="81"/>
      <c r="AQB107" s="81"/>
      <c r="AQC107" s="81"/>
      <c r="AQD107" s="81"/>
      <c r="AQE107" s="81"/>
      <c r="AQF107" s="81"/>
      <c r="AQG107" s="81"/>
      <c r="AQH107" s="81"/>
      <c r="AQI107" s="81"/>
      <c r="AQJ107" s="81"/>
      <c r="AQK107" s="81"/>
      <c r="AQL107" s="81"/>
      <c r="AQM107" s="81"/>
      <c r="AQN107" s="81"/>
      <c r="AQO107" s="81"/>
      <c r="AQP107" s="81"/>
      <c r="AQQ107" s="81"/>
      <c r="AQR107" s="81"/>
      <c r="AQS107" s="81"/>
      <c r="AQT107" s="81"/>
      <c r="AQU107" s="81"/>
      <c r="AQV107" s="81"/>
      <c r="AQW107" s="81"/>
      <c r="AQX107" s="81"/>
      <c r="AQY107" s="81"/>
      <c r="AQZ107" s="81"/>
      <c r="ARA107" s="81"/>
      <c r="ARB107" s="81"/>
      <c r="ARC107" s="81"/>
      <c r="ARD107" s="81"/>
      <c r="ARE107" s="81"/>
      <c r="ARF107" s="81"/>
      <c r="ARG107" s="81"/>
      <c r="ARH107" s="81"/>
      <c r="ARI107" s="81"/>
      <c r="ARJ107" s="81"/>
      <c r="ARK107" s="81"/>
      <c r="ARL107" s="81"/>
      <c r="ARM107" s="81"/>
      <c r="ARN107" s="81"/>
      <c r="ARO107" s="81"/>
      <c r="ARP107" s="81"/>
      <c r="ARQ107" s="81"/>
      <c r="ARR107" s="81"/>
      <c r="ARS107" s="81"/>
      <c r="ART107" s="81"/>
      <c r="ARU107" s="81"/>
      <c r="ARV107" s="81"/>
      <c r="ARW107" s="81"/>
      <c r="BCC107" s="81"/>
      <c r="BCD107" s="81"/>
      <c r="BCE107" s="81"/>
      <c r="BCF107" s="81"/>
      <c r="BCG107" s="81"/>
      <c r="BCH107" s="81"/>
      <c r="BCI107" s="81"/>
      <c r="BCJ107" s="81"/>
      <c r="BCK107" s="81"/>
      <c r="BCL107" s="81"/>
      <c r="BCM107" s="81"/>
      <c r="BCN107" s="81"/>
      <c r="BCO107" s="81"/>
      <c r="BCP107" s="81"/>
      <c r="BCQ107" s="81"/>
      <c r="BCR107" s="81"/>
      <c r="BCS107" s="81"/>
      <c r="BCT107" s="81"/>
      <c r="BCU107" s="81"/>
      <c r="BCV107" s="81"/>
      <c r="BCW107" s="81"/>
      <c r="BCX107" s="81"/>
      <c r="BCY107" s="81"/>
      <c r="BCZ107" s="81"/>
      <c r="BDA107" s="81"/>
      <c r="BDB107" s="81"/>
      <c r="BDC107" s="81"/>
      <c r="BDD107" s="81"/>
      <c r="BDE107" s="81"/>
      <c r="BDF107" s="81"/>
      <c r="BDG107" s="81"/>
      <c r="BDH107" s="81"/>
      <c r="BDI107" s="81"/>
      <c r="BDJ107" s="81"/>
      <c r="BDK107" s="81"/>
      <c r="BDL107" s="81"/>
      <c r="BDM107" s="81"/>
      <c r="BDN107" s="81"/>
      <c r="BDO107" s="81"/>
      <c r="BDP107" s="81"/>
      <c r="BDQ107" s="81"/>
      <c r="BDR107" s="81"/>
      <c r="BDS107" s="81"/>
      <c r="BDT107" s="81"/>
      <c r="BDU107" s="81"/>
      <c r="BDV107" s="81"/>
      <c r="BDW107" s="81"/>
      <c r="BDX107" s="81"/>
      <c r="BDY107" s="81"/>
      <c r="BDZ107" s="81"/>
      <c r="BEA107" s="81"/>
      <c r="BEB107" s="81"/>
      <c r="BEC107" s="81"/>
      <c r="BED107" s="81"/>
      <c r="BEE107" s="81"/>
      <c r="BEF107" s="81"/>
      <c r="BEG107" s="81"/>
      <c r="BEH107" s="81"/>
      <c r="BEI107" s="81"/>
      <c r="BEJ107" s="81"/>
      <c r="BEK107" s="81"/>
      <c r="BEL107" s="81"/>
      <c r="BEM107" s="81"/>
      <c r="BEN107" s="81"/>
      <c r="BEO107" s="81"/>
      <c r="BEP107" s="81"/>
      <c r="BEQ107" s="81"/>
      <c r="BER107" s="81"/>
      <c r="BES107" s="81"/>
      <c r="BET107" s="81"/>
      <c r="BEU107" s="81"/>
      <c r="BEV107" s="81"/>
      <c r="BEW107" s="81"/>
      <c r="BEX107" s="81"/>
      <c r="BEY107" s="81"/>
      <c r="BEZ107" s="81"/>
      <c r="BFA107" s="81"/>
      <c r="BFB107" s="81"/>
      <c r="BFC107" s="81"/>
      <c r="BFD107" s="81"/>
      <c r="BFE107" s="81"/>
      <c r="BFF107" s="81"/>
      <c r="BFG107" s="81"/>
      <c r="BFH107" s="81"/>
      <c r="BFI107" s="81"/>
      <c r="BFJ107" s="81"/>
      <c r="BFK107" s="81"/>
      <c r="BFL107" s="81"/>
      <c r="BFM107" s="81"/>
      <c r="BFN107" s="81"/>
      <c r="BFO107" s="81"/>
      <c r="BFP107" s="81"/>
      <c r="BFQ107" s="81"/>
      <c r="BFR107" s="81"/>
      <c r="BFS107" s="81"/>
      <c r="BFT107" s="81"/>
      <c r="BFU107" s="81"/>
      <c r="BFV107" s="81"/>
      <c r="BFW107" s="81"/>
      <c r="BFX107" s="81"/>
      <c r="BFY107" s="81"/>
      <c r="BFZ107" s="81"/>
      <c r="BGA107" s="81"/>
      <c r="BGB107" s="81"/>
      <c r="BGC107" s="81"/>
      <c r="BGD107" s="81"/>
      <c r="BGE107" s="81"/>
      <c r="BGF107" s="81"/>
      <c r="BGG107" s="81"/>
      <c r="BGH107" s="81"/>
      <c r="BGI107" s="81"/>
      <c r="BGJ107" s="81"/>
      <c r="BGK107" s="81"/>
      <c r="BGL107" s="81"/>
      <c r="BGM107" s="81"/>
      <c r="BGN107" s="81"/>
      <c r="BGO107" s="81"/>
      <c r="BGP107" s="81"/>
      <c r="BGQ107" s="81"/>
      <c r="BGR107" s="81"/>
      <c r="BGS107" s="81"/>
      <c r="BGT107" s="81"/>
      <c r="BGU107" s="81"/>
      <c r="BGV107" s="81"/>
      <c r="BGW107" s="81"/>
      <c r="BGX107" s="81"/>
      <c r="BGY107" s="81"/>
      <c r="BGZ107" s="81"/>
      <c r="BHA107" s="81"/>
      <c r="BHB107" s="81"/>
      <c r="BHC107" s="81"/>
      <c r="BHD107" s="81"/>
      <c r="BHE107" s="81"/>
      <c r="BHF107" s="81"/>
      <c r="BHG107" s="81"/>
      <c r="BHH107" s="81"/>
      <c r="BHI107" s="81"/>
      <c r="BHJ107" s="81"/>
      <c r="BHK107" s="81"/>
      <c r="BHL107" s="81"/>
      <c r="BHM107" s="81"/>
      <c r="BHN107" s="81"/>
      <c r="BHO107" s="81"/>
      <c r="BHP107" s="81"/>
      <c r="BHQ107" s="81"/>
      <c r="BHR107" s="81"/>
      <c r="BHS107" s="81"/>
      <c r="BHT107" s="81"/>
      <c r="BHU107" s="81"/>
      <c r="BHV107" s="81"/>
      <c r="BHW107" s="81"/>
      <c r="BHX107" s="81"/>
      <c r="BHY107" s="81"/>
      <c r="BHZ107" s="81"/>
      <c r="BIA107" s="81"/>
      <c r="BIB107" s="81"/>
      <c r="BIC107" s="81"/>
      <c r="BID107" s="81"/>
      <c r="BIE107" s="81"/>
      <c r="BIF107" s="81"/>
      <c r="BIG107" s="81"/>
      <c r="BIH107" s="81"/>
      <c r="BII107" s="81"/>
      <c r="BIJ107" s="81"/>
      <c r="BIK107" s="81"/>
      <c r="BIL107" s="81"/>
      <c r="BIM107" s="81"/>
      <c r="BIN107" s="81"/>
      <c r="BIO107" s="81"/>
      <c r="BIP107" s="81"/>
      <c r="BIQ107" s="81"/>
      <c r="BIR107" s="81"/>
      <c r="BIS107" s="81"/>
      <c r="BIT107" s="81"/>
      <c r="BIU107" s="81"/>
      <c r="BIV107" s="81"/>
      <c r="BIW107" s="81"/>
      <c r="BIX107" s="81"/>
      <c r="BIY107" s="81"/>
      <c r="BIZ107" s="81"/>
      <c r="BJA107" s="81"/>
      <c r="BJB107" s="81"/>
      <c r="BJC107" s="81"/>
      <c r="BJD107" s="81"/>
      <c r="BJE107" s="81"/>
      <c r="BJF107" s="81"/>
      <c r="BJG107" s="81"/>
      <c r="BJH107" s="81"/>
      <c r="BJI107" s="81"/>
      <c r="BJJ107" s="81"/>
      <c r="BJK107" s="81"/>
      <c r="BJL107" s="81"/>
      <c r="BJM107" s="81"/>
      <c r="BJN107" s="81"/>
      <c r="BJO107" s="81"/>
      <c r="BJP107" s="81"/>
      <c r="BJQ107" s="81"/>
      <c r="BJR107" s="81"/>
      <c r="BJS107" s="81"/>
      <c r="BJT107" s="81"/>
      <c r="BJU107" s="81"/>
      <c r="BJV107" s="81"/>
      <c r="BJW107" s="81"/>
      <c r="BJX107" s="81"/>
      <c r="BJY107" s="81"/>
      <c r="BJZ107" s="81"/>
      <c r="BKA107" s="81"/>
      <c r="BKB107" s="81"/>
      <c r="BKC107" s="81"/>
      <c r="BKD107" s="81"/>
      <c r="BKE107" s="81"/>
      <c r="BKF107" s="81"/>
      <c r="BKG107" s="81"/>
      <c r="BKH107" s="81"/>
      <c r="BKI107" s="81"/>
      <c r="BKJ107" s="81"/>
      <c r="BKK107" s="81"/>
      <c r="BKL107" s="81"/>
      <c r="BKM107" s="81"/>
      <c r="BKN107" s="81"/>
      <c r="BKO107" s="81"/>
      <c r="BKP107" s="81"/>
      <c r="BKQ107" s="81"/>
      <c r="BKR107" s="81"/>
      <c r="BKS107" s="81"/>
      <c r="BKT107" s="81"/>
      <c r="BKU107" s="81"/>
      <c r="BKV107" s="81"/>
      <c r="BKW107" s="81"/>
      <c r="BKX107" s="81"/>
      <c r="BKY107" s="81"/>
      <c r="BKZ107" s="81"/>
      <c r="BLA107" s="81"/>
      <c r="BLB107" s="81"/>
      <c r="BLC107" s="81"/>
      <c r="BLD107" s="81"/>
      <c r="BLE107" s="81"/>
      <c r="BLF107" s="81"/>
      <c r="BLG107" s="81"/>
      <c r="BLH107" s="81"/>
      <c r="BLI107" s="81"/>
      <c r="BLJ107" s="81"/>
      <c r="BLK107" s="81"/>
      <c r="BLL107" s="81"/>
      <c r="BLM107" s="81"/>
      <c r="BLN107" s="81"/>
      <c r="BLO107" s="81"/>
      <c r="BLP107" s="81"/>
      <c r="BLQ107" s="81"/>
      <c r="BLR107" s="81"/>
      <c r="BLS107" s="81"/>
      <c r="BLT107" s="81"/>
      <c r="BLU107" s="81"/>
      <c r="BLV107" s="81"/>
      <c r="BLW107" s="81"/>
      <c r="BLX107" s="81"/>
      <c r="BLY107" s="81"/>
      <c r="BLZ107" s="81"/>
      <c r="BMA107" s="81"/>
      <c r="BMB107" s="81"/>
      <c r="BMC107" s="81"/>
      <c r="BMD107" s="81"/>
      <c r="BME107" s="81"/>
      <c r="BMF107" s="81"/>
      <c r="BMG107" s="81"/>
      <c r="BMH107" s="81"/>
      <c r="BMI107" s="81"/>
      <c r="BMJ107" s="81"/>
      <c r="BMK107" s="81"/>
      <c r="BML107" s="81"/>
      <c r="BMM107" s="81"/>
      <c r="BMN107" s="81"/>
      <c r="BMO107" s="81"/>
      <c r="BMP107" s="81"/>
      <c r="BMQ107" s="81"/>
      <c r="BMR107" s="81"/>
      <c r="BMS107" s="81"/>
      <c r="BMT107" s="81"/>
      <c r="BMU107" s="81"/>
      <c r="BMV107" s="81"/>
      <c r="BMW107" s="81"/>
      <c r="BMX107" s="81"/>
      <c r="BMY107" s="81"/>
      <c r="BMZ107" s="81"/>
      <c r="BNA107" s="81"/>
      <c r="BNB107" s="81"/>
      <c r="BNC107" s="81"/>
      <c r="BND107" s="81"/>
      <c r="BNE107" s="81"/>
      <c r="BNF107" s="81"/>
      <c r="BNG107" s="81"/>
      <c r="BNH107" s="81"/>
      <c r="BNI107" s="81"/>
      <c r="BNJ107" s="81"/>
      <c r="BNK107" s="81"/>
      <c r="BNL107" s="81"/>
      <c r="BNM107" s="81"/>
      <c r="BNN107" s="81"/>
      <c r="BNO107" s="81"/>
      <c r="BNP107" s="81"/>
      <c r="BNQ107" s="81"/>
      <c r="BNR107" s="81"/>
      <c r="BNS107" s="81"/>
      <c r="BNT107" s="81"/>
      <c r="BNU107" s="81"/>
      <c r="BNV107" s="81"/>
      <c r="BNW107" s="81"/>
      <c r="BNX107" s="81"/>
      <c r="BNY107" s="81"/>
      <c r="BNZ107" s="81"/>
      <c r="BOA107" s="81"/>
      <c r="BOB107" s="81"/>
      <c r="BOC107" s="81"/>
      <c r="BOD107" s="81"/>
      <c r="BOE107" s="81"/>
      <c r="BOF107" s="81"/>
      <c r="BOG107" s="81"/>
      <c r="BOH107" s="81"/>
      <c r="BOI107" s="81"/>
      <c r="BOJ107" s="81"/>
      <c r="BOK107" s="81"/>
      <c r="BOL107" s="81"/>
      <c r="BOM107" s="81"/>
      <c r="BON107" s="81"/>
      <c r="BOO107" s="81"/>
      <c r="BOP107" s="81"/>
      <c r="BOQ107" s="81"/>
      <c r="BOR107" s="81"/>
      <c r="BOS107" s="81"/>
      <c r="BOT107" s="81"/>
      <c r="BOU107" s="81"/>
      <c r="BOV107" s="81"/>
      <c r="BOW107" s="81"/>
      <c r="BOX107" s="81"/>
      <c r="BOY107" s="81"/>
      <c r="BOZ107" s="81"/>
      <c r="BPA107" s="81"/>
      <c r="BPB107" s="81"/>
      <c r="BPC107" s="81"/>
      <c r="BPD107" s="81"/>
      <c r="BPE107" s="81"/>
      <c r="BPF107" s="81"/>
      <c r="BPG107" s="81"/>
      <c r="BPH107" s="81"/>
      <c r="BPI107" s="81"/>
      <c r="BPJ107" s="81"/>
      <c r="BPK107" s="81"/>
      <c r="BPL107" s="81"/>
      <c r="BPM107" s="81"/>
      <c r="BPN107" s="81"/>
      <c r="BPO107" s="81"/>
      <c r="BPP107" s="81"/>
      <c r="BPQ107" s="81"/>
      <c r="BPR107" s="81"/>
      <c r="BPS107" s="81"/>
      <c r="BPT107" s="81"/>
      <c r="BPU107" s="81"/>
      <c r="BPV107" s="81"/>
      <c r="BPW107" s="81"/>
      <c r="BPX107" s="81"/>
      <c r="BPY107" s="81"/>
      <c r="BPZ107" s="81"/>
      <c r="BQA107" s="81"/>
      <c r="BQB107" s="81"/>
      <c r="BQC107" s="81"/>
      <c r="BQD107" s="81"/>
      <c r="BQE107" s="81"/>
      <c r="BQF107" s="81"/>
      <c r="BQG107" s="81"/>
      <c r="BQH107" s="81"/>
      <c r="BQI107" s="81"/>
      <c r="BQJ107" s="81"/>
      <c r="BQK107" s="81"/>
      <c r="BQL107" s="81"/>
      <c r="BQM107" s="81"/>
      <c r="BQN107" s="81"/>
      <c r="BQO107" s="81"/>
      <c r="BQP107" s="81"/>
      <c r="BQQ107" s="81"/>
      <c r="BQR107" s="81"/>
      <c r="BQS107" s="81"/>
      <c r="BQT107" s="81"/>
      <c r="BQU107" s="81"/>
      <c r="BQV107" s="81"/>
      <c r="BQW107" s="81"/>
      <c r="BQX107" s="81"/>
      <c r="BQY107" s="81"/>
      <c r="BQZ107" s="81"/>
      <c r="BRA107" s="81"/>
      <c r="BRB107" s="81"/>
      <c r="BRC107" s="81"/>
      <c r="BRD107" s="81"/>
      <c r="BRE107" s="81"/>
      <c r="BRF107" s="81"/>
      <c r="BRG107" s="81"/>
      <c r="BRH107" s="81"/>
      <c r="BRI107" s="81"/>
      <c r="BRJ107" s="81"/>
      <c r="BRK107" s="81"/>
      <c r="BRL107" s="81"/>
      <c r="BRM107" s="81"/>
      <c r="BRN107" s="81"/>
      <c r="BRO107" s="81"/>
      <c r="BRP107" s="81"/>
      <c r="BRQ107" s="81"/>
      <c r="BRR107" s="81"/>
      <c r="BRS107" s="81"/>
      <c r="BRT107" s="81"/>
      <c r="BRU107" s="81"/>
      <c r="BRV107" s="81"/>
      <c r="BRW107" s="81"/>
      <c r="BRX107" s="81"/>
      <c r="BRY107" s="81"/>
      <c r="BRZ107" s="81"/>
      <c r="BSA107" s="81"/>
      <c r="BSB107" s="81"/>
      <c r="BSC107" s="81"/>
      <c r="BSD107" s="81"/>
      <c r="BSE107" s="81"/>
      <c r="BSF107" s="81"/>
      <c r="BSG107" s="81"/>
      <c r="BSH107" s="81"/>
      <c r="BSI107" s="81"/>
      <c r="BSJ107" s="81"/>
      <c r="BSK107" s="81"/>
      <c r="BSL107" s="81"/>
      <c r="BSM107" s="81"/>
      <c r="BSN107" s="81"/>
      <c r="BSO107" s="81"/>
      <c r="BSP107" s="81"/>
      <c r="BSQ107" s="81"/>
      <c r="BSR107" s="81"/>
      <c r="BSS107" s="81"/>
      <c r="BST107" s="81"/>
      <c r="BSU107" s="81"/>
      <c r="BSV107" s="81"/>
      <c r="BSW107" s="81"/>
      <c r="BSX107" s="81"/>
      <c r="BSY107" s="81"/>
      <c r="BSZ107" s="81"/>
      <c r="BTA107" s="81"/>
      <c r="BTB107" s="81"/>
      <c r="BTC107" s="81"/>
      <c r="BTD107" s="81"/>
      <c r="BTE107" s="81"/>
      <c r="BTF107" s="81"/>
      <c r="BTG107" s="81"/>
      <c r="BTH107" s="81"/>
      <c r="BTI107" s="81"/>
      <c r="BTJ107" s="81"/>
      <c r="BTK107" s="81"/>
      <c r="BTL107" s="81"/>
      <c r="BTM107" s="81"/>
      <c r="BTN107" s="81"/>
      <c r="BTO107" s="81"/>
      <c r="BTP107" s="81"/>
      <c r="BTQ107" s="81"/>
      <c r="BTR107" s="81"/>
      <c r="BTS107" s="81"/>
      <c r="BTT107" s="81"/>
      <c r="BTU107" s="81"/>
      <c r="BTV107" s="81"/>
      <c r="BTW107" s="81"/>
      <c r="BTX107" s="81"/>
      <c r="BTY107" s="81"/>
      <c r="BTZ107" s="81"/>
      <c r="BUA107" s="81"/>
      <c r="BUB107" s="81"/>
      <c r="BUC107" s="81"/>
      <c r="BUD107" s="81"/>
      <c r="BUE107" s="81"/>
      <c r="BUF107" s="81"/>
      <c r="BUG107" s="81"/>
      <c r="BUH107" s="81"/>
      <c r="BUI107" s="81"/>
      <c r="BUJ107" s="81"/>
      <c r="BUK107" s="81"/>
      <c r="BUL107" s="81"/>
      <c r="BUM107" s="81"/>
      <c r="BUN107" s="81"/>
      <c r="BUO107" s="81"/>
      <c r="BUP107" s="81"/>
      <c r="BUQ107" s="81"/>
      <c r="BUR107" s="81"/>
      <c r="BUS107" s="81"/>
      <c r="BUT107" s="81"/>
      <c r="BUU107" s="81"/>
      <c r="BUV107" s="81"/>
      <c r="BUW107" s="81"/>
      <c r="BUX107" s="81"/>
      <c r="BUY107" s="81"/>
      <c r="BUZ107" s="81"/>
      <c r="BVA107" s="81"/>
      <c r="BVB107" s="81"/>
      <c r="BVC107" s="81"/>
      <c r="BVD107" s="81"/>
      <c r="BVE107" s="81"/>
      <c r="BVF107" s="81"/>
      <c r="BVG107" s="81"/>
      <c r="BVH107" s="81"/>
      <c r="BVI107" s="81"/>
      <c r="BVJ107" s="81"/>
      <c r="BVK107" s="81"/>
      <c r="BVL107" s="81"/>
      <c r="BVM107" s="81"/>
      <c r="BVN107" s="81"/>
      <c r="BVO107" s="81"/>
      <c r="BVP107" s="81"/>
      <c r="BVQ107" s="81"/>
      <c r="BVR107" s="81"/>
      <c r="BVS107" s="81"/>
      <c r="BVT107" s="81"/>
      <c r="BVU107" s="81"/>
      <c r="BVV107" s="81"/>
      <c r="BVW107" s="81"/>
      <c r="BVX107" s="81"/>
      <c r="BVY107" s="81"/>
      <c r="BVZ107" s="81"/>
      <c r="BWA107" s="81"/>
      <c r="BWB107" s="81"/>
      <c r="BWC107" s="81"/>
      <c r="BWD107" s="81"/>
      <c r="BWE107" s="81"/>
      <c r="BWF107" s="81"/>
      <c r="BWG107" s="81"/>
      <c r="BWH107" s="81"/>
      <c r="BWI107" s="81"/>
      <c r="BWJ107" s="81"/>
      <c r="BWK107" s="81"/>
      <c r="BWL107" s="81"/>
      <c r="BWM107" s="81"/>
      <c r="BWN107" s="81"/>
      <c r="BWO107" s="81"/>
      <c r="BWP107" s="81"/>
      <c r="BWQ107" s="81"/>
      <c r="BWR107" s="81"/>
      <c r="BWS107" s="81"/>
      <c r="BWT107" s="81"/>
      <c r="BWU107" s="81"/>
      <c r="BWV107" s="81"/>
      <c r="BWW107" s="81"/>
      <c r="BWX107" s="81"/>
      <c r="BWY107" s="81"/>
      <c r="BWZ107" s="81"/>
      <c r="BXA107" s="81"/>
      <c r="BXB107" s="81"/>
      <c r="BXC107" s="81"/>
      <c r="BXD107" s="81"/>
      <c r="BXE107" s="81"/>
      <c r="BXF107" s="81"/>
      <c r="BXG107" s="81"/>
      <c r="BXH107" s="81"/>
      <c r="BXI107" s="81"/>
      <c r="BXJ107" s="81"/>
      <c r="BXK107" s="81"/>
      <c r="BXL107" s="81"/>
      <c r="BXM107" s="81"/>
      <c r="BXN107" s="81"/>
      <c r="BXO107" s="81"/>
      <c r="BXP107" s="81"/>
      <c r="BXQ107" s="81"/>
      <c r="BXR107" s="81"/>
      <c r="BXS107" s="81"/>
      <c r="BXT107" s="81"/>
      <c r="BXU107" s="81"/>
      <c r="BXV107" s="81"/>
      <c r="BXW107" s="81"/>
      <c r="BXX107" s="81"/>
      <c r="BXY107" s="81"/>
      <c r="BXZ107" s="81"/>
      <c r="BYA107" s="81"/>
      <c r="BYB107" s="81"/>
      <c r="BYC107" s="81"/>
      <c r="BYD107" s="81"/>
      <c r="BYE107" s="81"/>
      <c r="BYF107" s="81"/>
      <c r="BYG107" s="81"/>
      <c r="BYH107" s="81"/>
      <c r="BYI107" s="81"/>
      <c r="BYJ107" s="81"/>
      <c r="BYK107" s="81"/>
      <c r="BYL107" s="81"/>
      <c r="BYM107" s="81"/>
      <c r="BYN107" s="81"/>
      <c r="BYO107" s="81"/>
      <c r="BYP107" s="81"/>
      <c r="BYQ107" s="81"/>
      <c r="BYR107" s="81"/>
      <c r="BYS107" s="81"/>
      <c r="BYT107" s="81"/>
      <c r="BYU107" s="81"/>
      <c r="BYV107" s="81"/>
      <c r="BYW107" s="81"/>
      <c r="BYX107" s="81"/>
      <c r="BYY107" s="81"/>
      <c r="BYZ107" s="81"/>
      <c r="BZA107" s="81"/>
      <c r="BZB107" s="81"/>
      <c r="BZC107" s="81"/>
      <c r="BZD107" s="81"/>
      <c r="BZE107" s="81"/>
      <c r="BZF107" s="81"/>
      <c r="BZG107" s="81"/>
      <c r="BZH107" s="81"/>
      <c r="BZI107" s="81"/>
      <c r="BZJ107" s="81"/>
      <c r="BZK107" s="81"/>
      <c r="BZL107" s="81"/>
      <c r="BZM107" s="81"/>
      <c r="BZN107" s="81"/>
      <c r="BZO107" s="81"/>
      <c r="BZP107" s="81"/>
      <c r="BZQ107" s="81"/>
      <c r="BZR107" s="81"/>
      <c r="BZS107" s="81"/>
      <c r="BZT107" s="81"/>
      <c r="BZU107" s="81"/>
      <c r="BZV107" s="81"/>
      <c r="BZW107" s="81"/>
      <c r="BZX107" s="81"/>
      <c r="BZY107" s="81"/>
      <c r="BZZ107" s="81"/>
      <c r="CAA107" s="81"/>
      <c r="CAB107" s="81"/>
      <c r="CAC107" s="81"/>
      <c r="CAD107" s="81"/>
      <c r="CAE107" s="81"/>
      <c r="CAF107" s="81"/>
      <c r="CAG107" s="81"/>
      <c r="CAH107" s="81"/>
      <c r="CAI107" s="81"/>
      <c r="CAJ107" s="81"/>
      <c r="CAK107" s="81"/>
      <c r="CAL107" s="81"/>
      <c r="CAM107" s="81"/>
      <c r="CAN107" s="81"/>
      <c r="CAO107" s="81"/>
      <c r="CAP107" s="81"/>
      <c r="CAQ107" s="81"/>
      <c r="CAR107" s="81"/>
      <c r="CAS107" s="81"/>
      <c r="CAT107" s="81"/>
      <c r="CAU107" s="81"/>
      <c r="CAV107" s="81"/>
      <c r="CAW107" s="81"/>
      <c r="CAX107" s="81"/>
      <c r="CAY107" s="81"/>
      <c r="CAZ107" s="81"/>
      <c r="CBA107" s="81"/>
      <c r="CBB107" s="81"/>
      <c r="CBC107" s="81"/>
      <c r="CBD107" s="81"/>
      <c r="CBE107" s="81"/>
      <c r="CBF107" s="81"/>
      <c r="CBG107" s="81"/>
      <c r="CBH107" s="81"/>
      <c r="CBI107" s="81"/>
      <c r="CBJ107" s="81"/>
      <c r="CBK107" s="81"/>
      <c r="CBL107" s="81"/>
      <c r="CBM107" s="81"/>
      <c r="CBN107" s="81"/>
      <c r="CBO107" s="81"/>
      <c r="CBP107" s="81"/>
      <c r="CBQ107" s="81"/>
      <c r="CBR107" s="81"/>
      <c r="CBS107" s="81"/>
      <c r="CBT107" s="81"/>
      <c r="CBU107" s="81"/>
      <c r="CBV107" s="81"/>
      <c r="CBW107" s="81"/>
      <c r="CBX107" s="81"/>
      <c r="CBY107" s="81"/>
      <c r="CBZ107" s="81"/>
      <c r="CCA107" s="81"/>
      <c r="CCB107" s="81"/>
      <c r="CCC107" s="81"/>
      <c r="CCD107" s="81"/>
      <c r="CCE107" s="81"/>
      <c r="CCF107" s="81"/>
      <c r="CCG107" s="81"/>
      <c r="CCH107" s="81"/>
      <c r="CCI107" s="81"/>
      <c r="CCJ107" s="81"/>
      <c r="CCK107" s="81"/>
      <c r="CCL107" s="81"/>
      <c r="CCM107" s="81"/>
      <c r="CCN107" s="81"/>
      <c r="CCO107" s="81"/>
      <c r="CCP107" s="81"/>
      <c r="CCQ107" s="81"/>
      <c r="CCR107" s="81"/>
      <c r="CCS107" s="81"/>
      <c r="CCT107" s="81"/>
      <c r="CCU107" s="81"/>
      <c r="CCV107" s="81"/>
      <c r="CCW107" s="81"/>
      <c r="CCX107" s="81"/>
      <c r="CCY107" s="81"/>
      <c r="CCZ107" s="81"/>
      <c r="CDA107" s="81"/>
      <c r="CDB107" s="81"/>
      <c r="CDC107" s="81"/>
      <c r="CDD107" s="81"/>
      <c r="CDE107" s="81"/>
      <c r="CDF107" s="81"/>
      <c r="CDG107" s="81"/>
      <c r="CDH107" s="81"/>
      <c r="CDI107" s="81"/>
      <c r="CDJ107" s="81"/>
      <c r="CDK107" s="81"/>
      <c r="CDL107" s="81"/>
      <c r="CDM107" s="81"/>
      <c r="CDN107" s="81"/>
      <c r="CDO107" s="81"/>
      <c r="CDP107" s="81"/>
      <c r="CDQ107" s="81"/>
      <c r="CDR107" s="81"/>
      <c r="CDS107" s="81"/>
      <c r="CDT107" s="81"/>
      <c r="CDU107" s="81"/>
      <c r="CDV107" s="81"/>
      <c r="CDW107" s="81"/>
      <c r="CDX107" s="81"/>
      <c r="CDY107" s="81"/>
      <c r="CDZ107" s="81"/>
      <c r="CEA107" s="81"/>
      <c r="CEB107" s="81"/>
      <c r="CEC107" s="81"/>
      <c r="CED107" s="81"/>
      <c r="CEE107" s="81"/>
      <c r="CEF107" s="81"/>
      <c r="CEG107" s="81"/>
      <c r="CEH107" s="81"/>
      <c r="CEI107" s="81"/>
      <c r="CEJ107" s="81"/>
      <c r="CEK107" s="81"/>
      <c r="CEL107" s="81"/>
      <c r="CEM107" s="81"/>
      <c r="CEN107" s="81"/>
      <c r="CEO107" s="81"/>
      <c r="CEP107" s="81"/>
      <c r="CEQ107" s="81"/>
      <c r="CER107" s="81"/>
      <c r="CES107" s="81"/>
      <c r="CET107" s="81"/>
      <c r="CEU107" s="81"/>
      <c r="CEV107" s="81"/>
      <c r="CEW107" s="81"/>
      <c r="CEX107" s="81"/>
      <c r="CEY107" s="81"/>
      <c r="CEZ107" s="81"/>
      <c r="CFA107" s="81"/>
      <c r="CFB107" s="81"/>
      <c r="CFC107" s="81"/>
      <c r="CFD107" s="81"/>
      <c r="CFE107" s="81"/>
      <c r="CFF107" s="81"/>
      <c r="CFG107" s="81"/>
      <c r="CFH107" s="81"/>
      <c r="CFI107" s="81"/>
      <c r="CFJ107" s="81"/>
      <c r="CFK107" s="81"/>
      <c r="CFL107" s="81"/>
      <c r="CFM107" s="81"/>
      <c r="CFN107" s="81"/>
      <c r="CFO107" s="81"/>
      <c r="CFP107" s="81"/>
      <c r="CFQ107" s="81"/>
      <c r="CFR107" s="81"/>
      <c r="CFS107" s="81"/>
      <c r="CFT107" s="81"/>
      <c r="CFU107" s="81"/>
      <c r="CFV107" s="81"/>
      <c r="CFW107" s="81"/>
      <c r="CFX107" s="81"/>
      <c r="CFY107" s="81"/>
      <c r="CFZ107" s="81"/>
      <c r="CGA107" s="81"/>
      <c r="CGB107" s="81"/>
      <c r="CGC107" s="81"/>
      <c r="CGD107" s="81"/>
      <c r="CGE107" s="81"/>
      <c r="CGF107" s="81"/>
      <c r="CGG107" s="81"/>
      <c r="CGH107" s="81"/>
      <c r="CGI107" s="81"/>
      <c r="CGJ107" s="81"/>
      <c r="CGK107" s="81"/>
      <c r="CGL107" s="81"/>
      <c r="CGM107" s="81"/>
      <c r="CGN107" s="81"/>
      <c r="CGO107" s="81"/>
      <c r="CGP107" s="81"/>
      <c r="CGQ107" s="81"/>
      <c r="CGR107" s="81"/>
      <c r="CGS107" s="81"/>
      <c r="CGT107" s="81"/>
      <c r="CGU107" s="81"/>
      <c r="CGV107" s="81"/>
      <c r="CGW107" s="81"/>
      <c r="CGX107" s="81"/>
      <c r="CGY107" s="81"/>
      <c r="CGZ107" s="81"/>
      <c r="CHA107" s="81"/>
      <c r="CHB107" s="81"/>
      <c r="CHC107" s="81"/>
      <c r="CHD107" s="81"/>
      <c r="CHE107" s="81"/>
      <c r="CHF107" s="81"/>
      <c r="CHG107" s="81"/>
      <c r="CHH107" s="81"/>
      <c r="CHI107" s="81"/>
      <c r="CHJ107" s="81"/>
      <c r="CHK107" s="81"/>
      <c r="CHL107" s="81"/>
      <c r="CHM107" s="81"/>
      <c r="CHN107" s="81"/>
      <c r="CHO107" s="81"/>
      <c r="CHP107" s="81"/>
      <c r="CHQ107" s="81"/>
      <c r="CHR107" s="81"/>
      <c r="CHS107" s="81"/>
      <c r="CHT107" s="81"/>
      <c r="CHU107" s="81"/>
      <c r="CHV107" s="81"/>
      <c r="CHW107" s="81"/>
      <c r="CHX107" s="81"/>
      <c r="CHY107" s="81"/>
      <c r="CHZ107" s="81"/>
      <c r="CIA107" s="81"/>
      <c r="CIB107" s="81"/>
      <c r="CIC107" s="81"/>
      <c r="CID107" s="81"/>
      <c r="CIE107" s="81"/>
      <c r="CIF107" s="81"/>
      <c r="CIG107" s="81"/>
      <c r="CIH107" s="81"/>
      <c r="CII107" s="81"/>
      <c r="CIJ107" s="81"/>
      <c r="CIK107" s="81"/>
      <c r="CIL107" s="81"/>
      <c r="CIM107" s="81"/>
      <c r="CIN107" s="81"/>
      <c r="CIO107" s="81"/>
      <c r="CIP107" s="81"/>
      <c r="CIQ107" s="81"/>
      <c r="CIR107" s="81"/>
      <c r="CIS107" s="81"/>
      <c r="CIT107" s="81"/>
      <c r="CIU107" s="81"/>
      <c r="CIV107" s="81"/>
      <c r="CIW107" s="81"/>
      <c r="CIX107" s="81"/>
      <c r="CIY107" s="81"/>
      <c r="CIZ107" s="81"/>
      <c r="CJA107" s="81"/>
      <c r="CJB107" s="81"/>
      <c r="CJC107" s="81"/>
      <c r="CJD107" s="81"/>
      <c r="CJE107" s="81"/>
      <c r="CJF107" s="81"/>
      <c r="CJG107" s="81"/>
      <c r="CJH107" s="81"/>
      <c r="CJI107" s="81"/>
      <c r="CJJ107" s="81"/>
      <c r="CJK107" s="81"/>
      <c r="CJL107" s="81"/>
      <c r="CJM107" s="81"/>
      <c r="CJN107" s="81"/>
      <c r="CJO107" s="81"/>
      <c r="CJP107" s="81"/>
      <c r="CJQ107" s="81"/>
      <c r="CJR107" s="81"/>
      <c r="CJS107" s="81"/>
      <c r="CJT107" s="81"/>
      <c r="CJU107" s="81"/>
      <c r="CJV107" s="81"/>
      <c r="CJW107" s="81"/>
      <c r="CJX107" s="81"/>
      <c r="CJY107" s="81"/>
      <c r="CJZ107" s="81"/>
      <c r="CKA107" s="81"/>
      <c r="CKB107" s="81"/>
      <c r="CKC107" s="81"/>
      <c r="CKD107" s="81"/>
      <c r="CKE107" s="81"/>
      <c r="CKF107" s="81"/>
      <c r="CKG107" s="81"/>
      <c r="CKH107" s="81"/>
      <c r="CKI107" s="81"/>
      <c r="CKJ107" s="81"/>
      <c r="CKK107" s="81"/>
      <c r="CKL107" s="81"/>
      <c r="CKM107" s="81"/>
      <c r="CKN107" s="81"/>
      <c r="CKO107" s="81"/>
      <c r="CKP107" s="81"/>
      <c r="CKQ107" s="81"/>
      <c r="CKR107" s="81"/>
      <c r="CKS107" s="81"/>
      <c r="CKT107" s="81"/>
      <c r="CKU107" s="81"/>
      <c r="CKV107" s="81"/>
      <c r="CKW107" s="81"/>
      <c r="CKX107" s="81"/>
      <c r="CKY107" s="81"/>
      <c r="CKZ107" s="81"/>
      <c r="CLA107" s="81"/>
      <c r="CLB107" s="81"/>
      <c r="CLC107" s="81"/>
      <c r="CLD107" s="81"/>
      <c r="CLE107" s="81"/>
      <c r="CLF107" s="81"/>
      <c r="CLG107" s="81"/>
      <c r="CLH107" s="81"/>
      <c r="CLI107" s="81"/>
      <c r="CLJ107" s="81"/>
      <c r="CLK107" s="81"/>
      <c r="CLL107" s="81"/>
      <c r="CLM107" s="81"/>
      <c r="CLN107" s="81"/>
      <c r="CLO107" s="81"/>
      <c r="CLP107" s="81"/>
      <c r="CLQ107" s="81"/>
      <c r="CLR107" s="81"/>
      <c r="CLS107" s="81"/>
      <c r="CLT107" s="81"/>
      <c r="CLU107" s="81"/>
      <c r="CLV107" s="81"/>
      <c r="CLW107" s="81"/>
      <c r="CLX107" s="81"/>
      <c r="CLY107" s="81"/>
      <c r="CLZ107" s="81"/>
      <c r="CMA107" s="81"/>
      <c r="CMB107" s="81"/>
      <c r="CMC107" s="81"/>
      <c r="CMD107" s="81"/>
      <c r="CME107" s="81"/>
      <c r="CMF107" s="81"/>
      <c r="CMG107" s="81"/>
      <c r="CMH107" s="81"/>
      <c r="CMI107" s="81"/>
      <c r="CMJ107" s="81"/>
      <c r="CMK107" s="81"/>
      <c r="CML107" s="81"/>
      <c r="CMM107" s="81"/>
      <c r="CMN107" s="81"/>
      <c r="CMO107" s="81"/>
      <c r="CMP107" s="81"/>
      <c r="CMQ107" s="81"/>
      <c r="CMR107" s="81"/>
      <c r="CMS107" s="81"/>
      <c r="CMT107" s="81"/>
      <c r="CMU107" s="81"/>
      <c r="CMV107" s="81"/>
      <c r="CMW107" s="81"/>
      <c r="CMX107" s="81"/>
      <c r="CMY107" s="81"/>
      <c r="CMZ107" s="81"/>
      <c r="CNA107" s="81"/>
      <c r="CNB107" s="81"/>
      <c r="CNC107" s="81"/>
      <c r="CND107" s="81"/>
      <c r="CNE107" s="81"/>
      <c r="CNF107" s="81"/>
      <c r="CNG107" s="81"/>
      <c r="CNH107" s="81"/>
      <c r="CNI107" s="81"/>
      <c r="CNJ107" s="81"/>
      <c r="CNK107" s="81"/>
      <c r="CNL107" s="81"/>
      <c r="CNM107" s="81"/>
      <c r="CNN107" s="81"/>
      <c r="CNO107" s="81"/>
      <c r="CNP107" s="81"/>
      <c r="CNQ107" s="81"/>
      <c r="CNR107" s="81"/>
      <c r="CNS107" s="81"/>
      <c r="CNT107" s="81"/>
      <c r="CNU107" s="81"/>
      <c r="CNV107" s="81"/>
      <c r="CNW107" s="81"/>
      <c r="CNX107" s="81"/>
      <c r="CNY107" s="81"/>
      <c r="CNZ107" s="81"/>
      <c r="COA107" s="81"/>
      <c r="COB107" s="81"/>
      <c r="COC107" s="81"/>
      <c r="COD107" s="81"/>
      <c r="COE107" s="81"/>
      <c r="COF107" s="81"/>
      <c r="COG107" s="81"/>
      <c r="COH107" s="81"/>
      <c r="COI107" s="81"/>
      <c r="COJ107" s="81"/>
      <c r="COK107" s="81"/>
      <c r="COL107" s="81"/>
      <c r="COM107" s="81"/>
      <c r="CON107" s="81"/>
      <c r="COO107" s="81"/>
      <c r="COP107" s="81"/>
      <c r="COQ107" s="81"/>
      <c r="COR107" s="81"/>
      <c r="COS107" s="81"/>
      <c r="COT107" s="81"/>
      <c r="COU107" s="81"/>
      <c r="COV107" s="81"/>
      <c r="COW107" s="81"/>
      <c r="COX107" s="81"/>
      <c r="COY107" s="81"/>
      <c r="COZ107" s="81"/>
      <c r="CPA107" s="81"/>
      <c r="CPB107" s="81"/>
      <c r="CPC107" s="81"/>
      <c r="CPD107" s="81"/>
      <c r="CPE107" s="81"/>
      <c r="CPF107" s="81"/>
      <c r="CPG107" s="81"/>
      <c r="CPH107" s="81"/>
      <c r="CPI107" s="81"/>
      <c r="CPJ107" s="81"/>
      <c r="CPK107" s="81"/>
      <c r="CPL107" s="81"/>
      <c r="CPM107" s="81"/>
      <c r="CPN107" s="81"/>
      <c r="CPO107" s="81"/>
      <c r="CPP107" s="81"/>
      <c r="CPQ107" s="81"/>
      <c r="CPR107" s="81"/>
      <c r="CPS107" s="81"/>
      <c r="CPT107" s="81"/>
      <c r="CPU107" s="81"/>
      <c r="CPV107" s="81"/>
      <c r="CPW107" s="81"/>
      <c r="CPX107" s="81"/>
      <c r="CPY107" s="81"/>
      <c r="CPZ107" s="81"/>
      <c r="CQA107" s="81"/>
      <c r="CQB107" s="81"/>
      <c r="CQC107" s="81"/>
      <c r="CQD107" s="81"/>
      <c r="CQE107" s="81"/>
      <c r="CQF107" s="81"/>
      <c r="CQG107" s="81"/>
      <c r="CQH107" s="81"/>
      <c r="CQI107" s="81"/>
      <c r="CQJ107" s="81"/>
      <c r="CQK107" s="81"/>
      <c r="CQL107" s="81"/>
      <c r="CQM107" s="81"/>
      <c r="CQN107" s="81"/>
      <c r="CQO107" s="81"/>
      <c r="CQP107" s="81"/>
      <c r="CQQ107" s="81"/>
      <c r="CQR107" s="81"/>
      <c r="CQS107" s="81"/>
      <c r="CQT107" s="81"/>
      <c r="CQU107" s="81"/>
      <c r="CQV107" s="81"/>
      <c r="CQW107" s="81"/>
      <c r="CQX107" s="81"/>
      <c r="CQY107" s="81"/>
      <c r="CQZ107" s="81"/>
      <c r="CRA107" s="81"/>
      <c r="CRB107" s="81"/>
      <c r="CRC107" s="81"/>
      <c r="CRD107" s="81"/>
      <c r="CRE107" s="81"/>
      <c r="CRF107" s="81"/>
      <c r="CRG107" s="81"/>
      <c r="CRH107" s="81"/>
      <c r="CRI107" s="81"/>
      <c r="CRJ107" s="81"/>
      <c r="CRK107" s="81"/>
      <c r="CRL107" s="81"/>
      <c r="CRM107" s="81"/>
      <c r="CRN107" s="81"/>
      <c r="CRO107" s="81"/>
      <c r="CRP107" s="81"/>
      <c r="CRQ107" s="81"/>
      <c r="CRR107" s="81"/>
      <c r="CRS107" s="81"/>
      <c r="CRT107" s="81"/>
      <c r="CRU107" s="81"/>
      <c r="CRV107" s="81"/>
      <c r="CRW107" s="81"/>
      <c r="CRX107" s="81"/>
      <c r="CRY107" s="81"/>
      <c r="CRZ107" s="81"/>
      <c r="CSA107" s="81"/>
      <c r="CSB107" s="81"/>
      <c r="CSC107" s="81"/>
      <c r="CSD107" s="81"/>
      <c r="CSE107" s="81"/>
      <c r="CSF107" s="81"/>
      <c r="CSG107" s="81"/>
      <c r="CSH107" s="81"/>
      <c r="CSI107" s="81"/>
      <c r="CSJ107" s="81"/>
      <c r="CSK107" s="81"/>
      <c r="CSL107" s="81"/>
      <c r="CSM107" s="81"/>
      <c r="CSN107" s="81"/>
      <c r="CSO107" s="81"/>
      <c r="CSP107" s="81"/>
      <c r="CSQ107" s="81"/>
      <c r="CSR107" s="81"/>
      <c r="CSS107" s="81"/>
      <c r="CST107" s="81"/>
      <c r="CSU107" s="81"/>
      <c r="CSV107" s="81"/>
      <c r="CSW107" s="81"/>
      <c r="CSX107" s="81"/>
      <c r="CSY107" s="81"/>
      <c r="CSZ107" s="81"/>
      <c r="CTA107" s="81"/>
      <c r="CTB107" s="81"/>
      <c r="CTC107" s="81"/>
      <c r="CTD107" s="81"/>
      <c r="CTE107" s="81"/>
      <c r="CTF107" s="81"/>
      <c r="CTG107" s="81"/>
      <c r="CTH107" s="81"/>
      <c r="CTI107" s="81"/>
      <c r="CTJ107" s="81"/>
      <c r="CTK107" s="81"/>
      <c r="CTL107" s="81"/>
      <c r="CTM107" s="81"/>
      <c r="CTN107" s="81"/>
      <c r="CTO107" s="81"/>
      <c r="CTP107" s="81"/>
      <c r="CTQ107" s="81"/>
      <c r="CTR107" s="81"/>
      <c r="CTS107" s="81"/>
      <c r="CTT107" s="81"/>
      <c r="CTU107" s="81"/>
      <c r="CTV107" s="81"/>
      <c r="CTW107" s="81"/>
      <c r="CTX107" s="81"/>
      <c r="CTY107" s="81"/>
      <c r="CTZ107" s="81"/>
      <c r="CUA107" s="81"/>
      <c r="CUB107" s="81"/>
      <c r="CUC107" s="81"/>
      <c r="CUD107" s="81"/>
      <c r="CUE107" s="81"/>
      <c r="CUF107" s="81"/>
      <c r="CUG107" s="81"/>
      <c r="CUH107" s="81"/>
      <c r="CUI107" s="81"/>
      <c r="CUJ107" s="81"/>
      <c r="CUK107" s="81"/>
      <c r="CUL107" s="81"/>
      <c r="CUM107" s="81"/>
      <c r="CUN107" s="81"/>
      <c r="CUO107" s="81"/>
      <c r="CUP107" s="81"/>
      <c r="CUQ107" s="81"/>
      <c r="CUR107" s="81"/>
      <c r="CUS107" s="81"/>
      <c r="CUT107" s="81"/>
      <c r="CUU107" s="81"/>
      <c r="CUV107" s="81"/>
      <c r="CUW107" s="81"/>
      <c r="CUX107" s="81"/>
      <c r="CUY107" s="81"/>
      <c r="CUZ107" s="81"/>
      <c r="CVA107" s="81"/>
      <c r="CVB107" s="81"/>
      <c r="CVC107" s="81"/>
      <c r="CVD107" s="81"/>
      <c r="CVE107" s="81"/>
      <c r="CVF107" s="81"/>
      <c r="CVG107" s="81"/>
      <c r="CVH107" s="81"/>
      <c r="CVI107" s="81"/>
      <c r="CVJ107" s="81"/>
      <c r="CVK107" s="81"/>
      <c r="CVL107" s="81"/>
      <c r="CVM107" s="81"/>
      <c r="CVN107" s="81"/>
      <c r="CVO107" s="81"/>
      <c r="CVP107" s="81"/>
      <c r="CVQ107" s="81"/>
      <c r="CVR107" s="81"/>
      <c r="CVS107" s="81"/>
      <c r="CVT107" s="81"/>
      <c r="CVU107" s="81"/>
      <c r="CVV107" s="81"/>
      <c r="CVW107" s="81"/>
      <c r="CVX107" s="81"/>
      <c r="CVY107" s="81"/>
      <c r="CVZ107" s="81"/>
      <c r="CWA107" s="81"/>
      <c r="CWB107" s="81"/>
      <c r="CWC107" s="81"/>
      <c r="CWD107" s="81"/>
      <c r="CWE107" s="81"/>
      <c r="CWF107" s="81"/>
      <c r="CWG107" s="81"/>
      <c r="CWH107" s="81"/>
      <c r="CWI107" s="81"/>
      <c r="CWJ107" s="81"/>
      <c r="CWK107" s="81"/>
      <c r="CWL107" s="81"/>
      <c r="CWM107" s="81"/>
      <c r="CWN107" s="81"/>
      <c r="CWO107" s="81"/>
      <c r="CWP107" s="81"/>
      <c r="CWQ107" s="81"/>
      <c r="CWR107" s="81"/>
      <c r="CWS107" s="81"/>
      <c r="CWT107" s="81"/>
      <c r="CWU107" s="81"/>
      <c r="CWV107" s="81"/>
      <c r="CWW107" s="81"/>
      <c r="CWX107" s="81"/>
      <c r="CWY107" s="81"/>
      <c r="CWZ107" s="81"/>
      <c r="CXA107" s="81"/>
      <c r="CXB107" s="81"/>
      <c r="CXC107" s="81"/>
      <c r="CXD107" s="81"/>
      <c r="CXE107" s="81"/>
      <c r="CXF107" s="81"/>
      <c r="CXG107" s="81"/>
      <c r="CXH107" s="81"/>
      <c r="CXI107" s="81"/>
      <c r="CXJ107" s="81"/>
      <c r="CXK107" s="81"/>
      <c r="CXL107" s="81"/>
      <c r="CXM107" s="81"/>
      <c r="CXN107" s="81"/>
      <c r="CXO107" s="81"/>
      <c r="CXP107" s="81"/>
      <c r="CXQ107" s="81"/>
      <c r="CXR107" s="81"/>
      <c r="CXS107" s="81"/>
      <c r="CXT107" s="81"/>
      <c r="CXU107" s="81"/>
      <c r="CXV107" s="81"/>
      <c r="CXW107" s="81"/>
      <c r="CXX107" s="81"/>
      <c r="CXY107" s="81"/>
      <c r="CXZ107" s="81"/>
      <c r="CYA107" s="81"/>
      <c r="CYB107" s="81"/>
      <c r="CYC107" s="81"/>
      <c r="CYD107" s="81"/>
      <c r="CYE107" s="81"/>
      <c r="CYF107" s="81"/>
      <c r="CYG107" s="81"/>
      <c r="CYH107" s="81"/>
      <c r="CYI107" s="81"/>
      <c r="CYJ107" s="81"/>
      <c r="CYK107" s="81"/>
      <c r="CYL107" s="81"/>
      <c r="CYM107" s="81"/>
      <c r="CYN107" s="81"/>
      <c r="CYO107" s="81"/>
      <c r="CYP107" s="81"/>
      <c r="CYQ107" s="81"/>
      <c r="CYR107" s="81"/>
      <c r="CYS107" s="81"/>
      <c r="CYT107" s="81"/>
      <c r="CYU107" s="81"/>
      <c r="CYV107" s="81"/>
      <c r="CYW107" s="81"/>
      <c r="CYX107" s="81"/>
      <c r="CYY107" s="81"/>
      <c r="CYZ107" s="81"/>
      <c r="CZA107" s="81"/>
      <c r="CZB107" s="81"/>
      <c r="CZC107" s="81"/>
      <c r="CZD107" s="81"/>
      <c r="CZE107" s="81"/>
      <c r="CZF107" s="81"/>
      <c r="CZG107" s="81"/>
      <c r="CZH107" s="81"/>
      <c r="CZI107" s="81"/>
      <c r="CZJ107" s="81"/>
      <c r="CZK107" s="81"/>
      <c r="CZL107" s="81"/>
      <c r="CZM107" s="81"/>
      <c r="CZN107" s="81"/>
      <c r="CZO107" s="81"/>
      <c r="CZP107" s="81"/>
      <c r="CZQ107" s="81"/>
      <c r="CZR107" s="81"/>
      <c r="CZS107" s="81"/>
      <c r="CZT107" s="81"/>
      <c r="CZU107" s="81"/>
      <c r="CZV107" s="81"/>
      <c r="CZW107" s="81"/>
      <c r="CZX107" s="81"/>
      <c r="CZY107" s="81"/>
      <c r="CZZ107" s="81"/>
      <c r="DAA107" s="81"/>
      <c r="DAB107" s="81"/>
      <c r="DAC107" s="81"/>
      <c r="DAD107" s="81"/>
      <c r="DAE107" s="81"/>
      <c r="DAF107" s="81"/>
      <c r="DAG107" s="81"/>
      <c r="DAH107" s="81"/>
      <c r="DAI107" s="81"/>
      <c r="DAJ107" s="81"/>
      <c r="DAK107" s="81"/>
      <c r="DAL107" s="81"/>
      <c r="DAM107" s="81"/>
      <c r="DAN107" s="81"/>
      <c r="DAO107" s="81"/>
      <c r="DAP107" s="81"/>
      <c r="DAQ107" s="81"/>
      <c r="DAR107" s="81"/>
      <c r="DAS107" s="81"/>
      <c r="DAT107" s="81"/>
      <c r="DAU107" s="81"/>
      <c r="DAV107" s="81"/>
      <c r="DAW107" s="81"/>
      <c r="DAX107" s="81"/>
      <c r="DAY107" s="81"/>
      <c r="DAZ107" s="81"/>
      <c r="DBA107" s="81"/>
      <c r="DBB107" s="81"/>
      <c r="DBC107" s="81"/>
      <c r="DBD107" s="81"/>
      <c r="DBE107" s="81"/>
      <c r="DBF107" s="81"/>
      <c r="DBG107" s="81"/>
      <c r="DBH107" s="81"/>
      <c r="DBI107" s="81"/>
      <c r="DBJ107" s="81"/>
      <c r="DBK107" s="81"/>
      <c r="DBL107" s="81"/>
      <c r="DBM107" s="81"/>
      <c r="DBN107" s="81"/>
      <c r="DBO107" s="81"/>
      <c r="DBP107" s="81"/>
      <c r="DBQ107" s="81"/>
      <c r="DBR107" s="81"/>
      <c r="DBS107" s="81"/>
      <c r="DBT107" s="81"/>
      <c r="DBU107" s="81"/>
      <c r="DBV107" s="81"/>
      <c r="DBW107" s="81"/>
      <c r="DBX107" s="81"/>
      <c r="DBY107" s="81"/>
      <c r="DBZ107" s="81"/>
      <c r="DCA107" s="81"/>
      <c r="DCB107" s="81"/>
      <c r="DCC107" s="81"/>
      <c r="DCD107" s="81"/>
      <c r="DCE107" s="81"/>
      <c r="DCF107" s="81"/>
      <c r="DCG107" s="81"/>
      <c r="DCH107" s="81"/>
      <c r="DCI107" s="81"/>
      <c r="DCJ107" s="81"/>
      <c r="DCK107" s="81"/>
      <c r="DCL107" s="81"/>
      <c r="DCM107" s="81"/>
      <c r="DCN107" s="81"/>
      <c r="DCO107" s="81"/>
      <c r="DCP107" s="81"/>
      <c r="DCQ107" s="81"/>
      <c r="DCR107" s="81"/>
      <c r="DCS107" s="81"/>
      <c r="DCT107" s="81"/>
      <c r="DCU107" s="81"/>
      <c r="DCV107" s="81"/>
      <c r="DCW107" s="81"/>
      <c r="DCX107" s="81"/>
      <c r="DCY107" s="81"/>
      <c r="DCZ107" s="81"/>
      <c r="DDA107" s="81"/>
      <c r="DDB107" s="81"/>
      <c r="DDC107" s="81"/>
      <c r="DDD107" s="81"/>
      <c r="DDE107" s="81"/>
      <c r="DDF107" s="81"/>
      <c r="DDG107" s="81"/>
      <c r="DDH107" s="81"/>
      <c r="DDI107" s="81"/>
      <c r="DDJ107" s="81"/>
      <c r="WBZ107" s="81"/>
      <c r="WCA107" s="81"/>
      <c r="WCB107" s="81"/>
      <c r="WCC107" s="81"/>
      <c r="WCD107" s="81"/>
      <c r="WCE107" s="81"/>
      <c r="WCF107" s="81"/>
      <c r="WCG107" s="81"/>
      <c r="WCH107" s="81"/>
      <c r="WCI107" s="81"/>
      <c r="WCJ107" s="81"/>
      <c r="WCK107" s="81"/>
      <c r="WCL107" s="81"/>
      <c r="WCM107" s="81"/>
      <c r="WCN107" s="81"/>
      <c r="WCO107" s="81"/>
      <c r="WCP107" s="81"/>
      <c r="WCQ107" s="81"/>
      <c r="WCR107" s="81"/>
      <c r="WCS107" s="81"/>
      <c r="WCT107" s="81"/>
      <c r="WCU107" s="81"/>
      <c r="WCV107" s="81"/>
      <c r="WCW107" s="81"/>
      <c r="WCX107" s="81"/>
      <c r="WCY107" s="81"/>
      <c r="WCZ107" s="81"/>
      <c r="WDA107" s="81"/>
      <c r="WDB107" s="81"/>
      <c r="WDC107" s="81"/>
      <c r="WDD107" s="81"/>
      <c r="WDE107" s="81"/>
      <c r="WDF107" s="81"/>
      <c r="WDG107" s="81"/>
      <c r="WDH107" s="81"/>
      <c r="WDI107" s="81"/>
      <c r="WDJ107" s="81"/>
      <c r="WDK107" s="81"/>
      <c r="WDL107" s="81"/>
      <c r="WDM107" s="81"/>
      <c r="WDN107" s="81"/>
      <c r="WDO107" s="81"/>
      <c r="WDP107" s="81"/>
      <c r="WDQ107" s="81"/>
      <c r="WDR107" s="81"/>
      <c r="WDS107" s="81"/>
      <c r="WDT107" s="81"/>
      <c r="WDU107" s="81"/>
      <c r="WDV107" s="81"/>
      <c r="WDW107" s="81"/>
      <c r="WDX107" s="81"/>
      <c r="WDY107" s="81"/>
      <c r="WDZ107" s="81"/>
      <c r="WEA107" s="81"/>
      <c r="WEB107" s="81"/>
      <c r="WEC107" s="81"/>
      <c r="WED107" s="81"/>
      <c r="WEE107" s="81"/>
      <c r="WEF107" s="81"/>
      <c r="WEG107" s="81"/>
      <c r="WEH107" s="81"/>
      <c r="WEI107" s="81"/>
      <c r="WEJ107" s="81"/>
      <c r="WEK107" s="81"/>
      <c r="WEL107" s="81"/>
      <c r="WEM107" s="81"/>
      <c r="WEN107" s="81"/>
      <c r="WEO107" s="81"/>
      <c r="WEP107" s="81"/>
      <c r="WEQ107" s="81"/>
      <c r="WER107" s="81"/>
      <c r="WES107" s="81"/>
      <c r="WET107" s="81"/>
      <c r="WEU107" s="81"/>
      <c r="WEV107" s="81"/>
      <c r="WEW107" s="81"/>
      <c r="WEX107" s="81"/>
      <c r="WEY107" s="81"/>
      <c r="WEZ107" s="81"/>
      <c r="WFA107" s="81"/>
      <c r="WFB107" s="81"/>
      <c r="WFC107" s="81"/>
      <c r="WFD107" s="81"/>
      <c r="WFE107" s="81"/>
      <c r="WFF107" s="81"/>
      <c r="WFG107" s="81"/>
      <c r="WFH107" s="81"/>
      <c r="WFI107" s="81"/>
      <c r="WFJ107" s="81"/>
      <c r="WFK107" s="81"/>
      <c r="WFL107" s="81"/>
      <c r="WFM107" s="81"/>
      <c r="WFN107" s="81"/>
      <c r="WFO107" s="81"/>
      <c r="WFP107" s="81"/>
      <c r="WFQ107" s="81"/>
      <c r="WFR107" s="81"/>
      <c r="WFS107" s="81"/>
      <c r="WFT107" s="81"/>
      <c r="WFU107" s="81"/>
      <c r="WFV107" s="81"/>
      <c r="WFW107" s="81"/>
      <c r="WFX107" s="81"/>
      <c r="WFY107" s="81"/>
      <c r="WFZ107" s="81"/>
      <c r="WGA107" s="81"/>
      <c r="WGB107" s="81"/>
      <c r="WGC107" s="81"/>
      <c r="WGD107" s="81"/>
      <c r="WGE107" s="81"/>
      <c r="WGF107" s="81"/>
      <c r="WGG107" s="81"/>
      <c r="WGH107" s="81"/>
      <c r="WGI107" s="81"/>
      <c r="WGJ107" s="81"/>
      <c r="WGK107" s="81"/>
      <c r="WGL107" s="81"/>
      <c r="WGM107" s="81"/>
      <c r="WGN107" s="81"/>
      <c r="WGO107" s="81"/>
      <c r="WGP107" s="81"/>
      <c r="WGQ107" s="81"/>
      <c r="WGR107" s="81"/>
      <c r="WGS107" s="81"/>
      <c r="WGT107" s="81"/>
      <c r="WGU107" s="81"/>
      <c r="WGV107" s="81"/>
      <c r="WGW107" s="81"/>
      <c r="WGX107" s="81"/>
      <c r="WGY107" s="81"/>
      <c r="WGZ107" s="81"/>
      <c r="WHA107" s="81"/>
      <c r="WHB107" s="81"/>
      <c r="WHC107" s="81"/>
      <c r="WHD107" s="81"/>
      <c r="WHE107" s="81"/>
      <c r="WHF107" s="81"/>
      <c r="WHG107" s="81"/>
      <c r="WHH107" s="81"/>
      <c r="WHI107" s="81"/>
      <c r="WHJ107" s="81"/>
      <c r="WHK107" s="81"/>
      <c r="WHL107" s="81"/>
      <c r="WHM107" s="81"/>
      <c r="WHN107" s="81"/>
      <c r="WHO107" s="81"/>
      <c r="WHP107" s="81"/>
      <c r="WHQ107" s="81"/>
      <c r="WHR107" s="81"/>
      <c r="WHS107" s="81"/>
      <c r="WHT107" s="81"/>
      <c r="WHU107" s="81"/>
      <c r="WHV107" s="81"/>
      <c r="WHW107" s="81"/>
      <c r="WHX107" s="81"/>
      <c r="WHY107" s="81"/>
      <c r="WHZ107" s="81"/>
      <c r="WIA107" s="81"/>
      <c r="WIB107" s="81"/>
      <c r="WIC107" s="81"/>
      <c r="WID107" s="81"/>
      <c r="WIE107" s="81"/>
      <c r="WIF107" s="81"/>
      <c r="WIG107" s="81"/>
      <c r="WIH107" s="81"/>
      <c r="WII107" s="81"/>
      <c r="WIJ107" s="81"/>
      <c r="WIK107" s="81"/>
      <c r="WIL107" s="81"/>
      <c r="WIM107" s="81"/>
      <c r="WIN107" s="81"/>
      <c r="WIO107" s="81"/>
      <c r="WIP107" s="81"/>
      <c r="WIQ107" s="81"/>
      <c r="WIR107" s="81"/>
      <c r="WIS107" s="81"/>
      <c r="WIT107" s="81"/>
      <c r="WIU107" s="81"/>
      <c r="WIV107" s="81"/>
      <c r="WIW107" s="81"/>
      <c r="WIX107" s="81"/>
      <c r="WIY107" s="81"/>
      <c r="WIZ107" s="81"/>
      <c r="WJA107" s="81"/>
      <c r="WJB107" s="81"/>
      <c r="WJC107" s="81"/>
      <c r="WJD107" s="81"/>
      <c r="WJE107" s="81"/>
      <c r="WJF107" s="81"/>
      <c r="WJG107" s="81"/>
      <c r="WJH107" s="81"/>
      <c r="WJI107" s="81"/>
      <c r="WJJ107" s="81"/>
      <c r="WJK107" s="81"/>
      <c r="WJL107" s="81"/>
      <c r="WJM107" s="81"/>
      <c r="WJN107" s="81"/>
      <c r="WJO107" s="81"/>
      <c r="WJP107" s="81"/>
      <c r="WJQ107" s="81"/>
      <c r="WJR107" s="81"/>
      <c r="WJS107" s="81"/>
      <c r="WJT107" s="81"/>
      <c r="WJU107" s="81"/>
      <c r="WJV107" s="81"/>
      <c r="WJW107" s="81"/>
      <c r="WJX107" s="81"/>
      <c r="WJY107" s="81"/>
      <c r="WJZ107" s="81"/>
      <c r="WKA107" s="81"/>
      <c r="WKB107" s="81"/>
      <c r="WKC107" s="81"/>
      <c r="WKD107" s="81"/>
      <c r="WKE107" s="81"/>
      <c r="WKF107" s="81"/>
      <c r="WKG107" s="81"/>
      <c r="WKH107" s="81"/>
      <c r="WKI107" s="81"/>
      <c r="WKJ107" s="81"/>
      <c r="WKK107" s="81"/>
      <c r="WKL107" s="81"/>
      <c r="WKM107" s="81"/>
      <c r="WKN107" s="81"/>
      <c r="WKO107" s="81"/>
      <c r="WKP107" s="81"/>
      <c r="WKQ107" s="81"/>
      <c r="WKR107" s="81"/>
      <c r="WKS107" s="81"/>
      <c r="WKT107" s="81"/>
      <c r="WKU107" s="81"/>
      <c r="WKV107" s="81"/>
      <c r="WKW107" s="81"/>
      <c r="WKX107" s="81"/>
      <c r="WKY107" s="81"/>
      <c r="WKZ107" s="81"/>
      <c r="WLA107" s="81"/>
      <c r="WLB107" s="81"/>
      <c r="WLC107" s="81"/>
      <c r="WLD107" s="81"/>
      <c r="WLE107" s="81"/>
      <c r="WLF107" s="81"/>
      <c r="WLG107" s="81"/>
      <c r="WLH107" s="81"/>
      <c r="WLI107" s="81"/>
      <c r="WLJ107" s="81"/>
      <c r="WLK107" s="81"/>
      <c r="WLL107" s="81"/>
      <c r="WLM107" s="81"/>
      <c r="WLN107" s="81"/>
      <c r="WLO107" s="81"/>
      <c r="WLP107" s="81"/>
      <c r="WLQ107" s="81"/>
      <c r="WLR107" s="81"/>
      <c r="WLS107" s="81"/>
      <c r="WLT107" s="81"/>
      <c r="WLU107" s="81"/>
      <c r="WLV107" s="81"/>
      <c r="WLW107" s="81"/>
      <c r="WLX107" s="81"/>
      <c r="WLY107" s="81"/>
      <c r="WLZ107" s="81"/>
      <c r="WMA107" s="81"/>
      <c r="WMB107" s="81"/>
      <c r="WMC107" s="81"/>
      <c r="WMD107" s="81"/>
      <c r="WME107" s="81"/>
      <c r="WMF107" s="81"/>
      <c r="WMG107" s="81"/>
      <c r="WMH107" s="81"/>
      <c r="WMI107" s="81"/>
      <c r="WMJ107" s="81"/>
      <c r="WMK107" s="81"/>
      <c r="WML107" s="81"/>
      <c r="WMM107" s="81"/>
      <c r="WMN107" s="81"/>
      <c r="WMO107" s="81"/>
      <c r="WMP107" s="81"/>
      <c r="WMQ107" s="81"/>
      <c r="WMR107" s="81"/>
      <c r="WMS107" s="81"/>
      <c r="WMT107" s="81"/>
      <c r="WMU107" s="81"/>
      <c r="WMV107" s="81"/>
      <c r="WMW107" s="81"/>
      <c r="WMX107" s="81"/>
      <c r="WMY107" s="81"/>
      <c r="WMZ107" s="81"/>
      <c r="WNA107" s="81"/>
      <c r="WNB107" s="81"/>
      <c r="WNC107" s="81"/>
      <c r="WND107" s="81"/>
      <c r="WNE107" s="81"/>
      <c r="WNF107" s="81"/>
      <c r="WNG107" s="81"/>
      <c r="WNH107" s="81"/>
      <c r="WNI107" s="81"/>
      <c r="WNJ107" s="81"/>
      <c r="WNK107" s="81"/>
      <c r="WNL107" s="81"/>
      <c r="WNM107" s="81"/>
      <c r="WNN107" s="81"/>
      <c r="WNO107" s="81"/>
      <c r="WNP107" s="81"/>
      <c r="WNQ107" s="81"/>
      <c r="WNR107" s="81"/>
      <c r="WNS107" s="81"/>
      <c r="WNT107" s="81"/>
      <c r="WNU107" s="81"/>
      <c r="WNV107" s="81"/>
      <c r="WNW107" s="81"/>
      <c r="WNX107" s="81"/>
      <c r="WNY107" s="81"/>
      <c r="WNZ107" s="81"/>
      <c r="WOA107" s="81"/>
      <c r="WOB107" s="81"/>
      <c r="WOC107" s="81"/>
      <c r="WOD107" s="81"/>
      <c r="WOE107" s="81"/>
      <c r="WOF107" s="81"/>
      <c r="WOG107" s="81"/>
      <c r="WOH107" s="81"/>
      <c r="WOI107" s="81"/>
      <c r="WOJ107" s="81"/>
      <c r="WOK107" s="81"/>
      <c r="WOL107" s="81"/>
      <c r="WOM107" s="81"/>
      <c r="WON107" s="81"/>
      <c r="WOO107" s="81"/>
      <c r="WOP107" s="81"/>
      <c r="WOQ107" s="81"/>
      <c r="WOR107" s="81"/>
      <c r="WOS107" s="81"/>
      <c r="WOT107" s="81"/>
      <c r="WOU107" s="81"/>
      <c r="WOV107" s="81"/>
      <c r="WOW107" s="81"/>
      <c r="WOX107" s="81"/>
      <c r="WOY107" s="81"/>
      <c r="WOZ107" s="81"/>
      <c r="WPA107" s="81"/>
      <c r="WPB107" s="81"/>
      <c r="WPC107" s="81"/>
      <c r="WPD107" s="81"/>
      <c r="WPE107" s="81"/>
      <c r="WPF107" s="81"/>
      <c r="WPG107" s="81"/>
      <c r="WPH107" s="81"/>
      <c r="WPI107" s="81"/>
      <c r="WPJ107" s="81"/>
      <c r="WPK107" s="81"/>
      <c r="WPL107" s="81"/>
      <c r="WPM107" s="81"/>
      <c r="WPN107" s="81"/>
      <c r="WPO107" s="81"/>
      <c r="WPP107" s="81"/>
      <c r="WPQ107" s="81"/>
      <c r="WPR107" s="81"/>
      <c r="WPS107" s="81"/>
      <c r="WPT107" s="81"/>
      <c r="WPU107" s="81"/>
      <c r="WPV107" s="81"/>
      <c r="WPW107" s="81"/>
      <c r="WPX107" s="81"/>
      <c r="WPY107" s="81"/>
      <c r="WPZ107" s="81"/>
      <c r="WQA107" s="81"/>
      <c r="WQB107" s="81"/>
      <c r="WQC107" s="81"/>
      <c r="WQD107" s="81"/>
      <c r="WQE107" s="81"/>
      <c r="WQF107" s="81"/>
      <c r="WQG107" s="81"/>
      <c r="WQH107" s="81"/>
      <c r="WQI107" s="81"/>
      <c r="WQJ107" s="81"/>
      <c r="WQK107" s="81"/>
      <c r="WQL107" s="81"/>
      <c r="WQM107" s="81"/>
      <c r="WQN107" s="81"/>
      <c r="WQO107" s="81"/>
      <c r="WQP107" s="81"/>
      <c r="WQQ107" s="81"/>
      <c r="WQR107" s="81"/>
      <c r="WQS107" s="81"/>
      <c r="WQT107" s="81"/>
      <c r="WQU107" s="81"/>
      <c r="WQV107" s="81"/>
      <c r="WQW107" s="81"/>
      <c r="WQX107" s="81"/>
      <c r="WQY107" s="81"/>
      <c r="WQZ107" s="81"/>
      <c r="WRA107" s="81"/>
      <c r="WRB107" s="81"/>
      <c r="WRC107" s="81"/>
      <c r="WRD107" s="81"/>
      <c r="WRE107" s="81"/>
      <c r="WRF107" s="81"/>
      <c r="WRG107" s="81"/>
      <c r="WRH107" s="81"/>
      <c r="WRI107" s="81"/>
      <c r="WRJ107" s="81"/>
      <c r="WRK107" s="81"/>
      <c r="WRL107" s="81"/>
      <c r="WRM107" s="81"/>
      <c r="WRN107" s="81"/>
      <c r="WRO107" s="81"/>
      <c r="WRP107" s="81"/>
      <c r="WRQ107" s="81"/>
      <c r="WRR107" s="81"/>
      <c r="WRS107" s="81"/>
      <c r="WRT107" s="81"/>
      <c r="WRU107" s="81"/>
      <c r="WRV107" s="81"/>
      <c r="WRW107" s="81"/>
      <c r="WRX107" s="81"/>
      <c r="WRY107" s="81"/>
      <c r="WRZ107" s="81"/>
      <c r="WSA107" s="81"/>
      <c r="WSB107" s="81"/>
      <c r="WSC107" s="81"/>
      <c r="WSD107" s="81"/>
      <c r="WSE107" s="81"/>
      <c r="WSF107" s="81"/>
      <c r="WSG107" s="81"/>
      <c r="WSH107" s="81"/>
      <c r="WSI107" s="81"/>
      <c r="WSJ107" s="81"/>
      <c r="WSK107" s="81"/>
      <c r="WSL107" s="81"/>
      <c r="WSM107" s="81"/>
      <c r="WSN107" s="81"/>
      <c r="WSO107" s="81"/>
      <c r="WSP107" s="81"/>
      <c r="WSQ107" s="81"/>
      <c r="WSR107" s="81"/>
      <c r="WSS107" s="81"/>
      <c r="WST107" s="81"/>
      <c r="WSU107" s="81"/>
      <c r="WSV107" s="81"/>
      <c r="WSW107" s="81"/>
      <c r="WSX107" s="81"/>
      <c r="WSY107" s="81"/>
      <c r="WSZ107" s="81"/>
      <c r="WTA107" s="81"/>
      <c r="WTB107" s="81"/>
      <c r="WTC107" s="81"/>
      <c r="WTD107" s="81"/>
      <c r="WTE107" s="81"/>
      <c r="WTF107" s="81"/>
      <c r="WTG107" s="81"/>
      <c r="WTH107" s="81"/>
      <c r="WTI107" s="81"/>
      <c r="WTJ107" s="81"/>
      <c r="WTK107" s="81"/>
      <c r="WTL107" s="81"/>
      <c r="WTM107" s="81"/>
      <c r="WTN107" s="81"/>
      <c r="WTO107" s="81"/>
      <c r="WTP107" s="81"/>
      <c r="WTQ107" s="81"/>
      <c r="WTR107" s="81"/>
      <c r="WTS107" s="81"/>
      <c r="WTT107" s="81"/>
      <c r="WTU107" s="81"/>
      <c r="WTV107" s="81"/>
      <c r="WTW107" s="81"/>
      <c r="WTX107" s="81"/>
      <c r="WTY107" s="81"/>
      <c r="WTZ107" s="81"/>
      <c r="WUA107" s="81"/>
      <c r="WUB107" s="81"/>
      <c r="WUC107" s="81"/>
      <c r="WUD107" s="81"/>
      <c r="WUE107" s="81"/>
      <c r="WUF107" s="81"/>
      <c r="WUG107" s="81"/>
      <c r="WUH107" s="81"/>
      <c r="WUI107" s="81"/>
      <c r="WUJ107" s="81"/>
      <c r="WUK107" s="81"/>
      <c r="WUL107" s="81"/>
      <c r="WUM107" s="81"/>
      <c r="WUN107" s="81"/>
      <c r="WUO107" s="81"/>
      <c r="WUP107" s="81"/>
      <c r="WUQ107" s="81"/>
      <c r="WUR107" s="81"/>
      <c r="WUS107" s="81"/>
      <c r="WUT107" s="81"/>
      <c r="WUU107" s="81"/>
      <c r="WUV107" s="81"/>
      <c r="WUW107" s="81"/>
      <c r="WUX107" s="81"/>
      <c r="WUY107" s="81"/>
      <c r="WUZ107" s="81"/>
      <c r="WVA107" s="81"/>
      <c r="WVB107" s="81"/>
      <c r="WVC107" s="81"/>
      <c r="WVD107" s="81"/>
      <c r="WVE107" s="81"/>
      <c r="WVF107" s="81"/>
      <c r="WVG107" s="81"/>
      <c r="WVH107" s="81"/>
      <c r="WVI107" s="81"/>
      <c r="WVJ107" s="81"/>
      <c r="WVK107" s="81"/>
      <c r="WVL107" s="81"/>
      <c r="WVM107" s="81"/>
      <c r="WVN107" s="81"/>
      <c r="WVO107" s="81"/>
      <c r="WVP107" s="81"/>
      <c r="WVQ107" s="81"/>
      <c r="WVR107" s="81"/>
      <c r="WVS107" s="81"/>
      <c r="WVT107" s="81"/>
      <c r="WVU107" s="81"/>
      <c r="WVV107" s="81"/>
      <c r="WVW107" s="81"/>
      <c r="WVX107" s="81"/>
      <c r="WVY107" s="81"/>
      <c r="WVZ107" s="81"/>
      <c r="WWA107" s="81"/>
      <c r="WWB107" s="81"/>
      <c r="WWC107" s="81"/>
      <c r="WWD107" s="81"/>
      <c r="WWE107" s="81"/>
      <c r="WWF107" s="81"/>
      <c r="WWG107" s="81"/>
      <c r="WWH107" s="81"/>
      <c r="WWI107" s="81"/>
      <c r="WWJ107" s="81"/>
      <c r="WWK107" s="81"/>
      <c r="WWL107" s="81"/>
      <c r="WWM107" s="81"/>
      <c r="WWN107" s="81"/>
      <c r="WWO107" s="81"/>
      <c r="WWP107" s="81"/>
      <c r="WWQ107" s="81"/>
      <c r="WWR107" s="81"/>
      <c r="WWS107" s="81"/>
      <c r="WWT107" s="81"/>
      <c r="WWU107" s="81"/>
      <c r="WWV107" s="81"/>
      <c r="WWW107" s="81"/>
      <c r="WWX107" s="81"/>
      <c r="WWY107" s="81"/>
      <c r="WWZ107" s="81"/>
      <c r="WXA107" s="81"/>
      <c r="WXB107" s="81"/>
      <c r="WXC107" s="81"/>
      <c r="WXD107" s="81"/>
      <c r="WXE107" s="81"/>
      <c r="WXF107" s="81"/>
      <c r="WXG107" s="81"/>
      <c r="WXH107" s="81"/>
      <c r="WXI107" s="81"/>
      <c r="WXJ107" s="81"/>
      <c r="WXK107" s="81"/>
      <c r="WXL107" s="81"/>
      <c r="WXM107" s="81"/>
      <c r="WXN107" s="81"/>
      <c r="WXO107" s="81"/>
      <c r="WXP107" s="81"/>
      <c r="WXQ107" s="81"/>
      <c r="WXR107" s="81"/>
      <c r="WXS107" s="81"/>
      <c r="WXT107" s="81"/>
      <c r="WXU107" s="81"/>
      <c r="WXV107" s="81"/>
      <c r="WXW107" s="81"/>
      <c r="WXX107" s="81"/>
      <c r="WXY107" s="81"/>
      <c r="WXZ107" s="81"/>
      <c r="WYA107" s="81"/>
      <c r="WYB107" s="81"/>
      <c r="WYC107" s="81"/>
      <c r="WYD107" s="81"/>
      <c r="WYE107" s="81"/>
      <c r="WYF107" s="81"/>
      <c r="WYG107" s="81"/>
      <c r="WYH107" s="81"/>
      <c r="WYI107" s="81"/>
      <c r="WYJ107" s="81"/>
      <c r="WYK107" s="81"/>
      <c r="WYL107" s="81"/>
      <c r="WYM107" s="81"/>
      <c r="WYN107" s="81"/>
      <c r="WYO107" s="81"/>
      <c r="WYP107" s="81"/>
      <c r="WYQ107" s="81"/>
      <c r="WYR107" s="81"/>
      <c r="WYS107" s="81"/>
      <c r="WYT107" s="81"/>
      <c r="WYU107" s="81"/>
      <c r="WYV107" s="81"/>
      <c r="WYW107" s="81"/>
      <c r="WYX107" s="81"/>
      <c r="WYY107" s="81"/>
      <c r="WYZ107" s="81"/>
      <c r="WZA107" s="81"/>
      <c r="WZB107" s="81"/>
      <c r="WZC107" s="81"/>
      <c r="WZD107" s="81"/>
      <c r="WZE107" s="81"/>
      <c r="WZF107" s="81"/>
      <c r="WZG107" s="81"/>
      <c r="WZH107" s="81"/>
      <c r="WZI107" s="81"/>
      <c r="WZJ107" s="81"/>
      <c r="WZK107" s="81"/>
      <c r="WZL107" s="81"/>
      <c r="WZM107" s="81"/>
      <c r="WZN107" s="81"/>
      <c r="WZO107" s="81"/>
      <c r="WZP107" s="81"/>
      <c r="WZQ107" s="81"/>
      <c r="WZR107" s="81"/>
      <c r="WZS107" s="81"/>
      <c r="WZT107" s="81"/>
      <c r="WZU107" s="81"/>
      <c r="WZV107" s="81"/>
      <c r="WZW107" s="81"/>
      <c r="WZX107" s="81"/>
      <c r="WZY107" s="81"/>
      <c r="WZZ107" s="81"/>
      <c r="XAA107" s="81"/>
      <c r="XAB107" s="81"/>
      <c r="XAC107" s="81"/>
      <c r="XAD107" s="81"/>
      <c r="XAE107" s="81"/>
      <c r="XAF107" s="81"/>
      <c r="XAG107" s="81"/>
      <c r="XAH107" s="81"/>
      <c r="XAI107" s="81"/>
      <c r="XAJ107" s="81"/>
      <c r="XAK107" s="81"/>
      <c r="XAL107" s="81"/>
      <c r="XAM107" s="81"/>
      <c r="XAN107" s="81"/>
      <c r="XAO107" s="81"/>
      <c r="XAP107" s="81"/>
      <c r="XAQ107" s="81"/>
      <c r="XAR107" s="81"/>
      <c r="XAS107" s="81"/>
      <c r="XAT107" s="81"/>
      <c r="XAU107" s="81"/>
      <c r="XAV107" s="81"/>
      <c r="XAW107" s="81"/>
      <c r="XAX107" s="81"/>
      <c r="XAY107" s="81"/>
      <c r="XAZ107" s="81"/>
      <c r="XBA107" s="81"/>
      <c r="XBB107" s="81"/>
      <c r="XBC107" s="81"/>
      <c r="XBD107" s="81"/>
      <c r="XBE107" s="81"/>
      <c r="XBF107" s="81"/>
      <c r="XBG107" s="81"/>
      <c r="XBH107" s="81"/>
      <c r="XBI107" s="81"/>
      <c r="XBJ107" s="81"/>
      <c r="XBK107" s="81"/>
      <c r="XBL107" s="81"/>
      <c r="XBM107" s="81"/>
      <c r="XBN107" s="81"/>
      <c r="XBO107" s="81"/>
      <c r="XBP107" s="81"/>
      <c r="XBQ107" s="81"/>
      <c r="XBR107" s="81"/>
      <c r="XBS107" s="81"/>
      <c r="XBT107" s="81"/>
      <c r="XBU107" s="81"/>
      <c r="XBV107" s="81"/>
      <c r="XBW107" s="81"/>
      <c r="XBX107" s="81"/>
      <c r="XBY107" s="81"/>
      <c r="XBZ107" s="81"/>
      <c r="XCA107" s="81"/>
      <c r="XCB107" s="81"/>
      <c r="XCC107" s="81"/>
      <c r="XCD107" s="81"/>
      <c r="XCE107" s="81"/>
      <c r="XCF107" s="81"/>
      <c r="XCG107" s="81"/>
      <c r="XCH107" s="81"/>
      <c r="XCI107" s="81"/>
      <c r="XCJ107" s="81"/>
      <c r="XCK107" s="81"/>
      <c r="XCL107" s="81"/>
      <c r="XCM107" s="81"/>
      <c r="XCN107" s="81"/>
      <c r="XCO107" s="81"/>
      <c r="XCP107" s="81"/>
      <c r="XCQ107" s="81"/>
      <c r="XCR107" s="81"/>
      <c r="XCS107" s="81"/>
      <c r="XCT107" s="81"/>
      <c r="XCU107" s="81"/>
      <c r="XCV107" s="81"/>
      <c r="XCW107" s="81"/>
      <c r="XCX107" s="81"/>
      <c r="XCY107" s="81"/>
      <c r="XCZ107" s="81"/>
      <c r="XDA107" s="81"/>
      <c r="XDB107" s="81"/>
      <c r="XDC107" s="81"/>
      <c r="XDD107" s="81"/>
      <c r="XDE107" s="81"/>
      <c r="XDF107" s="81"/>
      <c r="XDG107" s="81"/>
      <c r="XDH107" s="81"/>
      <c r="XDI107" s="81"/>
      <c r="XDJ107" s="81"/>
      <c r="XDK107" s="81"/>
      <c r="XDL107" s="81"/>
      <c r="XDM107" s="81"/>
      <c r="XDN107" s="81"/>
      <c r="XDO107" s="81"/>
      <c r="XDP107" s="81"/>
      <c r="XDQ107" s="81"/>
      <c r="XDR107" s="81"/>
      <c r="XDS107" s="81"/>
      <c r="XDT107" s="81"/>
      <c r="XDU107" s="81"/>
      <c r="XDV107" s="81"/>
      <c r="XDW107" s="81"/>
      <c r="XDX107" s="81"/>
      <c r="XDY107" s="81"/>
      <c r="XDZ107" s="81"/>
      <c r="XEA107" s="81"/>
      <c r="XEB107" s="81"/>
      <c r="XEC107" s="81"/>
      <c r="XED107" s="81"/>
      <c r="XEE107" s="81"/>
      <c r="XEF107" s="81"/>
      <c r="XEG107" s="81"/>
      <c r="XEH107" s="81"/>
      <c r="XEI107" s="81"/>
      <c r="XEJ107" s="81"/>
      <c r="XEK107" s="81"/>
      <c r="XEL107" s="81"/>
      <c r="XEM107" s="81"/>
      <c r="XEN107" s="81"/>
      <c r="XEO107" s="81"/>
      <c r="XEP107" s="81"/>
      <c r="XEQ107" s="81"/>
      <c r="XER107" s="81"/>
      <c r="XES107" s="81"/>
      <c r="XET107" s="81"/>
      <c r="XEU107" s="81"/>
      <c r="XEV107" s="81"/>
      <c r="XEW107" s="81"/>
      <c r="XEX107" s="81"/>
      <c r="XEY107" s="81"/>
      <c r="XEZ107" s="81"/>
      <c r="XFA107" s="81"/>
      <c r="XFB107" s="81"/>
      <c r="XFC107" s="81"/>
      <c r="XFD107" s="81"/>
    </row>
    <row r="108" spans="359:2818 15626:16384" x14ac:dyDescent="0.25">
      <c r="MU108" s="81"/>
      <c r="MV108" s="81"/>
      <c r="MW108" s="81"/>
      <c r="MX108" s="81"/>
      <c r="MY108" s="81"/>
      <c r="MZ108" s="81"/>
      <c r="NA108" s="81"/>
      <c r="NB108" s="81"/>
      <c r="NC108" s="81"/>
      <c r="ND108" s="81"/>
      <c r="NE108" s="81"/>
      <c r="NF108" s="81"/>
      <c r="NG108" s="81"/>
      <c r="NH108" s="81"/>
      <c r="NI108" s="81"/>
      <c r="NJ108" s="81"/>
      <c r="NK108" s="81"/>
      <c r="NL108" s="81"/>
      <c r="NM108" s="81"/>
      <c r="NN108" s="81"/>
      <c r="NO108" s="81"/>
      <c r="NP108" s="81"/>
      <c r="NQ108" s="81"/>
      <c r="NR108" s="81"/>
      <c r="NS108" s="81"/>
      <c r="NT108" s="81"/>
      <c r="NU108" s="81"/>
      <c r="NV108" s="81"/>
      <c r="NW108" s="81"/>
      <c r="NX108" s="81"/>
      <c r="NY108" s="81"/>
      <c r="NZ108" s="81"/>
      <c r="OA108" s="81"/>
      <c r="OB108" s="81"/>
      <c r="OC108" s="81"/>
      <c r="OD108" s="81"/>
      <c r="OE108" s="81"/>
      <c r="OF108" s="81"/>
      <c r="OG108" s="81"/>
      <c r="OH108" s="81"/>
      <c r="OI108" s="81"/>
      <c r="OJ108" s="81"/>
      <c r="OK108" s="81"/>
      <c r="OL108" s="81"/>
      <c r="OM108" s="81"/>
      <c r="ON108" s="81"/>
      <c r="OO108" s="81"/>
      <c r="OP108" s="81"/>
      <c r="OQ108" s="81"/>
      <c r="OR108" s="81"/>
      <c r="OS108" s="81"/>
      <c r="OT108" s="81"/>
      <c r="OU108" s="81"/>
      <c r="OV108" s="81"/>
      <c r="OW108" s="81"/>
      <c r="OX108" s="81"/>
      <c r="OY108" s="81"/>
      <c r="OZ108" s="81"/>
      <c r="PA108" s="81"/>
      <c r="PB108" s="81"/>
      <c r="PC108" s="81"/>
      <c r="PD108" s="81"/>
      <c r="PE108" s="81"/>
      <c r="PF108" s="81"/>
      <c r="PG108" s="81"/>
      <c r="PH108" s="81"/>
      <c r="PI108" s="81"/>
      <c r="PJ108" s="81"/>
      <c r="PK108" s="81"/>
      <c r="PL108" s="81"/>
      <c r="PM108" s="81"/>
      <c r="PN108" s="81"/>
      <c r="PO108" s="81"/>
      <c r="PP108" s="81"/>
      <c r="PQ108" s="81"/>
      <c r="PR108" s="81"/>
      <c r="PS108" s="81"/>
      <c r="PT108" s="81"/>
      <c r="PU108" s="81"/>
      <c r="PV108" s="81"/>
      <c r="PW108" s="81"/>
      <c r="PX108" s="81"/>
      <c r="PY108" s="81"/>
      <c r="PZ108" s="81"/>
      <c r="QA108" s="81"/>
      <c r="QB108" s="81"/>
      <c r="QC108" s="81"/>
      <c r="QD108" s="81"/>
      <c r="QE108" s="81"/>
      <c r="QF108" s="81"/>
      <c r="QG108" s="81"/>
      <c r="QH108" s="81"/>
      <c r="QI108" s="81"/>
      <c r="QJ108" s="81"/>
      <c r="QK108" s="81"/>
      <c r="QL108" s="81"/>
      <c r="QM108" s="81"/>
      <c r="QN108" s="81"/>
      <c r="QO108" s="81"/>
      <c r="QP108" s="81"/>
      <c r="QQ108" s="81"/>
      <c r="QR108" s="81"/>
      <c r="QS108" s="81"/>
      <c r="QT108" s="81"/>
      <c r="QU108" s="81"/>
      <c r="QV108" s="81"/>
      <c r="QW108" s="81"/>
      <c r="QX108" s="81"/>
      <c r="QY108" s="81"/>
      <c r="QZ108" s="81"/>
      <c r="RA108" s="81"/>
      <c r="RB108" s="81"/>
      <c r="RC108" s="81"/>
      <c r="RD108" s="81"/>
      <c r="RE108" s="81"/>
      <c r="RF108" s="81"/>
      <c r="RG108" s="81"/>
      <c r="RH108" s="81"/>
      <c r="RI108" s="81"/>
      <c r="RJ108" s="81"/>
      <c r="RK108" s="81"/>
      <c r="RL108" s="81"/>
      <c r="RM108" s="81"/>
      <c r="RN108" s="81"/>
      <c r="RO108" s="81"/>
      <c r="RP108" s="81"/>
      <c r="RQ108" s="81"/>
      <c r="RR108" s="81"/>
      <c r="RS108" s="81"/>
      <c r="RT108" s="81"/>
      <c r="RU108" s="81"/>
      <c r="RV108" s="81"/>
      <c r="RW108" s="81"/>
      <c r="RX108" s="81"/>
      <c r="RY108" s="81"/>
      <c r="RZ108" s="81"/>
      <c r="SA108" s="81"/>
      <c r="SB108" s="81"/>
      <c r="SC108" s="81"/>
      <c r="SD108" s="81"/>
      <c r="SE108" s="81"/>
      <c r="SF108" s="81"/>
      <c r="SG108" s="81"/>
      <c r="SH108" s="81"/>
      <c r="SI108" s="81"/>
      <c r="SJ108" s="81"/>
      <c r="SK108" s="81"/>
      <c r="SL108" s="81"/>
      <c r="SM108" s="81"/>
      <c r="SN108" s="81"/>
      <c r="SO108" s="81"/>
      <c r="SP108" s="81"/>
      <c r="SQ108" s="81"/>
      <c r="SR108" s="81"/>
      <c r="SS108" s="81"/>
      <c r="ST108" s="81"/>
      <c r="SU108" s="81"/>
      <c r="SV108" s="81"/>
      <c r="SW108" s="81"/>
      <c r="SX108" s="81"/>
      <c r="SY108" s="81"/>
      <c r="SZ108" s="81"/>
      <c r="TA108" s="81"/>
      <c r="TB108" s="81"/>
      <c r="TC108" s="81"/>
      <c r="TD108" s="81"/>
      <c r="TE108" s="81"/>
      <c r="TF108" s="81"/>
      <c r="TG108" s="81"/>
      <c r="TH108" s="81"/>
      <c r="TI108" s="81"/>
      <c r="TJ108" s="81"/>
      <c r="TK108" s="81"/>
      <c r="TL108" s="81"/>
      <c r="TM108" s="81"/>
      <c r="TN108" s="81"/>
      <c r="TO108" s="81"/>
      <c r="TP108" s="81"/>
      <c r="TQ108" s="81"/>
      <c r="TR108" s="81"/>
      <c r="TS108" s="81"/>
      <c r="TT108" s="81"/>
      <c r="TU108" s="81"/>
      <c r="TV108" s="81"/>
      <c r="TW108" s="81"/>
      <c r="TX108" s="81"/>
      <c r="TY108" s="81"/>
      <c r="TZ108" s="81"/>
      <c r="UA108" s="81"/>
      <c r="UB108" s="81"/>
      <c r="UC108" s="81"/>
      <c r="UD108" s="81"/>
      <c r="UE108" s="81"/>
      <c r="UF108" s="81"/>
      <c r="UG108" s="81"/>
      <c r="UH108" s="81"/>
      <c r="UI108" s="81"/>
      <c r="UJ108" s="81"/>
      <c r="UK108" s="81"/>
      <c r="UL108" s="81"/>
      <c r="UM108" s="81"/>
      <c r="UN108" s="81"/>
      <c r="UO108" s="81"/>
      <c r="UP108" s="81"/>
      <c r="UQ108" s="81"/>
      <c r="UR108" s="81"/>
      <c r="US108" s="81"/>
      <c r="UT108" s="81"/>
      <c r="UU108" s="81"/>
      <c r="UV108" s="81"/>
      <c r="UW108" s="81"/>
      <c r="UX108" s="81"/>
      <c r="UY108" s="81"/>
      <c r="UZ108" s="81"/>
      <c r="VA108" s="81"/>
      <c r="VB108" s="81"/>
      <c r="VC108" s="81"/>
      <c r="VD108" s="81"/>
      <c r="VE108" s="81"/>
      <c r="VF108" s="81"/>
      <c r="VG108" s="81"/>
      <c r="VH108" s="81"/>
      <c r="VI108" s="81"/>
      <c r="VJ108" s="81"/>
      <c r="VK108" s="81"/>
      <c r="VL108" s="81"/>
      <c r="VM108" s="81"/>
      <c r="VN108" s="81"/>
      <c r="VO108" s="81"/>
      <c r="VP108" s="81"/>
      <c r="VQ108" s="81"/>
      <c r="VR108" s="81"/>
      <c r="VS108" s="81"/>
      <c r="VT108" s="81"/>
      <c r="VU108" s="81"/>
      <c r="VV108" s="81"/>
      <c r="VW108" s="81"/>
      <c r="VX108" s="81"/>
      <c r="VY108" s="81"/>
      <c r="VZ108" s="81"/>
      <c r="WA108" s="81"/>
      <c r="WB108" s="81"/>
      <c r="WC108" s="81"/>
      <c r="WD108" s="81"/>
      <c r="WE108" s="81"/>
      <c r="WF108" s="81"/>
      <c r="WG108" s="81"/>
      <c r="WH108" s="81"/>
      <c r="WI108" s="81"/>
      <c r="WJ108" s="81"/>
      <c r="WK108" s="81"/>
      <c r="WL108" s="81"/>
      <c r="WM108" s="81"/>
      <c r="WN108" s="81"/>
      <c r="WO108" s="81"/>
      <c r="WP108" s="81"/>
      <c r="WQ108" s="81"/>
      <c r="WR108" s="81"/>
      <c r="WS108" s="81"/>
      <c r="WT108" s="81"/>
      <c r="WU108" s="81"/>
      <c r="WV108" s="81"/>
      <c r="WW108" s="81"/>
      <c r="WX108" s="81"/>
      <c r="WY108" s="81"/>
      <c r="WZ108" s="81"/>
      <c r="XA108" s="81"/>
      <c r="XB108" s="81"/>
      <c r="XC108" s="81"/>
      <c r="XD108" s="81"/>
      <c r="XE108" s="81"/>
      <c r="XF108" s="81"/>
      <c r="XG108" s="81"/>
      <c r="XH108" s="81"/>
      <c r="XI108" s="81"/>
      <c r="XJ108" s="81"/>
      <c r="XK108" s="81"/>
      <c r="XL108" s="81"/>
      <c r="XM108" s="81"/>
      <c r="XN108" s="81"/>
      <c r="XO108" s="81"/>
      <c r="XP108" s="81"/>
      <c r="XQ108" s="81"/>
      <c r="XR108" s="81"/>
      <c r="XS108" s="81"/>
      <c r="XT108" s="81"/>
      <c r="XU108" s="81"/>
      <c r="XV108" s="81"/>
      <c r="XW108" s="81"/>
      <c r="XX108" s="81"/>
      <c r="XY108" s="81"/>
      <c r="XZ108" s="81"/>
      <c r="YA108" s="81"/>
      <c r="YB108" s="81"/>
      <c r="YC108" s="81"/>
      <c r="YD108" s="81"/>
      <c r="YE108" s="81"/>
      <c r="YF108" s="81"/>
      <c r="YG108" s="81"/>
      <c r="YH108" s="81"/>
      <c r="YI108" s="81"/>
      <c r="YJ108" s="81"/>
      <c r="YK108" s="81"/>
      <c r="YL108" s="81"/>
      <c r="YM108" s="81"/>
      <c r="YN108" s="81"/>
      <c r="YO108" s="81"/>
      <c r="YP108" s="81"/>
      <c r="YQ108" s="81"/>
      <c r="YR108" s="81"/>
      <c r="YS108" s="81"/>
      <c r="YT108" s="81"/>
      <c r="YU108" s="81"/>
      <c r="YV108" s="81"/>
      <c r="YW108" s="81"/>
      <c r="YX108" s="81"/>
      <c r="YY108" s="81"/>
      <c r="YZ108" s="81"/>
      <c r="ZA108" s="81"/>
      <c r="ZB108" s="81"/>
      <c r="ZC108" s="81"/>
      <c r="ZD108" s="81"/>
      <c r="ZE108" s="81"/>
      <c r="ZF108" s="81"/>
      <c r="ZG108" s="81"/>
      <c r="ZH108" s="81"/>
      <c r="ZI108" s="81"/>
      <c r="ZJ108" s="81"/>
      <c r="ZK108" s="81"/>
      <c r="ZL108" s="81"/>
      <c r="ZM108" s="81"/>
      <c r="ZN108" s="81"/>
      <c r="ZO108" s="81"/>
      <c r="ZP108" s="81"/>
      <c r="ZQ108" s="81"/>
      <c r="ZR108" s="81"/>
      <c r="ZS108" s="81"/>
      <c r="ZT108" s="81"/>
      <c r="ZU108" s="81"/>
      <c r="ZV108" s="81"/>
      <c r="ZW108" s="81"/>
      <c r="ZX108" s="81"/>
      <c r="ZY108" s="81"/>
      <c r="ZZ108" s="81"/>
      <c r="AAA108" s="81"/>
      <c r="AAB108" s="81"/>
      <c r="AAC108" s="81"/>
      <c r="AAD108" s="81"/>
      <c r="AAE108" s="81"/>
      <c r="AAF108" s="81"/>
      <c r="AAG108" s="81"/>
      <c r="AAH108" s="81"/>
      <c r="AAI108" s="81"/>
      <c r="AAJ108" s="81"/>
      <c r="AAK108" s="81"/>
      <c r="AAL108" s="81"/>
      <c r="AAM108" s="81"/>
      <c r="AAN108" s="81"/>
      <c r="AAO108" s="81"/>
      <c r="AAP108" s="81"/>
      <c r="AAQ108" s="81"/>
      <c r="AAR108" s="81"/>
      <c r="AAS108" s="81"/>
      <c r="AAT108" s="81"/>
      <c r="AAU108" s="81"/>
      <c r="AAV108" s="81"/>
      <c r="AAW108" s="81"/>
      <c r="AAX108" s="81"/>
      <c r="AAY108" s="81"/>
      <c r="AAZ108" s="81"/>
      <c r="ABA108" s="81"/>
      <c r="ABB108" s="81"/>
      <c r="ABC108" s="81"/>
      <c r="ABD108" s="81"/>
      <c r="ABE108" s="81"/>
      <c r="ABF108" s="81"/>
      <c r="ABG108" s="81"/>
      <c r="ABH108" s="81"/>
      <c r="ABI108" s="81"/>
      <c r="ABJ108" s="81"/>
      <c r="ABK108" s="81"/>
      <c r="ABL108" s="81"/>
      <c r="ABM108" s="81"/>
      <c r="ABN108" s="81"/>
      <c r="ABO108" s="81"/>
      <c r="ABP108" s="81"/>
      <c r="ABQ108" s="81"/>
      <c r="ABR108" s="81"/>
      <c r="ABS108" s="81"/>
      <c r="ABT108" s="81"/>
      <c r="ABU108" s="81"/>
      <c r="ABV108" s="81"/>
      <c r="ABW108" s="81"/>
      <c r="ABX108" s="81"/>
      <c r="ABY108" s="81"/>
      <c r="ABZ108" s="81"/>
      <c r="ACA108" s="81"/>
      <c r="ACB108" s="81"/>
      <c r="ACC108" s="81"/>
      <c r="ACD108" s="81"/>
      <c r="ACE108" s="81"/>
      <c r="ACF108" s="81"/>
      <c r="ACG108" s="81"/>
      <c r="ACH108" s="81"/>
      <c r="ACI108" s="81"/>
      <c r="ACJ108" s="81"/>
      <c r="ACK108" s="81"/>
      <c r="ACL108" s="81"/>
      <c r="ACM108" s="81"/>
      <c r="ACN108" s="81"/>
      <c r="ACO108" s="81"/>
      <c r="ACP108" s="81"/>
      <c r="ACQ108" s="81"/>
      <c r="ACR108" s="81"/>
      <c r="ACS108" s="81"/>
      <c r="ACT108" s="81"/>
      <c r="ACU108" s="81"/>
      <c r="ACV108" s="81"/>
      <c r="ACW108" s="81"/>
      <c r="ACX108" s="81"/>
      <c r="ACY108" s="81"/>
      <c r="ACZ108" s="81"/>
      <c r="ADA108" s="81"/>
      <c r="ADB108" s="81"/>
      <c r="ADC108" s="81"/>
      <c r="ADD108" s="81"/>
      <c r="ADE108" s="81"/>
      <c r="ADF108" s="81"/>
      <c r="ADG108" s="81"/>
      <c r="ADH108" s="81"/>
      <c r="ADI108" s="81"/>
      <c r="ADJ108" s="81"/>
      <c r="ADK108" s="81"/>
      <c r="ADL108" s="81"/>
      <c r="ADM108" s="81"/>
      <c r="ADN108" s="81"/>
      <c r="ADO108" s="81"/>
      <c r="ADP108" s="81"/>
      <c r="ADQ108" s="81"/>
      <c r="ADR108" s="81"/>
      <c r="ADS108" s="81"/>
      <c r="ADT108" s="81"/>
      <c r="ADU108" s="81"/>
      <c r="ADV108" s="81"/>
      <c r="ADW108" s="81"/>
      <c r="ADX108" s="81"/>
      <c r="ADY108" s="81"/>
      <c r="ADZ108" s="81"/>
      <c r="AEA108" s="81"/>
      <c r="AEB108" s="81"/>
      <c r="AEC108" s="81"/>
      <c r="AED108" s="81"/>
      <c r="AEE108" s="81"/>
      <c r="AEF108" s="81"/>
      <c r="AEG108" s="81"/>
      <c r="AEH108" s="81"/>
      <c r="AEI108" s="81"/>
      <c r="AEJ108" s="81"/>
      <c r="AEK108" s="81"/>
      <c r="AEL108" s="81"/>
      <c r="AEM108" s="81"/>
      <c r="AEN108" s="81"/>
      <c r="AEO108" s="81"/>
      <c r="AEP108" s="81"/>
      <c r="AEQ108" s="81"/>
      <c r="AER108" s="81"/>
      <c r="AES108" s="81"/>
      <c r="AET108" s="81"/>
      <c r="AEU108" s="81"/>
      <c r="AEV108" s="81"/>
      <c r="AEW108" s="81"/>
      <c r="AEX108" s="81"/>
      <c r="AEY108" s="81"/>
      <c r="AEZ108" s="81"/>
      <c r="AFA108" s="81"/>
      <c r="AFB108" s="81"/>
      <c r="AFC108" s="81"/>
      <c r="AFD108" s="81"/>
      <c r="AFE108" s="81"/>
      <c r="AFF108" s="81"/>
      <c r="AFG108" s="81"/>
      <c r="AFH108" s="81"/>
      <c r="AFI108" s="81"/>
      <c r="AFJ108" s="81"/>
      <c r="AFK108" s="81"/>
      <c r="AFL108" s="81"/>
      <c r="AFM108" s="81"/>
      <c r="AFN108" s="81"/>
      <c r="AFO108" s="81"/>
      <c r="AFP108" s="81"/>
      <c r="AFQ108" s="81"/>
      <c r="AFR108" s="81"/>
      <c r="AFS108" s="81"/>
      <c r="AFT108" s="81"/>
      <c r="AFU108" s="81"/>
      <c r="AFV108" s="81"/>
      <c r="AFW108" s="81"/>
      <c r="AFX108" s="81"/>
      <c r="AFY108" s="81"/>
      <c r="AFZ108" s="81"/>
      <c r="AGA108" s="81"/>
      <c r="AGB108" s="81"/>
      <c r="AGC108" s="81"/>
      <c r="AGD108" s="81"/>
      <c r="AGE108" s="81"/>
      <c r="AGF108" s="81"/>
      <c r="AGG108" s="81"/>
      <c r="AGH108" s="81"/>
      <c r="AGI108" s="81"/>
      <c r="AGJ108" s="81"/>
      <c r="AGK108" s="81"/>
      <c r="AGL108" s="81"/>
      <c r="AGM108" s="81"/>
      <c r="AGN108" s="81"/>
      <c r="AGO108" s="81"/>
      <c r="AGP108" s="81"/>
      <c r="AGQ108" s="81"/>
      <c r="AGR108" s="81"/>
      <c r="AGS108" s="81"/>
      <c r="AGT108" s="81"/>
      <c r="AGU108" s="81"/>
      <c r="AGV108" s="81"/>
      <c r="AGW108" s="81"/>
      <c r="AGX108" s="81"/>
      <c r="AGY108" s="81"/>
      <c r="AGZ108" s="81"/>
      <c r="AHA108" s="81"/>
      <c r="AHB108" s="81"/>
      <c r="AHC108" s="81"/>
      <c r="AHD108" s="81"/>
      <c r="AHE108" s="81"/>
      <c r="AHF108" s="81"/>
      <c r="AHG108" s="81"/>
      <c r="AHH108" s="81"/>
      <c r="AHI108" s="81"/>
      <c r="AHJ108" s="81"/>
      <c r="AHK108" s="81"/>
      <c r="AHL108" s="81"/>
      <c r="AHM108" s="81"/>
      <c r="AHN108" s="81"/>
      <c r="AHO108" s="81"/>
      <c r="AHP108" s="81"/>
      <c r="AHQ108" s="81"/>
      <c r="AHR108" s="81"/>
      <c r="AHS108" s="81"/>
      <c r="AHT108" s="81"/>
      <c r="AHU108" s="81"/>
      <c r="AHV108" s="81"/>
      <c r="AHW108" s="81"/>
      <c r="AHX108" s="81"/>
      <c r="AHY108" s="81"/>
      <c r="AHZ108" s="81"/>
      <c r="AIA108" s="81"/>
      <c r="AIB108" s="81"/>
      <c r="AIC108" s="81"/>
      <c r="AID108" s="81"/>
      <c r="AIE108" s="81"/>
      <c r="AIF108" s="81"/>
      <c r="AIG108" s="81"/>
      <c r="AIH108" s="81"/>
      <c r="AII108" s="81"/>
      <c r="AIJ108" s="81"/>
      <c r="AIK108" s="81"/>
      <c r="AIL108" s="81"/>
      <c r="AIM108" s="81"/>
      <c r="AIN108" s="81"/>
      <c r="AIO108" s="81"/>
      <c r="AIP108" s="81"/>
      <c r="AIQ108" s="81"/>
      <c r="AIR108" s="81"/>
      <c r="AIS108" s="81"/>
      <c r="AIT108" s="81"/>
      <c r="AIU108" s="81"/>
      <c r="AIV108" s="81"/>
      <c r="AIW108" s="81"/>
      <c r="AIX108" s="81"/>
      <c r="AIY108" s="81"/>
      <c r="AIZ108" s="81"/>
      <c r="AJA108" s="81"/>
      <c r="AJB108" s="81"/>
      <c r="AJC108" s="81"/>
      <c r="AJD108" s="81"/>
      <c r="AJE108" s="81"/>
      <c r="AJF108" s="81"/>
      <c r="AJG108" s="81"/>
      <c r="AJH108" s="81"/>
      <c r="AJI108" s="81"/>
      <c r="AJJ108" s="81"/>
      <c r="AJK108" s="81"/>
      <c r="AJL108" s="81"/>
      <c r="AJM108" s="81"/>
      <c r="AJN108" s="81"/>
      <c r="AJO108" s="81"/>
      <c r="AJP108" s="81"/>
      <c r="AJQ108" s="81"/>
      <c r="AJR108" s="81"/>
      <c r="AJS108" s="81"/>
      <c r="AJT108" s="81"/>
      <c r="AJU108" s="81"/>
      <c r="AJV108" s="81"/>
      <c r="AJW108" s="81"/>
      <c r="AJX108" s="81"/>
      <c r="AJY108" s="81"/>
      <c r="AJZ108" s="81"/>
      <c r="AKA108" s="81"/>
      <c r="AKB108" s="81"/>
      <c r="AKC108" s="81"/>
      <c r="AKD108" s="81"/>
      <c r="AKE108" s="81"/>
      <c r="AKF108" s="81"/>
      <c r="AKG108" s="81"/>
      <c r="AKH108" s="81"/>
      <c r="AKI108" s="81"/>
      <c r="AKJ108" s="81"/>
      <c r="AKK108" s="81"/>
      <c r="AKL108" s="81"/>
      <c r="AKM108" s="81"/>
      <c r="AKN108" s="81"/>
      <c r="AKO108" s="81"/>
      <c r="AKP108" s="81"/>
      <c r="AKQ108" s="81"/>
      <c r="AKR108" s="81"/>
      <c r="AKS108" s="81"/>
      <c r="AKT108" s="81"/>
      <c r="AKU108" s="81"/>
      <c r="AKV108" s="81"/>
      <c r="AKW108" s="81"/>
      <c r="AKX108" s="81"/>
      <c r="AKY108" s="81"/>
      <c r="AKZ108" s="81"/>
      <c r="ALA108" s="81"/>
      <c r="ALB108" s="81"/>
      <c r="ALC108" s="81"/>
      <c r="ALD108" s="81"/>
      <c r="ALE108" s="81"/>
      <c r="ALF108" s="81"/>
      <c r="ALG108" s="81"/>
      <c r="ALH108" s="81"/>
      <c r="ALI108" s="81"/>
      <c r="ALJ108" s="81"/>
      <c r="ALK108" s="81"/>
      <c r="ALL108" s="81"/>
      <c r="ALM108" s="81"/>
      <c r="ALN108" s="81"/>
      <c r="ALO108" s="81"/>
      <c r="ALP108" s="81"/>
      <c r="ALQ108" s="81"/>
      <c r="ALR108" s="81"/>
      <c r="ALS108" s="81"/>
      <c r="ALT108" s="81"/>
      <c r="ALU108" s="81"/>
      <c r="ALV108" s="81"/>
      <c r="ALW108" s="81"/>
      <c r="ALX108" s="81"/>
      <c r="ALY108" s="81"/>
      <c r="ALZ108" s="81"/>
      <c r="AMA108" s="81"/>
      <c r="AMB108" s="81"/>
      <c r="AMC108" s="81"/>
      <c r="AMD108" s="81"/>
      <c r="AME108" s="81"/>
      <c r="AMF108" s="81"/>
      <c r="AMG108" s="81"/>
      <c r="AMH108" s="81"/>
      <c r="AMI108" s="81"/>
      <c r="AMJ108" s="81"/>
      <c r="AMK108" s="81"/>
      <c r="AML108" s="81"/>
      <c r="AMM108" s="81"/>
      <c r="AMN108" s="81"/>
      <c r="AMO108" s="81"/>
      <c r="AMP108" s="81"/>
      <c r="AMQ108" s="81"/>
      <c r="AMR108" s="81"/>
      <c r="AMS108" s="81"/>
      <c r="AMT108" s="81"/>
      <c r="AMU108" s="81"/>
      <c r="AMV108" s="81"/>
      <c r="AMW108" s="81"/>
      <c r="AMX108" s="81"/>
      <c r="AMY108" s="81"/>
      <c r="AMZ108" s="81"/>
      <c r="ANA108" s="81"/>
      <c r="ANB108" s="81"/>
      <c r="ANC108" s="81"/>
      <c r="AND108" s="81"/>
      <c r="ANE108" s="81"/>
      <c r="ANF108" s="81"/>
      <c r="ANG108" s="81"/>
      <c r="ANH108" s="81"/>
      <c r="ANI108" s="81"/>
      <c r="ANJ108" s="81"/>
      <c r="ANK108" s="81"/>
      <c r="ANL108" s="81"/>
      <c r="ANM108" s="81"/>
      <c r="ANN108" s="81"/>
      <c r="ANO108" s="81"/>
      <c r="ANP108" s="81"/>
      <c r="ANQ108" s="81"/>
      <c r="ANR108" s="81"/>
      <c r="ANS108" s="81"/>
      <c r="ANT108" s="81"/>
      <c r="ANU108" s="81"/>
      <c r="ANV108" s="81"/>
      <c r="ANW108" s="81"/>
      <c r="ANX108" s="81"/>
      <c r="ANY108" s="81"/>
      <c r="ANZ108" s="81"/>
      <c r="AOA108" s="81"/>
      <c r="AOB108" s="81"/>
      <c r="AOC108" s="81"/>
      <c r="AOD108" s="81"/>
      <c r="AOE108" s="81"/>
      <c r="AOF108" s="81"/>
      <c r="AOG108" s="81"/>
      <c r="AOH108" s="81"/>
      <c r="AOI108" s="81"/>
      <c r="AOJ108" s="81"/>
      <c r="AOK108" s="81"/>
      <c r="AOL108" s="81"/>
      <c r="AOM108" s="81"/>
      <c r="AON108" s="81"/>
      <c r="AOO108" s="81"/>
      <c r="AOP108" s="81"/>
      <c r="AOQ108" s="81"/>
      <c r="AOR108" s="81"/>
      <c r="AOS108" s="81"/>
      <c r="AOT108" s="81"/>
      <c r="AOU108" s="81"/>
      <c r="AOV108" s="81"/>
      <c r="AOW108" s="81"/>
      <c r="AOX108" s="81"/>
      <c r="AOY108" s="81"/>
      <c r="AOZ108" s="81"/>
      <c r="APA108" s="81"/>
      <c r="APB108" s="81"/>
      <c r="APC108" s="81"/>
      <c r="APD108" s="81"/>
      <c r="APE108" s="81"/>
      <c r="APF108" s="81"/>
      <c r="APG108" s="81"/>
      <c r="APH108" s="81"/>
      <c r="API108" s="81"/>
      <c r="APJ108" s="81"/>
      <c r="APK108" s="81"/>
      <c r="APL108" s="81"/>
      <c r="APM108" s="81"/>
      <c r="APN108" s="81"/>
      <c r="APO108" s="81"/>
      <c r="APP108" s="81"/>
      <c r="APQ108" s="81"/>
      <c r="APR108" s="81"/>
      <c r="APS108" s="81"/>
      <c r="APT108" s="81"/>
      <c r="APU108" s="81"/>
      <c r="APV108" s="81"/>
      <c r="APW108" s="81"/>
      <c r="APX108" s="81"/>
      <c r="APY108" s="81"/>
      <c r="APZ108" s="81"/>
      <c r="AQA108" s="81"/>
      <c r="AQB108" s="81"/>
      <c r="AQC108" s="81"/>
      <c r="AQD108" s="81"/>
      <c r="AQE108" s="81"/>
      <c r="AQF108" s="81"/>
      <c r="AQG108" s="81"/>
      <c r="AQH108" s="81"/>
      <c r="AQI108" s="81"/>
      <c r="AQJ108" s="81"/>
      <c r="AQK108" s="81"/>
      <c r="AQL108" s="81"/>
      <c r="AQM108" s="81"/>
      <c r="AQN108" s="81"/>
      <c r="AQO108" s="81"/>
      <c r="AQP108" s="81"/>
      <c r="AQQ108" s="81"/>
      <c r="AQR108" s="81"/>
      <c r="AQS108" s="81"/>
      <c r="AQT108" s="81"/>
      <c r="AQU108" s="81"/>
      <c r="AQV108" s="81"/>
      <c r="AQW108" s="81"/>
      <c r="AQX108" s="81"/>
      <c r="AQY108" s="81"/>
      <c r="AQZ108" s="81"/>
      <c r="ARA108" s="81"/>
      <c r="ARB108" s="81"/>
      <c r="ARC108" s="81"/>
      <c r="ARD108" s="81"/>
      <c r="ARE108" s="81"/>
      <c r="ARF108" s="81"/>
      <c r="ARG108" s="81"/>
      <c r="ARH108" s="81"/>
      <c r="ARI108" s="81"/>
      <c r="ARJ108" s="81"/>
      <c r="ARK108" s="81"/>
      <c r="ARL108" s="81"/>
      <c r="ARM108" s="81"/>
      <c r="ARN108" s="81"/>
      <c r="ARO108" s="81"/>
      <c r="ARP108" s="81"/>
      <c r="ARQ108" s="81"/>
      <c r="ARR108" s="81"/>
      <c r="ARS108" s="81"/>
      <c r="ART108" s="81"/>
      <c r="ARU108" s="81"/>
      <c r="ARV108" s="81"/>
      <c r="ARW108" s="81"/>
      <c r="BCC108" s="81"/>
      <c r="BCD108" s="81"/>
      <c r="BCE108" s="81"/>
      <c r="BCF108" s="81"/>
      <c r="BCG108" s="81"/>
      <c r="BCH108" s="81"/>
      <c r="BCI108" s="81"/>
      <c r="BCJ108" s="81"/>
      <c r="BCK108" s="81"/>
      <c r="BCL108" s="81"/>
      <c r="BCM108" s="81"/>
      <c r="BCN108" s="81"/>
      <c r="BCO108" s="81"/>
      <c r="BCP108" s="81"/>
      <c r="BCQ108" s="81"/>
      <c r="BCR108" s="81"/>
      <c r="BCS108" s="81"/>
      <c r="BCT108" s="81"/>
      <c r="BCU108" s="81"/>
      <c r="BCV108" s="81"/>
      <c r="BCW108" s="81"/>
      <c r="BCX108" s="81"/>
      <c r="BCY108" s="81"/>
      <c r="BCZ108" s="81"/>
      <c r="BDA108" s="81"/>
      <c r="BDB108" s="81"/>
      <c r="BDC108" s="81"/>
      <c r="BDD108" s="81"/>
      <c r="BDE108" s="81"/>
      <c r="BDF108" s="81"/>
      <c r="BDG108" s="81"/>
      <c r="BDH108" s="81"/>
      <c r="BDI108" s="81"/>
      <c r="BDJ108" s="81"/>
      <c r="BDK108" s="81"/>
      <c r="BDL108" s="81"/>
      <c r="BDM108" s="81"/>
      <c r="BDN108" s="81"/>
      <c r="BDO108" s="81"/>
      <c r="BDP108" s="81"/>
      <c r="BDQ108" s="81"/>
      <c r="BDR108" s="81"/>
      <c r="BDS108" s="81"/>
      <c r="BDT108" s="81"/>
      <c r="BDU108" s="81"/>
      <c r="BDV108" s="81"/>
      <c r="BDW108" s="81"/>
      <c r="BDX108" s="81"/>
      <c r="BDY108" s="81"/>
      <c r="BDZ108" s="81"/>
      <c r="BEA108" s="81"/>
      <c r="BEB108" s="81"/>
      <c r="BEC108" s="81"/>
      <c r="BED108" s="81"/>
      <c r="BEE108" s="81"/>
      <c r="BEF108" s="81"/>
      <c r="BEG108" s="81"/>
      <c r="BEH108" s="81"/>
      <c r="BEI108" s="81"/>
      <c r="BEJ108" s="81"/>
      <c r="BEK108" s="81"/>
      <c r="BEL108" s="81"/>
      <c r="BEM108" s="81"/>
      <c r="BEN108" s="81"/>
      <c r="BEO108" s="81"/>
      <c r="BEP108" s="81"/>
      <c r="BEQ108" s="81"/>
      <c r="BER108" s="81"/>
      <c r="BES108" s="81"/>
      <c r="BET108" s="81"/>
      <c r="BEU108" s="81"/>
      <c r="BEV108" s="81"/>
      <c r="BEW108" s="81"/>
      <c r="BEX108" s="81"/>
      <c r="BEY108" s="81"/>
      <c r="BEZ108" s="81"/>
      <c r="BFA108" s="81"/>
      <c r="BFB108" s="81"/>
      <c r="BFC108" s="81"/>
      <c r="BFD108" s="81"/>
      <c r="BFE108" s="81"/>
      <c r="BFF108" s="81"/>
      <c r="BFG108" s="81"/>
      <c r="BFH108" s="81"/>
      <c r="BFI108" s="81"/>
      <c r="BFJ108" s="81"/>
      <c r="BFK108" s="81"/>
      <c r="BFL108" s="81"/>
      <c r="BFM108" s="81"/>
      <c r="BFN108" s="81"/>
      <c r="BFO108" s="81"/>
      <c r="BFP108" s="81"/>
      <c r="BFQ108" s="81"/>
      <c r="BFR108" s="81"/>
      <c r="BFS108" s="81"/>
      <c r="BFT108" s="81"/>
      <c r="BFU108" s="81"/>
      <c r="BFV108" s="81"/>
      <c r="BFW108" s="81"/>
      <c r="BFX108" s="81"/>
      <c r="BFY108" s="81"/>
      <c r="BFZ108" s="81"/>
      <c r="BGA108" s="81"/>
      <c r="BGB108" s="81"/>
      <c r="BGC108" s="81"/>
      <c r="BGD108" s="81"/>
      <c r="BGE108" s="81"/>
      <c r="BGF108" s="81"/>
      <c r="BGG108" s="81"/>
      <c r="BGH108" s="81"/>
      <c r="BGI108" s="81"/>
      <c r="BGJ108" s="81"/>
      <c r="BGK108" s="81"/>
      <c r="BGL108" s="81"/>
      <c r="BGM108" s="81"/>
      <c r="BGN108" s="81"/>
      <c r="BGO108" s="81"/>
      <c r="BGP108" s="81"/>
      <c r="BGQ108" s="81"/>
      <c r="BGR108" s="81"/>
      <c r="BGS108" s="81"/>
      <c r="BGT108" s="81"/>
      <c r="BGU108" s="81"/>
      <c r="BGV108" s="81"/>
      <c r="BGW108" s="81"/>
      <c r="BGX108" s="81"/>
      <c r="BGY108" s="81"/>
      <c r="BGZ108" s="81"/>
      <c r="BHA108" s="81"/>
      <c r="BHB108" s="81"/>
      <c r="BHC108" s="81"/>
      <c r="BHD108" s="81"/>
      <c r="BHE108" s="81"/>
      <c r="BHF108" s="81"/>
      <c r="BHG108" s="81"/>
      <c r="BHH108" s="81"/>
      <c r="BHI108" s="81"/>
      <c r="BHJ108" s="81"/>
      <c r="BHK108" s="81"/>
      <c r="BHL108" s="81"/>
      <c r="BHM108" s="81"/>
      <c r="BHN108" s="81"/>
      <c r="BHO108" s="81"/>
      <c r="BHP108" s="81"/>
      <c r="BHQ108" s="81"/>
      <c r="BHR108" s="81"/>
      <c r="BHS108" s="81"/>
      <c r="BHT108" s="81"/>
      <c r="BHU108" s="81"/>
      <c r="BHV108" s="81"/>
      <c r="BHW108" s="81"/>
      <c r="BHX108" s="81"/>
      <c r="BHY108" s="81"/>
      <c r="BHZ108" s="81"/>
      <c r="BIA108" s="81"/>
      <c r="BIB108" s="81"/>
      <c r="BIC108" s="81"/>
      <c r="BID108" s="81"/>
      <c r="BIE108" s="81"/>
      <c r="BIF108" s="81"/>
      <c r="BIG108" s="81"/>
      <c r="BIH108" s="81"/>
      <c r="BII108" s="81"/>
      <c r="BIJ108" s="81"/>
      <c r="BIK108" s="81"/>
      <c r="BIL108" s="81"/>
      <c r="BIM108" s="81"/>
      <c r="BIN108" s="81"/>
      <c r="BIO108" s="81"/>
      <c r="BIP108" s="81"/>
      <c r="BIQ108" s="81"/>
      <c r="BIR108" s="81"/>
      <c r="BIS108" s="81"/>
      <c r="BIT108" s="81"/>
      <c r="BIU108" s="81"/>
      <c r="BIV108" s="81"/>
      <c r="BIW108" s="81"/>
      <c r="BIX108" s="81"/>
      <c r="BIY108" s="81"/>
      <c r="BIZ108" s="81"/>
      <c r="BJA108" s="81"/>
      <c r="BJB108" s="81"/>
      <c r="BJC108" s="81"/>
      <c r="BJD108" s="81"/>
      <c r="BJE108" s="81"/>
      <c r="BJF108" s="81"/>
      <c r="BJG108" s="81"/>
      <c r="BJH108" s="81"/>
      <c r="BJI108" s="81"/>
      <c r="BJJ108" s="81"/>
      <c r="BJK108" s="81"/>
      <c r="BJL108" s="81"/>
      <c r="BJM108" s="81"/>
      <c r="BJN108" s="81"/>
      <c r="BJO108" s="81"/>
      <c r="BJP108" s="81"/>
      <c r="BJQ108" s="81"/>
      <c r="BJR108" s="81"/>
      <c r="BJS108" s="81"/>
      <c r="BJT108" s="81"/>
      <c r="BJU108" s="81"/>
      <c r="BJV108" s="81"/>
      <c r="BJW108" s="81"/>
      <c r="BJX108" s="81"/>
      <c r="BJY108" s="81"/>
      <c r="BJZ108" s="81"/>
      <c r="BKA108" s="81"/>
      <c r="BKB108" s="81"/>
      <c r="BKC108" s="81"/>
      <c r="BKD108" s="81"/>
      <c r="BKE108" s="81"/>
      <c r="BKF108" s="81"/>
      <c r="BKG108" s="81"/>
      <c r="BKH108" s="81"/>
      <c r="BKI108" s="81"/>
      <c r="BKJ108" s="81"/>
      <c r="BKK108" s="81"/>
      <c r="BKL108" s="81"/>
      <c r="BKM108" s="81"/>
      <c r="BKN108" s="81"/>
      <c r="BKO108" s="81"/>
      <c r="BKP108" s="81"/>
      <c r="BKQ108" s="81"/>
      <c r="BKR108" s="81"/>
      <c r="BKS108" s="81"/>
      <c r="BKT108" s="81"/>
      <c r="BKU108" s="81"/>
      <c r="BKV108" s="81"/>
      <c r="BKW108" s="81"/>
      <c r="BKX108" s="81"/>
      <c r="BKY108" s="81"/>
      <c r="BKZ108" s="81"/>
      <c r="BLA108" s="81"/>
      <c r="BLB108" s="81"/>
      <c r="BLC108" s="81"/>
      <c r="BLD108" s="81"/>
      <c r="BLE108" s="81"/>
      <c r="BLF108" s="81"/>
      <c r="BLG108" s="81"/>
      <c r="BLH108" s="81"/>
      <c r="BLI108" s="81"/>
      <c r="BLJ108" s="81"/>
      <c r="BLK108" s="81"/>
      <c r="BLL108" s="81"/>
      <c r="BLM108" s="81"/>
      <c r="BLN108" s="81"/>
      <c r="BLO108" s="81"/>
      <c r="BLP108" s="81"/>
      <c r="BLQ108" s="81"/>
      <c r="BLR108" s="81"/>
      <c r="BLS108" s="81"/>
      <c r="BLT108" s="81"/>
      <c r="BLU108" s="81"/>
      <c r="BLV108" s="81"/>
      <c r="BLW108" s="81"/>
      <c r="BLX108" s="81"/>
      <c r="BLY108" s="81"/>
      <c r="BLZ108" s="81"/>
      <c r="BMA108" s="81"/>
      <c r="BMB108" s="81"/>
      <c r="BMC108" s="81"/>
      <c r="BMD108" s="81"/>
      <c r="BME108" s="81"/>
      <c r="BMF108" s="81"/>
      <c r="BMG108" s="81"/>
      <c r="BMH108" s="81"/>
      <c r="BMI108" s="81"/>
      <c r="BMJ108" s="81"/>
      <c r="BMK108" s="81"/>
      <c r="BML108" s="81"/>
      <c r="BMM108" s="81"/>
      <c r="BMN108" s="81"/>
      <c r="BMO108" s="81"/>
      <c r="BMP108" s="81"/>
      <c r="BMQ108" s="81"/>
      <c r="BMR108" s="81"/>
      <c r="BMS108" s="81"/>
      <c r="BMT108" s="81"/>
      <c r="BMU108" s="81"/>
      <c r="BMV108" s="81"/>
      <c r="BMW108" s="81"/>
      <c r="BMX108" s="81"/>
      <c r="BMY108" s="81"/>
      <c r="BMZ108" s="81"/>
      <c r="BNA108" s="81"/>
      <c r="BNB108" s="81"/>
      <c r="BNC108" s="81"/>
      <c r="BND108" s="81"/>
      <c r="BNE108" s="81"/>
      <c r="BNF108" s="81"/>
      <c r="BNG108" s="81"/>
      <c r="BNH108" s="81"/>
      <c r="BNI108" s="81"/>
      <c r="BNJ108" s="81"/>
      <c r="BNK108" s="81"/>
      <c r="BNL108" s="81"/>
      <c r="BNM108" s="81"/>
      <c r="BNN108" s="81"/>
      <c r="BNO108" s="81"/>
      <c r="BNP108" s="81"/>
      <c r="BNQ108" s="81"/>
      <c r="BNR108" s="81"/>
      <c r="BNS108" s="81"/>
      <c r="BNT108" s="81"/>
      <c r="BNU108" s="81"/>
      <c r="BNV108" s="81"/>
      <c r="BNW108" s="81"/>
      <c r="BNX108" s="81"/>
      <c r="BNY108" s="81"/>
      <c r="BNZ108" s="81"/>
      <c r="BOA108" s="81"/>
      <c r="BOB108" s="81"/>
      <c r="BOC108" s="81"/>
      <c r="BOD108" s="81"/>
      <c r="BOE108" s="81"/>
      <c r="BOF108" s="81"/>
      <c r="BOG108" s="81"/>
      <c r="BOH108" s="81"/>
      <c r="BOI108" s="81"/>
      <c r="BOJ108" s="81"/>
      <c r="BOK108" s="81"/>
      <c r="BOL108" s="81"/>
      <c r="BOM108" s="81"/>
      <c r="BON108" s="81"/>
      <c r="BOO108" s="81"/>
      <c r="BOP108" s="81"/>
      <c r="BOQ108" s="81"/>
      <c r="BOR108" s="81"/>
      <c r="BOS108" s="81"/>
      <c r="BOT108" s="81"/>
      <c r="BOU108" s="81"/>
      <c r="BOV108" s="81"/>
      <c r="BOW108" s="81"/>
      <c r="BOX108" s="81"/>
      <c r="BOY108" s="81"/>
      <c r="BOZ108" s="81"/>
      <c r="BPA108" s="81"/>
      <c r="BPB108" s="81"/>
      <c r="BPC108" s="81"/>
      <c r="BPD108" s="81"/>
      <c r="BPE108" s="81"/>
      <c r="BPF108" s="81"/>
      <c r="BPG108" s="81"/>
      <c r="BPH108" s="81"/>
      <c r="BPI108" s="81"/>
      <c r="BPJ108" s="81"/>
      <c r="BPK108" s="81"/>
      <c r="BPL108" s="81"/>
      <c r="BPM108" s="81"/>
      <c r="BPN108" s="81"/>
      <c r="BPO108" s="81"/>
      <c r="BPP108" s="81"/>
      <c r="BPQ108" s="81"/>
      <c r="BPR108" s="81"/>
      <c r="BPS108" s="81"/>
      <c r="BPT108" s="81"/>
      <c r="BPU108" s="81"/>
      <c r="BPV108" s="81"/>
      <c r="BPW108" s="81"/>
      <c r="BPX108" s="81"/>
      <c r="BPY108" s="81"/>
      <c r="BPZ108" s="81"/>
      <c r="BQA108" s="81"/>
      <c r="BQB108" s="81"/>
      <c r="BQC108" s="81"/>
      <c r="BQD108" s="81"/>
      <c r="BQE108" s="81"/>
      <c r="BQF108" s="81"/>
      <c r="BQG108" s="81"/>
      <c r="BQH108" s="81"/>
      <c r="BQI108" s="81"/>
      <c r="BQJ108" s="81"/>
      <c r="BQK108" s="81"/>
      <c r="BQL108" s="81"/>
      <c r="BQM108" s="81"/>
      <c r="BQN108" s="81"/>
      <c r="BQO108" s="81"/>
      <c r="BQP108" s="81"/>
      <c r="BQQ108" s="81"/>
      <c r="BQR108" s="81"/>
      <c r="BQS108" s="81"/>
      <c r="BQT108" s="81"/>
      <c r="BQU108" s="81"/>
      <c r="BQV108" s="81"/>
      <c r="BQW108" s="81"/>
      <c r="BQX108" s="81"/>
      <c r="BQY108" s="81"/>
      <c r="BQZ108" s="81"/>
      <c r="BRA108" s="81"/>
      <c r="BRB108" s="81"/>
      <c r="BRC108" s="81"/>
      <c r="BRD108" s="81"/>
      <c r="BRE108" s="81"/>
      <c r="BRF108" s="81"/>
      <c r="BRG108" s="81"/>
      <c r="BRH108" s="81"/>
      <c r="BRI108" s="81"/>
      <c r="BRJ108" s="81"/>
      <c r="BRK108" s="81"/>
      <c r="BRL108" s="81"/>
      <c r="BRM108" s="81"/>
      <c r="BRN108" s="81"/>
      <c r="BRO108" s="81"/>
      <c r="BRP108" s="81"/>
      <c r="BRQ108" s="81"/>
      <c r="BRR108" s="81"/>
      <c r="BRS108" s="81"/>
      <c r="BRT108" s="81"/>
      <c r="BRU108" s="81"/>
      <c r="BRV108" s="81"/>
      <c r="BRW108" s="81"/>
      <c r="BRX108" s="81"/>
      <c r="BRY108" s="81"/>
      <c r="BRZ108" s="81"/>
      <c r="BSA108" s="81"/>
      <c r="BSB108" s="81"/>
      <c r="BSC108" s="81"/>
      <c r="BSD108" s="81"/>
      <c r="BSE108" s="81"/>
      <c r="BSF108" s="81"/>
      <c r="BSG108" s="81"/>
      <c r="BSH108" s="81"/>
      <c r="BSI108" s="81"/>
      <c r="BSJ108" s="81"/>
      <c r="BSK108" s="81"/>
      <c r="BSL108" s="81"/>
      <c r="BSM108" s="81"/>
      <c r="BSN108" s="81"/>
      <c r="BSO108" s="81"/>
      <c r="BSP108" s="81"/>
      <c r="BSQ108" s="81"/>
      <c r="BSR108" s="81"/>
      <c r="BSS108" s="81"/>
      <c r="BST108" s="81"/>
      <c r="BSU108" s="81"/>
      <c r="BSV108" s="81"/>
      <c r="BSW108" s="81"/>
      <c r="BSX108" s="81"/>
      <c r="BSY108" s="81"/>
      <c r="BSZ108" s="81"/>
      <c r="BTA108" s="81"/>
      <c r="BTB108" s="81"/>
      <c r="BTC108" s="81"/>
      <c r="BTD108" s="81"/>
      <c r="BTE108" s="81"/>
      <c r="BTF108" s="81"/>
      <c r="BTG108" s="81"/>
      <c r="BTH108" s="81"/>
      <c r="BTI108" s="81"/>
      <c r="BTJ108" s="81"/>
      <c r="BTK108" s="81"/>
      <c r="BTL108" s="81"/>
      <c r="BTM108" s="81"/>
      <c r="BTN108" s="81"/>
      <c r="BTO108" s="81"/>
      <c r="BTP108" s="81"/>
      <c r="BTQ108" s="81"/>
      <c r="BTR108" s="81"/>
      <c r="BTS108" s="81"/>
      <c r="BTT108" s="81"/>
      <c r="BTU108" s="81"/>
      <c r="BTV108" s="81"/>
      <c r="BTW108" s="81"/>
      <c r="BTX108" s="81"/>
      <c r="BTY108" s="81"/>
      <c r="BTZ108" s="81"/>
      <c r="BUA108" s="81"/>
      <c r="BUB108" s="81"/>
      <c r="BUC108" s="81"/>
      <c r="BUD108" s="81"/>
      <c r="BUE108" s="81"/>
      <c r="BUF108" s="81"/>
      <c r="BUG108" s="81"/>
      <c r="BUH108" s="81"/>
      <c r="BUI108" s="81"/>
      <c r="BUJ108" s="81"/>
      <c r="BUK108" s="81"/>
      <c r="BUL108" s="81"/>
      <c r="BUM108" s="81"/>
      <c r="BUN108" s="81"/>
      <c r="BUO108" s="81"/>
      <c r="BUP108" s="81"/>
      <c r="BUQ108" s="81"/>
      <c r="BUR108" s="81"/>
      <c r="BUS108" s="81"/>
      <c r="BUT108" s="81"/>
      <c r="BUU108" s="81"/>
      <c r="BUV108" s="81"/>
      <c r="BUW108" s="81"/>
      <c r="BUX108" s="81"/>
      <c r="BUY108" s="81"/>
      <c r="BUZ108" s="81"/>
      <c r="BVA108" s="81"/>
      <c r="BVB108" s="81"/>
      <c r="BVC108" s="81"/>
      <c r="BVD108" s="81"/>
      <c r="BVE108" s="81"/>
      <c r="BVF108" s="81"/>
      <c r="BVG108" s="81"/>
      <c r="BVH108" s="81"/>
      <c r="BVI108" s="81"/>
      <c r="BVJ108" s="81"/>
      <c r="BVK108" s="81"/>
      <c r="BVL108" s="81"/>
      <c r="BVM108" s="81"/>
      <c r="BVN108" s="81"/>
      <c r="BVO108" s="81"/>
      <c r="BVP108" s="81"/>
      <c r="BVQ108" s="81"/>
      <c r="BVR108" s="81"/>
      <c r="BVS108" s="81"/>
      <c r="BVT108" s="81"/>
      <c r="BVU108" s="81"/>
      <c r="BVV108" s="81"/>
      <c r="BVW108" s="81"/>
      <c r="BVX108" s="81"/>
      <c r="BVY108" s="81"/>
      <c r="BVZ108" s="81"/>
      <c r="BWA108" s="81"/>
      <c r="BWB108" s="81"/>
      <c r="BWC108" s="81"/>
      <c r="BWD108" s="81"/>
      <c r="BWE108" s="81"/>
      <c r="BWF108" s="81"/>
      <c r="BWG108" s="81"/>
      <c r="BWH108" s="81"/>
      <c r="BWI108" s="81"/>
      <c r="BWJ108" s="81"/>
      <c r="BWK108" s="81"/>
      <c r="BWL108" s="81"/>
      <c r="BWM108" s="81"/>
      <c r="BWN108" s="81"/>
      <c r="BWO108" s="81"/>
      <c r="BWP108" s="81"/>
      <c r="BWQ108" s="81"/>
      <c r="BWR108" s="81"/>
      <c r="BWS108" s="81"/>
      <c r="BWT108" s="81"/>
      <c r="BWU108" s="81"/>
      <c r="BWV108" s="81"/>
      <c r="BWW108" s="81"/>
      <c r="BWX108" s="81"/>
      <c r="BWY108" s="81"/>
      <c r="BWZ108" s="81"/>
      <c r="BXA108" s="81"/>
      <c r="BXB108" s="81"/>
      <c r="BXC108" s="81"/>
      <c r="BXD108" s="81"/>
      <c r="BXE108" s="81"/>
      <c r="BXF108" s="81"/>
      <c r="BXG108" s="81"/>
      <c r="BXH108" s="81"/>
      <c r="BXI108" s="81"/>
      <c r="BXJ108" s="81"/>
      <c r="BXK108" s="81"/>
      <c r="BXL108" s="81"/>
      <c r="BXM108" s="81"/>
      <c r="BXN108" s="81"/>
      <c r="BXO108" s="81"/>
      <c r="BXP108" s="81"/>
      <c r="BXQ108" s="81"/>
      <c r="BXR108" s="81"/>
      <c r="BXS108" s="81"/>
      <c r="BXT108" s="81"/>
      <c r="BXU108" s="81"/>
      <c r="BXV108" s="81"/>
      <c r="BXW108" s="81"/>
      <c r="BXX108" s="81"/>
      <c r="BXY108" s="81"/>
      <c r="BXZ108" s="81"/>
      <c r="BYA108" s="81"/>
      <c r="BYB108" s="81"/>
      <c r="BYC108" s="81"/>
      <c r="BYD108" s="81"/>
      <c r="BYE108" s="81"/>
      <c r="BYF108" s="81"/>
      <c r="BYG108" s="81"/>
      <c r="BYH108" s="81"/>
      <c r="BYI108" s="81"/>
      <c r="BYJ108" s="81"/>
      <c r="BYK108" s="81"/>
      <c r="BYL108" s="81"/>
      <c r="BYM108" s="81"/>
      <c r="BYN108" s="81"/>
      <c r="BYO108" s="81"/>
      <c r="BYP108" s="81"/>
      <c r="BYQ108" s="81"/>
      <c r="BYR108" s="81"/>
      <c r="BYS108" s="81"/>
      <c r="BYT108" s="81"/>
      <c r="BYU108" s="81"/>
      <c r="BYV108" s="81"/>
      <c r="BYW108" s="81"/>
      <c r="BYX108" s="81"/>
      <c r="BYY108" s="81"/>
      <c r="BYZ108" s="81"/>
      <c r="BZA108" s="81"/>
      <c r="BZB108" s="81"/>
      <c r="BZC108" s="81"/>
      <c r="BZD108" s="81"/>
      <c r="BZE108" s="81"/>
      <c r="BZF108" s="81"/>
      <c r="BZG108" s="81"/>
      <c r="BZH108" s="81"/>
      <c r="BZI108" s="81"/>
      <c r="BZJ108" s="81"/>
      <c r="BZK108" s="81"/>
      <c r="BZL108" s="81"/>
      <c r="BZM108" s="81"/>
      <c r="BZN108" s="81"/>
      <c r="BZO108" s="81"/>
      <c r="BZP108" s="81"/>
      <c r="BZQ108" s="81"/>
      <c r="BZR108" s="81"/>
      <c r="BZS108" s="81"/>
      <c r="BZT108" s="81"/>
      <c r="BZU108" s="81"/>
      <c r="BZV108" s="81"/>
      <c r="BZW108" s="81"/>
      <c r="BZX108" s="81"/>
      <c r="BZY108" s="81"/>
      <c r="BZZ108" s="81"/>
      <c r="CAA108" s="81"/>
      <c r="CAB108" s="81"/>
      <c r="CAC108" s="81"/>
      <c r="CAD108" s="81"/>
      <c r="CAE108" s="81"/>
      <c r="CAF108" s="81"/>
      <c r="CAG108" s="81"/>
      <c r="CAH108" s="81"/>
      <c r="CAI108" s="81"/>
      <c r="CAJ108" s="81"/>
      <c r="CAK108" s="81"/>
      <c r="CAL108" s="81"/>
      <c r="CAM108" s="81"/>
      <c r="CAN108" s="81"/>
      <c r="CAO108" s="81"/>
      <c r="CAP108" s="81"/>
      <c r="CAQ108" s="81"/>
      <c r="CAR108" s="81"/>
      <c r="CAS108" s="81"/>
      <c r="CAT108" s="81"/>
      <c r="CAU108" s="81"/>
      <c r="CAV108" s="81"/>
      <c r="CAW108" s="81"/>
      <c r="CAX108" s="81"/>
      <c r="CAY108" s="81"/>
      <c r="CAZ108" s="81"/>
      <c r="CBA108" s="81"/>
      <c r="CBB108" s="81"/>
      <c r="CBC108" s="81"/>
      <c r="CBD108" s="81"/>
      <c r="CBE108" s="81"/>
      <c r="CBF108" s="81"/>
      <c r="CBG108" s="81"/>
      <c r="CBH108" s="81"/>
      <c r="CBI108" s="81"/>
      <c r="CBJ108" s="81"/>
      <c r="CBK108" s="81"/>
      <c r="CBL108" s="81"/>
      <c r="CBM108" s="81"/>
      <c r="CBN108" s="81"/>
      <c r="CBO108" s="81"/>
      <c r="CBP108" s="81"/>
      <c r="CBQ108" s="81"/>
      <c r="CBR108" s="81"/>
      <c r="CBS108" s="81"/>
      <c r="CBT108" s="81"/>
      <c r="CBU108" s="81"/>
      <c r="CBV108" s="81"/>
      <c r="CBW108" s="81"/>
      <c r="CBX108" s="81"/>
      <c r="CBY108" s="81"/>
      <c r="CBZ108" s="81"/>
      <c r="CCA108" s="81"/>
      <c r="CCB108" s="81"/>
      <c r="CCC108" s="81"/>
      <c r="CCD108" s="81"/>
      <c r="CCE108" s="81"/>
      <c r="CCF108" s="81"/>
      <c r="CCG108" s="81"/>
      <c r="CCH108" s="81"/>
      <c r="CCI108" s="81"/>
      <c r="CCJ108" s="81"/>
      <c r="CCK108" s="81"/>
      <c r="CCL108" s="81"/>
      <c r="CCM108" s="81"/>
      <c r="CCN108" s="81"/>
      <c r="CCO108" s="81"/>
      <c r="CCP108" s="81"/>
      <c r="CCQ108" s="81"/>
      <c r="CCR108" s="81"/>
      <c r="CCS108" s="81"/>
      <c r="CCT108" s="81"/>
      <c r="CCU108" s="81"/>
      <c r="CCV108" s="81"/>
      <c r="CCW108" s="81"/>
      <c r="CCX108" s="81"/>
      <c r="CCY108" s="81"/>
      <c r="CCZ108" s="81"/>
      <c r="CDA108" s="81"/>
      <c r="CDB108" s="81"/>
      <c r="CDC108" s="81"/>
      <c r="CDD108" s="81"/>
      <c r="CDE108" s="81"/>
      <c r="CDF108" s="81"/>
      <c r="CDG108" s="81"/>
      <c r="CDH108" s="81"/>
      <c r="CDI108" s="81"/>
      <c r="CDJ108" s="81"/>
      <c r="CDK108" s="81"/>
      <c r="CDL108" s="81"/>
      <c r="CDM108" s="81"/>
      <c r="CDN108" s="81"/>
      <c r="CDO108" s="81"/>
      <c r="CDP108" s="81"/>
      <c r="CDQ108" s="81"/>
      <c r="CDR108" s="81"/>
      <c r="CDS108" s="81"/>
      <c r="CDT108" s="81"/>
      <c r="CDU108" s="81"/>
      <c r="CDV108" s="81"/>
      <c r="CDW108" s="81"/>
      <c r="CDX108" s="81"/>
      <c r="CDY108" s="81"/>
      <c r="CDZ108" s="81"/>
      <c r="CEA108" s="81"/>
      <c r="CEB108" s="81"/>
      <c r="CEC108" s="81"/>
      <c r="CED108" s="81"/>
      <c r="CEE108" s="81"/>
      <c r="CEF108" s="81"/>
      <c r="CEG108" s="81"/>
      <c r="CEH108" s="81"/>
      <c r="CEI108" s="81"/>
      <c r="CEJ108" s="81"/>
      <c r="CEK108" s="81"/>
      <c r="CEL108" s="81"/>
      <c r="CEM108" s="81"/>
      <c r="CEN108" s="81"/>
      <c r="CEO108" s="81"/>
      <c r="CEP108" s="81"/>
      <c r="CEQ108" s="81"/>
      <c r="CER108" s="81"/>
      <c r="CES108" s="81"/>
      <c r="CET108" s="81"/>
      <c r="CEU108" s="81"/>
      <c r="CEV108" s="81"/>
      <c r="CEW108" s="81"/>
      <c r="CEX108" s="81"/>
      <c r="CEY108" s="81"/>
      <c r="CEZ108" s="81"/>
      <c r="CFA108" s="81"/>
      <c r="CFB108" s="81"/>
      <c r="CFC108" s="81"/>
      <c r="CFD108" s="81"/>
      <c r="CFE108" s="81"/>
      <c r="CFF108" s="81"/>
      <c r="CFG108" s="81"/>
      <c r="CFH108" s="81"/>
      <c r="CFI108" s="81"/>
      <c r="CFJ108" s="81"/>
      <c r="CFK108" s="81"/>
      <c r="CFL108" s="81"/>
      <c r="CFM108" s="81"/>
      <c r="CFN108" s="81"/>
      <c r="CFO108" s="81"/>
      <c r="CFP108" s="81"/>
      <c r="CFQ108" s="81"/>
      <c r="CFR108" s="81"/>
      <c r="CFS108" s="81"/>
      <c r="CFT108" s="81"/>
      <c r="CFU108" s="81"/>
      <c r="CFV108" s="81"/>
      <c r="CFW108" s="81"/>
      <c r="CFX108" s="81"/>
      <c r="CFY108" s="81"/>
      <c r="CFZ108" s="81"/>
      <c r="CGA108" s="81"/>
      <c r="CGB108" s="81"/>
      <c r="CGC108" s="81"/>
      <c r="CGD108" s="81"/>
      <c r="CGE108" s="81"/>
      <c r="CGF108" s="81"/>
      <c r="CGG108" s="81"/>
      <c r="CGH108" s="81"/>
      <c r="CGI108" s="81"/>
      <c r="CGJ108" s="81"/>
      <c r="CGK108" s="81"/>
      <c r="CGL108" s="81"/>
      <c r="CGM108" s="81"/>
      <c r="CGN108" s="81"/>
      <c r="CGO108" s="81"/>
      <c r="CGP108" s="81"/>
      <c r="CGQ108" s="81"/>
      <c r="CGR108" s="81"/>
      <c r="CGS108" s="81"/>
      <c r="CGT108" s="81"/>
      <c r="CGU108" s="81"/>
      <c r="CGV108" s="81"/>
      <c r="CGW108" s="81"/>
      <c r="CGX108" s="81"/>
      <c r="CGY108" s="81"/>
      <c r="CGZ108" s="81"/>
      <c r="CHA108" s="81"/>
      <c r="CHB108" s="81"/>
      <c r="CHC108" s="81"/>
      <c r="CHD108" s="81"/>
      <c r="CHE108" s="81"/>
      <c r="CHF108" s="81"/>
      <c r="CHG108" s="81"/>
      <c r="CHH108" s="81"/>
      <c r="CHI108" s="81"/>
      <c r="CHJ108" s="81"/>
      <c r="CHK108" s="81"/>
      <c r="CHL108" s="81"/>
      <c r="CHM108" s="81"/>
      <c r="CHN108" s="81"/>
      <c r="CHO108" s="81"/>
      <c r="CHP108" s="81"/>
      <c r="CHQ108" s="81"/>
      <c r="CHR108" s="81"/>
      <c r="CHS108" s="81"/>
      <c r="CHT108" s="81"/>
      <c r="CHU108" s="81"/>
      <c r="CHV108" s="81"/>
      <c r="CHW108" s="81"/>
      <c r="CHX108" s="81"/>
      <c r="CHY108" s="81"/>
      <c r="CHZ108" s="81"/>
      <c r="CIA108" s="81"/>
      <c r="CIB108" s="81"/>
      <c r="CIC108" s="81"/>
      <c r="CID108" s="81"/>
      <c r="CIE108" s="81"/>
      <c r="CIF108" s="81"/>
      <c r="CIG108" s="81"/>
      <c r="CIH108" s="81"/>
      <c r="CII108" s="81"/>
      <c r="CIJ108" s="81"/>
      <c r="CIK108" s="81"/>
      <c r="CIL108" s="81"/>
      <c r="CIM108" s="81"/>
      <c r="CIN108" s="81"/>
      <c r="CIO108" s="81"/>
      <c r="CIP108" s="81"/>
      <c r="CIQ108" s="81"/>
      <c r="CIR108" s="81"/>
      <c r="CIS108" s="81"/>
      <c r="CIT108" s="81"/>
      <c r="CIU108" s="81"/>
      <c r="CIV108" s="81"/>
      <c r="CIW108" s="81"/>
      <c r="CIX108" s="81"/>
      <c r="CIY108" s="81"/>
      <c r="CIZ108" s="81"/>
      <c r="CJA108" s="81"/>
      <c r="CJB108" s="81"/>
      <c r="CJC108" s="81"/>
      <c r="CJD108" s="81"/>
      <c r="CJE108" s="81"/>
      <c r="CJF108" s="81"/>
      <c r="CJG108" s="81"/>
      <c r="CJH108" s="81"/>
      <c r="CJI108" s="81"/>
      <c r="CJJ108" s="81"/>
      <c r="CJK108" s="81"/>
      <c r="CJL108" s="81"/>
      <c r="CJM108" s="81"/>
      <c r="CJN108" s="81"/>
      <c r="CJO108" s="81"/>
      <c r="CJP108" s="81"/>
      <c r="CJQ108" s="81"/>
      <c r="CJR108" s="81"/>
      <c r="CJS108" s="81"/>
      <c r="CJT108" s="81"/>
      <c r="CJU108" s="81"/>
      <c r="CJV108" s="81"/>
      <c r="CJW108" s="81"/>
      <c r="CJX108" s="81"/>
      <c r="CJY108" s="81"/>
      <c r="CJZ108" s="81"/>
      <c r="CKA108" s="81"/>
      <c r="CKB108" s="81"/>
      <c r="CKC108" s="81"/>
      <c r="CKD108" s="81"/>
      <c r="CKE108" s="81"/>
      <c r="CKF108" s="81"/>
      <c r="CKG108" s="81"/>
      <c r="CKH108" s="81"/>
      <c r="CKI108" s="81"/>
      <c r="CKJ108" s="81"/>
      <c r="CKK108" s="81"/>
      <c r="CKL108" s="81"/>
      <c r="CKM108" s="81"/>
      <c r="CKN108" s="81"/>
      <c r="CKO108" s="81"/>
      <c r="CKP108" s="81"/>
      <c r="CKQ108" s="81"/>
      <c r="CKR108" s="81"/>
      <c r="CKS108" s="81"/>
      <c r="CKT108" s="81"/>
      <c r="CKU108" s="81"/>
      <c r="CKV108" s="81"/>
      <c r="CKW108" s="81"/>
      <c r="CKX108" s="81"/>
      <c r="CKY108" s="81"/>
      <c r="CKZ108" s="81"/>
      <c r="CLA108" s="81"/>
      <c r="CLB108" s="81"/>
      <c r="CLC108" s="81"/>
      <c r="CLD108" s="81"/>
      <c r="CLE108" s="81"/>
      <c r="CLF108" s="81"/>
      <c r="CLG108" s="81"/>
      <c r="CLH108" s="81"/>
      <c r="CLI108" s="81"/>
      <c r="CLJ108" s="81"/>
      <c r="CLK108" s="81"/>
      <c r="CLL108" s="81"/>
      <c r="CLM108" s="81"/>
      <c r="CLN108" s="81"/>
      <c r="CLO108" s="81"/>
      <c r="CLP108" s="81"/>
      <c r="CLQ108" s="81"/>
      <c r="CLR108" s="81"/>
      <c r="CLS108" s="81"/>
      <c r="CLT108" s="81"/>
      <c r="CLU108" s="81"/>
      <c r="CLV108" s="81"/>
      <c r="CLW108" s="81"/>
      <c r="CLX108" s="81"/>
      <c r="CLY108" s="81"/>
      <c r="CLZ108" s="81"/>
      <c r="CMA108" s="81"/>
      <c r="CMB108" s="81"/>
      <c r="CMC108" s="81"/>
      <c r="CMD108" s="81"/>
      <c r="CME108" s="81"/>
      <c r="CMF108" s="81"/>
      <c r="CMG108" s="81"/>
      <c r="CMH108" s="81"/>
      <c r="CMI108" s="81"/>
      <c r="CMJ108" s="81"/>
      <c r="CMK108" s="81"/>
      <c r="CML108" s="81"/>
      <c r="CMM108" s="81"/>
      <c r="CMN108" s="81"/>
      <c r="CMO108" s="81"/>
      <c r="CMP108" s="81"/>
      <c r="CMQ108" s="81"/>
      <c r="CMR108" s="81"/>
      <c r="CMS108" s="81"/>
      <c r="CMT108" s="81"/>
      <c r="CMU108" s="81"/>
      <c r="CMV108" s="81"/>
      <c r="CMW108" s="81"/>
      <c r="CMX108" s="81"/>
      <c r="CMY108" s="81"/>
      <c r="CMZ108" s="81"/>
      <c r="CNA108" s="81"/>
      <c r="CNB108" s="81"/>
      <c r="CNC108" s="81"/>
      <c r="CND108" s="81"/>
      <c r="CNE108" s="81"/>
      <c r="CNF108" s="81"/>
      <c r="CNG108" s="81"/>
      <c r="CNH108" s="81"/>
      <c r="CNI108" s="81"/>
      <c r="CNJ108" s="81"/>
      <c r="CNK108" s="81"/>
      <c r="CNL108" s="81"/>
      <c r="CNM108" s="81"/>
      <c r="CNN108" s="81"/>
      <c r="CNO108" s="81"/>
      <c r="CNP108" s="81"/>
      <c r="CNQ108" s="81"/>
      <c r="CNR108" s="81"/>
      <c r="CNS108" s="81"/>
      <c r="CNT108" s="81"/>
      <c r="CNU108" s="81"/>
      <c r="CNV108" s="81"/>
      <c r="CNW108" s="81"/>
      <c r="CNX108" s="81"/>
      <c r="CNY108" s="81"/>
      <c r="CNZ108" s="81"/>
      <c r="COA108" s="81"/>
      <c r="COB108" s="81"/>
      <c r="COC108" s="81"/>
      <c r="COD108" s="81"/>
      <c r="COE108" s="81"/>
      <c r="COF108" s="81"/>
      <c r="COG108" s="81"/>
      <c r="COH108" s="81"/>
      <c r="COI108" s="81"/>
      <c r="COJ108" s="81"/>
      <c r="COK108" s="81"/>
      <c r="COL108" s="81"/>
      <c r="COM108" s="81"/>
      <c r="CON108" s="81"/>
      <c r="COO108" s="81"/>
      <c r="COP108" s="81"/>
      <c r="COQ108" s="81"/>
      <c r="COR108" s="81"/>
      <c r="COS108" s="81"/>
      <c r="COT108" s="81"/>
      <c r="COU108" s="81"/>
      <c r="COV108" s="81"/>
      <c r="COW108" s="81"/>
      <c r="COX108" s="81"/>
      <c r="COY108" s="81"/>
      <c r="COZ108" s="81"/>
      <c r="CPA108" s="81"/>
      <c r="CPB108" s="81"/>
      <c r="CPC108" s="81"/>
      <c r="CPD108" s="81"/>
      <c r="CPE108" s="81"/>
      <c r="CPF108" s="81"/>
      <c r="CPG108" s="81"/>
      <c r="CPH108" s="81"/>
      <c r="CPI108" s="81"/>
      <c r="CPJ108" s="81"/>
      <c r="CPK108" s="81"/>
      <c r="CPL108" s="81"/>
      <c r="CPM108" s="81"/>
      <c r="CPN108" s="81"/>
      <c r="CPO108" s="81"/>
      <c r="CPP108" s="81"/>
      <c r="CPQ108" s="81"/>
      <c r="CPR108" s="81"/>
      <c r="CPS108" s="81"/>
      <c r="CPT108" s="81"/>
      <c r="CPU108" s="81"/>
      <c r="CPV108" s="81"/>
      <c r="CPW108" s="81"/>
      <c r="CPX108" s="81"/>
      <c r="CPY108" s="81"/>
      <c r="CPZ108" s="81"/>
      <c r="CQA108" s="81"/>
      <c r="CQB108" s="81"/>
      <c r="CQC108" s="81"/>
      <c r="CQD108" s="81"/>
      <c r="CQE108" s="81"/>
      <c r="CQF108" s="81"/>
      <c r="CQG108" s="81"/>
      <c r="CQH108" s="81"/>
      <c r="CQI108" s="81"/>
      <c r="CQJ108" s="81"/>
      <c r="CQK108" s="81"/>
      <c r="CQL108" s="81"/>
      <c r="CQM108" s="81"/>
      <c r="CQN108" s="81"/>
      <c r="CQO108" s="81"/>
      <c r="CQP108" s="81"/>
      <c r="CQQ108" s="81"/>
      <c r="CQR108" s="81"/>
      <c r="CQS108" s="81"/>
      <c r="CQT108" s="81"/>
      <c r="CQU108" s="81"/>
      <c r="CQV108" s="81"/>
      <c r="CQW108" s="81"/>
      <c r="CQX108" s="81"/>
      <c r="CQY108" s="81"/>
      <c r="CQZ108" s="81"/>
      <c r="CRA108" s="81"/>
      <c r="CRB108" s="81"/>
      <c r="CRC108" s="81"/>
      <c r="CRD108" s="81"/>
      <c r="CRE108" s="81"/>
      <c r="CRF108" s="81"/>
      <c r="CRG108" s="81"/>
      <c r="CRH108" s="81"/>
      <c r="CRI108" s="81"/>
      <c r="CRJ108" s="81"/>
      <c r="CRK108" s="81"/>
      <c r="CRL108" s="81"/>
      <c r="CRM108" s="81"/>
      <c r="CRN108" s="81"/>
      <c r="CRO108" s="81"/>
      <c r="CRP108" s="81"/>
      <c r="CRQ108" s="81"/>
      <c r="CRR108" s="81"/>
      <c r="CRS108" s="81"/>
      <c r="CRT108" s="81"/>
      <c r="CRU108" s="81"/>
      <c r="CRV108" s="81"/>
      <c r="CRW108" s="81"/>
      <c r="CRX108" s="81"/>
      <c r="CRY108" s="81"/>
      <c r="CRZ108" s="81"/>
      <c r="CSA108" s="81"/>
      <c r="CSB108" s="81"/>
      <c r="CSC108" s="81"/>
      <c r="CSD108" s="81"/>
      <c r="CSE108" s="81"/>
      <c r="CSF108" s="81"/>
      <c r="CSG108" s="81"/>
      <c r="CSH108" s="81"/>
      <c r="CSI108" s="81"/>
      <c r="CSJ108" s="81"/>
      <c r="CSK108" s="81"/>
      <c r="CSL108" s="81"/>
      <c r="CSM108" s="81"/>
      <c r="CSN108" s="81"/>
      <c r="CSO108" s="81"/>
      <c r="CSP108" s="81"/>
      <c r="CSQ108" s="81"/>
      <c r="CSR108" s="81"/>
      <c r="CSS108" s="81"/>
      <c r="CST108" s="81"/>
      <c r="CSU108" s="81"/>
      <c r="CSV108" s="81"/>
      <c r="CSW108" s="81"/>
      <c r="CSX108" s="81"/>
      <c r="CSY108" s="81"/>
      <c r="CSZ108" s="81"/>
      <c r="CTA108" s="81"/>
      <c r="CTB108" s="81"/>
      <c r="CTC108" s="81"/>
      <c r="CTD108" s="81"/>
      <c r="CTE108" s="81"/>
      <c r="CTF108" s="81"/>
      <c r="CTG108" s="81"/>
      <c r="CTH108" s="81"/>
      <c r="CTI108" s="81"/>
      <c r="CTJ108" s="81"/>
      <c r="CTK108" s="81"/>
      <c r="CTL108" s="81"/>
      <c r="CTM108" s="81"/>
      <c r="CTN108" s="81"/>
      <c r="CTO108" s="81"/>
      <c r="CTP108" s="81"/>
      <c r="CTQ108" s="81"/>
      <c r="CTR108" s="81"/>
      <c r="CTS108" s="81"/>
      <c r="CTT108" s="81"/>
      <c r="CTU108" s="81"/>
      <c r="CTV108" s="81"/>
      <c r="CTW108" s="81"/>
      <c r="CTX108" s="81"/>
      <c r="CTY108" s="81"/>
      <c r="CTZ108" s="81"/>
      <c r="CUA108" s="81"/>
      <c r="CUB108" s="81"/>
      <c r="CUC108" s="81"/>
      <c r="CUD108" s="81"/>
      <c r="CUE108" s="81"/>
      <c r="CUF108" s="81"/>
      <c r="CUG108" s="81"/>
      <c r="CUH108" s="81"/>
      <c r="CUI108" s="81"/>
      <c r="CUJ108" s="81"/>
      <c r="CUK108" s="81"/>
      <c r="CUL108" s="81"/>
      <c r="CUM108" s="81"/>
      <c r="CUN108" s="81"/>
      <c r="CUO108" s="81"/>
      <c r="CUP108" s="81"/>
      <c r="CUQ108" s="81"/>
      <c r="CUR108" s="81"/>
      <c r="CUS108" s="81"/>
      <c r="CUT108" s="81"/>
      <c r="CUU108" s="81"/>
      <c r="CUV108" s="81"/>
      <c r="CUW108" s="81"/>
      <c r="CUX108" s="81"/>
      <c r="CUY108" s="81"/>
      <c r="CUZ108" s="81"/>
      <c r="CVA108" s="81"/>
      <c r="CVB108" s="81"/>
      <c r="CVC108" s="81"/>
      <c r="CVD108" s="81"/>
      <c r="CVE108" s="81"/>
      <c r="CVF108" s="81"/>
      <c r="CVG108" s="81"/>
      <c r="CVH108" s="81"/>
      <c r="CVI108" s="81"/>
      <c r="CVJ108" s="81"/>
      <c r="CVK108" s="81"/>
      <c r="CVL108" s="81"/>
      <c r="CVM108" s="81"/>
      <c r="CVN108" s="81"/>
      <c r="CVO108" s="81"/>
      <c r="CVP108" s="81"/>
      <c r="CVQ108" s="81"/>
      <c r="CVR108" s="81"/>
      <c r="CVS108" s="81"/>
      <c r="CVT108" s="81"/>
      <c r="CVU108" s="81"/>
      <c r="CVV108" s="81"/>
      <c r="CVW108" s="81"/>
      <c r="CVX108" s="81"/>
      <c r="CVY108" s="81"/>
      <c r="CVZ108" s="81"/>
      <c r="CWA108" s="81"/>
      <c r="CWB108" s="81"/>
      <c r="CWC108" s="81"/>
      <c r="CWD108" s="81"/>
      <c r="CWE108" s="81"/>
      <c r="CWF108" s="81"/>
      <c r="CWG108" s="81"/>
      <c r="CWH108" s="81"/>
      <c r="CWI108" s="81"/>
      <c r="CWJ108" s="81"/>
      <c r="CWK108" s="81"/>
      <c r="CWL108" s="81"/>
      <c r="CWM108" s="81"/>
      <c r="CWN108" s="81"/>
      <c r="CWO108" s="81"/>
      <c r="CWP108" s="81"/>
      <c r="CWQ108" s="81"/>
      <c r="CWR108" s="81"/>
      <c r="CWS108" s="81"/>
      <c r="CWT108" s="81"/>
      <c r="CWU108" s="81"/>
      <c r="CWV108" s="81"/>
      <c r="CWW108" s="81"/>
      <c r="CWX108" s="81"/>
      <c r="CWY108" s="81"/>
      <c r="CWZ108" s="81"/>
      <c r="CXA108" s="81"/>
      <c r="CXB108" s="81"/>
      <c r="CXC108" s="81"/>
      <c r="CXD108" s="81"/>
      <c r="CXE108" s="81"/>
      <c r="CXF108" s="81"/>
      <c r="CXG108" s="81"/>
      <c r="CXH108" s="81"/>
      <c r="CXI108" s="81"/>
      <c r="CXJ108" s="81"/>
      <c r="CXK108" s="81"/>
      <c r="CXL108" s="81"/>
      <c r="CXM108" s="81"/>
      <c r="CXN108" s="81"/>
      <c r="CXO108" s="81"/>
      <c r="CXP108" s="81"/>
      <c r="CXQ108" s="81"/>
      <c r="CXR108" s="81"/>
      <c r="CXS108" s="81"/>
      <c r="CXT108" s="81"/>
      <c r="CXU108" s="81"/>
      <c r="CXV108" s="81"/>
      <c r="CXW108" s="81"/>
      <c r="CXX108" s="81"/>
      <c r="CXY108" s="81"/>
      <c r="CXZ108" s="81"/>
      <c r="CYA108" s="81"/>
      <c r="CYB108" s="81"/>
      <c r="CYC108" s="81"/>
      <c r="CYD108" s="81"/>
      <c r="CYE108" s="81"/>
      <c r="CYF108" s="81"/>
      <c r="CYG108" s="81"/>
      <c r="CYH108" s="81"/>
      <c r="CYI108" s="81"/>
      <c r="CYJ108" s="81"/>
      <c r="CYK108" s="81"/>
      <c r="CYL108" s="81"/>
      <c r="CYM108" s="81"/>
      <c r="CYN108" s="81"/>
      <c r="CYO108" s="81"/>
      <c r="CYP108" s="81"/>
      <c r="CYQ108" s="81"/>
      <c r="CYR108" s="81"/>
      <c r="CYS108" s="81"/>
      <c r="CYT108" s="81"/>
      <c r="CYU108" s="81"/>
      <c r="CYV108" s="81"/>
      <c r="CYW108" s="81"/>
      <c r="CYX108" s="81"/>
      <c r="CYY108" s="81"/>
      <c r="CYZ108" s="81"/>
      <c r="CZA108" s="81"/>
      <c r="CZB108" s="81"/>
      <c r="CZC108" s="81"/>
      <c r="CZD108" s="81"/>
      <c r="CZE108" s="81"/>
      <c r="CZF108" s="81"/>
      <c r="CZG108" s="81"/>
      <c r="CZH108" s="81"/>
      <c r="CZI108" s="81"/>
      <c r="CZJ108" s="81"/>
      <c r="CZK108" s="81"/>
      <c r="CZL108" s="81"/>
      <c r="CZM108" s="81"/>
      <c r="CZN108" s="81"/>
      <c r="CZO108" s="81"/>
      <c r="CZP108" s="81"/>
      <c r="CZQ108" s="81"/>
      <c r="CZR108" s="81"/>
      <c r="CZS108" s="81"/>
      <c r="CZT108" s="81"/>
      <c r="CZU108" s="81"/>
      <c r="CZV108" s="81"/>
      <c r="CZW108" s="81"/>
      <c r="CZX108" s="81"/>
      <c r="CZY108" s="81"/>
      <c r="CZZ108" s="81"/>
      <c r="DAA108" s="81"/>
      <c r="DAB108" s="81"/>
      <c r="DAC108" s="81"/>
      <c r="DAD108" s="81"/>
      <c r="DAE108" s="81"/>
      <c r="DAF108" s="81"/>
      <c r="DAG108" s="81"/>
      <c r="DAH108" s="81"/>
      <c r="DAI108" s="81"/>
      <c r="DAJ108" s="81"/>
      <c r="DAK108" s="81"/>
      <c r="DAL108" s="81"/>
      <c r="DAM108" s="81"/>
      <c r="DAN108" s="81"/>
      <c r="DAO108" s="81"/>
      <c r="DAP108" s="81"/>
      <c r="DAQ108" s="81"/>
      <c r="DAR108" s="81"/>
      <c r="DAS108" s="81"/>
      <c r="DAT108" s="81"/>
      <c r="DAU108" s="81"/>
      <c r="DAV108" s="81"/>
      <c r="DAW108" s="81"/>
      <c r="DAX108" s="81"/>
      <c r="DAY108" s="81"/>
      <c r="DAZ108" s="81"/>
      <c r="DBA108" s="81"/>
      <c r="DBB108" s="81"/>
      <c r="DBC108" s="81"/>
      <c r="DBD108" s="81"/>
      <c r="DBE108" s="81"/>
      <c r="DBF108" s="81"/>
      <c r="DBG108" s="81"/>
      <c r="DBH108" s="81"/>
      <c r="DBI108" s="81"/>
      <c r="DBJ108" s="81"/>
      <c r="DBK108" s="81"/>
      <c r="DBL108" s="81"/>
      <c r="DBM108" s="81"/>
      <c r="DBN108" s="81"/>
      <c r="DBO108" s="81"/>
      <c r="DBP108" s="81"/>
      <c r="DBQ108" s="81"/>
      <c r="DBR108" s="81"/>
      <c r="DBS108" s="81"/>
      <c r="DBT108" s="81"/>
      <c r="DBU108" s="81"/>
      <c r="DBV108" s="81"/>
      <c r="DBW108" s="81"/>
      <c r="DBX108" s="81"/>
      <c r="DBY108" s="81"/>
      <c r="DBZ108" s="81"/>
      <c r="DCA108" s="81"/>
      <c r="DCB108" s="81"/>
      <c r="DCC108" s="81"/>
      <c r="DCD108" s="81"/>
      <c r="DCE108" s="81"/>
      <c r="DCF108" s="81"/>
      <c r="DCG108" s="81"/>
      <c r="DCH108" s="81"/>
      <c r="DCI108" s="81"/>
      <c r="DCJ108" s="81"/>
      <c r="DCK108" s="81"/>
      <c r="DCL108" s="81"/>
      <c r="DCM108" s="81"/>
      <c r="DCN108" s="81"/>
      <c r="DCO108" s="81"/>
      <c r="DCP108" s="81"/>
      <c r="DCQ108" s="81"/>
      <c r="DCR108" s="81"/>
      <c r="DCS108" s="81"/>
      <c r="DCT108" s="81"/>
      <c r="DCU108" s="81"/>
      <c r="DCV108" s="81"/>
      <c r="DCW108" s="81"/>
      <c r="DCX108" s="81"/>
      <c r="DCY108" s="81"/>
      <c r="DCZ108" s="81"/>
      <c r="DDA108" s="81"/>
      <c r="DDB108" s="81"/>
      <c r="DDC108" s="81"/>
      <c r="DDD108" s="81"/>
      <c r="DDE108" s="81"/>
      <c r="DDF108" s="81"/>
      <c r="DDG108" s="81"/>
      <c r="DDH108" s="81"/>
      <c r="DDI108" s="81"/>
      <c r="DDJ108" s="81"/>
      <c r="WBZ108" s="81"/>
      <c r="WCA108" s="81"/>
      <c r="WCB108" s="81"/>
      <c r="WCC108" s="81"/>
      <c r="WCD108" s="81"/>
      <c r="WCE108" s="81"/>
      <c r="WCF108" s="81"/>
      <c r="WCG108" s="81"/>
      <c r="WCH108" s="81"/>
      <c r="WCI108" s="81"/>
      <c r="WCJ108" s="81"/>
      <c r="WCK108" s="81"/>
      <c r="WCL108" s="81"/>
      <c r="WCM108" s="81"/>
      <c r="WCN108" s="81"/>
      <c r="WCO108" s="81"/>
      <c r="WCP108" s="81"/>
      <c r="WCQ108" s="81"/>
      <c r="WCR108" s="81"/>
      <c r="WCS108" s="81"/>
      <c r="WCT108" s="81"/>
      <c r="WCU108" s="81"/>
      <c r="WCV108" s="81"/>
      <c r="WCW108" s="81"/>
      <c r="WCX108" s="81"/>
      <c r="WCY108" s="81"/>
      <c r="WCZ108" s="81"/>
      <c r="WDA108" s="81"/>
      <c r="WDB108" s="81"/>
      <c r="WDC108" s="81"/>
      <c r="WDD108" s="81"/>
      <c r="WDE108" s="81"/>
      <c r="WDF108" s="81"/>
      <c r="WDG108" s="81"/>
      <c r="WDH108" s="81"/>
      <c r="WDI108" s="81"/>
      <c r="WDJ108" s="81"/>
      <c r="WDK108" s="81"/>
      <c r="WDL108" s="81"/>
      <c r="WDM108" s="81"/>
      <c r="WDN108" s="81"/>
      <c r="WDO108" s="81"/>
      <c r="WDP108" s="81"/>
      <c r="WDQ108" s="81"/>
      <c r="WDR108" s="81"/>
      <c r="WDS108" s="81"/>
      <c r="WDT108" s="81"/>
      <c r="WDU108" s="81"/>
      <c r="WDV108" s="81"/>
      <c r="WDW108" s="81"/>
      <c r="WDX108" s="81"/>
      <c r="WDY108" s="81"/>
      <c r="WDZ108" s="81"/>
      <c r="WEA108" s="81"/>
      <c r="WEB108" s="81"/>
      <c r="WEC108" s="81"/>
      <c r="WED108" s="81"/>
      <c r="WEE108" s="81"/>
      <c r="WEF108" s="81"/>
      <c r="WEG108" s="81"/>
      <c r="WEH108" s="81"/>
      <c r="WEI108" s="81"/>
      <c r="WEJ108" s="81"/>
      <c r="WEK108" s="81"/>
      <c r="WEL108" s="81"/>
      <c r="WEM108" s="81"/>
      <c r="WEN108" s="81"/>
      <c r="WEO108" s="81"/>
      <c r="WEP108" s="81"/>
      <c r="WEQ108" s="81"/>
      <c r="WER108" s="81"/>
      <c r="WES108" s="81"/>
      <c r="WET108" s="81"/>
      <c r="WEU108" s="81"/>
      <c r="WEV108" s="81"/>
      <c r="WEW108" s="81"/>
      <c r="WEX108" s="81"/>
      <c r="WEY108" s="81"/>
      <c r="WEZ108" s="81"/>
      <c r="WFA108" s="81"/>
      <c r="WFB108" s="81"/>
      <c r="WFC108" s="81"/>
      <c r="WFD108" s="81"/>
      <c r="WFE108" s="81"/>
      <c r="WFF108" s="81"/>
      <c r="WFG108" s="81"/>
      <c r="WFH108" s="81"/>
      <c r="WFI108" s="81"/>
      <c r="WFJ108" s="81"/>
      <c r="WFK108" s="81"/>
      <c r="WFL108" s="81"/>
      <c r="WFM108" s="81"/>
      <c r="WFN108" s="81"/>
      <c r="WFO108" s="81"/>
      <c r="WFP108" s="81"/>
      <c r="WFQ108" s="81"/>
      <c r="WFR108" s="81"/>
      <c r="WFS108" s="81"/>
      <c r="WFT108" s="81"/>
      <c r="WFU108" s="81"/>
      <c r="WFV108" s="81"/>
      <c r="WFW108" s="81"/>
      <c r="WFX108" s="81"/>
      <c r="WFY108" s="81"/>
      <c r="WFZ108" s="81"/>
      <c r="WGA108" s="81"/>
      <c r="WGB108" s="81"/>
      <c r="WGC108" s="81"/>
      <c r="WGD108" s="81"/>
      <c r="WGE108" s="81"/>
      <c r="WGF108" s="81"/>
      <c r="WGG108" s="81"/>
      <c r="WGH108" s="81"/>
      <c r="WGI108" s="81"/>
      <c r="WGJ108" s="81"/>
      <c r="WGK108" s="81"/>
      <c r="WGL108" s="81"/>
      <c r="WGM108" s="81"/>
      <c r="WGN108" s="81"/>
      <c r="WGO108" s="81"/>
      <c r="WGP108" s="81"/>
      <c r="WGQ108" s="81"/>
      <c r="WGR108" s="81"/>
      <c r="WGS108" s="81"/>
      <c r="WGT108" s="81"/>
      <c r="WGU108" s="81"/>
      <c r="WGV108" s="81"/>
      <c r="WGW108" s="81"/>
      <c r="WGX108" s="81"/>
      <c r="WGY108" s="81"/>
      <c r="WGZ108" s="81"/>
      <c r="WHA108" s="81"/>
      <c r="WHB108" s="81"/>
      <c r="WHC108" s="81"/>
      <c r="WHD108" s="81"/>
      <c r="WHE108" s="81"/>
      <c r="WHF108" s="81"/>
      <c r="WHG108" s="81"/>
      <c r="WHH108" s="81"/>
      <c r="WHI108" s="81"/>
      <c r="WHJ108" s="81"/>
      <c r="WHK108" s="81"/>
      <c r="WHL108" s="81"/>
      <c r="WHM108" s="81"/>
      <c r="WHN108" s="81"/>
      <c r="WHO108" s="81"/>
      <c r="WHP108" s="81"/>
      <c r="WHQ108" s="81"/>
      <c r="WHR108" s="81"/>
      <c r="WHS108" s="81"/>
      <c r="WHT108" s="81"/>
      <c r="WHU108" s="81"/>
      <c r="WHV108" s="81"/>
      <c r="WHW108" s="81"/>
      <c r="WHX108" s="81"/>
      <c r="WHY108" s="81"/>
      <c r="WHZ108" s="81"/>
      <c r="WIA108" s="81"/>
      <c r="WIB108" s="81"/>
      <c r="WIC108" s="81"/>
      <c r="WID108" s="81"/>
      <c r="WIE108" s="81"/>
      <c r="WIF108" s="81"/>
      <c r="WIG108" s="81"/>
      <c r="WIH108" s="81"/>
      <c r="WII108" s="81"/>
      <c r="WIJ108" s="81"/>
      <c r="WIK108" s="81"/>
      <c r="WIL108" s="81"/>
      <c r="WIM108" s="81"/>
      <c r="WIN108" s="81"/>
      <c r="WIO108" s="81"/>
      <c r="WIP108" s="81"/>
      <c r="WIQ108" s="81"/>
      <c r="WIR108" s="81"/>
      <c r="WIS108" s="81"/>
      <c r="WIT108" s="81"/>
      <c r="WIU108" s="81"/>
      <c r="WIV108" s="81"/>
      <c r="WIW108" s="81"/>
      <c r="WIX108" s="81"/>
      <c r="WIY108" s="81"/>
      <c r="WIZ108" s="81"/>
      <c r="WJA108" s="81"/>
      <c r="WJB108" s="81"/>
      <c r="WJC108" s="81"/>
      <c r="WJD108" s="81"/>
      <c r="WJE108" s="81"/>
      <c r="WJF108" s="81"/>
      <c r="WJG108" s="81"/>
      <c r="WJH108" s="81"/>
      <c r="WJI108" s="81"/>
      <c r="WJJ108" s="81"/>
      <c r="WJK108" s="81"/>
      <c r="WJL108" s="81"/>
      <c r="WJM108" s="81"/>
      <c r="WJN108" s="81"/>
      <c r="WJO108" s="81"/>
      <c r="WJP108" s="81"/>
      <c r="WJQ108" s="81"/>
      <c r="WJR108" s="81"/>
      <c r="WJS108" s="81"/>
      <c r="WJT108" s="81"/>
      <c r="WJU108" s="81"/>
      <c r="WJV108" s="81"/>
      <c r="WJW108" s="81"/>
      <c r="WJX108" s="81"/>
      <c r="WJY108" s="81"/>
      <c r="WJZ108" s="81"/>
      <c r="WKA108" s="81"/>
      <c r="WKB108" s="81"/>
      <c r="WKC108" s="81"/>
      <c r="WKD108" s="81"/>
      <c r="WKE108" s="81"/>
      <c r="WKF108" s="81"/>
      <c r="WKG108" s="81"/>
      <c r="WKH108" s="81"/>
      <c r="WKI108" s="81"/>
      <c r="WKJ108" s="81"/>
      <c r="WKK108" s="81"/>
      <c r="WKL108" s="81"/>
      <c r="WKM108" s="81"/>
      <c r="WKN108" s="81"/>
      <c r="WKO108" s="81"/>
      <c r="WKP108" s="81"/>
      <c r="WKQ108" s="81"/>
      <c r="WKR108" s="81"/>
      <c r="WKS108" s="81"/>
      <c r="WKT108" s="81"/>
      <c r="WKU108" s="81"/>
      <c r="WKV108" s="81"/>
      <c r="WKW108" s="81"/>
      <c r="WKX108" s="81"/>
      <c r="WKY108" s="81"/>
      <c r="WKZ108" s="81"/>
      <c r="WLA108" s="81"/>
      <c r="WLB108" s="81"/>
      <c r="WLC108" s="81"/>
      <c r="WLD108" s="81"/>
      <c r="WLE108" s="81"/>
      <c r="WLF108" s="81"/>
      <c r="WLG108" s="81"/>
      <c r="WLH108" s="81"/>
      <c r="WLI108" s="81"/>
      <c r="WLJ108" s="81"/>
      <c r="WLK108" s="81"/>
      <c r="WLL108" s="81"/>
      <c r="WLM108" s="81"/>
      <c r="WLN108" s="81"/>
      <c r="WLO108" s="81"/>
      <c r="WLP108" s="81"/>
      <c r="WLQ108" s="81"/>
      <c r="WLR108" s="81"/>
      <c r="WLS108" s="81"/>
      <c r="WLT108" s="81"/>
      <c r="WLU108" s="81"/>
      <c r="WLV108" s="81"/>
      <c r="WLW108" s="81"/>
      <c r="WLX108" s="81"/>
      <c r="WLY108" s="81"/>
      <c r="WLZ108" s="81"/>
      <c r="WMA108" s="81"/>
      <c r="WMB108" s="81"/>
      <c r="WMC108" s="81"/>
      <c r="WMD108" s="81"/>
      <c r="WME108" s="81"/>
      <c r="WMF108" s="81"/>
      <c r="WMG108" s="81"/>
      <c r="WMH108" s="81"/>
      <c r="WMI108" s="81"/>
      <c r="WMJ108" s="81"/>
      <c r="WMK108" s="81"/>
      <c r="WML108" s="81"/>
      <c r="WMM108" s="81"/>
      <c r="WMN108" s="81"/>
      <c r="WMO108" s="81"/>
      <c r="WMP108" s="81"/>
      <c r="WMQ108" s="81"/>
      <c r="WMR108" s="81"/>
      <c r="WMS108" s="81"/>
      <c r="WMT108" s="81"/>
      <c r="WMU108" s="81"/>
      <c r="WMV108" s="81"/>
      <c r="WMW108" s="81"/>
      <c r="WMX108" s="81"/>
      <c r="WMY108" s="81"/>
      <c r="WMZ108" s="81"/>
      <c r="WNA108" s="81"/>
      <c r="WNB108" s="81"/>
      <c r="WNC108" s="81"/>
      <c r="WND108" s="81"/>
      <c r="WNE108" s="81"/>
      <c r="WNF108" s="81"/>
      <c r="WNG108" s="81"/>
      <c r="WNH108" s="81"/>
      <c r="WNI108" s="81"/>
      <c r="WNJ108" s="81"/>
      <c r="WNK108" s="81"/>
      <c r="WNL108" s="81"/>
      <c r="WNM108" s="81"/>
      <c r="WNN108" s="81"/>
      <c r="WNO108" s="81"/>
      <c r="WNP108" s="81"/>
      <c r="WNQ108" s="81"/>
      <c r="WNR108" s="81"/>
      <c r="WNS108" s="81"/>
      <c r="WNT108" s="81"/>
      <c r="WNU108" s="81"/>
      <c r="WNV108" s="81"/>
      <c r="WNW108" s="81"/>
      <c r="WNX108" s="81"/>
      <c r="WNY108" s="81"/>
      <c r="WNZ108" s="81"/>
      <c r="WOA108" s="81"/>
      <c r="WOB108" s="81"/>
      <c r="WOC108" s="81"/>
      <c r="WOD108" s="81"/>
      <c r="WOE108" s="81"/>
      <c r="WOF108" s="81"/>
      <c r="WOG108" s="81"/>
      <c r="WOH108" s="81"/>
      <c r="WOI108" s="81"/>
      <c r="WOJ108" s="81"/>
      <c r="WOK108" s="81"/>
      <c r="WOL108" s="81"/>
      <c r="WOM108" s="81"/>
      <c r="WON108" s="81"/>
      <c r="WOO108" s="81"/>
      <c r="WOP108" s="81"/>
      <c r="WOQ108" s="81"/>
      <c r="WOR108" s="81"/>
      <c r="WOS108" s="81"/>
      <c r="WOT108" s="81"/>
      <c r="WOU108" s="81"/>
      <c r="WOV108" s="81"/>
      <c r="WOW108" s="81"/>
      <c r="WOX108" s="81"/>
      <c r="WOY108" s="81"/>
      <c r="WOZ108" s="81"/>
      <c r="WPA108" s="81"/>
      <c r="WPB108" s="81"/>
      <c r="WPC108" s="81"/>
      <c r="WPD108" s="81"/>
      <c r="WPE108" s="81"/>
      <c r="WPF108" s="81"/>
      <c r="WPG108" s="81"/>
      <c r="WPH108" s="81"/>
      <c r="WPI108" s="81"/>
      <c r="WPJ108" s="81"/>
      <c r="WPK108" s="81"/>
      <c r="WPL108" s="81"/>
      <c r="WPM108" s="81"/>
      <c r="WPN108" s="81"/>
      <c r="WPO108" s="81"/>
      <c r="WPP108" s="81"/>
      <c r="WPQ108" s="81"/>
      <c r="WPR108" s="81"/>
      <c r="WPS108" s="81"/>
      <c r="WPT108" s="81"/>
      <c r="WPU108" s="81"/>
      <c r="WPV108" s="81"/>
      <c r="WPW108" s="81"/>
      <c r="WPX108" s="81"/>
      <c r="WPY108" s="81"/>
      <c r="WPZ108" s="81"/>
      <c r="WQA108" s="81"/>
      <c r="WQB108" s="81"/>
      <c r="WQC108" s="81"/>
      <c r="WQD108" s="81"/>
      <c r="WQE108" s="81"/>
      <c r="WQF108" s="81"/>
      <c r="WQG108" s="81"/>
      <c r="WQH108" s="81"/>
      <c r="WQI108" s="81"/>
      <c r="WQJ108" s="81"/>
      <c r="WQK108" s="81"/>
      <c r="WQL108" s="81"/>
      <c r="WQM108" s="81"/>
      <c r="WQN108" s="81"/>
      <c r="WQO108" s="81"/>
      <c r="WQP108" s="81"/>
      <c r="WQQ108" s="81"/>
      <c r="WQR108" s="81"/>
      <c r="WQS108" s="81"/>
      <c r="WQT108" s="81"/>
      <c r="WQU108" s="81"/>
      <c r="WQV108" s="81"/>
      <c r="WQW108" s="81"/>
      <c r="WQX108" s="81"/>
      <c r="WQY108" s="81"/>
      <c r="WQZ108" s="81"/>
      <c r="WRA108" s="81"/>
      <c r="WRB108" s="81"/>
      <c r="WRC108" s="81"/>
      <c r="WRD108" s="81"/>
      <c r="WRE108" s="81"/>
      <c r="WRF108" s="81"/>
      <c r="WRG108" s="81"/>
      <c r="WRH108" s="81"/>
      <c r="WRI108" s="81"/>
      <c r="WRJ108" s="81"/>
      <c r="WRK108" s="81"/>
      <c r="WRL108" s="81"/>
      <c r="WRM108" s="81"/>
      <c r="WRN108" s="81"/>
      <c r="WRO108" s="81"/>
      <c r="WRP108" s="81"/>
      <c r="WRQ108" s="81"/>
      <c r="WRR108" s="81"/>
      <c r="WRS108" s="81"/>
      <c r="WRT108" s="81"/>
      <c r="WRU108" s="81"/>
      <c r="WRV108" s="81"/>
      <c r="WRW108" s="81"/>
      <c r="WRX108" s="81"/>
      <c r="WRY108" s="81"/>
      <c r="WRZ108" s="81"/>
      <c r="WSA108" s="81"/>
      <c r="WSB108" s="81"/>
      <c r="WSC108" s="81"/>
      <c r="WSD108" s="81"/>
      <c r="WSE108" s="81"/>
      <c r="WSF108" s="81"/>
      <c r="WSG108" s="81"/>
      <c r="WSH108" s="81"/>
      <c r="WSI108" s="81"/>
      <c r="WSJ108" s="81"/>
      <c r="WSK108" s="81"/>
      <c r="WSL108" s="81"/>
      <c r="WSM108" s="81"/>
      <c r="WSN108" s="81"/>
      <c r="WSO108" s="81"/>
      <c r="WSP108" s="81"/>
      <c r="WSQ108" s="81"/>
      <c r="WSR108" s="81"/>
      <c r="WSS108" s="81"/>
      <c r="WST108" s="81"/>
      <c r="WSU108" s="81"/>
      <c r="WSV108" s="81"/>
      <c r="WSW108" s="81"/>
      <c r="WSX108" s="81"/>
      <c r="WSY108" s="81"/>
      <c r="WSZ108" s="81"/>
      <c r="WTA108" s="81"/>
      <c r="WTB108" s="81"/>
      <c r="WTC108" s="81"/>
      <c r="WTD108" s="81"/>
      <c r="WTE108" s="81"/>
      <c r="WTF108" s="81"/>
      <c r="WTG108" s="81"/>
      <c r="WTH108" s="81"/>
      <c r="WTI108" s="81"/>
      <c r="WTJ108" s="81"/>
      <c r="WTK108" s="81"/>
      <c r="WTL108" s="81"/>
      <c r="WTM108" s="81"/>
      <c r="WTN108" s="81"/>
      <c r="WTO108" s="81"/>
      <c r="WTP108" s="81"/>
      <c r="WTQ108" s="81"/>
      <c r="WTR108" s="81"/>
      <c r="WTS108" s="81"/>
      <c r="WTT108" s="81"/>
      <c r="WTU108" s="81"/>
      <c r="WTV108" s="81"/>
      <c r="WTW108" s="81"/>
      <c r="WTX108" s="81"/>
      <c r="WTY108" s="81"/>
      <c r="WTZ108" s="81"/>
      <c r="WUA108" s="81"/>
      <c r="WUB108" s="81"/>
      <c r="WUC108" s="81"/>
      <c r="WUD108" s="81"/>
      <c r="WUE108" s="81"/>
      <c r="WUF108" s="81"/>
      <c r="WUG108" s="81"/>
      <c r="WUH108" s="81"/>
      <c r="WUI108" s="81"/>
      <c r="WUJ108" s="81"/>
      <c r="WUK108" s="81"/>
      <c r="WUL108" s="81"/>
      <c r="WUM108" s="81"/>
      <c r="WUN108" s="81"/>
      <c r="WUO108" s="81"/>
      <c r="WUP108" s="81"/>
      <c r="WUQ108" s="81"/>
      <c r="WUR108" s="81"/>
      <c r="WUS108" s="81"/>
      <c r="WUT108" s="81"/>
      <c r="WUU108" s="81"/>
      <c r="WUV108" s="81"/>
      <c r="WUW108" s="81"/>
      <c r="WUX108" s="81"/>
      <c r="WUY108" s="81"/>
      <c r="WUZ108" s="81"/>
      <c r="WVA108" s="81"/>
      <c r="WVB108" s="81"/>
      <c r="WVC108" s="81"/>
      <c r="WVD108" s="81"/>
      <c r="WVE108" s="81"/>
      <c r="WVF108" s="81"/>
      <c r="WVG108" s="81"/>
      <c r="WVH108" s="81"/>
      <c r="WVI108" s="81"/>
      <c r="WVJ108" s="81"/>
      <c r="WVK108" s="81"/>
      <c r="WVL108" s="81"/>
      <c r="WVM108" s="81"/>
      <c r="WVN108" s="81"/>
      <c r="WVO108" s="81"/>
      <c r="WVP108" s="81"/>
      <c r="WVQ108" s="81"/>
      <c r="WVR108" s="81"/>
      <c r="WVS108" s="81"/>
      <c r="WVT108" s="81"/>
      <c r="WVU108" s="81"/>
      <c r="WVV108" s="81"/>
      <c r="WVW108" s="81"/>
      <c r="WVX108" s="81"/>
      <c r="WVY108" s="81"/>
      <c r="WVZ108" s="81"/>
      <c r="WWA108" s="81"/>
      <c r="WWB108" s="81"/>
      <c r="WWC108" s="81"/>
      <c r="WWD108" s="81"/>
      <c r="WWE108" s="81"/>
      <c r="WWF108" s="81"/>
      <c r="WWG108" s="81"/>
      <c r="WWH108" s="81"/>
      <c r="WWI108" s="81"/>
      <c r="WWJ108" s="81"/>
      <c r="WWK108" s="81"/>
      <c r="WWL108" s="81"/>
      <c r="WWM108" s="81"/>
      <c r="WWN108" s="81"/>
      <c r="WWO108" s="81"/>
      <c r="WWP108" s="81"/>
      <c r="WWQ108" s="81"/>
      <c r="WWR108" s="81"/>
      <c r="WWS108" s="81"/>
      <c r="WWT108" s="81"/>
      <c r="WWU108" s="81"/>
      <c r="WWV108" s="81"/>
      <c r="WWW108" s="81"/>
      <c r="WWX108" s="81"/>
      <c r="WWY108" s="81"/>
      <c r="WWZ108" s="81"/>
      <c r="WXA108" s="81"/>
      <c r="WXB108" s="81"/>
      <c r="WXC108" s="81"/>
      <c r="WXD108" s="81"/>
      <c r="WXE108" s="81"/>
      <c r="WXF108" s="81"/>
      <c r="WXG108" s="81"/>
      <c r="WXH108" s="81"/>
      <c r="WXI108" s="81"/>
      <c r="WXJ108" s="81"/>
      <c r="WXK108" s="81"/>
      <c r="WXL108" s="81"/>
      <c r="WXM108" s="81"/>
      <c r="WXN108" s="81"/>
      <c r="WXO108" s="81"/>
      <c r="WXP108" s="81"/>
      <c r="WXQ108" s="81"/>
      <c r="WXR108" s="81"/>
      <c r="WXS108" s="81"/>
      <c r="WXT108" s="81"/>
      <c r="WXU108" s="81"/>
      <c r="WXV108" s="81"/>
      <c r="WXW108" s="81"/>
      <c r="WXX108" s="81"/>
      <c r="WXY108" s="81"/>
      <c r="WXZ108" s="81"/>
      <c r="WYA108" s="81"/>
      <c r="WYB108" s="81"/>
      <c r="WYC108" s="81"/>
      <c r="WYD108" s="81"/>
      <c r="WYE108" s="81"/>
      <c r="WYF108" s="81"/>
      <c r="WYG108" s="81"/>
      <c r="WYH108" s="81"/>
      <c r="WYI108" s="81"/>
      <c r="WYJ108" s="81"/>
      <c r="WYK108" s="81"/>
      <c r="WYL108" s="81"/>
      <c r="WYM108" s="81"/>
      <c r="WYN108" s="81"/>
      <c r="WYO108" s="81"/>
      <c r="WYP108" s="81"/>
      <c r="WYQ108" s="81"/>
      <c r="WYR108" s="81"/>
      <c r="WYS108" s="81"/>
      <c r="WYT108" s="81"/>
      <c r="WYU108" s="81"/>
      <c r="WYV108" s="81"/>
      <c r="WYW108" s="81"/>
      <c r="WYX108" s="81"/>
      <c r="WYY108" s="81"/>
      <c r="WYZ108" s="81"/>
      <c r="WZA108" s="81"/>
      <c r="WZB108" s="81"/>
      <c r="WZC108" s="81"/>
      <c r="WZD108" s="81"/>
      <c r="WZE108" s="81"/>
      <c r="WZF108" s="81"/>
      <c r="WZG108" s="81"/>
      <c r="WZH108" s="81"/>
      <c r="WZI108" s="81"/>
      <c r="WZJ108" s="81"/>
      <c r="WZK108" s="81"/>
      <c r="WZL108" s="81"/>
      <c r="WZM108" s="81"/>
      <c r="WZN108" s="81"/>
      <c r="WZO108" s="81"/>
      <c r="WZP108" s="81"/>
      <c r="WZQ108" s="81"/>
      <c r="WZR108" s="81"/>
      <c r="WZS108" s="81"/>
      <c r="WZT108" s="81"/>
      <c r="WZU108" s="81"/>
      <c r="WZV108" s="81"/>
      <c r="WZW108" s="81"/>
      <c r="WZX108" s="81"/>
      <c r="WZY108" s="81"/>
      <c r="WZZ108" s="81"/>
      <c r="XAA108" s="81"/>
      <c r="XAB108" s="81"/>
      <c r="XAC108" s="81"/>
      <c r="XAD108" s="81"/>
      <c r="XAE108" s="81"/>
      <c r="XAF108" s="81"/>
      <c r="XAG108" s="81"/>
      <c r="XAH108" s="81"/>
      <c r="XAI108" s="81"/>
      <c r="XAJ108" s="81"/>
      <c r="XAK108" s="81"/>
      <c r="XAL108" s="81"/>
      <c r="XAM108" s="81"/>
      <c r="XAN108" s="81"/>
      <c r="XAO108" s="81"/>
      <c r="XAP108" s="81"/>
      <c r="XAQ108" s="81"/>
      <c r="XAR108" s="81"/>
      <c r="XAS108" s="81"/>
      <c r="XAT108" s="81"/>
      <c r="XAU108" s="81"/>
      <c r="XAV108" s="81"/>
      <c r="XAW108" s="81"/>
      <c r="XAX108" s="81"/>
      <c r="XAY108" s="81"/>
      <c r="XAZ108" s="81"/>
      <c r="XBA108" s="81"/>
      <c r="XBB108" s="81"/>
      <c r="XBC108" s="81"/>
      <c r="XBD108" s="81"/>
      <c r="XBE108" s="81"/>
      <c r="XBF108" s="81"/>
      <c r="XBG108" s="81"/>
      <c r="XBH108" s="81"/>
      <c r="XBI108" s="81"/>
      <c r="XBJ108" s="81"/>
      <c r="XBK108" s="81"/>
      <c r="XBL108" s="81"/>
      <c r="XBM108" s="81"/>
      <c r="XBN108" s="81"/>
      <c r="XBO108" s="81"/>
      <c r="XBP108" s="81"/>
      <c r="XBQ108" s="81"/>
      <c r="XBR108" s="81"/>
      <c r="XBS108" s="81"/>
      <c r="XBT108" s="81"/>
      <c r="XBU108" s="81"/>
      <c r="XBV108" s="81"/>
      <c r="XBW108" s="81"/>
      <c r="XBX108" s="81"/>
      <c r="XBY108" s="81"/>
      <c r="XBZ108" s="81"/>
      <c r="XCA108" s="81"/>
      <c r="XCB108" s="81"/>
      <c r="XCC108" s="81"/>
      <c r="XCD108" s="81"/>
      <c r="XCE108" s="81"/>
      <c r="XCF108" s="81"/>
      <c r="XCG108" s="81"/>
      <c r="XCH108" s="81"/>
      <c r="XCI108" s="81"/>
      <c r="XCJ108" s="81"/>
      <c r="XCK108" s="81"/>
      <c r="XCL108" s="81"/>
      <c r="XCM108" s="81"/>
      <c r="XCN108" s="81"/>
      <c r="XCO108" s="81"/>
      <c r="XCP108" s="81"/>
      <c r="XCQ108" s="81"/>
      <c r="XCR108" s="81"/>
      <c r="XCS108" s="81"/>
      <c r="XCT108" s="81"/>
      <c r="XCU108" s="81"/>
      <c r="XCV108" s="81"/>
      <c r="XCW108" s="81"/>
      <c r="XCX108" s="81"/>
      <c r="XCY108" s="81"/>
      <c r="XCZ108" s="81"/>
      <c r="XDA108" s="81"/>
      <c r="XDB108" s="81"/>
      <c r="XDC108" s="81"/>
      <c r="XDD108" s="81"/>
      <c r="XDE108" s="81"/>
      <c r="XDF108" s="81"/>
      <c r="XDG108" s="81"/>
      <c r="XDH108" s="81"/>
      <c r="XDI108" s="81"/>
      <c r="XDJ108" s="81"/>
      <c r="XDK108" s="81"/>
      <c r="XDL108" s="81"/>
      <c r="XDM108" s="81"/>
      <c r="XDN108" s="81"/>
      <c r="XDO108" s="81"/>
      <c r="XDP108" s="81"/>
      <c r="XDQ108" s="81"/>
      <c r="XDR108" s="81"/>
      <c r="XDS108" s="81"/>
      <c r="XDT108" s="81"/>
      <c r="XDU108" s="81"/>
      <c r="XDV108" s="81"/>
      <c r="XDW108" s="81"/>
      <c r="XDX108" s="81"/>
      <c r="XDY108" s="81"/>
      <c r="XDZ108" s="81"/>
      <c r="XEA108" s="81"/>
      <c r="XEB108" s="81"/>
      <c r="XEC108" s="81"/>
      <c r="XED108" s="81"/>
      <c r="XEE108" s="81"/>
      <c r="XEF108" s="81"/>
      <c r="XEG108" s="81"/>
      <c r="XEH108" s="81"/>
      <c r="XEI108" s="81"/>
      <c r="XEJ108" s="81"/>
      <c r="XEK108" s="81"/>
      <c r="XEL108" s="81"/>
      <c r="XEM108" s="81"/>
      <c r="XEN108" s="81"/>
      <c r="XEO108" s="81"/>
      <c r="XEP108" s="81"/>
      <c r="XEQ108" s="81"/>
      <c r="XER108" s="81"/>
      <c r="XES108" s="81"/>
      <c r="XET108" s="81"/>
      <c r="XEU108" s="81"/>
      <c r="XEV108" s="81"/>
      <c r="XEW108" s="81"/>
      <c r="XEX108" s="81"/>
      <c r="XEY108" s="81"/>
      <c r="XEZ108" s="81"/>
      <c r="XFA108" s="81"/>
      <c r="XFB108" s="81"/>
      <c r="XFC108" s="81"/>
      <c r="XFD108" s="81"/>
    </row>
    <row r="109" spans="359:2818 15626:16384" x14ac:dyDescent="0.25">
      <c r="MU109" s="81"/>
      <c r="MV109" s="81"/>
      <c r="MW109" s="81"/>
      <c r="MX109" s="81"/>
      <c r="MY109" s="81"/>
      <c r="MZ109" s="81"/>
      <c r="NA109" s="81"/>
      <c r="NB109" s="81"/>
      <c r="NC109" s="81"/>
      <c r="ND109" s="81"/>
      <c r="NE109" s="81"/>
      <c r="NF109" s="81"/>
      <c r="NG109" s="81"/>
      <c r="NH109" s="81"/>
      <c r="NI109" s="81"/>
      <c r="NJ109" s="81"/>
      <c r="NK109" s="81"/>
      <c r="NL109" s="81"/>
      <c r="NM109" s="81"/>
      <c r="NN109" s="81"/>
      <c r="NO109" s="81"/>
      <c r="NP109" s="81"/>
      <c r="NQ109" s="81"/>
      <c r="NR109" s="81"/>
      <c r="NS109" s="81"/>
      <c r="NT109" s="81"/>
      <c r="NU109" s="81"/>
      <c r="NV109" s="81"/>
      <c r="NW109" s="81"/>
      <c r="NX109" s="81"/>
      <c r="NY109" s="81"/>
      <c r="NZ109" s="81"/>
      <c r="OA109" s="81"/>
      <c r="OB109" s="81"/>
      <c r="OC109" s="81"/>
      <c r="OD109" s="81"/>
      <c r="OE109" s="81"/>
      <c r="OF109" s="81"/>
      <c r="OG109" s="81"/>
      <c r="OH109" s="81"/>
      <c r="OI109" s="81"/>
      <c r="OJ109" s="81"/>
      <c r="OK109" s="81"/>
      <c r="OL109" s="81"/>
      <c r="OM109" s="81"/>
      <c r="ON109" s="81"/>
      <c r="OO109" s="81"/>
      <c r="OP109" s="81"/>
      <c r="OQ109" s="81"/>
      <c r="OR109" s="81"/>
      <c r="OS109" s="81"/>
      <c r="OT109" s="81"/>
      <c r="OU109" s="81"/>
      <c r="OV109" s="81"/>
      <c r="OW109" s="81"/>
      <c r="OX109" s="81"/>
      <c r="OY109" s="81"/>
      <c r="OZ109" s="81"/>
      <c r="PA109" s="81"/>
      <c r="PB109" s="81"/>
      <c r="PC109" s="81"/>
      <c r="PD109" s="81"/>
      <c r="PE109" s="81"/>
      <c r="PF109" s="81"/>
      <c r="PG109" s="81"/>
      <c r="PH109" s="81"/>
      <c r="PI109" s="81"/>
      <c r="PJ109" s="81"/>
      <c r="PK109" s="81"/>
      <c r="PL109" s="81"/>
      <c r="PM109" s="81"/>
      <c r="PN109" s="81"/>
      <c r="PO109" s="81"/>
      <c r="PP109" s="81"/>
      <c r="PQ109" s="81"/>
      <c r="PR109" s="81"/>
      <c r="PS109" s="81"/>
      <c r="PT109" s="81"/>
      <c r="PU109" s="81"/>
      <c r="PV109" s="81"/>
      <c r="PW109" s="81"/>
      <c r="PX109" s="81"/>
      <c r="PY109" s="81"/>
      <c r="PZ109" s="81"/>
      <c r="QA109" s="81"/>
      <c r="QB109" s="81"/>
      <c r="QC109" s="81"/>
      <c r="QD109" s="81"/>
      <c r="QE109" s="81"/>
      <c r="QF109" s="81"/>
      <c r="QG109" s="81"/>
      <c r="QH109" s="81"/>
      <c r="QI109" s="81"/>
      <c r="QJ109" s="81"/>
      <c r="QK109" s="81"/>
      <c r="QL109" s="81"/>
      <c r="QM109" s="81"/>
      <c r="QN109" s="81"/>
      <c r="QO109" s="81"/>
      <c r="QP109" s="81"/>
      <c r="QQ109" s="81"/>
      <c r="QR109" s="81"/>
      <c r="QS109" s="81"/>
      <c r="QT109" s="81"/>
      <c r="QU109" s="81"/>
      <c r="QV109" s="81"/>
      <c r="QW109" s="81"/>
      <c r="QX109" s="81"/>
      <c r="QY109" s="81"/>
      <c r="QZ109" s="81"/>
      <c r="RA109" s="81"/>
      <c r="RB109" s="81"/>
      <c r="RC109" s="81"/>
      <c r="RD109" s="81"/>
      <c r="RE109" s="81"/>
      <c r="RF109" s="81"/>
      <c r="RG109" s="81"/>
      <c r="RH109" s="81"/>
      <c r="RI109" s="81"/>
      <c r="RJ109" s="81"/>
      <c r="RK109" s="81"/>
      <c r="RL109" s="81"/>
      <c r="RM109" s="81"/>
      <c r="RN109" s="81"/>
      <c r="RO109" s="81"/>
      <c r="RP109" s="81"/>
      <c r="RQ109" s="81"/>
      <c r="RR109" s="81"/>
      <c r="RS109" s="81"/>
      <c r="RT109" s="81"/>
      <c r="RU109" s="81"/>
      <c r="RV109" s="81"/>
      <c r="RW109" s="81"/>
      <c r="RX109" s="81"/>
      <c r="RY109" s="81"/>
      <c r="RZ109" s="81"/>
      <c r="SA109" s="81"/>
      <c r="SB109" s="81"/>
      <c r="SC109" s="81"/>
      <c r="SD109" s="81"/>
      <c r="SE109" s="81"/>
      <c r="SF109" s="81"/>
      <c r="SG109" s="81"/>
      <c r="SH109" s="81"/>
      <c r="SI109" s="81"/>
      <c r="SJ109" s="81"/>
      <c r="SK109" s="81"/>
      <c r="SL109" s="81"/>
      <c r="SM109" s="81"/>
      <c r="SN109" s="81"/>
      <c r="SO109" s="81"/>
      <c r="SP109" s="81"/>
      <c r="SQ109" s="81"/>
      <c r="SR109" s="81"/>
      <c r="SS109" s="81"/>
      <c r="ST109" s="81"/>
      <c r="SU109" s="81"/>
      <c r="SV109" s="81"/>
      <c r="SW109" s="81"/>
      <c r="SX109" s="81"/>
      <c r="SY109" s="81"/>
      <c r="SZ109" s="81"/>
      <c r="TA109" s="81"/>
      <c r="TB109" s="81"/>
      <c r="TC109" s="81"/>
      <c r="TD109" s="81"/>
      <c r="TE109" s="81"/>
      <c r="TF109" s="81"/>
      <c r="TG109" s="81"/>
      <c r="TH109" s="81"/>
      <c r="TI109" s="81"/>
      <c r="TJ109" s="81"/>
      <c r="TK109" s="81"/>
      <c r="TL109" s="81"/>
      <c r="TM109" s="81"/>
      <c r="TN109" s="81"/>
      <c r="TO109" s="81"/>
      <c r="TP109" s="81"/>
      <c r="TQ109" s="81"/>
      <c r="TR109" s="81"/>
      <c r="TS109" s="81"/>
      <c r="TT109" s="81"/>
      <c r="TU109" s="81"/>
      <c r="TV109" s="81"/>
      <c r="TW109" s="81"/>
      <c r="TX109" s="81"/>
      <c r="TY109" s="81"/>
      <c r="TZ109" s="81"/>
      <c r="UA109" s="81"/>
      <c r="UB109" s="81"/>
      <c r="UC109" s="81"/>
      <c r="UD109" s="81"/>
      <c r="UE109" s="81"/>
      <c r="UF109" s="81"/>
      <c r="UG109" s="81"/>
      <c r="UH109" s="81"/>
      <c r="UI109" s="81"/>
      <c r="UJ109" s="81"/>
      <c r="UK109" s="81"/>
      <c r="UL109" s="81"/>
      <c r="UM109" s="81"/>
      <c r="UN109" s="81"/>
      <c r="UO109" s="81"/>
      <c r="UP109" s="81"/>
      <c r="UQ109" s="81"/>
      <c r="UR109" s="81"/>
      <c r="US109" s="81"/>
      <c r="UT109" s="81"/>
      <c r="UU109" s="81"/>
      <c r="UV109" s="81"/>
      <c r="UW109" s="81"/>
      <c r="UX109" s="81"/>
      <c r="UY109" s="81"/>
      <c r="UZ109" s="81"/>
      <c r="VA109" s="81"/>
      <c r="VB109" s="81"/>
      <c r="VC109" s="81"/>
      <c r="VD109" s="81"/>
      <c r="VE109" s="81"/>
      <c r="VF109" s="81"/>
      <c r="VG109" s="81"/>
      <c r="VH109" s="81"/>
      <c r="VI109" s="81"/>
      <c r="VJ109" s="81"/>
      <c r="VK109" s="81"/>
      <c r="VL109" s="81"/>
      <c r="VM109" s="81"/>
      <c r="VN109" s="81"/>
      <c r="VO109" s="81"/>
      <c r="VP109" s="81"/>
      <c r="VQ109" s="81"/>
      <c r="VR109" s="81"/>
      <c r="VS109" s="81"/>
      <c r="VT109" s="81"/>
      <c r="VU109" s="81"/>
      <c r="VV109" s="81"/>
      <c r="VW109" s="81"/>
      <c r="VX109" s="81"/>
      <c r="VY109" s="81"/>
      <c r="VZ109" s="81"/>
      <c r="WA109" s="81"/>
      <c r="WB109" s="81"/>
      <c r="WC109" s="81"/>
      <c r="WD109" s="81"/>
      <c r="WE109" s="81"/>
      <c r="WF109" s="81"/>
      <c r="WG109" s="81"/>
      <c r="WH109" s="81"/>
      <c r="WI109" s="81"/>
      <c r="WJ109" s="81"/>
      <c r="WK109" s="81"/>
      <c r="WL109" s="81"/>
      <c r="WM109" s="81"/>
      <c r="WN109" s="81"/>
      <c r="WO109" s="81"/>
      <c r="WP109" s="81"/>
      <c r="WQ109" s="81"/>
      <c r="WR109" s="81"/>
      <c r="WS109" s="81"/>
      <c r="WT109" s="81"/>
      <c r="WU109" s="81"/>
      <c r="WV109" s="81"/>
      <c r="WW109" s="81"/>
      <c r="WX109" s="81"/>
      <c r="WY109" s="81"/>
      <c r="WZ109" s="81"/>
      <c r="XA109" s="81"/>
      <c r="XB109" s="81"/>
      <c r="XC109" s="81"/>
      <c r="XD109" s="81"/>
      <c r="XE109" s="81"/>
      <c r="XF109" s="81"/>
      <c r="XG109" s="81"/>
      <c r="XH109" s="81"/>
      <c r="XI109" s="81"/>
      <c r="XJ109" s="81"/>
      <c r="XK109" s="81"/>
      <c r="XL109" s="81"/>
      <c r="XM109" s="81"/>
      <c r="XN109" s="81"/>
      <c r="XO109" s="81"/>
      <c r="XP109" s="81"/>
      <c r="XQ109" s="81"/>
      <c r="XR109" s="81"/>
      <c r="XS109" s="81"/>
      <c r="XT109" s="81"/>
      <c r="XU109" s="81"/>
      <c r="XV109" s="81"/>
      <c r="XW109" s="81"/>
      <c r="XX109" s="81"/>
      <c r="XY109" s="81"/>
      <c r="XZ109" s="81"/>
      <c r="YA109" s="81"/>
      <c r="YB109" s="81"/>
      <c r="YC109" s="81"/>
      <c r="YD109" s="81"/>
      <c r="YE109" s="81"/>
      <c r="YF109" s="81"/>
      <c r="YG109" s="81"/>
      <c r="YH109" s="81"/>
      <c r="YI109" s="81"/>
      <c r="YJ109" s="81"/>
      <c r="YK109" s="81"/>
      <c r="YL109" s="81"/>
      <c r="YM109" s="81"/>
      <c r="YN109" s="81"/>
      <c r="YO109" s="81"/>
      <c r="YP109" s="81"/>
      <c r="YQ109" s="81"/>
      <c r="YR109" s="81"/>
      <c r="YS109" s="81"/>
      <c r="YT109" s="81"/>
      <c r="YU109" s="81"/>
      <c r="YV109" s="81"/>
      <c r="YW109" s="81"/>
      <c r="YX109" s="81"/>
      <c r="YY109" s="81"/>
      <c r="YZ109" s="81"/>
      <c r="ZA109" s="81"/>
      <c r="ZB109" s="81"/>
      <c r="ZC109" s="81"/>
      <c r="ZD109" s="81"/>
      <c r="ZE109" s="81"/>
      <c r="ZF109" s="81"/>
      <c r="ZG109" s="81"/>
      <c r="ZH109" s="81"/>
      <c r="ZI109" s="81"/>
      <c r="ZJ109" s="81"/>
      <c r="ZK109" s="81"/>
      <c r="ZL109" s="81"/>
      <c r="ZM109" s="81"/>
      <c r="ZN109" s="81"/>
      <c r="ZO109" s="81"/>
      <c r="ZP109" s="81"/>
      <c r="ZQ109" s="81"/>
      <c r="ZR109" s="81"/>
      <c r="ZS109" s="81"/>
      <c r="ZT109" s="81"/>
      <c r="ZU109" s="81"/>
      <c r="ZV109" s="81"/>
      <c r="ZW109" s="81"/>
      <c r="ZX109" s="81"/>
      <c r="ZY109" s="81"/>
      <c r="ZZ109" s="81"/>
      <c r="AAA109" s="81"/>
      <c r="AAB109" s="81"/>
      <c r="AAC109" s="81"/>
      <c r="AAD109" s="81"/>
      <c r="AAE109" s="81"/>
      <c r="AAF109" s="81"/>
      <c r="AAG109" s="81"/>
      <c r="AAH109" s="81"/>
      <c r="AAI109" s="81"/>
      <c r="AAJ109" s="81"/>
      <c r="AAK109" s="81"/>
      <c r="AAL109" s="81"/>
      <c r="AAM109" s="81"/>
      <c r="AAN109" s="81"/>
      <c r="AAO109" s="81"/>
      <c r="AAP109" s="81"/>
      <c r="AAQ109" s="81"/>
      <c r="AAR109" s="81"/>
      <c r="AAS109" s="81"/>
      <c r="AAT109" s="81"/>
      <c r="AAU109" s="81"/>
      <c r="AAV109" s="81"/>
      <c r="AAW109" s="81"/>
      <c r="AAX109" s="81"/>
      <c r="AAY109" s="81"/>
      <c r="AAZ109" s="81"/>
      <c r="ABA109" s="81"/>
      <c r="ABB109" s="81"/>
      <c r="ABC109" s="81"/>
      <c r="ABD109" s="81"/>
      <c r="ABE109" s="81"/>
      <c r="ABF109" s="81"/>
      <c r="ABG109" s="81"/>
      <c r="ABH109" s="81"/>
      <c r="ABI109" s="81"/>
      <c r="ABJ109" s="81"/>
      <c r="ABK109" s="81"/>
      <c r="ABL109" s="81"/>
      <c r="ABM109" s="81"/>
      <c r="ABN109" s="81"/>
      <c r="ABO109" s="81"/>
      <c r="ABP109" s="81"/>
      <c r="ABQ109" s="81"/>
      <c r="ABR109" s="81"/>
      <c r="ABS109" s="81"/>
      <c r="ABT109" s="81"/>
      <c r="ABU109" s="81"/>
      <c r="ABV109" s="81"/>
      <c r="ABW109" s="81"/>
      <c r="ABX109" s="81"/>
      <c r="ABY109" s="81"/>
      <c r="ABZ109" s="81"/>
      <c r="ACA109" s="81"/>
      <c r="ACB109" s="81"/>
      <c r="ACC109" s="81"/>
      <c r="ACD109" s="81"/>
      <c r="ACE109" s="81"/>
      <c r="ACF109" s="81"/>
      <c r="ACG109" s="81"/>
      <c r="ACH109" s="81"/>
      <c r="ACI109" s="81"/>
      <c r="ACJ109" s="81"/>
      <c r="ACK109" s="81"/>
      <c r="ACL109" s="81"/>
      <c r="ACM109" s="81"/>
      <c r="ACN109" s="81"/>
      <c r="ACO109" s="81"/>
      <c r="ACP109" s="81"/>
      <c r="ACQ109" s="81"/>
      <c r="ACR109" s="81"/>
      <c r="ACS109" s="81"/>
      <c r="ACT109" s="81"/>
      <c r="ACU109" s="81"/>
      <c r="ACV109" s="81"/>
      <c r="ACW109" s="81"/>
      <c r="ACX109" s="81"/>
      <c r="ACY109" s="81"/>
      <c r="ACZ109" s="81"/>
      <c r="ADA109" s="81"/>
      <c r="ADB109" s="81"/>
      <c r="ADC109" s="81"/>
      <c r="ADD109" s="81"/>
      <c r="ADE109" s="81"/>
      <c r="ADF109" s="81"/>
      <c r="ADG109" s="81"/>
      <c r="ADH109" s="81"/>
      <c r="ADI109" s="81"/>
      <c r="ADJ109" s="81"/>
      <c r="ADK109" s="81"/>
      <c r="ADL109" s="81"/>
      <c r="ADM109" s="81"/>
      <c r="ADN109" s="81"/>
      <c r="ADO109" s="81"/>
      <c r="ADP109" s="81"/>
      <c r="ADQ109" s="81"/>
      <c r="ADR109" s="81"/>
      <c r="ADS109" s="81"/>
      <c r="ADT109" s="81"/>
      <c r="ADU109" s="81"/>
      <c r="ADV109" s="81"/>
      <c r="ADW109" s="81"/>
      <c r="ADX109" s="81"/>
      <c r="ADY109" s="81"/>
      <c r="ADZ109" s="81"/>
      <c r="AEA109" s="81"/>
      <c r="AEB109" s="81"/>
      <c r="AEC109" s="81"/>
      <c r="AED109" s="81"/>
      <c r="AEE109" s="81"/>
      <c r="AEF109" s="81"/>
      <c r="AEG109" s="81"/>
      <c r="AEH109" s="81"/>
      <c r="AEI109" s="81"/>
      <c r="AEJ109" s="81"/>
      <c r="AEK109" s="81"/>
      <c r="AEL109" s="81"/>
      <c r="AEM109" s="81"/>
      <c r="AEN109" s="81"/>
      <c r="AEO109" s="81"/>
      <c r="AEP109" s="81"/>
      <c r="AEQ109" s="81"/>
      <c r="AER109" s="81"/>
      <c r="AES109" s="81"/>
      <c r="AET109" s="81"/>
      <c r="AEU109" s="81"/>
      <c r="AEV109" s="81"/>
      <c r="AEW109" s="81"/>
      <c r="AEX109" s="81"/>
      <c r="AEY109" s="81"/>
      <c r="AEZ109" s="81"/>
      <c r="AFA109" s="81"/>
      <c r="AFB109" s="81"/>
      <c r="AFC109" s="81"/>
      <c r="AFD109" s="81"/>
      <c r="AFE109" s="81"/>
      <c r="AFF109" s="81"/>
      <c r="AFG109" s="81"/>
      <c r="AFH109" s="81"/>
      <c r="AFI109" s="81"/>
      <c r="AFJ109" s="81"/>
      <c r="AFK109" s="81"/>
      <c r="AFL109" s="81"/>
      <c r="AFM109" s="81"/>
      <c r="AFN109" s="81"/>
      <c r="AFO109" s="81"/>
      <c r="AFP109" s="81"/>
      <c r="AFQ109" s="81"/>
      <c r="AFR109" s="81"/>
      <c r="AFS109" s="81"/>
      <c r="AFT109" s="81"/>
      <c r="AFU109" s="81"/>
      <c r="AFV109" s="81"/>
      <c r="AFW109" s="81"/>
      <c r="AFX109" s="81"/>
      <c r="AFY109" s="81"/>
      <c r="AFZ109" s="81"/>
      <c r="AGA109" s="81"/>
      <c r="AGB109" s="81"/>
      <c r="AGC109" s="81"/>
      <c r="AGD109" s="81"/>
      <c r="AGE109" s="81"/>
      <c r="AGF109" s="81"/>
      <c r="AGG109" s="81"/>
      <c r="AGH109" s="81"/>
      <c r="AGI109" s="81"/>
      <c r="AGJ109" s="81"/>
      <c r="AGK109" s="81"/>
      <c r="AGL109" s="81"/>
      <c r="AGM109" s="81"/>
      <c r="AGN109" s="81"/>
      <c r="AGO109" s="81"/>
      <c r="AGP109" s="81"/>
      <c r="AGQ109" s="81"/>
      <c r="AGR109" s="81"/>
      <c r="AGS109" s="81"/>
      <c r="AGT109" s="81"/>
      <c r="AGU109" s="81"/>
      <c r="AGV109" s="81"/>
      <c r="AGW109" s="81"/>
      <c r="AGX109" s="81"/>
      <c r="AGY109" s="81"/>
      <c r="AGZ109" s="81"/>
      <c r="AHA109" s="81"/>
      <c r="AHB109" s="81"/>
      <c r="AHC109" s="81"/>
      <c r="AHD109" s="81"/>
      <c r="AHE109" s="81"/>
      <c r="AHF109" s="81"/>
      <c r="AHG109" s="81"/>
      <c r="AHH109" s="81"/>
      <c r="AHI109" s="81"/>
      <c r="AHJ109" s="81"/>
      <c r="AHK109" s="81"/>
      <c r="AHL109" s="81"/>
      <c r="AHM109" s="81"/>
      <c r="AHN109" s="81"/>
      <c r="AHO109" s="81"/>
      <c r="AHP109" s="81"/>
      <c r="AHQ109" s="81"/>
      <c r="AHR109" s="81"/>
      <c r="AHS109" s="81"/>
      <c r="AHT109" s="81"/>
      <c r="AHU109" s="81"/>
      <c r="AHV109" s="81"/>
      <c r="AHW109" s="81"/>
      <c r="AHX109" s="81"/>
      <c r="AHY109" s="81"/>
      <c r="AHZ109" s="81"/>
      <c r="AIA109" s="81"/>
      <c r="AIB109" s="81"/>
      <c r="AIC109" s="81"/>
      <c r="AID109" s="81"/>
      <c r="AIE109" s="81"/>
      <c r="AIF109" s="81"/>
      <c r="AIG109" s="81"/>
      <c r="AIH109" s="81"/>
      <c r="AII109" s="81"/>
      <c r="AIJ109" s="81"/>
      <c r="AIK109" s="81"/>
      <c r="AIL109" s="81"/>
      <c r="AIM109" s="81"/>
      <c r="AIN109" s="81"/>
      <c r="AIO109" s="81"/>
      <c r="AIP109" s="81"/>
      <c r="AIQ109" s="81"/>
      <c r="AIR109" s="81"/>
      <c r="AIS109" s="81"/>
      <c r="AIT109" s="81"/>
      <c r="AIU109" s="81"/>
      <c r="AIV109" s="81"/>
      <c r="AIW109" s="81"/>
      <c r="AIX109" s="81"/>
      <c r="AIY109" s="81"/>
      <c r="AIZ109" s="81"/>
      <c r="AJA109" s="81"/>
      <c r="AJB109" s="81"/>
      <c r="AJC109" s="81"/>
      <c r="AJD109" s="81"/>
      <c r="AJE109" s="81"/>
      <c r="AJF109" s="81"/>
      <c r="AJG109" s="81"/>
      <c r="AJH109" s="81"/>
      <c r="AJI109" s="81"/>
      <c r="AJJ109" s="81"/>
      <c r="AJK109" s="81"/>
      <c r="AJL109" s="81"/>
      <c r="AJM109" s="81"/>
      <c r="AJN109" s="81"/>
      <c r="AJO109" s="81"/>
      <c r="AJP109" s="81"/>
      <c r="AJQ109" s="81"/>
      <c r="AJR109" s="81"/>
      <c r="AJS109" s="81"/>
      <c r="AJT109" s="81"/>
      <c r="AJU109" s="81"/>
      <c r="AJV109" s="81"/>
      <c r="AJW109" s="81"/>
      <c r="AJX109" s="81"/>
      <c r="AJY109" s="81"/>
      <c r="AJZ109" s="81"/>
      <c r="AKA109" s="81"/>
      <c r="AKB109" s="81"/>
      <c r="AKC109" s="81"/>
      <c r="AKD109" s="81"/>
      <c r="AKE109" s="81"/>
      <c r="AKF109" s="81"/>
      <c r="AKG109" s="81"/>
      <c r="AKH109" s="81"/>
      <c r="AKI109" s="81"/>
      <c r="AKJ109" s="81"/>
      <c r="AKK109" s="81"/>
      <c r="AKL109" s="81"/>
      <c r="AKM109" s="81"/>
      <c r="AKN109" s="81"/>
      <c r="AKO109" s="81"/>
      <c r="AKP109" s="81"/>
      <c r="AKQ109" s="81"/>
      <c r="AKR109" s="81"/>
      <c r="AKS109" s="81"/>
      <c r="AKT109" s="81"/>
      <c r="AKU109" s="81"/>
      <c r="AKV109" s="81"/>
      <c r="AKW109" s="81"/>
      <c r="AKX109" s="81"/>
      <c r="AKY109" s="81"/>
      <c r="AKZ109" s="81"/>
      <c r="ALA109" s="81"/>
      <c r="ALB109" s="81"/>
      <c r="ALC109" s="81"/>
      <c r="ALD109" s="81"/>
      <c r="ALE109" s="81"/>
      <c r="ALF109" s="81"/>
      <c r="ALG109" s="81"/>
      <c r="ALH109" s="81"/>
      <c r="ALI109" s="81"/>
      <c r="ALJ109" s="81"/>
      <c r="ALK109" s="81"/>
      <c r="ALL109" s="81"/>
      <c r="ALM109" s="81"/>
      <c r="ALN109" s="81"/>
      <c r="ALO109" s="81"/>
      <c r="ALP109" s="81"/>
      <c r="ALQ109" s="81"/>
      <c r="ALR109" s="81"/>
      <c r="ALS109" s="81"/>
      <c r="ALT109" s="81"/>
      <c r="ALU109" s="81"/>
      <c r="ALV109" s="81"/>
      <c r="ALW109" s="81"/>
      <c r="ALX109" s="81"/>
      <c r="ALY109" s="81"/>
      <c r="ALZ109" s="81"/>
      <c r="AMA109" s="81"/>
      <c r="AMB109" s="81"/>
      <c r="AMC109" s="81"/>
      <c r="AMD109" s="81"/>
      <c r="AME109" s="81"/>
      <c r="AMF109" s="81"/>
      <c r="AMG109" s="81"/>
      <c r="AMH109" s="81"/>
      <c r="AMI109" s="81"/>
      <c r="AMJ109" s="81"/>
      <c r="AMK109" s="81"/>
      <c r="AML109" s="81"/>
      <c r="AMM109" s="81"/>
      <c r="AMN109" s="81"/>
      <c r="AMO109" s="81"/>
      <c r="AMP109" s="81"/>
      <c r="AMQ109" s="81"/>
      <c r="AMR109" s="81"/>
      <c r="AMS109" s="81"/>
      <c r="AMT109" s="81"/>
      <c r="AMU109" s="81"/>
      <c r="AMV109" s="81"/>
      <c r="AMW109" s="81"/>
      <c r="AMX109" s="81"/>
      <c r="AMY109" s="81"/>
      <c r="AMZ109" s="81"/>
      <c r="ANA109" s="81"/>
      <c r="ANB109" s="81"/>
      <c r="ANC109" s="81"/>
      <c r="AND109" s="81"/>
      <c r="ANE109" s="81"/>
      <c r="ANF109" s="81"/>
      <c r="ANG109" s="81"/>
      <c r="ANH109" s="81"/>
      <c r="ANI109" s="81"/>
      <c r="ANJ109" s="81"/>
      <c r="ANK109" s="81"/>
      <c r="ANL109" s="81"/>
      <c r="ANM109" s="81"/>
      <c r="ANN109" s="81"/>
      <c r="ANO109" s="81"/>
      <c r="ANP109" s="81"/>
      <c r="ANQ109" s="81"/>
      <c r="ANR109" s="81"/>
      <c r="ANS109" s="81"/>
      <c r="ANT109" s="81"/>
      <c r="ANU109" s="81"/>
      <c r="ANV109" s="81"/>
      <c r="ANW109" s="81"/>
      <c r="ANX109" s="81"/>
      <c r="ANY109" s="81"/>
      <c r="ANZ109" s="81"/>
      <c r="AOA109" s="81"/>
      <c r="AOB109" s="81"/>
      <c r="AOC109" s="81"/>
      <c r="AOD109" s="81"/>
      <c r="AOE109" s="81"/>
      <c r="AOF109" s="81"/>
      <c r="AOG109" s="81"/>
      <c r="AOH109" s="81"/>
      <c r="AOI109" s="81"/>
      <c r="AOJ109" s="81"/>
      <c r="AOK109" s="81"/>
      <c r="AOL109" s="81"/>
      <c r="AOM109" s="81"/>
      <c r="AON109" s="81"/>
      <c r="AOO109" s="81"/>
      <c r="AOP109" s="81"/>
      <c r="AOQ109" s="81"/>
      <c r="AOR109" s="81"/>
      <c r="AOS109" s="81"/>
      <c r="AOT109" s="81"/>
      <c r="AOU109" s="81"/>
      <c r="AOV109" s="81"/>
      <c r="AOW109" s="81"/>
      <c r="AOX109" s="81"/>
      <c r="AOY109" s="81"/>
      <c r="AOZ109" s="81"/>
      <c r="APA109" s="81"/>
      <c r="APB109" s="81"/>
      <c r="APC109" s="81"/>
      <c r="APD109" s="81"/>
      <c r="APE109" s="81"/>
      <c r="APF109" s="81"/>
      <c r="APG109" s="81"/>
      <c r="APH109" s="81"/>
      <c r="API109" s="81"/>
      <c r="APJ109" s="81"/>
      <c r="APK109" s="81"/>
      <c r="APL109" s="81"/>
      <c r="APM109" s="81"/>
      <c r="APN109" s="81"/>
      <c r="APO109" s="81"/>
      <c r="APP109" s="81"/>
      <c r="APQ109" s="81"/>
      <c r="APR109" s="81"/>
      <c r="APS109" s="81"/>
      <c r="APT109" s="81"/>
      <c r="APU109" s="81"/>
      <c r="APV109" s="81"/>
      <c r="APW109" s="81"/>
      <c r="APX109" s="81"/>
      <c r="APY109" s="81"/>
      <c r="APZ109" s="81"/>
      <c r="AQA109" s="81"/>
      <c r="AQB109" s="81"/>
      <c r="AQC109" s="81"/>
      <c r="AQD109" s="81"/>
      <c r="AQE109" s="81"/>
      <c r="AQF109" s="81"/>
      <c r="AQG109" s="81"/>
      <c r="AQH109" s="81"/>
      <c r="AQI109" s="81"/>
      <c r="AQJ109" s="81"/>
      <c r="AQK109" s="81"/>
      <c r="AQL109" s="81"/>
      <c r="AQM109" s="81"/>
      <c r="AQN109" s="81"/>
      <c r="AQO109" s="81"/>
      <c r="AQP109" s="81"/>
      <c r="AQQ109" s="81"/>
      <c r="AQR109" s="81"/>
      <c r="AQS109" s="81"/>
      <c r="AQT109" s="81"/>
      <c r="AQU109" s="81"/>
      <c r="AQV109" s="81"/>
      <c r="AQW109" s="81"/>
      <c r="AQX109" s="81"/>
      <c r="AQY109" s="81"/>
      <c r="AQZ109" s="81"/>
      <c r="ARA109" s="81"/>
      <c r="ARB109" s="81"/>
      <c r="ARC109" s="81"/>
      <c r="ARD109" s="81"/>
      <c r="ARE109" s="81"/>
      <c r="ARF109" s="81"/>
      <c r="ARG109" s="81"/>
      <c r="ARH109" s="81"/>
      <c r="ARI109" s="81"/>
      <c r="ARJ109" s="81"/>
      <c r="ARK109" s="81"/>
      <c r="ARL109" s="81"/>
      <c r="ARM109" s="81"/>
      <c r="ARN109" s="81"/>
      <c r="ARO109" s="81"/>
      <c r="ARP109" s="81"/>
      <c r="ARQ109" s="81"/>
      <c r="ARR109" s="81"/>
      <c r="ARS109" s="81"/>
      <c r="ART109" s="81"/>
      <c r="ARU109" s="81"/>
      <c r="ARV109" s="81"/>
      <c r="ARW109" s="81"/>
      <c r="BCC109" s="81"/>
      <c r="BCD109" s="81"/>
      <c r="BCE109" s="81"/>
      <c r="BCF109" s="81"/>
      <c r="BCG109" s="81"/>
      <c r="BCH109" s="81"/>
      <c r="BCI109" s="81"/>
      <c r="BCJ109" s="81"/>
      <c r="BCK109" s="81"/>
      <c r="BCL109" s="81"/>
      <c r="BCM109" s="81"/>
      <c r="BCN109" s="81"/>
      <c r="BCO109" s="81"/>
      <c r="BCP109" s="81"/>
      <c r="BCQ109" s="81"/>
      <c r="BCR109" s="81"/>
      <c r="BCS109" s="81"/>
      <c r="BCT109" s="81"/>
      <c r="BCU109" s="81"/>
      <c r="BCV109" s="81"/>
      <c r="BCW109" s="81"/>
      <c r="BCX109" s="81"/>
      <c r="BCY109" s="81"/>
      <c r="BCZ109" s="81"/>
      <c r="BDA109" s="81"/>
      <c r="BDB109" s="81"/>
      <c r="BDC109" s="81"/>
      <c r="BDD109" s="81"/>
      <c r="BDE109" s="81"/>
      <c r="BDF109" s="81"/>
      <c r="BDG109" s="81"/>
      <c r="BDH109" s="81"/>
      <c r="BDI109" s="81"/>
      <c r="BDJ109" s="81"/>
      <c r="BDK109" s="81"/>
      <c r="BDL109" s="81"/>
      <c r="BDM109" s="81"/>
      <c r="BDN109" s="81"/>
      <c r="BDO109" s="81"/>
      <c r="BDP109" s="81"/>
      <c r="BDQ109" s="81"/>
      <c r="BDR109" s="81"/>
      <c r="BDS109" s="81"/>
      <c r="BDT109" s="81"/>
      <c r="BDU109" s="81"/>
      <c r="BDV109" s="81"/>
      <c r="BDW109" s="81"/>
      <c r="BDX109" s="81"/>
      <c r="BDY109" s="81"/>
      <c r="BDZ109" s="81"/>
      <c r="BEA109" s="81"/>
      <c r="BEB109" s="81"/>
      <c r="BEC109" s="81"/>
      <c r="BED109" s="81"/>
      <c r="BEE109" s="81"/>
      <c r="BEF109" s="81"/>
      <c r="BEG109" s="81"/>
      <c r="BEH109" s="81"/>
      <c r="BEI109" s="81"/>
      <c r="BEJ109" s="81"/>
      <c r="BEK109" s="81"/>
      <c r="BEL109" s="81"/>
      <c r="BEM109" s="81"/>
      <c r="BEN109" s="81"/>
      <c r="BEO109" s="81"/>
      <c r="BEP109" s="81"/>
      <c r="BEQ109" s="81"/>
      <c r="BER109" s="81"/>
      <c r="BES109" s="81"/>
      <c r="BET109" s="81"/>
      <c r="BEU109" s="81"/>
      <c r="BEV109" s="81"/>
      <c r="BEW109" s="81"/>
      <c r="BEX109" s="81"/>
      <c r="BEY109" s="81"/>
      <c r="BEZ109" s="81"/>
      <c r="BFA109" s="81"/>
      <c r="BFB109" s="81"/>
      <c r="BFC109" s="81"/>
      <c r="BFD109" s="81"/>
      <c r="BFE109" s="81"/>
      <c r="BFF109" s="81"/>
      <c r="BFG109" s="81"/>
      <c r="BFH109" s="81"/>
      <c r="BFI109" s="81"/>
      <c r="BFJ109" s="81"/>
      <c r="BFK109" s="81"/>
      <c r="BFL109" s="81"/>
      <c r="BFM109" s="81"/>
      <c r="BFN109" s="81"/>
      <c r="BFO109" s="81"/>
      <c r="BFP109" s="81"/>
      <c r="BFQ109" s="81"/>
      <c r="BFR109" s="81"/>
      <c r="BFS109" s="81"/>
      <c r="BFT109" s="81"/>
      <c r="BFU109" s="81"/>
      <c r="BFV109" s="81"/>
      <c r="BFW109" s="81"/>
      <c r="BFX109" s="81"/>
      <c r="BFY109" s="81"/>
      <c r="BFZ109" s="81"/>
      <c r="BGA109" s="81"/>
      <c r="BGB109" s="81"/>
      <c r="BGC109" s="81"/>
      <c r="BGD109" s="81"/>
      <c r="BGE109" s="81"/>
      <c r="BGF109" s="81"/>
      <c r="BGG109" s="81"/>
      <c r="BGH109" s="81"/>
      <c r="BGI109" s="81"/>
      <c r="BGJ109" s="81"/>
      <c r="BGK109" s="81"/>
      <c r="BGL109" s="81"/>
      <c r="BGM109" s="81"/>
      <c r="BGN109" s="81"/>
      <c r="BGO109" s="81"/>
      <c r="BGP109" s="81"/>
      <c r="BGQ109" s="81"/>
      <c r="BGR109" s="81"/>
      <c r="BGS109" s="81"/>
      <c r="BGT109" s="81"/>
      <c r="BGU109" s="81"/>
      <c r="BGV109" s="81"/>
      <c r="BGW109" s="81"/>
      <c r="BGX109" s="81"/>
      <c r="BGY109" s="81"/>
      <c r="BGZ109" s="81"/>
      <c r="BHA109" s="81"/>
      <c r="BHB109" s="81"/>
      <c r="BHC109" s="81"/>
      <c r="BHD109" s="81"/>
      <c r="BHE109" s="81"/>
      <c r="BHF109" s="81"/>
      <c r="BHG109" s="81"/>
      <c r="BHH109" s="81"/>
      <c r="BHI109" s="81"/>
      <c r="BHJ109" s="81"/>
      <c r="BHK109" s="81"/>
      <c r="BHL109" s="81"/>
      <c r="BHM109" s="81"/>
      <c r="BHN109" s="81"/>
      <c r="BHO109" s="81"/>
      <c r="BHP109" s="81"/>
      <c r="BHQ109" s="81"/>
      <c r="BHR109" s="81"/>
      <c r="BHS109" s="81"/>
      <c r="BHT109" s="81"/>
      <c r="BHU109" s="81"/>
      <c r="BHV109" s="81"/>
      <c r="BHW109" s="81"/>
      <c r="BHX109" s="81"/>
      <c r="BHY109" s="81"/>
      <c r="BHZ109" s="81"/>
      <c r="BIA109" s="81"/>
      <c r="BIB109" s="81"/>
      <c r="BIC109" s="81"/>
      <c r="BID109" s="81"/>
      <c r="BIE109" s="81"/>
      <c r="BIF109" s="81"/>
      <c r="BIG109" s="81"/>
      <c r="BIH109" s="81"/>
      <c r="BII109" s="81"/>
      <c r="BIJ109" s="81"/>
      <c r="BIK109" s="81"/>
      <c r="BIL109" s="81"/>
      <c r="BIM109" s="81"/>
      <c r="BIN109" s="81"/>
      <c r="BIO109" s="81"/>
      <c r="BIP109" s="81"/>
      <c r="BIQ109" s="81"/>
      <c r="BIR109" s="81"/>
      <c r="BIS109" s="81"/>
      <c r="BIT109" s="81"/>
      <c r="BIU109" s="81"/>
      <c r="BIV109" s="81"/>
      <c r="BIW109" s="81"/>
      <c r="BIX109" s="81"/>
      <c r="BIY109" s="81"/>
      <c r="BIZ109" s="81"/>
      <c r="BJA109" s="81"/>
      <c r="BJB109" s="81"/>
      <c r="BJC109" s="81"/>
      <c r="BJD109" s="81"/>
      <c r="BJE109" s="81"/>
      <c r="BJF109" s="81"/>
      <c r="BJG109" s="81"/>
      <c r="BJH109" s="81"/>
      <c r="BJI109" s="81"/>
      <c r="BJJ109" s="81"/>
      <c r="BJK109" s="81"/>
      <c r="BJL109" s="81"/>
      <c r="BJM109" s="81"/>
      <c r="BJN109" s="81"/>
      <c r="BJO109" s="81"/>
      <c r="BJP109" s="81"/>
      <c r="BJQ109" s="81"/>
      <c r="BJR109" s="81"/>
      <c r="BJS109" s="81"/>
      <c r="BJT109" s="81"/>
      <c r="BJU109" s="81"/>
      <c r="BJV109" s="81"/>
      <c r="BJW109" s="81"/>
      <c r="BJX109" s="81"/>
      <c r="BJY109" s="81"/>
      <c r="BJZ109" s="81"/>
      <c r="BKA109" s="81"/>
      <c r="BKB109" s="81"/>
      <c r="BKC109" s="81"/>
      <c r="BKD109" s="81"/>
      <c r="BKE109" s="81"/>
      <c r="BKF109" s="81"/>
      <c r="BKG109" s="81"/>
      <c r="BKH109" s="81"/>
      <c r="BKI109" s="81"/>
      <c r="BKJ109" s="81"/>
      <c r="BKK109" s="81"/>
      <c r="BKL109" s="81"/>
      <c r="BKM109" s="81"/>
      <c r="BKN109" s="81"/>
      <c r="BKO109" s="81"/>
      <c r="BKP109" s="81"/>
      <c r="BKQ109" s="81"/>
      <c r="BKR109" s="81"/>
      <c r="BKS109" s="81"/>
      <c r="BKT109" s="81"/>
      <c r="BKU109" s="81"/>
      <c r="BKV109" s="81"/>
      <c r="BKW109" s="81"/>
      <c r="BKX109" s="81"/>
      <c r="BKY109" s="81"/>
      <c r="BKZ109" s="81"/>
      <c r="BLA109" s="81"/>
      <c r="BLB109" s="81"/>
      <c r="BLC109" s="81"/>
      <c r="BLD109" s="81"/>
      <c r="BLE109" s="81"/>
      <c r="BLF109" s="81"/>
      <c r="BLG109" s="81"/>
      <c r="BLH109" s="81"/>
      <c r="BLI109" s="81"/>
      <c r="BLJ109" s="81"/>
      <c r="BLK109" s="81"/>
      <c r="BLL109" s="81"/>
      <c r="BLM109" s="81"/>
      <c r="BLN109" s="81"/>
      <c r="BLO109" s="81"/>
      <c r="BLP109" s="81"/>
      <c r="BLQ109" s="81"/>
      <c r="BLR109" s="81"/>
      <c r="BLS109" s="81"/>
      <c r="BLT109" s="81"/>
      <c r="BLU109" s="81"/>
      <c r="BLV109" s="81"/>
      <c r="BLW109" s="81"/>
      <c r="BLX109" s="81"/>
      <c r="BLY109" s="81"/>
      <c r="BLZ109" s="81"/>
      <c r="BMA109" s="81"/>
      <c r="BMB109" s="81"/>
      <c r="BMC109" s="81"/>
      <c r="BMD109" s="81"/>
      <c r="BME109" s="81"/>
      <c r="BMF109" s="81"/>
      <c r="BMG109" s="81"/>
      <c r="BMH109" s="81"/>
      <c r="BMI109" s="81"/>
      <c r="BMJ109" s="81"/>
      <c r="BMK109" s="81"/>
      <c r="BML109" s="81"/>
      <c r="BMM109" s="81"/>
      <c r="BMN109" s="81"/>
      <c r="BMO109" s="81"/>
      <c r="BMP109" s="81"/>
      <c r="BMQ109" s="81"/>
      <c r="BMR109" s="81"/>
      <c r="BMS109" s="81"/>
      <c r="BMT109" s="81"/>
      <c r="BMU109" s="81"/>
      <c r="BMV109" s="81"/>
      <c r="BMW109" s="81"/>
      <c r="BMX109" s="81"/>
      <c r="BMY109" s="81"/>
      <c r="BMZ109" s="81"/>
      <c r="BNA109" s="81"/>
      <c r="BNB109" s="81"/>
      <c r="BNC109" s="81"/>
      <c r="BND109" s="81"/>
      <c r="BNE109" s="81"/>
      <c r="BNF109" s="81"/>
      <c r="BNG109" s="81"/>
      <c r="BNH109" s="81"/>
      <c r="BNI109" s="81"/>
      <c r="BNJ109" s="81"/>
      <c r="BNK109" s="81"/>
      <c r="BNL109" s="81"/>
      <c r="BNM109" s="81"/>
      <c r="BNN109" s="81"/>
      <c r="BNO109" s="81"/>
      <c r="BNP109" s="81"/>
      <c r="BNQ109" s="81"/>
      <c r="BNR109" s="81"/>
      <c r="BNS109" s="81"/>
      <c r="BNT109" s="81"/>
      <c r="BNU109" s="81"/>
      <c r="BNV109" s="81"/>
      <c r="BNW109" s="81"/>
      <c r="BNX109" s="81"/>
      <c r="BNY109" s="81"/>
      <c r="BNZ109" s="81"/>
      <c r="BOA109" s="81"/>
      <c r="BOB109" s="81"/>
      <c r="BOC109" s="81"/>
      <c r="BOD109" s="81"/>
      <c r="BOE109" s="81"/>
      <c r="BOF109" s="81"/>
      <c r="BOG109" s="81"/>
      <c r="BOH109" s="81"/>
      <c r="BOI109" s="81"/>
      <c r="BOJ109" s="81"/>
      <c r="BOK109" s="81"/>
      <c r="BOL109" s="81"/>
      <c r="BOM109" s="81"/>
      <c r="BON109" s="81"/>
      <c r="BOO109" s="81"/>
      <c r="BOP109" s="81"/>
      <c r="BOQ109" s="81"/>
      <c r="BOR109" s="81"/>
      <c r="BOS109" s="81"/>
      <c r="BOT109" s="81"/>
      <c r="BOU109" s="81"/>
      <c r="BOV109" s="81"/>
      <c r="BOW109" s="81"/>
      <c r="BOX109" s="81"/>
      <c r="BOY109" s="81"/>
      <c r="BOZ109" s="81"/>
      <c r="BPA109" s="81"/>
      <c r="BPB109" s="81"/>
      <c r="BPC109" s="81"/>
      <c r="BPD109" s="81"/>
      <c r="BPE109" s="81"/>
      <c r="BPF109" s="81"/>
      <c r="BPG109" s="81"/>
      <c r="BPH109" s="81"/>
      <c r="BPI109" s="81"/>
      <c r="BPJ109" s="81"/>
      <c r="BPK109" s="81"/>
      <c r="BPL109" s="81"/>
      <c r="BPM109" s="81"/>
      <c r="BPN109" s="81"/>
      <c r="BPO109" s="81"/>
      <c r="BPP109" s="81"/>
      <c r="BPQ109" s="81"/>
      <c r="BPR109" s="81"/>
      <c r="BPS109" s="81"/>
      <c r="BPT109" s="81"/>
      <c r="BPU109" s="81"/>
      <c r="BPV109" s="81"/>
      <c r="BPW109" s="81"/>
      <c r="BPX109" s="81"/>
      <c r="BPY109" s="81"/>
      <c r="BPZ109" s="81"/>
      <c r="BQA109" s="81"/>
      <c r="BQB109" s="81"/>
      <c r="BQC109" s="81"/>
      <c r="BQD109" s="81"/>
      <c r="BQE109" s="81"/>
      <c r="BQF109" s="81"/>
      <c r="BQG109" s="81"/>
      <c r="BQH109" s="81"/>
      <c r="BQI109" s="81"/>
      <c r="BQJ109" s="81"/>
      <c r="BQK109" s="81"/>
      <c r="BQL109" s="81"/>
      <c r="BQM109" s="81"/>
      <c r="BQN109" s="81"/>
      <c r="BQO109" s="81"/>
      <c r="BQP109" s="81"/>
      <c r="BQQ109" s="81"/>
      <c r="BQR109" s="81"/>
      <c r="BQS109" s="81"/>
      <c r="BQT109" s="81"/>
      <c r="BQU109" s="81"/>
      <c r="BQV109" s="81"/>
      <c r="BQW109" s="81"/>
      <c r="BQX109" s="81"/>
      <c r="BQY109" s="81"/>
      <c r="BQZ109" s="81"/>
      <c r="BRA109" s="81"/>
      <c r="BRB109" s="81"/>
      <c r="BRC109" s="81"/>
      <c r="BRD109" s="81"/>
      <c r="BRE109" s="81"/>
      <c r="BRF109" s="81"/>
      <c r="BRG109" s="81"/>
      <c r="BRH109" s="81"/>
      <c r="BRI109" s="81"/>
      <c r="BRJ109" s="81"/>
      <c r="BRK109" s="81"/>
      <c r="BRL109" s="81"/>
      <c r="BRM109" s="81"/>
      <c r="BRN109" s="81"/>
      <c r="BRO109" s="81"/>
      <c r="BRP109" s="81"/>
      <c r="BRQ109" s="81"/>
      <c r="BRR109" s="81"/>
      <c r="BRS109" s="81"/>
      <c r="BRT109" s="81"/>
      <c r="BRU109" s="81"/>
      <c r="BRV109" s="81"/>
      <c r="BRW109" s="81"/>
      <c r="BRX109" s="81"/>
      <c r="BRY109" s="81"/>
      <c r="BRZ109" s="81"/>
      <c r="BSA109" s="81"/>
      <c r="BSB109" s="81"/>
      <c r="BSC109" s="81"/>
      <c r="BSD109" s="81"/>
      <c r="BSE109" s="81"/>
      <c r="BSF109" s="81"/>
      <c r="BSG109" s="81"/>
      <c r="BSH109" s="81"/>
      <c r="BSI109" s="81"/>
      <c r="BSJ109" s="81"/>
      <c r="BSK109" s="81"/>
      <c r="BSL109" s="81"/>
      <c r="BSM109" s="81"/>
      <c r="BSN109" s="81"/>
      <c r="BSO109" s="81"/>
      <c r="BSP109" s="81"/>
      <c r="BSQ109" s="81"/>
      <c r="BSR109" s="81"/>
      <c r="BSS109" s="81"/>
      <c r="BST109" s="81"/>
      <c r="BSU109" s="81"/>
      <c r="BSV109" s="81"/>
      <c r="BSW109" s="81"/>
      <c r="BSX109" s="81"/>
      <c r="BSY109" s="81"/>
      <c r="BSZ109" s="81"/>
      <c r="BTA109" s="81"/>
      <c r="BTB109" s="81"/>
      <c r="BTC109" s="81"/>
      <c r="BTD109" s="81"/>
      <c r="BTE109" s="81"/>
      <c r="BTF109" s="81"/>
      <c r="BTG109" s="81"/>
      <c r="BTH109" s="81"/>
      <c r="BTI109" s="81"/>
      <c r="BTJ109" s="81"/>
      <c r="BTK109" s="81"/>
      <c r="BTL109" s="81"/>
      <c r="BTM109" s="81"/>
      <c r="BTN109" s="81"/>
      <c r="BTO109" s="81"/>
      <c r="BTP109" s="81"/>
      <c r="BTQ109" s="81"/>
      <c r="BTR109" s="81"/>
      <c r="BTS109" s="81"/>
      <c r="BTT109" s="81"/>
      <c r="BTU109" s="81"/>
      <c r="BTV109" s="81"/>
      <c r="BTW109" s="81"/>
      <c r="BTX109" s="81"/>
      <c r="BTY109" s="81"/>
      <c r="BTZ109" s="81"/>
      <c r="BUA109" s="81"/>
      <c r="BUB109" s="81"/>
      <c r="BUC109" s="81"/>
      <c r="BUD109" s="81"/>
      <c r="BUE109" s="81"/>
      <c r="BUF109" s="81"/>
      <c r="BUG109" s="81"/>
      <c r="BUH109" s="81"/>
      <c r="BUI109" s="81"/>
      <c r="BUJ109" s="81"/>
      <c r="BUK109" s="81"/>
      <c r="BUL109" s="81"/>
      <c r="BUM109" s="81"/>
      <c r="BUN109" s="81"/>
      <c r="BUO109" s="81"/>
      <c r="BUP109" s="81"/>
      <c r="BUQ109" s="81"/>
      <c r="BUR109" s="81"/>
      <c r="BUS109" s="81"/>
      <c r="BUT109" s="81"/>
      <c r="BUU109" s="81"/>
      <c r="BUV109" s="81"/>
      <c r="BUW109" s="81"/>
      <c r="BUX109" s="81"/>
      <c r="BUY109" s="81"/>
      <c r="BUZ109" s="81"/>
      <c r="BVA109" s="81"/>
      <c r="BVB109" s="81"/>
      <c r="BVC109" s="81"/>
      <c r="BVD109" s="81"/>
      <c r="BVE109" s="81"/>
      <c r="BVF109" s="81"/>
      <c r="BVG109" s="81"/>
      <c r="BVH109" s="81"/>
      <c r="BVI109" s="81"/>
      <c r="BVJ109" s="81"/>
      <c r="BVK109" s="81"/>
      <c r="BVL109" s="81"/>
      <c r="BVM109" s="81"/>
      <c r="BVN109" s="81"/>
      <c r="BVO109" s="81"/>
      <c r="BVP109" s="81"/>
      <c r="BVQ109" s="81"/>
      <c r="BVR109" s="81"/>
      <c r="BVS109" s="81"/>
      <c r="BVT109" s="81"/>
      <c r="BVU109" s="81"/>
      <c r="BVV109" s="81"/>
      <c r="BVW109" s="81"/>
      <c r="BVX109" s="81"/>
      <c r="BVY109" s="81"/>
      <c r="BVZ109" s="81"/>
      <c r="BWA109" s="81"/>
      <c r="BWB109" s="81"/>
      <c r="BWC109" s="81"/>
      <c r="BWD109" s="81"/>
      <c r="BWE109" s="81"/>
      <c r="BWF109" s="81"/>
      <c r="BWG109" s="81"/>
      <c r="BWH109" s="81"/>
      <c r="BWI109" s="81"/>
      <c r="BWJ109" s="81"/>
      <c r="BWK109" s="81"/>
      <c r="BWL109" s="81"/>
      <c r="BWM109" s="81"/>
      <c r="BWN109" s="81"/>
      <c r="BWO109" s="81"/>
      <c r="BWP109" s="81"/>
      <c r="BWQ109" s="81"/>
      <c r="BWR109" s="81"/>
      <c r="BWS109" s="81"/>
      <c r="BWT109" s="81"/>
      <c r="BWU109" s="81"/>
      <c r="BWV109" s="81"/>
      <c r="BWW109" s="81"/>
      <c r="BWX109" s="81"/>
      <c r="BWY109" s="81"/>
      <c r="BWZ109" s="81"/>
      <c r="BXA109" s="81"/>
      <c r="BXB109" s="81"/>
      <c r="BXC109" s="81"/>
      <c r="BXD109" s="81"/>
      <c r="BXE109" s="81"/>
      <c r="BXF109" s="81"/>
      <c r="BXG109" s="81"/>
      <c r="BXH109" s="81"/>
      <c r="BXI109" s="81"/>
      <c r="BXJ109" s="81"/>
      <c r="BXK109" s="81"/>
      <c r="BXL109" s="81"/>
      <c r="BXM109" s="81"/>
      <c r="BXN109" s="81"/>
      <c r="BXO109" s="81"/>
      <c r="BXP109" s="81"/>
      <c r="BXQ109" s="81"/>
      <c r="BXR109" s="81"/>
      <c r="BXS109" s="81"/>
      <c r="BXT109" s="81"/>
      <c r="BXU109" s="81"/>
      <c r="BXV109" s="81"/>
      <c r="BXW109" s="81"/>
      <c r="BXX109" s="81"/>
      <c r="BXY109" s="81"/>
      <c r="BXZ109" s="81"/>
      <c r="BYA109" s="81"/>
      <c r="BYB109" s="81"/>
      <c r="BYC109" s="81"/>
      <c r="BYD109" s="81"/>
      <c r="BYE109" s="81"/>
      <c r="BYF109" s="81"/>
      <c r="BYG109" s="81"/>
      <c r="BYH109" s="81"/>
      <c r="BYI109" s="81"/>
      <c r="BYJ109" s="81"/>
      <c r="BYK109" s="81"/>
      <c r="BYL109" s="81"/>
      <c r="BYM109" s="81"/>
      <c r="BYN109" s="81"/>
      <c r="BYO109" s="81"/>
      <c r="BYP109" s="81"/>
      <c r="BYQ109" s="81"/>
      <c r="BYR109" s="81"/>
      <c r="BYS109" s="81"/>
      <c r="BYT109" s="81"/>
      <c r="BYU109" s="81"/>
      <c r="BYV109" s="81"/>
      <c r="BYW109" s="81"/>
      <c r="BYX109" s="81"/>
      <c r="BYY109" s="81"/>
      <c r="BYZ109" s="81"/>
      <c r="BZA109" s="81"/>
      <c r="BZB109" s="81"/>
      <c r="BZC109" s="81"/>
      <c r="BZD109" s="81"/>
      <c r="BZE109" s="81"/>
      <c r="BZF109" s="81"/>
      <c r="BZG109" s="81"/>
      <c r="BZH109" s="81"/>
      <c r="BZI109" s="81"/>
      <c r="BZJ109" s="81"/>
      <c r="BZK109" s="81"/>
      <c r="BZL109" s="81"/>
      <c r="BZM109" s="81"/>
      <c r="BZN109" s="81"/>
      <c r="BZO109" s="81"/>
      <c r="BZP109" s="81"/>
      <c r="BZQ109" s="81"/>
      <c r="BZR109" s="81"/>
      <c r="BZS109" s="81"/>
      <c r="BZT109" s="81"/>
      <c r="BZU109" s="81"/>
      <c r="BZV109" s="81"/>
      <c r="BZW109" s="81"/>
      <c r="BZX109" s="81"/>
      <c r="BZY109" s="81"/>
      <c r="BZZ109" s="81"/>
      <c r="CAA109" s="81"/>
      <c r="CAB109" s="81"/>
      <c r="CAC109" s="81"/>
      <c r="CAD109" s="81"/>
      <c r="CAE109" s="81"/>
      <c r="CAF109" s="81"/>
      <c r="CAG109" s="81"/>
      <c r="CAH109" s="81"/>
      <c r="CAI109" s="81"/>
      <c r="CAJ109" s="81"/>
      <c r="CAK109" s="81"/>
      <c r="CAL109" s="81"/>
      <c r="CAM109" s="81"/>
      <c r="CAN109" s="81"/>
      <c r="CAO109" s="81"/>
      <c r="CAP109" s="81"/>
      <c r="CAQ109" s="81"/>
      <c r="CAR109" s="81"/>
      <c r="CAS109" s="81"/>
      <c r="CAT109" s="81"/>
      <c r="CAU109" s="81"/>
      <c r="CAV109" s="81"/>
      <c r="CAW109" s="81"/>
      <c r="CAX109" s="81"/>
      <c r="CAY109" s="81"/>
      <c r="CAZ109" s="81"/>
      <c r="CBA109" s="81"/>
      <c r="CBB109" s="81"/>
      <c r="CBC109" s="81"/>
      <c r="CBD109" s="81"/>
      <c r="CBE109" s="81"/>
      <c r="CBF109" s="81"/>
      <c r="CBG109" s="81"/>
      <c r="CBH109" s="81"/>
      <c r="CBI109" s="81"/>
      <c r="CBJ109" s="81"/>
      <c r="CBK109" s="81"/>
      <c r="CBL109" s="81"/>
      <c r="CBM109" s="81"/>
      <c r="CBN109" s="81"/>
      <c r="CBO109" s="81"/>
      <c r="CBP109" s="81"/>
      <c r="CBQ109" s="81"/>
      <c r="CBR109" s="81"/>
      <c r="CBS109" s="81"/>
      <c r="CBT109" s="81"/>
      <c r="CBU109" s="81"/>
      <c r="CBV109" s="81"/>
      <c r="CBW109" s="81"/>
      <c r="CBX109" s="81"/>
      <c r="CBY109" s="81"/>
      <c r="CBZ109" s="81"/>
      <c r="CCA109" s="81"/>
      <c r="CCB109" s="81"/>
      <c r="CCC109" s="81"/>
      <c r="CCD109" s="81"/>
      <c r="CCE109" s="81"/>
      <c r="CCF109" s="81"/>
      <c r="CCG109" s="81"/>
      <c r="CCH109" s="81"/>
      <c r="CCI109" s="81"/>
      <c r="CCJ109" s="81"/>
      <c r="CCK109" s="81"/>
      <c r="CCL109" s="81"/>
      <c r="CCM109" s="81"/>
      <c r="CCN109" s="81"/>
      <c r="CCO109" s="81"/>
      <c r="CCP109" s="81"/>
      <c r="CCQ109" s="81"/>
      <c r="CCR109" s="81"/>
      <c r="CCS109" s="81"/>
      <c r="CCT109" s="81"/>
      <c r="CCU109" s="81"/>
      <c r="CCV109" s="81"/>
      <c r="CCW109" s="81"/>
      <c r="CCX109" s="81"/>
      <c r="CCY109" s="81"/>
      <c r="CCZ109" s="81"/>
      <c r="CDA109" s="81"/>
      <c r="CDB109" s="81"/>
      <c r="CDC109" s="81"/>
      <c r="CDD109" s="81"/>
      <c r="CDE109" s="81"/>
      <c r="CDF109" s="81"/>
      <c r="CDG109" s="81"/>
      <c r="CDH109" s="81"/>
      <c r="CDI109" s="81"/>
      <c r="CDJ109" s="81"/>
      <c r="CDK109" s="81"/>
      <c r="CDL109" s="81"/>
      <c r="CDM109" s="81"/>
      <c r="CDN109" s="81"/>
      <c r="CDO109" s="81"/>
      <c r="CDP109" s="81"/>
      <c r="CDQ109" s="81"/>
      <c r="CDR109" s="81"/>
      <c r="CDS109" s="81"/>
      <c r="CDT109" s="81"/>
      <c r="CDU109" s="81"/>
      <c r="CDV109" s="81"/>
      <c r="CDW109" s="81"/>
      <c r="CDX109" s="81"/>
      <c r="CDY109" s="81"/>
      <c r="CDZ109" s="81"/>
      <c r="CEA109" s="81"/>
      <c r="CEB109" s="81"/>
      <c r="CEC109" s="81"/>
      <c r="CED109" s="81"/>
      <c r="CEE109" s="81"/>
      <c r="CEF109" s="81"/>
      <c r="CEG109" s="81"/>
      <c r="CEH109" s="81"/>
      <c r="CEI109" s="81"/>
      <c r="CEJ109" s="81"/>
      <c r="CEK109" s="81"/>
      <c r="CEL109" s="81"/>
      <c r="CEM109" s="81"/>
      <c r="CEN109" s="81"/>
      <c r="CEO109" s="81"/>
      <c r="CEP109" s="81"/>
      <c r="CEQ109" s="81"/>
      <c r="CER109" s="81"/>
      <c r="CES109" s="81"/>
      <c r="CET109" s="81"/>
      <c r="CEU109" s="81"/>
      <c r="CEV109" s="81"/>
      <c r="CEW109" s="81"/>
      <c r="CEX109" s="81"/>
      <c r="CEY109" s="81"/>
      <c r="CEZ109" s="81"/>
      <c r="CFA109" s="81"/>
      <c r="CFB109" s="81"/>
      <c r="CFC109" s="81"/>
      <c r="CFD109" s="81"/>
      <c r="CFE109" s="81"/>
      <c r="CFF109" s="81"/>
      <c r="CFG109" s="81"/>
      <c r="CFH109" s="81"/>
      <c r="CFI109" s="81"/>
      <c r="CFJ109" s="81"/>
      <c r="CFK109" s="81"/>
      <c r="CFL109" s="81"/>
      <c r="CFM109" s="81"/>
      <c r="CFN109" s="81"/>
      <c r="CFO109" s="81"/>
      <c r="CFP109" s="81"/>
      <c r="CFQ109" s="81"/>
      <c r="CFR109" s="81"/>
      <c r="CFS109" s="81"/>
      <c r="CFT109" s="81"/>
      <c r="CFU109" s="81"/>
      <c r="CFV109" s="81"/>
      <c r="CFW109" s="81"/>
      <c r="CFX109" s="81"/>
      <c r="CFY109" s="81"/>
      <c r="CFZ109" s="81"/>
      <c r="CGA109" s="81"/>
      <c r="CGB109" s="81"/>
      <c r="CGC109" s="81"/>
      <c r="CGD109" s="81"/>
      <c r="CGE109" s="81"/>
      <c r="CGF109" s="81"/>
      <c r="CGG109" s="81"/>
      <c r="CGH109" s="81"/>
      <c r="CGI109" s="81"/>
      <c r="CGJ109" s="81"/>
      <c r="CGK109" s="81"/>
      <c r="CGL109" s="81"/>
      <c r="CGM109" s="81"/>
      <c r="CGN109" s="81"/>
      <c r="CGO109" s="81"/>
      <c r="CGP109" s="81"/>
      <c r="CGQ109" s="81"/>
      <c r="CGR109" s="81"/>
      <c r="CGS109" s="81"/>
      <c r="CGT109" s="81"/>
      <c r="CGU109" s="81"/>
      <c r="CGV109" s="81"/>
      <c r="CGW109" s="81"/>
      <c r="CGX109" s="81"/>
      <c r="CGY109" s="81"/>
      <c r="CGZ109" s="81"/>
      <c r="CHA109" s="81"/>
      <c r="CHB109" s="81"/>
      <c r="CHC109" s="81"/>
      <c r="CHD109" s="81"/>
      <c r="CHE109" s="81"/>
      <c r="CHF109" s="81"/>
      <c r="CHG109" s="81"/>
      <c r="CHH109" s="81"/>
      <c r="CHI109" s="81"/>
      <c r="CHJ109" s="81"/>
      <c r="CHK109" s="81"/>
      <c r="CHL109" s="81"/>
      <c r="CHM109" s="81"/>
      <c r="CHN109" s="81"/>
      <c r="CHO109" s="81"/>
      <c r="CHP109" s="81"/>
      <c r="CHQ109" s="81"/>
      <c r="CHR109" s="81"/>
      <c r="CHS109" s="81"/>
      <c r="CHT109" s="81"/>
      <c r="CHU109" s="81"/>
      <c r="CHV109" s="81"/>
      <c r="CHW109" s="81"/>
      <c r="CHX109" s="81"/>
      <c r="CHY109" s="81"/>
      <c r="CHZ109" s="81"/>
      <c r="CIA109" s="81"/>
      <c r="CIB109" s="81"/>
      <c r="CIC109" s="81"/>
      <c r="CID109" s="81"/>
      <c r="CIE109" s="81"/>
      <c r="CIF109" s="81"/>
      <c r="CIG109" s="81"/>
      <c r="CIH109" s="81"/>
      <c r="CII109" s="81"/>
      <c r="CIJ109" s="81"/>
      <c r="CIK109" s="81"/>
      <c r="CIL109" s="81"/>
      <c r="CIM109" s="81"/>
      <c r="CIN109" s="81"/>
      <c r="CIO109" s="81"/>
      <c r="CIP109" s="81"/>
      <c r="CIQ109" s="81"/>
      <c r="CIR109" s="81"/>
      <c r="CIS109" s="81"/>
      <c r="CIT109" s="81"/>
      <c r="CIU109" s="81"/>
      <c r="CIV109" s="81"/>
      <c r="CIW109" s="81"/>
      <c r="CIX109" s="81"/>
      <c r="CIY109" s="81"/>
      <c r="CIZ109" s="81"/>
      <c r="CJA109" s="81"/>
      <c r="CJB109" s="81"/>
      <c r="CJC109" s="81"/>
      <c r="CJD109" s="81"/>
      <c r="CJE109" s="81"/>
      <c r="CJF109" s="81"/>
      <c r="CJG109" s="81"/>
      <c r="CJH109" s="81"/>
      <c r="CJI109" s="81"/>
      <c r="CJJ109" s="81"/>
      <c r="CJK109" s="81"/>
      <c r="CJL109" s="81"/>
      <c r="CJM109" s="81"/>
      <c r="CJN109" s="81"/>
      <c r="CJO109" s="81"/>
      <c r="CJP109" s="81"/>
      <c r="CJQ109" s="81"/>
      <c r="CJR109" s="81"/>
      <c r="CJS109" s="81"/>
      <c r="CJT109" s="81"/>
      <c r="CJU109" s="81"/>
      <c r="CJV109" s="81"/>
      <c r="CJW109" s="81"/>
      <c r="CJX109" s="81"/>
      <c r="CJY109" s="81"/>
      <c r="CJZ109" s="81"/>
      <c r="CKA109" s="81"/>
      <c r="CKB109" s="81"/>
      <c r="CKC109" s="81"/>
      <c r="CKD109" s="81"/>
      <c r="CKE109" s="81"/>
      <c r="CKF109" s="81"/>
      <c r="CKG109" s="81"/>
      <c r="CKH109" s="81"/>
      <c r="CKI109" s="81"/>
      <c r="CKJ109" s="81"/>
      <c r="CKK109" s="81"/>
      <c r="CKL109" s="81"/>
      <c r="CKM109" s="81"/>
      <c r="CKN109" s="81"/>
      <c r="CKO109" s="81"/>
      <c r="CKP109" s="81"/>
      <c r="CKQ109" s="81"/>
      <c r="CKR109" s="81"/>
      <c r="CKS109" s="81"/>
      <c r="CKT109" s="81"/>
      <c r="CKU109" s="81"/>
      <c r="CKV109" s="81"/>
      <c r="CKW109" s="81"/>
      <c r="CKX109" s="81"/>
      <c r="CKY109" s="81"/>
      <c r="CKZ109" s="81"/>
      <c r="CLA109" s="81"/>
      <c r="CLB109" s="81"/>
      <c r="CLC109" s="81"/>
      <c r="CLD109" s="81"/>
      <c r="CLE109" s="81"/>
      <c r="CLF109" s="81"/>
      <c r="CLG109" s="81"/>
      <c r="CLH109" s="81"/>
      <c r="CLI109" s="81"/>
      <c r="CLJ109" s="81"/>
      <c r="CLK109" s="81"/>
      <c r="CLL109" s="81"/>
      <c r="CLM109" s="81"/>
      <c r="CLN109" s="81"/>
      <c r="CLO109" s="81"/>
      <c r="CLP109" s="81"/>
      <c r="CLQ109" s="81"/>
      <c r="CLR109" s="81"/>
      <c r="CLS109" s="81"/>
      <c r="CLT109" s="81"/>
      <c r="CLU109" s="81"/>
      <c r="CLV109" s="81"/>
      <c r="CLW109" s="81"/>
      <c r="CLX109" s="81"/>
      <c r="CLY109" s="81"/>
      <c r="CLZ109" s="81"/>
      <c r="CMA109" s="81"/>
      <c r="CMB109" s="81"/>
      <c r="CMC109" s="81"/>
      <c r="CMD109" s="81"/>
      <c r="CME109" s="81"/>
      <c r="CMF109" s="81"/>
      <c r="CMG109" s="81"/>
      <c r="CMH109" s="81"/>
      <c r="CMI109" s="81"/>
      <c r="CMJ109" s="81"/>
      <c r="CMK109" s="81"/>
      <c r="CML109" s="81"/>
      <c r="CMM109" s="81"/>
      <c r="CMN109" s="81"/>
      <c r="CMO109" s="81"/>
      <c r="CMP109" s="81"/>
      <c r="CMQ109" s="81"/>
      <c r="CMR109" s="81"/>
      <c r="CMS109" s="81"/>
      <c r="CMT109" s="81"/>
      <c r="CMU109" s="81"/>
      <c r="CMV109" s="81"/>
      <c r="CMW109" s="81"/>
      <c r="CMX109" s="81"/>
      <c r="CMY109" s="81"/>
      <c r="CMZ109" s="81"/>
      <c r="CNA109" s="81"/>
      <c r="CNB109" s="81"/>
      <c r="CNC109" s="81"/>
      <c r="CND109" s="81"/>
      <c r="CNE109" s="81"/>
      <c r="CNF109" s="81"/>
      <c r="CNG109" s="81"/>
      <c r="CNH109" s="81"/>
      <c r="CNI109" s="81"/>
      <c r="CNJ109" s="81"/>
      <c r="CNK109" s="81"/>
      <c r="CNL109" s="81"/>
      <c r="CNM109" s="81"/>
      <c r="CNN109" s="81"/>
      <c r="CNO109" s="81"/>
      <c r="CNP109" s="81"/>
      <c r="CNQ109" s="81"/>
      <c r="CNR109" s="81"/>
      <c r="CNS109" s="81"/>
      <c r="CNT109" s="81"/>
      <c r="CNU109" s="81"/>
      <c r="CNV109" s="81"/>
      <c r="CNW109" s="81"/>
      <c r="CNX109" s="81"/>
      <c r="CNY109" s="81"/>
      <c r="CNZ109" s="81"/>
      <c r="COA109" s="81"/>
      <c r="COB109" s="81"/>
      <c r="COC109" s="81"/>
      <c r="COD109" s="81"/>
      <c r="COE109" s="81"/>
      <c r="COF109" s="81"/>
      <c r="COG109" s="81"/>
      <c r="COH109" s="81"/>
      <c r="COI109" s="81"/>
      <c r="COJ109" s="81"/>
      <c r="COK109" s="81"/>
      <c r="COL109" s="81"/>
      <c r="COM109" s="81"/>
      <c r="CON109" s="81"/>
      <c r="COO109" s="81"/>
      <c r="COP109" s="81"/>
      <c r="COQ109" s="81"/>
      <c r="COR109" s="81"/>
      <c r="COS109" s="81"/>
      <c r="COT109" s="81"/>
      <c r="COU109" s="81"/>
      <c r="COV109" s="81"/>
      <c r="COW109" s="81"/>
      <c r="COX109" s="81"/>
      <c r="COY109" s="81"/>
      <c r="COZ109" s="81"/>
      <c r="CPA109" s="81"/>
      <c r="CPB109" s="81"/>
      <c r="CPC109" s="81"/>
      <c r="CPD109" s="81"/>
      <c r="CPE109" s="81"/>
      <c r="CPF109" s="81"/>
      <c r="CPG109" s="81"/>
      <c r="CPH109" s="81"/>
      <c r="CPI109" s="81"/>
      <c r="CPJ109" s="81"/>
      <c r="CPK109" s="81"/>
      <c r="CPL109" s="81"/>
      <c r="CPM109" s="81"/>
      <c r="CPN109" s="81"/>
      <c r="CPO109" s="81"/>
      <c r="CPP109" s="81"/>
      <c r="CPQ109" s="81"/>
      <c r="CPR109" s="81"/>
      <c r="CPS109" s="81"/>
      <c r="CPT109" s="81"/>
      <c r="CPU109" s="81"/>
      <c r="CPV109" s="81"/>
      <c r="CPW109" s="81"/>
      <c r="CPX109" s="81"/>
      <c r="CPY109" s="81"/>
      <c r="CPZ109" s="81"/>
      <c r="CQA109" s="81"/>
      <c r="CQB109" s="81"/>
      <c r="CQC109" s="81"/>
      <c r="CQD109" s="81"/>
      <c r="CQE109" s="81"/>
      <c r="CQF109" s="81"/>
      <c r="CQG109" s="81"/>
      <c r="CQH109" s="81"/>
      <c r="CQI109" s="81"/>
      <c r="CQJ109" s="81"/>
      <c r="CQK109" s="81"/>
      <c r="CQL109" s="81"/>
      <c r="CQM109" s="81"/>
      <c r="CQN109" s="81"/>
      <c r="CQO109" s="81"/>
      <c r="CQP109" s="81"/>
      <c r="CQQ109" s="81"/>
      <c r="CQR109" s="81"/>
      <c r="CQS109" s="81"/>
      <c r="CQT109" s="81"/>
      <c r="CQU109" s="81"/>
      <c r="CQV109" s="81"/>
      <c r="CQW109" s="81"/>
      <c r="CQX109" s="81"/>
      <c r="CQY109" s="81"/>
      <c r="CQZ109" s="81"/>
      <c r="CRA109" s="81"/>
      <c r="CRB109" s="81"/>
      <c r="CRC109" s="81"/>
      <c r="CRD109" s="81"/>
      <c r="CRE109" s="81"/>
      <c r="CRF109" s="81"/>
      <c r="CRG109" s="81"/>
      <c r="CRH109" s="81"/>
      <c r="CRI109" s="81"/>
      <c r="CRJ109" s="81"/>
      <c r="CRK109" s="81"/>
      <c r="CRL109" s="81"/>
      <c r="CRM109" s="81"/>
      <c r="CRN109" s="81"/>
      <c r="CRO109" s="81"/>
      <c r="CRP109" s="81"/>
      <c r="CRQ109" s="81"/>
      <c r="CRR109" s="81"/>
      <c r="CRS109" s="81"/>
      <c r="CRT109" s="81"/>
      <c r="CRU109" s="81"/>
      <c r="CRV109" s="81"/>
      <c r="CRW109" s="81"/>
      <c r="CRX109" s="81"/>
      <c r="CRY109" s="81"/>
      <c r="CRZ109" s="81"/>
      <c r="CSA109" s="81"/>
      <c r="CSB109" s="81"/>
      <c r="CSC109" s="81"/>
      <c r="CSD109" s="81"/>
      <c r="CSE109" s="81"/>
      <c r="CSF109" s="81"/>
      <c r="CSG109" s="81"/>
      <c r="CSH109" s="81"/>
      <c r="CSI109" s="81"/>
      <c r="CSJ109" s="81"/>
      <c r="CSK109" s="81"/>
      <c r="CSL109" s="81"/>
      <c r="CSM109" s="81"/>
      <c r="CSN109" s="81"/>
      <c r="CSO109" s="81"/>
      <c r="CSP109" s="81"/>
      <c r="CSQ109" s="81"/>
      <c r="CSR109" s="81"/>
      <c r="CSS109" s="81"/>
      <c r="CST109" s="81"/>
      <c r="CSU109" s="81"/>
      <c r="CSV109" s="81"/>
      <c r="CSW109" s="81"/>
      <c r="CSX109" s="81"/>
      <c r="CSY109" s="81"/>
      <c r="CSZ109" s="81"/>
      <c r="CTA109" s="81"/>
      <c r="CTB109" s="81"/>
      <c r="CTC109" s="81"/>
      <c r="CTD109" s="81"/>
      <c r="CTE109" s="81"/>
      <c r="CTF109" s="81"/>
      <c r="CTG109" s="81"/>
      <c r="CTH109" s="81"/>
      <c r="CTI109" s="81"/>
      <c r="CTJ109" s="81"/>
      <c r="CTK109" s="81"/>
      <c r="CTL109" s="81"/>
      <c r="CTM109" s="81"/>
      <c r="CTN109" s="81"/>
      <c r="CTO109" s="81"/>
      <c r="CTP109" s="81"/>
      <c r="CTQ109" s="81"/>
      <c r="CTR109" s="81"/>
      <c r="CTS109" s="81"/>
      <c r="CTT109" s="81"/>
      <c r="CTU109" s="81"/>
      <c r="CTV109" s="81"/>
      <c r="CTW109" s="81"/>
      <c r="CTX109" s="81"/>
      <c r="CTY109" s="81"/>
      <c r="CTZ109" s="81"/>
      <c r="CUA109" s="81"/>
      <c r="CUB109" s="81"/>
      <c r="CUC109" s="81"/>
      <c r="CUD109" s="81"/>
      <c r="CUE109" s="81"/>
      <c r="CUF109" s="81"/>
      <c r="CUG109" s="81"/>
      <c r="CUH109" s="81"/>
      <c r="CUI109" s="81"/>
      <c r="CUJ109" s="81"/>
      <c r="CUK109" s="81"/>
      <c r="CUL109" s="81"/>
      <c r="CUM109" s="81"/>
      <c r="CUN109" s="81"/>
      <c r="CUO109" s="81"/>
      <c r="CUP109" s="81"/>
      <c r="CUQ109" s="81"/>
      <c r="CUR109" s="81"/>
      <c r="CUS109" s="81"/>
      <c r="CUT109" s="81"/>
      <c r="CUU109" s="81"/>
      <c r="CUV109" s="81"/>
      <c r="CUW109" s="81"/>
      <c r="CUX109" s="81"/>
      <c r="CUY109" s="81"/>
      <c r="CUZ109" s="81"/>
      <c r="CVA109" s="81"/>
      <c r="CVB109" s="81"/>
      <c r="CVC109" s="81"/>
      <c r="CVD109" s="81"/>
      <c r="CVE109" s="81"/>
      <c r="CVF109" s="81"/>
      <c r="CVG109" s="81"/>
      <c r="CVH109" s="81"/>
      <c r="CVI109" s="81"/>
      <c r="CVJ109" s="81"/>
      <c r="CVK109" s="81"/>
      <c r="CVL109" s="81"/>
      <c r="CVM109" s="81"/>
      <c r="CVN109" s="81"/>
      <c r="CVO109" s="81"/>
      <c r="CVP109" s="81"/>
      <c r="CVQ109" s="81"/>
      <c r="CVR109" s="81"/>
      <c r="CVS109" s="81"/>
      <c r="CVT109" s="81"/>
      <c r="CVU109" s="81"/>
      <c r="CVV109" s="81"/>
      <c r="CVW109" s="81"/>
      <c r="CVX109" s="81"/>
      <c r="CVY109" s="81"/>
      <c r="CVZ109" s="81"/>
      <c r="CWA109" s="81"/>
      <c r="CWB109" s="81"/>
      <c r="CWC109" s="81"/>
      <c r="CWD109" s="81"/>
      <c r="CWE109" s="81"/>
      <c r="CWF109" s="81"/>
      <c r="CWG109" s="81"/>
      <c r="CWH109" s="81"/>
      <c r="CWI109" s="81"/>
      <c r="CWJ109" s="81"/>
      <c r="CWK109" s="81"/>
      <c r="CWL109" s="81"/>
      <c r="CWM109" s="81"/>
      <c r="CWN109" s="81"/>
      <c r="CWO109" s="81"/>
      <c r="CWP109" s="81"/>
      <c r="CWQ109" s="81"/>
      <c r="CWR109" s="81"/>
      <c r="CWS109" s="81"/>
      <c r="CWT109" s="81"/>
      <c r="CWU109" s="81"/>
      <c r="CWV109" s="81"/>
      <c r="CWW109" s="81"/>
      <c r="CWX109" s="81"/>
      <c r="CWY109" s="81"/>
      <c r="CWZ109" s="81"/>
      <c r="CXA109" s="81"/>
      <c r="CXB109" s="81"/>
      <c r="CXC109" s="81"/>
      <c r="CXD109" s="81"/>
      <c r="CXE109" s="81"/>
      <c r="CXF109" s="81"/>
      <c r="CXG109" s="81"/>
      <c r="CXH109" s="81"/>
      <c r="CXI109" s="81"/>
      <c r="CXJ109" s="81"/>
      <c r="CXK109" s="81"/>
      <c r="CXL109" s="81"/>
      <c r="CXM109" s="81"/>
      <c r="CXN109" s="81"/>
      <c r="CXO109" s="81"/>
      <c r="CXP109" s="81"/>
      <c r="CXQ109" s="81"/>
      <c r="CXR109" s="81"/>
      <c r="CXS109" s="81"/>
      <c r="CXT109" s="81"/>
      <c r="CXU109" s="81"/>
      <c r="CXV109" s="81"/>
      <c r="CXW109" s="81"/>
      <c r="CXX109" s="81"/>
      <c r="CXY109" s="81"/>
      <c r="CXZ109" s="81"/>
      <c r="CYA109" s="81"/>
      <c r="CYB109" s="81"/>
      <c r="CYC109" s="81"/>
      <c r="CYD109" s="81"/>
      <c r="CYE109" s="81"/>
      <c r="CYF109" s="81"/>
      <c r="CYG109" s="81"/>
      <c r="CYH109" s="81"/>
      <c r="CYI109" s="81"/>
      <c r="CYJ109" s="81"/>
      <c r="CYK109" s="81"/>
      <c r="CYL109" s="81"/>
      <c r="CYM109" s="81"/>
      <c r="CYN109" s="81"/>
      <c r="CYO109" s="81"/>
      <c r="CYP109" s="81"/>
      <c r="CYQ109" s="81"/>
      <c r="CYR109" s="81"/>
      <c r="CYS109" s="81"/>
      <c r="CYT109" s="81"/>
      <c r="CYU109" s="81"/>
      <c r="CYV109" s="81"/>
      <c r="CYW109" s="81"/>
      <c r="CYX109" s="81"/>
      <c r="CYY109" s="81"/>
      <c r="CYZ109" s="81"/>
      <c r="CZA109" s="81"/>
      <c r="CZB109" s="81"/>
      <c r="CZC109" s="81"/>
      <c r="CZD109" s="81"/>
      <c r="CZE109" s="81"/>
      <c r="CZF109" s="81"/>
      <c r="CZG109" s="81"/>
      <c r="CZH109" s="81"/>
      <c r="CZI109" s="81"/>
      <c r="CZJ109" s="81"/>
      <c r="CZK109" s="81"/>
      <c r="CZL109" s="81"/>
      <c r="CZM109" s="81"/>
      <c r="CZN109" s="81"/>
      <c r="CZO109" s="81"/>
      <c r="CZP109" s="81"/>
      <c r="CZQ109" s="81"/>
      <c r="CZR109" s="81"/>
      <c r="CZS109" s="81"/>
      <c r="CZT109" s="81"/>
      <c r="CZU109" s="81"/>
      <c r="CZV109" s="81"/>
      <c r="CZW109" s="81"/>
      <c r="CZX109" s="81"/>
      <c r="CZY109" s="81"/>
      <c r="CZZ109" s="81"/>
      <c r="DAA109" s="81"/>
      <c r="DAB109" s="81"/>
      <c r="DAC109" s="81"/>
      <c r="DAD109" s="81"/>
      <c r="DAE109" s="81"/>
      <c r="DAF109" s="81"/>
      <c r="DAG109" s="81"/>
      <c r="DAH109" s="81"/>
      <c r="DAI109" s="81"/>
      <c r="DAJ109" s="81"/>
      <c r="DAK109" s="81"/>
      <c r="DAL109" s="81"/>
      <c r="DAM109" s="81"/>
      <c r="DAN109" s="81"/>
      <c r="DAO109" s="81"/>
      <c r="DAP109" s="81"/>
      <c r="DAQ109" s="81"/>
      <c r="DAR109" s="81"/>
      <c r="DAS109" s="81"/>
      <c r="DAT109" s="81"/>
      <c r="DAU109" s="81"/>
      <c r="DAV109" s="81"/>
      <c r="DAW109" s="81"/>
      <c r="DAX109" s="81"/>
      <c r="DAY109" s="81"/>
      <c r="DAZ109" s="81"/>
      <c r="DBA109" s="81"/>
      <c r="DBB109" s="81"/>
      <c r="DBC109" s="81"/>
      <c r="DBD109" s="81"/>
      <c r="DBE109" s="81"/>
      <c r="DBF109" s="81"/>
      <c r="DBG109" s="81"/>
      <c r="DBH109" s="81"/>
      <c r="DBI109" s="81"/>
      <c r="DBJ109" s="81"/>
      <c r="DBK109" s="81"/>
      <c r="DBL109" s="81"/>
      <c r="DBM109" s="81"/>
      <c r="DBN109" s="81"/>
      <c r="DBO109" s="81"/>
      <c r="DBP109" s="81"/>
      <c r="DBQ109" s="81"/>
      <c r="DBR109" s="81"/>
      <c r="DBS109" s="81"/>
      <c r="DBT109" s="81"/>
      <c r="DBU109" s="81"/>
      <c r="DBV109" s="81"/>
      <c r="DBW109" s="81"/>
      <c r="DBX109" s="81"/>
      <c r="DBY109" s="81"/>
      <c r="DBZ109" s="81"/>
      <c r="DCA109" s="81"/>
      <c r="DCB109" s="81"/>
      <c r="DCC109" s="81"/>
      <c r="DCD109" s="81"/>
      <c r="DCE109" s="81"/>
      <c r="DCF109" s="81"/>
      <c r="DCG109" s="81"/>
      <c r="DCH109" s="81"/>
      <c r="DCI109" s="81"/>
      <c r="DCJ109" s="81"/>
      <c r="DCK109" s="81"/>
      <c r="DCL109" s="81"/>
      <c r="DCM109" s="81"/>
      <c r="DCN109" s="81"/>
      <c r="DCO109" s="81"/>
      <c r="DCP109" s="81"/>
      <c r="DCQ109" s="81"/>
      <c r="DCR109" s="81"/>
      <c r="DCS109" s="81"/>
      <c r="DCT109" s="81"/>
      <c r="DCU109" s="81"/>
      <c r="DCV109" s="81"/>
      <c r="DCW109" s="81"/>
      <c r="DCX109" s="81"/>
      <c r="DCY109" s="81"/>
      <c r="DCZ109" s="81"/>
      <c r="DDA109" s="81"/>
      <c r="DDB109" s="81"/>
      <c r="DDC109" s="81"/>
      <c r="DDD109" s="81"/>
      <c r="DDE109" s="81"/>
      <c r="DDF109" s="81"/>
      <c r="DDG109" s="81"/>
      <c r="DDH109" s="81"/>
      <c r="DDI109" s="81"/>
      <c r="DDJ109" s="81"/>
      <c r="WBZ109" s="81"/>
      <c r="WCA109" s="81"/>
      <c r="WCB109" s="81"/>
      <c r="WCC109" s="81"/>
      <c r="WCD109" s="81"/>
      <c r="WCE109" s="81"/>
      <c r="WCF109" s="81"/>
      <c r="WCG109" s="81"/>
      <c r="WCH109" s="81"/>
      <c r="WCI109" s="81"/>
      <c r="WCJ109" s="81"/>
      <c r="WCK109" s="81"/>
      <c r="WCL109" s="81"/>
      <c r="WCM109" s="81"/>
      <c r="WCN109" s="81"/>
      <c r="WCO109" s="81"/>
      <c r="WCP109" s="81"/>
      <c r="WCQ109" s="81"/>
      <c r="WCR109" s="81"/>
      <c r="WCS109" s="81"/>
      <c r="WCT109" s="81"/>
      <c r="WCU109" s="81"/>
      <c r="WCV109" s="81"/>
      <c r="WCW109" s="81"/>
      <c r="WCX109" s="81"/>
      <c r="WCY109" s="81"/>
      <c r="WCZ109" s="81"/>
      <c r="WDA109" s="81"/>
      <c r="WDB109" s="81"/>
      <c r="WDC109" s="81"/>
      <c r="WDD109" s="81"/>
      <c r="WDE109" s="81"/>
      <c r="WDF109" s="81"/>
      <c r="WDG109" s="81"/>
      <c r="WDH109" s="81"/>
      <c r="WDI109" s="81"/>
      <c r="WDJ109" s="81"/>
      <c r="WDK109" s="81"/>
      <c r="WDL109" s="81"/>
      <c r="WDM109" s="81"/>
      <c r="WDN109" s="81"/>
      <c r="WDO109" s="81"/>
      <c r="WDP109" s="81"/>
      <c r="WDQ109" s="81"/>
      <c r="WDR109" s="81"/>
      <c r="WDS109" s="81"/>
      <c r="WDT109" s="81"/>
      <c r="WDU109" s="81"/>
      <c r="WDV109" s="81"/>
      <c r="WDW109" s="81"/>
      <c r="WDX109" s="81"/>
      <c r="WDY109" s="81"/>
      <c r="WDZ109" s="81"/>
      <c r="WEA109" s="81"/>
      <c r="WEB109" s="81"/>
      <c r="WEC109" s="81"/>
      <c r="WED109" s="81"/>
      <c r="WEE109" s="81"/>
      <c r="WEF109" s="81"/>
      <c r="WEG109" s="81"/>
      <c r="WEH109" s="81"/>
      <c r="WEI109" s="81"/>
      <c r="WEJ109" s="81"/>
      <c r="WEK109" s="81"/>
      <c r="WEL109" s="81"/>
      <c r="WEM109" s="81"/>
      <c r="WEN109" s="81"/>
      <c r="WEO109" s="81"/>
      <c r="WEP109" s="81"/>
      <c r="WEQ109" s="81"/>
      <c r="WER109" s="81"/>
      <c r="WES109" s="81"/>
      <c r="WET109" s="81"/>
      <c r="WEU109" s="81"/>
      <c r="WEV109" s="81"/>
      <c r="WEW109" s="81"/>
      <c r="WEX109" s="81"/>
      <c r="WEY109" s="81"/>
      <c r="WEZ109" s="81"/>
      <c r="WFA109" s="81"/>
      <c r="WFB109" s="81"/>
      <c r="WFC109" s="81"/>
      <c r="WFD109" s="81"/>
      <c r="WFE109" s="81"/>
      <c r="WFF109" s="81"/>
      <c r="WFG109" s="81"/>
      <c r="WFH109" s="81"/>
      <c r="WFI109" s="81"/>
      <c r="WFJ109" s="81"/>
      <c r="WFK109" s="81"/>
      <c r="WFL109" s="81"/>
      <c r="WFM109" s="81"/>
      <c r="WFN109" s="81"/>
      <c r="WFO109" s="81"/>
      <c r="WFP109" s="81"/>
      <c r="WFQ109" s="81"/>
      <c r="WFR109" s="81"/>
      <c r="WFS109" s="81"/>
      <c r="WFT109" s="81"/>
      <c r="WFU109" s="81"/>
      <c r="WFV109" s="81"/>
      <c r="WFW109" s="81"/>
      <c r="WFX109" s="81"/>
      <c r="WFY109" s="81"/>
      <c r="WFZ109" s="81"/>
      <c r="WGA109" s="81"/>
      <c r="WGB109" s="81"/>
      <c r="WGC109" s="81"/>
      <c r="WGD109" s="81"/>
      <c r="WGE109" s="81"/>
      <c r="WGF109" s="81"/>
      <c r="WGG109" s="81"/>
      <c r="WGH109" s="81"/>
      <c r="WGI109" s="81"/>
      <c r="WGJ109" s="81"/>
      <c r="WGK109" s="81"/>
      <c r="WGL109" s="81"/>
      <c r="WGM109" s="81"/>
      <c r="WGN109" s="81"/>
      <c r="WGO109" s="81"/>
      <c r="WGP109" s="81"/>
      <c r="WGQ109" s="81"/>
      <c r="WGR109" s="81"/>
      <c r="WGS109" s="81"/>
      <c r="WGT109" s="81"/>
      <c r="WGU109" s="81"/>
      <c r="WGV109" s="81"/>
      <c r="WGW109" s="81"/>
      <c r="WGX109" s="81"/>
      <c r="WGY109" s="81"/>
      <c r="WGZ109" s="81"/>
      <c r="WHA109" s="81"/>
      <c r="WHB109" s="81"/>
      <c r="WHC109" s="81"/>
      <c r="WHD109" s="81"/>
      <c r="WHE109" s="81"/>
      <c r="WHF109" s="81"/>
      <c r="WHG109" s="81"/>
      <c r="WHH109" s="81"/>
      <c r="WHI109" s="81"/>
      <c r="WHJ109" s="81"/>
      <c r="WHK109" s="81"/>
      <c r="WHL109" s="81"/>
      <c r="WHM109" s="81"/>
      <c r="WHN109" s="81"/>
      <c r="WHO109" s="81"/>
      <c r="WHP109" s="81"/>
      <c r="WHQ109" s="81"/>
      <c r="WHR109" s="81"/>
      <c r="WHS109" s="81"/>
      <c r="WHT109" s="81"/>
      <c r="WHU109" s="81"/>
      <c r="WHV109" s="81"/>
      <c r="WHW109" s="81"/>
      <c r="WHX109" s="81"/>
      <c r="WHY109" s="81"/>
      <c r="WHZ109" s="81"/>
      <c r="WIA109" s="81"/>
      <c r="WIB109" s="81"/>
      <c r="WIC109" s="81"/>
      <c r="WID109" s="81"/>
      <c r="WIE109" s="81"/>
      <c r="WIF109" s="81"/>
      <c r="WIG109" s="81"/>
      <c r="WIH109" s="81"/>
      <c r="WII109" s="81"/>
      <c r="WIJ109" s="81"/>
      <c r="WIK109" s="81"/>
      <c r="WIL109" s="81"/>
      <c r="WIM109" s="81"/>
      <c r="WIN109" s="81"/>
      <c r="WIO109" s="81"/>
      <c r="WIP109" s="81"/>
      <c r="WIQ109" s="81"/>
      <c r="WIR109" s="81"/>
      <c r="WIS109" s="81"/>
      <c r="WIT109" s="81"/>
      <c r="WIU109" s="81"/>
      <c r="WIV109" s="81"/>
      <c r="WIW109" s="81"/>
      <c r="WIX109" s="81"/>
      <c r="WIY109" s="81"/>
      <c r="WIZ109" s="81"/>
      <c r="WJA109" s="81"/>
      <c r="WJB109" s="81"/>
      <c r="WJC109" s="81"/>
      <c r="WJD109" s="81"/>
      <c r="WJE109" s="81"/>
      <c r="WJF109" s="81"/>
      <c r="WJG109" s="81"/>
      <c r="WJH109" s="81"/>
      <c r="WJI109" s="81"/>
      <c r="WJJ109" s="81"/>
      <c r="WJK109" s="81"/>
      <c r="WJL109" s="81"/>
      <c r="WJM109" s="81"/>
      <c r="WJN109" s="81"/>
      <c r="WJO109" s="81"/>
      <c r="WJP109" s="81"/>
      <c r="WJQ109" s="81"/>
      <c r="WJR109" s="81"/>
      <c r="WJS109" s="81"/>
      <c r="WJT109" s="81"/>
      <c r="WJU109" s="81"/>
      <c r="WJV109" s="81"/>
      <c r="WJW109" s="81"/>
      <c r="WJX109" s="81"/>
      <c r="WJY109" s="81"/>
      <c r="WJZ109" s="81"/>
      <c r="WKA109" s="81"/>
      <c r="WKB109" s="81"/>
      <c r="WKC109" s="81"/>
      <c r="WKD109" s="81"/>
      <c r="WKE109" s="81"/>
      <c r="WKF109" s="81"/>
      <c r="WKG109" s="81"/>
      <c r="WKH109" s="81"/>
      <c r="WKI109" s="81"/>
      <c r="WKJ109" s="81"/>
      <c r="WKK109" s="81"/>
      <c r="WKL109" s="81"/>
      <c r="WKM109" s="81"/>
      <c r="WKN109" s="81"/>
      <c r="WKO109" s="81"/>
      <c r="WKP109" s="81"/>
      <c r="WKQ109" s="81"/>
      <c r="WKR109" s="81"/>
      <c r="WKS109" s="81"/>
      <c r="WKT109" s="81"/>
      <c r="WKU109" s="81"/>
      <c r="WKV109" s="81"/>
      <c r="WKW109" s="81"/>
      <c r="WKX109" s="81"/>
      <c r="WKY109" s="81"/>
      <c r="WKZ109" s="81"/>
      <c r="WLA109" s="81"/>
      <c r="WLB109" s="81"/>
      <c r="WLC109" s="81"/>
      <c r="WLD109" s="81"/>
      <c r="WLE109" s="81"/>
      <c r="WLF109" s="81"/>
      <c r="WLG109" s="81"/>
      <c r="WLH109" s="81"/>
      <c r="WLI109" s="81"/>
      <c r="WLJ109" s="81"/>
      <c r="WLK109" s="81"/>
      <c r="WLL109" s="81"/>
      <c r="WLM109" s="81"/>
      <c r="WLN109" s="81"/>
      <c r="WLO109" s="81"/>
      <c r="WLP109" s="81"/>
      <c r="WLQ109" s="81"/>
      <c r="WLR109" s="81"/>
      <c r="WLS109" s="81"/>
      <c r="WLT109" s="81"/>
      <c r="WLU109" s="81"/>
      <c r="WLV109" s="81"/>
      <c r="WLW109" s="81"/>
      <c r="WLX109" s="81"/>
      <c r="WLY109" s="81"/>
      <c r="WLZ109" s="81"/>
      <c r="WMA109" s="81"/>
      <c r="WMB109" s="81"/>
      <c r="WMC109" s="81"/>
      <c r="WMD109" s="81"/>
      <c r="WME109" s="81"/>
      <c r="WMF109" s="81"/>
      <c r="WMG109" s="81"/>
      <c r="WMH109" s="81"/>
      <c r="WMI109" s="81"/>
      <c r="WMJ109" s="81"/>
      <c r="WMK109" s="81"/>
      <c r="WML109" s="81"/>
      <c r="WMM109" s="81"/>
      <c r="WMN109" s="81"/>
      <c r="WMO109" s="81"/>
      <c r="WMP109" s="81"/>
      <c r="WMQ109" s="81"/>
      <c r="WMR109" s="81"/>
      <c r="WMS109" s="81"/>
      <c r="WMT109" s="81"/>
      <c r="WMU109" s="81"/>
      <c r="WMV109" s="81"/>
      <c r="WMW109" s="81"/>
      <c r="WMX109" s="81"/>
      <c r="WMY109" s="81"/>
      <c r="WMZ109" s="81"/>
      <c r="WNA109" s="81"/>
      <c r="WNB109" s="81"/>
      <c r="WNC109" s="81"/>
      <c r="WND109" s="81"/>
      <c r="WNE109" s="81"/>
      <c r="WNF109" s="81"/>
      <c r="WNG109" s="81"/>
      <c r="WNH109" s="81"/>
      <c r="WNI109" s="81"/>
      <c r="WNJ109" s="81"/>
      <c r="WNK109" s="81"/>
      <c r="WNL109" s="81"/>
      <c r="WNM109" s="81"/>
      <c r="WNN109" s="81"/>
      <c r="WNO109" s="81"/>
      <c r="WNP109" s="81"/>
      <c r="WNQ109" s="81"/>
      <c r="WNR109" s="81"/>
      <c r="WNS109" s="81"/>
      <c r="WNT109" s="81"/>
      <c r="WNU109" s="81"/>
      <c r="WNV109" s="81"/>
      <c r="WNW109" s="81"/>
      <c r="WNX109" s="81"/>
      <c r="WNY109" s="81"/>
      <c r="WNZ109" s="81"/>
      <c r="WOA109" s="81"/>
      <c r="WOB109" s="81"/>
      <c r="WOC109" s="81"/>
      <c r="WOD109" s="81"/>
      <c r="WOE109" s="81"/>
      <c r="WOF109" s="81"/>
      <c r="WOG109" s="81"/>
      <c r="WOH109" s="81"/>
      <c r="WOI109" s="81"/>
      <c r="WOJ109" s="81"/>
      <c r="WOK109" s="81"/>
      <c r="WOL109" s="81"/>
      <c r="WOM109" s="81"/>
      <c r="WON109" s="81"/>
      <c r="WOO109" s="81"/>
      <c r="WOP109" s="81"/>
      <c r="WOQ109" s="81"/>
      <c r="WOR109" s="81"/>
      <c r="WOS109" s="81"/>
      <c r="WOT109" s="81"/>
      <c r="WOU109" s="81"/>
      <c r="WOV109" s="81"/>
      <c r="WOW109" s="81"/>
      <c r="WOX109" s="81"/>
      <c r="WOY109" s="81"/>
      <c r="WOZ109" s="81"/>
      <c r="WPA109" s="81"/>
      <c r="WPB109" s="81"/>
      <c r="WPC109" s="81"/>
      <c r="WPD109" s="81"/>
      <c r="WPE109" s="81"/>
      <c r="WPF109" s="81"/>
      <c r="WPG109" s="81"/>
      <c r="WPH109" s="81"/>
      <c r="WPI109" s="81"/>
      <c r="WPJ109" s="81"/>
      <c r="WPK109" s="81"/>
      <c r="WPL109" s="81"/>
      <c r="WPM109" s="81"/>
      <c r="WPN109" s="81"/>
      <c r="WPO109" s="81"/>
      <c r="WPP109" s="81"/>
      <c r="WPQ109" s="81"/>
      <c r="WPR109" s="81"/>
      <c r="WPS109" s="81"/>
      <c r="WPT109" s="81"/>
      <c r="WPU109" s="81"/>
      <c r="WPV109" s="81"/>
      <c r="WPW109" s="81"/>
      <c r="WPX109" s="81"/>
      <c r="WPY109" s="81"/>
      <c r="WPZ109" s="81"/>
      <c r="WQA109" s="81"/>
      <c r="WQB109" s="81"/>
      <c r="WQC109" s="81"/>
      <c r="WQD109" s="81"/>
      <c r="WQE109" s="81"/>
      <c r="WQF109" s="81"/>
      <c r="WQG109" s="81"/>
      <c r="WQH109" s="81"/>
      <c r="WQI109" s="81"/>
      <c r="WQJ109" s="81"/>
      <c r="WQK109" s="81"/>
      <c r="WQL109" s="81"/>
      <c r="WQM109" s="81"/>
      <c r="WQN109" s="81"/>
      <c r="WQO109" s="81"/>
      <c r="WQP109" s="81"/>
      <c r="WQQ109" s="81"/>
      <c r="WQR109" s="81"/>
      <c r="WQS109" s="81"/>
      <c r="WQT109" s="81"/>
      <c r="WQU109" s="81"/>
      <c r="WQV109" s="81"/>
      <c r="WQW109" s="81"/>
      <c r="WQX109" s="81"/>
      <c r="WQY109" s="81"/>
      <c r="WQZ109" s="81"/>
      <c r="WRA109" s="81"/>
      <c r="WRB109" s="81"/>
      <c r="WRC109" s="81"/>
      <c r="WRD109" s="81"/>
      <c r="WRE109" s="81"/>
      <c r="WRF109" s="81"/>
      <c r="WRG109" s="81"/>
      <c r="WRH109" s="81"/>
      <c r="WRI109" s="81"/>
      <c r="WRJ109" s="81"/>
      <c r="WRK109" s="81"/>
      <c r="WRL109" s="81"/>
      <c r="WRM109" s="81"/>
      <c r="WRN109" s="81"/>
      <c r="WRO109" s="81"/>
      <c r="WRP109" s="81"/>
      <c r="WRQ109" s="81"/>
      <c r="WRR109" s="81"/>
      <c r="WRS109" s="81"/>
      <c r="WRT109" s="81"/>
      <c r="WRU109" s="81"/>
      <c r="WRV109" s="81"/>
      <c r="WRW109" s="81"/>
      <c r="WRX109" s="81"/>
      <c r="WRY109" s="81"/>
      <c r="WRZ109" s="81"/>
      <c r="WSA109" s="81"/>
      <c r="WSB109" s="81"/>
      <c r="WSC109" s="81"/>
      <c r="WSD109" s="81"/>
      <c r="WSE109" s="81"/>
      <c r="WSF109" s="81"/>
      <c r="WSG109" s="81"/>
      <c r="WSH109" s="81"/>
      <c r="WSI109" s="81"/>
      <c r="WSJ109" s="81"/>
      <c r="WSK109" s="81"/>
      <c r="WSL109" s="81"/>
      <c r="WSM109" s="81"/>
      <c r="WSN109" s="81"/>
      <c r="WSO109" s="81"/>
      <c r="WSP109" s="81"/>
      <c r="WSQ109" s="81"/>
      <c r="WSR109" s="81"/>
      <c r="WSS109" s="81"/>
      <c r="WST109" s="81"/>
      <c r="WSU109" s="81"/>
      <c r="WSV109" s="81"/>
      <c r="WSW109" s="81"/>
      <c r="WSX109" s="81"/>
      <c r="WSY109" s="81"/>
      <c r="WSZ109" s="81"/>
      <c r="WTA109" s="81"/>
      <c r="WTB109" s="81"/>
      <c r="WTC109" s="81"/>
      <c r="WTD109" s="81"/>
      <c r="WTE109" s="81"/>
      <c r="WTF109" s="81"/>
      <c r="WTG109" s="81"/>
      <c r="WTH109" s="81"/>
      <c r="WTI109" s="81"/>
      <c r="WTJ109" s="81"/>
      <c r="WTK109" s="81"/>
      <c r="WTL109" s="81"/>
      <c r="WTM109" s="81"/>
      <c r="WTN109" s="81"/>
      <c r="WTO109" s="81"/>
      <c r="WTP109" s="81"/>
      <c r="WTQ109" s="81"/>
      <c r="WTR109" s="81"/>
      <c r="WTS109" s="81"/>
      <c r="WTT109" s="81"/>
      <c r="WTU109" s="81"/>
      <c r="WTV109" s="81"/>
      <c r="WTW109" s="81"/>
      <c r="WTX109" s="81"/>
      <c r="WTY109" s="81"/>
      <c r="WTZ109" s="81"/>
      <c r="WUA109" s="81"/>
      <c r="WUB109" s="81"/>
      <c r="WUC109" s="81"/>
      <c r="WUD109" s="81"/>
      <c r="WUE109" s="81"/>
      <c r="WUF109" s="81"/>
      <c r="WUG109" s="81"/>
      <c r="WUH109" s="81"/>
      <c r="WUI109" s="81"/>
      <c r="WUJ109" s="81"/>
      <c r="WUK109" s="81"/>
      <c r="WUL109" s="81"/>
      <c r="WUM109" s="81"/>
      <c r="WUN109" s="81"/>
      <c r="WUO109" s="81"/>
      <c r="WUP109" s="81"/>
      <c r="WUQ109" s="81"/>
      <c r="WUR109" s="81"/>
      <c r="WUS109" s="81"/>
      <c r="WUT109" s="81"/>
      <c r="WUU109" s="81"/>
      <c r="WUV109" s="81"/>
      <c r="WUW109" s="81"/>
      <c r="WUX109" s="81"/>
      <c r="WUY109" s="81"/>
      <c r="WUZ109" s="81"/>
      <c r="WVA109" s="81"/>
      <c r="WVB109" s="81"/>
      <c r="WVC109" s="81"/>
      <c r="WVD109" s="81"/>
      <c r="WVE109" s="81"/>
      <c r="WVF109" s="81"/>
      <c r="WVG109" s="81"/>
      <c r="WVH109" s="81"/>
      <c r="WVI109" s="81"/>
      <c r="WVJ109" s="81"/>
      <c r="WVK109" s="81"/>
      <c r="WVL109" s="81"/>
      <c r="WVM109" s="81"/>
      <c r="WVN109" s="81"/>
      <c r="WVO109" s="81"/>
      <c r="WVP109" s="81"/>
      <c r="WVQ109" s="81"/>
      <c r="WVR109" s="81"/>
      <c r="WVS109" s="81"/>
      <c r="WVT109" s="81"/>
      <c r="WVU109" s="81"/>
      <c r="WVV109" s="81"/>
      <c r="WVW109" s="81"/>
      <c r="WVX109" s="81"/>
      <c r="WVY109" s="81"/>
      <c r="WVZ109" s="81"/>
      <c r="WWA109" s="81"/>
      <c r="WWB109" s="81"/>
      <c r="WWC109" s="81"/>
      <c r="WWD109" s="81"/>
      <c r="WWE109" s="81"/>
      <c r="WWF109" s="81"/>
      <c r="WWG109" s="81"/>
      <c r="WWH109" s="81"/>
      <c r="WWI109" s="81"/>
      <c r="WWJ109" s="81"/>
      <c r="WWK109" s="81"/>
      <c r="WWL109" s="81"/>
      <c r="WWM109" s="81"/>
      <c r="WWN109" s="81"/>
      <c r="WWO109" s="81"/>
      <c r="WWP109" s="81"/>
      <c r="WWQ109" s="81"/>
      <c r="WWR109" s="81"/>
      <c r="WWS109" s="81"/>
      <c r="WWT109" s="81"/>
      <c r="WWU109" s="81"/>
      <c r="WWV109" s="81"/>
      <c r="WWW109" s="81"/>
      <c r="WWX109" s="81"/>
      <c r="WWY109" s="81"/>
      <c r="WWZ109" s="81"/>
      <c r="WXA109" s="81"/>
      <c r="WXB109" s="81"/>
      <c r="WXC109" s="81"/>
      <c r="WXD109" s="81"/>
      <c r="WXE109" s="81"/>
      <c r="WXF109" s="81"/>
      <c r="WXG109" s="81"/>
      <c r="WXH109" s="81"/>
      <c r="WXI109" s="81"/>
      <c r="WXJ109" s="81"/>
      <c r="WXK109" s="81"/>
      <c r="WXL109" s="81"/>
      <c r="WXM109" s="81"/>
      <c r="WXN109" s="81"/>
      <c r="WXO109" s="81"/>
      <c r="WXP109" s="81"/>
      <c r="WXQ109" s="81"/>
      <c r="WXR109" s="81"/>
      <c r="WXS109" s="81"/>
      <c r="WXT109" s="81"/>
      <c r="WXU109" s="81"/>
      <c r="WXV109" s="81"/>
      <c r="WXW109" s="81"/>
      <c r="WXX109" s="81"/>
      <c r="WXY109" s="81"/>
      <c r="WXZ109" s="81"/>
      <c r="WYA109" s="81"/>
      <c r="WYB109" s="81"/>
      <c r="WYC109" s="81"/>
      <c r="WYD109" s="81"/>
      <c r="WYE109" s="81"/>
      <c r="WYF109" s="81"/>
      <c r="WYG109" s="81"/>
      <c r="WYH109" s="81"/>
      <c r="WYI109" s="81"/>
      <c r="WYJ109" s="81"/>
      <c r="WYK109" s="81"/>
      <c r="WYL109" s="81"/>
      <c r="WYM109" s="81"/>
      <c r="WYN109" s="81"/>
      <c r="WYO109" s="81"/>
      <c r="WYP109" s="81"/>
      <c r="WYQ109" s="81"/>
      <c r="WYR109" s="81"/>
      <c r="WYS109" s="81"/>
      <c r="WYT109" s="81"/>
      <c r="WYU109" s="81"/>
      <c r="WYV109" s="81"/>
      <c r="WYW109" s="81"/>
      <c r="WYX109" s="81"/>
      <c r="WYY109" s="81"/>
      <c r="WYZ109" s="81"/>
      <c r="WZA109" s="81"/>
      <c r="WZB109" s="81"/>
      <c r="WZC109" s="81"/>
      <c r="WZD109" s="81"/>
      <c r="WZE109" s="81"/>
      <c r="WZF109" s="81"/>
      <c r="WZG109" s="81"/>
      <c r="WZH109" s="81"/>
      <c r="WZI109" s="81"/>
      <c r="WZJ109" s="81"/>
      <c r="WZK109" s="81"/>
      <c r="WZL109" s="81"/>
      <c r="WZM109" s="81"/>
      <c r="WZN109" s="81"/>
      <c r="WZO109" s="81"/>
      <c r="WZP109" s="81"/>
      <c r="WZQ109" s="81"/>
      <c r="WZR109" s="81"/>
      <c r="WZS109" s="81"/>
      <c r="WZT109" s="81"/>
      <c r="WZU109" s="81"/>
      <c r="WZV109" s="81"/>
      <c r="WZW109" s="81"/>
      <c r="WZX109" s="81"/>
      <c r="WZY109" s="81"/>
      <c r="WZZ109" s="81"/>
      <c r="XAA109" s="81"/>
      <c r="XAB109" s="81"/>
      <c r="XAC109" s="81"/>
      <c r="XAD109" s="81"/>
      <c r="XAE109" s="81"/>
      <c r="XAF109" s="81"/>
      <c r="XAG109" s="81"/>
      <c r="XAH109" s="81"/>
      <c r="XAI109" s="81"/>
      <c r="XAJ109" s="81"/>
      <c r="XAK109" s="81"/>
      <c r="XAL109" s="81"/>
      <c r="XAM109" s="81"/>
      <c r="XAN109" s="81"/>
      <c r="XAO109" s="81"/>
      <c r="XAP109" s="81"/>
      <c r="XAQ109" s="81"/>
      <c r="XAR109" s="81"/>
      <c r="XAS109" s="81"/>
      <c r="XAT109" s="81"/>
      <c r="XAU109" s="81"/>
      <c r="XAV109" s="81"/>
      <c r="XAW109" s="81"/>
      <c r="XAX109" s="81"/>
      <c r="XAY109" s="81"/>
      <c r="XAZ109" s="81"/>
      <c r="XBA109" s="81"/>
      <c r="XBB109" s="81"/>
      <c r="XBC109" s="81"/>
      <c r="XBD109" s="81"/>
      <c r="XBE109" s="81"/>
      <c r="XBF109" s="81"/>
      <c r="XBG109" s="81"/>
      <c r="XBH109" s="81"/>
      <c r="XBI109" s="81"/>
      <c r="XBJ109" s="81"/>
      <c r="XBK109" s="81"/>
      <c r="XBL109" s="81"/>
      <c r="XBM109" s="81"/>
      <c r="XBN109" s="81"/>
      <c r="XBO109" s="81"/>
      <c r="XBP109" s="81"/>
      <c r="XBQ109" s="81"/>
      <c r="XBR109" s="81"/>
      <c r="XBS109" s="81"/>
      <c r="XBT109" s="81"/>
      <c r="XBU109" s="81"/>
      <c r="XBV109" s="81"/>
      <c r="XBW109" s="81"/>
      <c r="XBX109" s="81"/>
      <c r="XBY109" s="81"/>
      <c r="XBZ109" s="81"/>
      <c r="XCA109" s="81"/>
      <c r="XCB109" s="81"/>
      <c r="XCC109" s="81"/>
      <c r="XCD109" s="81"/>
      <c r="XCE109" s="81"/>
      <c r="XCF109" s="81"/>
      <c r="XCG109" s="81"/>
      <c r="XCH109" s="81"/>
      <c r="XCI109" s="81"/>
      <c r="XCJ109" s="81"/>
      <c r="XCK109" s="81"/>
      <c r="XCL109" s="81"/>
      <c r="XCM109" s="81"/>
      <c r="XCN109" s="81"/>
      <c r="XCO109" s="81"/>
      <c r="XCP109" s="81"/>
      <c r="XCQ109" s="81"/>
      <c r="XCR109" s="81"/>
      <c r="XCS109" s="81"/>
      <c r="XCT109" s="81"/>
      <c r="XCU109" s="81"/>
      <c r="XCV109" s="81"/>
      <c r="XCW109" s="81"/>
      <c r="XCX109" s="81"/>
      <c r="XCY109" s="81"/>
      <c r="XCZ109" s="81"/>
      <c r="XDA109" s="81"/>
      <c r="XDB109" s="81"/>
      <c r="XDC109" s="81"/>
      <c r="XDD109" s="81"/>
      <c r="XDE109" s="81"/>
      <c r="XDF109" s="81"/>
      <c r="XDG109" s="81"/>
      <c r="XDH109" s="81"/>
      <c r="XDI109" s="81"/>
      <c r="XDJ109" s="81"/>
      <c r="XDK109" s="81"/>
      <c r="XDL109" s="81"/>
      <c r="XDM109" s="81"/>
      <c r="XDN109" s="81"/>
      <c r="XDO109" s="81"/>
      <c r="XDP109" s="81"/>
      <c r="XDQ109" s="81"/>
      <c r="XDR109" s="81"/>
      <c r="XDS109" s="81"/>
      <c r="XDT109" s="81"/>
      <c r="XDU109" s="81"/>
      <c r="XDV109" s="81"/>
      <c r="XDW109" s="81"/>
      <c r="XDX109" s="81"/>
      <c r="XDY109" s="81"/>
      <c r="XDZ109" s="81"/>
      <c r="XEA109" s="81"/>
      <c r="XEB109" s="81"/>
      <c r="XEC109" s="81"/>
      <c r="XED109" s="81"/>
      <c r="XEE109" s="81"/>
      <c r="XEF109" s="81"/>
      <c r="XEG109" s="81"/>
      <c r="XEH109" s="81"/>
      <c r="XEI109" s="81"/>
      <c r="XEJ109" s="81"/>
      <c r="XEK109" s="81"/>
      <c r="XEL109" s="81"/>
      <c r="XEM109" s="81"/>
      <c r="XEN109" s="81"/>
      <c r="XEO109" s="81"/>
      <c r="XEP109" s="81"/>
      <c r="XEQ109" s="81"/>
      <c r="XER109" s="81"/>
      <c r="XES109" s="81"/>
      <c r="XET109" s="81"/>
      <c r="XEU109" s="81"/>
      <c r="XEV109" s="81"/>
      <c r="XEW109" s="81"/>
      <c r="XEX109" s="81"/>
      <c r="XEY109" s="81"/>
      <c r="XEZ109" s="81"/>
      <c r="XFA109" s="81"/>
      <c r="XFB109" s="81"/>
      <c r="XFC109" s="81"/>
      <c r="XFD109" s="81"/>
    </row>
    <row r="110" spans="359:2818 15626:16384" x14ac:dyDescent="0.25">
      <c r="MU110" s="81"/>
      <c r="MV110" s="81"/>
      <c r="MW110" s="81"/>
      <c r="MX110" s="81"/>
      <c r="MY110" s="81"/>
      <c r="MZ110" s="81"/>
      <c r="NA110" s="81"/>
      <c r="NB110" s="81"/>
      <c r="NC110" s="81"/>
      <c r="ND110" s="81"/>
      <c r="NE110" s="81"/>
      <c r="NF110" s="81"/>
      <c r="NG110" s="81"/>
      <c r="NH110" s="81"/>
      <c r="NI110" s="81"/>
      <c r="NJ110" s="81"/>
      <c r="NK110" s="81"/>
      <c r="NL110" s="81"/>
      <c r="NM110" s="81"/>
      <c r="NN110" s="81"/>
      <c r="NO110" s="81"/>
      <c r="NP110" s="81"/>
      <c r="NQ110" s="81"/>
      <c r="NR110" s="81"/>
      <c r="NS110" s="81"/>
      <c r="NT110" s="81"/>
      <c r="NU110" s="81"/>
      <c r="NV110" s="81"/>
      <c r="NW110" s="81"/>
      <c r="NX110" s="81"/>
      <c r="NY110" s="81"/>
      <c r="NZ110" s="81"/>
      <c r="OA110" s="81"/>
      <c r="OB110" s="81"/>
      <c r="OC110" s="81"/>
      <c r="OD110" s="81"/>
      <c r="OE110" s="81"/>
      <c r="OF110" s="81"/>
      <c r="OG110" s="81"/>
      <c r="OH110" s="81"/>
      <c r="OI110" s="81"/>
      <c r="OJ110" s="81"/>
      <c r="OK110" s="81"/>
      <c r="OL110" s="81"/>
      <c r="OM110" s="81"/>
      <c r="ON110" s="81"/>
      <c r="OO110" s="81"/>
      <c r="OP110" s="81"/>
      <c r="OQ110" s="81"/>
      <c r="OR110" s="81"/>
      <c r="OS110" s="81"/>
      <c r="OT110" s="81"/>
      <c r="OU110" s="81"/>
      <c r="OV110" s="81"/>
      <c r="OW110" s="81"/>
      <c r="OX110" s="81"/>
      <c r="OY110" s="81"/>
      <c r="OZ110" s="81"/>
      <c r="PA110" s="81"/>
      <c r="PB110" s="81"/>
      <c r="PC110" s="81"/>
      <c r="PD110" s="81"/>
      <c r="PE110" s="81"/>
      <c r="PF110" s="81"/>
      <c r="PG110" s="81"/>
      <c r="PH110" s="81"/>
      <c r="PI110" s="81"/>
      <c r="PJ110" s="81"/>
      <c r="PK110" s="81"/>
      <c r="PL110" s="81"/>
      <c r="PM110" s="81"/>
      <c r="PN110" s="81"/>
      <c r="PO110" s="81"/>
      <c r="PP110" s="81"/>
      <c r="PQ110" s="81"/>
      <c r="PR110" s="81"/>
      <c r="PS110" s="81"/>
      <c r="PT110" s="81"/>
      <c r="PU110" s="81"/>
      <c r="PV110" s="81"/>
      <c r="PW110" s="81"/>
      <c r="PX110" s="81"/>
      <c r="PY110" s="81"/>
      <c r="PZ110" s="81"/>
      <c r="QA110" s="81"/>
      <c r="QB110" s="81"/>
      <c r="QC110" s="81"/>
      <c r="QD110" s="81"/>
      <c r="QE110" s="81"/>
      <c r="QF110" s="81"/>
      <c r="QG110" s="81"/>
      <c r="QH110" s="81"/>
      <c r="QI110" s="81"/>
      <c r="QJ110" s="81"/>
      <c r="QK110" s="81"/>
      <c r="QL110" s="81"/>
      <c r="QM110" s="81"/>
      <c r="QN110" s="81"/>
      <c r="QO110" s="81"/>
      <c r="QP110" s="81"/>
      <c r="QQ110" s="81"/>
      <c r="QR110" s="81"/>
      <c r="QS110" s="81"/>
      <c r="QT110" s="81"/>
      <c r="QU110" s="81"/>
      <c r="QV110" s="81"/>
      <c r="QW110" s="81"/>
      <c r="QX110" s="81"/>
      <c r="QY110" s="81"/>
      <c r="QZ110" s="81"/>
      <c r="RA110" s="81"/>
      <c r="RB110" s="81"/>
      <c r="RC110" s="81"/>
      <c r="RD110" s="81"/>
      <c r="RE110" s="81"/>
      <c r="RF110" s="81"/>
      <c r="RG110" s="81"/>
      <c r="RH110" s="81"/>
      <c r="RI110" s="81"/>
      <c r="RJ110" s="81"/>
      <c r="RK110" s="81"/>
      <c r="RL110" s="81"/>
      <c r="RM110" s="81"/>
      <c r="RN110" s="81"/>
      <c r="RO110" s="81"/>
      <c r="RP110" s="81"/>
      <c r="RQ110" s="81"/>
      <c r="RR110" s="81"/>
      <c r="RS110" s="81"/>
      <c r="RT110" s="81"/>
      <c r="RU110" s="81"/>
      <c r="RV110" s="81"/>
      <c r="RW110" s="81"/>
      <c r="RX110" s="81"/>
      <c r="RY110" s="81"/>
      <c r="RZ110" s="81"/>
      <c r="SA110" s="81"/>
      <c r="SB110" s="81"/>
      <c r="SC110" s="81"/>
      <c r="SD110" s="81"/>
      <c r="SE110" s="81"/>
      <c r="SF110" s="81"/>
      <c r="SG110" s="81"/>
      <c r="SH110" s="81"/>
      <c r="SI110" s="81"/>
      <c r="SJ110" s="81"/>
      <c r="SK110" s="81"/>
      <c r="SL110" s="81"/>
      <c r="SM110" s="81"/>
      <c r="SN110" s="81"/>
      <c r="SO110" s="81"/>
      <c r="SP110" s="81"/>
      <c r="SQ110" s="81"/>
      <c r="SR110" s="81"/>
      <c r="SS110" s="81"/>
      <c r="ST110" s="81"/>
      <c r="SU110" s="81"/>
      <c r="SV110" s="81"/>
      <c r="SW110" s="81"/>
      <c r="SX110" s="81"/>
      <c r="SY110" s="81"/>
      <c r="SZ110" s="81"/>
      <c r="TA110" s="81"/>
      <c r="TB110" s="81"/>
      <c r="TC110" s="81"/>
      <c r="TD110" s="81"/>
      <c r="TE110" s="81"/>
      <c r="TF110" s="81"/>
      <c r="TG110" s="81"/>
      <c r="TH110" s="81"/>
      <c r="TI110" s="81"/>
      <c r="TJ110" s="81"/>
      <c r="TK110" s="81"/>
      <c r="TL110" s="81"/>
      <c r="TM110" s="81"/>
      <c r="TN110" s="81"/>
      <c r="TO110" s="81"/>
      <c r="TP110" s="81"/>
      <c r="TQ110" s="81"/>
      <c r="TR110" s="81"/>
      <c r="TS110" s="81"/>
      <c r="TT110" s="81"/>
      <c r="TU110" s="81"/>
      <c r="TV110" s="81"/>
      <c r="TW110" s="81"/>
      <c r="TX110" s="81"/>
      <c r="TY110" s="81"/>
      <c r="TZ110" s="81"/>
      <c r="UA110" s="81"/>
      <c r="UB110" s="81"/>
      <c r="UC110" s="81"/>
      <c r="UD110" s="81"/>
      <c r="UE110" s="81"/>
      <c r="UF110" s="81"/>
      <c r="UG110" s="81"/>
      <c r="UH110" s="81"/>
      <c r="UI110" s="81"/>
      <c r="UJ110" s="81"/>
      <c r="UK110" s="81"/>
      <c r="UL110" s="81"/>
      <c r="UM110" s="81"/>
      <c r="UN110" s="81"/>
      <c r="UO110" s="81"/>
      <c r="UP110" s="81"/>
      <c r="UQ110" s="81"/>
      <c r="UR110" s="81"/>
      <c r="US110" s="81"/>
      <c r="UT110" s="81"/>
      <c r="UU110" s="81"/>
      <c r="UV110" s="81"/>
      <c r="UW110" s="81"/>
      <c r="UX110" s="81"/>
      <c r="UY110" s="81"/>
      <c r="UZ110" s="81"/>
      <c r="VA110" s="81"/>
      <c r="VB110" s="81"/>
      <c r="VC110" s="81"/>
      <c r="VD110" s="81"/>
      <c r="VE110" s="81"/>
      <c r="VF110" s="81"/>
      <c r="VG110" s="81"/>
      <c r="VH110" s="81"/>
      <c r="VI110" s="81"/>
      <c r="VJ110" s="81"/>
      <c r="VK110" s="81"/>
      <c r="VL110" s="81"/>
      <c r="VM110" s="81"/>
      <c r="VN110" s="81"/>
      <c r="VO110" s="81"/>
      <c r="VP110" s="81"/>
      <c r="VQ110" s="81"/>
      <c r="VR110" s="81"/>
      <c r="VS110" s="81"/>
      <c r="VT110" s="81"/>
      <c r="VU110" s="81"/>
      <c r="VV110" s="81"/>
      <c r="VW110" s="81"/>
      <c r="VX110" s="81"/>
      <c r="VY110" s="81"/>
      <c r="VZ110" s="81"/>
      <c r="WA110" s="81"/>
      <c r="WB110" s="81"/>
      <c r="WC110" s="81"/>
      <c r="WD110" s="81"/>
      <c r="WE110" s="81"/>
      <c r="WF110" s="81"/>
      <c r="WG110" s="81"/>
      <c r="WH110" s="81"/>
      <c r="WI110" s="81"/>
      <c r="WJ110" s="81"/>
      <c r="WK110" s="81"/>
      <c r="WL110" s="81"/>
      <c r="WM110" s="81"/>
      <c r="WN110" s="81"/>
      <c r="WO110" s="81"/>
      <c r="WP110" s="81"/>
      <c r="WQ110" s="81"/>
      <c r="WR110" s="81"/>
      <c r="WS110" s="81"/>
      <c r="WT110" s="81"/>
      <c r="WU110" s="81"/>
      <c r="WV110" s="81"/>
      <c r="WW110" s="81"/>
      <c r="WX110" s="81"/>
      <c r="WY110" s="81"/>
      <c r="WZ110" s="81"/>
      <c r="XA110" s="81"/>
      <c r="XB110" s="81"/>
      <c r="XC110" s="81"/>
      <c r="XD110" s="81"/>
      <c r="XE110" s="81"/>
      <c r="XF110" s="81"/>
      <c r="XG110" s="81"/>
      <c r="XH110" s="81"/>
      <c r="XI110" s="81"/>
      <c r="XJ110" s="81"/>
      <c r="XK110" s="81"/>
      <c r="XL110" s="81"/>
      <c r="XM110" s="81"/>
      <c r="XN110" s="81"/>
      <c r="XO110" s="81"/>
      <c r="XP110" s="81"/>
      <c r="XQ110" s="81"/>
      <c r="XR110" s="81"/>
      <c r="XS110" s="81"/>
      <c r="XT110" s="81"/>
      <c r="XU110" s="81"/>
      <c r="XV110" s="81"/>
      <c r="XW110" s="81"/>
      <c r="XX110" s="81"/>
      <c r="XY110" s="81"/>
      <c r="XZ110" s="81"/>
      <c r="YA110" s="81"/>
      <c r="YB110" s="81"/>
      <c r="YC110" s="81"/>
      <c r="YD110" s="81"/>
      <c r="YE110" s="81"/>
      <c r="YF110" s="81"/>
      <c r="YG110" s="81"/>
      <c r="YH110" s="81"/>
      <c r="YI110" s="81"/>
      <c r="YJ110" s="81"/>
      <c r="YK110" s="81"/>
      <c r="YL110" s="81"/>
      <c r="YM110" s="81"/>
      <c r="YN110" s="81"/>
      <c r="YO110" s="81"/>
      <c r="YP110" s="81"/>
      <c r="YQ110" s="81"/>
      <c r="YR110" s="81"/>
      <c r="YS110" s="81"/>
      <c r="YT110" s="81"/>
      <c r="YU110" s="81"/>
      <c r="YV110" s="81"/>
      <c r="YW110" s="81"/>
      <c r="YX110" s="81"/>
      <c r="YY110" s="81"/>
      <c r="YZ110" s="81"/>
      <c r="ZA110" s="81"/>
      <c r="ZB110" s="81"/>
      <c r="ZC110" s="81"/>
      <c r="ZD110" s="81"/>
      <c r="ZE110" s="81"/>
      <c r="ZF110" s="81"/>
      <c r="ZG110" s="81"/>
      <c r="ZH110" s="81"/>
      <c r="ZI110" s="81"/>
      <c r="ZJ110" s="81"/>
      <c r="ZK110" s="81"/>
      <c r="ZL110" s="81"/>
      <c r="ZM110" s="81"/>
      <c r="ZN110" s="81"/>
      <c r="ZO110" s="81"/>
      <c r="ZP110" s="81"/>
      <c r="ZQ110" s="81"/>
      <c r="ZR110" s="81"/>
      <c r="ZS110" s="81"/>
      <c r="ZT110" s="81"/>
      <c r="ZU110" s="81"/>
      <c r="ZV110" s="81"/>
      <c r="ZW110" s="81"/>
      <c r="ZX110" s="81"/>
      <c r="ZY110" s="81"/>
      <c r="ZZ110" s="81"/>
      <c r="AAA110" s="81"/>
      <c r="AAB110" s="81"/>
      <c r="AAC110" s="81"/>
      <c r="AAD110" s="81"/>
      <c r="AAE110" s="81"/>
      <c r="AAF110" s="81"/>
      <c r="AAG110" s="81"/>
      <c r="AAH110" s="81"/>
      <c r="AAI110" s="81"/>
      <c r="AAJ110" s="81"/>
      <c r="AAK110" s="81"/>
      <c r="AAL110" s="81"/>
      <c r="AAM110" s="81"/>
      <c r="AAN110" s="81"/>
      <c r="AAO110" s="81"/>
      <c r="AAP110" s="81"/>
      <c r="AAQ110" s="81"/>
      <c r="AAR110" s="81"/>
      <c r="AAS110" s="81"/>
      <c r="AAT110" s="81"/>
      <c r="AAU110" s="81"/>
      <c r="AAV110" s="81"/>
      <c r="AAW110" s="81"/>
      <c r="AAX110" s="81"/>
      <c r="AAY110" s="81"/>
      <c r="AAZ110" s="81"/>
      <c r="ABA110" s="81"/>
      <c r="ABB110" s="81"/>
      <c r="ABC110" s="81"/>
      <c r="ABD110" s="81"/>
      <c r="ABE110" s="81"/>
      <c r="ABF110" s="81"/>
      <c r="ABG110" s="81"/>
      <c r="ABH110" s="81"/>
      <c r="ABI110" s="81"/>
      <c r="ABJ110" s="81"/>
      <c r="ABK110" s="81"/>
      <c r="ABL110" s="81"/>
      <c r="ABM110" s="81"/>
      <c r="ABN110" s="81"/>
      <c r="ABO110" s="81"/>
      <c r="ABP110" s="81"/>
      <c r="ABQ110" s="81"/>
      <c r="ABR110" s="81"/>
      <c r="ABS110" s="81"/>
      <c r="ABT110" s="81"/>
      <c r="ABU110" s="81"/>
      <c r="ABV110" s="81"/>
      <c r="ABW110" s="81"/>
      <c r="ABX110" s="81"/>
      <c r="ABY110" s="81"/>
      <c r="ABZ110" s="81"/>
      <c r="ACA110" s="81"/>
      <c r="ACB110" s="81"/>
      <c r="ACC110" s="81"/>
      <c r="ACD110" s="81"/>
      <c r="ACE110" s="81"/>
      <c r="ACF110" s="81"/>
      <c r="ACG110" s="81"/>
      <c r="ACH110" s="81"/>
      <c r="ACI110" s="81"/>
      <c r="ACJ110" s="81"/>
      <c r="ACK110" s="81"/>
      <c r="ACL110" s="81"/>
      <c r="ACM110" s="81"/>
      <c r="ACN110" s="81"/>
      <c r="ACO110" s="81"/>
      <c r="ACP110" s="81"/>
      <c r="ACQ110" s="81"/>
      <c r="ACR110" s="81"/>
      <c r="ACS110" s="81"/>
      <c r="ACT110" s="81"/>
      <c r="ACU110" s="81"/>
      <c r="ACV110" s="81"/>
      <c r="ACW110" s="81"/>
      <c r="ACX110" s="81"/>
      <c r="ACY110" s="81"/>
      <c r="ACZ110" s="81"/>
      <c r="ADA110" s="81"/>
      <c r="ADB110" s="81"/>
      <c r="ADC110" s="81"/>
      <c r="ADD110" s="81"/>
      <c r="ADE110" s="81"/>
      <c r="ADF110" s="81"/>
      <c r="ADG110" s="81"/>
      <c r="ADH110" s="81"/>
      <c r="ADI110" s="81"/>
      <c r="ADJ110" s="81"/>
      <c r="ADK110" s="81"/>
      <c r="ADL110" s="81"/>
      <c r="ADM110" s="81"/>
      <c r="ADN110" s="81"/>
      <c r="ADO110" s="81"/>
      <c r="ADP110" s="81"/>
      <c r="ADQ110" s="81"/>
      <c r="ADR110" s="81"/>
      <c r="ADS110" s="81"/>
      <c r="ADT110" s="81"/>
      <c r="ADU110" s="81"/>
      <c r="ADV110" s="81"/>
      <c r="ADW110" s="81"/>
      <c r="ADX110" s="81"/>
      <c r="ADY110" s="81"/>
      <c r="ADZ110" s="81"/>
      <c r="AEA110" s="81"/>
      <c r="AEB110" s="81"/>
      <c r="AEC110" s="81"/>
      <c r="AED110" s="81"/>
      <c r="AEE110" s="81"/>
      <c r="AEF110" s="81"/>
      <c r="AEG110" s="81"/>
      <c r="AEH110" s="81"/>
      <c r="AEI110" s="81"/>
      <c r="AEJ110" s="81"/>
      <c r="AEK110" s="81"/>
      <c r="AEL110" s="81"/>
      <c r="AEM110" s="81"/>
      <c r="AEN110" s="81"/>
      <c r="AEO110" s="81"/>
      <c r="AEP110" s="81"/>
      <c r="AEQ110" s="81"/>
      <c r="AER110" s="81"/>
      <c r="AES110" s="81"/>
      <c r="AET110" s="81"/>
      <c r="AEU110" s="81"/>
      <c r="AEV110" s="81"/>
      <c r="AEW110" s="81"/>
      <c r="AEX110" s="81"/>
      <c r="AEY110" s="81"/>
      <c r="AEZ110" s="81"/>
      <c r="AFA110" s="81"/>
      <c r="AFB110" s="81"/>
      <c r="AFC110" s="81"/>
      <c r="AFD110" s="81"/>
      <c r="AFE110" s="81"/>
      <c r="AFF110" s="81"/>
      <c r="AFG110" s="81"/>
      <c r="AFH110" s="81"/>
      <c r="AFI110" s="81"/>
      <c r="AFJ110" s="81"/>
      <c r="AFK110" s="81"/>
      <c r="AFL110" s="81"/>
      <c r="AFM110" s="81"/>
      <c r="AFN110" s="81"/>
      <c r="AFO110" s="81"/>
      <c r="AFP110" s="81"/>
      <c r="AFQ110" s="81"/>
      <c r="AFR110" s="81"/>
      <c r="AFS110" s="81"/>
      <c r="AFT110" s="81"/>
      <c r="AFU110" s="81"/>
      <c r="AFV110" s="81"/>
      <c r="AFW110" s="81"/>
      <c r="AFX110" s="81"/>
      <c r="AFY110" s="81"/>
      <c r="AFZ110" s="81"/>
      <c r="AGA110" s="81"/>
      <c r="AGB110" s="81"/>
      <c r="AGC110" s="81"/>
      <c r="AGD110" s="81"/>
      <c r="AGE110" s="81"/>
      <c r="AGF110" s="81"/>
      <c r="AGG110" s="81"/>
      <c r="AGH110" s="81"/>
      <c r="AGI110" s="81"/>
      <c r="AGJ110" s="81"/>
      <c r="AGK110" s="81"/>
      <c r="AGL110" s="81"/>
      <c r="AGM110" s="81"/>
      <c r="AGN110" s="81"/>
      <c r="AGO110" s="81"/>
      <c r="AGP110" s="81"/>
      <c r="AGQ110" s="81"/>
      <c r="AGR110" s="81"/>
      <c r="AGS110" s="81"/>
      <c r="AGT110" s="81"/>
      <c r="AGU110" s="81"/>
      <c r="AGV110" s="81"/>
      <c r="AGW110" s="81"/>
      <c r="AGX110" s="81"/>
      <c r="AGY110" s="81"/>
      <c r="AGZ110" s="81"/>
      <c r="AHA110" s="81"/>
      <c r="AHB110" s="81"/>
      <c r="AHC110" s="81"/>
      <c r="AHD110" s="81"/>
      <c r="AHE110" s="81"/>
      <c r="AHF110" s="81"/>
      <c r="AHG110" s="81"/>
      <c r="AHH110" s="81"/>
      <c r="AHI110" s="81"/>
      <c r="AHJ110" s="81"/>
      <c r="AHK110" s="81"/>
      <c r="AHL110" s="81"/>
      <c r="AHM110" s="81"/>
      <c r="AHN110" s="81"/>
      <c r="AHO110" s="81"/>
      <c r="AHP110" s="81"/>
      <c r="AHQ110" s="81"/>
      <c r="AHR110" s="81"/>
      <c r="AHS110" s="81"/>
      <c r="AHT110" s="81"/>
      <c r="AHU110" s="81"/>
      <c r="AHV110" s="81"/>
      <c r="AHW110" s="81"/>
      <c r="AHX110" s="81"/>
      <c r="AHY110" s="81"/>
      <c r="AHZ110" s="81"/>
      <c r="AIA110" s="81"/>
      <c r="AIB110" s="81"/>
      <c r="AIC110" s="81"/>
      <c r="AID110" s="81"/>
      <c r="AIE110" s="81"/>
      <c r="AIF110" s="81"/>
      <c r="AIG110" s="81"/>
      <c r="AIH110" s="81"/>
      <c r="AII110" s="81"/>
      <c r="AIJ110" s="81"/>
      <c r="AIK110" s="81"/>
      <c r="AIL110" s="81"/>
      <c r="AIM110" s="81"/>
      <c r="AIN110" s="81"/>
      <c r="AIO110" s="81"/>
      <c r="AIP110" s="81"/>
      <c r="AIQ110" s="81"/>
      <c r="AIR110" s="81"/>
      <c r="AIS110" s="81"/>
      <c r="AIT110" s="81"/>
      <c r="AIU110" s="81"/>
      <c r="AIV110" s="81"/>
      <c r="AIW110" s="81"/>
      <c r="AIX110" s="81"/>
      <c r="AIY110" s="81"/>
      <c r="AIZ110" s="81"/>
      <c r="AJA110" s="81"/>
      <c r="AJB110" s="81"/>
      <c r="AJC110" s="81"/>
      <c r="AJD110" s="81"/>
      <c r="AJE110" s="81"/>
      <c r="AJF110" s="81"/>
      <c r="AJG110" s="81"/>
      <c r="AJH110" s="81"/>
      <c r="AJI110" s="81"/>
      <c r="AJJ110" s="81"/>
      <c r="AJK110" s="81"/>
      <c r="AJL110" s="81"/>
      <c r="AJM110" s="81"/>
      <c r="AJN110" s="81"/>
      <c r="AJO110" s="81"/>
      <c r="AJP110" s="81"/>
      <c r="AJQ110" s="81"/>
      <c r="AJR110" s="81"/>
      <c r="AJS110" s="81"/>
      <c r="AJT110" s="81"/>
      <c r="AJU110" s="81"/>
      <c r="AJV110" s="81"/>
      <c r="AJW110" s="81"/>
      <c r="AJX110" s="81"/>
      <c r="AJY110" s="81"/>
      <c r="AJZ110" s="81"/>
      <c r="AKA110" s="81"/>
      <c r="AKB110" s="81"/>
      <c r="AKC110" s="81"/>
      <c r="AKD110" s="81"/>
      <c r="AKE110" s="81"/>
      <c r="AKF110" s="81"/>
      <c r="AKG110" s="81"/>
      <c r="AKH110" s="81"/>
      <c r="AKI110" s="81"/>
      <c r="AKJ110" s="81"/>
      <c r="AKK110" s="81"/>
      <c r="AKL110" s="81"/>
      <c r="AKM110" s="81"/>
      <c r="AKN110" s="81"/>
      <c r="AKO110" s="81"/>
      <c r="AKP110" s="81"/>
      <c r="AKQ110" s="81"/>
      <c r="AKR110" s="81"/>
      <c r="AKS110" s="81"/>
      <c r="AKT110" s="81"/>
      <c r="AKU110" s="81"/>
      <c r="AKV110" s="81"/>
      <c r="AKW110" s="81"/>
      <c r="AKX110" s="81"/>
      <c r="AKY110" s="81"/>
      <c r="AKZ110" s="81"/>
      <c r="ALA110" s="81"/>
      <c r="ALB110" s="81"/>
      <c r="ALC110" s="81"/>
      <c r="ALD110" s="81"/>
      <c r="ALE110" s="81"/>
      <c r="ALF110" s="81"/>
      <c r="ALG110" s="81"/>
      <c r="ALH110" s="81"/>
      <c r="ALI110" s="81"/>
      <c r="ALJ110" s="81"/>
      <c r="ALK110" s="81"/>
      <c r="ALL110" s="81"/>
      <c r="ALM110" s="81"/>
      <c r="ALN110" s="81"/>
      <c r="ALO110" s="81"/>
      <c r="ALP110" s="81"/>
      <c r="ALQ110" s="81"/>
      <c r="ALR110" s="81"/>
      <c r="ALS110" s="81"/>
      <c r="ALT110" s="81"/>
      <c r="ALU110" s="81"/>
      <c r="ALV110" s="81"/>
      <c r="ALW110" s="81"/>
      <c r="ALX110" s="81"/>
      <c r="ALY110" s="81"/>
      <c r="ALZ110" s="81"/>
      <c r="AMA110" s="81"/>
      <c r="AMB110" s="81"/>
      <c r="AMC110" s="81"/>
      <c r="AMD110" s="81"/>
      <c r="AME110" s="81"/>
      <c r="AMF110" s="81"/>
      <c r="AMG110" s="81"/>
      <c r="AMH110" s="81"/>
      <c r="AMI110" s="81"/>
      <c r="AMJ110" s="81"/>
      <c r="AMK110" s="81"/>
      <c r="AML110" s="81"/>
      <c r="AMM110" s="81"/>
      <c r="AMN110" s="81"/>
      <c r="AMO110" s="81"/>
      <c r="AMP110" s="81"/>
      <c r="AMQ110" s="81"/>
      <c r="AMR110" s="81"/>
      <c r="AMS110" s="81"/>
      <c r="AMT110" s="81"/>
      <c r="AMU110" s="81"/>
      <c r="AMV110" s="81"/>
      <c r="AMW110" s="81"/>
      <c r="AMX110" s="81"/>
      <c r="AMY110" s="81"/>
      <c r="AMZ110" s="81"/>
      <c r="ANA110" s="81"/>
      <c r="ANB110" s="81"/>
      <c r="ANC110" s="81"/>
      <c r="AND110" s="81"/>
      <c r="ANE110" s="81"/>
      <c r="ANF110" s="81"/>
      <c r="ANG110" s="81"/>
      <c r="ANH110" s="81"/>
      <c r="ANI110" s="81"/>
      <c r="ANJ110" s="81"/>
      <c r="ANK110" s="81"/>
      <c r="ANL110" s="81"/>
      <c r="ANM110" s="81"/>
      <c r="ANN110" s="81"/>
      <c r="ANO110" s="81"/>
      <c r="ANP110" s="81"/>
      <c r="ANQ110" s="81"/>
      <c r="ANR110" s="81"/>
      <c r="ANS110" s="81"/>
      <c r="ANT110" s="81"/>
      <c r="ANU110" s="81"/>
      <c r="ANV110" s="81"/>
      <c r="ANW110" s="81"/>
      <c r="ANX110" s="81"/>
      <c r="ANY110" s="81"/>
      <c r="ANZ110" s="81"/>
      <c r="AOA110" s="81"/>
      <c r="AOB110" s="81"/>
      <c r="AOC110" s="81"/>
      <c r="AOD110" s="81"/>
      <c r="AOE110" s="81"/>
      <c r="AOF110" s="81"/>
      <c r="AOG110" s="81"/>
      <c r="AOH110" s="81"/>
      <c r="AOI110" s="81"/>
      <c r="AOJ110" s="81"/>
      <c r="AOK110" s="81"/>
      <c r="AOL110" s="81"/>
      <c r="AOM110" s="81"/>
      <c r="AON110" s="81"/>
      <c r="AOO110" s="81"/>
      <c r="AOP110" s="81"/>
      <c r="AOQ110" s="81"/>
      <c r="AOR110" s="81"/>
      <c r="AOS110" s="81"/>
      <c r="AOT110" s="81"/>
      <c r="AOU110" s="81"/>
      <c r="AOV110" s="81"/>
      <c r="AOW110" s="81"/>
      <c r="AOX110" s="81"/>
      <c r="AOY110" s="81"/>
      <c r="AOZ110" s="81"/>
      <c r="APA110" s="81"/>
      <c r="APB110" s="81"/>
      <c r="APC110" s="81"/>
      <c r="APD110" s="81"/>
      <c r="APE110" s="81"/>
      <c r="APF110" s="81"/>
      <c r="APG110" s="81"/>
      <c r="APH110" s="81"/>
      <c r="API110" s="81"/>
      <c r="APJ110" s="81"/>
      <c r="APK110" s="81"/>
      <c r="APL110" s="81"/>
      <c r="APM110" s="81"/>
      <c r="APN110" s="81"/>
      <c r="APO110" s="81"/>
      <c r="APP110" s="81"/>
      <c r="APQ110" s="81"/>
      <c r="APR110" s="81"/>
      <c r="APS110" s="81"/>
      <c r="APT110" s="81"/>
      <c r="APU110" s="81"/>
      <c r="APV110" s="81"/>
      <c r="APW110" s="81"/>
      <c r="APX110" s="81"/>
      <c r="APY110" s="81"/>
      <c r="APZ110" s="81"/>
      <c r="AQA110" s="81"/>
      <c r="AQB110" s="81"/>
      <c r="AQC110" s="81"/>
      <c r="AQD110" s="81"/>
      <c r="AQE110" s="81"/>
      <c r="AQF110" s="81"/>
      <c r="AQG110" s="81"/>
      <c r="AQH110" s="81"/>
      <c r="AQI110" s="81"/>
      <c r="AQJ110" s="81"/>
      <c r="AQK110" s="81"/>
      <c r="AQL110" s="81"/>
      <c r="AQM110" s="81"/>
      <c r="AQN110" s="81"/>
      <c r="AQO110" s="81"/>
      <c r="AQP110" s="81"/>
      <c r="AQQ110" s="81"/>
      <c r="AQR110" s="81"/>
      <c r="AQS110" s="81"/>
      <c r="AQT110" s="81"/>
      <c r="AQU110" s="81"/>
      <c r="AQV110" s="81"/>
      <c r="AQW110" s="81"/>
      <c r="AQX110" s="81"/>
      <c r="AQY110" s="81"/>
      <c r="AQZ110" s="81"/>
      <c r="ARA110" s="81"/>
      <c r="ARB110" s="81"/>
      <c r="ARC110" s="81"/>
      <c r="ARD110" s="81"/>
      <c r="ARE110" s="81"/>
      <c r="ARF110" s="81"/>
      <c r="ARG110" s="81"/>
      <c r="ARH110" s="81"/>
      <c r="ARI110" s="81"/>
      <c r="ARJ110" s="81"/>
      <c r="ARK110" s="81"/>
      <c r="ARL110" s="81"/>
      <c r="ARM110" s="81"/>
      <c r="ARN110" s="81"/>
      <c r="ARO110" s="81"/>
      <c r="ARP110" s="81"/>
      <c r="ARQ110" s="81"/>
      <c r="ARR110" s="81"/>
      <c r="ARS110" s="81"/>
      <c r="ART110" s="81"/>
      <c r="ARU110" s="81"/>
      <c r="ARV110" s="81"/>
      <c r="ARW110" s="81"/>
      <c r="BCC110" s="81"/>
      <c r="BCD110" s="81"/>
      <c r="BCE110" s="81"/>
      <c r="BCF110" s="81"/>
      <c r="BCG110" s="81"/>
      <c r="BCH110" s="81"/>
      <c r="BCI110" s="81"/>
      <c r="BCJ110" s="81"/>
      <c r="BCK110" s="81"/>
      <c r="BCL110" s="81"/>
      <c r="BCM110" s="81"/>
      <c r="BCN110" s="81"/>
      <c r="BCO110" s="81"/>
      <c r="BCP110" s="81"/>
      <c r="BCQ110" s="81"/>
      <c r="BCR110" s="81"/>
      <c r="BCS110" s="81"/>
      <c r="BCT110" s="81"/>
      <c r="BCU110" s="81"/>
      <c r="BCV110" s="81"/>
      <c r="BCW110" s="81"/>
      <c r="BCX110" s="81"/>
      <c r="BCY110" s="81"/>
      <c r="BCZ110" s="81"/>
      <c r="BDA110" s="81"/>
      <c r="BDB110" s="81"/>
      <c r="BDC110" s="81"/>
      <c r="BDD110" s="81"/>
      <c r="BDE110" s="81"/>
      <c r="BDF110" s="81"/>
      <c r="BDG110" s="81"/>
      <c r="BDH110" s="81"/>
      <c r="BDI110" s="81"/>
      <c r="BDJ110" s="81"/>
      <c r="BDK110" s="81"/>
      <c r="BDL110" s="81"/>
      <c r="BDM110" s="81"/>
      <c r="BDN110" s="81"/>
      <c r="BDO110" s="81"/>
      <c r="BDP110" s="81"/>
      <c r="BDQ110" s="81"/>
      <c r="BDR110" s="81"/>
      <c r="BDS110" s="81"/>
      <c r="BDT110" s="81"/>
      <c r="BDU110" s="81"/>
      <c r="BDV110" s="81"/>
      <c r="BDW110" s="81"/>
      <c r="BDX110" s="81"/>
      <c r="BDY110" s="81"/>
      <c r="BDZ110" s="81"/>
      <c r="BEA110" s="81"/>
      <c r="BEB110" s="81"/>
      <c r="BEC110" s="81"/>
      <c r="BED110" s="81"/>
      <c r="BEE110" s="81"/>
      <c r="BEF110" s="81"/>
      <c r="BEG110" s="81"/>
      <c r="BEH110" s="81"/>
      <c r="BEI110" s="81"/>
      <c r="BEJ110" s="81"/>
      <c r="BEK110" s="81"/>
      <c r="BEL110" s="81"/>
      <c r="BEM110" s="81"/>
      <c r="BEN110" s="81"/>
      <c r="BEO110" s="81"/>
      <c r="BEP110" s="81"/>
      <c r="BEQ110" s="81"/>
      <c r="BER110" s="81"/>
      <c r="BES110" s="81"/>
      <c r="BET110" s="81"/>
      <c r="BEU110" s="81"/>
      <c r="BEV110" s="81"/>
      <c r="BEW110" s="81"/>
      <c r="BEX110" s="81"/>
      <c r="BEY110" s="81"/>
      <c r="BEZ110" s="81"/>
      <c r="BFA110" s="81"/>
      <c r="BFB110" s="81"/>
      <c r="BFC110" s="81"/>
      <c r="BFD110" s="81"/>
      <c r="BFE110" s="81"/>
      <c r="BFF110" s="81"/>
      <c r="BFG110" s="81"/>
      <c r="BFH110" s="81"/>
      <c r="BFI110" s="81"/>
      <c r="BFJ110" s="81"/>
      <c r="BFK110" s="81"/>
      <c r="BFL110" s="81"/>
      <c r="BFM110" s="81"/>
      <c r="BFN110" s="81"/>
      <c r="BFO110" s="81"/>
      <c r="BFP110" s="81"/>
      <c r="BFQ110" s="81"/>
      <c r="BFR110" s="81"/>
      <c r="BFS110" s="81"/>
      <c r="BFT110" s="81"/>
      <c r="BFU110" s="81"/>
      <c r="BFV110" s="81"/>
      <c r="BFW110" s="81"/>
      <c r="BFX110" s="81"/>
      <c r="BFY110" s="81"/>
      <c r="BFZ110" s="81"/>
      <c r="BGA110" s="81"/>
      <c r="BGB110" s="81"/>
      <c r="BGC110" s="81"/>
      <c r="BGD110" s="81"/>
      <c r="BGE110" s="81"/>
      <c r="BGF110" s="81"/>
      <c r="BGG110" s="81"/>
      <c r="BGH110" s="81"/>
      <c r="BGI110" s="81"/>
      <c r="BGJ110" s="81"/>
      <c r="BGK110" s="81"/>
      <c r="BGL110" s="81"/>
      <c r="BGM110" s="81"/>
      <c r="BGN110" s="81"/>
      <c r="BGO110" s="81"/>
      <c r="BGP110" s="81"/>
      <c r="BGQ110" s="81"/>
      <c r="BGR110" s="81"/>
      <c r="BGS110" s="81"/>
      <c r="BGT110" s="81"/>
      <c r="BGU110" s="81"/>
      <c r="BGV110" s="81"/>
      <c r="BGW110" s="81"/>
      <c r="BGX110" s="81"/>
      <c r="BGY110" s="81"/>
      <c r="BGZ110" s="81"/>
      <c r="BHA110" s="81"/>
      <c r="BHB110" s="81"/>
      <c r="BHC110" s="81"/>
      <c r="BHD110" s="81"/>
      <c r="BHE110" s="81"/>
      <c r="BHF110" s="81"/>
      <c r="BHG110" s="81"/>
      <c r="BHH110" s="81"/>
      <c r="BHI110" s="81"/>
      <c r="BHJ110" s="81"/>
      <c r="BHK110" s="81"/>
      <c r="BHL110" s="81"/>
      <c r="BHM110" s="81"/>
      <c r="BHN110" s="81"/>
      <c r="BHO110" s="81"/>
      <c r="BHP110" s="81"/>
      <c r="BHQ110" s="81"/>
      <c r="BHR110" s="81"/>
      <c r="BHS110" s="81"/>
      <c r="BHT110" s="81"/>
      <c r="BHU110" s="81"/>
      <c r="BHV110" s="81"/>
      <c r="BHW110" s="81"/>
      <c r="BHX110" s="81"/>
      <c r="BHY110" s="81"/>
      <c r="BHZ110" s="81"/>
      <c r="BIA110" s="81"/>
      <c r="BIB110" s="81"/>
      <c r="BIC110" s="81"/>
      <c r="BID110" s="81"/>
      <c r="BIE110" s="81"/>
      <c r="BIF110" s="81"/>
      <c r="BIG110" s="81"/>
      <c r="BIH110" s="81"/>
      <c r="BII110" s="81"/>
      <c r="BIJ110" s="81"/>
      <c r="BIK110" s="81"/>
      <c r="BIL110" s="81"/>
      <c r="BIM110" s="81"/>
      <c r="BIN110" s="81"/>
      <c r="BIO110" s="81"/>
      <c r="BIP110" s="81"/>
      <c r="BIQ110" s="81"/>
      <c r="BIR110" s="81"/>
      <c r="BIS110" s="81"/>
      <c r="BIT110" s="81"/>
      <c r="BIU110" s="81"/>
      <c r="BIV110" s="81"/>
      <c r="BIW110" s="81"/>
      <c r="BIX110" s="81"/>
      <c r="BIY110" s="81"/>
      <c r="BIZ110" s="81"/>
      <c r="BJA110" s="81"/>
      <c r="BJB110" s="81"/>
      <c r="BJC110" s="81"/>
      <c r="BJD110" s="81"/>
      <c r="BJE110" s="81"/>
      <c r="BJF110" s="81"/>
      <c r="BJG110" s="81"/>
      <c r="BJH110" s="81"/>
      <c r="BJI110" s="81"/>
      <c r="BJJ110" s="81"/>
      <c r="BJK110" s="81"/>
      <c r="BJL110" s="81"/>
      <c r="BJM110" s="81"/>
      <c r="BJN110" s="81"/>
      <c r="BJO110" s="81"/>
      <c r="BJP110" s="81"/>
      <c r="BJQ110" s="81"/>
      <c r="BJR110" s="81"/>
      <c r="BJS110" s="81"/>
      <c r="BJT110" s="81"/>
      <c r="BJU110" s="81"/>
      <c r="BJV110" s="81"/>
      <c r="BJW110" s="81"/>
      <c r="BJX110" s="81"/>
      <c r="BJY110" s="81"/>
      <c r="BJZ110" s="81"/>
      <c r="BKA110" s="81"/>
      <c r="BKB110" s="81"/>
      <c r="BKC110" s="81"/>
      <c r="BKD110" s="81"/>
      <c r="BKE110" s="81"/>
      <c r="BKF110" s="81"/>
      <c r="BKG110" s="81"/>
      <c r="BKH110" s="81"/>
      <c r="BKI110" s="81"/>
      <c r="BKJ110" s="81"/>
      <c r="BKK110" s="81"/>
      <c r="BKL110" s="81"/>
      <c r="BKM110" s="81"/>
      <c r="BKN110" s="81"/>
      <c r="BKO110" s="81"/>
      <c r="BKP110" s="81"/>
      <c r="BKQ110" s="81"/>
      <c r="BKR110" s="81"/>
      <c r="BKS110" s="81"/>
      <c r="BKT110" s="81"/>
      <c r="BKU110" s="81"/>
      <c r="BKV110" s="81"/>
      <c r="BKW110" s="81"/>
      <c r="BKX110" s="81"/>
      <c r="BKY110" s="81"/>
      <c r="BKZ110" s="81"/>
      <c r="BLA110" s="81"/>
      <c r="BLB110" s="81"/>
      <c r="BLC110" s="81"/>
      <c r="BLD110" s="81"/>
      <c r="BLE110" s="81"/>
      <c r="BLF110" s="81"/>
      <c r="BLG110" s="81"/>
      <c r="BLH110" s="81"/>
      <c r="BLI110" s="81"/>
      <c r="BLJ110" s="81"/>
      <c r="BLK110" s="81"/>
      <c r="BLL110" s="81"/>
      <c r="BLM110" s="81"/>
      <c r="BLN110" s="81"/>
      <c r="BLO110" s="81"/>
      <c r="BLP110" s="81"/>
      <c r="BLQ110" s="81"/>
      <c r="BLR110" s="81"/>
      <c r="BLS110" s="81"/>
      <c r="BLT110" s="81"/>
      <c r="BLU110" s="81"/>
      <c r="BLV110" s="81"/>
      <c r="BLW110" s="81"/>
      <c r="BLX110" s="81"/>
      <c r="BLY110" s="81"/>
      <c r="BLZ110" s="81"/>
      <c r="BMA110" s="81"/>
      <c r="BMB110" s="81"/>
      <c r="BMC110" s="81"/>
      <c r="BMD110" s="81"/>
      <c r="BME110" s="81"/>
      <c r="BMF110" s="81"/>
      <c r="BMG110" s="81"/>
      <c r="BMH110" s="81"/>
      <c r="BMI110" s="81"/>
      <c r="BMJ110" s="81"/>
      <c r="BMK110" s="81"/>
      <c r="BML110" s="81"/>
      <c r="BMM110" s="81"/>
      <c r="BMN110" s="81"/>
      <c r="BMO110" s="81"/>
      <c r="BMP110" s="81"/>
      <c r="BMQ110" s="81"/>
      <c r="BMR110" s="81"/>
      <c r="BMS110" s="81"/>
      <c r="BMT110" s="81"/>
      <c r="BMU110" s="81"/>
      <c r="BMV110" s="81"/>
      <c r="BMW110" s="81"/>
      <c r="BMX110" s="81"/>
      <c r="BMY110" s="81"/>
      <c r="BMZ110" s="81"/>
      <c r="BNA110" s="81"/>
      <c r="BNB110" s="81"/>
      <c r="BNC110" s="81"/>
      <c r="BND110" s="81"/>
      <c r="BNE110" s="81"/>
      <c r="BNF110" s="81"/>
      <c r="BNG110" s="81"/>
      <c r="BNH110" s="81"/>
      <c r="BNI110" s="81"/>
      <c r="BNJ110" s="81"/>
      <c r="BNK110" s="81"/>
      <c r="BNL110" s="81"/>
      <c r="BNM110" s="81"/>
      <c r="BNN110" s="81"/>
      <c r="BNO110" s="81"/>
      <c r="BNP110" s="81"/>
      <c r="BNQ110" s="81"/>
      <c r="BNR110" s="81"/>
      <c r="BNS110" s="81"/>
      <c r="BNT110" s="81"/>
      <c r="BNU110" s="81"/>
      <c r="BNV110" s="81"/>
      <c r="BNW110" s="81"/>
      <c r="BNX110" s="81"/>
      <c r="BNY110" s="81"/>
      <c r="BNZ110" s="81"/>
      <c r="BOA110" s="81"/>
      <c r="BOB110" s="81"/>
      <c r="BOC110" s="81"/>
      <c r="BOD110" s="81"/>
      <c r="BOE110" s="81"/>
      <c r="BOF110" s="81"/>
      <c r="BOG110" s="81"/>
      <c r="BOH110" s="81"/>
      <c r="BOI110" s="81"/>
      <c r="BOJ110" s="81"/>
      <c r="BOK110" s="81"/>
      <c r="BOL110" s="81"/>
      <c r="BOM110" s="81"/>
      <c r="BON110" s="81"/>
      <c r="BOO110" s="81"/>
      <c r="BOP110" s="81"/>
      <c r="BOQ110" s="81"/>
      <c r="BOR110" s="81"/>
      <c r="BOS110" s="81"/>
      <c r="BOT110" s="81"/>
      <c r="BOU110" s="81"/>
      <c r="BOV110" s="81"/>
      <c r="BOW110" s="81"/>
      <c r="BOX110" s="81"/>
      <c r="BOY110" s="81"/>
      <c r="BOZ110" s="81"/>
      <c r="BPA110" s="81"/>
      <c r="BPB110" s="81"/>
      <c r="BPC110" s="81"/>
      <c r="BPD110" s="81"/>
      <c r="BPE110" s="81"/>
      <c r="BPF110" s="81"/>
      <c r="BPG110" s="81"/>
      <c r="BPH110" s="81"/>
      <c r="BPI110" s="81"/>
      <c r="BPJ110" s="81"/>
      <c r="BPK110" s="81"/>
      <c r="BPL110" s="81"/>
      <c r="BPM110" s="81"/>
      <c r="BPN110" s="81"/>
      <c r="BPO110" s="81"/>
      <c r="BPP110" s="81"/>
      <c r="BPQ110" s="81"/>
      <c r="BPR110" s="81"/>
      <c r="BPS110" s="81"/>
      <c r="BPT110" s="81"/>
      <c r="BPU110" s="81"/>
      <c r="BPV110" s="81"/>
      <c r="BPW110" s="81"/>
      <c r="BPX110" s="81"/>
      <c r="BPY110" s="81"/>
      <c r="BPZ110" s="81"/>
      <c r="BQA110" s="81"/>
      <c r="BQB110" s="81"/>
      <c r="BQC110" s="81"/>
      <c r="BQD110" s="81"/>
      <c r="BQE110" s="81"/>
      <c r="BQF110" s="81"/>
      <c r="BQG110" s="81"/>
      <c r="BQH110" s="81"/>
      <c r="BQI110" s="81"/>
      <c r="BQJ110" s="81"/>
      <c r="BQK110" s="81"/>
      <c r="BQL110" s="81"/>
      <c r="BQM110" s="81"/>
      <c r="BQN110" s="81"/>
      <c r="BQO110" s="81"/>
      <c r="BQP110" s="81"/>
      <c r="BQQ110" s="81"/>
      <c r="BQR110" s="81"/>
      <c r="BQS110" s="81"/>
      <c r="BQT110" s="81"/>
      <c r="BQU110" s="81"/>
      <c r="BQV110" s="81"/>
      <c r="BQW110" s="81"/>
      <c r="BQX110" s="81"/>
      <c r="BQY110" s="81"/>
      <c r="BQZ110" s="81"/>
      <c r="BRA110" s="81"/>
      <c r="BRB110" s="81"/>
      <c r="BRC110" s="81"/>
      <c r="BRD110" s="81"/>
      <c r="BRE110" s="81"/>
      <c r="BRF110" s="81"/>
      <c r="BRG110" s="81"/>
      <c r="BRH110" s="81"/>
      <c r="BRI110" s="81"/>
      <c r="BRJ110" s="81"/>
      <c r="BRK110" s="81"/>
      <c r="BRL110" s="81"/>
      <c r="BRM110" s="81"/>
      <c r="BRN110" s="81"/>
      <c r="BRO110" s="81"/>
      <c r="BRP110" s="81"/>
      <c r="BRQ110" s="81"/>
      <c r="BRR110" s="81"/>
      <c r="BRS110" s="81"/>
      <c r="BRT110" s="81"/>
      <c r="BRU110" s="81"/>
      <c r="BRV110" s="81"/>
      <c r="BRW110" s="81"/>
      <c r="BRX110" s="81"/>
      <c r="BRY110" s="81"/>
      <c r="BRZ110" s="81"/>
      <c r="BSA110" s="81"/>
      <c r="BSB110" s="81"/>
      <c r="BSC110" s="81"/>
      <c r="BSD110" s="81"/>
      <c r="BSE110" s="81"/>
      <c r="BSF110" s="81"/>
      <c r="BSG110" s="81"/>
      <c r="BSH110" s="81"/>
      <c r="BSI110" s="81"/>
      <c r="BSJ110" s="81"/>
      <c r="BSK110" s="81"/>
      <c r="BSL110" s="81"/>
      <c r="BSM110" s="81"/>
      <c r="BSN110" s="81"/>
      <c r="BSO110" s="81"/>
      <c r="BSP110" s="81"/>
      <c r="BSQ110" s="81"/>
      <c r="BSR110" s="81"/>
      <c r="BSS110" s="81"/>
      <c r="BST110" s="81"/>
      <c r="BSU110" s="81"/>
      <c r="BSV110" s="81"/>
      <c r="BSW110" s="81"/>
      <c r="BSX110" s="81"/>
      <c r="BSY110" s="81"/>
      <c r="BSZ110" s="81"/>
      <c r="BTA110" s="81"/>
      <c r="BTB110" s="81"/>
      <c r="BTC110" s="81"/>
      <c r="BTD110" s="81"/>
      <c r="BTE110" s="81"/>
      <c r="BTF110" s="81"/>
      <c r="BTG110" s="81"/>
      <c r="BTH110" s="81"/>
      <c r="BTI110" s="81"/>
      <c r="BTJ110" s="81"/>
      <c r="BTK110" s="81"/>
      <c r="BTL110" s="81"/>
      <c r="BTM110" s="81"/>
      <c r="BTN110" s="81"/>
      <c r="BTO110" s="81"/>
      <c r="BTP110" s="81"/>
      <c r="BTQ110" s="81"/>
      <c r="BTR110" s="81"/>
      <c r="BTS110" s="81"/>
      <c r="BTT110" s="81"/>
      <c r="BTU110" s="81"/>
      <c r="BTV110" s="81"/>
      <c r="BTW110" s="81"/>
      <c r="BTX110" s="81"/>
      <c r="BTY110" s="81"/>
      <c r="BTZ110" s="81"/>
      <c r="BUA110" s="81"/>
      <c r="BUB110" s="81"/>
      <c r="BUC110" s="81"/>
      <c r="BUD110" s="81"/>
      <c r="BUE110" s="81"/>
      <c r="BUF110" s="81"/>
      <c r="BUG110" s="81"/>
      <c r="BUH110" s="81"/>
      <c r="BUI110" s="81"/>
      <c r="BUJ110" s="81"/>
      <c r="BUK110" s="81"/>
      <c r="BUL110" s="81"/>
      <c r="BUM110" s="81"/>
      <c r="BUN110" s="81"/>
      <c r="BUO110" s="81"/>
      <c r="BUP110" s="81"/>
      <c r="BUQ110" s="81"/>
      <c r="BUR110" s="81"/>
      <c r="BUS110" s="81"/>
      <c r="BUT110" s="81"/>
      <c r="BUU110" s="81"/>
      <c r="BUV110" s="81"/>
      <c r="BUW110" s="81"/>
      <c r="BUX110" s="81"/>
      <c r="BUY110" s="81"/>
      <c r="BUZ110" s="81"/>
      <c r="BVA110" s="81"/>
      <c r="BVB110" s="81"/>
      <c r="BVC110" s="81"/>
      <c r="BVD110" s="81"/>
      <c r="BVE110" s="81"/>
      <c r="BVF110" s="81"/>
      <c r="BVG110" s="81"/>
      <c r="BVH110" s="81"/>
      <c r="BVI110" s="81"/>
      <c r="BVJ110" s="81"/>
      <c r="BVK110" s="81"/>
      <c r="BVL110" s="81"/>
      <c r="BVM110" s="81"/>
      <c r="BVN110" s="81"/>
      <c r="BVO110" s="81"/>
      <c r="BVP110" s="81"/>
      <c r="BVQ110" s="81"/>
      <c r="BVR110" s="81"/>
      <c r="BVS110" s="81"/>
      <c r="BVT110" s="81"/>
      <c r="BVU110" s="81"/>
      <c r="BVV110" s="81"/>
      <c r="BVW110" s="81"/>
      <c r="BVX110" s="81"/>
      <c r="BVY110" s="81"/>
      <c r="BVZ110" s="81"/>
      <c r="BWA110" s="81"/>
      <c r="BWB110" s="81"/>
      <c r="BWC110" s="81"/>
      <c r="BWD110" s="81"/>
      <c r="BWE110" s="81"/>
      <c r="BWF110" s="81"/>
      <c r="BWG110" s="81"/>
      <c r="BWH110" s="81"/>
      <c r="BWI110" s="81"/>
      <c r="BWJ110" s="81"/>
      <c r="BWK110" s="81"/>
      <c r="BWL110" s="81"/>
      <c r="BWM110" s="81"/>
      <c r="BWN110" s="81"/>
      <c r="BWO110" s="81"/>
      <c r="BWP110" s="81"/>
      <c r="BWQ110" s="81"/>
      <c r="BWR110" s="81"/>
      <c r="BWS110" s="81"/>
      <c r="BWT110" s="81"/>
      <c r="BWU110" s="81"/>
      <c r="BWV110" s="81"/>
      <c r="BWW110" s="81"/>
      <c r="BWX110" s="81"/>
      <c r="BWY110" s="81"/>
      <c r="BWZ110" s="81"/>
      <c r="BXA110" s="81"/>
      <c r="BXB110" s="81"/>
      <c r="BXC110" s="81"/>
      <c r="BXD110" s="81"/>
      <c r="BXE110" s="81"/>
      <c r="BXF110" s="81"/>
      <c r="BXG110" s="81"/>
      <c r="BXH110" s="81"/>
      <c r="BXI110" s="81"/>
      <c r="BXJ110" s="81"/>
      <c r="BXK110" s="81"/>
      <c r="BXL110" s="81"/>
      <c r="BXM110" s="81"/>
      <c r="BXN110" s="81"/>
      <c r="BXO110" s="81"/>
      <c r="BXP110" s="81"/>
      <c r="BXQ110" s="81"/>
      <c r="BXR110" s="81"/>
      <c r="BXS110" s="81"/>
      <c r="BXT110" s="81"/>
      <c r="BXU110" s="81"/>
      <c r="BXV110" s="81"/>
      <c r="BXW110" s="81"/>
      <c r="BXX110" s="81"/>
      <c r="BXY110" s="81"/>
      <c r="BXZ110" s="81"/>
      <c r="BYA110" s="81"/>
      <c r="BYB110" s="81"/>
      <c r="BYC110" s="81"/>
      <c r="BYD110" s="81"/>
      <c r="BYE110" s="81"/>
      <c r="BYF110" s="81"/>
      <c r="BYG110" s="81"/>
      <c r="BYH110" s="81"/>
      <c r="BYI110" s="81"/>
      <c r="BYJ110" s="81"/>
      <c r="BYK110" s="81"/>
      <c r="BYL110" s="81"/>
      <c r="BYM110" s="81"/>
      <c r="BYN110" s="81"/>
      <c r="BYO110" s="81"/>
      <c r="BYP110" s="81"/>
      <c r="BYQ110" s="81"/>
      <c r="BYR110" s="81"/>
      <c r="BYS110" s="81"/>
      <c r="BYT110" s="81"/>
      <c r="BYU110" s="81"/>
      <c r="BYV110" s="81"/>
      <c r="BYW110" s="81"/>
      <c r="BYX110" s="81"/>
      <c r="BYY110" s="81"/>
      <c r="BYZ110" s="81"/>
      <c r="BZA110" s="81"/>
      <c r="BZB110" s="81"/>
      <c r="BZC110" s="81"/>
      <c r="BZD110" s="81"/>
      <c r="BZE110" s="81"/>
      <c r="BZF110" s="81"/>
      <c r="BZG110" s="81"/>
      <c r="BZH110" s="81"/>
      <c r="BZI110" s="81"/>
      <c r="BZJ110" s="81"/>
      <c r="BZK110" s="81"/>
      <c r="BZL110" s="81"/>
      <c r="BZM110" s="81"/>
      <c r="BZN110" s="81"/>
      <c r="BZO110" s="81"/>
      <c r="BZP110" s="81"/>
      <c r="BZQ110" s="81"/>
      <c r="BZR110" s="81"/>
      <c r="BZS110" s="81"/>
      <c r="BZT110" s="81"/>
      <c r="BZU110" s="81"/>
      <c r="BZV110" s="81"/>
      <c r="BZW110" s="81"/>
      <c r="BZX110" s="81"/>
      <c r="BZY110" s="81"/>
      <c r="BZZ110" s="81"/>
      <c r="CAA110" s="81"/>
      <c r="CAB110" s="81"/>
      <c r="CAC110" s="81"/>
      <c r="CAD110" s="81"/>
      <c r="CAE110" s="81"/>
      <c r="CAF110" s="81"/>
      <c r="CAG110" s="81"/>
      <c r="CAH110" s="81"/>
      <c r="CAI110" s="81"/>
      <c r="CAJ110" s="81"/>
      <c r="CAK110" s="81"/>
      <c r="CAL110" s="81"/>
      <c r="CAM110" s="81"/>
      <c r="CAN110" s="81"/>
      <c r="CAO110" s="81"/>
      <c r="CAP110" s="81"/>
      <c r="CAQ110" s="81"/>
      <c r="CAR110" s="81"/>
      <c r="CAS110" s="81"/>
      <c r="CAT110" s="81"/>
      <c r="CAU110" s="81"/>
      <c r="CAV110" s="81"/>
      <c r="CAW110" s="81"/>
      <c r="CAX110" s="81"/>
      <c r="CAY110" s="81"/>
      <c r="CAZ110" s="81"/>
      <c r="CBA110" s="81"/>
      <c r="CBB110" s="81"/>
      <c r="CBC110" s="81"/>
      <c r="CBD110" s="81"/>
      <c r="CBE110" s="81"/>
      <c r="CBF110" s="81"/>
      <c r="CBG110" s="81"/>
      <c r="CBH110" s="81"/>
      <c r="CBI110" s="81"/>
      <c r="CBJ110" s="81"/>
      <c r="CBK110" s="81"/>
      <c r="CBL110" s="81"/>
      <c r="CBM110" s="81"/>
      <c r="CBN110" s="81"/>
      <c r="CBO110" s="81"/>
      <c r="CBP110" s="81"/>
      <c r="CBQ110" s="81"/>
      <c r="CBR110" s="81"/>
      <c r="CBS110" s="81"/>
      <c r="CBT110" s="81"/>
      <c r="CBU110" s="81"/>
      <c r="CBV110" s="81"/>
      <c r="CBW110" s="81"/>
      <c r="CBX110" s="81"/>
      <c r="CBY110" s="81"/>
      <c r="CBZ110" s="81"/>
      <c r="CCA110" s="81"/>
      <c r="CCB110" s="81"/>
      <c r="CCC110" s="81"/>
      <c r="CCD110" s="81"/>
      <c r="CCE110" s="81"/>
      <c r="CCF110" s="81"/>
      <c r="CCG110" s="81"/>
      <c r="CCH110" s="81"/>
      <c r="CCI110" s="81"/>
      <c r="CCJ110" s="81"/>
      <c r="CCK110" s="81"/>
      <c r="CCL110" s="81"/>
      <c r="CCM110" s="81"/>
      <c r="CCN110" s="81"/>
      <c r="CCO110" s="81"/>
      <c r="CCP110" s="81"/>
      <c r="CCQ110" s="81"/>
      <c r="CCR110" s="81"/>
      <c r="CCS110" s="81"/>
      <c r="CCT110" s="81"/>
      <c r="CCU110" s="81"/>
      <c r="CCV110" s="81"/>
      <c r="CCW110" s="81"/>
      <c r="CCX110" s="81"/>
      <c r="CCY110" s="81"/>
      <c r="CCZ110" s="81"/>
      <c r="CDA110" s="81"/>
      <c r="CDB110" s="81"/>
      <c r="CDC110" s="81"/>
      <c r="CDD110" s="81"/>
      <c r="CDE110" s="81"/>
      <c r="CDF110" s="81"/>
      <c r="CDG110" s="81"/>
      <c r="CDH110" s="81"/>
      <c r="CDI110" s="81"/>
      <c r="CDJ110" s="81"/>
      <c r="CDK110" s="81"/>
      <c r="CDL110" s="81"/>
      <c r="CDM110" s="81"/>
      <c r="CDN110" s="81"/>
      <c r="CDO110" s="81"/>
      <c r="CDP110" s="81"/>
      <c r="CDQ110" s="81"/>
      <c r="CDR110" s="81"/>
      <c r="CDS110" s="81"/>
      <c r="CDT110" s="81"/>
      <c r="CDU110" s="81"/>
      <c r="CDV110" s="81"/>
      <c r="CDW110" s="81"/>
      <c r="CDX110" s="81"/>
      <c r="CDY110" s="81"/>
      <c r="CDZ110" s="81"/>
      <c r="CEA110" s="81"/>
      <c r="CEB110" s="81"/>
      <c r="CEC110" s="81"/>
      <c r="CED110" s="81"/>
      <c r="CEE110" s="81"/>
      <c r="CEF110" s="81"/>
      <c r="CEG110" s="81"/>
      <c r="CEH110" s="81"/>
      <c r="CEI110" s="81"/>
      <c r="CEJ110" s="81"/>
      <c r="CEK110" s="81"/>
      <c r="CEL110" s="81"/>
      <c r="CEM110" s="81"/>
      <c r="CEN110" s="81"/>
      <c r="CEO110" s="81"/>
      <c r="CEP110" s="81"/>
      <c r="CEQ110" s="81"/>
      <c r="CER110" s="81"/>
      <c r="CES110" s="81"/>
      <c r="CET110" s="81"/>
      <c r="CEU110" s="81"/>
      <c r="CEV110" s="81"/>
      <c r="CEW110" s="81"/>
      <c r="CEX110" s="81"/>
      <c r="CEY110" s="81"/>
      <c r="CEZ110" s="81"/>
      <c r="CFA110" s="81"/>
      <c r="CFB110" s="81"/>
      <c r="CFC110" s="81"/>
      <c r="CFD110" s="81"/>
      <c r="CFE110" s="81"/>
      <c r="CFF110" s="81"/>
      <c r="CFG110" s="81"/>
      <c r="CFH110" s="81"/>
      <c r="CFI110" s="81"/>
      <c r="CFJ110" s="81"/>
      <c r="CFK110" s="81"/>
      <c r="CFL110" s="81"/>
      <c r="CFM110" s="81"/>
      <c r="CFN110" s="81"/>
      <c r="CFO110" s="81"/>
      <c r="CFP110" s="81"/>
      <c r="CFQ110" s="81"/>
      <c r="CFR110" s="81"/>
      <c r="CFS110" s="81"/>
      <c r="CFT110" s="81"/>
      <c r="CFU110" s="81"/>
      <c r="CFV110" s="81"/>
      <c r="CFW110" s="81"/>
      <c r="CFX110" s="81"/>
      <c r="CFY110" s="81"/>
      <c r="CFZ110" s="81"/>
      <c r="CGA110" s="81"/>
      <c r="CGB110" s="81"/>
      <c r="CGC110" s="81"/>
      <c r="CGD110" s="81"/>
      <c r="CGE110" s="81"/>
      <c r="CGF110" s="81"/>
      <c r="CGG110" s="81"/>
      <c r="CGH110" s="81"/>
      <c r="CGI110" s="81"/>
      <c r="CGJ110" s="81"/>
      <c r="CGK110" s="81"/>
      <c r="CGL110" s="81"/>
      <c r="CGM110" s="81"/>
      <c r="CGN110" s="81"/>
      <c r="CGO110" s="81"/>
      <c r="CGP110" s="81"/>
      <c r="CGQ110" s="81"/>
      <c r="CGR110" s="81"/>
      <c r="CGS110" s="81"/>
      <c r="CGT110" s="81"/>
      <c r="CGU110" s="81"/>
      <c r="CGV110" s="81"/>
      <c r="CGW110" s="81"/>
      <c r="CGX110" s="81"/>
      <c r="CGY110" s="81"/>
      <c r="CGZ110" s="81"/>
      <c r="CHA110" s="81"/>
      <c r="CHB110" s="81"/>
      <c r="CHC110" s="81"/>
      <c r="CHD110" s="81"/>
      <c r="CHE110" s="81"/>
      <c r="CHF110" s="81"/>
      <c r="CHG110" s="81"/>
      <c r="CHH110" s="81"/>
      <c r="CHI110" s="81"/>
      <c r="CHJ110" s="81"/>
      <c r="CHK110" s="81"/>
      <c r="CHL110" s="81"/>
      <c r="CHM110" s="81"/>
      <c r="CHN110" s="81"/>
      <c r="CHO110" s="81"/>
      <c r="CHP110" s="81"/>
      <c r="CHQ110" s="81"/>
      <c r="CHR110" s="81"/>
      <c r="CHS110" s="81"/>
      <c r="CHT110" s="81"/>
      <c r="CHU110" s="81"/>
      <c r="CHV110" s="81"/>
      <c r="CHW110" s="81"/>
      <c r="CHX110" s="81"/>
      <c r="CHY110" s="81"/>
      <c r="CHZ110" s="81"/>
      <c r="CIA110" s="81"/>
      <c r="CIB110" s="81"/>
      <c r="CIC110" s="81"/>
      <c r="CID110" s="81"/>
      <c r="CIE110" s="81"/>
      <c r="CIF110" s="81"/>
      <c r="CIG110" s="81"/>
      <c r="CIH110" s="81"/>
      <c r="CII110" s="81"/>
      <c r="CIJ110" s="81"/>
      <c r="CIK110" s="81"/>
      <c r="CIL110" s="81"/>
      <c r="CIM110" s="81"/>
      <c r="CIN110" s="81"/>
      <c r="CIO110" s="81"/>
      <c r="CIP110" s="81"/>
      <c r="CIQ110" s="81"/>
      <c r="CIR110" s="81"/>
      <c r="CIS110" s="81"/>
      <c r="CIT110" s="81"/>
      <c r="CIU110" s="81"/>
      <c r="CIV110" s="81"/>
      <c r="CIW110" s="81"/>
      <c r="CIX110" s="81"/>
      <c r="CIY110" s="81"/>
      <c r="CIZ110" s="81"/>
      <c r="CJA110" s="81"/>
      <c r="CJB110" s="81"/>
      <c r="CJC110" s="81"/>
      <c r="CJD110" s="81"/>
      <c r="CJE110" s="81"/>
      <c r="CJF110" s="81"/>
      <c r="CJG110" s="81"/>
      <c r="CJH110" s="81"/>
      <c r="CJI110" s="81"/>
      <c r="CJJ110" s="81"/>
      <c r="CJK110" s="81"/>
      <c r="CJL110" s="81"/>
      <c r="CJM110" s="81"/>
      <c r="CJN110" s="81"/>
      <c r="CJO110" s="81"/>
      <c r="CJP110" s="81"/>
      <c r="CJQ110" s="81"/>
      <c r="CJR110" s="81"/>
      <c r="CJS110" s="81"/>
      <c r="CJT110" s="81"/>
      <c r="CJU110" s="81"/>
      <c r="CJV110" s="81"/>
      <c r="CJW110" s="81"/>
      <c r="CJX110" s="81"/>
      <c r="CJY110" s="81"/>
      <c r="CJZ110" s="81"/>
      <c r="CKA110" s="81"/>
      <c r="CKB110" s="81"/>
      <c r="CKC110" s="81"/>
      <c r="CKD110" s="81"/>
      <c r="CKE110" s="81"/>
      <c r="CKF110" s="81"/>
      <c r="CKG110" s="81"/>
      <c r="CKH110" s="81"/>
      <c r="CKI110" s="81"/>
      <c r="CKJ110" s="81"/>
      <c r="CKK110" s="81"/>
      <c r="CKL110" s="81"/>
      <c r="CKM110" s="81"/>
      <c r="CKN110" s="81"/>
      <c r="CKO110" s="81"/>
      <c r="CKP110" s="81"/>
      <c r="CKQ110" s="81"/>
      <c r="CKR110" s="81"/>
      <c r="CKS110" s="81"/>
      <c r="CKT110" s="81"/>
      <c r="CKU110" s="81"/>
      <c r="CKV110" s="81"/>
      <c r="CKW110" s="81"/>
      <c r="CKX110" s="81"/>
      <c r="CKY110" s="81"/>
      <c r="CKZ110" s="81"/>
      <c r="CLA110" s="81"/>
      <c r="CLB110" s="81"/>
      <c r="CLC110" s="81"/>
      <c r="CLD110" s="81"/>
      <c r="CLE110" s="81"/>
      <c r="CLF110" s="81"/>
      <c r="CLG110" s="81"/>
      <c r="CLH110" s="81"/>
      <c r="CLI110" s="81"/>
      <c r="CLJ110" s="81"/>
      <c r="CLK110" s="81"/>
      <c r="CLL110" s="81"/>
      <c r="CLM110" s="81"/>
      <c r="CLN110" s="81"/>
      <c r="CLO110" s="81"/>
      <c r="CLP110" s="81"/>
      <c r="CLQ110" s="81"/>
      <c r="CLR110" s="81"/>
      <c r="CLS110" s="81"/>
      <c r="CLT110" s="81"/>
      <c r="CLU110" s="81"/>
      <c r="CLV110" s="81"/>
      <c r="CLW110" s="81"/>
      <c r="CLX110" s="81"/>
      <c r="CLY110" s="81"/>
      <c r="CLZ110" s="81"/>
      <c r="CMA110" s="81"/>
      <c r="CMB110" s="81"/>
      <c r="CMC110" s="81"/>
      <c r="CMD110" s="81"/>
      <c r="CME110" s="81"/>
      <c r="CMF110" s="81"/>
      <c r="CMG110" s="81"/>
      <c r="CMH110" s="81"/>
      <c r="CMI110" s="81"/>
      <c r="CMJ110" s="81"/>
      <c r="CMK110" s="81"/>
      <c r="CML110" s="81"/>
      <c r="CMM110" s="81"/>
      <c r="CMN110" s="81"/>
      <c r="CMO110" s="81"/>
      <c r="CMP110" s="81"/>
      <c r="CMQ110" s="81"/>
      <c r="CMR110" s="81"/>
      <c r="CMS110" s="81"/>
      <c r="CMT110" s="81"/>
      <c r="CMU110" s="81"/>
      <c r="CMV110" s="81"/>
      <c r="CMW110" s="81"/>
      <c r="CMX110" s="81"/>
      <c r="CMY110" s="81"/>
      <c r="CMZ110" s="81"/>
      <c r="CNA110" s="81"/>
      <c r="CNB110" s="81"/>
      <c r="CNC110" s="81"/>
      <c r="CND110" s="81"/>
      <c r="CNE110" s="81"/>
      <c r="CNF110" s="81"/>
      <c r="CNG110" s="81"/>
      <c r="CNH110" s="81"/>
      <c r="CNI110" s="81"/>
      <c r="CNJ110" s="81"/>
      <c r="CNK110" s="81"/>
      <c r="CNL110" s="81"/>
      <c r="CNM110" s="81"/>
      <c r="CNN110" s="81"/>
      <c r="CNO110" s="81"/>
      <c r="CNP110" s="81"/>
      <c r="CNQ110" s="81"/>
      <c r="CNR110" s="81"/>
      <c r="CNS110" s="81"/>
      <c r="CNT110" s="81"/>
      <c r="CNU110" s="81"/>
      <c r="CNV110" s="81"/>
      <c r="CNW110" s="81"/>
      <c r="CNX110" s="81"/>
      <c r="CNY110" s="81"/>
      <c r="CNZ110" s="81"/>
      <c r="COA110" s="81"/>
      <c r="COB110" s="81"/>
      <c r="COC110" s="81"/>
      <c r="COD110" s="81"/>
      <c r="COE110" s="81"/>
      <c r="COF110" s="81"/>
      <c r="COG110" s="81"/>
      <c r="COH110" s="81"/>
      <c r="COI110" s="81"/>
      <c r="COJ110" s="81"/>
      <c r="COK110" s="81"/>
      <c r="COL110" s="81"/>
      <c r="COM110" s="81"/>
      <c r="CON110" s="81"/>
      <c r="COO110" s="81"/>
      <c r="COP110" s="81"/>
      <c r="COQ110" s="81"/>
      <c r="COR110" s="81"/>
      <c r="COS110" s="81"/>
      <c r="COT110" s="81"/>
      <c r="COU110" s="81"/>
      <c r="COV110" s="81"/>
      <c r="COW110" s="81"/>
      <c r="COX110" s="81"/>
      <c r="COY110" s="81"/>
      <c r="COZ110" s="81"/>
      <c r="CPA110" s="81"/>
      <c r="CPB110" s="81"/>
      <c r="CPC110" s="81"/>
      <c r="CPD110" s="81"/>
      <c r="CPE110" s="81"/>
      <c r="CPF110" s="81"/>
      <c r="CPG110" s="81"/>
      <c r="CPH110" s="81"/>
      <c r="CPI110" s="81"/>
      <c r="CPJ110" s="81"/>
      <c r="CPK110" s="81"/>
      <c r="CPL110" s="81"/>
      <c r="CPM110" s="81"/>
      <c r="CPN110" s="81"/>
      <c r="CPO110" s="81"/>
      <c r="CPP110" s="81"/>
      <c r="CPQ110" s="81"/>
      <c r="CPR110" s="81"/>
      <c r="CPS110" s="81"/>
      <c r="CPT110" s="81"/>
      <c r="CPU110" s="81"/>
      <c r="CPV110" s="81"/>
      <c r="CPW110" s="81"/>
      <c r="CPX110" s="81"/>
      <c r="CPY110" s="81"/>
      <c r="CPZ110" s="81"/>
      <c r="CQA110" s="81"/>
      <c r="CQB110" s="81"/>
      <c r="CQC110" s="81"/>
      <c r="CQD110" s="81"/>
      <c r="CQE110" s="81"/>
      <c r="CQF110" s="81"/>
      <c r="CQG110" s="81"/>
      <c r="CQH110" s="81"/>
      <c r="CQI110" s="81"/>
      <c r="CQJ110" s="81"/>
      <c r="CQK110" s="81"/>
      <c r="CQL110" s="81"/>
      <c r="CQM110" s="81"/>
      <c r="CQN110" s="81"/>
      <c r="CQO110" s="81"/>
      <c r="CQP110" s="81"/>
      <c r="CQQ110" s="81"/>
      <c r="CQR110" s="81"/>
      <c r="CQS110" s="81"/>
      <c r="CQT110" s="81"/>
      <c r="CQU110" s="81"/>
      <c r="CQV110" s="81"/>
      <c r="CQW110" s="81"/>
      <c r="CQX110" s="81"/>
      <c r="CQY110" s="81"/>
      <c r="CQZ110" s="81"/>
      <c r="CRA110" s="81"/>
      <c r="CRB110" s="81"/>
      <c r="CRC110" s="81"/>
      <c r="CRD110" s="81"/>
      <c r="CRE110" s="81"/>
      <c r="CRF110" s="81"/>
      <c r="CRG110" s="81"/>
      <c r="CRH110" s="81"/>
      <c r="CRI110" s="81"/>
      <c r="CRJ110" s="81"/>
      <c r="CRK110" s="81"/>
      <c r="CRL110" s="81"/>
      <c r="CRM110" s="81"/>
      <c r="CRN110" s="81"/>
      <c r="CRO110" s="81"/>
      <c r="CRP110" s="81"/>
      <c r="CRQ110" s="81"/>
      <c r="CRR110" s="81"/>
      <c r="CRS110" s="81"/>
      <c r="CRT110" s="81"/>
      <c r="CRU110" s="81"/>
      <c r="CRV110" s="81"/>
      <c r="CRW110" s="81"/>
      <c r="CRX110" s="81"/>
      <c r="CRY110" s="81"/>
      <c r="CRZ110" s="81"/>
      <c r="CSA110" s="81"/>
      <c r="CSB110" s="81"/>
      <c r="CSC110" s="81"/>
      <c r="CSD110" s="81"/>
      <c r="CSE110" s="81"/>
      <c r="CSF110" s="81"/>
      <c r="CSG110" s="81"/>
      <c r="CSH110" s="81"/>
      <c r="CSI110" s="81"/>
      <c r="CSJ110" s="81"/>
      <c r="CSK110" s="81"/>
      <c r="CSL110" s="81"/>
      <c r="CSM110" s="81"/>
      <c r="CSN110" s="81"/>
      <c r="CSO110" s="81"/>
      <c r="CSP110" s="81"/>
      <c r="CSQ110" s="81"/>
      <c r="CSR110" s="81"/>
      <c r="CSS110" s="81"/>
      <c r="CST110" s="81"/>
      <c r="CSU110" s="81"/>
      <c r="CSV110" s="81"/>
      <c r="CSW110" s="81"/>
      <c r="CSX110" s="81"/>
      <c r="CSY110" s="81"/>
      <c r="CSZ110" s="81"/>
      <c r="CTA110" s="81"/>
      <c r="CTB110" s="81"/>
      <c r="CTC110" s="81"/>
      <c r="CTD110" s="81"/>
      <c r="CTE110" s="81"/>
      <c r="CTF110" s="81"/>
      <c r="CTG110" s="81"/>
      <c r="CTH110" s="81"/>
      <c r="CTI110" s="81"/>
      <c r="CTJ110" s="81"/>
      <c r="CTK110" s="81"/>
      <c r="CTL110" s="81"/>
      <c r="CTM110" s="81"/>
      <c r="CTN110" s="81"/>
      <c r="CTO110" s="81"/>
      <c r="CTP110" s="81"/>
      <c r="CTQ110" s="81"/>
      <c r="CTR110" s="81"/>
      <c r="CTS110" s="81"/>
      <c r="CTT110" s="81"/>
      <c r="CTU110" s="81"/>
      <c r="CTV110" s="81"/>
      <c r="CTW110" s="81"/>
      <c r="CTX110" s="81"/>
      <c r="CTY110" s="81"/>
      <c r="CTZ110" s="81"/>
      <c r="CUA110" s="81"/>
      <c r="CUB110" s="81"/>
      <c r="CUC110" s="81"/>
      <c r="CUD110" s="81"/>
      <c r="CUE110" s="81"/>
      <c r="CUF110" s="81"/>
      <c r="CUG110" s="81"/>
      <c r="CUH110" s="81"/>
      <c r="CUI110" s="81"/>
      <c r="CUJ110" s="81"/>
      <c r="CUK110" s="81"/>
      <c r="CUL110" s="81"/>
      <c r="CUM110" s="81"/>
      <c r="CUN110" s="81"/>
      <c r="CUO110" s="81"/>
      <c r="CUP110" s="81"/>
      <c r="CUQ110" s="81"/>
      <c r="CUR110" s="81"/>
      <c r="CUS110" s="81"/>
      <c r="CUT110" s="81"/>
      <c r="CUU110" s="81"/>
      <c r="CUV110" s="81"/>
      <c r="CUW110" s="81"/>
      <c r="CUX110" s="81"/>
      <c r="CUY110" s="81"/>
      <c r="CUZ110" s="81"/>
      <c r="CVA110" s="81"/>
      <c r="CVB110" s="81"/>
      <c r="CVC110" s="81"/>
      <c r="CVD110" s="81"/>
      <c r="CVE110" s="81"/>
      <c r="CVF110" s="81"/>
      <c r="CVG110" s="81"/>
      <c r="CVH110" s="81"/>
      <c r="CVI110" s="81"/>
      <c r="CVJ110" s="81"/>
      <c r="CVK110" s="81"/>
      <c r="CVL110" s="81"/>
      <c r="CVM110" s="81"/>
      <c r="CVN110" s="81"/>
      <c r="CVO110" s="81"/>
      <c r="CVP110" s="81"/>
      <c r="CVQ110" s="81"/>
      <c r="CVR110" s="81"/>
      <c r="CVS110" s="81"/>
      <c r="CVT110" s="81"/>
      <c r="CVU110" s="81"/>
      <c r="CVV110" s="81"/>
      <c r="CVW110" s="81"/>
      <c r="CVX110" s="81"/>
      <c r="CVY110" s="81"/>
      <c r="CVZ110" s="81"/>
      <c r="CWA110" s="81"/>
      <c r="CWB110" s="81"/>
      <c r="CWC110" s="81"/>
      <c r="CWD110" s="81"/>
      <c r="CWE110" s="81"/>
      <c r="CWF110" s="81"/>
      <c r="CWG110" s="81"/>
      <c r="CWH110" s="81"/>
      <c r="CWI110" s="81"/>
      <c r="CWJ110" s="81"/>
      <c r="CWK110" s="81"/>
      <c r="CWL110" s="81"/>
      <c r="CWM110" s="81"/>
      <c r="CWN110" s="81"/>
      <c r="CWO110" s="81"/>
      <c r="CWP110" s="81"/>
      <c r="CWQ110" s="81"/>
      <c r="CWR110" s="81"/>
      <c r="CWS110" s="81"/>
      <c r="CWT110" s="81"/>
      <c r="CWU110" s="81"/>
      <c r="CWV110" s="81"/>
      <c r="CWW110" s="81"/>
      <c r="CWX110" s="81"/>
      <c r="CWY110" s="81"/>
      <c r="CWZ110" s="81"/>
      <c r="CXA110" s="81"/>
      <c r="CXB110" s="81"/>
      <c r="CXC110" s="81"/>
      <c r="CXD110" s="81"/>
      <c r="CXE110" s="81"/>
      <c r="CXF110" s="81"/>
      <c r="CXG110" s="81"/>
      <c r="CXH110" s="81"/>
      <c r="CXI110" s="81"/>
      <c r="CXJ110" s="81"/>
      <c r="CXK110" s="81"/>
      <c r="CXL110" s="81"/>
      <c r="CXM110" s="81"/>
      <c r="CXN110" s="81"/>
      <c r="CXO110" s="81"/>
      <c r="CXP110" s="81"/>
      <c r="CXQ110" s="81"/>
      <c r="CXR110" s="81"/>
      <c r="CXS110" s="81"/>
      <c r="CXT110" s="81"/>
      <c r="CXU110" s="81"/>
      <c r="CXV110" s="81"/>
      <c r="CXW110" s="81"/>
      <c r="CXX110" s="81"/>
      <c r="CXY110" s="81"/>
      <c r="CXZ110" s="81"/>
      <c r="CYA110" s="81"/>
      <c r="CYB110" s="81"/>
      <c r="CYC110" s="81"/>
      <c r="CYD110" s="81"/>
      <c r="CYE110" s="81"/>
      <c r="CYF110" s="81"/>
      <c r="CYG110" s="81"/>
      <c r="CYH110" s="81"/>
      <c r="CYI110" s="81"/>
      <c r="CYJ110" s="81"/>
      <c r="CYK110" s="81"/>
      <c r="CYL110" s="81"/>
      <c r="CYM110" s="81"/>
      <c r="CYN110" s="81"/>
      <c r="CYO110" s="81"/>
      <c r="CYP110" s="81"/>
      <c r="CYQ110" s="81"/>
      <c r="CYR110" s="81"/>
      <c r="CYS110" s="81"/>
      <c r="CYT110" s="81"/>
      <c r="CYU110" s="81"/>
      <c r="CYV110" s="81"/>
      <c r="CYW110" s="81"/>
      <c r="CYX110" s="81"/>
      <c r="CYY110" s="81"/>
      <c r="CYZ110" s="81"/>
      <c r="CZA110" s="81"/>
      <c r="CZB110" s="81"/>
      <c r="CZC110" s="81"/>
      <c r="CZD110" s="81"/>
      <c r="CZE110" s="81"/>
      <c r="CZF110" s="81"/>
      <c r="CZG110" s="81"/>
      <c r="CZH110" s="81"/>
      <c r="CZI110" s="81"/>
      <c r="CZJ110" s="81"/>
      <c r="CZK110" s="81"/>
      <c r="CZL110" s="81"/>
      <c r="CZM110" s="81"/>
      <c r="CZN110" s="81"/>
      <c r="CZO110" s="81"/>
      <c r="CZP110" s="81"/>
      <c r="CZQ110" s="81"/>
      <c r="CZR110" s="81"/>
      <c r="CZS110" s="81"/>
      <c r="CZT110" s="81"/>
      <c r="CZU110" s="81"/>
      <c r="CZV110" s="81"/>
      <c r="CZW110" s="81"/>
      <c r="CZX110" s="81"/>
      <c r="CZY110" s="81"/>
      <c r="CZZ110" s="81"/>
      <c r="DAA110" s="81"/>
      <c r="DAB110" s="81"/>
      <c r="DAC110" s="81"/>
      <c r="DAD110" s="81"/>
      <c r="DAE110" s="81"/>
      <c r="DAF110" s="81"/>
      <c r="DAG110" s="81"/>
      <c r="DAH110" s="81"/>
      <c r="DAI110" s="81"/>
      <c r="DAJ110" s="81"/>
      <c r="DAK110" s="81"/>
      <c r="DAL110" s="81"/>
      <c r="DAM110" s="81"/>
      <c r="DAN110" s="81"/>
      <c r="DAO110" s="81"/>
      <c r="DAP110" s="81"/>
      <c r="DAQ110" s="81"/>
      <c r="DAR110" s="81"/>
      <c r="DAS110" s="81"/>
      <c r="DAT110" s="81"/>
      <c r="DAU110" s="81"/>
      <c r="DAV110" s="81"/>
      <c r="DAW110" s="81"/>
      <c r="DAX110" s="81"/>
      <c r="DAY110" s="81"/>
      <c r="DAZ110" s="81"/>
      <c r="DBA110" s="81"/>
      <c r="DBB110" s="81"/>
      <c r="DBC110" s="81"/>
      <c r="DBD110" s="81"/>
      <c r="DBE110" s="81"/>
      <c r="DBF110" s="81"/>
      <c r="DBG110" s="81"/>
      <c r="DBH110" s="81"/>
      <c r="DBI110" s="81"/>
      <c r="DBJ110" s="81"/>
      <c r="DBK110" s="81"/>
      <c r="DBL110" s="81"/>
      <c r="DBM110" s="81"/>
      <c r="DBN110" s="81"/>
      <c r="DBO110" s="81"/>
      <c r="DBP110" s="81"/>
      <c r="DBQ110" s="81"/>
      <c r="DBR110" s="81"/>
      <c r="DBS110" s="81"/>
      <c r="DBT110" s="81"/>
      <c r="DBU110" s="81"/>
      <c r="DBV110" s="81"/>
      <c r="DBW110" s="81"/>
      <c r="DBX110" s="81"/>
      <c r="DBY110" s="81"/>
      <c r="DBZ110" s="81"/>
      <c r="DCA110" s="81"/>
      <c r="DCB110" s="81"/>
      <c r="DCC110" s="81"/>
      <c r="DCD110" s="81"/>
      <c r="DCE110" s="81"/>
      <c r="DCF110" s="81"/>
      <c r="DCG110" s="81"/>
      <c r="DCH110" s="81"/>
      <c r="DCI110" s="81"/>
      <c r="DCJ110" s="81"/>
      <c r="DCK110" s="81"/>
      <c r="DCL110" s="81"/>
      <c r="DCM110" s="81"/>
      <c r="DCN110" s="81"/>
      <c r="DCO110" s="81"/>
      <c r="DCP110" s="81"/>
      <c r="DCQ110" s="81"/>
      <c r="DCR110" s="81"/>
      <c r="DCS110" s="81"/>
      <c r="DCT110" s="81"/>
      <c r="DCU110" s="81"/>
      <c r="DCV110" s="81"/>
      <c r="DCW110" s="81"/>
      <c r="DCX110" s="81"/>
      <c r="DCY110" s="81"/>
      <c r="DCZ110" s="81"/>
      <c r="DDA110" s="81"/>
      <c r="DDB110" s="81"/>
      <c r="DDC110" s="81"/>
      <c r="DDD110" s="81"/>
      <c r="DDE110" s="81"/>
      <c r="DDF110" s="81"/>
      <c r="DDG110" s="81"/>
      <c r="DDH110" s="81"/>
      <c r="DDI110" s="81"/>
      <c r="DDJ110" s="81"/>
      <c r="WBZ110" s="81"/>
      <c r="WCA110" s="81"/>
      <c r="WCB110" s="81"/>
      <c r="WCC110" s="81"/>
      <c r="WCD110" s="81"/>
      <c r="WCE110" s="81"/>
      <c r="WCF110" s="81"/>
      <c r="WCG110" s="81"/>
      <c r="WCH110" s="81"/>
      <c r="WCI110" s="81"/>
      <c r="WCJ110" s="81"/>
      <c r="WCK110" s="81"/>
      <c r="WCL110" s="81"/>
      <c r="WCM110" s="81"/>
      <c r="WCN110" s="81"/>
      <c r="WCO110" s="81"/>
      <c r="WCP110" s="81"/>
      <c r="WCQ110" s="81"/>
      <c r="WCR110" s="81"/>
      <c r="WCS110" s="81"/>
      <c r="WCT110" s="81"/>
      <c r="WCU110" s="81"/>
      <c r="WCV110" s="81"/>
      <c r="WCW110" s="81"/>
      <c r="WCX110" s="81"/>
      <c r="WCY110" s="81"/>
      <c r="WCZ110" s="81"/>
      <c r="WDA110" s="81"/>
      <c r="WDB110" s="81"/>
      <c r="WDC110" s="81"/>
      <c r="WDD110" s="81"/>
      <c r="WDE110" s="81"/>
      <c r="WDF110" s="81"/>
      <c r="WDG110" s="81"/>
      <c r="WDH110" s="81"/>
      <c r="WDI110" s="81"/>
      <c r="WDJ110" s="81"/>
      <c r="WDK110" s="81"/>
      <c r="WDL110" s="81"/>
      <c r="WDM110" s="81"/>
      <c r="WDN110" s="81"/>
      <c r="WDO110" s="81"/>
      <c r="WDP110" s="81"/>
      <c r="WDQ110" s="81"/>
      <c r="WDR110" s="81"/>
      <c r="WDS110" s="81"/>
      <c r="WDT110" s="81"/>
      <c r="WDU110" s="81"/>
      <c r="WDV110" s="81"/>
      <c r="WDW110" s="81"/>
      <c r="WDX110" s="81"/>
      <c r="WDY110" s="81"/>
      <c r="WDZ110" s="81"/>
      <c r="WEA110" s="81"/>
      <c r="WEB110" s="81"/>
      <c r="WEC110" s="81"/>
      <c r="WED110" s="81"/>
      <c r="WEE110" s="81"/>
      <c r="WEF110" s="81"/>
      <c r="WEG110" s="81"/>
      <c r="WEH110" s="81"/>
      <c r="WEI110" s="81"/>
      <c r="WEJ110" s="81"/>
      <c r="WEK110" s="81"/>
      <c r="WEL110" s="81"/>
      <c r="WEM110" s="81"/>
      <c r="WEN110" s="81"/>
      <c r="WEO110" s="81"/>
      <c r="WEP110" s="81"/>
      <c r="WEQ110" s="81"/>
      <c r="WER110" s="81"/>
      <c r="WES110" s="81"/>
      <c r="WET110" s="81"/>
      <c r="WEU110" s="81"/>
      <c r="WEV110" s="81"/>
      <c r="WEW110" s="81"/>
      <c r="WEX110" s="81"/>
      <c r="WEY110" s="81"/>
      <c r="WEZ110" s="81"/>
      <c r="WFA110" s="81"/>
      <c r="WFB110" s="81"/>
      <c r="WFC110" s="81"/>
      <c r="WFD110" s="81"/>
      <c r="WFE110" s="81"/>
      <c r="WFF110" s="81"/>
      <c r="WFG110" s="81"/>
      <c r="WFH110" s="81"/>
      <c r="WFI110" s="81"/>
      <c r="WFJ110" s="81"/>
      <c r="WFK110" s="81"/>
      <c r="WFL110" s="81"/>
      <c r="WFM110" s="81"/>
      <c r="WFN110" s="81"/>
      <c r="WFO110" s="81"/>
      <c r="WFP110" s="81"/>
      <c r="WFQ110" s="81"/>
      <c r="WFR110" s="81"/>
      <c r="WFS110" s="81"/>
      <c r="WFT110" s="81"/>
      <c r="WFU110" s="81"/>
      <c r="WFV110" s="81"/>
      <c r="WFW110" s="81"/>
      <c r="WFX110" s="81"/>
      <c r="WFY110" s="81"/>
      <c r="WFZ110" s="81"/>
      <c r="WGA110" s="81"/>
      <c r="WGB110" s="81"/>
      <c r="WGC110" s="81"/>
      <c r="WGD110" s="81"/>
      <c r="WGE110" s="81"/>
      <c r="WGF110" s="81"/>
      <c r="WGG110" s="81"/>
      <c r="WGH110" s="81"/>
      <c r="WGI110" s="81"/>
      <c r="WGJ110" s="81"/>
      <c r="WGK110" s="81"/>
      <c r="WGL110" s="81"/>
      <c r="WGM110" s="81"/>
      <c r="WGN110" s="81"/>
      <c r="WGO110" s="81"/>
      <c r="WGP110" s="81"/>
      <c r="WGQ110" s="81"/>
      <c r="WGR110" s="81"/>
      <c r="WGS110" s="81"/>
      <c r="WGT110" s="81"/>
      <c r="WGU110" s="81"/>
      <c r="WGV110" s="81"/>
      <c r="WGW110" s="81"/>
      <c r="WGX110" s="81"/>
      <c r="WGY110" s="81"/>
      <c r="WGZ110" s="81"/>
      <c r="WHA110" s="81"/>
      <c r="WHB110" s="81"/>
      <c r="WHC110" s="81"/>
      <c r="WHD110" s="81"/>
      <c r="WHE110" s="81"/>
      <c r="WHF110" s="81"/>
      <c r="WHG110" s="81"/>
      <c r="WHH110" s="81"/>
      <c r="WHI110" s="81"/>
      <c r="WHJ110" s="81"/>
      <c r="WHK110" s="81"/>
      <c r="WHL110" s="81"/>
      <c r="WHM110" s="81"/>
      <c r="WHN110" s="81"/>
      <c r="WHO110" s="81"/>
      <c r="WHP110" s="81"/>
      <c r="WHQ110" s="81"/>
      <c r="WHR110" s="81"/>
      <c r="WHS110" s="81"/>
      <c r="WHT110" s="81"/>
      <c r="WHU110" s="81"/>
      <c r="WHV110" s="81"/>
      <c r="WHW110" s="81"/>
      <c r="WHX110" s="81"/>
      <c r="WHY110" s="81"/>
      <c r="WHZ110" s="81"/>
      <c r="WIA110" s="81"/>
      <c r="WIB110" s="81"/>
      <c r="WIC110" s="81"/>
      <c r="WID110" s="81"/>
      <c r="WIE110" s="81"/>
      <c r="WIF110" s="81"/>
      <c r="WIG110" s="81"/>
      <c r="WIH110" s="81"/>
      <c r="WII110" s="81"/>
      <c r="WIJ110" s="81"/>
      <c r="WIK110" s="81"/>
      <c r="WIL110" s="81"/>
      <c r="WIM110" s="81"/>
      <c r="WIN110" s="81"/>
      <c r="WIO110" s="81"/>
      <c r="WIP110" s="81"/>
      <c r="WIQ110" s="81"/>
      <c r="WIR110" s="81"/>
      <c r="WIS110" s="81"/>
      <c r="WIT110" s="81"/>
      <c r="WIU110" s="81"/>
      <c r="WIV110" s="81"/>
      <c r="WIW110" s="81"/>
      <c r="WIX110" s="81"/>
      <c r="WIY110" s="81"/>
      <c r="WIZ110" s="81"/>
      <c r="WJA110" s="81"/>
      <c r="WJB110" s="81"/>
      <c r="WJC110" s="81"/>
      <c r="WJD110" s="81"/>
      <c r="WJE110" s="81"/>
      <c r="WJF110" s="81"/>
      <c r="WJG110" s="81"/>
      <c r="WJH110" s="81"/>
      <c r="WJI110" s="81"/>
      <c r="WJJ110" s="81"/>
      <c r="WJK110" s="81"/>
      <c r="WJL110" s="81"/>
      <c r="WJM110" s="81"/>
      <c r="WJN110" s="81"/>
      <c r="WJO110" s="81"/>
      <c r="WJP110" s="81"/>
      <c r="WJQ110" s="81"/>
      <c r="WJR110" s="81"/>
      <c r="WJS110" s="81"/>
      <c r="WJT110" s="81"/>
      <c r="WJU110" s="81"/>
      <c r="WJV110" s="81"/>
      <c r="WJW110" s="81"/>
      <c r="WJX110" s="81"/>
      <c r="WJY110" s="81"/>
      <c r="WJZ110" s="81"/>
      <c r="WKA110" s="81"/>
      <c r="WKB110" s="81"/>
      <c r="WKC110" s="81"/>
      <c r="WKD110" s="81"/>
      <c r="WKE110" s="81"/>
      <c r="WKF110" s="81"/>
      <c r="WKG110" s="81"/>
      <c r="WKH110" s="81"/>
      <c r="WKI110" s="81"/>
      <c r="WKJ110" s="81"/>
      <c r="WKK110" s="81"/>
      <c r="WKL110" s="81"/>
      <c r="WKM110" s="81"/>
      <c r="WKN110" s="81"/>
      <c r="WKO110" s="81"/>
      <c r="WKP110" s="81"/>
      <c r="WKQ110" s="81"/>
      <c r="WKR110" s="81"/>
      <c r="WKS110" s="81"/>
      <c r="WKT110" s="81"/>
      <c r="WKU110" s="81"/>
      <c r="WKV110" s="81"/>
      <c r="WKW110" s="81"/>
      <c r="WKX110" s="81"/>
      <c r="WKY110" s="81"/>
      <c r="WKZ110" s="81"/>
      <c r="WLA110" s="81"/>
      <c r="WLB110" s="81"/>
      <c r="WLC110" s="81"/>
      <c r="WLD110" s="81"/>
      <c r="WLE110" s="81"/>
      <c r="WLF110" s="81"/>
      <c r="WLG110" s="81"/>
      <c r="WLH110" s="81"/>
      <c r="WLI110" s="81"/>
      <c r="WLJ110" s="81"/>
      <c r="WLK110" s="81"/>
      <c r="WLL110" s="81"/>
      <c r="WLM110" s="81"/>
      <c r="WLN110" s="81"/>
      <c r="WLO110" s="81"/>
      <c r="WLP110" s="81"/>
      <c r="WLQ110" s="81"/>
      <c r="WLR110" s="81"/>
      <c r="WLS110" s="81"/>
      <c r="WLT110" s="81"/>
      <c r="WLU110" s="81"/>
      <c r="WLV110" s="81"/>
      <c r="WLW110" s="81"/>
      <c r="WLX110" s="81"/>
      <c r="WLY110" s="81"/>
      <c r="WLZ110" s="81"/>
      <c r="WMA110" s="81"/>
      <c r="WMB110" s="81"/>
      <c r="WMC110" s="81"/>
      <c r="WMD110" s="81"/>
      <c r="WME110" s="81"/>
      <c r="WMF110" s="81"/>
      <c r="WMG110" s="81"/>
      <c r="WMH110" s="81"/>
      <c r="WMI110" s="81"/>
      <c r="WMJ110" s="81"/>
      <c r="WMK110" s="81"/>
      <c r="WML110" s="81"/>
      <c r="WMM110" s="81"/>
      <c r="WMN110" s="81"/>
      <c r="WMO110" s="81"/>
      <c r="WMP110" s="81"/>
      <c r="WMQ110" s="81"/>
      <c r="WMR110" s="81"/>
      <c r="WMS110" s="81"/>
      <c r="WMT110" s="81"/>
      <c r="WMU110" s="81"/>
      <c r="WMV110" s="81"/>
      <c r="WMW110" s="81"/>
      <c r="WMX110" s="81"/>
      <c r="WMY110" s="81"/>
      <c r="WMZ110" s="81"/>
      <c r="WNA110" s="81"/>
      <c r="WNB110" s="81"/>
      <c r="WNC110" s="81"/>
      <c r="WND110" s="81"/>
      <c r="WNE110" s="81"/>
      <c r="WNF110" s="81"/>
      <c r="WNG110" s="81"/>
      <c r="WNH110" s="81"/>
      <c r="WNI110" s="81"/>
      <c r="WNJ110" s="81"/>
      <c r="WNK110" s="81"/>
      <c r="WNL110" s="81"/>
      <c r="WNM110" s="81"/>
      <c r="WNN110" s="81"/>
      <c r="WNO110" s="81"/>
      <c r="WNP110" s="81"/>
      <c r="WNQ110" s="81"/>
      <c r="WNR110" s="81"/>
      <c r="WNS110" s="81"/>
      <c r="WNT110" s="81"/>
      <c r="WNU110" s="81"/>
      <c r="WNV110" s="81"/>
      <c r="WNW110" s="81"/>
      <c r="WNX110" s="81"/>
      <c r="WNY110" s="81"/>
      <c r="WNZ110" s="81"/>
      <c r="WOA110" s="81"/>
      <c r="WOB110" s="81"/>
      <c r="WOC110" s="81"/>
      <c r="WOD110" s="81"/>
      <c r="WOE110" s="81"/>
      <c r="WOF110" s="81"/>
      <c r="WOG110" s="81"/>
      <c r="WOH110" s="81"/>
      <c r="WOI110" s="81"/>
      <c r="WOJ110" s="81"/>
      <c r="WOK110" s="81"/>
      <c r="WOL110" s="81"/>
      <c r="WOM110" s="81"/>
      <c r="WON110" s="81"/>
      <c r="WOO110" s="81"/>
      <c r="WOP110" s="81"/>
      <c r="WOQ110" s="81"/>
      <c r="WOR110" s="81"/>
      <c r="WOS110" s="81"/>
      <c r="WOT110" s="81"/>
      <c r="WOU110" s="81"/>
      <c r="WOV110" s="81"/>
      <c r="WOW110" s="81"/>
      <c r="WOX110" s="81"/>
      <c r="WOY110" s="81"/>
      <c r="WOZ110" s="81"/>
      <c r="WPA110" s="81"/>
      <c r="WPB110" s="81"/>
      <c r="WPC110" s="81"/>
      <c r="WPD110" s="81"/>
      <c r="WPE110" s="81"/>
      <c r="WPF110" s="81"/>
      <c r="WPG110" s="81"/>
      <c r="WPH110" s="81"/>
      <c r="WPI110" s="81"/>
      <c r="WPJ110" s="81"/>
      <c r="WPK110" s="81"/>
      <c r="WPL110" s="81"/>
      <c r="WPM110" s="81"/>
      <c r="WPN110" s="81"/>
      <c r="WPO110" s="81"/>
      <c r="WPP110" s="81"/>
      <c r="WPQ110" s="81"/>
      <c r="WPR110" s="81"/>
      <c r="WPS110" s="81"/>
      <c r="WPT110" s="81"/>
      <c r="WPU110" s="81"/>
      <c r="WPV110" s="81"/>
      <c r="WPW110" s="81"/>
      <c r="WPX110" s="81"/>
      <c r="WPY110" s="81"/>
      <c r="WPZ110" s="81"/>
      <c r="WQA110" s="81"/>
      <c r="WQB110" s="81"/>
      <c r="WQC110" s="81"/>
      <c r="WQD110" s="81"/>
      <c r="WQE110" s="81"/>
      <c r="WQF110" s="81"/>
      <c r="WQG110" s="81"/>
      <c r="WQH110" s="81"/>
      <c r="WQI110" s="81"/>
      <c r="WQJ110" s="81"/>
      <c r="WQK110" s="81"/>
      <c r="WQL110" s="81"/>
      <c r="WQM110" s="81"/>
      <c r="WQN110" s="81"/>
      <c r="WQO110" s="81"/>
      <c r="WQP110" s="81"/>
      <c r="WQQ110" s="81"/>
      <c r="WQR110" s="81"/>
      <c r="WQS110" s="81"/>
      <c r="WQT110" s="81"/>
      <c r="WQU110" s="81"/>
      <c r="WQV110" s="81"/>
      <c r="WQW110" s="81"/>
      <c r="WQX110" s="81"/>
      <c r="WQY110" s="81"/>
      <c r="WQZ110" s="81"/>
      <c r="WRA110" s="81"/>
      <c r="WRB110" s="81"/>
      <c r="WRC110" s="81"/>
      <c r="WRD110" s="81"/>
      <c r="WRE110" s="81"/>
      <c r="WRF110" s="81"/>
      <c r="WRG110" s="81"/>
      <c r="WRH110" s="81"/>
      <c r="WRI110" s="81"/>
      <c r="WRJ110" s="81"/>
      <c r="WRK110" s="81"/>
      <c r="WRL110" s="81"/>
      <c r="WRM110" s="81"/>
      <c r="WRN110" s="81"/>
      <c r="WRO110" s="81"/>
      <c r="WRP110" s="81"/>
      <c r="WRQ110" s="81"/>
      <c r="WRR110" s="81"/>
      <c r="WRS110" s="81"/>
      <c r="WRT110" s="81"/>
      <c r="WRU110" s="81"/>
      <c r="WRV110" s="81"/>
      <c r="WRW110" s="81"/>
      <c r="WRX110" s="81"/>
      <c r="WRY110" s="81"/>
      <c r="WRZ110" s="81"/>
      <c r="WSA110" s="81"/>
      <c r="WSB110" s="81"/>
      <c r="WSC110" s="81"/>
      <c r="WSD110" s="81"/>
      <c r="WSE110" s="81"/>
      <c r="WSF110" s="81"/>
      <c r="WSG110" s="81"/>
      <c r="WSH110" s="81"/>
      <c r="WSI110" s="81"/>
      <c r="WSJ110" s="81"/>
      <c r="WSK110" s="81"/>
      <c r="WSL110" s="81"/>
      <c r="WSM110" s="81"/>
      <c r="WSN110" s="81"/>
      <c r="WSO110" s="81"/>
      <c r="WSP110" s="81"/>
      <c r="WSQ110" s="81"/>
      <c r="WSR110" s="81"/>
      <c r="WSS110" s="81"/>
      <c r="WST110" s="81"/>
      <c r="WSU110" s="81"/>
      <c r="WSV110" s="81"/>
      <c r="WSW110" s="81"/>
      <c r="WSX110" s="81"/>
      <c r="WSY110" s="81"/>
      <c r="WSZ110" s="81"/>
      <c r="WTA110" s="81"/>
      <c r="WTB110" s="81"/>
      <c r="WTC110" s="81"/>
      <c r="WTD110" s="81"/>
      <c r="WTE110" s="81"/>
      <c r="WTF110" s="81"/>
      <c r="WTG110" s="81"/>
      <c r="WTH110" s="81"/>
      <c r="WTI110" s="81"/>
      <c r="WTJ110" s="81"/>
      <c r="WTK110" s="81"/>
      <c r="WTL110" s="81"/>
      <c r="WTM110" s="81"/>
      <c r="WTN110" s="81"/>
      <c r="WTO110" s="81"/>
      <c r="WTP110" s="81"/>
      <c r="WTQ110" s="81"/>
      <c r="WTR110" s="81"/>
      <c r="WTS110" s="81"/>
      <c r="WTT110" s="81"/>
      <c r="WTU110" s="81"/>
      <c r="WTV110" s="81"/>
      <c r="WTW110" s="81"/>
      <c r="WTX110" s="81"/>
      <c r="WTY110" s="81"/>
      <c r="WTZ110" s="81"/>
      <c r="WUA110" s="81"/>
      <c r="WUB110" s="81"/>
      <c r="WUC110" s="81"/>
      <c r="WUD110" s="81"/>
      <c r="WUE110" s="81"/>
      <c r="WUF110" s="81"/>
      <c r="WUG110" s="81"/>
      <c r="WUH110" s="81"/>
      <c r="WUI110" s="81"/>
      <c r="WUJ110" s="81"/>
      <c r="WUK110" s="81"/>
      <c r="WUL110" s="81"/>
      <c r="WUM110" s="81"/>
      <c r="WUN110" s="81"/>
      <c r="WUO110" s="81"/>
      <c r="WUP110" s="81"/>
      <c r="WUQ110" s="81"/>
      <c r="WUR110" s="81"/>
      <c r="WUS110" s="81"/>
      <c r="WUT110" s="81"/>
      <c r="WUU110" s="81"/>
      <c r="WUV110" s="81"/>
      <c r="WUW110" s="81"/>
      <c r="WUX110" s="81"/>
      <c r="WUY110" s="81"/>
      <c r="WUZ110" s="81"/>
      <c r="WVA110" s="81"/>
      <c r="WVB110" s="81"/>
      <c r="WVC110" s="81"/>
      <c r="WVD110" s="81"/>
      <c r="WVE110" s="81"/>
      <c r="WVF110" s="81"/>
      <c r="WVG110" s="81"/>
      <c r="WVH110" s="81"/>
      <c r="WVI110" s="81"/>
      <c r="WVJ110" s="81"/>
      <c r="WVK110" s="81"/>
      <c r="WVL110" s="81"/>
      <c r="WVM110" s="81"/>
      <c r="WVN110" s="81"/>
      <c r="WVO110" s="81"/>
      <c r="WVP110" s="81"/>
      <c r="WVQ110" s="81"/>
      <c r="WVR110" s="81"/>
      <c r="WVS110" s="81"/>
      <c r="WVT110" s="81"/>
      <c r="WVU110" s="81"/>
      <c r="WVV110" s="81"/>
      <c r="WVW110" s="81"/>
      <c r="WVX110" s="81"/>
      <c r="WVY110" s="81"/>
      <c r="WVZ110" s="81"/>
      <c r="WWA110" s="81"/>
      <c r="WWB110" s="81"/>
      <c r="WWC110" s="81"/>
      <c r="WWD110" s="81"/>
      <c r="WWE110" s="81"/>
      <c r="WWF110" s="81"/>
      <c r="WWG110" s="81"/>
      <c r="WWH110" s="81"/>
      <c r="WWI110" s="81"/>
      <c r="WWJ110" s="81"/>
      <c r="WWK110" s="81"/>
      <c r="WWL110" s="81"/>
      <c r="WWM110" s="81"/>
      <c r="WWN110" s="81"/>
      <c r="WWO110" s="81"/>
      <c r="WWP110" s="81"/>
      <c r="WWQ110" s="81"/>
      <c r="WWR110" s="81"/>
      <c r="WWS110" s="81"/>
      <c r="WWT110" s="81"/>
      <c r="WWU110" s="81"/>
      <c r="WWV110" s="81"/>
      <c r="WWW110" s="81"/>
      <c r="WWX110" s="81"/>
      <c r="WWY110" s="81"/>
      <c r="WWZ110" s="81"/>
      <c r="WXA110" s="81"/>
      <c r="WXB110" s="81"/>
      <c r="WXC110" s="81"/>
      <c r="WXD110" s="81"/>
      <c r="WXE110" s="81"/>
      <c r="WXF110" s="81"/>
      <c r="WXG110" s="81"/>
      <c r="WXH110" s="81"/>
      <c r="WXI110" s="81"/>
      <c r="WXJ110" s="81"/>
      <c r="WXK110" s="81"/>
      <c r="WXL110" s="81"/>
      <c r="WXM110" s="81"/>
      <c r="WXN110" s="81"/>
      <c r="WXO110" s="81"/>
      <c r="WXP110" s="81"/>
      <c r="WXQ110" s="81"/>
      <c r="WXR110" s="81"/>
      <c r="WXS110" s="81"/>
      <c r="WXT110" s="81"/>
      <c r="WXU110" s="81"/>
      <c r="WXV110" s="81"/>
      <c r="WXW110" s="81"/>
      <c r="WXX110" s="81"/>
      <c r="WXY110" s="81"/>
      <c r="WXZ110" s="81"/>
      <c r="WYA110" s="81"/>
      <c r="WYB110" s="81"/>
      <c r="WYC110" s="81"/>
      <c r="WYD110" s="81"/>
      <c r="WYE110" s="81"/>
      <c r="WYF110" s="81"/>
      <c r="WYG110" s="81"/>
      <c r="WYH110" s="81"/>
      <c r="WYI110" s="81"/>
      <c r="WYJ110" s="81"/>
      <c r="WYK110" s="81"/>
      <c r="WYL110" s="81"/>
      <c r="WYM110" s="81"/>
      <c r="WYN110" s="81"/>
      <c r="WYO110" s="81"/>
      <c r="WYP110" s="81"/>
      <c r="WYQ110" s="81"/>
      <c r="WYR110" s="81"/>
      <c r="WYS110" s="81"/>
      <c r="WYT110" s="81"/>
      <c r="WYU110" s="81"/>
      <c r="WYV110" s="81"/>
      <c r="WYW110" s="81"/>
      <c r="WYX110" s="81"/>
      <c r="WYY110" s="81"/>
      <c r="WYZ110" s="81"/>
      <c r="WZA110" s="81"/>
      <c r="WZB110" s="81"/>
      <c r="WZC110" s="81"/>
      <c r="WZD110" s="81"/>
      <c r="WZE110" s="81"/>
      <c r="WZF110" s="81"/>
      <c r="WZG110" s="81"/>
      <c r="WZH110" s="81"/>
      <c r="WZI110" s="81"/>
      <c r="WZJ110" s="81"/>
      <c r="WZK110" s="81"/>
      <c r="WZL110" s="81"/>
      <c r="WZM110" s="81"/>
      <c r="WZN110" s="81"/>
      <c r="WZO110" s="81"/>
      <c r="WZP110" s="81"/>
      <c r="WZQ110" s="81"/>
      <c r="WZR110" s="81"/>
      <c r="WZS110" s="81"/>
      <c r="WZT110" s="81"/>
      <c r="WZU110" s="81"/>
      <c r="WZV110" s="81"/>
      <c r="WZW110" s="81"/>
      <c r="WZX110" s="81"/>
      <c r="WZY110" s="81"/>
      <c r="WZZ110" s="81"/>
      <c r="XAA110" s="81"/>
      <c r="XAB110" s="81"/>
      <c r="XAC110" s="81"/>
      <c r="XAD110" s="81"/>
      <c r="XAE110" s="81"/>
      <c r="XAF110" s="81"/>
      <c r="XAG110" s="81"/>
      <c r="XAH110" s="81"/>
      <c r="XAI110" s="81"/>
      <c r="XAJ110" s="81"/>
      <c r="XAK110" s="81"/>
      <c r="XAL110" s="81"/>
      <c r="XAM110" s="81"/>
      <c r="XAN110" s="81"/>
      <c r="XAO110" s="81"/>
      <c r="XAP110" s="81"/>
      <c r="XAQ110" s="81"/>
      <c r="XAR110" s="81"/>
      <c r="XAS110" s="81"/>
      <c r="XAT110" s="81"/>
      <c r="XAU110" s="81"/>
      <c r="XAV110" s="81"/>
      <c r="XAW110" s="81"/>
      <c r="XAX110" s="81"/>
      <c r="XAY110" s="81"/>
      <c r="XAZ110" s="81"/>
      <c r="XBA110" s="81"/>
      <c r="XBB110" s="81"/>
      <c r="XBC110" s="81"/>
      <c r="XBD110" s="81"/>
      <c r="XBE110" s="81"/>
      <c r="XBF110" s="81"/>
      <c r="XBG110" s="81"/>
      <c r="XBH110" s="81"/>
      <c r="XBI110" s="81"/>
      <c r="XBJ110" s="81"/>
      <c r="XBK110" s="81"/>
      <c r="XBL110" s="81"/>
      <c r="XBM110" s="81"/>
      <c r="XBN110" s="81"/>
      <c r="XBO110" s="81"/>
      <c r="XBP110" s="81"/>
      <c r="XBQ110" s="81"/>
      <c r="XBR110" s="81"/>
      <c r="XBS110" s="81"/>
      <c r="XBT110" s="81"/>
      <c r="XBU110" s="81"/>
      <c r="XBV110" s="81"/>
      <c r="XBW110" s="81"/>
      <c r="XBX110" s="81"/>
      <c r="XBY110" s="81"/>
      <c r="XBZ110" s="81"/>
      <c r="XCA110" s="81"/>
      <c r="XCB110" s="81"/>
      <c r="XCC110" s="81"/>
      <c r="XCD110" s="81"/>
      <c r="XCE110" s="81"/>
      <c r="XCF110" s="81"/>
      <c r="XCG110" s="81"/>
      <c r="XCH110" s="81"/>
      <c r="XCI110" s="81"/>
      <c r="XCJ110" s="81"/>
      <c r="XCK110" s="81"/>
      <c r="XCL110" s="81"/>
      <c r="XCM110" s="81"/>
      <c r="XCN110" s="81"/>
      <c r="XCO110" s="81"/>
      <c r="XCP110" s="81"/>
      <c r="XCQ110" s="81"/>
      <c r="XCR110" s="81"/>
      <c r="XCS110" s="81"/>
      <c r="XCT110" s="81"/>
      <c r="XCU110" s="81"/>
      <c r="XCV110" s="81"/>
      <c r="XCW110" s="81"/>
      <c r="XCX110" s="81"/>
      <c r="XCY110" s="81"/>
      <c r="XCZ110" s="81"/>
      <c r="XDA110" s="81"/>
      <c r="XDB110" s="81"/>
      <c r="XDC110" s="81"/>
      <c r="XDD110" s="81"/>
      <c r="XDE110" s="81"/>
      <c r="XDF110" s="81"/>
      <c r="XDG110" s="81"/>
      <c r="XDH110" s="81"/>
      <c r="XDI110" s="81"/>
      <c r="XDJ110" s="81"/>
      <c r="XDK110" s="81"/>
      <c r="XDL110" s="81"/>
      <c r="XDM110" s="81"/>
      <c r="XDN110" s="81"/>
      <c r="XDO110" s="81"/>
      <c r="XDP110" s="81"/>
      <c r="XDQ110" s="81"/>
      <c r="XDR110" s="81"/>
      <c r="XDS110" s="81"/>
      <c r="XDT110" s="81"/>
      <c r="XDU110" s="81"/>
      <c r="XDV110" s="81"/>
      <c r="XDW110" s="81"/>
      <c r="XDX110" s="81"/>
      <c r="XDY110" s="81"/>
      <c r="XDZ110" s="81"/>
      <c r="XEA110" s="81"/>
      <c r="XEB110" s="81"/>
      <c r="XEC110" s="81"/>
      <c r="XED110" s="81"/>
      <c r="XEE110" s="81"/>
      <c r="XEF110" s="81"/>
      <c r="XEG110" s="81"/>
      <c r="XEH110" s="81"/>
      <c r="XEI110" s="81"/>
      <c r="XEJ110" s="81"/>
      <c r="XEK110" s="81"/>
      <c r="XEL110" s="81"/>
      <c r="XEM110" s="81"/>
      <c r="XEN110" s="81"/>
      <c r="XEO110" s="81"/>
      <c r="XEP110" s="81"/>
      <c r="XEQ110" s="81"/>
      <c r="XER110" s="81"/>
      <c r="XES110" s="81"/>
      <c r="XET110" s="81"/>
      <c r="XEU110" s="81"/>
      <c r="XEV110" s="81"/>
      <c r="XEW110" s="81"/>
      <c r="XEX110" s="81"/>
      <c r="XEY110" s="81"/>
      <c r="XEZ110" s="81"/>
      <c r="XFA110" s="81"/>
      <c r="XFB110" s="81"/>
      <c r="XFC110" s="81"/>
      <c r="XFD110" s="81"/>
    </row>
    <row r="111" spans="359:2818 15626:16384" x14ac:dyDescent="0.25">
      <c r="MU111" s="81"/>
      <c r="MV111" s="81"/>
      <c r="MW111" s="81"/>
      <c r="MX111" s="81"/>
      <c r="MY111" s="81"/>
      <c r="MZ111" s="81"/>
      <c r="NA111" s="81"/>
      <c r="NB111" s="81"/>
      <c r="NC111" s="81"/>
      <c r="ND111" s="81"/>
      <c r="NE111" s="81"/>
      <c r="NF111" s="81"/>
      <c r="NG111" s="81"/>
      <c r="NH111" s="81"/>
      <c r="NI111" s="81"/>
      <c r="NJ111" s="81"/>
      <c r="NK111" s="81"/>
      <c r="NL111" s="81"/>
      <c r="NM111" s="81"/>
      <c r="NN111" s="81"/>
      <c r="NO111" s="81"/>
      <c r="NP111" s="81"/>
      <c r="NQ111" s="81"/>
      <c r="NR111" s="81"/>
      <c r="NS111" s="81"/>
      <c r="NT111" s="81"/>
      <c r="NU111" s="81"/>
      <c r="NV111" s="81"/>
      <c r="NW111" s="81"/>
      <c r="NX111" s="81"/>
      <c r="NY111" s="81"/>
      <c r="NZ111" s="81"/>
      <c r="OA111" s="81"/>
      <c r="OB111" s="81"/>
      <c r="OC111" s="81"/>
      <c r="OD111" s="81"/>
      <c r="OE111" s="81"/>
      <c r="OF111" s="81"/>
      <c r="OG111" s="81"/>
      <c r="OH111" s="81"/>
      <c r="OI111" s="81"/>
      <c r="OJ111" s="81"/>
      <c r="OK111" s="81"/>
      <c r="OL111" s="81"/>
      <c r="OM111" s="81"/>
      <c r="ON111" s="81"/>
      <c r="OO111" s="81"/>
      <c r="OP111" s="81"/>
      <c r="OQ111" s="81"/>
      <c r="OR111" s="81"/>
      <c r="OS111" s="81"/>
      <c r="OT111" s="81"/>
      <c r="OU111" s="81"/>
      <c r="OV111" s="81"/>
      <c r="OW111" s="81"/>
      <c r="OX111" s="81"/>
      <c r="OY111" s="81"/>
      <c r="OZ111" s="81"/>
      <c r="PA111" s="81"/>
      <c r="PB111" s="81"/>
      <c r="PC111" s="81"/>
      <c r="PD111" s="81"/>
      <c r="PE111" s="81"/>
      <c r="PF111" s="81"/>
      <c r="PG111" s="81"/>
      <c r="PH111" s="81"/>
      <c r="PI111" s="81"/>
      <c r="PJ111" s="81"/>
      <c r="PK111" s="81"/>
      <c r="PL111" s="81"/>
      <c r="PM111" s="81"/>
      <c r="PN111" s="81"/>
      <c r="PO111" s="81"/>
      <c r="PP111" s="81"/>
      <c r="PQ111" s="81"/>
      <c r="PR111" s="81"/>
      <c r="PS111" s="81"/>
      <c r="PT111" s="81"/>
      <c r="PU111" s="81"/>
      <c r="PV111" s="81"/>
      <c r="PW111" s="81"/>
      <c r="PX111" s="81"/>
      <c r="PY111" s="81"/>
      <c r="PZ111" s="81"/>
      <c r="QA111" s="81"/>
      <c r="QB111" s="81"/>
      <c r="QC111" s="81"/>
      <c r="QD111" s="81"/>
      <c r="QE111" s="81"/>
      <c r="QF111" s="81"/>
      <c r="QG111" s="81"/>
      <c r="QH111" s="81"/>
      <c r="QI111" s="81"/>
      <c r="QJ111" s="81"/>
      <c r="QK111" s="81"/>
      <c r="QL111" s="81"/>
      <c r="QM111" s="81"/>
      <c r="QN111" s="81"/>
      <c r="QO111" s="81"/>
      <c r="QP111" s="81"/>
      <c r="QQ111" s="81"/>
      <c r="QR111" s="81"/>
      <c r="QS111" s="81"/>
      <c r="QT111" s="81"/>
      <c r="QU111" s="81"/>
      <c r="QV111" s="81"/>
      <c r="QW111" s="81"/>
      <c r="QX111" s="81"/>
      <c r="QY111" s="81"/>
      <c r="QZ111" s="81"/>
      <c r="RA111" s="81"/>
      <c r="RB111" s="81"/>
      <c r="RC111" s="81"/>
      <c r="RD111" s="81"/>
      <c r="RE111" s="81"/>
      <c r="RF111" s="81"/>
      <c r="RG111" s="81"/>
      <c r="RH111" s="81"/>
      <c r="RI111" s="81"/>
      <c r="RJ111" s="81"/>
      <c r="RK111" s="81"/>
      <c r="RL111" s="81"/>
      <c r="RM111" s="81"/>
      <c r="RN111" s="81"/>
      <c r="RO111" s="81"/>
      <c r="RP111" s="81"/>
      <c r="RQ111" s="81"/>
      <c r="RR111" s="81"/>
      <c r="RS111" s="81"/>
      <c r="RT111" s="81"/>
      <c r="RU111" s="81"/>
      <c r="RV111" s="81"/>
      <c r="RW111" s="81"/>
      <c r="RX111" s="81"/>
      <c r="RY111" s="81"/>
      <c r="RZ111" s="81"/>
      <c r="SA111" s="81"/>
      <c r="SB111" s="81"/>
      <c r="SC111" s="81"/>
      <c r="SD111" s="81"/>
      <c r="SE111" s="81"/>
      <c r="SF111" s="81"/>
      <c r="SG111" s="81"/>
      <c r="SH111" s="81"/>
      <c r="SI111" s="81"/>
      <c r="SJ111" s="81"/>
      <c r="SK111" s="81"/>
      <c r="SL111" s="81"/>
      <c r="SM111" s="81"/>
      <c r="SN111" s="81"/>
      <c r="SO111" s="81"/>
      <c r="SP111" s="81"/>
      <c r="SQ111" s="81"/>
      <c r="SR111" s="81"/>
      <c r="SS111" s="81"/>
      <c r="ST111" s="81"/>
      <c r="SU111" s="81"/>
      <c r="SV111" s="81"/>
      <c r="SW111" s="81"/>
      <c r="SX111" s="81"/>
      <c r="SY111" s="81"/>
      <c r="SZ111" s="81"/>
      <c r="TA111" s="81"/>
      <c r="TB111" s="81"/>
      <c r="TC111" s="81"/>
      <c r="TD111" s="81"/>
      <c r="TE111" s="81"/>
      <c r="TF111" s="81"/>
      <c r="TG111" s="81"/>
      <c r="TH111" s="81"/>
      <c r="TI111" s="81"/>
      <c r="TJ111" s="81"/>
      <c r="TK111" s="81"/>
      <c r="TL111" s="81"/>
      <c r="TM111" s="81"/>
      <c r="TN111" s="81"/>
      <c r="TO111" s="81"/>
      <c r="TP111" s="81"/>
      <c r="TQ111" s="81"/>
      <c r="TR111" s="81"/>
      <c r="TS111" s="81"/>
      <c r="TT111" s="81"/>
      <c r="TU111" s="81"/>
      <c r="TV111" s="81"/>
      <c r="TW111" s="81"/>
      <c r="TX111" s="81"/>
      <c r="TY111" s="81"/>
      <c r="TZ111" s="81"/>
      <c r="UA111" s="81"/>
      <c r="UB111" s="81"/>
      <c r="UC111" s="81"/>
      <c r="UD111" s="81"/>
      <c r="UE111" s="81"/>
      <c r="UF111" s="81"/>
      <c r="UG111" s="81"/>
      <c r="UH111" s="81"/>
      <c r="UI111" s="81"/>
      <c r="UJ111" s="81"/>
      <c r="UK111" s="81"/>
      <c r="UL111" s="81"/>
      <c r="UM111" s="81"/>
      <c r="UN111" s="81"/>
      <c r="UO111" s="81"/>
      <c r="UP111" s="81"/>
      <c r="UQ111" s="81"/>
      <c r="UR111" s="81"/>
      <c r="US111" s="81"/>
      <c r="UT111" s="81"/>
      <c r="UU111" s="81"/>
      <c r="UV111" s="81"/>
      <c r="UW111" s="81"/>
      <c r="UX111" s="81"/>
      <c r="UY111" s="81"/>
      <c r="UZ111" s="81"/>
      <c r="VA111" s="81"/>
      <c r="VB111" s="81"/>
      <c r="VC111" s="81"/>
      <c r="VD111" s="81"/>
      <c r="VE111" s="81"/>
      <c r="VF111" s="81"/>
      <c r="VG111" s="81"/>
      <c r="VH111" s="81"/>
      <c r="VI111" s="81"/>
      <c r="VJ111" s="81"/>
      <c r="VK111" s="81"/>
      <c r="VL111" s="81"/>
      <c r="VM111" s="81"/>
      <c r="VN111" s="81"/>
      <c r="VO111" s="81"/>
      <c r="VP111" s="81"/>
      <c r="VQ111" s="81"/>
      <c r="VR111" s="81"/>
      <c r="VS111" s="81"/>
      <c r="VT111" s="81"/>
      <c r="VU111" s="81"/>
      <c r="VV111" s="81"/>
      <c r="VW111" s="81"/>
      <c r="VX111" s="81"/>
      <c r="VY111" s="81"/>
      <c r="VZ111" s="81"/>
      <c r="WA111" s="81"/>
      <c r="WB111" s="81"/>
      <c r="WC111" s="81"/>
      <c r="WD111" s="81"/>
      <c r="WE111" s="81"/>
      <c r="WF111" s="81"/>
      <c r="WG111" s="81"/>
      <c r="WH111" s="81"/>
      <c r="WI111" s="81"/>
      <c r="WJ111" s="81"/>
      <c r="WK111" s="81"/>
      <c r="WL111" s="81"/>
      <c r="WM111" s="81"/>
      <c r="WN111" s="81"/>
      <c r="WO111" s="81"/>
      <c r="WP111" s="81"/>
      <c r="WQ111" s="81"/>
      <c r="WR111" s="81"/>
      <c r="WS111" s="81"/>
      <c r="WT111" s="81"/>
      <c r="WU111" s="81"/>
      <c r="WV111" s="81"/>
      <c r="WW111" s="81"/>
      <c r="WX111" s="81"/>
      <c r="WY111" s="81"/>
      <c r="WZ111" s="81"/>
      <c r="XA111" s="81"/>
      <c r="XB111" s="81"/>
      <c r="XC111" s="81"/>
      <c r="XD111" s="81"/>
      <c r="XE111" s="81"/>
      <c r="XF111" s="81"/>
      <c r="XG111" s="81"/>
      <c r="XH111" s="81"/>
      <c r="XI111" s="81"/>
      <c r="XJ111" s="81"/>
      <c r="XK111" s="81"/>
      <c r="XL111" s="81"/>
      <c r="XM111" s="81"/>
      <c r="XN111" s="81"/>
      <c r="XO111" s="81"/>
      <c r="XP111" s="81"/>
      <c r="XQ111" s="81"/>
      <c r="XR111" s="81"/>
      <c r="XS111" s="81"/>
      <c r="XT111" s="81"/>
      <c r="XU111" s="81"/>
      <c r="XV111" s="81"/>
      <c r="XW111" s="81"/>
      <c r="XX111" s="81"/>
      <c r="XY111" s="81"/>
      <c r="XZ111" s="81"/>
      <c r="YA111" s="81"/>
      <c r="YB111" s="81"/>
      <c r="YC111" s="81"/>
      <c r="YD111" s="81"/>
      <c r="YE111" s="81"/>
      <c r="YF111" s="81"/>
      <c r="YG111" s="81"/>
      <c r="YH111" s="81"/>
      <c r="YI111" s="81"/>
      <c r="YJ111" s="81"/>
      <c r="YK111" s="81"/>
      <c r="YL111" s="81"/>
      <c r="YM111" s="81"/>
      <c r="YN111" s="81"/>
      <c r="YO111" s="81"/>
      <c r="YP111" s="81"/>
      <c r="YQ111" s="81"/>
      <c r="YR111" s="81"/>
      <c r="YS111" s="81"/>
      <c r="YT111" s="81"/>
      <c r="YU111" s="81"/>
      <c r="YV111" s="81"/>
      <c r="YW111" s="81"/>
      <c r="YX111" s="81"/>
      <c r="YY111" s="81"/>
      <c r="YZ111" s="81"/>
      <c r="ZA111" s="81"/>
      <c r="ZB111" s="81"/>
      <c r="ZC111" s="81"/>
      <c r="ZD111" s="81"/>
      <c r="ZE111" s="81"/>
      <c r="ZF111" s="81"/>
      <c r="ZG111" s="81"/>
      <c r="ZH111" s="81"/>
      <c r="ZI111" s="81"/>
      <c r="ZJ111" s="81"/>
      <c r="ZK111" s="81"/>
      <c r="ZL111" s="81"/>
      <c r="ZM111" s="81"/>
      <c r="ZN111" s="81"/>
      <c r="ZO111" s="81"/>
      <c r="ZP111" s="81"/>
      <c r="ZQ111" s="81"/>
      <c r="ZR111" s="81"/>
      <c r="ZS111" s="81"/>
      <c r="ZT111" s="81"/>
      <c r="ZU111" s="81"/>
      <c r="ZV111" s="81"/>
      <c r="ZW111" s="81"/>
      <c r="ZX111" s="81"/>
      <c r="ZY111" s="81"/>
      <c r="ZZ111" s="81"/>
      <c r="AAA111" s="81"/>
      <c r="AAB111" s="81"/>
      <c r="AAC111" s="81"/>
      <c r="AAD111" s="81"/>
      <c r="AAE111" s="81"/>
      <c r="AAF111" s="81"/>
      <c r="AAG111" s="81"/>
      <c r="AAH111" s="81"/>
      <c r="AAI111" s="81"/>
      <c r="AAJ111" s="81"/>
      <c r="AAK111" s="81"/>
      <c r="AAL111" s="81"/>
      <c r="AAM111" s="81"/>
      <c r="AAN111" s="81"/>
      <c r="AAO111" s="81"/>
      <c r="AAP111" s="81"/>
      <c r="AAQ111" s="81"/>
      <c r="AAR111" s="81"/>
      <c r="AAS111" s="81"/>
      <c r="AAT111" s="81"/>
      <c r="AAU111" s="81"/>
      <c r="AAV111" s="81"/>
      <c r="AAW111" s="81"/>
      <c r="AAX111" s="81"/>
      <c r="AAY111" s="81"/>
      <c r="AAZ111" s="81"/>
      <c r="ABA111" s="81"/>
      <c r="ABB111" s="81"/>
      <c r="ABC111" s="81"/>
      <c r="ABD111" s="81"/>
      <c r="ABE111" s="81"/>
      <c r="ABF111" s="81"/>
      <c r="ABG111" s="81"/>
      <c r="ABH111" s="81"/>
      <c r="ABI111" s="81"/>
      <c r="ABJ111" s="81"/>
      <c r="ABK111" s="81"/>
      <c r="ABL111" s="81"/>
      <c r="ABM111" s="81"/>
      <c r="ABN111" s="81"/>
      <c r="ABO111" s="81"/>
      <c r="ABP111" s="81"/>
      <c r="ABQ111" s="81"/>
      <c r="ABR111" s="81"/>
      <c r="ABS111" s="81"/>
      <c r="ABT111" s="81"/>
      <c r="ABU111" s="81"/>
      <c r="ABV111" s="81"/>
      <c r="ABW111" s="81"/>
      <c r="ABX111" s="81"/>
      <c r="ABY111" s="81"/>
      <c r="ABZ111" s="81"/>
      <c r="ACA111" s="81"/>
      <c r="ACB111" s="81"/>
      <c r="ACC111" s="81"/>
      <c r="ACD111" s="81"/>
      <c r="ACE111" s="81"/>
      <c r="ACF111" s="81"/>
      <c r="ACG111" s="81"/>
      <c r="ACH111" s="81"/>
      <c r="ACI111" s="81"/>
      <c r="ACJ111" s="81"/>
      <c r="ACK111" s="81"/>
      <c r="ACL111" s="81"/>
      <c r="ACM111" s="81"/>
      <c r="ACN111" s="81"/>
      <c r="ACO111" s="81"/>
      <c r="ACP111" s="81"/>
      <c r="ACQ111" s="81"/>
      <c r="ACR111" s="81"/>
      <c r="ACS111" s="81"/>
      <c r="ACT111" s="81"/>
      <c r="ACU111" s="81"/>
      <c r="ACV111" s="81"/>
      <c r="ACW111" s="81"/>
      <c r="ACX111" s="81"/>
      <c r="ACY111" s="81"/>
      <c r="ACZ111" s="81"/>
      <c r="ADA111" s="81"/>
      <c r="ADB111" s="81"/>
      <c r="ADC111" s="81"/>
      <c r="ADD111" s="81"/>
      <c r="ADE111" s="81"/>
      <c r="ADF111" s="81"/>
      <c r="ADG111" s="81"/>
      <c r="ADH111" s="81"/>
      <c r="ADI111" s="81"/>
      <c r="ADJ111" s="81"/>
      <c r="ADK111" s="81"/>
      <c r="ADL111" s="81"/>
      <c r="ADM111" s="81"/>
      <c r="ADN111" s="81"/>
      <c r="ADO111" s="81"/>
      <c r="ADP111" s="81"/>
      <c r="ADQ111" s="81"/>
      <c r="ADR111" s="81"/>
      <c r="ADS111" s="81"/>
      <c r="ADT111" s="81"/>
      <c r="ADU111" s="81"/>
      <c r="ADV111" s="81"/>
      <c r="ADW111" s="81"/>
      <c r="ADX111" s="81"/>
      <c r="ADY111" s="81"/>
      <c r="ADZ111" s="81"/>
      <c r="AEA111" s="81"/>
      <c r="AEB111" s="81"/>
      <c r="AEC111" s="81"/>
      <c r="AED111" s="81"/>
      <c r="AEE111" s="81"/>
      <c r="AEF111" s="81"/>
      <c r="AEG111" s="81"/>
      <c r="AEH111" s="81"/>
      <c r="AEI111" s="81"/>
      <c r="AEJ111" s="81"/>
      <c r="AEK111" s="81"/>
      <c r="AEL111" s="81"/>
      <c r="AEM111" s="81"/>
      <c r="AEN111" s="81"/>
      <c r="AEO111" s="81"/>
      <c r="AEP111" s="81"/>
      <c r="AEQ111" s="81"/>
      <c r="AER111" s="81"/>
      <c r="AES111" s="81"/>
      <c r="AET111" s="81"/>
      <c r="AEU111" s="81"/>
      <c r="AEV111" s="81"/>
      <c r="AEW111" s="81"/>
      <c r="AEX111" s="81"/>
      <c r="AEY111" s="81"/>
      <c r="AEZ111" s="81"/>
      <c r="AFA111" s="81"/>
      <c r="AFB111" s="81"/>
      <c r="AFC111" s="81"/>
      <c r="AFD111" s="81"/>
      <c r="AFE111" s="81"/>
      <c r="AFF111" s="81"/>
      <c r="AFG111" s="81"/>
      <c r="AFH111" s="81"/>
      <c r="AFI111" s="81"/>
      <c r="AFJ111" s="81"/>
      <c r="AFK111" s="81"/>
      <c r="AFL111" s="81"/>
      <c r="AFM111" s="81"/>
      <c r="AFN111" s="81"/>
      <c r="AFO111" s="81"/>
      <c r="AFP111" s="81"/>
      <c r="AFQ111" s="81"/>
      <c r="AFR111" s="81"/>
      <c r="AFS111" s="81"/>
      <c r="AFT111" s="81"/>
      <c r="AFU111" s="81"/>
      <c r="AFV111" s="81"/>
      <c r="AFW111" s="81"/>
      <c r="AFX111" s="81"/>
      <c r="AFY111" s="81"/>
      <c r="AFZ111" s="81"/>
      <c r="AGA111" s="81"/>
      <c r="AGB111" s="81"/>
      <c r="AGC111" s="81"/>
      <c r="AGD111" s="81"/>
      <c r="AGE111" s="81"/>
      <c r="AGF111" s="81"/>
      <c r="AGG111" s="81"/>
      <c r="AGH111" s="81"/>
      <c r="AGI111" s="81"/>
      <c r="AGJ111" s="81"/>
      <c r="AGK111" s="81"/>
      <c r="AGL111" s="81"/>
      <c r="AGM111" s="81"/>
      <c r="AGN111" s="81"/>
      <c r="AGO111" s="81"/>
      <c r="AGP111" s="81"/>
      <c r="AGQ111" s="81"/>
      <c r="AGR111" s="81"/>
      <c r="AGS111" s="81"/>
      <c r="AGT111" s="81"/>
      <c r="AGU111" s="81"/>
      <c r="AGV111" s="81"/>
      <c r="AGW111" s="81"/>
      <c r="AGX111" s="81"/>
      <c r="AGY111" s="81"/>
      <c r="AGZ111" s="81"/>
      <c r="AHA111" s="81"/>
      <c r="AHB111" s="81"/>
      <c r="AHC111" s="81"/>
      <c r="AHD111" s="81"/>
      <c r="AHE111" s="81"/>
      <c r="AHF111" s="81"/>
      <c r="AHG111" s="81"/>
      <c r="AHH111" s="81"/>
      <c r="AHI111" s="81"/>
      <c r="AHJ111" s="81"/>
      <c r="AHK111" s="81"/>
      <c r="AHL111" s="81"/>
      <c r="AHM111" s="81"/>
      <c r="AHN111" s="81"/>
      <c r="AHO111" s="81"/>
      <c r="AHP111" s="81"/>
      <c r="AHQ111" s="81"/>
      <c r="AHR111" s="81"/>
      <c r="AHS111" s="81"/>
      <c r="AHT111" s="81"/>
      <c r="AHU111" s="81"/>
      <c r="AHV111" s="81"/>
      <c r="AHW111" s="81"/>
      <c r="AHX111" s="81"/>
      <c r="AHY111" s="81"/>
      <c r="AHZ111" s="81"/>
      <c r="AIA111" s="81"/>
      <c r="AIB111" s="81"/>
      <c r="AIC111" s="81"/>
      <c r="AID111" s="81"/>
      <c r="AIE111" s="81"/>
      <c r="AIF111" s="81"/>
      <c r="AIG111" s="81"/>
      <c r="AIH111" s="81"/>
      <c r="AII111" s="81"/>
      <c r="AIJ111" s="81"/>
      <c r="AIK111" s="81"/>
      <c r="AIL111" s="81"/>
      <c r="AIM111" s="81"/>
      <c r="AIN111" s="81"/>
      <c r="AIO111" s="81"/>
      <c r="AIP111" s="81"/>
      <c r="AIQ111" s="81"/>
      <c r="AIR111" s="81"/>
      <c r="AIS111" s="81"/>
      <c r="AIT111" s="81"/>
      <c r="AIU111" s="81"/>
      <c r="AIV111" s="81"/>
      <c r="AIW111" s="81"/>
      <c r="AIX111" s="81"/>
      <c r="AIY111" s="81"/>
      <c r="AIZ111" s="81"/>
      <c r="AJA111" s="81"/>
      <c r="AJB111" s="81"/>
      <c r="AJC111" s="81"/>
      <c r="AJD111" s="81"/>
      <c r="AJE111" s="81"/>
      <c r="AJF111" s="81"/>
      <c r="AJG111" s="81"/>
      <c r="AJH111" s="81"/>
      <c r="AJI111" s="81"/>
      <c r="AJJ111" s="81"/>
      <c r="AJK111" s="81"/>
      <c r="AJL111" s="81"/>
      <c r="AJM111" s="81"/>
      <c r="AJN111" s="81"/>
      <c r="AJO111" s="81"/>
      <c r="AJP111" s="81"/>
      <c r="AJQ111" s="81"/>
      <c r="AJR111" s="81"/>
      <c r="AJS111" s="81"/>
      <c r="AJT111" s="81"/>
      <c r="AJU111" s="81"/>
      <c r="AJV111" s="81"/>
      <c r="AJW111" s="81"/>
      <c r="AJX111" s="81"/>
      <c r="AJY111" s="81"/>
      <c r="AJZ111" s="81"/>
      <c r="AKA111" s="81"/>
      <c r="AKB111" s="81"/>
      <c r="AKC111" s="81"/>
      <c r="AKD111" s="81"/>
      <c r="AKE111" s="81"/>
      <c r="AKF111" s="81"/>
      <c r="AKG111" s="81"/>
      <c r="AKH111" s="81"/>
      <c r="AKI111" s="81"/>
      <c r="AKJ111" s="81"/>
      <c r="AKK111" s="81"/>
      <c r="AKL111" s="81"/>
      <c r="AKM111" s="81"/>
      <c r="AKN111" s="81"/>
      <c r="AKO111" s="81"/>
      <c r="AKP111" s="81"/>
      <c r="AKQ111" s="81"/>
      <c r="AKR111" s="81"/>
      <c r="AKS111" s="81"/>
      <c r="AKT111" s="81"/>
      <c r="AKU111" s="81"/>
      <c r="AKV111" s="81"/>
      <c r="AKW111" s="81"/>
      <c r="AKX111" s="81"/>
      <c r="AKY111" s="81"/>
      <c r="AKZ111" s="81"/>
      <c r="ALA111" s="81"/>
      <c r="ALB111" s="81"/>
      <c r="ALC111" s="81"/>
      <c r="ALD111" s="81"/>
      <c r="ALE111" s="81"/>
      <c r="ALF111" s="81"/>
      <c r="ALG111" s="81"/>
      <c r="ALH111" s="81"/>
      <c r="ALI111" s="81"/>
      <c r="ALJ111" s="81"/>
      <c r="ALK111" s="81"/>
      <c r="ALL111" s="81"/>
      <c r="ALM111" s="81"/>
      <c r="ALN111" s="81"/>
      <c r="ALO111" s="81"/>
      <c r="ALP111" s="81"/>
      <c r="ALQ111" s="81"/>
      <c r="ALR111" s="81"/>
      <c r="ALS111" s="81"/>
      <c r="ALT111" s="81"/>
      <c r="ALU111" s="81"/>
      <c r="ALV111" s="81"/>
      <c r="ALW111" s="81"/>
      <c r="ALX111" s="81"/>
      <c r="ALY111" s="81"/>
      <c r="ALZ111" s="81"/>
      <c r="AMA111" s="81"/>
      <c r="AMB111" s="81"/>
      <c r="AMC111" s="81"/>
      <c r="AMD111" s="81"/>
      <c r="AME111" s="81"/>
      <c r="AMF111" s="81"/>
      <c r="AMG111" s="81"/>
      <c r="AMH111" s="81"/>
      <c r="AMI111" s="81"/>
      <c r="AMJ111" s="81"/>
      <c r="AMK111" s="81"/>
      <c r="AML111" s="81"/>
      <c r="AMM111" s="81"/>
      <c r="AMN111" s="81"/>
      <c r="AMO111" s="81"/>
      <c r="AMP111" s="81"/>
      <c r="AMQ111" s="81"/>
      <c r="AMR111" s="81"/>
      <c r="AMS111" s="81"/>
      <c r="AMT111" s="81"/>
      <c r="AMU111" s="81"/>
      <c r="AMV111" s="81"/>
      <c r="AMW111" s="81"/>
      <c r="AMX111" s="81"/>
      <c r="AMY111" s="81"/>
      <c r="AMZ111" s="81"/>
      <c r="ANA111" s="81"/>
      <c r="ANB111" s="81"/>
      <c r="ANC111" s="81"/>
      <c r="AND111" s="81"/>
      <c r="ANE111" s="81"/>
      <c r="ANF111" s="81"/>
      <c r="ANG111" s="81"/>
      <c r="ANH111" s="81"/>
      <c r="ANI111" s="81"/>
      <c r="ANJ111" s="81"/>
      <c r="ANK111" s="81"/>
      <c r="ANL111" s="81"/>
      <c r="ANM111" s="81"/>
      <c r="ANN111" s="81"/>
      <c r="ANO111" s="81"/>
      <c r="ANP111" s="81"/>
      <c r="ANQ111" s="81"/>
      <c r="ANR111" s="81"/>
      <c r="ANS111" s="81"/>
      <c r="ANT111" s="81"/>
      <c r="ANU111" s="81"/>
      <c r="ANV111" s="81"/>
      <c r="ANW111" s="81"/>
      <c r="ANX111" s="81"/>
      <c r="ANY111" s="81"/>
      <c r="ANZ111" s="81"/>
      <c r="AOA111" s="81"/>
      <c r="AOB111" s="81"/>
      <c r="AOC111" s="81"/>
      <c r="AOD111" s="81"/>
      <c r="AOE111" s="81"/>
      <c r="AOF111" s="81"/>
      <c r="AOG111" s="81"/>
      <c r="AOH111" s="81"/>
      <c r="AOI111" s="81"/>
      <c r="AOJ111" s="81"/>
      <c r="AOK111" s="81"/>
      <c r="AOL111" s="81"/>
      <c r="AOM111" s="81"/>
      <c r="AON111" s="81"/>
      <c r="AOO111" s="81"/>
      <c r="AOP111" s="81"/>
      <c r="AOQ111" s="81"/>
      <c r="AOR111" s="81"/>
      <c r="AOS111" s="81"/>
      <c r="AOT111" s="81"/>
      <c r="AOU111" s="81"/>
      <c r="AOV111" s="81"/>
      <c r="AOW111" s="81"/>
      <c r="AOX111" s="81"/>
      <c r="AOY111" s="81"/>
      <c r="AOZ111" s="81"/>
      <c r="APA111" s="81"/>
      <c r="APB111" s="81"/>
      <c r="APC111" s="81"/>
      <c r="APD111" s="81"/>
      <c r="APE111" s="81"/>
      <c r="APF111" s="81"/>
      <c r="APG111" s="81"/>
      <c r="APH111" s="81"/>
      <c r="API111" s="81"/>
      <c r="APJ111" s="81"/>
      <c r="APK111" s="81"/>
      <c r="APL111" s="81"/>
      <c r="APM111" s="81"/>
      <c r="APN111" s="81"/>
      <c r="APO111" s="81"/>
      <c r="APP111" s="81"/>
      <c r="APQ111" s="81"/>
      <c r="APR111" s="81"/>
      <c r="APS111" s="81"/>
      <c r="APT111" s="81"/>
      <c r="APU111" s="81"/>
      <c r="APV111" s="81"/>
      <c r="APW111" s="81"/>
      <c r="APX111" s="81"/>
      <c r="APY111" s="81"/>
      <c r="APZ111" s="81"/>
      <c r="AQA111" s="81"/>
      <c r="AQB111" s="81"/>
      <c r="AQC111" s="81"/>
      <c r="AQD111" s="81"/>
      <c r="AQE111" s="81"/>
      <c r="AQF111" s="81"/>
      <c r="AQG111" s="81"/>
      <c r="AQH111" s="81"/>
      <c r="AQI111" s="81"/>
      <c r="AQJ111" s="81"/>
      <c r="AQK111" s="81"/>
      <c r="AQL111" s="81"/>
      <c r="AQM111" s="81"/>
      <c r="AQN111" s="81"/>
      <c r="AQO111" s="81"/>
      <c r="AQP111" s="81"/>
      <c r="AQQ111" s="81"/>
      <c r="AQR111" s="81"/>
      <c r="AQS111" s="81"/>
      <c r="AQT111" s="81"/>
      <c r="AQU111" s="81"/>
      <c r="AQV111" s="81"/>
      <c r="AQW111" s="81"/>
      <c r="AQX111" s="81"/>
      <c r="AQY111" s="81"/>
      <c r="AQZ111" s="81"/>
      <c r="ARA111" s="81"/>
      <c r="ARB111" s="81"/>
      <c r="ARC111" s="81"/>
      <c r="ARD111" s="81"/>
      <c r="ARE111" s="81"/>
      <c r="ARF111" s="81"/>
      <c r="ARG111" s="81"/>
      <c r="ARH111" s="81"/>
      <c r="ARI111" s="81"/>
      <c r="ARJ111" s="81"/>
      <c r="ARK111" s="81"/>
      <c r="ARL111" s="81"/>
      <c r="ARM111" s="81"/>
      <c r="ARN111" s="81"/>
      <c r="ARO111" s="81"/>
      <c r="ARP111" s="81"/>
      <c r="ARQ111" s="81"/>
      <c r="ARR111" s="81"/>
      <c r="ARS111" s="81"/>
      <c r="ART111" s="81"/>
      <c r="ARU111" s="81"/>
      <c r="ARV111" s="81"/>
      <c r="ARW111" s="81"/>
      <c r="BCC111" s="81"/>
      <c r="BCD111" s="81"/>
      <c r="BCE111" s="81"/>
      <c r="BCF111" s="81"/>
      <c r="BCG111" s="81"/>
      <c r="BCH111" s="81"/>
      <c r="BCI111" s="81"/>
      <c r="BCJ111" s="81"/>
      <c r="BCK111" s="81"/>
      <c r="BCL111" s="81"/>
      <c r="BCM111" s="81"/>
      <c r="BCN111" s="81"/>
      <c r="BCO111" s="81"/>
      <c r="BCP111" s="81"/>
      <c r="BCQ111" s="81"/>
      <c r="BCR111" s="81"/>
      <c r="BCS111" s="81"/>
      <c r="BCT111" s="81"/>
      <c r="BCU111" s="81"/>
      <c r="BCV111" s="81"/>
      <c r="BCW111" s="81"/>
      <c r="BCX111" s="81"/>
      <c r="BCY111" s="81"/>
      <c r="BCZ111" s="81"/>
      <c r="BDA111" s="81"/>
      <c r="BDB111" s="81"/>
      <c r="BDC111" s="81"/>
      <c r="BDD111" s="81"/>
      <c r="BDE111" s="81"/>
      <c r="BDF111" s="81"/>
      <c r="BDG111" s="81"/>
      <c r="BDH111" s="81"/>
      <c r="BDI111" s="81"/>
      <c r="BDJ111" s="81"/>
      <c r="BDK111" s="81"/>
      <c r="BDL111" s="81"/>
      <c r="BDM111" s="81"/>
      <c r="BDN111" s="81"/>
      <c r="BDO111" s="81"/>
      <c r="BDP111" s="81"/>
      <c r="BDQ111" s="81"/>
      <c r="BDR111" s="81"/>
      <c r="BDS111" s="81"/>
      <c r="BDT111" s="81"/>
      <c r="BDU111" s="81"/>
      <c r="BDV111" s="81"/>
      <c r="BDW111" s="81"/>
      <c r="BDX111" s="81"/>
      <c r="BDY111" s="81"/>
      <c r="BDZ111" s="81"/>
      <c r="BEA111" s="81"/>
      <c r="BEB111" s="81"/>
      <c r="BEC111" s="81"/>
      <c r="BED111" s="81"/>
      <c r="BEE111" s="81"/>
      <c r="BEF111" s="81"/>
      <c r="BEG111" s="81"/>
      <c r="BEH111" s="81"/>
      <c r="BEI111" s="81"/>
      <c r="BEJ111" s="81"/>
      <c r="BEK111" s="81"/>
      <c r="BEL111" s="81"/>
      <c r="BEM111" s="81"/>
      <c r="BEN111" s="81"/>
      <c r="BEO111" s="81"/>
      <c r="BEP111" s="81"/>
      <c r="BEQ111" s="81"/>
      <c r="BER111" s="81"/>
      <c r="BES111" s="81"/>
      <c r="BET111" s="81"/>
      <c r="BEU111" s="81"/>
      <c r="BEV111" s="81"/>
      <c r="BEW111" s="81"/>
      <c r="BEX111" s="81"/>
      <c r="BEY111" s="81"/>
      <c r="BEZ111" s="81"/>
      <c r="BFA111" s="81"/>
      <c r="BFB111" s="81"/>
      <c r="BFC111" s="81"/>
      <c r="BFD111" s="81"/>
      <c r="BFE111" s="81"/>
      <c r="BFF111" s="81"/>
      <c r="BFG111" s="81"/>
      <c r="BFH111" s="81"/>
      <c r="BFI111" s="81"/>
      <c r="BFJ111" s="81"/>
      <c r="BFK111" s="81"/>
      <c r="BFL111" s="81"/>
      <c r="BFM111" s="81"/>
      <c r="BFN111" s="81"/>
      <c r="BFO111" s="81"/>
      <c r="BFP111" s="81"/>
      <c r="BFQ111" s="81"/>
      <c r="BFR111" s="81"/>
      <c r="BFS111" s="81"/>
      <c r="BFT111" s="81"/>
      <c r="BFU111" s="81"/>
      <c r="BFV111" s="81"/>
      <c r="BFW111" s="81"/>
      <c r="BFX111" s="81"/>
      <c r="BFY111" s="81"/>
      <c r="BFZ111" s="81"/>
      <c r="BGA111" s="81"/>
      <c r="BGB111" s="81"/>
      <c r="BGC111" s="81"/>
      <c r="BGD111" s="81"/>
      <c r="BGE111" s="81"/>
      <c r="BGF111" s="81"/>
      <c r="BGG111" s="81"/>
      <c r="BGH111" s="81"/>
      <c r="BGI111" s="81"/>
      <c r="BGJ111" s="81"/>
      <c r="BGK111" s="81"/>
      <c r="BGL111" s="81"/>
      <c r="BGM111" s="81"/>
      <c r="BGN111" s="81"/>
      <c r="BGO111" s="81"/>
      <c r="BGP111" s="81"/>
      <c r="BGQ111" s="81"/>
      <c r="BGR111" s="81"/>
      <c r="BGS111" s="81"/>
      <c r="BGT111" s="81"/>
      <c r="BGU111" s="81"/>
      <c r="BGV111" s="81"/>
      <c r="BGW111" s="81"/>
      <c r="BGX111" s="81"/>
      <c r="BGY111" s="81"/>
      <c r="BGZ111" s="81"/>
      <c r="BHA111" s="81"/>
      <c r="BHB111" s="81"/>
      <c r="BHC111" s="81"/>
      <c r="BHD111" s="81"/>
      <c r="BHE111" s="81"/>
      <c r="BHF111" s="81"/>
      <c r="BHG111" s="81"/>
      <c r="BHH111" s="81"/>
      <c r="BHI111" s="81"/>
      <c r="BHJ111" s="81"/>
      <c r="BHK111" s="81"/>
      <c r="BHL111" s="81"/>
      <c r="BHM111" s="81"/>
      <c r="BHN111" s="81"/>
      <c r="BHO111" s="81"/>
      <c r="BHP111" s="81"/>
      <c r="BHQ111" s="81"/>
      <c r="BHR111" s="81"/>
      <c r="BHS111" s="81"/>
      <c r="BHT111" s="81"/>
      <c r="BHU111" s="81"/>
      <c r="BHV111" s="81"/>
      <c r="BHW111" s="81"/>
      <c r="BHX111" s="81"/>
      <c r="BHY111" s="81"/>
      <c r="BHZ111" s="81"/>
      <c r="BIA111" s="81"/>
      <c r="BIB111" s="81"/>
      <c r="BIC111" s="81"/>
      <c r="BID111" s="81"/>
      <c r="BIE111" s="81"/>
      <c r="BIF111" s="81"/>
      <c r="BIG111" s="81"/>
      <c r="BIH111" s="81"/>
      <c r="BII111" s="81"/>
      <c r="BIJ111" s="81"/>
      <c r="BIK111" s="81"/>
      <c r="BIL111" s="81"/>
      <c r="BIM111" s="81"/>
      <c r="BIN111" s="81"/>
      <c r="BIO111" s="81"/>
      <c r="BIP111" s="81"/>
      <c r="BIQ111" s="81"/>
      <c r="BIR111" s="81"/>
      <c r="BIS111" s="81"/>
      <c r="BIT111" s="81"/>
      <c r="BIU111" s="81"/>
      <c r="BIV111" s="81"/>
      <c r="BIW111" s="81"/>
      <c r="BIX111" s="81"/>
      <c r="BIY111" s="81"/>
      <c r="BIZ111" s="81"/>
      <c r="BJA111" s="81"/>
      <c r="BJB111" s="81"/>
      <c r="BJC111" s="81"/>
      <c r="BJD111" s="81"/>
      <c r="BJE111" s="81"/>
      <c r="BJF111" s="81"/>
      <c r="BJG111" s="81"/>
      <c r="BJH111" s="81"/>
      <c r="BJI111" s="81"/>
      <c r="BJJ111" s="81"/>
      <c r="BJK111" s="81"/>
      <c r="BJL111" s="81"/>
      <c r="BJM111" s="81"/>
      <c r="BJN111" s="81"/>
      <c r="BJO111" s="81"/>
      <c r="BJP111" s="81"/>
      <c r="BJQ111" s="81"/>
      <c r="BJR111" s="81"/>
      <c r="BJS111" s="81"/>
      <c r="BJT111" s="81"/>
      <c r="BJU111" s="81"/>
      <c r="BJV111" s="81"/>
      <c r="BJW111" s="81"/>
      <c r="BJX111" s="81"/>
      <c r="BJY111" s="81"/>
      <c r="BJZ111" s="81"/>
      <c r="BKA111" s="81"/>
      <c r="BKB111" s="81"/>
      <c r="BKC111" s="81"/>
      <c r="BKD111" s="81"/>
      <c r="BKE111" s="81"/>
      <c r="BKF111" s="81"/>
      <c r="BKG111" s="81"/>
      <c r="BKH111" s="81"/>
      <c r="BKI111" s="81"/>
      <c r="BKJ111" s="81"/>
      <c r="BKK111" s="81"/>
      <c r="BKL111" s="81"/>
      <c r="BKM111" s="81"/>
      <c r="BKN111" s="81"/>
      <c r="BKO111" s="81"/>
      <c r="BKP111" s="81"/>
      <c r="BKQ111" s="81"/>
      <c r="BKR111" s="81"/>
      <c r="BKS111" s="81"/>
      <c r="BKT111" s="81"/>
      <c r="BKU111" s="81"/>
      <c r="BKV111" s="81"/>
      <c r="BKW111" s="81"/>
      <c r="BKX111" s="81"/>
      <c r="BKY111" s="81"/>
      <c r="BKZ111" s="81"/>
      <c r="BLA111" s="81"/>
      <c r="BLB111" s="81"/>
      <c r="BLC111" s="81"/>
      <c r="BLD111" s="81"/>
      <c r="BLE111" s="81"/>
      <c r="BLF111" s="81"/>
      <c r="BLG111" s="81"/>
      <c r="BLH111" s="81"/>
      <c r="BLI111" s="81"/>
      <c r="BLJ111" s="81"/>
      <c r="BLK111" s="81"/>
      <c r="BLL111" s="81"/>
      <c r="BLM111" s="81"/>
      <c r="BLN111" s="81"/>
      <c r="BLO111" s="81"/>
      <c r="BLP111" s="81"/>
      <c r="BLQ111" s="81"/>
      <c r="BLR111" s="81"/>
      <c r="BLS111" s="81"/>
      <c r="BLT111" s="81"/>
      <c r="BLU111" s="81"/>
      <c r="BLV111" s="81"/>
      <c r="BLW111" s="81"/>
      <c r="BLX111" s="81"/>
      <c r="BLY111" s="81"/>
      <c r="BLZ111" s="81"/>
      <c r="BMA111" s="81"/>
      <c r="BMB111" s="81"/>
      <c r="BMC111" s="81"/>
      <c r="BMD111" s="81"/>
      <c r="BME111" s="81"/>
      <c r="BMF111" s="81"/>
      <c r="BMG111" s="81"/>
      <c r="BMH111" s="81"/>
      <c r="BMI111" s="81"/>
      <c r="BMJ111" s="81"/>
      <c r="BMK111" s="81"/>
      <c r="BML111" s="81"/>
      <c r="BMM111" s="81"/>
      <c r="BMN111" s="81"/>
      <c r="BMO111" s="81"/>
      <c r="BMP111" s="81"/>
      <c r="BMQ111" s="81"/>
      <c r="BMR111" s="81"/>
      <c r="BMS111" s="81"/>
      <c r="BMT111" s="81"/>
      <c r="BMU111" s="81"/>
      <c r="BMV111" s="81"/>
      <c r="BMW111" s="81"/>
      <c r="BMX111" s="81"/>
      <c r="BMY111" s="81"/>
      <c r="BMZ111" s="81"/>
      <c r="BNA111" s="81"/>
      <c r="BNB111" s="81"/>
      <c r="BNC111" s="81"/>
      <c r="BND111" s="81"/>
      <c r="BNE111" s="81"/>
      <c r="BNF111" s="81"/>
      <c r="BNG111" s="81"/>
      <c r="BNH111" s="81"/>
      <c r="BNI111" s="81"/>
      <c r="BNJ111" s="81"/>
      <c r="BNK111" s="81"/>
      <c r="BNL111" s="81"/>
      <c r="BNM111" s="81"/>
      <c r="BNN111" s="81"/>
      <c r="BNO111" s="81"/>
      <c r="BNP111" s="81"/>
      <c r="BNQ111" s="81"/>
      <c r="BNR111" s="81"/>
      <c r="BNS111" s="81"/>
      <c r="BNT111" s="81"/>
      <c r="BNU111" s="81"/>
      <c r="BNV111" s="81"/>
      <c r="BNW111" s="81"/>
      <c r="BNX111" s="81"/>
      <c r="BNY111" s="81"/>
      <c r="BNZ111" s="81"/>
      <c r="BOA111" s="81"/>
      <c r="BOB111" s="81"/>
      <c r="BOC111" s="81"/>
      <c r="BOD111" s="81"/>
      <c r="BOE111" s="81"/>
      <c r="BOF111" s="81"/>
      <c r="BOG111" s="81"/>
      <c r="BOH111" s="81"/>
      <c r="BOI111" s="81"/>
      <c r="BOJ111" s="81"/>
      <c r="BOK111" s="81"/>
      <c r="BOL111" s="81"/>
      <c r="BOM111" s="81"/>
      <c r="BON111" s="81"/>
      <c r="BOO111" s="81"/>
      <c r="BOP111" s="81"/>
      <c r="BOQ111" s="81"/>
      <c r="BOR111" s="81"/>
      <c r="BOS111" s="81"/>
      <c r="BOT111" s="81"/>
      <c r="BOU111" s="81"/>
      <c r="BOV111" s="81"/>
      <c r="BOW111" s="81"/>
      <c r="BOX111" s="81"/>
      <c r="BOY111" s="81"/>
      <c r="BOZ111" s="81"/>
      <c r="BPA111" s="81"/>
      <c r="BPB111" s="81"/>
      <c r="BPC111" s="81"/>
      <c r="BPD111" s="81"/>
      <c r="BPE111" s="81"/>
      <c r="BPF111" s="81"/>
      <c r="BPG111" s="81"/>
      <c r="BPH111" s="81"/>
      <c r="BPI111" s="81"/>
      <c r="BPJ111" s="81"/>
      <c r="BPK111" s="81"/>
      <c r="BPL111" s="81"/>
      <c r="BPM111" s="81"/>
      <c r="BPN111" s="81"/>
      <c r="BPO111" s="81"/>
      <c r="BPP111" s="81"/>
      <c r="BPQ111" s="81"/>
      <c r="BPR111" s="81"/>
      <c r="BPS111" s="81"/>
      <c r="BPT111" s="81"/>
      <c r="BPU111" s="81"/>
      <c r="BPV111" s="81"/>
      <c r="BPW111" s="81"/>
      <c r="BPX111" s="81"/>
      <c r="BPY111" s="81"/>
      <c r="BPZ111" s="81"/>
      <c r="BQA111" s="81"/>
      <c r="BQB111" s="81"/>
      <c r="BQC111" s="81"/>
      <c r="BQD111" s="81"/>
      <c r="BQE111" s="81"/>
      <c r="BQF111" s="81"/>
      <c r="BQG111" s="81"/>
      <c r="BQH111" s="81"/>
      <c r="BQI111" s="81"/>
      <c r="BQJ111" s="81"/>
      <c r="BQK111" s="81"/>
      <c r="BQL111" s="81"/>
      <c r="BQM111" s="81"/>
      <c r="BQN111" s="81"/>
      <c r="BQO111" s="81"/>
      <c r="BQP111" s="81"/>
      <c r="BQQ111" s="81"/>
      <c r="BQR111" s="81"/>
      <c r="BQS111" s="81"/>
      <c r="BQT111" s="81"/>
      <c r="BQU111" s="81"/>
      <c r="BQV111" s="81"/>
      <c r="BQW111" s="81"/>
      <c r="BQX111" s="81"/>
      <c r="BQY111" s="81"/>
      <c r="BQZ111" s="81"/>
      <c r="BRA111" s="81"/>
      <c r="BRB111" s="81"/>
      <c r="BRC111" s="81"/>
      <c r="BRD111" s="81"/>
      <c r="BRE111" s="81"/>
      <c r="BRF111" s="81"/>
      <c r="BRG111" s="81"/>
      <c r="BRH111" s="81"/>
      <c r="BRI111" s="81"/>
      <c r="BRJ111" s="81"/>
      <c r="BRK111" s="81"/>
      <c r="BRL111" s="81"/>
      <c r="BRM111" s="81"/>
      <c r="BRN111" s="81"/>
      <c r="BRO111" s="81"/>
      <c r="BRP111" s="81"/>
      <c r="BRQ111" s="81"/>
      <c r="BRR111" s="81"/>
      <c r="BRS111" s="81"/>
      <c r="BRT111" s="81"/>
      <c r="BRU111" s="81"/>
      <c r="BRV111" s="81"/>
      <c r="BRW111" s="81"/>
      <c r="BRX111" s="81"/>
      <c r="BRY111" s="81"/>
      <c r="BRZ111" s="81"/>
      <c r="BSA111" s="81"/>
      <c r="BSB111" s="81"/>
      <c r="BSC111" s="81"/>
      <c r="BSD111" s="81"/>
      <c r="BSE111" s="81"/>
      <c r="BSF111" s="81"/>
      <c r="BSG111" s="81"/>
      <c r="BSH111" s="81"/>
      <c r="BSI111" s="81"/>
      <c r="BSJ111" s="81"/>
      <c r="BSK111" s="81"/>
      <c r="BSL111" s="81"/>
      <c r="BSM111" s="81"/>
      <c r="BSN111" s="81"/>
      <c r="BSO111" s="81"/>
      <c r="BSP111" s="81"/>
      <c r="BSQ111" s="81"/>
      <c r="BSR111" s="81"/>
      <c r="BSS111" s="81"/>
      <c r="BST111" s="81"/>
      <c r="BSU111" s="81"/>
      <c r="BSV111" s="81"/>
      <c r="BSW111" s="81"/>
      <c r="BSX111" s="81"/>
      <c r="BSY111" s="81"/>
      <c r="BSZ111" s="81"/>
      <c r="BTA111" s="81"/>
      <c r="BTB111" s="81"/>
      <c r="BTC111" s="81"/>
      <c r="BTD111" s="81"/>
      <c r="BTE111" s="81"/>
      <c r="BTF111" s="81"/>
      <c r="BTG111" s="81"/>
      <c r="BTH111" s="81"/>
      <c r="BTI111" s="81"/>
      <c r="BTJ111" s="81"/>
      <c r="BTK111" s="81"/>
      <c r="BTL111" s="81"/>
      <c r="BTM111" s="81"/>
      <c r="BTN111" s="81"/>
      <c r="BTO111" s="81"/>
      <c r="BTP111" s="81"/>
      <c r="BTQ111" s="81"/>
      <c r="BTR111" s="81"/>
      <c r="BTS111" s="81"/>
      <c r="BTT111" s="81"/>
      <c r="BTU111" s="81"/>
      <c r="BTV111" s="81"/>
      <c r="BTW111" s="81"/>
      <c r="BTX111" s="81"/>
      <c r="BTY111" s="81"/>
      <c r="BTZ111" s="81"/>
      <c r="BUA111" s="81"/>
      <c r="BUB111" s="81"/>
      <c r="BUC111" s="81"/>
      <c r="BUD111" s="81"/>
      <c r="BUE111" s="81"/>
      <c r="BUF111" s="81"/>
      <c r="BUG111" s="81"/>
      <c r="BUH111" s="81"/>
      <c r="BUI111" s="81"/>
      <c r="BUJ111" s="81"/>
      <c r="BUK111" s="81"/>
      <c r="BUL111" s="81"/>
      <c r="BUM111" s="81"/>
      <c r="BUN111" s="81"/>
      <c r="BUO111" s="81"/>
      <c r="BUP111" s="81"/>
      <c r="BUQ111" s="81"/>
      <c r="BUR111" s="81"/>
      <c r="BUS111" s="81"/>
      <c r="BUT111" s="81"/>
      <c r="BUU111" s="81"/>
      <c r="BUV111" s="81"/>
      <c r="BUW111" s="81"/>
      <c r="BUX111" s="81"/>
      <c r="BUY111" s="81"/>
      <c r="BUZ111" s="81"/>
      <c r="BVA111" s="81"/>
      <c r="BVB111" s="81"/>
      <c r="BVC111" s="81"/>
      <c r="BVD111" s="81"/>
      <c r="BVE111" s="81"/>
      <c r="BVF111" s="81"/>
      <c r="BVG111" s="81"/>
      <c r="BVH111" s="81"/>
      <c r="BVI111" s="81"/>
      <c r="BVJ111" s="81"/>
      <c r="BVK111" s="81"/>
      <c r="BVL111" s="81"/>
      <c r="BVM111" s="81"/>
      <c r="BVN111" s="81"/>
      <c r="BVO111" s="81"/>
      <c r="BVP111" s="81"/>
      <c r="BVQ111" s="81"/>
      <c r="BVR111" s="81"/>
      <c r="BVS111" s="81"/>
      <c r="BVT111" s="81"/>
      <c r="BVU111" s="81"/>
      <c r="BVV111" s="81"/>
      <c r="BVW111" s="81"/>
      <c r="BVX111" s="81"/>
      <c r="BVY111" s="81"/>
      <c r="BVZ111" s="81"/>
      <c r="BWA111" s="81"/>
      <c r="BWB111" s="81"/>
      <c r="BWC111" s="81"/>
      <c r="BWD111" s="81"/>
      <c r="BWE111" s="81"/>
      <c r="BWF111" s="81"/>
      <c r="BWG111" s="81"/>
      <c r="BWH111" s="81"/>
      <c r="BWI111" s="81"/>
      <c r="BWJ111" s="81"/>
      <c r="BWK111" s="81"/>
      <c r="BWL111" s="81"/>
      <c r="BWM111" s="81"/>
      <c r="BWN111" s="81"/>
      <c r="BWO111" s="81"/>
      <c r="BWP111" s="81"/>
      <c r="BWQ111" s="81"/>
      <c r="BWR111" s="81"/>
      <c r="BWS111" s="81"/>
      <c r="BWT111" s="81"/>
      <c r="BWU111" s="81"/>
      <c r="BWV111" s="81"/>
      <c r="BWW111" s="81"/>
      <c r="BWX111" s="81"/>
      <c r="BWY111" s="81"/>
      <c r="BWZ111" s="81"/>
      <c r="BXA111" s="81"/>
      <c r="BXB111" s="81"/>
      <c r="BXC111" s="81"/>
      <c r="BXD111" s="81"/>
      <c r="BXE111" s="81"/>
      <c r="BXF111" s="81"/>
      <c r="BXG111" s="81"/>
      <c r="BXH111" s="81"/>
      <c r="BXI111" s="81"/>
      <c r="BXJ111" s="81"/>
      <c r="BXK111" s="81"/>
      <c r="BXL111" s="81"/>
      <c r="BXM111" s="81"/>
      <c r="BXN111" s="81"/>
      <c r="BXO111" s="81"/>
      <c r="BXP111" s="81"/>
      <c r="BXQ111" s="81"/>
      <c r="BXR111" s="81"/>
      <c r="BXS111" s="81"/>
      <c r="BXT111" s="81"/>
      <c r="BXU111" s="81"/>
      <c r="BXV111" s="81"/>
      <c r="BXW111" s="81"/>
      <c r="BXX111" s="81"/>
      <c r="BXY111" s="81"/>
      <c r="BXZ111" s="81"/>
      <c r="BYA111" s="81"/>
      <c r="BYB111" s="81"/>
      <c r="BYC111" s="81"/>
      <c r="BYD111" s="81"/>
      <c r="BYE111" s="81"/>
      <c r="BYF111" s="81"/>
      <c r="BYG111" s="81"/>
      <c r="BYH111" s="81"/>
      <c r="BYI111" s="81"/>
      <c r="BYJ111" s="81"/>
      <c r="BYK111" s="81"/>
      <c r="BYL111" s="81"/>
      <c r="BYM111" s="81"/>
      <c r="BYN111" s="81"/>
      <c r="BYO111" s="81"/>
      <c r="BYP111" s="81"/>
      <c r="BYQ111" s="81"/>
      <c r="BYR111" s="81"/>
      <c r="BYS111" s="81"/>
      <c r="BYT111" s="81"/>
      <c r="BYU111" s="81"/>
      <c r="BYV111" s="81"/>
      <c r="BYW111" s="81"/>
      <c r="BYX111" s="81"/>
      <c r="BYY111" s="81"/>
      <c r="BYZ111" s="81"/>
      <c r="BZA111" s="81"/>
      <c r="BZB111" s="81"/>
      <c r="BZC111" s="81"/>
      <c r="BZD111" s="81"/>
      <c r="BZE111" s="81"/>
      <c r="BZF111" s="81"/>
      <c r="BZG111" s="81"/>
      <c r="BZH111" s="81"/>
      <c r="BZI111" s="81"/>
      <c r="BZJ111" s="81"/>
      <c r="BZK111" s="81"/>
      <c r="BZL111" s="81"/>
      <c r="BZM111" s="81"/>
      <c r="BZN111" s="81"/>
      <c r="BZO111" s="81"/>
      <c r="BZP111" s="81"/>
      <c r="BZQ111" s="81"/>
      <c r="BZR111" s="81"/>
      <c r="BZS111" s="81"/>
      <c r="BZT111" s="81"/>
      <c r="BZU111" s="81"/>
      <c r="BZV111" s="81"/>
      <c r="BZW111" s="81"/>
      <c r="BZX111" s="81"/>
      <c r="BZY111" s="81"/>
      <c r="BZZ111" s="81"/>
      <c r="CAA111" s="81"/>
      <c r="CAB111" s="81"/>
      <c r="CAC111" s="81"/>
      <c r="CAD111" s="81"/>
      <c r="CAE111" s="81"/>
      <c r="CAF111" s="81"/>
      <c r="CAG111" s="81"/>
      <c r="CAH111" s="81"/>
      <c r="CAI111" s="81"/>
      <c r="CAJ111" s="81"/>
      <c r="CAK111" s="81"/>
      <c r="CAL111" s="81"/>
      <c r="CAM111" s="81"/>
      <c r="CAN111" s="81"/>
      <c r="CAO111" s="81"/>
      <c r="CAP111" s="81"/>
      <c r="CAQ111" s="81"/>
      <c r="CAR111" s="81"/>
      <c r="CAS111" s="81"/>
      <c r="CAT111" s="81"/>
      <c r="CAU111" s="81"/>
      <c r="CAV111" s="81"/>
      <c r="CAW111" s="81"/>
      <c r="CAX111" s="81"/>
      <c r="CAY111" s="81"/>
      <c r="CAZ111" s="81"/>
      <c r="CBA111" s="81"/>
      <c r="CBB111" s="81"/>
      <c r="CBC111" s="81"/>
      <c r="CBD111" s="81"/>
      <c r="CBE111" s="81"/>
      <c r="CBF111" s="81"/>
      <c r="CBG111" s="81"/>
      <c r="CBH111" s="81"/>
      <c r="CBI111" s="81"/>
      <c r="CBJ111" s="81"/>
      <c r="CBK111" s="81"/>
      <c r="CBL111" s="81"/>
      <c r="CBM111" s="81"/>
      <c r="CBN111" s="81"/>
      <c r="CBO111" s="81"/>
      <c r="CBP111" s="81"/>
      <c r="CBQ111" s="81"/>
      <c r="CBR111" s="81"/>
      <c r="CBS111" s="81"/>
      <c r="CBT111" s="81"/>
      <c r="CBU111" s="81"/>
      <c r="CBV111" s="81"/>
      <c r="CBW111" s="81"/>
      <c r="CBX111" s="81"/>
      <c r="CBY111" s="81"/>
      <c r="CBZ111" s="81"/>
      <c r="CCA111" s="81"/>
      <c r="CCB111" s="81"/>
      <c r="CCC111" s="81"/>
      <c r="CCD111" s="81"/>
      <c r="CCE111" s="81"/>
      <c r="CCF111" s="81"/>
      <c r="CCG111" s="81"/>
      <c r="CCH111" s="81"/>
      <c r="CCI111" s="81"/>
      <c r="CCJ111" s="81"/>
      <c r="CCK111" s="81"/>
      <c r="CCL111" s="81"/>
      <c r="CCM111" s="81"/>
      <c r="CCN111" s="81"/>
      <c r="CCO111" s="81"/>
      <c r="CCP111" s="81"/>
      <c r="CCQ111" s="81"/>
      <c r="CCR111" s="81"/>
      <c r="CCS111" s="81"/>
      <c r="CCT111" s="81"/>
      <c r="CCU111" s="81"/>
      <c r="CCV111" s="81"/>
      <c r="CCW111" s="81"/>
      <c r="CCX111" s="81"/>
      <c r="CCY111" s="81"/>
      <c r="CCZ111" s="81"/>
      <c r="CDA111" s="81"/>
      <c r="CDB111" s="81"/>
      <c r="CDC111" s="81"/>
      <c r="CDD111" s="81"/>
      <c r="CDE111" s="81"/>
      <c r="CDF111" s="81"/>
      <c r="CDG111" s="81"/>
      <c r="CDH111" s="81"/>
      <c r="CDI111" s="81"/>
      <c r="CDJ111" s="81"/>
      <c r="CDK111" s="81"/>
      <c r="CDL111" s="81"/>
      <c r="CDM111" s="81"/>
      <c r="CDN111" s="81"/>
      <c r="CDO111" s="81"/>
      <c r="CDP111" s="81"/>
      <c r="CDQ111" s="81"/>
      <c r="CDR111" s="81"/>
      <c r="CDS111" s="81"/>
      <c r="CDT111" s="81"/>
      <c r="CDU111" s="81"/>
      <c r="CDV111" s="81"/>
      <c r="CDW111" s="81"/>
      <c r="CDX111" s="81"/>
      <c r="CDY111" s="81"/>
      <c r="CDZ111" s="81"/>
      <c r="CEA111" s="81"/>
      <c r="CEB111" s="81"/>
      <c r="CEC111" s="81"/>
      <c r="CED111" s="81"/>
      <c r="CEE111" s="81"/>
      <c r="CEF111" s="81"/>
      <c r="CEG111" s="81"/>
      <c r="CEH111" s="81"/>
      <c r="CEI111" s="81"/>
      <c r="CEJ111" s="81"/>
      <c r="CEK111" s="81"/>
      <c r="CEL111" s="81"/>
      <c r="CEM111" s="81"/>
      <c r="CEN111" s="81"/>
      <c r="CEO111" s="81"/>
      <c r="CEP111" s="81"/>
      <c r="CEQ111" s="81"/>
      <c r="CER111" s="81"/>
      <c r="CES111" s="81"/>
      <c r="CET111" s="81"/>
      <c r="CEU111" s="81"/>
      <c r="CEV111" s="81"/>
      <c r="CEW111" s="81"/>
      <c r="CEX111" s="81"/>
      <c r="CEY111" s="81"/>
      <c r="CEZ111" s="81"/>
      <c r="CFA111" s="81"/>
      <c r="CFB111" s="81"/>
      <c r="CFC111" s="81"/>
      <c r="CFD111" s="81"/>
      <c r="CFE111" s="81"/>
      <c r="CFF111" s="81"/>
      <c r="CFG111" s="81"/>
      <c r="CFH111" s="81"/>
      <c r="CFI111" s="81"/>
      <c r="CFJ111" s="81"/>
      <c r="CFK111" s="81"/>
      <c r="CFL111" s="81"/>
      <c r="CFM111" s="81"/>
      <c r="CFN111" s="81"/>
      <c r="CFO111" s="81"/>
      <c r="CFP111" s="81"/>
      <c r="CFQ111" s="81"/>
      <c r="CFR111" s="81"/>
      <c r="CFS111" s="81"/>
      <c r="CFT111" s="81"/>
      <c r="CFU111" s="81"/>
      <c r="CFV111" s="81"/>
      <c r="CFW111" s="81"/>
      <c r="CFX111" s="81"/>
      <c r="CFY111" s="81"/>
      <c r="CFZ111" s="81"/>
      <c r="CGA111" s="81"/>
      <c r="CGB111" s="81"/>
      <c r="CGC111" s="81"/>
      <c r="CGD111" s="81"/>
      <c r="CGE111" s="81"/>
      <c r="CGF111" s="81"/>
      <c r="CGG111" s="81"/>
      <c r="CGH111" s="81"/>
      <c r="CGI111" s="81"/>
      <c r="CGJ111" s="81"/>
      <c r="CGK111" s="81"/>
      <c r="CGL111" s="81"/>
      <c r="CGM111" s="81"/>
      <c r="CGN111" s="81"/>
      <c r="CGO111" s="81"/>
      <c r="CGP111" s="81"/>
      <c r="CGQ111" s="81"/>
      <c r="CGR111" s="81"/>
      <c r="CGS111" s="81"/>
      <c r="CGT111" s="81"/>
      <c r="CGU111" s="81"/>
      <c r="CGV111" s="81"/>
      <c r="CGW111" s="81"/>
      <c r="CGX111" s="81"/>
      <c r="CGY111" s="81"/>
      <c r="CGZ111" s="81"/>
      <c r="CHA111" s="81"/>
      <c r="CHB111" s="81"/>
      <c r="CHC111" s="81"/>
      <c r="CHD111" s="81"/>
      <c r="CHE111" s="81"/>
      <c r="CHF111" s="81"/>
      <c r="CHG111" s="81"/>
      <c r="CHH111" s="81"/>
      <c r="CHI111" s="81"/>
      <c r="CHJ111" s="81"/>
      <c r="CHK111" s="81"/>
      <c r="CHL111" s="81"/>
      <c r="CHM111" s="81"/>
      <c r="CHN111" s="81"/>
      <c r="CHO111" s="81"/>
      <c r="CHP111" s="81"/>
      <c r="CHQ111" s="81"/>
      <c r="CHR111" s="81"/>
      <c r="CHS111" s="81"/>
      <c r="CHT111" s="81"/>
      <c r="CHU111" s="81"/>
      <c r="CHV111" s="81"/>
      <c r="CHW111" s="81"/>
      <c r="CHX111" s="81"/>
      <c r="CHY111" s="81"/>
      <c r="CHZ111" s="81"/>
      <c r="CIA111" s="81"/>
      <c r="CIB111" s="81"/>
      <c r="CIC111" s="81"/>
      <c r="CID111" s="81"/>
      <c r="CIE111" s="81"/>
      <c r="CIF111" s="81"/>
      <c r="CIG111" s="81"/>
      <c r="CIH111" s="81"/>
      <c r="CII111" s="81"/>
      <c r="CIJ111" s="81"/>
      <c r="CIK111" s="81"/>
      <c r="CIL111" s="81"/>
      <c r="CIM111" s="81"/>
      <c r="CIN111" s="81"/>
      <c r="CIO111" s="81"/>
      <c r="CIP111" s="81"/>
      <c r="CIQ111" s="81"/>
      <c r="CIR111" s="81"/>
      <c r="CIS111" s="81"/>
      <c r="CIT111" s="81"/>
      <c r="CIU111" s="81"/>
      <c r="CIV111" s="81"/>
      <c r="CIW111" s="81"/>
      <c r="CIX111" s="81"/>
      <c r="CIY111" s="81"/>
      <c r="CIZ111" s="81"/>
      <c r="CJA111" s="81"/>
      <c r="CJB111" s="81"/>
      <c r="CJC111" s="81"/>
      <c r="CJD111" s="81"/>
      <c r="CJE111" s="81"/>
      <c r="CJF111" s="81"/>
      <c r="CJG111" s="81"/>
      <c r="CJH111" s="81"/>
      <c r="CJI111" s="81"/>
      <c r="CJJ111" s="81"/>
      <c r="CJK111" s="81"/>
      <c r="CJL111" s="81"/>
      <c r="CJM111" s="81"/>
      <c r="CJN111" s="81"/>
      <c r="CJO111" s="81"/>
      <c r="CJP111" s="81"/>
      <c r="CJQ111" s="81"/>
      <c r="CJR111" s="81"/>
      <c r="CJS111" s="81"/>
      <c r="CJT111" s="81"/>
      <c r="CJU111" s="81"/>
      <c r="CJV111" s="81"/>
      <c r="CJW111" s="81"/>
      <c r="CJX111" s="81"/>
      <c r="CJY111" s="81"/>
      <c r="CJZ111" s="81"/>
      <c r="CKA111" s="81"/>
      <c r="CKB111" s="81"/>
      <c r="CKC111" s="81"/>
      <c r="CKD111" s="81"/>
      <c r="CKE111" s="81"/>
      <c r="CKF111" s="81"/>
      <c r="CKG111" s="81"/>
      <c r="CKH111" s="81"/>
      <c r="CKI111" s="81"/>
      <c r="CKJ111" s="81"/>
      <c r="CKK111" s="81"/>
      <c r="CKL111" s="81"/>
      <c r="CKM111" s="81"/>
      <c r="CKN111" s="81"/>
      <c r="CKO111" s="81"/>
      <c r="CKP111" s="81"/>
      <c r="CKQ111" s="81"/>
      <c r="CKR111" s="81"/>
      <c r="CKS111" s="81"/>
      <c r="CKT111" s="81"/>
      <c r="CKU111" s="81"/>
      <c r="CKV111" s="81"/>
      <c r="CKW111" s="81"/>
      <c r="CKX111" s="81"/>
      <c r="CKY111" s="81"/>
      <c r="CKZ111" s="81"/>
      <c r="CLA111" s="81"/>
      <c r="CLB111" s="81"/>
      <c r="CLC111" s="81"/>
      <c r="CLD111" s="81"/>
      <c r="CLE111" s="81"/>
      <c r="CLF111" s="81"/>
      <c r="CLG111" s="81"/>
      <c r="CLH111" s="81"/>
      <c r="CLI111" s="81"/>
      <c r="CLJ111" s="81"/>
      <c r="CLK111" s="81"/>
      <c r="CLL111" s="81"/>
      <c r="CLM111" s="81"/>
      <c r="CLN111" s="81"/>
      <c r="CLO111" s="81"/>
      <c r="CLP111" s="81"/>
      <c r="CLQ111" s="81"/>
      <c r="CLR111" s="81"/>
      <c r="CLS111" s="81"/>
      <c r="CLT111" s="81"/>
      <c r="CLU111" s="81"/>
      <c r="CLV111" s="81"/>
      <c r="CLW111" s="81"/>
      <c r="CLX111" s="81"/>
      <c r="CLY111" s="81"/>
      <c r="CLZ111" s="81"/>
      <c r="CMA111" s="81"/>
      <c r="CMB111" s="81"/>
      <c r="CMC111" s="81"/>
      <c r="CMD111" s="81"/>
      <c r="CME111" s="81"/>
      <c r="CMF111" s="81"/>
      <c r="CMG111" s="81"/>
      <c r="CMH111" s="81"/>
      <c r="CMI111" s="81"/>
      <c r="CMJ111" s="81"/>
      <c r="CMK111" s="81"/>
      <c r="CML111" s="81"/>
      <c r="CMM111" s="81"/>
      <c r="CMN111" s="81"/>
      <c r="CMO111" s="81"/>
      <c r="CMP111" s="81"/>
      <c r="CMQ111" s="81"/>
      <c r="CMR111" s="81"/>
      <c r="CMS111" s="81"/>
      <c r="CMT111" s="81"/>
      <c r="CMU111" s="81"/>
      <c r="CMV111" s="81"/>
      <c r="CMW111" s="81"/>
      <c r="CMX111" s="81"/>
      <c r="CMY111" s="81"/>
      <c r="CMZ111" s="81"/>
      <c r="CNA111" s="81"/>
      <c r="CNB111" s="81"/>
      <c r="CNC111" s="81"/>
      <c r="CND111" s="81"/>
      <c r="CNE111" s="81"/>
      <c r="CNF111" s="81"/>
      <c r="CNG111" s="81"/>
      <c r="CNH111" s="81"/>
      <c r="CNI111" s="81"/>
      <c r="CNJ111" s="81"/>
      <c r="CNK111" s="81"/>
      <c r="CNL111" s="81"/>
      <c r="CNM111" s="81"/>
      <c r="CNN111" s="81"/>
      <c r="CNO111" s="81"/>
      <c r="CNP111" s="81"/>
      <c r="CNQ111" s="81"/>
      <c r="CNR111" s="81"/>
      <c r="CNS111" s="81"/>
      <c r="CNT111" s="81"/>
      <c r="CNU111" s="81"/>
      <c r="CNV111" s="81"/>
      <c r="CNW111" s="81"/>
      <c r="CNX111" s="81"/>
      <c r="CNY111" s="81"/>
      <c r="CNZ111" s="81"/>
      <c r="COA111" s="81"/>
      <c r="COB111" s="81"/>
      <c r="COC111" s="81"/>
      <c r="COD111" s="81"/>
      <c r="COE111" s="81"/>
      <c r="COF111" s="81"/>
      <c r="COG111" s="81"/>
      <c r="COH111" s="81"/>
      <c r="COI111" s="81"/>
      <c r="COJ111" s="81"/>
      <c r="COK111" s="81"/>
      <c r="COL111" s="81"/>
      <c r="COM111" s="81"/>
      <c r="CON111" s="81"/>
      <c r="COO111" s="81"/>
      <c r="COP111" s="81"/>
      <c r="COQ111" s="81"/>
      <c r="COR111" s="81"/>
      <c r="COS111" s="81"/>
      <c r="COT111" s="81"/>
      <c r="COU111" s="81"/>
      <c r="COV111" s="81"/>
      <c r="COW111" s="81"/>
      <c r="COX111" s="81"/>
      <c r="COY111" s="81"/>
      <c r="COZ111" s="81"/>
      <c r="CPA111" s="81"/>
      <c r="CPB111" s="81"/>
      <c r="CPC111" s="81"/>
      <c r="CPD111" s="81"/>
      <c r="CPE111" s="81"/>
      <c r="CPF111" s="81"/>
      <c r="CPG111" s="81"/>
      <c r="CPH111" s="81"/>
      <c r="CPI111" s="81"/>
      <c r="CPJ111" s="81"/>
      <c r="CPK111" s="81"/>
      <c r="CPL111" s="81"/>
      <c r="CPM111" s="81"/>
      <c r="CPN111" s="81"/>
      <c r="CPO111" s="81"/>
      <c r="CPP111" s="81"/>
      <c r="CPQ111" s="81"/>
      <c r="CPR111" s="81"/>
      <c r="CPS111" s="81"/>
      <c r="CPT111" s="81"/>
      <c r="CPU111" s="81"/>
      <c r="CPV111" s="81"/>
      <c r="CPW111" s="81"/>
      <c r="CPX111" s="81"/>
      <c r="CPY111" s="81"/>
      <c r="CPZ111" s="81"/>
      <c r="CQA111" s="81"/>
      <c r="CQB111" s="81"/>
      <c r="CQC111" s="81"/>
      <c r="CQD111" s="81"/>
      <c r="CQE111" s="81"/>
      <c r="CQF111" s="81"/>
      <c r="CQG111" s="81"/>
      <c r="CQH111" s="81"/>
      <c r="CQI111" s="81"/>
      <c r="CQJ111" s="81"/>
      <c r="CQK111" s="81"/>
      <c r="CQL111" s="81"/>
      <c r="CQM111" s="81"/>
      <c r="CQN111" s="81"/>
      <c r="CQO111" s="81"/>
      <c r="CQP111" s="81"/>
      <c r="CQQ111" s="81"/>
      <c r="CQR111" s="81"/>
      <c r="CQS111" s="81"/>
      <c r="CQT111" s="81"/>
      <c r="CQU111" s="81"/>
      <c r="CQV111" s="81"/>
      <c r="CQW111" s="81"/>
      <c r="CQX111" s="81"/>
      <c r="CQY111" s="81"/>
      <c r="CQZ111" s="81"/>
      <c r="CRA111" s="81"/>
      <c r="CRB111" s="81"/>
      <c r="CRC111" s="81"/>
      <c r="CRD111" s="81"/>
      <c r="CRE111" s="81"/>
      <c r="CRF111" s="81"/>
      <c r="CRG111" s="81"/>
      <c r="CRH111" s="81"/>
      <c r="CRI111" s="81"/>
      <c r="CRJ111" s="81"/>
      <c r="CRK111" s="81"/>
      <c r="CRL111" s="81"/>
      <c r="CRM111" s="81"/>
      <c r="CRN111" s="81"/>
      <c r="CRO111" s="81"/>
      <c r="CRP111" s="81"/>
      <c r="CRQ111" s="81"/>
      <c r="CRR111" s="81"/>
      <c r="CRS111" s="81"/>
      <c r="CRT111" s="81"/>
      <c r="CRU111" s="81"/>
      <c r="CRV111" s="81"/>
      <c r="CRW111" s="81"/>
      <c r="CRX111" s="81"/>
      <c r="CRY111" s="81"/>
      <c r="CRZ111" s="81"/>
      <c r="CSA111" s="81"/>
      <c r="CSB111" s="81"/>
      <c r="CSC111" s="81"/>
      <c r="CSD111" s="81"/>
      <c r="CSE111" s="81"/>
      <c r="CSF111" s="81"/>
      <c r="CSG111" s="81"/>
      <c r="CSH111" s="81"/>
      <c r="CSI111" s="81"/>
      <c r="CSJ111" s="81"/>
      <c r="CSK111" s="81"/>
      <c r="CSL111" s="81"/>
      <c r="CSM111" s="81"/>
      <c r="CSN111" s="81"/>
      <c r="CSO111" s="81"/>
      <c r="CSP111" s="81"/>
      <c r="CSQ111" s="81"/>
      <c r="CSR111" s="81"/>
      <c r="CSS111" s="81"/>
      <c r="CST111" s="81"/>
      <c r="CSU111" s="81"/>
      <c r="CSV111" s="81"/>
      <c r="CSW111" s="81"/>
      <c r="CSX111" s="81"/>
      <c r="CSY111" s="81"/>
      <c r="CSZ111" s="81"/>
      <c r="CTA111" s="81"/>
      <c r="CTB111" s="81"/>
      <c r="CTC111" s="81"/>
      <c r="CTD111" s="81"/>
      <c r="CTE111" s="81"/>
      <c r="CTF111" s="81"/>
      <c r="CTG111" s="81"/>
      <c r="CTH111" s="81"/>
      <c r="CTI111" s="81"/>
      <c r="CTJ111" s="81"/>
      <c r="CTK111" s="81"/>
      <c r="CTL111" s="81"/>
      <c r="CTM111" s="81"/>
      <c r="CTN111" s="81"/>
      <c r="CTO111" s="81"/>
      <c r="CTP111" s="81"/>
      <c r="CTQ111" s="81"/>
      <c r="CTR111" s="81"/>
      <c r="CTS111" s="81"/>
      <c r="CTT111" s="81"/>
      <c r="CTU111" s="81"/>
      <c r="CTV111" s="81"/>
      <c r="CTW111" s="81"/>
      <c r="CTX111" s="81"/>
      <c r="CTY111" s="81"/>
      <c r="CTZ111" s="81"/>
      <c r="CUA111" s="81"/>
      <c r="CUB111" s="81"/>
      <c r="CUC111" s="81"/>
      <c r="CUD111" s="81"/>
      <c r="CUE111" s="81"/>
      <c r="CUF111" s="81"/>
      <c r="CUG111" s="81"/>
      <c r="CUH111" s="81"/>
      <c r="CUI111" s="81"/>
      <c r="CUJ111" s="81"/>
      <c r="CUK111" s="81"/>
      <c r="CUL111" s="81"/>
      <c r="CUM111" s="81"/>
      <c r="CUN111" s="81"/>
      <c r="CUO111" s="81"/>
      <c r="CUP111" s="81"/>
      <c r="CUQ111" s="81"/>
      <c r="CUR111" s="81"/>
      <c r="CUS111" s="81"/>
      <c r="CUT111" s="81"/>
      <c r="CUU111" s="81"/>
      <c r="CUV111" s="81"/>
      <c r="CUW111" s="81"/>
      <c r="CUX111" s="81"/>
      <c r="CUY111" s="81"/>
      <c r="CUZ111" s="81"/>
      <c r="CVA111" s="81"/>
      <c r="CVB111" s="81"/>
      <c r="CVC111" s="81"/>
      <c r="CVD111" s="81"/>
      <c r="CVE111" s="81"/>
      <c r="CVF111" s="81"/>
      <c r="CVG111" s="81"/>
      <c r="CVH111" s="81"/>
      <c r="CVI111" s="81"/>
      <c r="CVJ111" s="81"/>
      <c r="CVK111" s="81"/>
      <c r="CVL111" s="81"/>
      <c r="CVM111" s="81"/>
      <c r="CVN111" s="81"/>
      <c r="CVO111" s="81"/>
      <c r="CVP111" s="81"/>
      <c r="CVQ111" s="81"/>
      <c r="CVR111" s="81"/>
      <c r="CVS111" s="81"/>
      <c r="CVT111" s="81"/>
      <c r="CVU111" s="81"/>
      <c r="CVV111" s="81"/>
      <c r="CVW111" s="81"/>
      <c r="CVX111" s="81"/>
      <c r="CVY111" s="81"/>
      <c r="CVZ111" s="81"/>
      <c r="CWA111" s="81"/>
      <c r="CWB111" s="81"/>
      <c r="CWC111" s="81"/>
      <c r="CWD111" s="81"/>
      <c r="CWE111" s="81"/>
      <c r="CWF111" s="81"/>
      <c r="CWG111" s="81"/>
      <c r="CWH111" s="81"/>
      <c r="CWI111" s="81"/>
      <c r="CWJ111" s="81"/>
      <c r="CWK111" s="81"/>
      <c r="CWL111" s="81"/>
      <c r="CWM111" s="81"/>
      <c r="CWN111" s="81"/>
      <c r="CWO111" s="81"/>
      <c r="CWP111" s="81"/>
      <c r="CWQ111" s="81"/>
      <c r="CWR111" s="81"/>
      <c r="CWS111" s="81"/>
      <c r="CWT111" s="81"/>
      <c r="CWU111" s="81"/>
      <c r="CWV111" s="81"/>
      <c r="CWW111" s="81"/>
      <c r="CWX111" s="81"/>
      <c r="CWY111" s="81"/>
      <c r="CWZ111" s="81"/>
      <c r="CXA111" s="81"/>
      <c r="CXB111" s="81"/>
      <c r="CXC111" s="81"/>
      <c r="CXD111" s="81"/>
      <c r="CXE111" s="81"/>
      <c r="CXF111" s="81"/>
      <c r="CXG111" s="81"/>
      <c r="CXH111" s="81"/>
      <c r="CXI111" s="81"/>
      <c r="CXJ111" s="81"/>
      <c r="CXK111" s="81"/>
      <c r="CXL111" s="81"/>
      <c r="CXM111" s="81"/>
      <c r="CXN111" s="81"/>
      <c r="CXO111" s="81"/>
      <c r="CXP111" s="81"/>
      <c r="CXQ111" s="81"/>
      <c r="CXR111" s="81"/>
      <c r="CXS111" s="81"/>
      <c r="CXT111" s="81"/>
      <c r="CXU111" s="81"/>
      <c r="CXV111" s="81"/>
      <c r="CXW111" s="81"/>
      <c r="CXX111" s="81"/>
      <c r="CXY111" s="81"/>
      <c r="CXZ111" s="81"/>
      <c r="CYA111" s="81"/>
      <c r="CYB111" s="81"/>
      <c r="CYC111" s="81"/>
      <c r="CYD111" s="81"/>
      <c r="CYE111" s="81"/>
      <c r="CYF111" s="81"/>
      <c r="CYG111" s="81"/>
      <c r="CYH111" s="81"/>
      <c r="CYI111" s="81"/>
      <c r="CYJ111" s="81"/>
      <c r="CYK111" s="81"/>
      <c r="CYL111" s="81"/>
      <c r="CYM111" s="81"/>
      <c r="CYN111" s="81"/>
      <c r="CYO111" s="81"/>
      <c r="CYP111" s="81"/>
      <c r="CYQ111" s="81"/>
      <c r="CYR111" s="81"/>
      <c r="CYS111" s="81"/>
      <c r="CYT111" s="81"/>
      <c r="CYU111" s="81"/>
      <c r="CYV111" s="81"/>
      <c r="CYW111" s="81"/>
      <c r="CYX111" s="81"/>
      <c r="CYY111" s="81"/>
      <c r="CYZ111" s="81"/>
      <c r="CZA111" s="81"/>
      <c r="CZB111" s="81"/>
      <c r="CZC111" s="81"/>
      <c r="CZD111" s="81"/>
      <c r="CZE111" s="81"/>
      <c r="CZF111" s="81"/>
      <c r="CZG111" s="81"/>
      <c r="CZH111" s="81"/>
      <c r="CZI111" s="81"/>
      <c r="CZJ111" s="81"/>
      <c r="CZK111" s="81"/>
      <c r="CZL111" s="81"/>
      <c r="CZM111" s="81"/>
      <c r="CZN111" s="81"/>
      <c r="CZO111" s="81"/>
      <c r="CZP111" s="81"/>
      <c r="CZQ111" s="81"/>
      <c r="CZR111" s="81"/>
      <c r="CZS111" s="81"/>
      <c r="CZT111" s="81"/>
      <c r="CZU111" s="81"/>
      <c r="CZV111" s="81"/>
      <c r="CZW111" s="81"/>
      <c r="CZX111" s="81"/>
      <c r="CZY111" s="81"/>
      <c r="CZZ111" s="81"/>
      <c r="DAA111" s="81"/>
      <c r="DAB111" s="81"/>
      <c r="DAC111" s="81"/>
      <c r="DAD111" s="81"/>
      <c r="DAE111" s="81"/>
      <c r="DAF111" s="81"/>
      <c r="DAG111" s="81"/>
      <c r="DAH111" s="81"/>
      <c r="DAI111" s="81"/>
      <c r="DAJ111" s="81"/>
      <c r="DAK111" s="81"/>
      <c r="DAL111" s="81"/>
      <c r="DAM111" s="81"/>
      <c r="DAN111" s="81"/>
      <c r="DAO111" s="81"/>
      <c r="DAP111" s="81"/>
      <c r="DAQ111" s="81"/>
      <c r="DAR111" s="81"/>
      <c r="DAS111" s="81"/>
      <c r="DAT111" s="81"/>
      <c r="DAU111" s="81"/>
      <c r="DAV111" s="81"/>
      <c r="DAW111" s="81"/>
      <c r="DAX111" s="81"/>
      <c r="DAY111" s="81"/>
      <c r="DAZ111" s="81"/>
      <c r="DBA111" s="81"/>
      <c r="DBB111" s="81"/>
      <c r="DBC111" s="81"/>
      <c r="DBD111" s="81"/>
      <c r="DBE111" s="81"/>
      <c r="DBF111" s="81"/>
      <c r="DBG111" s="81"/>
      <c r="DBH111" s="81"/>
      <c r="DBI111" s="81"/>
      <c r="DBJ111" s="81"/>
      <c r="DBK111" s="81"/>
      <c r="DBL111" s="81"/>
      <c r="DBM111" s="81"/>
      <c r="DBN111" s="81"/>
      <c r="DBO111" s="81"/>
      <c r="DBP111" s="81"/>
      <c r="DBQ111" s="81"/>
      <c r="DBR111" s="81"/>
      <c r="DBS111" s="81"/>
      <c r="DBT111" s="81"/>
      <c r="DBU111" s="81"/>
      <c r="DBV111" s="81"/>
      <c r="DBW111" s="81"/>
      <c r="DBX111" s="81"/>
      <c r="DBY111" s="81"/>
      <c r="DBZ111" s="81"/>
      <c r="DCA111" s="81"/>
      <c r="DCB111" s="81"/>
      <c r="DCC111" s="81"/>
      <c r="DCD111" s="81"/>
      <c r="DCE111" s="81"/>
      <c r="DCF111" s="81"/>
      <c r="DCG111" s="81"/>
      <c r="DCH111" s="81"/>
      <c r="DCI111" s="81"/>
      <c r="DCJ111" s="81"/>
      <c r="DCK111" s="81"/>
      <c r="DCL111" s="81"/>
      <c r="DCM111" s="81"/>
      <c r="DCN111" s="81"/>
      <c r="DCO111" s="81"/>
      <c r="DCP111" s="81"/>
      <c r="DCQ111" s="81"/>
      <c r="DCR111" s="81"/>
      <c r="DCS111" s="81"/>
      <c r="DCT111" s="81"/>
      <c r="DCU111" s="81"/>
      <c r="DCV111" s="81"/>
      <c r="DCW111" s="81"/>
      <c r="DCX111" s="81"/>
      <c r="DCY111" s="81"/>
      <c r="DCZ111" s="81"/>
      <c r="DDA111" s="81"/>
      <c r="DDB111" s="81"/>
      <c r="DDC111" s="81"/>
      <c r="DDD111" s="81"/>
      <c r="DDE111" s="81"/>
      <c r="DDF111" s="81"/>
      <c r="DDG111" s="81"/>
      <c r="DDH111" s="81"/>
      <c r="DDI111" s="81"/>
      <c r="DDJ111" s="81"/>
      <c r="WBZ111" s="81"/>
      <c r="WCA111" s="81"/>
      <c r="WCB111" s="81"/>
      <c r="WCC111" s="81"/>
      <c r="WCD111" s="81"/>
      <c r="WCE111" s="81"/>
      <c r="WCF111" s="81"/>
      <c r="WCG111" s="81"/>
      <c r="WCH111" s="81"/>
      <c r="WCI111" s="81"/>
      <c r="WCJ111" s="81"/>
      <c r="WCK111" s="81"/>
      <c r="WCL111" s="81"/>
      <c r="WCM111" s="81"/>
      <c r="WCN111" s="81"/>
      <c r="WCO111" s="81"/>
      <c r="WCP111" s="81"/>
      <c r="WCQ111" s="81"/>
      <c r="WCR111" s="81"/>
      <c r="WCS111" s="81"/>
      <c r="WCT111" s="81"/>
      <c r="WCU111" s="81"/>
      <c r="WCV111" s="81"/>
      <c r="WCW111" s="81"/>
      <c r="WCX111" s="81"/>
      <c r="WCY111" s="81"/>
      <c r="WCZ111" s="81"/>
      <c r="WDA111" s="81"/>
      <c r="WDB111" s="81"/>
      <c r="WDC111" s="81"/>
      <c r="WDD111" s="81"/>
      <c r="WDE111" s="81"/>
      <c r="WDF111" s="81"/>
      <c r="WDG111" s="81"/>
      <c r="WDH111" s="81"/>
      <c r="WDI111" s="81"/>
      <c r="WDJ111" s="81"/>
      <c r="WDK111" s="81"/>
      <c r="WDL111" s="81"/>
      <c r="WDM111" s="81"/>
      <c r="WDN111" s="81"/>
      <c r="WDO111" s="81"/>
      <c r="WDP111" s="81"/>
      <c r="WDQ111" s="81"/>
      <c r="WDR111" s="81"/>
      <c r="WDS111" s="81"/>
      <c r="WDT111" s="81"/>
      <c r="WDU111" s="81"/>
      <c r="WDV111" s="81"/>
      <c r="WDW111" s="81"/>
      <c r="WDX111" s="81"/>
      <c r="WDY111" s="81"/>
      <c r="WDZ111" s="81"/>
      <c r="WEA111" s="81"/>
      <c r="WEB111" s="81"/>
      <c r="WEC111" s="81"/>
      <c r="WED111" s="81"/>
      <c r="WEE111" s="81"/>
      <c r="WEF111" s="81"/>
      <c r="WEG111" s="81"/>
      <c r="WEH111" s="81"/>
      <c r="WEI111" s="81"/>
      <c r="WEJ111" s="81"/>
      <c r="WEK111" s="81"/>
      <c r="WEL111" s="81"/>
      <c r="WEM111" s="81"/>
      <c r="WEN111" s="81"/>
      <c r="WEO111" s="81"/>
      <c r="WEP111" s="81"/>
      <c r="WEQ111" s="81"/>
      <c r="WER111" s="81"/>
      <c r="WES111" s="81"/>
      <c r="WET111" s="81"/>
      <c r="WEU111" s="81"/>
      <c r="WEV111" s="81"/>
      <c r="WEW111" s="81"/>
      <c r="WEX111" s="81"/>
      <c r="WEY111" s="81"/>
      <c r="WEZ111" s="81"/>
      <c r="WFA111" s="81"/>
      <c r="WFB111" s="81"/>
      <c r="WFC111" s="81"/>
      <c r="WFD111" s="81"/>
      <c r="WFE111" s="81"/>
      <c r="WFF111" s="81"/>
      <c r="WFG111" s="81"/>
      <c r="WFH111" s="81"/>
      <c r="WFI111" s="81"/>
      <c r="WFJ111" s="81"/>
      <c r="WFK111" s="81"/>
      <c r="WFL111" s="81"/>
      <c r="WFM111" s="81"/>
      <c r="WFN111" s="81"/>
      <c r="WFO111" s="81"/>
      <c r="WFP111" s="81"/>
      <c r="WFQ111" s="81"/>
      <c r="WFR111" s="81"/>
      <c r="WFS111" s="81"/>
      <c r="WFT111" s="81"/>
      <c r="WFU111" s="81"/>
      <c r="WFV111" s="81"/>
      <c r="WFW111" s="81"/>
      <c r="WFX111" s="81"/>
      <c r="WFY111" s="81"/>
      <c r="WFZ111" s="81"/>
      <c r="WGA111" s="81"/>
      <c r="WGB111" s="81"/>
      <c r="WGC111" s="81"/>
      <c r="WGD111" s="81"/>
      <c r="WGE111" s="81"/>
      <c r="WGF111" s="81"/>
      <c r="WGG111" s="81"/>
      <c r="WGH111" s="81"/>
      <c r="WGI111" s="81"/>
      <c r="WGJ111" s="81"/>
      <c r="WGK111" s="81"/>
      <c r="WGL111" s="81"/>
      <c r="WGM111" s="81"/>
      <c r="WGN111" s="81"/>
      <c r="WGO111" s="81"/>
      <c r="WGP111" s="81"/>
      <c r="WGQ111" s="81"/>
      <c r="WGR111" s="81"/>
      <c r="WGS111" s="81"/>
      <c r="WGT111" s="81"/>
      <c r="WGU111" s="81"/>
      <c r="WGV111" s="81"/>
      <c r="WGW111" s="81"/>
      <c r="WGX111" s="81"/>
      <c r="WGY111" s="81"/>
      <c r="WGZ111" s="81"/>
      <c r="WHA111" s="81"/>
      <c r="WHB111" s="81"/>
      <c r="WHC111" s="81"/>
      <c r="WHD111" s="81"/>
      <c r="WHE111" s="81"/>
      <c r="WHF111" s="81"/>
      <c r="WHG111" s="81"/>
      <c r="WHH111" s="81"/>
      <c r="WHI111" s="81"/>
      <c r="WHJ111" s="81"/>
      <c r="WHK111" s="81"/>
      <c r="WHL111" s="81"/>
      <c r="WHM111" s="81"/>
      <c r="WHN111" s="81"/>
      <c r="WHO111" s="81"/>
      <c r="WHP111" s="81"/>
      <c r="WHQ111" s="81"/>
      <c r="WHR111" s="81"/>
      <c r="WHS111" s="81"/>
      <c r="WHT111" s="81"/>
      <c r="WHU111" s="81"/>
      <c r="WHV111" s="81"/>
      <c r="WHW111" s="81"/>
      <c r="WHX111" s="81"/>
      <c r="WHY111" s="81"/>
      <c r="WHZ111" s="81"/>
      <c r="WIA111" s="81"/>
      <c r="WIB111" s="81"/>
      <c r="WIC111" s="81"/>
      <c r="WID111" s="81"/>
      <c r="WIE111" s="81"/>
      <c r="WIF111" s="81"/>
      <c r="WIG111" s="81"/>
      <c r="WIH111" s="81"/>
      <c r="WII111" s="81"/>
      <c r="WIJ111" s="81"/>
      <c r="WIK111" s="81"/>
      <c r="WIL111" s="81"/>
      <c r="WIM111" s="81"/>
      <c r="WIN111" s="81"/>
      <c r="WIO111" s="81"/>
      <c r="WIP111" s="81"/>
      <c r="WIQ111" s="81"/>
      <c r="WIR111" s="81"/>
      <c r="WIS111" s="81"/>
      <c r="WIT111" s="81"/>
      <c r="WIU111" s="81"/>
      <c r="WIV111" s="81"/>
      <c r="WIW111" s="81"/>
      <c r="WIX111" s="81"/>
      <c r="WIY111" s="81"/>
      <c r="WIZ111" s="81"/>
      <c r="WJA111" s="81"/>
      <c r="WJB111" s="81"/>
      <c r="WJC111" s="81"/>
      <c r="WJD111" s="81"/>
      <c r="WJE111" s="81"/>
      <c r="WJF111" s="81"/>
      <c r="WJG111" s="81"/>
      <c r="WJH111" s="81"/>
      <c r="WJI111" s="81"/>
      <c r="WJJ111" s="81"/>
      <c r="WJK111" s="81"/>
      <c r="WJL111" s="81"/>
      <c r="WJM111" s="81"/>
      <c r="WJN111" s="81"/>
      <c r="WJO111" s="81"/>
      <c r="WJP111" s="81"/>
      <c r="WJQ111" s="81"/>
      <c r="WJR111" s="81"/>
      <c r="WJS111" s="81"/>
      <c r="WJT111" s="81"/>
      <c r="WJU111" s="81"/>
      <c r="WJV111" s="81"/>
      <c r="WJW111" s="81"/>
      <c r="WJX111" s="81"/>
      <c r="WJY111" s="81"/>
      <c r="WJZ111" s="81"/>
      <c r="WKA111" s="81"/>
      <c r="WKB111" s="81"/>
      <c r="WKC111" s="81"/>
      <c r="WKD111" s="81"/>
      <c r="WKE111" s="81"/>
      <c r="WKF111" s="81"/>
      <c r="WKG111" s="81"/>
      <c r="WKH111" s="81"/>
      <c r="WKI111" s="81"/>
      <c r="WKJ111" s="81"/>
      <c r="WKK111" s="81"/>
      <c r="WKL111" s="81"/>
      <c r="WKM111" s="81"/>
      <c r="WKN111" s="81"/>
      <c r="WKO111" s="81"/>
      <c r="WKP111" s="81"/>
      <c r="WKQ111" s="81"/>
      <c r="WKR111" s="81"/>
      <c r="WKS111" s="81"/>
      <c r="WKT111" s="81"/>
      <c r="WKU111" s="81"/>
      <c r="WKV111" s="81"/>
      <c r="WKW111" s="81"/>
      <c r="WKX111" s="81"/>
      <c r="WKY111" s="81"/>
      <c r="WKZ111" s="81"/>
      <c r="WLA111" s="81"/>
      <c r="WLB111" s="81"/>
      <c r="WLC111" s="81"/>
      <c r="WLD111" s="81"/>
      <c r="WLE111" s="81"/>
      <c r="WLF111" s="81"/>
      <c r="WLG111" s="81"/>
      <c r="WLH111" s="81"/>
      <c r="WLI111" s="81"/>
      <c r="WLJ111" s="81"/>
      <c r="WLK111" s="81"/>
      <c r="WLL111" s="81"/>
      <c r="WLM111" s="81"/>
      <c r="WLN111" s="81"/>
      <c r="WLO111" s="81"/>
      <c r="WLP111" s="81"/>
      <c r="WLQ111" s="81"/>
      <c r="WLR111" s="81"/>
      <c r="WLS111" s="81"/>
      <c r="WLT111" s="81"/>
      <c r="WLU111" s="81"/>
      <c r="WLV111" s="81"/>
      <c r="WLW111" s="81"/>
      <c r="WLX111" s="81"/>
      <c r="WLY111" s="81"/>
      <c r="WLZ111" s="81"/>
      <c r="WMA111" s="81"/>
      <c r="WMB111" s="81"/>
      <c r="WMC111" s="81"/>
      <c r="WMD111" s="81"/>
      <c r="WME111" s="81"/>
      <c r="WMF111" s="81"/>
      <c r="WMG111" s="81"/>
      <c r="WMH111" s="81"/>
      <c r="WMI111" s="81"/>
      <c r="WMJ111" s="81"/>
      <c r="WMK111" s="81"/>
      <c r="WML111" s="81"/>
      <c r="WMM111" s="81"/>
      <c r="WMN111" s="81"/>
      <c r="WMO111" s="81"/>
      <c r="WMP111" s="81"/>
      <c r="WMQ111" s="81"/>
      <c r="WMR111" s="81"/>
      <c r="WMS111" s="81"/>
      <c r="WMT111" s="81"/>
      <c r="WMU111" s="81"/>
      <c r="WMV111" s="81"/>
      <c r="WMW111" s="81"/>
      <c r="WMX111" s="81"/>
      <c r="WMY111" s="81"/>
      <c r="WMZ111" s="81"/>
      <c r="WNA111" s="81"/>
      <c r="WNB111" s="81"/>
      <c r="WNC111" s="81"/>
      <c r="WND111" s="81"/>
      <c r="WNE111" s="81"/>
      <c r="WNF111" s="81"/>
      <c r="WNG111" s="81"/>
      <c r="WNH111" s="81"/>
      <c r="WNI111" s="81"/>
      <c r="WNJ111" s="81"/>
      <c r="WNK111" s="81"/>
      <c r="WNL111" s="81"/>
      <c r="WNM111" s="81"/>
      <c r="WNN111" s="81"/>
      <c r="WNO111" s="81"/>
      <c r="WNP111" s="81"/>
      <c r="WNQ111" s="81"/>
      <c r="WNR111" s="81"/>
      <c r="WNS111" s="81"/>
      <c r="WNT111" s="81"/>
      <c r="WNU111" s="81"/>
      <c r="WNV111" s="81"/>
      <c r="WNW111" s="81"/>
      <c r="WNX111" s="81"/>
      <c r="WNY111" s="81"/>
      <c r="WNZ111" s="81"/>
      <c r="WOA111" s="81"/>
      <c r="WOB111" s="81"/>
      <c r="WOC111" s="81"/>
      <c r="WOD111" s="81"/>
      <c r="WOE111" s="81"/>
      <c r="WOF111" s="81"/>
      <c r="WOG111" s="81"/>
      <c r="WOH111" s="81"/>
      <c r="WOI111" s="81"/>
      <c r="WOJ111" s="81"/>
      <c r="WOK111" s="81"/>
      <c r="WOL111" s="81"/>
      <c r="WOM111" s="81"/>
      <c r="WON111" s="81"/>
      <c r="WOO111" s="81"/>
      <c r="WOP111" s="81"/>
      <c r="WOQ111" s="81"/>
      <c r="WOR111" s="81"/>
      <c r="WOS111" s="81"/>
      <c r="WOT111" s="81"/>
      <c r="WOU111" s="81"/>
      <c r="WOV111" s="81"/>
      <c r="WOW111" s="81"/>
      <c r="WOX111" s="81"/>
      <c r="WOY111" s="81"/>
      <c r="WOZ111" s="81"/>
      <c r="WPA111" s="81"/>
      <c r="WPB111" s="81"/>
      <c r="WPC111" s="81"/>
      <c r="WPD111" s="81"/>
      <c r="WPE111" s="81"/>
      <c r="WPF111" s="81"/>
      <c r="WPG111" s="81"/>
      <c r="WPH111" s="81"/>
      <c r="WPI111" s="81"/>
      <c r="WPJ111" s="81"/>
      <c r="WPK111" s="81"/>
      <c r="WPL111" s="81"/>
      <c r="WPM111" s="81"/>
      <c r="WPN111" s="81"/>
      <c r="WPO111" s="81"/>
      <c r="WPP111" s="81"/>
      <c r="WPQ111" s="81"/>
      <c r="WPR111" s="81"/>
      <c r="WPS111" s="81"/>
      <c r="WPT111" s="81"/>
      <c r="WPU111" s="81"/>
      <c r="WPV111" s="81"/>
      <c r="WPW111" s="81"/>
      <c r="WPX111" s="81"/>
      <c r="WPY111" s="81"/>
      <c r="WPZ111" s="81"/>
      <c r="WQA111" s="81"/>
      <c r="WQB111" s="81"/>
      <c r="WQC111" s="81"/>
      <c r="WQD111" s="81"/>
      <c r="WQE111" s="81"/>
      <c r="WQF111" s="81"/>
      <c r="WQG111" s="81"/>
      <c r="WQH111" s="81"/>
      <c r="WQI111" s="81"/>
      <c r="WQJ111" s="81"/>
      <c r="WQK111" s="81"/>
      <c r="WQL111" s="81"/>
      <c r="WQM111" s="81"/>
      <c r="WQN111" s="81"/>
      <c r="WQO111" s="81"/>
      <c r="WQP111" s="81"/>
      <c r="WQQ111" s="81"/>
      <c r="WQR111" s="81"/>
      <c r="WQS111" s="81"/>
      <c r="WQT111" s="81"/>
      <c r="WQU111" s="81"/>
      <c r="WQV111" s="81"/>
      <c r="WQW111" s="81"/>
      <c r="WQX111" s="81"/>
      <c r="WQY111" s="81"/>
      <c r="WQZ111" s="81"/>
      <c r="WRA111" s="81"/>
      <c r="WRB111" s="81"/>
      <c r="WRC111" s="81"/>
      <c r="WRD111" s="81"/>
      <c r="WRE111" s="81"/>
      <c r="WRF111" s="81"/>
      <c r="WRG111" s="81"/>
      <c r="WRH111" s="81"/>
      <c r="WRI111" s="81"/>
      <c r="WRJ111" s="81"/>
      <c r="WRK111" s="81"/>
      <c r="WRL111" s="81"/>
      <c r="WRM111" s="81"/>
      <c r="WRN111" s="81"/>
      <c r="WRO111" s="81"/>
      <c r="WRP111" s="81"/>
      <c r="WRQ111" s="81"/>
      <c r="WRR111" s="81"/>
      <c r="WRS111" s="81"/>
      <c r="WRT111" s="81"/>
      <c r="WRU111" s="81"/>
      <c r="WRV111" s="81"/>
      <c r="WRW111" s="81"/>
      <c r="WRX111" s="81"/>
      <c r="WRY111" s="81"/>
      <c r="WRZ111" s="81"/>
      <c r="WSA111" s="81"/>
      <c r="WSB111" s="81"/>
      <c r="WSC111" s="81"/>
      <c r="WSD111" s="81"/>
      <c r="WSE111" s="81"/>
      <c r="WSF111" s="81"/>
      <c r="WSG111" s="81"/>
      <c r="WSH111" s="81"/>
      <c r="WSI111" s="81"/>
      <c r="WSJ111" s="81"/>
      <c r="WSK111" s="81"/>
      <c r="WSL111" s="81"/>
      <c r="WSM111" s="81"/>
      <c r="WSN111" s="81"/>
      <c r="WSO111" s="81"/>
      <c r="WSP111" s="81"/>
      <c r="WSQ111" s="81"/>
      <c r="WSR111" s="81"/>
      <c r="WSS111" s="81"/>
      <c r="WST111" s="81"/>
      <c r="WSU111" s="81"/>
      <c r="WSV111" s="81"/>
      <c r="WSW111" s="81"/>
      <c r="WSX111" s="81"/>
      <c r="WSY111" s="81"/>
      <c r="WSZ111" s="81"/>
      <c r="WTA111" s="81"/>
      <c r="WTB111" s="81"/>
      <c r="WTC111" s="81"/>
      <c r="WTD111" s="81"/>
      <c r="WTE111" s="81"/>
      <c r="WTF111" s="81"/>
      <c r="WTG111" s="81"/>
      <c r="WTH111" s="81"/>
      <c r="WTI111" s="81"/>
      <c r="WTJ111" s="81"/>
      <c r="WTK111" s="81"/>
      <c r="WTL111" s="81"/>
      <c r="WTM111" s="81"/>
      <c r="WTN111" s="81"/>
      <c r="WTO111" s="81"/>
      <c r="WTP111" s="81"/>
      <c r="WTQ111" s="81"/>
      <c r="WTR111" s="81"/>
      <c r="WTS111" s="81"/>
      <c r="WTT111" s="81"/>
      <c r="WTU111" s="81"/>
      <c r="WTV111" s="81"/>
      <c r="WTW111" s="81"/>
      <c r="WTX111" s="81"/>
      <c r="WTY111" s="81"/>
      <c r="WTZ111" s="81"/>
      <c r="WUA111" s="81"/>
      <c r="WUB111" s="81"/>
      <c r="WUC111" s="81"/>
      <c r="WUD111" s="81"/>
      <c r="WUE111" s="81"/>
      <c r="WUF111" s="81"/>
      <c r="WUG111" s="81"/>
      <c r="WUH111" s="81"/>
      <c r="WUI111" s="81"/>
      <c r="WUJ111" s="81"/>
      <c r="WUK111" s="81"/>
      <c r="WUL111" s="81"/>
      <c r="WUM111" s="81"/>
      <c r="WUN111" s="81"/>
      <c r="WUO111" s="81"/>
      <c r="WUP111" s="81"/>
      <c r="WUQ111" s="81"/>
      <c r="WUR111" s="81"/>
      <c r="WUS111" s="81"/>
      <c r="WUT111" s="81"/>
      <c r="WUU111" s="81"/>
      <c r="WUV111" s="81"/>
      <c r="WUW111" s="81"/>
      <c r="WUX111" s="81"/>
      <c r="WUY111" s="81"/>
      <c r="WUZ111" s="81"/>
      <c r="WVA111" s="81"/>
      <c r="WVB111" s="81"/>
      <c r="WVC111" s="81"/>
      <c r="WVD111" s="81"/>
      <c r="WVE111" s="81"/>
      <c r="WVF111" s="81"/>
      <c r="WVG111" s="81"/>
      <c r="WVH111" s="81"/>
      <c r="WVI111" s="81"/>
      <c r="WVJ111" s="81"/>
      <c r="WVK111" s="81"/>
      <c r="WVL111" s="81"/>
      <c r="WVM111" s="81"/>
      <c r="WVN111" s="81"/>
      <c r="WVO111" s="81"/>
      <c r="WVP111" s="81"/>
      <c r="WVQ111" s="81"/>
      <c r="WVR111" s="81"/>
      <c r="WVS111" s="81"/>
      <c r="WVT111" s="81"/>
      <c r="WVU111" s="81"/>
      <c r="WVV111" s="81"/>
      <c r="WVW111" s="81"/>
      <c r="WVX111" s="81"/>
      <c r="WVY111" s="81"/>
      <c r="WVZ111" s="81"/>
      <c r="WWA111" s="81"/>
      <c r="WWB111" s="81"/>
      <c r="WWC111" s="81"/>
      <c r="WWD111" s="81"/>
      <c r="WWE111" s="81"/>
      <c r="WWF111" s="81"/>
      <c r="WWG111" s="81"/>
      <c r="WWH111" s="81"/>
      <c r="WWI111" s="81"/>
      <c r="WWJ111" s="81"/>
      <c r="WWK111" s="81"/>
      <c r="WWL111" s="81"/>
      <c r="WWM111" s="81"/>
      <c r="WWN111" s="81"/>
      <c r="WWO111" s="81"/>
      <c r="WWP111" s="81"/>
      <c r="WWQ111" s="81"/>
      <c r="WWR111" s="81"/>
      <c r="WWS111" s="81"/>
      <c r="WWT111" s="81"/>
      <c r="WWU111" s="81"/>
      <c r="WWV111" s="81"/>
      <c r="WWW111" s="81"/>
      <c r="WWX111" s="81"/>
      <c r="WWY111" s="81"/>
      <c r="WWZ111" s="81"/>
      <c r="WXA111" s="81"/>
      <c r="WXB111" s="81"/>
      <c r="WXC111" s="81"/>
      <c r="WXD111" s="81"/>
      <c r="WXE111" s="81"/>
      <c r="WXF111" s="81"/>
      <c r="WXG111" s="81"/>
      <c r="WXH111" s="81"/>
      <c r="WXI111" s="81"/>
      <c r="WXJ111" s="81"/>
      <c r="WXK111" s="81"/>
      <c r="WXL111" s="81"/>
      <c r="WXM111" s="81"/>
      <c r="WXN111" s="81"/>
      <c r="WXO111" s="81"/>
      <c r="WXP111" s="81"/>
      <c r="WXQ111" s="81"/>
      <c r="WXR111" s="81"/>
      <c r="WXS111" s="81"/>
      <c r="WXT111" s="81"/>
      <c r="WXU111" s="81"/>
      <c r="WXV111" s="81"/>
      <c r="WXW111" s="81"/>
      <c r="WXX111" s="81"/>
      <c r="WXY111" s="81"/>
      <c r="WXZ111" s="81"/>
      <c r="WYA111" s="81"/>
      <c r="WYB111" s="81"/>
      <c r="WYC111" s="81"/>
      <c r="WYD111" s="81"/>
      <c r="WYE111" s="81"/>
      <c r="WYF111" s="81"/>
      <c r="WYG111" s="81"/>
      <c r="WYH111" s="81"/>
      <c r="WYI111" s="81"/>
      <c r="WYJ111" s="81"/>
      <c r="WYK111" s="81"/>
      <c r="WYL111" s="81"/>
      <c r="WYM111" s="81"/>
      <c r="WYN111" s="81"/>
      <c r="WYO111" s="81"/>
      <c r="WYP111" s="81"/>
      <c r="WYQ111" s="81"/>
      <c r="WYR111" s="81"/>
      <c r="WYS111" s="81"/>
      <c r="WYT111" s="81"/>
      <c r="WYU111" s="81"/>
      <c r="WYV111" s="81"/>
      <c r="WYW111" s="81"/>
      <c r="WYX111" s="81"/>
      <c r="WYY111" s="81"/>
      <c r="WYZ111" s="81"/>
      <c r="WZA111" s="81"/>
      <c r="WZB111" s="81"/>
      <c r="WZC111" s="81"/>
      <c r="WZD111" s="81"/>
      <c r="WZE111" s="81"/>
      <c r="WZF111" s="81"/>
      <c r="WZG111" s="81"/>
      <c r="WZH111" s="81"/>
      <c r="WZI111" s="81"/>
      <c r="WZJ111" s="81"/>
      <c r="WZK111" s="81"/>
      <c r="WZL111" s="81"/>
      <c r="WZM111" s="81"/>
      <c r="WZN111" s="81"/>
      <c r="WZO111" s="81"/>
      <c r="WZP111" s="81"/>
      <c r="WZQ111" s="81"/>
      <c r="WZR111" s="81"/>
      <c r="WZS111" s="81"/>
      <c r="WZT111" s="81"/>
      <c r="WZU111" s="81"/>
      <c r="WZV111" s="81"/>
      <c r="WZW111" s="81"/>
      <c r="WZX111" s="81"/>
      <c r="WZY111" s="81"/>
      <c r="WZZ111" s="81"/>
      <c r="XAA111" s="81"/>
      <c r="XAB111" s="81"/>
      <c r="XAC111" s="81"/>
      <c r="XAD111" s="81"/>
      <c r="XAE111" s="81"/>
      <c r="XAF111" s="81"/>
      <c r="XAG111" s="81"/>
      <c r="XAH111" s="81"/>
      <c r="XAI111" s="81"/>
      <c r="XAJ111" s="81"/>
      <c r="XAK111" s="81"/>
      <c r="XAL111" s="81"/>
      <c r="XAM111" s="81"/>
      <c r="XAN111" s="81"/>
      <c r="XAO111" s="81"/>
      <c r="XAP111" s="81"/>
      <c r="XAQ111" s="81"/>
      <c r="XAR111" s="81"/>
      <c r="XAS111" s="81"/>
      <c r="XAT111" s="81"/>
      <c r="XAU111" s="81"/>
      <c r="XAV111" s="81"/>
      <c r="XAW111" s="81"/>
      <c r="XAX111" s="81"/>
      <c r="XAY111" s="81"/>
      <c r="XAZ111" s="81"/>
      <c r="XBA111" s="81"/>
      <c r="XBB111" s="81"/>
      <c r="XBC111" s="81"/>
      <c r="XBD111" s="81"/>
      <c r="XBE111" s="81"/>
      <c r="XBF111" s="81"/>
      <c r="XBG111" s="81"/>
      <c r="XBH111" s="81"/>
      <c r="XBI111" s="81"/>
      <c r="XBJ111" s="81"/>
      <c r="XBK111" s="81"/>
      <c r="XBL111" s="81"/>
      <c r="XBM111" s="81"/>
      <c r="XBN111" s="81"/>
      <c r="XBO111" s="81"/>
      <c r="XBP111" s="81"/>
      <c r="XBQ111" s="81"/>
      <c r="XBR111" s="81"/>
      <c r="XBS111" s="81"/>
      <c r="XBT111" s="81"/>
      <c r="XBU111" s="81"/>
      <c r="XBV111" s="81"/>
      <c r="XBW111" s="81"/>
      <c r="XBX111" s="81"/>
      <c r="XBY111" s="81"/>
      <c r="XBZ111" s="81"/>
      <c r="XCA111" s="81"/>
      <c r="XCB111" s="81"/>
      <c r="XCC111" s="81"/>
      <c r="XCD111" s="81"/>
      <c r="XCE111" s="81"/>
      <c r="XCF111" s="81"/>
      <c r="XCG111" s="81"/>
      <c r="XCH111" s="81"/>
      <c r="XCI111" s="81"/>
      <c r="XCJ111" s="81"/>
      <c r="XCK111" s="81"/>
      <c r="XCL111" s="81"/>
      <c r="XCM111" s="81"/>
      <c r="XCN111" s="81"/>
      <c r="XCO111" s="81"/>
      <c r="XCP111" s="81"/>
      <c r="XCQ111" s="81"/>
      <c r="XCR111" s="81"/>
      <c r="XCS111" s="81"/>
      <c r="XCT111" s="81"/>
      <c r="XCU111" s="81"/>
      <c r="XCV111" s="81"/>
      <c r="XCW111" s="81"/>
      <c r="XCX111" s="81"/>
      <c r="XCY111" s="81"/>
      <c r="XCZ111" s="81"/>
      <c r="XDA111" s="81"/>
      <c r="XDB111" s="81"/>
      <c r="XDC111" s="81"/>
      <c r="XDD111" s="81"/>
      <c r="XDE111" s="81"/>
      <c r="XDF111" s="81"/>
      <c r="XDG111" s="81"/>
      <c r="XDH111" s="81"/>
      <c r="XDI111" s="81"/>
      <c r="XDJ111" s="81"/>
      <c r="XDK111" s="81"/>
      <c r="XDL111" s="81"/>
      <c r="XDM111" s="81"/>
      <c r="XDN111" s="81"/>
      <c r="XDO111" s="81"/>
      <c r="XDP111" s="81"/>
      <c r="XDQ111" s="81"/>
      <c r="XDR111" s="81"/>
      <c r="XDS111" s="81"/>
      <c r="XDT111" s="81"/>
      <c r="XDU111" s="81"/>
      <c r="XDV111" s="81"/>
      <c r="XDW111" s="81"/>
      <c r="XDX111" s="81"/>
      <c r="XDY111" s="81"/>
      <c r="XDZ111" s="81"/>
      <c r="XEA111" s="81"/>
      <c r="XEB111" s="81"/>
      <c r="XEC111" s="81"/>
      <c r="XED111" s="81"/>
      <c r="XEE111" s="81"/>
      <c r="XEF111" s="81"/>
      <c r="XEG111" s="81"/>
      <c r="XEH111" s="81"/>
      <c r="XEI111" s="81"/>
      <c r="XEJ111" s="81"/>
      <c r="XEK111" s="81"/>
      <c r="XEL111" s="81"/>
      <c r="XEM111" s="81"/>
      <c r="XEN111" s="81"/>
      <c r="XEO111" s="81"/>
      <c r="XEP111" s="81"/>
      <c r="XEQ111" s="81"/>
      <c r="XER111" s="81"/>
      <c r="XES111" s="81"/>
      <c r="XET111" s="81"/>
      <c r="XEU111" s="81"/>
      <c r="XEV111" s="81"/>
      <c r="XEW111" s="81"/>
      <c r="XEX111" s="81"/>
      <c r="XEY111" s="81"/>
      <c r="XEZ111" s="81"/>
      <c r="XFA111" s="81"/>
      <c r="XFB111" s="81"/>
      <c r="XFC111" s="81"/>
      <c r="XFD111" s="81"/>
    </row>
    <row r="112" spans="359:2818 15626:16384" x14ac:dyDescent="0.25">
      <c r="MU112" s="81"/>
      <c r="MV112" s="81"/>
      <c r="MW112" s="81"/>
      <c r="MX112" s="81"/>
      <c r="MY112" s="81"/>
      <c r="MZ112" s="81"/>
      <c r="NA112" s="81"/>
      <c r="NB112" s="81"/>
      <c r="NC112" s="81"/>
      <c r="ND112" s="81"/>
      <c r="NE112" s="81"/>
      <c r="NF112" s="81"/>
      <c r="NG112" s="81"/>
      <c r="NH112" s="81"/>
      <c r="NI112" s="81"/>
      <c r="NJ112" s="81"/>
      <c r="NK112" s="81"/>
      <c r="NL112" s="81"/>
      <c r="NM112" s="81"/>
      <c r="NN112" s="81"/>
      <c r="NO112" s="81"/>
      <c r="NP112" s="81"/>
      <c r="NQ112" s="81"/>
      <c r="NR112" s="81"/>
      <c r="NS112" s="81"/>
      <c r="NT112" s="81"/>
      <c r="NU112" s="81"/>
      <c r="NV112" s="81"/>
      <c r="NW112" s="81"/>
      <c r="NX112" s="81"/>
      <c r="NY112" s="81"/>
      <c r="NZ112" s="81"/>
      <c r="OA112" s="81"/>
      <c r="OB112" s="81"/>
      <c r="OC112" s="81"/>
      <c r="OD112" s="81"/>
      <c r="OE112" s="81"/>
      <c r="OF112" s="81"/>
      <c r="OG112" s="81"/>
      <c r="OH112" s="81"/>
      <c r="OI112" s="81"/>
      <c r="OJ112" s="81"/>
      <c r="OK112" s="81"/>
      <c r="OL112" s="81"/>
      <c r="OM112" s="81"/>
      <c r="ON112" s="81"/>
      <c r="OO112" s="81"/>
      <c r="OP112" s="81"/>
      <c r="OQ112" s="81"/>
      <c r="OR112" s="81"/>
      <c r="OS112" s="81"/>
      <c r="OT112" s="81"/>
      <c r="OU112" s="81"/>
      <c r="OV112" s="81"/>
      <c r="OW112" s="81"/>
      <c r="OX112" s="81"/>
      <c r="OY112" s="81"/>
      <c r="OZ112" s="81"/>
      <c r="PA112" s="81"/>
      <c r="PB112" s="81"/>
      <c r="PC112" s="81"/>
      <c r="PD112" s="81"/>
      <c r="PE112" s="81"/>
      <c r="PF112" s="81"/>
      <c r="PG112" s="81"/>
      <c r="PH112" s="81"/>
      <c r="PI112" s="81"/>
      <c r="PJ112" s="81"/>
      <c r="PK112" s="81"/>
      <c r="PL112" s="81"/>
      <c r="PM112" s="81"/>
      <c r="PN112" s="81"/>
      <c r="PO112" s="81"/>
      <c r="PP112" s="81"/>
      <c r="PQ112" s="81"/>
      <c r="PR112" s="81"/>
      <c r="PS112" s="81"/>
      <c r="PT112" s="81"/>
      <c r="PU112" s="81"/>
      <c r="PV112" s="81"/>
      <c r="PW112" s="81"/>
      <c r="PX112" s="81"/>
      <c r="PY112" s="81"/>
      <c r="PZ112" s="81"/>
      <c r="QA112" s="81"/>
      <c r="QB112" s="81"/>
      <c r="QC112" s="81"/>
      <c r="QD112" s="81"/>
      <c r="QE112" s="81"/>
      <c r="QF112" s="81"/>
      <c r="QG112" s="81"/>
      <c r="QH112" s="81"/>
      <c r="QI112" s="81"/>
      <c r="QJ112" s="81"/>
      <c r="QK112" s="81"/>
      <c r="QL112" s="81"/>
      <c r="QM112" s="81"/>
      <c r="QN112" s="81"/>
      <c r="QO112" s="81"/>
      <c r="QP112" s="81"/>
      <c r="QQ112" s="81"/>
      <c r="QR112" s="81"/>
      <c r="QS112" s="81"/>
      <c r="QT112" s="81"/>
      <c r="QU112" s="81"/>
      <c r="QV112" s="81"/>
      <c r="QW112" s="81"/>
      <c r="QX112" s="81"/>
      <c r="QY112" s="81"/>
      <c r="QZ112" s="81"/>
      <c r="RA112" s="81"/>
      <c r="RB112" s="81"/>
      <c r="RC112" s="81"/>
      <c r="RD112" s="81"/>
      <c r="RE112" s="81"/>
      <c r="RF112" s="81"/>
      <c r="RG112" s="81"/>
      <c r="RH112" s="81"/>
      <c r="RI112" s="81"/>
      <c r="RJ112" s="81"/>
      <c r="RK112" s="81"/>
      <c r="RL112" s="81"/>
      <c r="RM112" s="81"/>
      <c r="RN112" s="81"/>
      <c r="RO112" s="81"/>
      <c r="RP112" s="81"/>
      <c r="RQ112" s="81"/>
      <c r="RR112" s="81"/>
      <c r="RS112" s="81"/>
      <c r="RT112" s="81"/>
      <c r="RU112" s="81"/>
      <c r="RV112" s="81"/>
      <c r="RW112" s="81"/>
      <c r="RX112" s="81"/>
      <c r="RY112" s="81"/>
      <c r="RZ112" s="81"/>
      <c r="SA112" s="81"/>
      <c r="SB112" s="81"/>
      <c r="SC112" s="81"/>
      <c r="SD112" s="81"/>
      <c r="SE112" s="81"/>
      <c r="SF112" s="81"/>
      <c r="SG112" s="81"/>
      <c r="SH112" s="81"/>
      <c r="SI112" s="81"/>
      <c r="SJ112" s="81"/>
      <c r="SK112" s="81"/>
      <c r="SL112" s="81"/>
      <c r="SM112" s="81"/>
      <c r="SN112" s="81"/>
      <c r="SO112" s="81"/>
      <c r="SP112" s="81"/>
      <c r="SQ112" s="81"/>
      <c r="SR112" s="81"/>
      <c r="SS112" s="81"/>
      <c r="ST112" s="81"/>
      <c r="SU112" s="81"/>
      <c r="SV112" s="81"/>
      <c r="SW112" s="81"/>
      <c r="SX112" s="81"/>
      <c r="SY112" s="81"/>
      <c r="SZ112" s="81"/>
      <c r="TA112" s="81"/>
      <c r="TB112" s="81"/>
      <c r="TC112" s="81"/>
      <c r="TD112" s="81"/>
      <c r="TE112" s="81"/>
      <c r="TF112" s="81"/>
      <c r="TG112" s="81"/>
      <c r="TH112" s="81"/>
      <c r="TI112" s="81"/>
      <c r="TJ112" s="81"/>
      <c r="TK112" s="81"/>
      <c r="TL112" s="81"/>
      <c r="TM112" s="81"/>
      <c r="TN112" s="81"/>
      <c r="TO112" s="81"/>
      <c r="TP112" s="81"/>
      <c r="TQ112" s="81"/>
      <c r="TR112" s="81"/>
      <c r="TS112" s="81"/>
      <c r="TT112" s="81"/>
      <c r="TU112" s="81"/>
      <c r="TV112" s="81"/>
      <c r="TW112" s="81"/>
      <c r="TX112" s="81"/>
      <c r="TY112" s="81"/>
      <c r="TZ112" s="81"/>
      <c r="UA112" s="81"/>
      <c r="UB112" s="81"/>
      <c r="UC112" s="81"/>
      <c r="UD112" s="81"/>
      <c r="UE112" s="81"/>
      <c r="UF112" s="81"/>
      <c r="UG112" s="81"/>
      <c r="UH112" s="81"/>
      <c r="UI112" s="81"/>
      <c r="UJ112" s="81"/>
      <c r="UK112" s="81"/>
      <c r="UL112" s="81"/>
      <c r="UM112" s="81"/>
      <c r="UN112" s="81"/>
      <c r="UO112" s="81"/>
      <c r="UP112" s="81"/>
      <c r="UQ112" s="81"/>
      <c r="UR112" s="81"/>
      <c r="US112" s="81"/>
      <c r="UT112" s="81"/>
      <c r="UU112" s="81"/>
      <c r="UV112" s="81"/>
      <c r="UW112" s="81"/>
      <c r="UX112" s="81"/>
      <c r="UY112" s="81"/>
      <c r="UZ112" s="81"/>
      <c r="VA112" s="81"/>
      <c r="VB112" s="81"/>
      <c r="VC112" s="81"/>
      <c r="VD112" s="81"/>
      <c r="VE112" s="81"/>
      <c r="VF112" s="81"/>
      <c r="VG112" s="81"/>
      <c r="VH112" s="81"/>
      <c r="VI112" s="81"/>
      <c r="VJ112" s="81"/>
      <c r="VK112" s="81"/>
      <c r="VL112" s="81"/>
      <c r="VM112" s="81"/>
      <c r="VN112" s="81"/>
      <c r="VO112" s="81"/>
      <c r="VP112" s="81"/>
      <c r="VQ112" s="81"/>
      <c r="VR112" s="81"/>
      <c r="VS112" s="81"/>
      <c r="VT112" s="81"/>
      <c r="VU112" s="81"/>
      <c r="VV112" s="81"/>
      <c r="VW112" s="81"/>
      <c r="VX112" s="81"/>
      <c r="VY112" s="81"/>
      <c r="VZ112" s="81"/>
      <c r="WA112" s="81"/>
      <c r="WB112" s="81"/>
      <c r="WC112" s="81"/>
      <c r="WD112" s="81"/>
      <c r="WE112" s="81"/>
      <c r="WF112" s="81"/>
      <c r="WG112" s="81"/>
      <c r="WH112" s="81"/>
      <c r="WI112" s="81"/>
      <c r="WJ112" s="81"/>
      <c r="WK112" s="81"/>
      <c r="WL112" s="81"/>
      <c r="WM112" s="81"/>
      <c r="WN112" s="81"/>
      <c r="WO112" s="81"/>
      <c r="WP112" s="81"/>
      <c r="WQ112" s="81"/>
      <c r="WR112" s="81"/>
      <c r="WS112" s="81"/>
      <c r="WT112" s="81"/>
      <c r="WU112" s="81"/>
      <c r="WV112" s="81"/>
      <c r="WW112" s="81"/>
      <c r="WX112" s="81"/>
      <c r="WY112" s="81"/>
      <c r="WZ112" s="81"/>
      <c r="XA112" s="81"/>
      <c r="XB112" s="81"/>
      <c r="XC112" s="81"/>
      <c r="XD112" s="81"/>
      <c r="XE112" s="81"/>
      <c r="XF112" s="81"/>
      <c r="XG112" s="81"/>
      <c r="XH112" s="81"/>
      <c r="XI112" s="81"/>
      <c r="XJ112" s="81"/>
      <c r="XK112" s="81"/>
      <c r="XL112" s="81"/>
      <c r="XM112" s="81"/>
      <c r="XN112" s="81"/>
      <c r="XO112" s="81"/>
      <c r="XP112" s="81"/>
      <c r="XQ112" s="81"/>
      <c r="XR112" s="81"/>
      <c r="XS112" s="81"/>
      <c r="XT112" s="81"/>
      <c r="XU112" s="81"/>
      <c r="XV112" s="81"/>
      <c r="XW112" s="81"/>
      <c r="XX112" s="81"/>
      <c r="XY112" s="81"/>
      <c r="XZ112" s="81"/>
      <c r="YA112" s="81"/>
      <c r="YB112" s="81"/>
      <c r="YC112" s="81"/>
      <c r="YD112" s="81"/>
      <c r="YE112" s="81"/>
      <c r="YF112" s="81"/>
      <c r="YG112" s="81"/>
      <c r="YH112" s="81"/>
      <c r="YI112" s="81"/>
      <c r="YJ112" s="81"/>
      <c r="YK112" s="81"/>
      <c r="YL112" s="81"/>
      <c r="YM112" s="81"/>
      <c r="YN112" s="81"/>
      <c r="YO112" s="81"/>
      <c r="YP112" s="81"/>
      <c r="YQ112" s="81"/>
      <c r="YR112" s="81"/>
      <c r="YS112" s="81"/>
      <c r="YT112" s="81"/>
      <c r="YU112" s="81"/>
      <c r="YV112" s="81"/>
      <c r="YW112" s="81"/>
      <c r="YX112" s="81"/>
      <c r="YY112" s="81"/>
      <c r="YZ112" s="81"/>
      <c r="ZA112" s="81"/>
      <c r="ZB112" s="81"/>
      <c r="ZC112" s="81"/>
      <c r="ZD112" s="81"/>
      <c r="ZE112" s="81"/>
      <c r="ZF112" s="81"/>
      <c r="ZG112" s="81"/>
      <c r="ZH112" s="81"/>
      <c r="ZI112" s="81"/>
      <c r="ZJ112" s="81"/>
      <c r="ZK112" s="81"/>
      <c r="ZL112" s="81"/>
      <c r="ZM112" s="81"/>
      <c r="ZN112" s="81"/>
      <c r="ZO112" s="81"/>
      <c r="ZP112" s="81"/>
      <c r="ZQ112" s="81"/>
      <c r="ZR112" s="81"/>
      <c r="ZS112" s="81"/>
      <c r="ZT112" s="81"/>
      <c r="ZU112" s="81"/>
      <c r="ZV112" s="81"/>
      <c r="ZW112" s="81"/>
      <c r="ZX112" s="81"/>
      <c r="ZY112" s="81"/>
      <c r="ZZ112" s="81"/>
      <c r="AAA112" s="81"/>
      <c r="AAB112" s="81"/>
      <c r="AAC112" s="81"/>
      <c r="AAD112" s="81"/>
      <c r="AAE112" s="81"/>
      <c r="AAF112" s="81"/>
      <c r="AAG112" s="81"/>
      <c r="AAH112" s="81"/>
      <c r="AAI112" s="81"/>
      <c r="AAJ112" s="81"/>
      <c r="AAK112" s="81"/>
      <c r="AAL112" s="81"/>
      <c r="AAM112" s="81"/>
      <c r="AAN112" s="81"/>
      <c r="AAO112" s="81"/>
      <c r="AAP112" s="81"/>
      <c r="AAQ112" s="81"/>
      <c r="AAR112" s="81"/>
      <c r="AAS112" s="81"/>
      <c r="AAT112" s="81"/>
      <c r="AAU112" s="81"/>
      <c r="AAV112" s="81"/>
      <c r="AAW112" s="81"/>
      <c r="AAX112" s="81"/>
      <c r="AAY112" s="81"/>
      <c r="AAZ112" s="81"/>
      <c r="ABA112" s="81"/>
      <c r="ABB112" s="81"/>
      <c r="ABC112" s="81"/>
      <c r="ABD112" s="81"/>
      <c r="ABE112" s="81"/>
      <c r="ABF112" s="81"/>
      <c r="ABG112" s="81"/>
      <c r="ABH112" s="81"/>
      <c r="ABI112" s="81"/>
      <c r="ABJ112" s="81"/>
      <c r="ABK112" s="81"/>
      <c r="ABL112" s="81"/>
      <c r="ABM112" s="81"/>
      <c r="ABN112" s="81"/>
      <c r="ABO112" s="81"/>
      <c r="ABP112" s="81"/>
      <c r="ABQ112" s="81"/>
      <c r="ABR112" s="81"/>
      <c r="ABS112" s="81"/>
      <c r="ABT112" s="81"/>
      <c r="ABU112" s="81"/>
      <c r="ABV112" s="81"/>
      <c r="ABW112" s="81"/>
      <c r="ABX112" s="81"/>
      <c r="ABY112" s="81"/>
      <c r="ABZ112" s="81"/>
      <c r="ACA112" s="81"/>
      <c r="ACB112" s="81"/>
      <c r="ACC112" s="81"/>
      <c r="ACD112" s="81"/>
      <c r="ACE112" s="81"/>
      <c r="ACF112" s="81"/>
      <c r="ACG112" s="81"/>
      <c r="ACH112" s="81"/>
      <c r="ACI112" s="81"/>
      <c r="ACJ112" s="81"/>
      <c r="ACK112" s="81"/>
      <c r="ACL112" s="81"/>
      <c r="ACM112" s="81"/>
      <c r="ACN112" s="81"/>
      <c r="ACO112" s="81"/>
      <c r="ACP112" s="81"/>
      <c r="ACQ112" s="81"/>
      <c r="ACR112" s="81"/>
      <c r="ACS112" s="81"/>
      <c r="ACT112" s="81"/>
      <c r="ACU112" s="81"/>
      <c r="ACV112" s="81"/>
      <c r="ACW112" s="81"/>
      <c r="ACX112" s="81"/>
      <c r="ACY112" s="81"/>
      <c r="ACZ112" s="81"/>
      <c r="ADA112" s="81"/>
      <c r="ADB112" s="81"/>
      <c r="ADC112" s="81"/>
      <c r="ADD112" s="81"/>
      <c r="ADE112" s="81"/>
      <c r="ADF112" s="81"/>
      <c r="ADG112" s="81"/>
      <c r="ADH112" s="81"/>
      <c r="ADI112" s="81"/>
      <c r="ADJ112" s="81"/>
      <c r="ADK112" s="81"/>
      <c r="ADL112" s="81"/>
      <c r="ADM112" s="81"/>
      <c r="ADN112" s="81"/>
      <c r="ADO112" s="81"/>
      <c r="ADP112" s="81"/>
      <c r="ADQ112" s="81"/>
      <c r="ADR112" s="81"/>
      <c r="ADS112" s="81"/>
      <c r="ADT112" s="81"/>
      <c r="ADU112" s="81"/>
      <c r="ADV112" s="81"/>
      <c r="ADW112" s="81"/>
      <c r="ADX112" s="81"/>
      <c r="ADY112" s="81"/>
      <c r="ADZ112" s="81"/>
      <c r="AEA112" s="81"/>
      <c r="AEB112" s="81"/>
      <c r="AEC112" s="81"/>
      <c r="AED112" s="81"/>
      <c r="AEE112" s="81"/>
      <c r="AEF112" s="81"/>
      <c r="AEG112" s="81"/>
      <c r="AEH112" s="81"/>
      <c r="AEI112" s="81"/>
      <c r="AEJ112" s="81"/>
      <c r="AEK112" s="81"/>
      <c r="AEL112" s="81"/>
      <c r="AEM112" s="81"/>
      <c r="AEN112" s="81"/>
      <c r="AEO112" s="81"/>
      <c r="AEP112" s="81"/>
      <c r="AEQ112" s="81"/>
      <c r="AER112" s="81"/>
      <c r="AES112" s="81"/>
      <c r="AET112" s="81"/>
      <c r="AEU112" s="81"/>
      <c r="AEV112" s="81"/>
      <c r="AEW112" s="81"/>
      <c r="AEX112" s="81"/>
      <c r="AEY112" s="81"/>
      <c r="AEZ112" s="81"/>
      <c r="AFA112" s="81"/>
      <c r="AFB112" s="81"/>
      <c r="AFC112" s="81"/>
      <c r="AFD112" s="81"/>
      <c r="AFE112" s="81"/>
      <c r="AFF112" s="81"/>
      <c r="AFG112" s="81"/>
      <c r="AFH112" s="81"/>
      <c r="AFI112" s="81"/>
      <c r="AFJ112" s="81"/>
      <c r="AFK112" s="81"/>
      <c r="AFL112" s="81"/>
      <c r="AFM112" s="81"/>
      <c r="AFN112" s="81"/>
      <c r="AFO112" s="81"/>
      <c r="AFP112" s="81"/>
      <c r="AFQ112" s="81"/>
      <c r="AFR112" s="81"/>
      <c r="AFS112" s="81"/>
      <c r="AFT112" s="81"/>
      <c r="AFU112" s="81"/>
      <c r="AFV112" s="81"/>
      <c r="AFW112" s="81"/>
      <c r="AFX112" s="81"/>
      <c r="AFY112" s="81"/>
      <c r="AFZ112" s="81"/>
      <c r="AGA112" s="81"/>
      <c r="AGB112" s="81"/>
      <c r="AGC112" s="81"/>
      <c r="AGD112" s="81"/>
      <c r="AGE112" s="81"/>
      <c r="AGF112" s="81"/>
      <c r="AGG112" s="81"/>
      <c r="AGH112" s="81"/>
      <c r="AGI112" s="81"/>
      <c r="AGJ112" s="81"/>
      <c r="AGK112" s="81"/>
      <c r="AGL112" s="81"/>
      <c r="AGM112" s="81"/>
      <c r="AGN112" s="81"/>
      <c r="AGO112" s="81"/>
      <c r="AGP112" s="81"/>
      <c r="AGQ112" s="81"/>
      <c r="AGR112" s="81"/>
      <c r="AGS112" s="81"/>
      <c r="AGT112" s="81"/>
      <c r="AGU112" s="81"/>
      <c r="AGV112" s="81"/>
      <c r="AGW112" s="81"/>
      <c r="AGX112" s="81"/>
      <c r="AGY112" s="81"/>
      <c r="AGZ112" s="81"/>
      <c r="AHA112" s="81"/>
      <c r="AHB112" s="81"/>
      <c r="AHC112" s="81"/>
      <c r="AHD112" s="81"/>
      <c r="AHE112" s="81"/>
      <c r="AHF112" s="81"/>
      <c r="AHG112" s="81"/>
      <c r="AHH112" s="81"/>
      <c r="AHI112" s="81"/>
      <c r="AHJ112" s="81"/>
      <c r="AHK112" s="81"/>
      <c r="AHL112" s="81"/>
      <c r="AHM112" s="81"/>
      <c r="AHN112" s="81"/>
      <c r="AHO112" s="81"/>
      <c r="AHP112" s="81"/>
      <c r="AHQ112" s="81"/>
      <c r="AHR112" s="81"/>
      <c r="AHS112" s="81"/>
      <c r="AHT112" s="81"/>
      <c r="AHU112" s="81"/>
      <c r="AHV112" s="81"/>
      <c r="AHW112" s="81"/>
      <c r="AHX112" s="81"/>
      <c r="AHY112" s="81"/>
      <c r="AHZ112" s="81"/>
      <c r="AIA112" s="81"/>
      <c r="AIB112" s="81"/>
      <c r="AIC112" s="81"/>
      <c r="AID112" s="81"/>
      <c r="AIE112" s="81"/>
      <c r="AIF112" s="81"/>
      <c r="AIG112" s="81"/>
      <c r="AIH112" s="81"/>
      <c r="AII112" s="81"/>
      <c r="AIJ112" s="81"/>
      <c r="AIK112" s="81"/>
      <c r="AIL112" s="81"/>
      <c r="AIM112" s="81"/>
      <c r="AIN112" s="81"/>
      <c r="AIO112" s="81"/>
      <c r="AIP112" s="81"/>
      <c r="AIQ112" s="81"/>
      <c r="AIR112" s="81"/>
      <c r="AIS112" s="81"/>
      <c r="AIT112" s="81"/>
      <c r="AIU112" s="81"/>
      <c r="AIV112" s="81"/>
      <c r="AIW112" s="81"/>
      <c r="AIX112" s="81"/>
      <c r="AIY112" s="81"/>
      <c r="AIZ112" s="81"/>
      <c r="AJA112" s="81"/>
      <c r="AJB112" s="81"/>
      <c r="AJC112" s="81"/>
      <c r="AJD112" s="81"/>
      <c r="AJE112" s="81"/>
      <c r="AJF112" s="81"/>
      <c r="AJG112" s="81"/>
      <c r="AJH112" s="81"/>
      <c r="AJI112" s="81"/>
      <c r="AJJ112" s="81"/>
      <c r="AJK112" s="81"/>
      <c r="AJL112" s="81"/>
      <c r="AJM112" s="81"/>
      <c r="AJN112" s="81"/>
      <c r="AJO112" s="81"/>
      <c r="AJP112" s="81"/>
      <c r="AJQ112" s="81"/>
      <c r="AJR112" s="81"/>
      <c r="AJS112" s="81"/>
      <c r="AJT112" s="81"/>
      <c r="AJU112" s="81"/>
      <c r="AJV112" s="81"/>
      <c r="AJW112" s="81"/>
      <c r="AJX112" s="81"/>
      <c r="AJY112" s="81"/>
      <c r="AJZ112" s="81"/>
      <c r="AKA112" s="81"/>
      <c r="AKB112" s="81"/>
      <c r="AKC112" s="81"/>
      <c r="AKD112" s="81"/>
      <c r="AKE112" s="81"/>
      <c r="AKF112" s="81"/>
      <c r="AKG112" s="81"/>
      <c r="AKH112" s="81"/>
      <c r="AKI112" s="81"/>
      <c r="AKJ112" s="81"/>
      <c r="AKK112" s="81"/>
      <c r="AKL112" s="81"/>
      <c r="AKM112" s="81"/>
      <c r="AKN112" s="81"/>
      <c r="AKO112" s="81"/>
      <c r="AKP112" s="81"/>
      <c r="AKQ112" s="81"/>
      <c r="AKR112" s="81"/>
      <c r="AKS112" s="81"/>
      <c r="AKT112" s="81"/>
      <c r="AKU112" s="81"/>
      <c r="AKV112" s="81"/>
      <c r="AKW112" s="81"/>
      <c r="AKX112" s="81"/>
      <c r="AKY112" s="81"/>
      <c r="AKZ112" s="81"/>
      <c r="ALA112" s="81"/>
      <c r="ALB112" s="81"/>
      <c r="ALC112" s="81"/>
      <c r="ALD112" s="81"/>
      <c r="ALE112" s="81"/>
      <c r="ALF112" s="81"/>
      <c r="ALG112" s="81"/>
      <c r="ALH112" s="81"/>
      <c r="ALI112" s="81"/>
      <c r="ALJ112" s="81"/>
      <c r="ALK112" s="81"/>
      <c r="ALL112" s="81"/>
      <c r="ALM112" s="81"/>
      <c r="ALN112" s="81"/>
      <c r="ALO112" s="81"/>
      <c r="ALP112" s="81"/>
      <c r="ALQ112" s="81"/>
      <c r="ALR112" s="81"/>
      <c r="ALS112" s="81"/>
      <c r="ALT112" s="81"/>
      <c r="ALU112" s="81"/>
      <c r="ALV112" s="81"/>
      <c r="ALW112" s="81"/>
      <c r="ALX112" s="81"/>
      <c r="ALY112" s="81"/>
      <c r="ALZ112" s="81"/>
      <c r="AMA112" s="81"/>
      <c r="AMB112" s="81"/>
      <c r="AMC112" s="81"/>
      <c r="AMD112" s="81"/>
      <c r="AME112" s="81"/>
      <c r="AMF112" s="81"/>
      <c r="AMG112" s="81"/>
      <c r="AMH112" s="81"/>
      <c r="AMI112" s="81"/>
      <c r="AMJ112" s="81"/>
      <c r="AMK112" s="81"/>
      <c r="AML112" s="81"/>
      <c r="AMM112" s="81"/>
      <c r="AMN112" s="81"/>
      <c r="AMO112" s="81"/>
      <c r="AMP112" s="81"/>
      <c r="AMQ112" s="81"/>
      <c r="AMR112" s="81"/>
      <c r="AMS112" s="81"/>
      <c r="AMT112" s="81"/>
      <c r="AMU112" s="81"/>
      <c r="AMV112" s="81"/>
      <c r="AMW112" s="81"/>
      <c r="AMX112" s="81"/>
      <c r="AMY112" s="81"/>
      <c r="AMZ112" s="81"/>
      <c r="ANA112" s="81"/>
      <c r="ANB112" s="81"/>
      <c r="ANC112" s="81"/>
      <c r="AND112" s="81"/>
      <c r="ANE112" s="81"/>
      <c r="ANF112" s="81"/>
      <c r="ANG112" s="81"/>
      <c r="ANH112" s="81"/>
      <c r="ANI112" s="81"/>
      <c r="ANJ112" s="81"/>
      <c r="ANK112" s="81"/>
      <c r="ANL112" s="81"/>
      <c r="ANM112" s="81"/>
      <c r="ANN112" s="81"/>
      <c r="ANO112" s="81"/>
      <c r="ANP112" s="81"/>
      <c r="ANQ112" s="81"/>
      <c r="ANR112" s="81"/>
      <c r="ANS112" s="81"/>
      <c r="ANT112" s="81"/>
      <c r="ANU112" s="81"/>
      <c r="ANV112" s="81"/>
      <c r="ANW112" s="81"/>
      <c r="ANX112" s="81"/>
      <c r="ANY112" s="81"/>
      <c r="ANZ112" s="81"/>
      <c r="AOA112" s="81"/>
      <c r="AOB112" s="81"/>
      <c r="AOC112" s="81"/>
      <c r="AOD112" s="81"/>
      <c r="AOE112" s="81"/>
      <c r="AOF112" s="81"/>
      <c r="AOG112" s="81"/>
      <c r="AOH112" s="81"/>
      <c r="AOI112" s="81"/>
      <c r="AOJ112" s="81"/>
      <c r="AOK112" s="81"/>
      <c r="AOL112" s="81"/>
      <c r="AOM112" s="81"/>
      <c r="AON112" s="81"/>
      <c r="AOO112" s="81"/>
      <c r="AOP112" s="81"/>
      <c r="AOQ112" s="81"/>
      <c r="AOR112" s="81"/>
      <c r="AOS112" s="81"/>
      <c r="AOT112" s="81"/>
      <c r="AOU112" s="81"/>
      <c r="AOV112" s="81"/>
      <c r="AOW112" s="81"/>
      <c r="AOX112" s="81"/>
      <c r="AOY112" s="81"/>
      <c r="AOZ112" s="81"/>
      <c r="APA112" s="81"/>
      <c r="APB112" s="81"/>
      <c r="APC112" s="81"/>
      <c r="APD112" s="81"/>
      <c r="APE112" s="81"/>
      <c r="APF112" s="81"/>
      <c r="APG112" s="81"/>
      <c r="APH112" s="81"/>
      <c r="API112" s="81"/>
      <c r="APJ112" s="81"/>
      <c r="APK112" s="81"/>
      <c r="APL112" s="81"/>
      <c r="APM112" s="81"/>
      <c r="APN112" s="81"/>
      <c r="APO112" s="81"/>
      <c r="APP112" s="81"/>
      <c r="APQ112" s="81"/>
      <c r="APR112" s="81"/>
      <c r="APS112" s="81"/>
      <c r="APT112" s="81"/>
      <c r="APU112" s="81"/>
      <c r="APV112" s="81"/>
      <c r="APW112" s="81"/>
      <c r="APX112" s="81"/>
      <c r="APY112" s="81"/>
      <c r="APZ112" s="81"/>
      <c r="AQA112" s="81"/>
      <c r="AQB112" s="81"/>
      <c r="AQC112" s="81"/>
      <c r="AQD112" s="81"/>
      <c r="AQE112" s="81"/>
      <c r="AQF112" s="81"/>
      <c r="AQG112" s="81"/>
      <c r="AQH112" s="81"/>
      <c r="AQI112" s="81"/>
      <c r="AQJ112" s="81"/>
      <c r="AQK112" s="81"/>
      <c r="AQL112" s="81"/>
      <c r="AQM112" s="81"/>
      <c r="AQN112" s="81"/>
      <c r="AQO112" s="81"/>
      <c r="AQP112" s="81"/>
      <c r="AQQ112" s="81"/>
      <c r="AQR112" s="81"/>
      <c r="AQS112" s="81"/>
      <c r="AQT112" s="81"/>
      <c r="AQU112" s="81"/>
      <c r="AQV112" s="81"/>
      <c r="AQW112" s="81"/>
      <c r="AQX112" s="81"/>
      <c r="AQY112" s="81"/>
      <c r="AQZ112" s="81"/>
      <c r="ARA112" s="81"/>
      <c r="ARB112" s="81"/>
      <c r="ARC112" s="81"/>
      <c r="ARD112" s="81"/>
      <c r="ARE112" s="81"/>
      <c r="ARF112" s="81"/>
      <c r="ARG112" s="81"/>
      <c r="ARH112" s="81"/>
      <c r="ARI112" s="81"/>
      <c r="ARJ112" s="81"/>
      <c r="ARK112" s="81"/>
      <c r="ARL112" s="81"/>
      <c r="ARM112" s="81"/>
      <c r="ARN112" s="81"/>
      <c r="ARO112" s="81"/>
      <c r="ARP112" s="81"/>
      <c r="ARQ112" s="81"/>
      <c r="ARR112" s="81"/>
      <c r="ARS112" s="81"/>
      <c r="ART112" s="81"/>
      <c r="ARU112" s="81"/>
      <c r="ARV112" s="81"/>
      <c r="ARW112" s="81"/>
      <c r="BCC112" s="81"/>
      <c r="BCD112" s="81"/>
      <c r="BCE112" s="81"/>
      <c r="BCF112" s="81"/>
      <c r="BCG112" s="81"/>
      <c r="BCH112" s="81"/>
      <c r="BCI112" s="81"/>
      <c r="BCJ112" s="81"/>
      <c r="BCK112" s="81"/>
      <c r="BCL112" s="81"/>
      <c r="BCM112" s="81"/>
      <c r="BCN112" s="81"/>
      <c r="BCO112" s="81"/>
      <c r="BCP112" s="81"/>
      <c r="BCQ112" s="81"/>
      <c r="BCR112" s="81"/>
      <c r="BCS112" s="81"/>
      <c r="BCT112" s="81"/>
      <c r="BCU112" s="81"/>
      <c r="BCV112" s="81"/>
      <c r="BCW112" s="81"/>
      <c r="BCX112" s="81"/>
      <c r="BCY112" s="81"/>
      <c r="BCZ112" s="81"/>
      <c r="BDA112" s="81"/>
      <c r="BDB112" s="81"/>
      <c r="BDC112" s="81"/>
      <c r="BDD112" s="81"/>
      <c r="BDE112" s="81"/>
      <c r="BDF112" s="81"/>
      <c r="BDG112" s="81"/>
      <c r="BDH112" s="81"/>
      <c r="BDI112" s="81"/>
      <c r="BDJ112" s="81"/>
      <c r="BDK112" s="81"/>
      <c r="BDL112" s="81"/>
      <c r="BDM112" s="81"/>
      <c r="BDN112" s="81"/>
      <c r="BDO112" s="81"/>
      <c r="BDP112" s="81"/>
      <c r="BDQ112" s="81"/>
      <c r="BDR112" s="81"/>
      <c r="BDS112" s="81"/>
      <c r="BDT112" s="81"/>
      <c r="BDU112" s="81"/>
      <c r="BDV112" s="81"/>
      <c r="BDW112" s="81"/>
      <c r="BDX112" s="81"/>
      <c r="BDY112" s="81"/>
      <c r="BDZ112" s="81"/>
      <c r="BEA112" s="81"/>
      <c r="BEB112" s="81"/>
      <c r="BEC112" s="81"/>
      <c r="BED112" s="81"/>
      <c r="BEE112" s="81"/>
      <c r="BEF112" s="81"/>
      <c r="BEG112" s="81"/>
      <c r="BEH112" s="81"/>
      <c r="BEI112" s="81"/>
      <c r="BEJ112" s="81"/>
      <c r="BEK112" s="81"/>
      <c r="BEL112" s="81"/>
      <c r="BEM112" s="81"/>
      <c r="BEN112" s="81"/>
      <c r="BEO112" s="81"/>
      <c r="BEP112" s="81"/>
      <c r="BEQ112" s="81"/>
      <c r="BER112" s="81"/>
      <c r="BES112" s="81"/>
      <c r="BET112" s="81"/>
      <c r="BEU112" s="81"/>
      <c r="BEV112" s="81"/>
      <c r="BEW112" s="81"/>
      <c r="BEX112" s="81"/>
      <c r="BEY112" s="81"/>
      <c r="BEZ112" s="81"/>
      <c r="BFA112" s="81"/>
      <c r="BFB112" s="81"/>
      <c r="BFC112" s="81"/>
      <c r="BFD112" s="81"/>
      <c r="BFE112" s="81"/>
      <c r="BFF112" s="81"/>
      <c r="BFG112" s="81"/>
      <c r="BFH112" s="81"/>
      <c r="BFI112" s="81"/>
      <c r="BFJ112" s="81"/>
      <c r="BFK112" s="81"/>
      <c r="BFL112" s="81"/>
      <c r="BFM112" s="81"/>
      <c r="BFN112" s="81"/>
      <c r="BFO112" s="81"/>
      <c r="BFP112" s="81"/>
      <c r="BFQ112" s="81"/>
      <c r="BFR112" s="81"/>
      <c r="BFS112" s="81"/>
      <c r="BFT112" s="81"/>
      <c r="BFU112" s="81"/>
      <c r="BFV112" s="81"/>
      <c r="BFW112" s="81"/>
      <c r="BFX112" s="81"/>
      <c r="BFY112" s="81"/>
      <c r="BFZ112" s="81"/>
      <c r="BGA112" s="81"/>
      <c r="BGB112" s="81"/>
      <c r="BGC112" s="81"/>
      <c r="BGD112" s="81"/>
      <c r="BGE112" s="81"/>
      <c r="BGF112" s="81"/>
      <c r="BGG112" s="81"/>
      <c r="BGH112" s="81"/>
      <c r="BGI112" s="81"/>
      <c r="BGJ112" s="81"/>
      <c r="BGK112" s="81"/>
      <c r="BGL112" s="81"/>
      <c r="BGM112" s="81"/>
      <c r="BGN112" s="81"/>
      <c r="BGO112" s="81"/>
      <c r="BGP112" s="81"/>
      <c r="BGQ112" s="81"/>
      <c r="BGR112" s="81"/>
      <c r="BGS112" s="81"/>
      <c r="BGT112" s="81"/>
      <c r="BGU112" s="81"/>
      <c r="BGV112" s="81"/>
      <c r="BGW112" s="81"/>
      <c r="BGX112" s="81"/>
      <c r="BGY112" s="81"/>
      <c r="BGZ112" s="81"/>
      <c r="BHA112" s="81"/>
      <c r="BHB112" s="81"/>
      <c r="BHC112" s="81"/>
      <c r="BHD112" s="81"/>
      <c r="BHE112" s="81"/>
      <c r="BHF112" s="81"/>
      <c r="BHG112" s="81"/>
      <c r="BHH112" s="81"/>
      <c r="BHI112" s="81"/>
      <c r="BHJ112" s="81"/>
      <c r="BHK112" s="81"/>
      <c r="BHL112" s="81"/>
      <c r="BHM112" s="81"/>
      <c r="BHN112" s="81"/>
      <c r="BHO112" s="81"/>
      <c r="BHP112" s="81"/>
      <c r="BHQ112" s="81"/>
      <c r="BHR112" s="81"/>
      <c r="BHS112" s="81"/>
      <c r="BHT112" s="81"/>
      <c r="BHU112" s="81"/>
      <c r="BHV112" s="81"/>
      <c r="BHW112" s="81"/>
      <c r="BHX112" s="81"/>
      <c r="BHY112" s="81"/>
      <c r="BHZ112" s="81"/>
      <c r="BIA112" s="81"/>
      <c r="BIB112" s="81"/>
      <c r="BIC112" s="81"/>
      <c r="BID112" s="81"/>
      <c r="BIE112" s="81"/>
      <c r="BIF112" s="81"/>
      <c r="BIG112" s="81"/>
      <c r="BIH112" s="81"/>
      <c r="BII112" s="81"/>
      <c r="BIJ112" s="81"/>
      <c r="BIK112" s="81"/>
      <c r="BIL112" s="81"/>
      <c r="BIM112" s="81"/>
      <c r="BIN112" s="81"/>
      <c r="BIO112" s="81"/>
      <c r="BIP112" s="81"/>
      <c r="BIQ112" s="81"/>
      <c r="BIR112" s="81"/>
      <c r="BIS112" s="81"/>
      <c r="BIT112" s="81"/>
      <c r="BIU112" s="81"/>
      <c r="BIV112" s="81"/>
      <c r="BIW112" s="81"/>
      <c r="BIX112" s="81"/>
      <c r="BIY112" s="81"/>
      <c r="BIZ112" s="81"/>
      <c r="BJA112" s="81"/>
      <c r="BJB112" s="81"/>
      <c r="BJC112" s="81"/>
      <c r="BJD112" s="81"/>
      <c r="BJE112" s="81"/>
      <c r="BJF112" s="81"/>
      <c r="BJG112" s="81"/>
      <c r="BJH112" s="81"/>
      <c r="BJI112" s="81"/>
      <c r="BJJ112" s="81"/>
      <c r="BJK112" s="81"/>
      <c r="BJL112" s="81"/>
      <c r="BJM112" s="81"/>
      <c r="BJN112" s="81"/>
      <c r="BJO112" s="81"/>
      <c r="BJP112" s="81"/>
      <c r="BJQ112" s="81"/>
      <c r="BJR112" s="81"/>
      <c r="BJS112" s="81"/>
      <c r="BJT112" s="81"/>
      <c r="BJU112" s="81"/>
      <c r="BJV112" s="81"/>
      <c r="BJW112" s="81"/>
      <c r="BJX112" s="81"/>
      <c r="BJY112" s="81"/>
      <c r="BJZ112" s="81"/>
      <c r="BKA112" s="81"/>
      <c r="BKB112" s="81"/>
      <c r="BKC112" s="81"/>
      <c r="BKD112" s="81"/>
      <c r="BKE112" s="81"/>
      <c r="BKF112" s="81"/>
      <c r="BKG112" s="81"/>
      <c r="BKH112" s="81"/>
      <c r="BKI112" s="81"/>
      <c r="BKJ112" s="81"/>
      <c r="BKK112" s="81"/>
      <c r="BKL112" s="81"/>
      <c r="BKM112" s="81"/>
      <c r="BKN112" s="81"/>
      <c r="BKO112" s="81"/>
      <c r="BKP112" s="81"/>
      <c r="BKQ112" s="81"/>
      <c r="BKR112" s="81"/>
      <c r="BKS112" s="81"/>
      <c r="BKT112" s="81"/>
      <c r="BKU112" s="81"/>
      <c r="BKV112" s="81"/>
      <c r="BKW112" s="81"/>
      <c r="BKX112" s="81"/>
      <c r="BKY112" s="81"/>
      <c r="BKZ112" s="81"/>
      <c r="BLA112" s="81"/>
      <c r="BLB112" s="81"/>
      <c r="BLC112" s="81"/>
      <c r="BLD112" s="81"/>
      <c r="BLE112" s="81"/>
      <c r="BLF112" s="81"/>
      <c r="BLG112" s="81"/>
      <c r="BLH112" s="81"/>
      <c r="BLI112" s="81"/>
      <c r="BLJ112" s="81"/>
      <c r="BLK112" s="81"/>
      <c r="BLL112" s="81"/>
      <c r="BLM112" s="81"/>
      <c r="BLN112" s="81"/>
      <c r="BLO112" s="81"/>
      <c r="BLP112" s="81"/>
      <c r="BLQ112" s="81"/>
      <c r="BLR112" s="81"/>
      <c r="BLS112" s="81"/>
      <c r="BLT112" s="81"/>
      <c r="BLU112" s="81"/>
      <c r="BLV112" s="81"/>
      <c r="BLW112" s="81"/>
      <c r="BLX112" s="81"/>
      <c r="BLY112" s="81"/>
      <c r="BLZ112" s="81"/>
      <c r="BMA112" s="81"/>
      <c r="BMB112" s="81"/>
      <c r="BMC112" s="81"/>
      <c r="BMD112" s="81"/>
      <c r="BME112" s="81"/>
      <c r="BMF112" s="81"/>
      <c r="BMG112" s="81"/>
      <c r="BMH112" s="81"/>
      <c r="BMI112" s="81"/>
      <c r="BMJ112" s="81"/>
      <c r="BMK112" s="81"/>
      <c r="BML112" s="81"/>
      <c r="BMM112" s="81"/>
      <c r="BMN112" s="81"/>
      <c r="BMO112" s="81"/>
      <c r="BMP112" s="81"/>
      <c r="BMQ112" s="81"/>
      <c r="BMR112" s="81"/>
      <c r="BMS112" s="81"/>
      <c r="BMT112" s="81"/>
      <c r="BMU112" s="81"/>
      <c r="BMV112" s="81"/>
      <c r="BMW112" s="81"/>
      <c r="BMX112" s="81"/>
      <c r="BMY112" s="81"/>
      <c r="BMZ112" s="81"/>
      <c r="BNA112" s="81"/>
      <c r="BNB112" s="81"/>
      <c r="BNC112" s="81"/>
      <c r="BND112" s="81"/>
      <c r="BNE112" s="81"/>
      <c r="BNF112" s="81"/>
      <c r="BNG112" s="81"/>
      <c r="BNH112" s="81"/>
      <c r="BNI112" s="81"/>
      <c r="BNJ112" s="81"/>
      <c r="BNK112" s="81"/>
      <c r="BNL112" s="81"/>
      <c r="BNM112" s="81"/>
      <c r="BNN112" s="81"/>
      <c r="BNO112" s="81"/>
      <c r="BNP112" s="81"/>
      <c r="BNQ112" s="81"/>
      <c r="BNR112" s="81"/>
      <c r="BNS112" s="81"/>
      <c r="BNT112" s="81"/>
      <c r="BNU112" s="81"/>
      <c r="BNV112" s="81"/>
      <c r="BNW112" s="81"/>
      <c r="BNX112" s="81"/>
      <c r="BNY112" s="81"/>
      <c r="BNZ112" s="81"/>
      <c r="BOA112" s="81"/>
      <c r="BOB112" s="81"/>
      <c r="BOC112" s="81"/>
      <c r="BOD112" s="81"/>
      <c r="BOE112" s="81"/>
      <c r="BOF112" s="81"/>
      <c r="BOG112" s="81"/>
      <c r="BOH112" s="81"/>
      <c r="BOI112" s="81"/>
      <c r="BOJ112" s="81"/>
      <c r="BOK112" s="81"/>
      <c r="BOL112" s="81"/>
      <c r="BOM112" s="81"/>
      <c r="BON112" s="81"/>
      <c r="BOO112" s="81"/>
      <c r="BOP112" s="81"/>
      <c r="BOQ112" s="81"/>
      <c r="BOR112" s="81"/>
      <c r="BOS112" s="81"/>
      <c r="BOT112" s="81"/>
      <c r="BOU112" s="81"/>
      <c r="BOV112" s="81"/>
      <c r="BOW112" s="81"/>
      <c r="BOX112" s="81"/>
      <c r="BOY112" s="81"/>
      <c r="BOZ112" s="81"/>
      <c r="BPA112" s="81"/>
      <c r="BPB112" s="81"/>
      <c r="BPC112" s="81"/>
      <c r="BPD112" s="81"/>
      <c r="BPE112" s="81"/>
      <c r="BPF112" s="81"/>
      <c r="BPG112" s="81"/>
      <c r="BPH112" s="81"/>
      <c r="BPI112" s="81"/>
      <c r="BPJ112" s="81"/>
      <c r="BPK112" s="81"/>
      <c r="BPL112" s="81"/>
      <c r="BPM112" s="81"/>
      <c r="BPN112" s="81"/>
      <c r="BPO112" s="81"/>
      <c r="BPP112" s="81"/>
      <c r="BPQ112" s="81"/>
      <c r="BPR112" s="81"/>
      <c r="BPS112" s="81"/>
      <c r="BPT112" s="81"/>
      <c r="BPU112" s="81"/>
      <c r="BPV112" s="81"/>
      <c r="BPW112" s="81"/>
      <c r="BPX112" s="81"/>
      <c r="BPY112" s="81"/>
      <c r="BPZ112" s="81"/>
      <c r="BQA112" s="81"/>
      <c r="BQB112" s="81"/>
      <c r="BQC112" s="81"/>
      <c r="BQD112" s="81"/>
      <c r="BQE112" s="81"/>
      <c r="BQF112" s="81"/>
      <c r="BQG112" s="81"/>
      <c r="BQH112" s="81"/>
      <c r="BQI112" s="81"/>
      <c r="BQJ112" s="81"/>
      <c r="BQK112" s="81"/>
      <c r="BQL112" s="81"/>
      <c r="BQM112" s="81"/>
      <c r="BQN112" s="81"/>
      <c r="BQO112" s="81"/>
      <c r="BQP112" s="81"/>
      <c r="BQQ112" s="81"/>
      <c r="BQR112" s="81"/>
      <c r="BQS112" s="81"/>
      <c r="BQT112" s="81"/>
      <c r="BQU112" s="81"/>
      <c r="BQV112" s="81"/>
      <c r="BQW112" s="81"/>
      <c r="BQX112" s="81"/>
      <c r="BQY112" s="81"/>
      <c r="BQZ112" s="81"/>
      <c r="BRA112" s="81"/>
      <c r="BRB112" s="81"/>
      <c r="BRC112" s="81"/>
      <c r="BRD112" s="81"/>
      <c r="BRE112" s="81"/>
      <c r="BRF112" s="81"/>
      <c r="BRG112" s="81"/>
      <c r="BRH112" s="81"/>
      <c r="BRI112" s="81"/>
      <c r="BRJ112" s="81"/>
      <c r="BRK112" s="81"/>
      <c r="BRL112" s="81"/>
      <c r="BRM112" s="81"/>
      <c r="BRN112" s="81"/>
      <c r="BRO112" s="81"/>
      <c r="BRP112" s="81"/>
      <c r="BRQ112" s="81"/>
      <c r="BRR112" s="81"/>
      <c r="BRS112" s="81"/>
      <c r="BRT112" s="81"/>
      <c r="BRU112" s="81"/>
      <c r="BRV112" s="81"/>
      <c r="BRW112" s="81"/>
      <c r="BRX112" s="81"/>
      <c r="BRY112" s="81"/>
      <c r="BRZ112" s="81"/>
      <c r="BSA112" s="81"/>
      <c r="BSB112" s="81"/>
      <c r="BSC112" s="81"/>
      <c r="BSD112" s="81"/>
      <c r="BSE112" s="81"/>
      <c r="BSF112" s="81"/>
      <c r="BSG112" s="81"/>
      <c r="BSH112" s="81"/>
      <c r="BSI112" s="81"/>
      <c r="BSJ112" s="81"/>
      <c r="BSK112" s="81"/>
      <c r="BSL112" s="81"/>
      <c r="BSM112" s="81"/>
      <c r="BSN112" s="81"/>
      <c r="BSO112" s="81"/>
      <c r="BSP112" s="81"/>
      <c r="BSQ112" s="81"/>
      <c r="BSR112" s="81"/>
      <c r="BSS112" s="81"/>
      <c r="BST112" s="81"/>
      <c r="BSU112" s="81"/>
      <c r="BSV112" s="81"/>
      <c r="BSW112" s="81"/>
      <c r="BSX112" s="81"/>
      <c r="BSY112" s="81"/>
      <c r="BSZ112" s="81"/>
      <c r="BTA112" s="81"/>
      <c r="BTB112" s="81"/>
      <c r="BTC112" s="81"/>
      <c r="BTD112" s="81"/>
      <c r="BTE112" s="81"/>
      <c r="BTF112" s="81"/>
      <c r="BTG112" s="81"/>
      <c r="BTH112" s="81"/>
      <c r="BTI112" s="81"/>
      <c r="BTJ112" s="81"/>
      <c r="BTK112" s="81"/>
      <c r="BTL112" s="81"/>
      <c r="BTM112" s="81"/>
      <c r="BTN112" s="81"/>
      <c r="BTO112" s="81"/>
      <c r="BTP112" s="81"/>
      <c r="BTQ112" s="81"/>
      <c r="BTR112" s="81"/>
      <c r="BTS112" s="81"/>
      <c r="BTT112" s="81"/>
      <c r="BTU112" s="81"/>
      <c r="BTV112" s="81"/>
      <c r="BTW112" s="81"/>
      <c r="BTX112" s="81"/>
      <c r="BTY112" s="81"/>
      <c r="BTZ112" s="81"/>
      <c r="BUA112" s="81"/>
      <c r="BUB112" s="81"/>
      <c r="BUC112" s="81"/>
      <c r="BUD112" s="81"/>
      <c r="BUE112" s="81"/>
      <c r="BUF112" s="81"/>
      <c r="BUG112" s="81"/>
      <c r="BUH112" s="81"/>
      <c r="BUI112" s="81"/>
      <c r="BUJ112" s="81"/>
      <c r="BUK112" s="81"/>
      <c r="BUL112" s="81"/>
      <c r="BUM112" s="81"/>
      <c r="BUN112" s="81"/>
      <c r="BUO112" s="81"/>
      <c r="BUP112" s="81"/>
      <c r="BUQ112" s="81"/>
      <c r="BUR112" s="81"/>
      <c r="BUS112" s="81"/>
      <c r="BUT112" s="81"/>
      <c r="BUU112" s="81"/>
      <c r="BUV112" s="81"/>
      <c r="BUW112" s="81"/>
      <c r="BUX112" s="81"/>
      <c r="BUY112" s="81"/>
      <c r="BUZ112" s="81"/>
      <c r="BVA112" s="81"/>
      <c r="BVB112" s="81"/>
      <c r="BVC112" s="81"/>
      <c r="BVD112" s="81"/>
      <c r="BVE112" s="81"/>
      <c r="BVF112" s="81"/>
      <c r="BVG112" s="81"/>
      <c r="BVH112" s="81"/>
      <c r="BVI112" s="81"/>
      <c r="BVJ112" s="81"/>
      <c r="BVK112" s="81"/>
      <c r="BVL112" s="81"/>
      <c r="BVM112" s="81"/>
      <c r="BVN112" s="81"/>
      <c r="BVO112" s="81"/>
      <c r="BVP112" s="81"/>
      <c r="BVQ112" s="81"/>
      <c r="BVR112" s="81"/>
      <c r="BVS112" s="81"/>
      <c r="BVT112" s="81"/>
      <c r="BVU112" s="81"/>
      <c r="BVV112" s="81"/>
      <c r="BVW112" s="81"/>
      <c r="BVX112" s="81"/>
      <c r="BVY112" s="81"/>
      <c r="BVZ112" s="81"/>
      <c r="BWA112" s="81"/>
      <c r="BWB112" s="81"/>
      <c r="BWC112" s="81"/>
      <c r="BWD112" s="81"/>
      <c r="BWE112" s="81"/>
      <c r="BWF112" s="81"/>
      <c r="BWG112" s="81"/>
      <c r="BWH112" s="81"/>
      <c r="BWI112" s="81"/>
      <c r="BWJ112" s="81"/>
      <c r="BWK112" s="81"/>
      <c r="BWL112" s="81"/>
      <c r="BWM112" s="81"/>
      <c r="BWN112" s="81"/>
      <c r="BWO112" s="81"/>
      <c r="BWP112" s="81"/>
      <c r="BWQ112" s="81"/>
      <c r="BWR112" s="81"/>
      <c r="BWS112" s="81"/>
      <c r="BWT112" s="81"/>
      <c r="BWU112" s="81"/>
      <c r="BWV112" s="81"/>
      <c r="BWW112" s="81"/>
      <c r="BWX112" s="81"/>
      <c r="BWY112" s="81"/>
      <c r="BWZ112" s="81"/>
      <c r="BXA112" s="81"/>
      <c r="BXB112" s="81"/>
      <c r="BXC112" s="81"/>
      <c r="BXD112" s="81"/>
      <c r="BXE112" s="81"/>
      <c r="BXF112" s="81"/>
      <c r="BXG112" s="81"/>
      <c r="BXH112" s="81"/>
      <c r="BXI112" s="81"/>
      <c r="BXJ112" s="81"/>
      <c r="BXK112" s="81"/>
      <c r="BXL112" s="81"/>
      <c r="BXM112" s="81"/>
      <c r="BXN112" s="81"/>
      <c r="BXO112" s="81"/>
      <c r="BXP112" s="81"/>
      <c r="BXQ112" s="81"/>
      <c r="BXR112" s="81"/>
      <c r="BXS112" s="81"/>
      <c r="BXT112" s="81"/>
      <c r="BXU112" s="81"/>
      <c r="BXV112" s="81"/>
      <c r="BXW112" s="81"/>
      <c r="BXX112" s="81"/>
      <c r="BXY112" s="81"/>
      <c r="BXZ112" s="81"/>
      <c r="BYA112" s="81"/>
      <c r="BYB112" s="81"/>
      <c r="BYC112" s="81"/>
      <c r="BYD112" s="81"/>
      <c r="BYE112" s="81"/>
      <c r="BYF112" s="81"/>
      <c r="BYG112" s="81"/>
      <c r="BYH112" s="81"/>
      <c r="BYI112" s="81"/>
      <c r="BYJ112" s="81"/>
      <c r="BYK112" s="81"/>
      <c r="BYL112" s="81"/>
      <c r="BYM112" s="81"/>
      <c r="BYN112" s="81"/>
      <c r="BYO112" s="81"/>
      <c r="BYP112" s="81"/>
      <c r="BYQ112" s="81"/>
      <c r="BYR112" s="81"/>
      <c r="BYS112" s="81"/>
      <c r="BYT112" s="81"/>
      <c r="BYU112" s="81"/>
      <c r="BYV112" s="81"/>
      <c r="BYW112" s="81"/>
      <c r="BYX112" s="81"/>
      <c r="BYY112" s="81"/>
      <c r="BYZ112" s="81"/>
      <c r="BZA112" s="81"/>
      <c r="BZB112" s="81"/>
      <c r="BZC112" s="81"/>
      <c r="BZD112" s="81"/>
      <c r="BZE112" s="81"/>
      <c r="BZF112" s="81"/>
      <c r="BZG112" s="81"/>
      <c r="BZH112" s="81"/>
      <c r="BZI112" s="81"/>
      <c r="BZJ112" s="81"/>
      <c r="BZK112" s="81"/>
      <c r="BZL112" s="81"/>
      <c r="BZM112" s="81"/>
      <c r="BZN112" s="81"/>
      <c r="BZO112" s="81"/>
      <c r="BZP112" s="81"/>
      <c r="BZQ112" s="81"/>
      <c r="BZR112" s="81"/>
      <c r="BZS112" s="81"/>
      <c r="BZT112" s="81"/>
      <c r="BZU112" s="81"/>
      <c r="BZV112" s="81"/>
      <c r="BZW112" s="81"/>
      <c r="BZX112" s="81"/>
      <c r="BZY112" s="81"/>
      <c r="BZZ112" s="81"/>
      <c r="CAA112" s="81"/>
      <c r="CAB112" s="81"/>
      <c r="CAC112" s="81"/>
      <c r="CAD112" s="81"/>
      <c r="CAE112" s="81"/>
      <c r="CAF112" s="81"/>
      <c r="CAG112" s="81"/>
      <c r="CAH112" s="81"/>
      <c r="CAI112" s="81"/>
      <c r="CAJ112" s="81"/>
      <c r="CAK112" s="81"/>
      <c r="CAL112" s="81"/>
      <c r="CAM112" s="81"/>
      <c r="CAN112" s="81"/>
      <c r="CAO112" s="81"/>
      <c r="CAP112" s="81"/>
      <c r="CAQ112" s="81"/>
      <c r="CAR112" s="81"/>
      <c r="CAS112" s="81"/>
      <c r="CAT112" s="81"/>
      <c r="CAU112" s="81"/>
      <c r="CAV112" s="81"/>
      <c r="CAW112" s="81"/>
      <c r="CAX112" s="81"/>
      <c r="CAY112" s="81"/>
      <c r="CAZ112" s="81"/>
      <c r="CBA112" s="81"/>
      <c r="CBB112" s="81"/>
      <c r="CBC112" s="81"/>
      <c r="CBD112" s="81"/>
      <c r="CBE112" s="81"/>
      <c r="CBF112" s="81"/>
      <c r="CBG112" s="81"/>
      <c r="CBH112" s="81"/>
      <c r="CBI112" s="81"/>
      <c r="CBJ112" s="81"/>
      <c r="CBK112" s="81"/>
      <c r="CBL112" s="81"/>
      <c r="CBM112" s="81"/>
      <c r="CBN112" s="81"/>
      <c r="CBO112" s="81"/>
      <c r="CBP112" s="81"/>
      <c r="CBQ112" s="81"/>
      <c r="CBR112" s="81"/>
      <c r="CBS112" s="81"/>
      <c r="CBT112" s="81"/>
      <c r="CBU112" s="81"/>
      <c r="CBV112" s="81"/>
      <c r="CBW112" s="81"/>
      <c r="CBX112" s="81"/>
      <c r="CBY112" s="81"/>
      <c r="CBZ112" s="81"/>
      <c r="CCA112" s="81"/>
      <c r="CCB112" s="81"/>
      <c r="CCC112" s="81"/>
      <c r="CCD112" s="81"/>
      <c r="CCE112" s="81"/>
      <c r="CCF112" s="81"/>
      <c r="CCG112" s="81"/>
      <c r="CCH112" s="81"/>
      <c r="CCI112" s="81"/>
      <c r="CCJ112" s="81"/>
      <c r="CCK112" s="81"/>
      <c r="CCL112" s="81"/>
      <c r="CCM112" s="81"/>
      <c r="CCN112" s="81"/>
      <c r="CCO112" s="81"/>
      <c r="CCP112" s="81"/>
      <c r="CCQ112" s="81"/>
      <c r="CCR112" s="81"/>
      <c r="CCS112" s="81"/>
      <c r="CCT112" s="81"/>
      <c r="CCU112" s="81"/>
      <c r="CCV112" s="81"/>
      <c r="CCW112" s="81"/>
      <c r="CCX112" s="81"/>
      <c r="CCY112" s="81"/>
      <c r="CCZ112" s="81"/>
      <c r="CDA112" s="81"/>
      <c r="CDB112" s="81"/>
      <c r="CDC112" s="81"/>
      <c r="CDD112" s="81"/>
      <c r="CDE112" s="81"/>
      <c r="CDF112" s="81"/>
      <c r="CDG112" s="81"/>
      <c r="CDH112" s="81"/>
      <c r="CDI112" s="81"/>
      <c r="CDJ112" s="81"/>
      <c r="CDK112" s="81"/>
      <c r="CDL112" s="81"/>
      <c r="CDM112" s="81"/>
      <c r="CDN112" s="81"/>
      <c r="CDO112" s="81"/>
      <c r="CDP112" s="81"/>
      <c r="CDQ112" s="81"/>
      <c r="CDR112" s="81"/>
      <c r="CDS112" s="81"/>
      <c r="CDT112" s="81"/>
      <c r="CDU112" s="81"/>
      <c r="CDV112" s="81"/>
      <c r="CDW112" s="81"/>
      <c r="CDX112" s="81"/>
      <c r="CDY112" s="81"/>
      <c r="CDZ112" s="81"/>
      <c r="CEA112" s="81"/>
      <c r="CEB112" s="81"/>
      <c r="CEC112" s="81"/>
      <c r="CED112" s="81"/>
      <c r="CEE112" s="81"/>
      <c r="CEF112" s="81"/>
      <c r="CEG112" s="81"/>
      <c r="CEH112" s="81"/>
      <c r="CEI112" s="81"/>
      <c r="CEJ112" s="81"/>
      <c r="CEK112" s="81"/>
      <c r="CEL112" s="81"/>
      <c r="CEM112" s="81"/>
      <c r="CEN112" s="81"/>
      <c r="CEO112" s="81"/>
      <c r="CEP112" s="81"/>
      <c r="CEQ112" s="81"/>
      <c r="CER112" s="81"/>
      <c r="CES112" s="81"/>
      <c r="CET112" s="81"/>
      <c r="CEU112" s="81"/>
      <c r="CEV112" s="81"/>
      <c r="CEW112" s="81"/>
      <c r="CEX112" s="81"/>
      <c r="CEY112" s="81"/>
      <c r="CEZ112" s="81"/>
      <c r="CFA112" s="81"/>
      <c r="CFB112" s="81"/>
      <c r="CFC112" s="81"/>
      <c r="CFD112" s="81"/>
      <c r="CFE112" s="81"/>
      <c r="CFF112" s="81"/>
      <c r="CFG112" s="81"/>
      <c r="CFH112" s="81"/>
      <c r="CFI112" s="81"/>
      <c r="CFJ112" s="81"/>
      <c r="CFK112" s="81"/>
      <c r="CFL112" s="81"/>
      <c r="CFM112" s="81"/>
      <c r="CFN112" s="81"/>
      <c r="CFO112" s="81"/>
      <c r="CFP112" s="81"/>
      <c r="CFQ112" s="81"/>
      <c r="CFR112" s="81"/>
      <c r="CFS112" s="81"/>
      <c r="CFT112" s="81"/>
      <c r="CFU112" s="81"/>
      <c r="CFV112" s="81"/>
      <c r="CFW112" s="81"/>
      <c r="CFX112" s="81"/>
      <c r="CFY112" s="81"/>
      <c r="CFZ112" s="81"/>
      <c r="CGA112" s="81"/>
      <c r="CGB112" s="81"/>
      <c r="CGC112" s="81"/>
      <c r="CGD112" s="81"/>
      <c r="CGE112" s="81"/>
      <c r="CGF112" s="81"/>
      <c r="CGG112" s="81"/>
      <c r="CGH112" s="81"/>
      <c r="CGI112" s="81"/>
      <c r="CGJ112" s="81"/>
      <c r="CGK112" s="81"/>
      <c r="CGL112" s="81"/>
      <c r="CGM112" s="81"/>
      <c r="CGN112" s="81"/>
      <c r="CGO112" s="81"/>
      <c r="CGP112" s="81"/>
      <c r="CGQ112" s="81"/>
      <c r="CGR112" s="81"/>
      <c r="CGS112" s="81"/>
      <c r="CGT112" s="81"/>
      <c r="CGU112" s="81"/>
      <c r="CGV112" s="81"/>
      <c r="CGW112" s="81"/>
      <c r="CGX112" s="81"/>
      <c r="CGY112" s="81"/>
      <c r="CGZ112" s="81"/>
      <c r="CHA112" s="81"/>
      <c r="CHB112" s="81"/>
      <c r="CHC112" s="81"/>
      <c r="CHD112" s="81"/>
      <c r="CHE112" s="81"/>
      <c r="CHF112" s="81"/>
      <c r="CHG112" s="81"/>
      <c r="CHH112" s="81"/>
      <c r="CHI112" s="81"/>
      <c r="CHJ112" s="81"/>
      <c r="CHK112" s="81"/>
      <c r="CHL112" s="81"/>
      <c r="CHM112" s="81"/>
      <c r="CHN112" s="81"/>
      <c r="CHO112" s="81"/>
      <c r="CHP112" s="81"/>
      <c r="CHQ112" s="81"/>
      <c r="CHR112" s="81"/>
      <c r="CHS112" s="81"/>
      <c r="CHT112" s="81"/>
      <c r="CHU112" s="81"/>
      <c r="CHV112" s="81"/>
      <c r="CHW112" s="81"/>
      <c r="CHX112" s="81"/>
      <c r="CHY112" s="81"/>
      <c r="CHZ112" s="81"/>
      <c r="CIA112" s="81"/>
      <c r="CIB112" s="81"/>
      <c r="CIC112" s="81"/>
      <c r="CID112" s="81"/>
      <c r="CIE112" s="81"/>
      <c r="CIF112" s="81"/>
      <c r="CIG112" s="81"/>
      <c r="CIH112" s="81"/>
      <c r="CII112" s="81"/>
      <c r="CIJ112" s="81"/>
      <c r="CIK112" s="81"/>
      <c r="CIL112" s="81"/>
      <c r="CIM112" s="81"/>
      <c r="CIN112" s="81"/>
      <c r="CIO112" s="81"/>
      <c r="CIP112" s="81"/>
      <c r="CIQ112" s="81"/>
      <c r="CIR112" s="81"/>
      <c r="CIS112" s="81"/>
      <c r="CIT112" s="81"/>
      <c r="CIU112" s="81"/>
      <c r="CIV112" s="81"/>
      <c r="CIW112" s="81"/>
      <c r="CIX112" s="81"/>
      <c r="CIY112" s="81"/>
      <c r="CIZ112" s="81"/>
      <c r="CJA112" s="81"/>
      <c r="CJB112" s="81"/>
      <c r="CJC112" s="81"/>
      <c r="CJD112" s="81"/>
      <c r="CJE112" s="81"/>
      <c r="CJF112" s="81"/>
      <c r="CJG112" s="81"/>
      <c r="CJH112" s="81"/>
      <c r="CJI112" s="81"/>
      <c r="CJJ112" s="81"/>
      <c r="CJK112" s="81"/>
      <c r="CJL112" s="81"/>
      <c r="CJM112" s="81"/>
      <c r="CJN112" s="81"/>
      <c r="CJO112" s="81"/>
      <c r="CJP112" s="81"/>
      <c r="CJQ112" s="81"/>
      <c r="CJR112" s="81"/>
      <c r="CJS112" s="81"/>
      <c r="CJT112" s="81"/>
      <c r="CJU112" s="81"/>
      <c r="CJV112" s="81"/>
      <c r="CJW112" s="81"/>
      <c r="CJX112" s="81"/>
      <c r="CJY112" s="81"/>
      <c r="CJZ112" s="81"/>
      <c r="CKA112" s="81"/>
      <c r="CKB112" s="81"/>
      <c r="CKC112" s="81"/>
      <c r="CKD112" s="81"/>
      <c r="CKE112" s="81"/>
      <c r="CKF112" s="81"/>
      <c r="CKG112" s="81"/>
      <c r="CKH112" s="81"/>
      <c r="CKI112" s="81"/>
      <c r="CKJ112" s="81"/>
      <c r="CKK112" s="81"/>
      <c r="CKL112" s="81"/>
      <c r="CKM112" s="81"/>
      <c r="CKN112" s="81"/>
      <c r="CKO112" s="81"/>
      <c r="CKP112" s="81"/>
      <c r="CKQ112" s="81"/>
      <c r="CKR112" s="81"/>
      <c r="CKS112" s="81"/>
      <c r="CKT112" s="81"/>
      <c r="CKU112" s="81"/>
      <c r="CKV112" s="81"/>
      <c r="CKW112" s="81"/>
      <c r="CKX112" s="81"/>
      <c r="CKY112" s="81"/>
      <c r="CKZ112" s="81"/>
      <c r="CLA112" s="81"/>
      <c r="CLB112" s="81"/>
      <c r="CLC112" s="81"/>
      <c r="CLD112" s="81"/>
      <c r="CLE112" s="81"/>
      <c r="CLF112" s="81"/>
      <c r="CLG112" s="81"/>
      <c r="CLH112" s="81"/>
      <c r="CLI112" s="81"/>
      <c r="CLJ112" s="81"/>
      <c r="CLK112" s="81"/>
      <c r="CLL112" s="81"/>
      <c r="CLM112" s="81"/>
      <c r="CLN112" s="81"/>
      <c r="CLO112" s="81"/>
      <c r="CLP112" s="81"/>
      <c r="CLQ112" s="81"/>
      <c r="CLR112" s="81"/>
      <c r="CLS112" s="81"/>
      <c r="CLT112" s="81"/>
      <c r="CLU112" s="81"/>
      <c r="CLV112" s="81"/>
      <c r="CLW112" s="81"/>
      <c r="CLX112" s="81"/>
      <c r="CLY112" s="81"/>
      <c r="CLZ112" s="81"/>
      <c r="CMA112" s="81"/>
      <c r="CMB112" s="81"/>
      <c r="CMC112" s="81"/>
      <c r="CMD112" s="81"/>
      <c r="CME112" s="81"/>
      <c r="CMF112" s="81"/>
      <c r="CMG112" s="81"/>
      <c r="CMH112" s="81"/>
      <c r="CMI112" s="81"/>
      <c r="CMJ112" s="81"/>
      <c r="CMK112" s="81"/>
      <c r="CML112" s="81"/>
      <c r="CMM112" s="81"/>
      <c r="CMN112" s="81"/>
      <c r="CMO112" s="81"/>
      <c r="CMP112" s="81"/>
      <c r="CMQ112" s="81"/>
      <c r="CMR112" s="81"/>
      <c r="CMS112" s="81"/>
      <c r="CMT112" s="81"/>
      <c r="CMU112" s="81"/>
      <c r="CMV112" s="81"/>
      <c r="CMW112" s="81"/>
      <c r="CMX112" s="81"/>
      <c r="CMY112" s="81"/>
      <c r="CMZ112" s="81"/>
      <c r="CNA112" s="81"/>
      <c r="CNB112" s="81"/>
      <c r="CNC112" s="81"/>
      <c r="CND112" s="81"/>
      <c r="CNE112" s="81"/>
      <c r="CNF112" s="81"/>
      <c r="CNG112" s="81"/>
      <c r="CNH112" s="81"/>
      <c r="CNI112" s="81"/>
      <c r="CNJ112" s="81"/>
      <c r="CNK112" s="81"/>
      <c r="CNL112" s="81"/>
      <c r="CNM112" s="81"/>
      <c r="CNN112" s="81"/>
      <c r="CNO112" s="81"/>
      <c r="CNP112" s="81"/>
      <c r="CNQ112" s="81"/>
      <c r="CNR112" s="81"/>
      <c r="CNS112" s="81"/>
      <c r="CNT112" s="81"/>
      <c r="CNU112" s="81"/>
      <c r="CNV112" s="81"/>
      <c r="CNW112" s="81"/>
      <c r="CNX112" s="81"/>
      <c r="CNY112" s="81"/>
      <c r="CNZ112" s="81"/>
      <c r="COA112" s="81"/>
      <c r="COB112" s="81"/>
      <c r="COC112" s="81"/>
      <c r="COD112" s="81"/>
      <c r="COE112" s="81"/>
      <c r="COF112" s="81"/>
      <c r="COG112" s="81"/>
      <c r="COH112" s="81"/>
      <c r="COI112" s="81"/>
      <c r="COJ112" s="81"/>
      <c r="COK112" s="81"/>
      <c r="COL112" s="81"/>
      <c r="COM112" s="81"/>
      <c r="CON112" s="81"/>
      <c r="COO112" s="81"/>
      <c r="COP112" s="81"/>
      <c r="COQ112" s="81"/>
      <c r="COR112" s="81"/>
      <c r="COS112" s="81"/>
      <c r="COT112" s="81"/>
      <c r="COU112" s="81"/>
      <c r="COV112" s="81"/>
      <c r="COW112" s="81"/>
      <c r="COX112" s="81"/>
      <c r="COY112" s="81"/>
      <c r="COZ112" s="81"/>
      <c r="CPA112" s="81"/>
      <c r="CPB112" s="81"/>
      <c r="CPC112" s="81"/>
      <c r="CPD112" s="81"/>
      <c r="CPE112" s="81"/>
      <c r="CPF112" s="81"/>
      <c r="CPG112" s="81"/>
      <c r="CPH112" s="81"/>
      <c r="CPI112" s="81"/>
      <c r="CPJ112" s="81"/>
      <c r="CPK112" s="81"/>
      <c r="CPL112" s="81"/>
      <c r="CPM112" s="81"/>
      <c r="CPN112" s="81"/>
      <c r="CPO112" s="81"/>
      <c r="CPP112" s="81"/>
      <c r="CPQ112" s="81"/>
      <c r="CPR112" s="81"/>
      <c r="CPS112" s="81"/>
      <c r="CPT112" s="81"/>
      <c r="CPU112" s="81"/>
      <c r="CPV112" s="81"/>
      <c r="CPW112" s="81"/>
      <c r="CPX112" s="81"/>
      <c r="CPY112" s="81"/>
      <c r="CPZ112" s="81"/>
      <c r="CQA112" s="81"/>
      <c r="CQB112" s="81"/>
      <c r="CQC112" s="81"/>
      <c r="CQD112" s="81"/>
      <c r="CQE112" s="81"/>
      <c r="CQF112" s="81"/>
      <c r="CQG112" s="81"/>
      <c r="CQH112" s="81"/>
      <c r="CQI112" s="81"/>
      <c r="CQJ112" s="81"/>
      <c r="CQK112" s="81"/>
      <c r="CQL112" s="81"/>
      <c r="CQM112" s="81"/>
      <c r="CQN112" s="81"/>
      <c r="CQO112" s="81"/>
      <c r="CQP112" s="81"/>
      <c r="CQQ112" s="81"/>
      <c r="CQR112" s="81"/>
      <c r="CQS112" s="81"/>
      <c r="CQT112" s="81"/>
      <c r="CQU112" s="81"/>
      <c r="CQV112" s="81"/>
      <c r="CQW112" s="81"/>
      <c r="CQX112" s="81"/>
      <c r="CQY112" s="81"/>
      <c r="CQZ112" s="81"/>
      <c r="CRA112" s="81"/>
      <c r="CRB112" s="81"/>
      <c r="CRC112" s="81"/>
      <c r="CRD112" s="81"/>
      <c r="CRE112" s="81"/>
      <c r="CRF112" s="81"/>
      <c r="CRG112" s="81"/>
      <c r="CRH112" s="81"/>
      <c r="CRI112" s="81"/>
      <c r="CRJ112" s="81"/>
      <c r="CRK112" s="81"/>
      <c r="CRL112" s="81"/>
      <c r="CRM112" s="81"/>
      <c r="CRN112" s="81"/>
      <c r="CRO112" s="81"/>
      <c r="CRP112" s="81"/>
      <c r="CRQ112" s="81"/>
      <c r="CRR112" s="81"/>
      <c r="CRS112" s="81"/>
      <c r="CRT112" s="81"/>
      <c r="CRU112" s="81"/>
      <c r="CRV112" s="81"/>
      <c r="CRW112" s="81"/>
      <c r="CRX112" s="81"/>
      <c r="CRY112" s="81"/>
      <c r="CRZ112" s="81"/>
      <c r="CSA112" s="81"/>
      <c r="CSB112" s="81"/>
      <c r="CSC112" s="81"/>
      <c r="CSD112" s="81"/>
      <c r="CSE112" s="81"/>
      <c r="CSF112" s="81"/>
      <c r="CSG112" s="81"/>
      <c r="CSH112" s="81"/>
      <c r="CSI112" s="81"/>
      <c r="CSJ112" s="81"/>
      <c r="CSK112" s="81"/>
      <c r="CSL112" s="81"/>
      <c r="CSM112" s="81"/>
      <c r="CSN112" s="81"/>
      <c r="CSO112" s="81"/>
      <c r="CSP112" s="81"/>
      <c r="CSQ112" s="81"/>
      <c r="CSR112" s="81"/>
      <c r="CSS112" s="81"/>
      <c r="CST112" s="81"/>
      <c r="CSU112" s="81"/>
      <c r="CSV112" s="81"/>
      <c r="CSW112" s="81"/>
      <c r="CSX112" s="81"/>
      <c r="CSY112" s="81"/>
      <c r="CSZ112" s="81"/>
      <c r="CTA112" s="81"/>
      <c r="CTB112" s="81"/>
      <c r="CTC112" s="81"/>
      <c r="CTD112" s="81"/>
      <c r="CTE112" s="81"/>
      <c r="CTF112" s="81"/>
      <c r="CTG112" s="81"/>
      <c r="CTH112" s="81"/>
      <c r="CTI112" s="81"/>
      <c r="CTJ112" s="81"/>
      <c r="CTK112" s="81"/>
      <c r="CTL112" s="81"/>
      <c r="CTM112" s="81"/>
      <c r="CTN112" s="81"/>
      <c r="CTO112" s="81"/>
      <c r="CTP112" s="81"/>
      <c r="CTQ112" s="81"/>
      <c r="CTR112" s="81"/>
      <c r="CTS112" s="81"/>
      <c r="CTT112" s="81"/>
      <c r="CTU112" s="81"/>
      <c r="CTV112" s="81"/>
      <c r="CTW112" s="81"/>
      <c r="CTX112" s="81"/>
      <c r="CTY112" s="81"/>
      <c r="CTZ112" s="81"/>
      <c r="CUA112" s="81"/>
      <c r="CUB112" s="81"/>
      <c r="CUC112" s="81"/>
      <c r="CUD112" s="81"/>
      <c r="CUE112" s="81"/>
      <c r="CUF112" s="81"/>
      <c r="CUG112" s="81"/>
      <c r="CUH112" s="81"/>
      <c r="CUI112" s="81"/>
      <c r="CUJ112" s="81"/>
      <c r="CUK112" s="81"/>
      <c r="CUL112" s="81"/>
      <c r="CUM112" s="81"/>
      <c r="CUN112" s="81"/>
      <c r="CUO112" s="81"/>
      <c r="CUP112" s="81"/>
      <c r="CUQ112" s="81"/>
      <c r="CUR112" s="81"/>
      <c r="CUS112" s="81"/>
      <c r="CUT112" s="81"/>
      <c r="CUU112" s="81"/>
      <c r="CUV112" s="81"/>
      <c r="CUW112" s="81"/>
      <c r="CUX112" s="81"/>
      <c r="CUY112" s="81"/>
      <c r="CUZ112" s="81"/>
      <c r="CVA112" s="81"/>
      <c r="CVB112" s="81"/>
      <c r="CVC112" s="81"/>
      <c r="CVD112" s="81"/>
      <c r="CVE112" s="81"/>
      <c r="CVF112" s="81"/>
      <c r="CVG112" s="81"/>
      <c r="CVH112" s="81"/>
      <c r="CVI112" s="81"/>
      <c r="CVJ112" s="81"/>
      <c r="CVK112" s="81"/>
      <c r="CVL112" s="81"/>
      <c r="CVM112" s="81"/>
      <c r="CVN112" s="81"/>
      <c r="CVO112" s="81"/>
      <c r="CVP112" s="81"/>
      <c r="CVQ112" s="81"/>
      <c r="CVR112" s="81"/>
      <c r="CVS112" s="81"/>
      <c r="CVT112" s="81"/>
      <c r="CVU112" s="81"/>
      <c r="CVV112" s="81"/>
      <c r="CVW112" s="81"/>
      <c r="CVX112" s="81"/>
      <c r="CVY112" s="81"/>
      <c r="CVZ112" s="81"/>
      <c r="CWA112" s="81"/>
      <c r="CWB112" s="81"/>
      <c r="CWC112" s="81"/>
      <c r="CWD112" s="81"/>
      <c r="CWE112" s="81"/>
      <c r="CWF112" s="81"/>
      <c r="CWG112" s="81"/>
      <c r="CWH112" s="81"/>
      <c r="CWI112" s="81"/>
      <c r="CWJ112" s="81"/>
      <c r="CWK112" s="81"/>
      <c r="CWL112" s="81"/>
      <c r="CWM112" s="81"/>
      <c r="CWN112" s="81"/>
      <c r="CWO112" s="81"/>
      <c r="CWP112" s="81"/>
      <c r="CWQ112" s="81"/>
      <c r="CWR112" s="81"/>
      <c r="CWS112" s="81"/>
      <c r="CWT112" s="81"/>
      <c r="CWU112" s="81"/>
      <c r="CWV112" s="81"/>
      <c r="CWW112" s="81"/>
      <c r="CWX112" s="81"/>
      <c r="CWY112" s="81"/>
      <c r="CWZ112" s="81"/>
      <c r="CXA112" s="81"/>
      <c r="CXB112" s="81"/>
      <c r="CXC112" s="81"/>
      <c r="CXD112" s="81"/>
      <c r="CXE112" s="81"/>
      <c r="CXF112" s="81"/>
      <c r="CXG112" s="81"/>
      <c r="CXH112" s="81"/>
      <c r="CXI112" s="81"/>
      <c r="CXJ112" s="81"/>
      <c r="CXK112" s="81"/>
      <c r="CXL112" s="81"/>
      <c r="CXM112" s="81"/>
      <c r="CXN112" s="81"/>
      <c r="CXO112" s="81"/>
      <c r="CXP112" s="81"/>
      <c r="CXQ112" s="81"/>
      <c r="CXR112" s="81"/>
      <c r="CXS112" s="81"/>
      <c r="CXT112" s="81"/>
      <c r="CXU112" s="81"/>
      <c r="CXV112" s="81"/>
      <c r="CXW112" s="81"/>
      <c r="CXX112" s="81"/>
      <c r="CXY112" s="81"/>
      <c r="CXZ112" s="81"/>
      <c r="CYA112" s="81"/>
      <c r="CYB112" s="81"/>
      <c r="CYC112" s="81"/>
      <c r="CYD112" s="81"/>
      <c r="CYE112" s="81"/>
      <c r="CYF112" s="81"/>
      <c r="CYG112" s="81"/>
      <c r="CYH112" s="81"/>
      <c r="CYI112" s="81"/>
      <c r="CYJ112" s="81"/>
      <c r="CYK112" s="81"/>
      <c r="CYL112" s="81"/>
      <c r="CYM112" s="81"/>
      <c r="CYN112" s="81"/>
      <c r="CYO112" s="81"/>
      <c r="CYP112" s="81"/>
      <c r="CYQ112" s="81"/>
      <c r="CYR112" s="81"/>
      <c r="CYS112" s="81"/>
      <c r="CYT112" s="81"/>
      <c r="CYU112" s="81"/>
      <c r="CYV112" s="81"/>
      <c r="CYW112" s="81"/>
      <c r="CYX112" s="81"/>
      <c r="CYY112" s="81"/>
      <c r="CYZ112" s="81"/>
      <c r="CZA112" s="81"/>
      <c r="CZB112" s="81"/>
      <c r="CZC112" s="81"/>
      <c r="CZD112" s="81"/>
      <c r="CZE112" s="81"/>
      <c r="CZF112" s="81"/>
      <c r="CZG112" s="81"/>
      <c r="CZH112" s="81"/>
      <c r="CZI112" s="81"/>
      <c r="CZJ112" s="81"/>
      <c r="CZK112" s="81"/>
      <c r="CZL112" s="81"/>
      <c r="CZM112" s="81"/>
      <c r="CZN112" s="81"/>
      <c r="CZO112" s="81"/>
      <c r="CZP112" s="81"/>
      <c r="CZQ112" s="81"/>
      <c r="CZR112" s="81"/>
      <c r="CZS112" s="81"/>
      <c r="CZT112" s="81"/>
      <c r="CZU112" s="81"/>
      <c r="CZV112" s="81"/>
      <c r="CZW112" s="81"/>
      <c r="CZX112" s="81"/>
      <c r="CZY112" s="81"/>
      <c r="CZZ112" s="81"/>
      <c r="DAA112" s="81"/>
      <c r="DAB112" s="81"/>
      <c r="DAC112" s="81"/>
      <c r="DAD112" s="81"/>
      <c r="DAE112" s="81"/>
      <c r="DAF112" s="81"/>
      <c r="DAG112" s="81"/>
      <c r="DAH112" s="81"/>
      <c r="DAI112" s="81"/>
      <c r="DAJ112" s="81"/>
      <c r="DAK112" s="81"/>
      <c r="DAL112" s="81"/>
      <c r="DAM112" s="81"/>
      <c r="DAN112" s="81"/>
      <c r="DAO112" s="81"/>
      <c r="DAP112" s="81"/>
      <c r="DAQ112" s="81"/>
      <c r="DAR112" s="81"/>
      <c r="DAS112" s="81"/>
      <c r="DAT112" s="81"/>
      <c r="DAU112" s="81"/>
      <c r="DAV112" s="81"/>
      <c r="DAW112" s="81"/>
      <c r="DAX112" s="81"/>
      <c r="DAY112" s="81"/>
      <c r="DAZ112" s="81"/>
      <c r="DBA112" s="81"/>
      <c r="DBB112" s="81"/>
      <c r="DBC112" s="81"/>
      <c r="DBD112" s="81"/>
      <c r="DBE112" s="81"/>
      <c r="DBF112" s="81"/>
      <c r="DBG112" s="81"/>
      <c r="DBH112" s="81"/>
      <c r="DBI112" s="81"/>
      <c r="DBJ112" s="81"/>
      <c r="DBK112" s="81"/>
      <c r="DBL112" s="81"/>
      <c r="DBM112" s="81"/>
      <c r="DBN112" s="81"/>
      <c r="DBO112" s="81"/>
      <c r="DBP112" s="81"/>
      <c r="DBQ112" s="81"/>
      <c r="DBR112" s="81"/>
      <c r="DBS112" s="81"/>
      <c r="DBT112" s="81"/>
      <c r="DBU112" s="81"/>
      <c r="DBV112" s="81"/>
      <c r="DBW112" s="81"/>
      <c r="DBX112" s="81"/>
      <c r="DBY112" s="81"/>
      <c r="DBZ112" s="81"/>
      <c r="DCA112" s="81"/>
      <c r="DCB112" s="81"/>
      <c r="DCC112" s="81"/>
      <c r="DCD112" s="81"/>
      <c r="DCE112" s="81"/>
      <c r="DCF112" s="81"/>
      <c r="DCG112" s="81"/>
      <c r="DCH112" s="81"/>
      <c r="DCI112" s="81"/>
      <c r="DCJ112" s="81"/>
      <c r="DCK112" s="81"/>
      <c r="DCL112" s="81"/>
      <c r="DCM112" s="81"/>
      <c r="DCN112" s="81"/>
      <c r="DCO112" s="81"/>
      <c r="DCP112" s="81"/>
      <c r="DCQ112" s="81"/>
      <c r="DCR112" s="81"/>
      <c r="DCS112" s="81"/>
      <c r="DCT112" s="81"/>
      <c r="DCU112" s="81"/>
      <c r="DCV112" s="81"/>
      <c r="DCW112" s="81"/>
      <c r="DCX112" s="81"/>
      <c r="DCY112" s="81"/>
      <c r="DCZ112" s="81"/>
      <c r="DDA112" s="81"/>
      <c r="DDB112" s="81"/>
      <c r="DDC112" s="81"/>
      <c r="DDD112" s="81"/>
      <c r="DDE112" s="81"/>
      <c r="DDF112" s="81"/>
      <c r="DDG112" s="81"/>
      <c r="DDH112" s="81"/>
      <c r="DDI112" s="81"/>
      <c r="DDJ112" s="81"/>
      <c r="WBZ112" s="81"/>
      <c r="WCA112" s="81"/>
      <c r="WCB112" s="81"/>
      <c r="WCC112" s="81"/>
      <c r="WCD112" s="81"/>
      <c r="WCE112" s="81"/>
      <c r="WCF112" s="81"/>
      <c r="WCG112" s="81"/>
      <c r="WCH112" s="81"/>
      <c r="WCI112" s="81"/>
      <c r="WCJ112" s="81"/>
      <c r="WCK112" s="81"/>
      <c r="WCL112" s="81"/>
      <c r="WCM112" s="81"/>
      <c r="WCN112" s="81"/>
      <c r="WCO112" s="81"/>
      <c r="WCP112" s="81"/>
      <c r="WCQ112" s="81"/>
      <c r="WCR112" s="81"/>
      <c r="WCS112" s="81"/>
      <c r="WCT112" s="81"/>
      <c r="WCU112" s="81"/>
      <c r="WCV112" s="81"/>
      <c r="WCW112" s="81"/>
      <c r="WCX112" s="81"/>
      <c r="WCY112" s="81"/>
      <c r="WCZ112" s="81"/>
      <c r="WDA112" s="81"/>
      <c r="WDB112" s="81"/>
      <c r="WDC112" s="81"/>
      <c r="WDD112" s="81"/>
      <c r="WDE112" s="81"/>
      <c r="WDF112" s="81"/>
      <c r="WDG112" s="81"/>
      <c r="WDH112" s="81"/>
      <c r="WDI112" s="81"/>
      <c r="WDJ112" s="81"/>
      <c r="WDK112" s="81"/>
      <c r="WDL112" s="81"/>
      <c r="WDM112" s="81"/>
      <c r="WDN112" s="81"/>
      <c r="WDO112" s="81"/>
      <c r="WDP112" s="81"/>
      <c r="WDQ112" s="81"/>
      <c r="WDR112" s="81"/>
      <c r="WDS112" s="81"/>
      <c r="WDT112" s="81"/>
      <c r="WDU112" s="81"/>
      <c r="WDV112" s="81"/>
      <c r="WDW112" s="81"/>
      <c r="WDX112" s="81"/>
      <c r="WDY112" s="81"/>
      <c r="WDZ112" s="81"/>
      <c r="WEA112" s="81"/>
      <c r="WEB112" s="81"/>
      <c r="WEC112" s="81"/>
      <c r="WED112" s="81"/>
      <c r="WEE112" s="81"/>
      <c r="WEF112" s="81"/>
      <c r="WEG112" s="81"/>
      <c r="WEH112" s="81"/>
      <c r="WEI112" s="81"/>
      <c r="WEJ112" s="81"/>
      <c r="WEK112" s="81"/>
      <c r="WEL112" s="81"/>
      <c r="WEM112" s="81"/>
      <c r="WEN112" s="81"/>
      <c r="WEO112" s="81"/>
      <c r="WEP112" s="81"/>
      <c r="WEQ112" s="81"/>
      <c r="WER112" s="81"/>
      <c r="WES112" s="81"/>
      <c r="WET112" s="81"/>
      <c r="WEU112" s="81"/>
      <c r="WEV112" s="81"/>
      <c r="WEW112" s="81"/>
      <c r="WEX112" s="81"/>
      <c r="WEY112" s="81"/>
      <c r="WEZ112" s="81"/>
      <c r="WFA112" s="81"/>
      <c r="WFB112" s="81"/>
      <c r="WFC112" s="81"/>
      <c r="WFD112" s="81"/>
      <c r="WFE112" s="81"/>
      <c r="WFF112" s="81"/>
      <c r="WFG112" s="81"/>
      <c r="WFH112" s="81"/>
      <c r="WFI112" s="81"/>
      <c r="WFJ112" s="81"/>
      <c r="WFK112" s="81"/>
      <c r="WFL112" s="81"/>
      <c r="WFM112" s="81"/>
      <c r="WFN112" s="81"/>
      <c r="WFO112" s="81"/>
      <c r="WFP112" s="81"/>
      <c r="WFQ112" s="81"/>
      <c r="WFR112" s="81"/>
      <c r="WFS112" s="81"/>
      <c r="WFT112" s="81"/>
      <c r="WFU112" s="81"/>
      <c r="WFV112" s="81"/>
      <c r="WFW112" s="81"/>
      <c r="WFX112" s="81"/>
      <c r="WFY112" s="81"/>
      <c r="WFZ112" s="81"/>
      <c r="WGA112" s="81"/>
      <c r="WGB112" s="81"/>
      <c r="WGC112" s="81"/>
      <c r="WGD112" s="81"/>
      <c r="WGE112" s="81"/>
      <c r="WGF112" s="81"/>
      <c r="WGG112" s="81"/>
      <c r="WGH112" s="81"/>
      <c r="WGI112" s="81"/>
      <c r="WGJ112" s="81"/>
      <c r="WGK112" s="81"/>
      <c r="WGL112" s="81"/>
      <c r="WGM112" s="81"/>
      <c r="WGN112" s="81"/>
      <c r="WGO112" s="81"/>
      <c r="WGP112" s="81"/>
      <c r="WGQ112" s="81"/>
      <c r="WGR112" s="81"/>
      <c r="WGS112" s="81"/>
      <c r="WGT112" s="81"/>
      <c r="WGU112" s="81"/>
      <c r="WGV112" s="81"/>
      <c r="WGW112" s="81"/>
      <c r="WGX112" s="81"/>
      <c r="WGY112" s="81"/>
      <c r="WGZ112" s="81"/>
      <c r="WHA112" s="81"/>
      <c r="WHB112" s="81"/>
      <c r="WHC112" s="81"/>
      <c r="WHD112" s="81"/>
      <c r="WHE112" s="81"/>
      <c r="WHF112" s="81"/>
      <c r="WHG112" s="81"/>
      <c r="WHH112" s="81"/>
      <c r="WHI112" s="81"/>
      <c r="WHJ112" s="81"/>
      <c r="WHK112" s="81"/>
      <c r="WHL112" s="81"/>
      <c r="WHM112" s="81"/>
      <c r="WHN112" s="81"/>
      <c r="WHO112" s="81"/>
      <c r="WHP112" s="81"/>
      <c r="WHQ112" s="81"/>
      <c r="WHR112" s="81"/>
      <c r="WHS112" s="81"/>
      <c r="WHT112" s="81"/>
      <c r="WHU112" s="81"/>
      <c r="WHV112" s="81"/>
      <c r="WHW112" s="81"/>
      <c r="WHX112" s="81"/>
      <c r="WHY112" s="81"/>
      <c r="WHZ112" s="81"/>
      <c r="WIA112" s="81"/>
      <c r="WIB112" s="81"/>
      <c r="WIC112" s="81"/>
      <c r="WID112" s="81"/>
      <c r="WIE112" s="81"/>
      <c r="WIF112" s="81"/>
      <c r="WIG112" s="81"/>
      <c r="WIH112" s="81"/>
      <c r="WII112" s="81"/>
      <c r="WIJ112" s="81"/>
      <c r="WIK112" s="81"/>
      <c r="WIL112" s="81"/>
      <c r="WIM112" s="81"/>
      <c r="WIN112" s="81"/>
      <c r="WIO112" s="81"/>
      <c r="WIP112" s="81"/>
      <c r="WIQ112" s="81"/>
      <c r="WIR112" s="81"/>
      <c r="WIS112" s="81"/>
      <c r="WIT112" s="81"/>
      <c r="WIU112" s="81"/>
      <c r="WIV112" s="81"/>
      <c r="WIW112" s="81"/>
      <c r="WIX112" s="81"/>
      <c r="WIY112" s="81"/>
      <c r="WIZ112" s="81"/>
      <c r="WJA112" s="81"/>
      <c r="WJB112" s="81"/>
      <c r="WJC112" s="81"/>
      <c r="WJD112" s="81"/>
      <c r="WJE112" s="81"/>
      <c r="WJF112" s="81"/>
      <c r="WJG112" s="81"/>
      <c r="WJH112" s="81"/>
      <c r="WJI112" s="81"/>
      <c r="WJJ112" s="81"/>
      <c r="WJK112" s="81"/>
      <c r="WJL112" s="81"/>
      <c r="WJM112" s="81"/>
      <c r="WJN112" s="81"/>
      <c r="WJO112" s="81"/>
      <c r="WJP112" s="81"/>
      <c r="WJQ112" s="81"/>
      <c r="WJR112" s="81"/>
      <c r="WJS112" s="81"/>
      <c r="WJT112" s="81"/>
      <c r="WJU112" s="81"/>
      <c r="WJV112" s="81"/>
      <c r="WJW112" s="81"/>
      <c r="WJX112" s="81"/>
      <c r="WJY112" s="81"/>
      <c r="WJZ112" s="81"/>
      <c r="WKA112" s="81"/>
      <c r="WKB112" s="81"/>
      <c r="WKC112" s="81"/>
      <c r="WKD112" s="81"/>
      <c r="WKE112" s="81"/>
      <c r="WKF112" s="81"/>
      <c r="WKG112" s="81"/>
      <c r="WKH112" s="81"/>
      <c r="WKI112" s="81"/>
      <c r="WKJ112" s="81"/>
      <c r="WKK112" s="81"/>
      <c r="WKL112" s="81"/>
      <c r="WKM112" s="81"/>
      <c r="WKN112" s="81"/>
      <c r="WKO112" s="81"/>
      <c r="WKP112" s="81"/>
      <c r="WKQ112" s="81"/>
      <c r="WKR112" s="81"/>
      <c r="WKS112" s="81"/>
      <c r="WKT112" s="81"/>
      <c r="WKU112" s="81"/>
      <c r="WKV112" s="81"/>
      <c r="WKW112" s="81"/>
      <c r="WKX112" s="81"/>
      <c r="WKY112" s="81"/>
      <c r="WKZ112" s="81"/>
      <c r="WLA112" s="81"/>
      <c r="WLB112" s="81"/>
      <c r="WLC112" s="81"/>
      <c r="WLD112" s="81"/>
      <c r="WLE112" s="81"/>
      <c r="WLF112" s="81"/>
      <c r="WLG112" s="81"/>
      <c r="WLH112" s="81"/>
      <c r="WLI112" s="81"/>
      <c r="WLJ112" s="81"/>
      <c r="WLK112" s="81"/>
      <c r="WLL112" s="81"/>
      <c r="WLM112" s="81"/>
      <c r="WLN112" s="81"/>
      <c r="WLO112" s="81"/>
      <c r="WLP112" s="81"/>
      <c r="WLQ112" s="81"/>
      <c r="WLR112" s="81"/>
      <c r="WLS112" s="81"/>
      <c r="WLT112" s="81"/>
      <c r="WLU112" s="81"/>
      <c r="WLV112" s="81"/>
      <c r="WLW112" s="81"/>
      <c r="WLX112" s="81"/>
      <c r="WLY112" s="81"/>
      <c r="WLZ112" s="81"/>
      <c r="WMA112" s="81"/>
      <c r="WMB112" s="81"/>
      <c r="WMC112" s="81"/>
      <c r="WMD112" s="81"/>
      <c r="WME112" s="81"/>
      <c r="WMF112" s="81"/>
      <c r="WMG112" s="81"/>
      <c r="WMH112" s="81"/>
      <c r="WMI112" s="81"/>
      <c r="WMJ112" s="81"/>
      <c r="WMK112" s="81"/>
      <c r="WML112" s="81"/>
      <c r="WMM112" s="81"/>
      <c r="WMN112" s="81"/>
      <c r="WMO112" s="81"/>
      <c r="WMP112" s="81"/>
      <c r="WMQ112" s="81"/>
      <c r="WMR112" s="81"/>
      <c r="WMS112" s="81"/>
      <c r="WMT112" s="81"/>
      <c r="WMU112" s="81"/>
      <c r="WMV112" s="81"/>
      <c r="WMW112" s="81"/>
      <c r="WMX112" s="81"/>
      <c r="WMY112" s="81"/>
      <c r="WMZ112" s="81"/>
      <c r="WNA112" s="81"/>
      <c r="WNB112" s="81"/>
      <c r="WNC112" s="81"/>
      <c r="WND112" s="81"/>
      <c r="WNE112" s="81"/>
      <c r="WNF112" s="81"/>
      <c r="WNG112" s="81"/>
      <c r="WNH112" s="81"/>
      <c r="WNI112" s="81"/>
      <c r="WNJ112" s="81"/>
      <c r="WNK112" s="81"/>
      <c r="WNL112" s="81"/>
      <c r="WNM112" s="81"/>
      <c r="WNN112" s="81"/>
      <c r="WNO112" s="81"/>
      <c r="WNP112" s="81"/>
      <c r="WNQ112" s="81"/>
      <c r="WNR112" s="81"/>
      <c r="WNS112" s="81"/>
      <c r="WNT112" s="81"/>
      <c r="WNU112" s="81"/>
      <c r="WNV112" s="81"/>
      <c r="WNW112" s="81"/>
      <c r="WNX112" s="81"/>
      <c r="WNY112" s="81"/>
      <c r="WNZ112" s="81"/>
      <c r="WOA112" s="81"/>
      <c r="WOB112" s="81"/>
      <c r="WOC112" s="81"/>
      <c r="WOD112" s="81"/>
      <c r="WOE112" s="81"/>
      <c r="WOF112" s="81"/>
      <c r="WOG112" s="81"/>
      <c r="WOH112" s="81"/>
      <c r="WOI112" s="81"/>
      <c r="WOJ112" s="81"/>
      <c r="WOK112" s="81"/>
      <c r="WOL112" s="81"/>
      <c r="WOM112" s="81"/>
      <c r="WON112" s="81"/>
      <c r="WOO112" s="81"/>
      <c r="WOP112" s="81"/>
      <c r="WOQ112" s="81"/>
      <c r="WOR112" s="81"/>
      <c r="WOS112" s="81"/>
      <c r="WOT112" s="81"/>
      <c r="WOU112" s="81"/>
      <c r="WOV112" s="81"/>
      <c r="WOW112" s="81"/>
      <c r="WOX112" s="81"/>
      <c r="WOY112" s="81"/>
      <c r="WOZ112" s="81"/>
      <c r="WPA112" s="81"/>
      <c r="WPB112" s="81"/>
      <c r="WPC112" s="81"/>
      <c r="WPD112" s="81"/>
      <c r="WPE112" s="81"/>
      <c r="WPF112" s="81"/>
      <c r="WPG112" s="81"/>
      <c r="WPH112" s="81"/>
      <c r="WPI112" s="81"/>
      <c r="WPJ112" s="81"/>
      <c r="WPK112" s="81"/>
      <c r="WPL112" s="81"/>
      <c r="WPM112" s="81"/>
      <c r="WPN112" s="81"/>
      <c r="WPO112" s="81"/>
      <c r="WPP112" s="81"/>
      <c r="WPQ112" s="81"/>
      <c r="WPR112" s="81"/>
      <c r="WPS112" s="81"/>
      <c r="WPT112" s="81"/>
      <c r="WPU112" s="81"/>
      <c r="WPV112" s="81"/>
      <c r="WPW112" s="81"/>
      <c r="WPX112" s="81"/>
      <c r="WPY112" s="81"/>
      <c r="WPZ112" s="81"/>
      <c r="WQA112" s="81"/>
      <c r="WQB112" s="81"/>
      <c r="WQC112" s="81"/>
      <c r="WQD112" s="81"/>
      <c r="WQE112" s="81"/>
      <c r="WQF112" s="81"/>
      <c r="WQG112" s="81"/>
      <c r="WQH112" s="81"/>
      <c r="WQI112" s="81"/>
      <c r="WQJ112" s="81"/>
      <c r="WQK112" s="81"/>
      <c r="WQL112" s="81"/>
      <c r="WQM112" s="81"/>
      <c r="WQN112" s="81"/>
      <c r="WQO112" s="81"/>
      <c r="WQP112" s="81"/>
      <c r="WQQ112" s="81"/>
      <c r="WQR112" s="81"/>
      <c r="WQS112" s="81"/>
      <c r="WQT112" s="81"/>
      <c r="WQU112" s="81"/>
      <c r="WQV112" s="81"/>
      <c r="WQW112" s="81"/>
      <c r="WQX112" s="81"/>
      <c r="WQY112" s="81"/>
      <c r="WQZ112" s="81"/>
      <c r="WRA112" s="81"/>
      <c r="WRB112" s="81"/>
      <c r="WRC112" s="81"/>
      <c r="WRD112" s="81"/>
      <c r="WRE112" s="81"/>
      <c r="WRF112" s="81"/>
      <c r="WRG112" s="81"/>
      <c r="WRH112" s="81"/>
      <c r="WRI112" s="81"/>
      <c r="WRJ112" s="81"/>
      <c r="WRK112" s="81"/>
      <c r="WRL112" s="81"/>
      <c r="WRM112" s="81"/>
      <c r="WRN112" s="81"/>
      <c r="WRO112" s="81"/>
      <c r="WRP112" s="81"/>
      <c r="WRQ112" s="81"/>
      <c r="WRR112" s="81"/>
      <c r="WRS112" s="81"/>
      <c r="WRT112" s="81"/>
      <c r="WRU112" s="81"/>
      <c r="WRV112" s="81"/>
      <c r="WRW112" s="81"/>
      <c r="WRX112" s="81"/>
      <c r="WRY112" s="81"/>
      <c r="WRZ112" s="81"/>
      <c r="WSA112" s="81"/>
      <c r="WSB112" s="81"/>
      <c r="WSC112" s="81"/>
      <c r="WSD112" s="81"/>
      <c r="WSE112" s="81"/>
      <c r="WSF112" s="81"/>
      <c r="WSG112" s="81"/>
      <c r="WSH112" s="81"/>
      <c r="WSI112" s="81"/>
      <c r="WSJ112" s="81"/>
      <c r="WSK112" s="81"/>
      <c r="WSL112" s="81"/>
      <c r="WSM112" s="81"/>
      <c r="WSN112" s="81"/>
      <c r="WSO112" s="81"/>
      <c r="WSP112" s="81"/>
      <c r="WSQ112" s="81"/>
      <c r="WSR112" s="81"/>
      <c r="WSS112" s="81"/>
      <c r="WST112" s="81"/>
      <c r="WSU112" s="81"/>
      <c r="WSV112" s="81"/>
      <c r="WSW112" s="81"/>
      <c r="WSX112" s="81"/>
      <c r="WSY112" s="81"/>
      <c r="WSZ112" s="81"/>
      <c r="WTA112" s="81"/>
      <c r="WTB112" s="81"/>
      <c r="WTC112" s="81"/>
      <c r="WTD112" s="81"/>
      <c r="WTE112" s="81"/>
      <c r="WTF112" s="81"/>
      <c r="WTG112" s="81"/>
      <c r="WTH112" s="81"/>
      <c r="WTI112" s="81"/>
      <c r="WTJ112" s="81"/>
      <c r="WTK112" s="81"/>
      <c r="WTL112" s="81"/>
      <c r="WTM112" s="81"/>
      <c r="WTN112" s="81"/>
      <c r="WTO112" s="81"/>
      <c r="WTP112" s="81"/>
      <c r="WTQ112" s="81"/>
      <c r="WTR112" s="81"/>
      <c r="WTS112" s="81"/>
      <c r="WTT112" s="81"/>
      <c r="WTU112" s="81"/>
      <c r="WTV112" s="81"/>
      <c r="WTW112" s="81"/>
      <c r="WTX112" s="81"/>
      <c r="WTY112" s="81"/>
      <c r="WTZ112" s="81"/>
      <c r="WUA112" s="81"/>
      <c r="WUB112" s="81"/>
      <c r="WUC112" s="81"/>
      <c r="WUD112" s="81"/>
      <c r="WUE112" s="81"/>
      <c r="WUF112" s="81"/>
      <c r="WUG112" s="81"/>
      <c r="WUH112" s="81"/>
      <c r="WUI112" s="81"/>
      <c r="WUJ112" s="81"/>
      <c r="WUK112" s="81"/>
      <c r="WUL112" s="81"/>
      <c r="WUM112" s="81"/>
      <c r="WUN112" s="81"/>
      <c r="WUO112" s="81"/>
      <c r="WUP112" s="81"/>
      <c r="WUQ112" s="81"/>
      <c r="WUR112" s="81"/>
      <c r="WUS112" s="81"/>
      <c r="WUT112" s="81"/>
      <c r="WUU112" s="81"/>
      <c r="WUV112" s="81"/>
      <c r="WUW112" s="81"/>
      <c r="WUX112" s="81"/>
      <c r="WUY112" s="81"/>
      <c r="WUZ112" s="81"/>
      <c r="WVA112" s="81"/>
      <c r="WVB112" s="81"/>
      <c r="WVC112" s="81"/>
      <c r="WVD112" s="81"/>
      <c r="WVE112" s="81"/>
      <c r="WVF112" s="81"/>
      <c r="WVG112" s="81"/>
      <c r="WVH112" s="81"/>
      <c r="WVI112" s="81"/>
      <c r="WVJ112" s="81"/>
      <c r="WVK112" s="81"/>
      <c r="WVL112" s="81"/>
      <c r="WVM112" s="81"/>
      <c r="WVN112" s="81"/>
      <c r="WVO112" s="81"/>
      <c r="WVP112" s="81"/>
      <c r="WVQ112" s="81"/>
      <c r="WVR112" s="81"/>
      <c r="WVS112" s="81"/>
      <c r="WVT112" s="81"/>
      <c r="WVU112" s="81"/>
      <c r="WVV112" s="81"/>
      <c r="WVW112" s="81"/>
      <c r="WVX112" s="81"/>
      <c r="WVY112" s="81"/>
      <c r="WVZ112" s="81"/>
      <c r="WWA112" s="81"/>
      <c r="WWB112" s="81"/>
      <c r="WWC112" s="81"/>
      <c r="WWD112" s="81"/>
      <c r="WWE112" s="81"/>
      <c r="WWF112" s="81"/>
      <c r="WWG112" s="81"/>
      <c r="WWH112" s="81"/>
      <c r="WWI112" s="81"/>
      <c r="WWJ112" s="81"/>
      <c r="WWK112" s="81"/>
      <c r="WWL112" s="81"/>
      <c r="WWM112" s="81"/>
      <c r="WWN112" s="81"/>
      <c r="WWO112" s="81"/>
      <c r="WWP112" s="81"/>
      <c r="WWQ112" s="81"/>
      <c r="WWR112" s="81"/>
      <c r="WWS112" s="81"/>
      <c r="WWT112" s="81"/>
      <c r="WWU112" s="81"/>
      <c r="WWV112" s="81"/>
      <c r="WWW112" s="81"/>
      <c r="WWX112" s="81"/>
      <c r="WWY112" s="81"/>
      <c r="WWZ112" s="81"/>
      <c r="WXA112" s="81"/>
      <c r="WXB112" s="81"/>
      <c r="WXC112" s="81"/>
      <c r="WXD112" s="81"/>
      <c r="WXE112" s="81"/>
      <c r="WXF112" s="81"/>
      <c r="WXG112" s="81"/>
      <c r="WXH112" s="81"/>
      <c r="WXI112" s="81"/>
      <c r="WXJ112" s="81"/>
      <c r="WXK112" s="81"/>
      <c r="WXL112" s="81"/>
      <c r="WXM112" s="81"/>
      <c r="WXN112" s="81"/>
      <c r="WXO112" s="81"/>
      <c r="WXP112" s="81"/>
      <c r="WXQ112" s="81"/>
      <c r="WXR112" s="81"/>
      <c r="WXS112" s="81"/>
      <c r="WXT112" s="81"/>
      <c r="WXU112" s="81"/>
      <c r="WXV112" s="81"/>
      <c r="WXW112" s="81"/>
      <c r="WXX112" s="81"/>
      <c r="WXY112" s="81"/>
      <c r="WXZ112" s="81"/>
      <c r="WYA112" s="81"/>
      <c r="WYB112" s="81"/>
      <c r="WYC112" s="81"/>
      <c r="WYD112" s="81"/>
      <c r="WYE112" s="81"/>
      <c r="WYF112" s="81"/>
      <c r="WYG112" s="81"/>
      <c r="WYH112" s="81"/>
      <c r="WYI112" s="81"/>
      <c r="WYJ112" s="81"/>
      <c r="WYK112" s="81"/>
      <c r="WYL112" s="81"/>
      <c r="WYM112" s="81"/>
      <c r="WYN112" s="81"/>
      <c r="WYO112" s="81"/>
      <c r="WYP112" s="81"/>
      <c r="WYQ112" s="81"/>
      <c r="WYR112" s="81"/>
      <c r="WYS112" s="81"/>
      <c r="WYT112" s="81"/>
      <c r="WYU112" s="81"/>
      <c r="WYV112" s="81"/>
      <c r="WYW112" s="81"/>
      <c r="WYX112" s="81"/>
      <c r="WYY112" s="81"/>
      <c r="WYZ112" s="81"/>
      <c r="WZA112" s="81"/>
      <c r="WZB112" s="81"/>
      <c r="WZC112" s="81"/>
      <c r="WZD112" s="81"/>
      <c r="WZE112" s="81"/>
      <c r="WZF112" s="81"/>
      <c r="WZG112" s="81"/>
      <c r="WZH112" s="81"/>
      <c r="WZI112" s="81"/>
      <c r="WZJ112" s="81"/>
      <c r="WZK112" s="81"/>
      <c r="WZL112" s="81"/>
      <c r="WZM112" s="81"/>
      <c r="WZN112" s="81"/>
      <c r="WZO112" s="81"/>
      <c r="WZP112" s="81"/>
      <c r="WZQ112" s="81"/>
      <c r="WZR112" s="81"/>
      <c r="WZS112" s="81"/>
      <c r="WZT112" s="81"/>
      <c r="WZU112" s="81"/>
      <c r="WZV112" s="81"/>
      <c r="WZW112" s="81"/>
      <c r="WZX112" s="81"/>
      <c r="WZY112" s="81"/>
      <c r="WZZ112" s="81"/>
      <c r="XAA112" s="81"/>
      <c r="XAB112" s="81"/>
      <c r="XAC112" s="81"/>
      <c r="XAD112" s="81"/>
      <c r="XAE112" s="81"/>
      <c r="XAF112" s="81"/>
      <c r="XAG112" s="81"/>
      <c r="XAH112" s="81"/>
      <c r="XAI112" s="81"/>
      <c r="XAJ112" s="81"/>
      <c r="XAK112" s="81"/>
      <c r="XAL112" s="81"/>
      <c r="XAM112" s="81"/>
      <c r="XAN112" s="81"/>
      <c r="XAO112" s="81"/>
      <c r="XAP112" s="81"/>
      <c r="XAQ112" s="81"/>
      <c r="XAR112" s="81"/>
      <c r="XAS112" s="81"/>
      <c r="XAT112" s="81"/>
      <c r="XAU112" s="81"/>
      <c r="XAV112" s="81"/>
      <c r="XAW112" s="81"/>
      <c r="XAX112" s="81"/>
      <c r="XAY112" s="81"/>
      <c r="XAZ112" s="81"/>
      <c r="XBA112" s="81"/>
      <c r="XBB112" s="81"/>
      <c r="XBC112" s="81"/>
      <c r="XBD112" s="81"/>
      <c r="XBE112" s="81"/>
      <c r="XBF112" s="81"/>
      <c r="XBG112" s="81"/>
      <c r="XBH112" s="81"/>
      <c r="XBI112" s="81"/>
      <c r="XBJ112" s="81"/>
      <c r="XBK112" s="81"/>
      <c r="XBL112" s="81"/>
      <c r="XBM112" s="81"/>
      <c r="XBN112" s="81"/>
      <c r="XBO112" s="81"/>
      <c r="XBP112" s="81"/>
      <c r="XBQ112" s="81"/>
      <c r="XBR112" s="81"/>
      <c r="XBS112" s="81"/>
      <c r="XBT112" s="81"/>
      <c r="XBU112" s="81"/>
      <c r="XBV112" s="81"/>
      <c r="XBW112" s="81"/>
      <c r="XBX112" s="81"/>
      <c r="XBY112" s="81"/>
      <c r="XBZ112" s="81"/>
      <c r="XCA112" s="81"/>
      <c r="XCB112" s="81"/>
      <c r="XCC112" s="81"/>
      <c r="XCD112" s="81"/>
      <c r="XCE112" s="81"/>
      <c r="XCF112" s="81"/>
      <c r="XCG112" s="81"/>
      <c r="XCH112" s="81"/>
      <c r="XCI112" s="81"/>
      <c r="XCJ112" s="81"/>
      <c r="XCK112" s="81"/>
      <c r="XCL112" s="81"/>
      <c r="XCM112" s="81"/>
      <c r="XCN112" s="81"/>
      <c r="XCO112" s="81"/>
      <c r="XCP112" s="81"/>
      <c r="XCQ112" s="81"/>
      <c r="XCR112" s="81"/>
      <c r="XCS112" s="81"/>
      <c r="XCT112" s="81"/>
      <c r="XCU112" s="81"/>
      <c r="XCV112" s="81"/>
      <c r="XCW112" s="81"/>
      <c r="XCX112" s="81"/>
      <c r="XCY112" s="81"/>
      <c r="XCZ112" s="81"/>
      <c r="XDA112" s="81"/>
      <c r="XDB112" s="81"/>
      <c r="XDC112" s="81"/>
      <c r="XDD112" s="81"/>
      <c r="XDE112" s="81"/>
      <c r="XDF112" s="81"/>
      <c r="XDG112" s="81"/>
      <c r="XDH112" s="81"/>
      <c r="XDI112" s="81"/>
      <c r="XDJ112" s="81"/>
      <c r="XDK112" s="81"/>
      <c r="XDL112" s="81"/>
      <c r="XDM112" s="81"/>
      <c r="XDN112" s="81"/>
      <c r="XDO112" s="81"/>
      <c r="XDP112" s="81"/>
      <c r="XDQ112" s="81"/>
      <c r="XDR112" s="81"/>
      <c r="XDS112" s="81"/>
      <c r="XDT112" s="81"/>
      <c r="XDU112" s="81"/>
      <c r="XDV112" s="81"/>
      <c r="XDW112" s="81"/>
      <c r="XDX112" s="81"/>
      <c r="XDY112" s="81"/>
      <c r="XDZ112" s="81"/>
      <c r="XEA112" s="81"/>
      <c r="XEB112" s="81"/>
      <c r="XEC112" s="81"/>
      <c r="XED112" s="81"/>
      <c r="XEE112" s="81"/>
      <c r="XEF112" s="81"/>
      <c r="XEG112" s="81"/>
      <c r="XEH112" s="81"/>
      <c r="XEI112" s="81"/>
      <c r="XEJ112" s="81"/>
      <c r="XEK112" s="81"/>
      <c r="XEL112" s="81"/>
      <c r="XEM112" s="81"/>
      <c r="XEN112" s="81"/>
      <c r="XEO112" s="81"/>
      <c r="XEP112" s="81"/>
      <c r="XEQ112" s="81"/>
      <c r="XER112" s="81"/>
      <c r="XES112" s="81"/>
      <c r="XET112" s="81"/>
      <c r="XEU112" s="81"/>
      <c r="XEV112" s="81"/>
      <c r="XEW112" s="81"/>
      <c r="XEX112" s="81"/>
      <c r="XEY112" s="81"/>
      <c r="XEZ112" s="81"/>
      <c r="XFA112" s="81"/>
      <c r="XFB112" s="81"/>
      <c r="XFC112" s="81"/>
      <c r="XFD112" s="81"/>
    </row>
    <row r="113" spans="359:2818 15626:16384" x14ac:dyDescent="0.25">
      <c r="MU113" s="81"/>
      <c r="MV113" s="81"/>
      <c r="MW113" s="81"/>
      <c r="MX113" s="81"/>
      <c r="MY113" s="81"/>
      <c r="MZ113" s="81"/>
      <c r="NA113" s="81"/>
      <c r="NB113" s="81"/>
      <c r="NC113" s="81"/>
      <c r="ND113" s="81"/>
      <c r="NE113" s="81"/>
      <c r="NF113" s="81"/>
      <c r="NG113" s="81"/>
      <c r="NH113" s="81"/>
      <c r="NI113" s="81"/>
      <c r="NJ113" s="81"/>
      <c r="NK113" s="81"/>
      <c r="NL113" s="81"/>
      <c r="NM113" s="81"/>
      <c r="NN113" s="81"/>
      <c r="NO113" s="81"/>
      <c r="NP113" s="81"/>
      <c r="NQ113" s="81"/>
      <c r="NR113" s="81"/>
      <c r="NS113" s="81"/>
      <c r="NT113" s="81"/>
      <c r="NU113" s="81"/>
      <c r="NV113" s="81"/>
      <c r="NW113" s="81"/>
      <c r="NX113" s="81"/>
      <c r="NY113" s="81"/>
      <c r="NZ113" s="81"/>
      <c r="OA113" s="81"/>
      <c r="OB113" s="81"/>
      <c r="OC113" s="81"/>
      <c r="OD113" s="81"/>
      <c r="OE113" s="81"/>
      <c r="OF113" s="81"/>
      <c r="OG113" s="81"/>
      <c r="OH113" s="81"/>
      <c r="OI113" s="81"/>
      <c r="OJ113" s="81"/>
      <c r="OK113" s="81"/>
      <c r="OL113" s="81"/>
      <c r="OM113" s="81"/>
      <c r="ON113" s="81"/>
      <c r="OO113" s="81"/>
      <c r="OP113" s="81"/>
      <c r="OQ113" s="81"/>
      <c r="OR113" s="81"/>
      <c r="OS113" s="81"/>
      <c r="OT113" s="81"/>
      <c r="OU113" s="81"/>
      <c r="OV113" s="81"/>
      <c r="OW113" s="81"/>
      <c r="OX113" s="81"/>
      <c r="OY113" s="81"/>
      <c r="OZ113" s="81"/>
      <c r="PA113" s="81"/>
      <c r="PB113" s="81"/>
      <c r="PC113" s="81"/>
      <c r="PD113" s="81"/>
      <c r="PE113" s="81"/>
      <c r="PF113" s="81"/>
      <c r="PG113" s="81"/>
      <c r="PH113" s="81"/>
      <c r="PI113" s="81"/>
      <c r="PJ113" s="81"/>
      <c r="PK113" s="81"/>
      <c r="PL113" s="81"/>
      <c r="PM113" s="81"/>
      <c r="PN113" s="81"/>
      <c r="PO113" s="81"/>
      <c r="PP113" s="81"/>
      <c r="PQ113" s="81"/>
      <c r="PR113" s="81"/>
      <c r="PS113" s="81"/>
      <c r="PT113" s="81"/>
      <c r="PU113" s="81"/>
      <c r="PV113" s="81"/>
      <c r="PW113" s="81"/>
      <c r="PX113" s="81"/>
      <c r="PY113" s="81"/>
      <c r="PZ113" s="81"/>
      <c r="QA113" s="81"/>
      <c r="QB113" s="81"/>
      <c r="QC113" s="81"/>
      <c r="QD113" s="81"/>
      <c r="QE113" s="81"/>
      <c r="QF113" s="81"/>
      <c r="QG113" s="81"/>
      <c r="QH113" s="81"/>
      <c r="QI113" s="81"/>
      <c r="QJ113" s="81"/>
      <c r="QK113" s="81"/>
      <c r="QL113" s="81"/>
      <c r="QM113" s="81"/>
      <c r="QN113" s="81"/>
      <c r="QO113" s="81"/>
      <c r="QP113" s="81"/>
      <c r="QQ113" s="81"/>
      <c r="QR113" s="81"/>
      <c r="QS113" s="81"/>
      <c r="QT113" s="81"/>
      <c r="QU113" s="81"/>
      <c r="QV113" s="81"/>
      <c r="QW113" s="81"/>
      <c r="QX113" s="81"/>
      <c r="QY113" s="81"/>
      <c r="QZ113" s="81"/>
      <c r="RA113" s="81"/>
      <c r="RB113" s="81"/>
      <c r="RC113" s="81"/>
      <c r="RD113" s="81"/>
      <c r="RE113" s="81"/>
      <c r="RF113" s="81"/>
      <c r="RG113" s="81"/>
      <c r="RH113" s="81"/>
      <c r="RI113" s="81"/>
      <c r="RJ113" s="81"/>
      <c r="RK113" s="81"/>
      <c r="RL113" s="81"/>
      <c r="RM113" s="81"/>
      <c r="RN113" s="81"/>
      <c r="RO113" s="81"/>
      <c r="RP113" s="81"/>
      <c r="RQ113" s="81"/>
      <c r="RR113" s="81"/>
      <c r="RS113" s="81"/>
      <c r="RT113" s="81"/>
      <c r="RU113" s="81"/>
      <c r="RV113" s="81"/>
      <c r="RW113" s="81"/>
      <c r="RX113" s="81"/>
      <c r="RY113" s="81"/>
      <c r="RZ113" s="81"/>
      <c r="SA113" s="81"/>
      <c r="SB113" s="81"/>
      <c r="SC113" s="81"/>
      <c r="SD113" s="81"/>
      <c r="SE113" s="81"/>
      <c r="SF113" s="81"/>
      <c r="SG113" s="81"/>
      <c r="SH113" s="81"/>
      <c r="SI113" s="81"/>
      <c r="SJ113" s="81"/>
      <c r="SK113" s="81"/>
      <c r="SL113" s="81"/>
      <c r="SM113" s="81"/>
      <c r="SN113" s="81"/>
      <c r="SO113" s="81"/>
      <c r="SP113" s="81"/>
      <c r="SQ113" s="81"/>
      <c r="SR113" s="81"/>
      <c r="SS113" s="81"/>
      <c r="ST113" s="81"/>
      <c r="SU113" s="81"/>
      <c r="SV113" s="81"/>
      <c r="SW113" s="81"/>
      <c r="SX113" s="81"/>
      <c r="SY113" s="81"/>
      <c r="SZ113" s="81"/>
      <c r="TA113" s="81"/>
      <c r="TB113" s="81"/>
      <c r="TC113" s="81"/>
      <c r="TD113" s="81"/>
      <c r="TE113" s="81"/>
      <c r="TF113" s="81"/>
      <c r="TG113" s="81"/>
      <c r="TH113" s="81"/>
      <c r="TI113" s="81"/>
      <c r="TJ113" s="81"/>
      <c r="TK113" s="81"/>
      <c r="TL113" s="81"/>
      <c r="TM113" s="81"/>
      <c r="TN113" s="81"/>
      <c r="TO113" s="81"/>
      <c r="TP113" s="81"/>
      <c r="TQ113" s="81"/>
      <c r="TR113" s="81"/>
      <c r="TS113" s="81"/>
      <c r="TT113" s="81"/>
      <c r="TU113" s="81"/>
      <c r="TV113" s="81"/>
      <c r="TW113" s="81"/>
      <c r="TX113" s="81"/>
      <c r="TY113" s="81"/>
      <c r="TZ113" s="81"/>
      <c r="UA113" s="81"/>
      <c r="UB113" s="81"/>
      <c r="UC113" s="81"/>
      <c r="UD113" s="81"/>
      <c r="UE113" s="81"/>
      <c r="UF113" s="81"/>
      <c r="UG113" s="81"/>
      <c r="UH113" s="81"/>
      <c r="UI113" s="81"/>
      <c r="UJ113" s="81"/>
      <c r="UK113" s="81"/>
      <c r="UL113" s="81"/>
      <c r="UM113" s="81"/>
      <c r="UN113" s="81"/>
      <c r="UO113" s="81"/>
      <c r="UP113" s="81"/>
      <c r="UQ113" s="81"/>
      <c r="UR113" s="81"/>
      <c r="US113" s="81"/>
      <c r="UT113" s="81"/>
      <c r="UU113" s="81"/>
      <c r="UV113" s="81"/>
      <c r="UW113" s="81"/>
      <c r="UX113" s="81"/>
      <c r="UY113" s="81"/>
      <c r="UZ113" s="81"/>
      <c r="VA113" s="81"/>
      <c r="VB113" s="81"/>
      <c r="VC113" s="81"/>
      <c r="VD113" s="81"/>
      <c r="VE113" s="81"/>
      <c r="VF113" s="81"/>
      <c r="VG113" s="81"/>
      <c r="VH113" s="81"/>
      <c r="VI113" s="81"/>
      <c r="VJ113" s="81"/>
      <c r="VK113" s="81"/>
      <c r="VL113" s="81"/>
      <c r="VM113" s="81"/>
      <c r="VN113" s="81"/>
      <c r="VO113" s="81"/>
      <c r="VP113" s="81"/>
      <c r="VQ113" s="81"/>
      <c r="VR113" s="81"/>
      <c r="VS113" s="81"/>
      <c r="VT113" s="81"/>
      <c r="VU113" s="81"/>
      <c r="VV113" s="81"/>
      <c r="VW113" s="81"/>
      <c r="VX113" s="81"/>
      <c r="VY113" s="81"/>
      <c r="VZ113" s="81"/>
      <c r="WA113" s="81"/>
      <c r="WB113" s="81"/>
      <c r="WC113" s="81"/>
      <c r="WD113" s="81"/>
      <c r="WE113" s="81"/>
      <c r="WF113" s="81"/>
      <c r="WG113" s="81"/>
      <c r="WH113" s="81"/>
      <c r="WI113" s="81"/>
      <c r="WJ113" s="81"/>
      <c r="WK113" s="81"/>
      <c r="WL113" s="81"/>
      <c r="WM113" s="81"/>
      <c r="WN113" s="81"/>
      <c r="WO113" s="81"/>
      <c r="WP113" s="81"/>
      <c r="WQ113" s="81"/>
      <c r="WR113" s="81"/>
      <c r="WS113" s="81"/>
      <c r="WT113" s="81"/>
      <c r="WU113" s="81"/>
      <c r="WV113" s="81"/>
      <c r="WW113" s="81"/>
      <c r="WX113" s="81"/>
      <c r="WY113" s="81"/>
      <c r="WZ113" s="81"/>
      <c r="XA113" s="81"/>
      <c r="XB113" s="81"/>
      <c r="XC113" s="81"/>
      <c r="XD113" s="81"/>
      <c r="XE113" s="81"/>
      <c r="XF113" s="81"/>
      <c r="XG113" s="81"/>
      <c r="XH113" s="81"/>
      <c r="XI113" s="81"/>
      <c r="XJ113" s="81"/>
      <c r="XK113" s="81"/>
      <c r="XL113" s="81"/>
      <c r="XM113" s="81"/>
      <c r="XN113" s="81"/>
      <c r="XO113" s="81"/>
      <c r="XP113" s="81"/>
      <c r="XQ113" s="81"/>
      <c r="XR113" s="81"/>
      <c r="XS113" s="81"/>
      <c r="XT113" s="81"/>
      <c r="XU113" s="81"/>
      <c r="XV113" s="81"/>
      <c r="XW113" s="81"/>
      <c r="XX113" s="81"/>
      <c r="XY113" s="81"/>
      <c r="XZ113" s="81"/>
      <c r="YA113" s="81"/>
      <c r="YB113" s="81"/>
      <c r="YC113" s="81"/>
      <c r="YD113" s="81"/>
      <c r="YE113" s="81"/>
      <c r="YF113" s="81"/>
      <c r="YG113" s="81"/>
      <c r="YH113" s="81"/>
      <c r="YI113" s="81"/>
      <c r="YJ113" s="81"/>
      <c r="YK113" s="81"/>
      <c r="YL113" s="81"/>
      <c r="YM113" s="81"/>
      <c r="YN113" s="81"/>
      <c r="YO113" s="81"/>
      <c r="YP113" s="81"/>
      <c r="YQ113" s="81"/>
      <c r="YR113" s="81"/>
      <c r="YS113" s="81"/>
      <c r="YT113" s="81"/>
      <c r="YU113" s="81"/>
      <c r="YV113" s="81"/>
      <c r="YW113" s="81"/>
      <c r="YX113" s="81"/>
      <c r="YY113" s="81"/>
      <c r="YZ113" s="81"/>
      <c r="ZA113" s="81"/>
      <c r="ZB113" s="81"/>
      <c r="ZC113" s="81"/>
      <c r="ZD113" s="81"/>
      <c r="ZE113" s="81"/>
      <c r="ZF113" s="81"/>
      <c r="ZG113" s="81"/>
      <c r="ZH113" s="81"/>
      <c r="ZI113" s="81"/>
      <c r="ZJ113" s="81"/>
      <c r="ZK113" s="81"/>
      <c r="ZL113" s="81"/>
      <c r="ZM113" s="81"/>
      <c r="ZN113" s="81"/>
      <c r="ZO113" s="81"/>
      <c r="ZP113" s="81"/>
      <c r="ZQ113" s="81"/>
      <c r="ZR113" s="81"/>
      <c r="ZS113" s="81"/>
      <c r="ZT113" s="81"/>
      <c r="ZU113" s="81"/>
      <c r="ZV113" s="81"/>
      <c r="ZW113" s="81"/>
      <c r="ZX113" s="81"/>
      <c r="ZY113" s="81"/>
      <c r="ZZ113" s="81"/>
      <c r="AAA113" s="81"/>
      <c r="AAB113" s="81"/>
      <c r="AAC113" s="81"/>
      <c r="AAD113" s="81"/>
      <c r="AAE113" s="81"/>
      <c r="AAF113" s="81"/>
      <c r="AAG113" s="81"/>
      <c r="AAH113" s="81"/>
      <c r="AAI113" s="81"/>
      <c r="AAJ113" s="81"/>
      <c r="AAK113" s="81"/>
      <c r="AAL113" s="81"/>
      <c r="AAM113" s="81"/>
      <c r="AAN113" s="81"/>
      <c r="AAO113" s="81"/>
      <c r="AAP113" s="81"/>
      <c r="AAQ113" s="81"/>
      <c r="AAR113" s="81"/>
      <c r="AAS113" s="81"/>
      <c r="AAT113" s="81"/>
      <c r="AAU113" s="81"/>
      <c r="AAV113" s="81"/>
      <c r="AAW113" s="81"/>
      <c r="AAX113" s="81"/>
      <c r="AAY113" s="81"/>
      <c r="AAZ113" s="81"/>
      <c r="ABA113" s="81"/>
      <c r="ABB113" s="81"/>
      <c r="ABC113" s="81"/>
      <c r="ABD113" s="81"/>
      <c r="ABE113" s="81"/>
      <c r="ABF113" s="81"/>
      <c r="ABG113" s="81"/>
      <c r="ABH113" s="81"/>
      <c r="ABI113" s="81"/>
      <c r="ABJ113" s="81"/>
      <c r="ABK113" s="81"/>
      <c r="ABL113" s="81"/>
      <c r="ABM113" s="81"/>
      <c r="ABN113" s="81"/>
      <c r="ABO113" s="81"/>
      <c r="ABP113" s="81"/>
      <c r="ABQ113" s="81"/>
      <c r="ABR113" s="81"/>
      <c r="ABS113" s="81"/>
      <c r="ABT113" s="81"/>
      <c r="ABU113" s="81"/>
      <c r="ABV113" s="81"/>
      <c r="ABW113" s="81"/>
      <c r="ABX113" s="81"/>
      <c r="ABY113" s="81"/>
      <c r="ABZ113" s="81"/>
      <c r="ACA113" s="81"/>
      <c r="ACB113" s="81"/>
      <c r="ACC113" s="81"/>
      <c r="ACD113" s="81"/>
      <c r="ACE113" s="81"/>
      <c r="ACF113" s="81"/>
      <c r="ACG113" s="81"/>
      <c r="ACH113" s="81"/>
      <c r="ACI113" s="81"/>
      <c r="ACJ113" s="81"/>
      <c r="ACK113" s="81"/>
      <c r="ACL113" s="81"/>
      <c r="ACM113" s="81"/>
      <c r="ACN113" s="81"/>
      <c r="ACO113" s="81"/>
      <c r="ACP113" s="81"/>
      <c r="ACQ113" s="81"/>
      <c r="ACR113" s="81"/>
      <c r="ACS113" s="81"/>
      <c r="ACT113" s="81"/>
      <c r="ACU113" s="81"/>
      <c r="ACV113" s="81"/>
      <c r="ACW113" s="81"/>
      <c r="ACX113" s="81"/>
      <c r="ACY113" s="81"/>
      <c r="ACZ113" s="81"/>
      <c r="ADA113" s="81"/>
      <c r="ADB113" s="81"/>
      <c r="ADC113" s="81"/>
      <c r="ADD113" s="81"/>
      <c r="ADE113" s="81"/>
      <c r="ADF113" s="81"/>
      <c r="ADG113" s="81"/>
      <c r="ADH113" s="81"/>
      <c r="ADI113" s="81"/>
      <c r="ADJ113" s="81"/>
      <c r="ADK113" s="81"/>
      <c r="ADL113" s="81"/>
      <c r="ADM113" s="81"/>
      <c r="ADN113" s="81"/>
      <c r="ADO113" s="81"/>
      <c r="ADP113" s="81"/>
      <c r="ADQ113" s="81"/>
      <c r="ADR113" s="81"/>
      <c r="ADS113" s="81"/>
      <c r="ADT113" s="81"/>
      <c r="ADU113" s="81"/>
      <c r="ADV113" s="81"/>
      <c r="ADW113" s="81"/>
      <c r="ADX113" s="81"/>
      <c r="ADY113" s="81"/>
      <c r="ADZ113" s="81"/>
      <c r="AEA113" s="81"/>
      <c r="AEB113" s="81"/>
      <c r="AEC113" s="81"/>
      <c r="AED113" s="81"/>
      <c r="AEE113" s="81"/>
      <c r="AEF113" s="81"/>
      <c r="AEG113" s="81"/>
      <c r="AEH113" s="81"/>
      <c r="AEI113" s="81"/>
      <c r="AEJ113" s="81"/>
      <c r="AEK113" s="81"/>
      <c r="AEL113" s="81"/>
      <c r="AEM113" s="81"/>
      <c r="AEN113" s="81"/>
      <c r="AEO113" s="81"/>
      <c r="AEP113" s="81"/>
      <c r="AEQ113" s="81"/>
      <c r="AER113" s="81"/>
      <c r="AES113" s="81"/>
      <c r="AET113" s="81"/>
      <c r="AEU113" s="81"/>
      <c r="AEV113" s="81"/>
      <c r="AEW113" s="81"/>
      <c r="AEX113" s="81"/>
      <c r="AEY113" s="81"/>
      <c r="AEZ113" s="81"/>
      <c r="AFA113" s="81"/>
      <c r="AFB113" s="81"/>
      <c r="AFC113" s="81"/>
      <c r="AFD113" s="81"/>
      <c r="AFE113" s="81"/>
      <c r="AFF113" s="81"/>
      <c r="AFG113" s="81"/>
      <c r="AFH113" s="81"/>
      <c r="AFI113" s="81"/>
      <c r="AFJ113" s="81"/>
      <c r="AFK113" s="81"/>
      <c r="AFL113" s="81"/>
      <c r="AFM113" s="81"/>
      <c r="AFN113" s="81"/>
      <c r="AFO113" s="81"/>
      <c r="AFP113" s="81"/>
      <c r="AFQ113" s="81"/>
      <c r="AFR113" s="81"/>
      <c r="AFS113" s="81"/>
      <c r="AFT113" s="81"/>
      <c r="AFU113" s="81"/>
      <c r="AFV113" s="81"/>
      <c r="AFW113" s="81"/>
      <c r="AFX113" s="81"/>
      <c r="AFY113" s="81"/>
      <c r="AFZ113" s="81"/>
      <c r="AGA113" s="81"/>
      <c r="AGB113" s="81"/>
      <c r="AGC113" s="81"/>
      <c r="AGD113" s="81"/>
      <c r="AGE113" s="81"/>
      <c r="AGF113" s="81"/>
      <c r="AGG113" s="81"/>
      <c r="AGH113" s="81"/>
      <c r="AGI113" s="81"/>
      <c r="AGJ113" s="81"/>
      <c r="AGK113" s="81"/>
      <c r="AGL113" s="81"/>
      <c r="AGM113" s="81"/>
      <c r="AGN113" s="81"/>
      <c r="AGO113" s="81"/>
      <c r="AGP113" s="81"/>
      <c r="AGQ113" s="81"/>
      <c r="AGR113" s="81"/>
      <c r="AGS113" s="81"/>
      <c r="AGT113" s="81"/>
      <c r="AGU113" s="81"/>
      <c r="AGV113" s="81"/>
      <c r="AGW113" s="81"/>
      <c r="AGX113" s="81"/>
      <c r="AGY113" s="81"/>
      <c r="AGZ113" s="81"/>
      <c r="AHA113" s="81"/>
      <c r="AHB113" s="81"/>
      <c r="AHC113" s="81"/>
      <c r="AHD113" s="81"/>
      <c r="AHE113" s="81"/>
      <c r="AHF113" s="81"/>
      <c r="AHG113" s="81"/>
      <c r="AHH113" s="81"/>
      <c r="AHI113" s="81"/>
      <c r="AHJ113" s="81"/>
      <c r="AHK113" s="81"/>
      <c r="AHL113" s="81"/>
      <c r="AHM113" s="81"/>
      <c r="AHN113" s="81"/>
      <c r="AHO113" s="81"/>
      <c r="AHP113" s="81"/>
      <c r="AHQ113" s="81"/>
      <c r="AHR113" s="81"/>
      <c r="AHS113" s="81"/>
      <c r="AHT113" s="81"/>
      <c r="AHU113" s="81"/>
      <c r="AHV113" s="81"/>
      <c r="AHW113" s="81"/>
      <c r="AHX113" s="81"/>
      <c r="AHY113" s="81"/>
      <c r="AHZ113" s="81"/>
      <c r="AIA113" s="81"/>
      <c r="AIB113" s="81"/>
      <c r="AIC113" s="81"/>
      <c r="AID113" s="81"/>
      <c r="AIE113" s="81"/>
      <c r="AIF113" s="81"/>
      <c r="AIG113" s="81"/>
      <c r="AIH113" s="81"/>
      <c r="AII113" s="81"/>
      <c r="AIJ113" s="81"/>
      <c r="AIK113" s="81"/>
      <c r="AIL113" s="81"/>
      <c r="AIM113" s="81"/>
      <c r="AIN113" s="81"/>
      <c r="AIO113" s="81"/>
      <c r="AIP113" s="81"/>
      <c r="AIQ113" s="81"/>
      <c r="AIR113" s="81"/>
      <c r="AIS113" s="81"/>
      <c r="AIT113" s="81"/>
      <c r="AIU113" s="81"/>
      <c r="AIV113" s="81"/>
      <c r="AIW113" s="81"/>
      <c r="AIX113" s="81"/>
      <c r="AIY113" s="81"/>
      <c r="AIZ113" s="81"/>
      <c r="AJA113" s="81"/>
      <c r="AJB113" s="81"/>
      <c r="AJC113" s="81"/>
      <c r="AJD113" s="81"/>
      <c r="AJE113" s="81"/>
      <c r="AJF113" s="81"/>
      <c r="AJG113" s="81"/>
      <c r="AJH113" s="81"/>
      <c r="AJI113" s="81"/>
      <c r="AJJ113" s="81"/>
      <c r="AJK113" s="81"/>
      <c r="AJL113" s="81"/>
      <c r="AJM113" s="81"/>
      <c r="AJN113" s="81"/>
      <c r="AJO113" s="81"/>
      <c r="AJP113" s="81"/>
      <c r="AJQ113" s="81"/>
      <c r="AJR113" s="81"/>
      <c r="AJS113" s="81"/>
      <c r="AJT113" s="81"/>
      <c r="AJU113" s="81"/>
      <c r="AJV113" s="81"/>
      <c r="AJW113" s="81"/>
      <c r="AJX113" s="81"/>
      <c r="AJY113" s="81"/>
      <c r="AJZ113" s="81"/>
      <c r="AKA113" s="81"/>
      <c r="AKB113" s="81"/>
      <c r="AKC113" s="81"/>
      <c r="AKD113" s="81"/>
      <c r="AKE113" s="81"/>
      <c r="AKF113" s="81"/>
      <c r="AKG113" s="81"/>
      <c r="AKH113" s="81"/>
      <c r="AKI113" s="81"/>
      <c r="AKJ113" s="81"/>
      <c r="AKK113" s="81"/>
      <c r="AKL113" s="81"/>
      <c r="AKM113" s="81"/>
      <c r="AKN113" s="81"/>
      <c r="AKO113" s="81"/>
      <c r="AKP113" s="81"/>
      <c r="AKQ113" s="81"/>
      <c r="AKR113" s="81"/>
      <c r="AKS113" s="81"/>
      <c r="AKT113" s="81"/>
      <c r="AKU113" s="81"/>
      <c r="AKV113" s="81"/>
      <c r="AKW113" s="81"/>
      <c r="AKX113" s="81"/>
      <c r="AKY113" s="81"/>
      <c r="AKZ113" s="81"/>
      <c r="ALA113" s="81"/>
      <c r="ALB113" s="81"/>
      <c r="ALC113" s="81"/>
      <c r="ALD113" s="81"/>
      <c r="ALE113" s="81"/>
      <c r="ALF113" s="81"/>
      <c r="ALG113" s="81"/>
      <c r="ALH113" s="81"/>
      <c r="ALI113" s="81"/>
      <c r="ALJ113" s="81"/>
      <c r="ALK113" s="81"/>
      <c r="ALL113" s="81"/>
      <c r="ALM113" s="81"/>
      <c r="ALN113" s="81"/>
      <c r="ALO113" s="81"/>
      <c r="ALP113" s="81"/>
      <c r="ALQ113" s="81"/>
      <c r="ALR113" s="81"/>
      <c r="ALS113" s="81"/>
      <c r="ALT113" s="81"/>
      <c r="ALU113" s="81"/>
      <c r="ALV113" s="81"/>
      <c r="ALW113" s="81"/>
      <c r="ALX113" s="81"/>
      <c r="ALY113" s="81"/>
      <c r="ALZ113" s="81"/>
      <c r="AMA113" s="81"/>
      <c r="AMB113" s="81"/>
      <c r="AMC113" s="81"/>
      <c r="AMD113" s="81"/>
      <c r="AME113" s="81"/>
      <c r="AMF113" s="81"/>
      <c r="AMG113" s="81"/>
      <c r="AMH113" s="81"/>
      <c r="AMI113" s="81"/>
      <c r="AMJ113" s="81"/>
      <c r="AMK113" s="81"/>
      <c r="AML113" s="81"/>
      <c r="AMM113" s="81"/>
      <c r="AMN113" s="81"/>
      <c r="AMO113" s="81"/>
      <c r="AMP113" s="81"/>
      <c r="AMQ113" s="81"/>
      <c r="AMR113" s="81"/>
      <c r="AMS113" s="81"/>
      <c r="AMT113" s="81"/>
      <c r="AMU113" s="81"/>
      <c r="AMV113" s="81"/>
      <c r="AMW113" s="81"/>
      <c r="AMX113" s="81"/>
      <c r="AMY113" s="81"/>
      <c r="AMZ113" s="81"/>
      <c r="ANA113" s="81"/>
      <c r="ANB113" s="81"/>
      <c r="ANC113" s="81"/>
      <c r="AND113" s="81"/>
      <c r="ANE113" s="81"/>
      <c r="ANF113" s="81"/>
      <c r="ANG113" s="81"/>
      <c r="ANH113" s="81"/>
      <c r="ANI113" s="81"/>
      <c r="ANJ113" s="81"/>
      <c r="ANK113" s="81"/>
      <c r="ANL113" s="81"/>
      <c r="ANM113" s="81"/>
      <c r="ANN113" s="81"/>
      <c r="ANO113" s="81"/>
      <c r="ANP113" s="81"/>
      <c r="ANQ113" s="81"/>
      <c r="ANR113" s="81"/>
      <c r="ANS113" s="81"/>
      <c r="ANT113" s="81"/>
      <c r="ANU113" s="81"/>
      <c r="ANV113" s="81"/>
      <c r="ANW113" s="81"/>
      <c r="ANX113" s="81"/>
      <c r="ANY113" s="81"/>
      <c r="ANZ113" s="81"/>
      <c r="AOA113" s="81"/>
      <c r="AOB113" s="81"/>
      <c r="AOC113" s="81"/>
      <c r="AOD113" s="81"/>
      <c r="AOE113" s="81"/>
      <c r="AOF113" s="81"/>
      <c r="AOG113" s="81"/>
      <c r="AOH113" s="81"/>
      <c r="AOI113" s="81"/>
      <c r="AOJ113" s="81"/>
      <c r="AOK113" s="81"/>
      <c r="AOL113" s="81"/>
      <c r="AOM113" s="81"/>
      <c r="AON113" s="81"/>
      <c r="AOO113" s="81"/>
      <c r="AOP113" s="81"/>
      <c r="AOQ113" s="81"/>
      <c r="AOR113" s="81"/>
      <c r="AOS113" s="81"/>
      <c r="AOT113" s="81"/>
      <c r="AOU113" s="81"/>
      <c r="AOV113" s="81"/>
      <c r="AOW113" s="81"/>
      <c r="AOX113" s="81"/>
      <c r="AOY113" s="81"/>
      <c r="AOZ113" s="81"/>
      <c r="APA113" s="81"/>
      <c r="APB113" s="81"/>
      <c r="APC113" s="81"/>
      <c r="APD113" s="81"/>
      <c r="APE113" s="81"/>
      <c r="APF113" s="81"/>
      <c r="APG113" s="81"/>
      <c r="APH113" s="81"/>
      <c r="API113" s="81"/>
      <c r="APJ113" s="81"/>
      <c r="APK113" s="81"/>
      <c r="APL113" s="81"/>
      <c r="APM113" s="81"/>
      <c r="APN113" s="81"/>
      <c r="APO113" s="81"/>
      <c r="APP113" s="81"/>
      <c r="APQ113" s="81"/>
      <c r="APR113" s="81"/>
      <c r="APS113" s="81"/>
      <c r="APT113" s="81"/>
      <c r="APU113" s="81"/>
      <c r="APV113" s="81"/>
      <c r="APW113" s="81"/>
      <c r="APX113" s="81"/>
      <c r="APY113" s="81"/>
      <c r="APZ113" s="81"/>
      <c r="AQA113" s="81"/>
      <c r="AQB113" s="81"/>
      <c r="AQC113" s="81"/>
      <c r="AQD113" s="81"/>
      <c r="AQE113" s="81"/>
      <c r="AQF113" s="81"/>
      <c r="AQG113" s="81"/>
      <c r="AQH113" s="81"/>
      <c r="AQI113" s="81"/>
      <c r="AQJ113" s="81"/>
      <c r="AQK113" s="81"/>
      <c r="AQL113" s="81"/>
      <c r="AQM113" s="81"/>
      <c r="AQN113" s="81"/>
      <c r="AQO113" s="81"/>
      <c r="AQP113" s="81"/>
      <c r="AQQ113" s="81"/>
      <c r="AQR113" s="81"/>
      <c r="AQS113" s="81"/>
      <c r="AQT113" s="81"/>
      <c r="AQU113" s="81"/>
      <c r="AQV113" s="81"/>
      <c r="AQW113" s="81"/>
      <c r="AQX113" s="81"/>
      <c r="AQY113" s="81"/>
      <c r="AQZ113" s="81"/>
      <c r="ARA113" s="81"/>
      <c r="ARB113" s="81"/>
      <c r="ARC113" s="81"/>
      <c r="ARD113" s="81"/>
      <c r="ARE113" s="81"/>
      <c r="ARF113" s="81"/>
      <c r="ARG113" s="81"/>
      <c r="ARH113" s="81"/>
      <c r="ARI113" s="81"/>
      <c r="ARJ113" s="81"/>
      <c r="ARK113" s="81"/>
      <c r="ARL113" s="81"/>
      <c r="ARM113" s="81"/>
      <c r="ARN113" s="81"/>
      <c r="ARO113" s="81"/>
      <c r="ARP113" s="81"/>
      <c r="ARQ113" s="81"/>
      <c r="ARR113" s="81"/>
      <c r="ARS113" s="81"/>
      <c r="ART113" s="81"/>
      <c r="ARU113" s="81"/>
      <c r="ARV113" s="81"/>
      <c r="ARW113" s="81"/>
      <c r="BCC113" s="81"/>
      <c r="BCD113" s="81"/>
      <c r="BCE113" s="81"/>
      <c r="BCF113" s="81"/>
      <c r="BCG113" s="81"/>
      <c r="BCH113" s="81"/>
      <c r="BCI113" s="81"/>
      <c r="BCJ113" s="81"/>
      <c r="BCK113" s="81"/>
      <c r="BCL113" s="81"/>
      <c r="BCM113" s="81"/>
      <c r="BCN113" s="81"/>
      <c r="BCO113" s="81"/>
      <c r="BCP113" s="81"/>
      <c r="BCQ113" s="81"/>
      <c r="BCR113" s="81"/>
      <c r="BCS113" s="81"/>
      <c r="BCT113" s="81"/>
      <c r="BCU113" s="81"/>
      <c r="BCV113" s="81"/>
      <c r="BCW113" s="81"/>
      <c r="BCX113" s="81"/>
      <c r="BCY113" s="81"/>
      <c r="BCZ113" s="81"/>
      <c r="BDA113" s="81"/>
      <c r="BDB113" s="81"/>
      <c r="BDC113" s="81"/>
      <c r="BDD113" s="81"/>
      <c r="BDE113" s="81"/>
      <c r="BDF113" s="81"/>
      <c r="BDG113" s="81"/>
      <c r="BDH113" s="81"/>
      <c r="BDI113" s="81"/>
      <c r="BDJ113" s="81"/>
      <c r="BDK113" s="81"/>
      <c r="BDL113" s="81"/>
      <c r="BDM113" s="81"/>
      <c r="BDN113" s="81"/>
      <c r="BDO113" s="81"/>
      <c r="BDP113" s="81"/>
      <c r="BDQ113" s="81"/>
      <c r="BDR113" s="81"/>
      <c r="BDS113" s="81"/>
      <c r="BDT113" s="81"/>
      <c r="BDU113" s="81"/>
      <c r="BDV113" s="81"/>
      <c r="BDW113" s="81"/>
      <c r="BDX113" s="81"/>
      <c r="BDY113" s="81"/>
      <c r="BDZ113" s="81"/>
      <c r="BEA113" s="81"/>
      <c r="BEB113" s="81"/>
      <c r="BEC113" s="81"/>
      <c r="BED113" s="81"/>
      <c r="BEE113" s="81"/>
      <c r="BEF113" s="81"/>
      <c r="BEG113" s="81"/>
      <c r="BEH113" s="81"/>
      <c r="BEI113" s="81"/>
      <c r="BEJ113" s="81"/>
      <c r="BEK113" s="81"/>
      <c r="BEL113" s="81"/>
      <c r="BEM113" s="81"/>
      <c r="BEN113" s="81"/>
      <c r="BEO113" s="81"/>
      <c r="BEP113" s="81"/>
      <c r="BEQ113" s="81"/>
      <c r="BER113" s="81"/>
      <c r="BES113" s="81"/>
      <c r="BET113" s="81"/>
      <c r="BEU113" s="81"/>
      <c r="BEV113" s="81"/>
      <c r="BEW113" s="81"/>
      <c r="BEX113" s="81"/>
      <c r="BEY113" s="81"/>
      <c r="BEZ113" s="81"/>
      <c r="BFA113" s="81"/>
      <c r="BFB113" s="81"/>
      <c r="BFC113" s="81"/>
      <c r="BFD113" s="81"/>
      <c r="BFE113" s="81"/>
      <c r="BFF113" s="81"/>
      <c r="BFG113" s="81"/>
      <c r="BFH113" s="81"/>
      <c r="BFI113" s="81"/>
      <c r="BFJ113" s="81"/>
      <c r="BFK113" s="81"/>
      <c r="BFL113" s="81"/>
      <c r="BFM113" s="81"/>
      <c r="BFN113" s="81"/>
      <c r="BFO113" s="81"/>
      <c r="BFP113" s="81"/>
      <c r="BFQ113" s="81"/>
      <c r="BFR113" s="81"/>
      <c r="BFS113" s="81"/>
      <c r="BFT113" s="81"/>
      <c r="BFU113" s="81"/>
      <c r="BFV113" s="81"/>
      <c r="BFW113" s="81"/>
      <c r="BFX113" s="81"/>
      <c r="BFY113" s="81"/>
      <c r="BFZ113" s="81"/>
      <c r="BGA113" s="81"/>
      <c r="BGB113" s="81"/>
      <c r="BGC113" s="81"/>
      <c r="BGD113" s="81"/>
      <c r="BGE113" s="81"/>
      <c r="BGF113" s="81"/>
      <c r="BGG113" s="81"/>
      <c r="BGH113" s="81"/>
      <c r="BGI113" s="81"/>
      <c r="BGJ113" s="81"/>
      <c r="BGK113" s="81"/>
      <c r="BGL113" s="81"/>
      <c r="BGM113" s="81"/>
      <c r="BGN113" s="81"/>
      <c r="BGO113" s="81"/>
      <c r="BGP113" s="81"/>
      <c r="BGQ113" s="81"/>
      <c r="BGR113" s="81"/>
      <c r="BGS113" s="81"/>
      <c r="BGT113" s="81"/>
      <c r="BGU113" s="81"/>
      <c r="BGV113" s="81"/>
      <c r="BGW113" s="81"/>
      <c r="BGX113" s="81"/>
      <c r="BGY113" s="81"/>
      <c r="BGZ113" s="81"/>
      <c r="BHA113" s="81"/>
      <c r="BHB113" s="81"/>
      <c r="BHC113" s="81"/>
      <c r="BHD113" s="81"/>
      <c r="BHE113" s="81"/>
      <c r="BHF113" s="81"/>
      <c r="BHG113" s="81"/>
      <c r="BHH113" s="81"/>
      <c r="BHI113" s="81"/>
      <c r="BHJ113" s="81"/>
      <c r="BHK113" s="81"/>
      <c r="BHL113" s="81"/>
      <c r="BHM113" s="81"/>
      <c r="BHN113" s="81"/>
      <c r="BHO113" s="81"/>
      <c r="BHP113" s="81"/>
      <c r="BHQ113" s="81"/>
      <c r="BHR113" s="81"/>
      <c r="BHS113" s="81"/>
      <c r="BHT113" s="81"/>
      <c r="BHU113" s="81"/>
      <c r="BHV113" s="81"/>
      <c r="BHW113" s="81"/>
      <c r="BHX113" s="81"/>
      <c r="BHY113" s="81"/>
      <c r="BHZ113" s="81"/>
      <c r="BIA113" s="81"/>
      <c r="BIB113" s="81"/>
      <c r="BIC113" s="81"/>
      <c r="BID113" s="81"/>
      <c r="BIE113" s="81"/>
      <c r="BIF113" s="81"/>
      <c r="BIG113" s="81"/>
      <c r="BIH113" s="81"/>
      <c r="BII113" s="81"/>
      <c r="BIJ113" s="81"/>
      <c r="BIK113" s="81"/>
      <c r="BIL113" s="81"/>
      <c r="BIM113" s="81"/>
      <c r="BIN113" s="81"/>
      <c r="BIO113" s="81"/>
      <c r="BIP113" s="81"/>
      <c r="BIQ113" s="81"/>
      <c r="BIR113" s="81"/>
      <c r="BIS113" s="81"/>
      <c r="BIT113" s="81"/>
      <c r="BIU113" s="81"/>
      <c r="BIV113" s="81"/>
      <c r="BIW113" s="81"/>
      <c r="BIX113" s="81"/>
      <c r="BIY113" s="81"/>
      <c r="BIZ113" s="81"/>
      <c r="BJA113" s="81"/>
      <c r="BJB113" s="81"/>
      <c r="BJC113" s="81"/>
      <c r="BJD113" s="81"/>
      <c r="BJE113" s="81"/>
      <c r="BJF113" s="81"/>
      <c r="BJG113" s="81"/>
      <c r="BJH113" s="81"/>
      <c r="BJI113" s="81"/>
      <c r="BJJ113" s="81"/>
      <c r="BJK113" s="81"/>
      <c r="BJL113" s="81"/>
      <c r="BJM113" s="81"/>
      <c r="BJN113" s="81"/>
      <c r="BJO113" s="81"/>
      <c r="BJP113" s="81"/>
      <c r="BJQ113" s="81"/>
      <c r="BJR113" s="81"/>
      <c r="BJS113" s="81"/>
      <c r="BJT113" s="81"/>
      <c r="BJU113" s="81"/>
      <c r="BJV113" s="81"/>
      <c r="BJW113" s="81"/>
      <c r="BJX113" s="81"/>
      <c r="BJY113" s="81"/>
      <c r="BJZ113" s="81"/>
      <c r="BKA113" s="81"/>
      <c r="BKB113" s="81"/>
      <c r="BKC113" s="81"/>
      <c r="BKD113" s="81"/>
      <c r="BKE113" s="81"/>
      <c r="BKF113" s="81"/>
      <c r="BKG113" s="81"/>
      <c r="BKH113" s="81"/>
      <c r="BKI113" s="81"/>
      <c r="BKJ113" s="81"/>
      <c r="BKK113" s="81"/>
      <c r="BKL113" s="81"/>
      <c r="BKM113" s="81"/>
      <c r="BKN113" s="81"/>
      <c r="BKO113" s="81"/>
      <c r="BKP113" s="81"/>
      <c r="BKQ113" s="81"/>
      <c r="BKR113" s="81"/>
      <c r="BKS113" s="81"/>
      <c r="BKT113" s="81"/>
      <c r="BKU113" s="81"/>
      <c r="BKV113" s="81"/>
      <c r="BKW113" s="81"/>
      <c r="BKX113" s="81"/>
      <c r="BKY113" s="81"/>
      <c r="BKZ113" s="81"/>
      <c r="BLA113" s="81"/>
      <c r="BLB113" s="81"/>
      <c r="BLC113" s="81"/>
      <c r="BLD113" s="81"/>
      <c r="BLE113" s="81"/>
      <c r="BLF113" s="81"/>
      <c r="BLG113" s="81"/>
      <c r="BLH113" s="81"/>
      <c r="BLI113" s="81"/>
      <c r="BLJ113" s="81"/>
      <c r="BLK113" s="81"/>
      <c r="BLL113" s="81"/>
      <c r="BLM113" s="81"/>
      <c r="BLN113" s="81"/>
      <c r="BLO113" s="81"/>
      <c r="BLP113" s="81"/>
      <c r="BLQ113" s="81"/>
      <c r="BLR113" s="81"/>
      <c r="BLS113" s="81"/>
      <c r="BLT113" s="81"/>
      <c r="BLU113" s="81"/>
      <c r="BLV113" s="81"/>
      <c r="BLW113" s="81"/>
      <c r="BLX113" s="81"/>
      <c r="BLY113" s="81"/>
      <c r="BLZ113" s="81"/>
      <c r="BMA113" s="81"/>
      <c r="BMB113" s="81"/>
      <c r="BMC113" s="81"/>
      <c r="BMD113" s="81"/>
      <c r="BME113" s="81"/>
      <c r="BMF113" s="81"/>
      <c r="BMG113" s="81"/>
      <c r="BMH113" s="81"/>
      <c r="BMI113" s="81"/>
      <c r="BMJ113" s="81"/>
      <c r="BMK113" s="81"/>
      <c r="BML113" s="81"/>
      <c r="BMM113" s="81"/>
      <c r="BMN113" s="81"/>
      <c r="BMO113" s="81"/>
      <c r="BMP113" s="81"/>
      <c r="BMQ113" s="81"/>
      <c r="BMR113" s="81"/>
      <c r="BMS113" s="81"/>
      <c r="BMT113" s="81"/>
      <c r="BMU113" s="81"/>
      <c r="BMV113" s="81"/>
      <c r="BMW113" s="81"/>
      <c r="BMX113" s="81"/>
      <c r="BMY113" s="81"/>
      <c r="BMZ113" s="81"/>
      <c r="BNA113" s="81"/>
      <c r="BNB113" s="81"/>
      <c r="BNC113" s="81"/>
      <c r="BND113" s="81"/>
      <c r="BNE113" s="81"/>
      <c r="BNF113" s="81"/>
      <c r="BNG113" s="81"/>
      <c r="BNH113" s="81"/>
      <c r="BNI113" s="81"/>
      <c r="BNJ113" s="81"/>
      <c r="BNK113" s="81"/>
      <c r="BNL113" s="81"/>
      <c r="BNM113" s="81"/>
      <c r="BNN113" s="81"/>
      <c r="BNO113" s="81"/>
      <c r="BNP113" s="81"/>
      <c r="BNQ113" s="81"/>
      <c r="BNR113" s="81"/>
      <c r="BNS113" s="81"/>
      <c r="BNT113" s="81"/>
      <c r="BNU113" s="81"/>
      <c r="BNV113" s="81"/>
      <c r="BNW113" s="81"/>
      <c r="BNX113" s="81"/>
      <c r="BNY113" s="81"/>
      <c r="BNZ113" s="81"/>
      <c r="BOA113" s="81"/>
      <c r="BOB113" s="81"/>
      <c r="BOC113" s="81"/>
      <c r="BOD113" s="81"/>
      <c r="BOE113" s="81"/>
      <c r="BOF113" s="81"/>
      <c r="BOG113" s="81"/>
      <c r="BOH113" s="81"/>
      <c r="BOI113" s="81"/>
      <c r="BOJ113" s="81"/>
      <c r="BOK113" s="81"/>
      <c r="BOL113" s="81"/>
      <c r="BOM113" s="81"/>
      <c r="BON113" s="81"/>
      <c r="BOO113" s="81"/>
      <c r="BOP113" s="81"/>
      <c r="BOQ113" s="81"/>
      <c r="BOR113" s="81"/>
      <c r="BOS113" s="81"/>
      <c r="BOT113" s="81"/>
      <c r="BOU113" s="81"/>
      <c r="BOV113" s="81"/>
      <c r="BOW113" s="81"/>
      <c r="BOX113" s="81"/>
      <c r="BOY113" s="81"/>
      <c r="BOZ113" s="81"/>
      <c r="BPA113" s="81"/>
      <c r="BPB113" s="81"/>
      <c r="BPC113" s="81"/>
      <c r="BPD113" s="81"/>
      <c r="BPE113" s="81"/>
      <c r="BPF113" s="81"/>
      <c r="BPG113" s="81"/>
      <c r="BPH113" s="81"/>
      <c r="BPI113" s="81"/>
      <c r="BPJ113" s="81"/>
      <c r="BPK113" s="81"/>
      <c r="BPL113" s="81"/>
      <c r="BPM113" s="81"/>
      <c r="BPN113" s="81"/>
      <c r="BPO113" s="81"/>
      <c r="BPP113" s="81"/>
      <c r="BPQ113" s="81"/>
      <c r="BPR113" s="81"/>
      <c r="BPS113" s="81"/>
      <c r="BPT113" s="81"/>
      <c r="BPU113" s="81"/>
      <c r="BPV113" s="81"/>
      <c r="BPW113" s="81"/>
      <c r="BPX113" s="81"/>
      <c r="BPY113" s="81"/>
      <c r="BPZ113" s="81"/>
      <c r="BQA113" s="81"/>
      <c r="BQB113" s="81"/>
      <c r="BQC113" s="81"/>
      <c r="BQD113" s="81"/>
      <c r="BQE113" s="81"/>
      <c r="BQF113" s="81"/>
      <c r="BQG113" s="81"/>
      <c r="BQH113" s="81"/>
      <c r="BQI113" s="81"/>
      <c r="BQJ113" s="81"/>
      <c r="BQK113" s="81"/>
      <c r="BQL113" s="81"/>
      <c r="BQM113" s="81"/>
      <c r="BQN113" s="81"/>
      <c r="BQO113" s="81"/>
      <c r="BQP113" s="81"/>
      <c r="BQQ113" s="81"/>
      <c r="BQR113" s="81"/>
      <c r="BQS113" s="81"/>
      <c r="BQT113" s="81"/>
      <c r="BQU113" s="81"/>
      <c r="BQV113" s="81"/>
      <c r="BQW113" s="81"/>
      <c r="BQX113" s="81"/>
      <c r="BQY113" s="81"/>
      <c r="BQZ113" s="81"/>
      <c r="BRA113" s="81"/>
      <c r="BRB113" s="81"/>
      <c r="BRC113" s="81"/>
      <c r="BRD113" s="81"/>
      <c r="BRE113" s="81"/>
      <c r="BRF113" s="81"/>
      <c r="BRG113" s="81"/>
      <c r="BRH113" s="81"/>
      <c r="BRI113" s="81"/>
      <c r="BRJ113" s="81"/>
      <c r="BRK113" s="81"/>
      <c r="BRL113" s="81"/>
      <c r="BRM113" s="81"/>
      <c r="BRN113" s="81"/>
      <c r="BRO113" s="81"/>
      <c r="BRP113" s="81"/>
      <c r="BRQ113" s="81"/>
      <c r="BRR113" s="81"/>
      <c r="BRS113" s="81"/>
      <c r="BRT113" s="81"/>
      <c r="BRU113" s="81"/>
      <c r="BRV113" s="81"/>
      <c r="BRW113" s="81"/>
      <c r="BRX113" s="81"/>
      <c r="BRY113" s="81"/>
      <c r="BRZ113" s="81"/>
      <c r="BSA113" s="81"/>
      <c r="BSB113" s="81"/>
      <c r="BSC113" s="81"/>
      <c r="BSD113" s="81"/>
      <c r="BSE113" s="81"/>
      <c r="BSF113" s="81"/>
      <c r="BSG113" s="81"/>
      <c r="BSH113" s="81"/>
      <c r="BSI113" s="81"/>
      <c r="BSJ113" s="81"/>
      <c r="BSK113" s="81"/>
      <c r="BSL113" s="81"/>
      <c r="BSM113" s="81"/>
      <c r="BSN113" s="81"/>
      <c r="BSO113" s="81"/>
      <c r="BSP113" s="81"/>
      <c r="BSQ113" s="81"/>
      <c r="BSR113" s="81"/>
      <c r="BSS113" s="81"/>
      <c r="BST113" s="81"/>
      <c r="BSU113" s="81"/>
      <c r="BSV113" s="81"/>
      <c r="BSW113" s="81"/>
      <c r="BSX113" s="81"/>
      <c r="BSY113" s="81"/>
      <c r="BSZ113" s="81"/>
      <c r="BTA113" s="81"/>
      <c r="BTB113" s="81"/>
      <c r="BTC113" s="81"/>
      <c r="BTD113" s="81"/>
      <c r="BTE113" s="81"/>
      <c r="BTF113" s="81"/>
      <c r="BTG113" s="81"/>
      <c r="BTH113" s="81"/>
      <c r="BTI113" s="81"/>
      <c r="BTJ113" s="81"/>
      <c r="BTK113" s="81"/>
      <c r="BTL113" s="81"/>
      <c r="BTM113" s="81"/>
      <c r="BTN113" s="81"/>
      <c r="BTO113" s="81"/>
      <c r="BTP113" s="81"/>
      <c r="BTQ113" s="81"/>
      <c r="BTR113" s="81"/>
      <c r="BTS113" s="81"/>
      <c r="BTT113" s="81"/>
      <c r="BTU113" s="81"/>
      <c r="BTV113" s="81"/>
      <c r="BTW113" s="81"/>
      <c r="BTX113" s="81"/>
      <c r="BTY113" s="81"/>
      <c r="BTZ113" s="81"/>
      <c r="BUA113" s="81"/>
      <c r="BUB113" s="81"/>
      <c r="BUC113" s="81"/>
      <c r="BUD113" s="81"/>
      <c r="BUE113" s="81"/>
      <c r="BUF113" s="81"/>
      <c r="BUG113" s="81"/>
      <c r="BUH113" s="81"/>
      <c r="BUI113" s="81"/>
      <c r="BUJ113" s="81"/>
      <c r="BUK113" s="81"/>
      <c r="BUL113" s="81"/>
      <c r="BUM113" s="81"/>
      <c r="BUN113" s="81"/>
      <c r="BUO113" s="81"/>
      <c r="BUP113" s="81"/>
      <c r="BUQ113" s="81"/>
      <c r="BUR113" s="81"/>
      <c r="BUS113" s="81"/>
      <c r="BUT113" s="81"/>
      <c r="BUU113" s="81"/>
      <c r="BUV113" s="81"/>
      <c r="BUW113" s="81"/>
      <c r="BUX113" s="81"/>
      <c r="BUY113" s="81"/>
      <c r="BUZ113" s="81"/>
      <c r="BVA113" s="81"/>
      <c r="BVB113" s="81"/>
      <c r="BVC113" s="81"/>
      <c r="BVD113" s="81"/>
      <c r="BVE113" s="81"/>
      <c r="BVF113" s="81"/>
      <c r="BVG113" s="81"/>
      <c r="BVH113" s="81"/>
      <c r="BVI113" s="81"/>
      <c r="BVJ113" s="81"/>
      <c r="BVK113" s="81"/>
      <c r="BVL113" s="81"/>
      <c r="BVM113" s="81"/>
      <c r="BVN113" s="81"/>
      <c r="BVO113" s="81"/>
      <c r="BVP113" s="81"/>
      <c r="BVQ113" s="81"/>
      <c r="BVR113" s="81"/>
      <c r="BVS113" s="81"/>
      <c r="BVT113" s="81"/>
      <c r="BVU113" s="81"/>
      <c r="BVV113" s="81"/>
      <c r="BVW113" s="81"/>
      <c r="BVX113" s="81"/>
      <c r="BVY113" s="81"/>
      <c r="BVZ113" s="81"/>
      <c r="BWA113" s="81"/>
      <c r="BWB113" s="81"/>
      <c r="BWC113" s="81"/>
      <c r="BWD113" s="81"/>
      <c r="BWE113" s="81"/>
      <c r="BWF113" s="81"/>
      <c r="BWG113" s="81"/>
      <c r="BWH113" s="81"/>
      <c r="BWI113" s="81"/>
      <c r="BWJ113" s="81"/>
      <c r="BWK113" s="81"/>
      <c r="BWL113" s="81"/>
      <c r="BWM113" s="81"/>
      <c r="BWN113" s="81"/>
      <c r="BWO113" s="81"/>
      <c r="BWP113" s="81"/>
      <c r="BWQ113" s="81"/>
      <c r="BWR113" s="81"/>
      <c r="BWS113" s="81"/>
      <c r="BWT113" s="81"/>
      <c r="BWU113" s="81"/>
      <c r="BWV113" s="81"/>
      <c r="BWW113" s="81"/>
      <c r="BWX113" s="81"/>
      <c r="BWY113" s="81"/>
      <c r="BWZ113" s="81"/>
      <c r="BXA113" s="81"/>
      <c r="BXB113" s="81"/>
      <c r="BXC113" s="81"/>
      <c r="BXD113" s="81"/>
      <c r="BXE113" s="81"/>
      <c r="BXF113" s="81"/>
      <c r="BXG113" s="81"/>
      <c r="BXH113" s="81"/>
      <c r="BXI113" s="81"/>
      <c r="BXJ113" s="81"/>
      <c r="BXK113" s="81"/>
      <c r="BXL113" s="81"/>
      <c r="BXM113" s="81"/>
      <c r="BXN113" s="81"/>
      <c r="BXO113" s="81"/>
      <c r="BXP113" s="81"/>
      <c r="BXQ113" s="81"/>
      <c r="BXR113" s="81"/>
      <c r="BXS113" s="81"/>
      <c r="BXT113" s="81"/>
      <c r="BXU113" s="81"/>
      <c r="BXV113" s="81"/>
      <c r="BXW113" s="81"/>
      <c r="BXX113" s="81"/>
      <c r="BXY113" s="81"/>
      <c r="BXZ113" s="81"/>
      <c r="BYA113" s="81"/>
      <c r="BYB113" s="81"/>
      <c r="BYC113" s="81"/>
      <c r="BYD113" s="81"/>
      <c r="BYE113" s="81"/>
      <c r="BYF113" s="81"/>
      <c r="BYG113" s="81"/>
      <c r="BYH113" s="81"/>
      <c r="BYI113" s="81"/>
      <c r="BYJ113" s="81"/>
      <c r="BYK113" s="81"/>
      <c r="BYL113" s="81"/>
      <c r="BYM113" s="81"/>
      <c r="BYN113" s="81"/>
      <c r="BYO113" s="81"/>
      <c r="BYP113" s="81"/>
      <c r="BYQ113" s="81"/>
      <c r="BYR113" s="81"/>
      <c r="BYS113" s="81"/>
      <c r="BYT113" s="81"/>
      <c r="BYU113" s="81"/>
      <c r="BYV113" s="81"/>
      <c r="BYW113" s="81"/>
      <c r="BYX113" s="81"/>
      <c r="BYY113" s="81"/>
      <c r="BYZ113" s="81"/>
      <c r="BZA113" s="81"/>
      <c r="BZB113" s="81"/>
      <c r="BZC113" s="81"/>
      <c r="BZD113" s="81"/>
      <c r="BZE113" s="81"/>
      <c r="BZF113" s="81"/>
      <c r="BZG113" s="81"/>
      <c r="BZH113" s="81"/>
      <c r="BZI113" s="81"/>
      <c r="BZJ113" s="81"/>
      <c r="BZK113" s="81"/>
      <c r="BZL113" s="81"/>
      <c r="BZM113" s="81"/>
      <c r="BZN113" s="81"/>
      <c r="BZO113" s="81"/>
      <c r="BZP113" s="81"/>
      <c r="BZQ113" s="81"/>
      <c r="BZR113" s="81"/>
      <c r="BZS113" s="81"/>
      <c r="BZT113" s="81"/>
      <c r="BZU113" s="81"/>
      <c r="BZV113" s="81"/>
      <c r="BZW113" s="81"/>
      <c r="BZX113" s="81"/>
      <c r="BZY113" s="81"/>
      <c r="BZZ113" s="81"/>
      <c r="CAA113" s="81"/>
      <c r="CAB113" s="81"/>
      <c r="CAC113" s="81"/>
      <c r="CAD113" s="81"/>
      <c r="CAE113" s="81"/>
      <c r="CAF113" s="81"/>
      <c r="CAG113" s="81"/>
      <c r="CAH113" s="81"/>
      <c r="CAI113" s="81"/>
      <c r="CAJ113" s="81"/>
      <c r="CAK113" s="81"/>
      <c r="CAL113" s="81"/>
      <c r="CAM113" s="81"/>
      <c r="CAN113" s="81"/>
      <c r="CAO113" s="81"/>
      <c r="CAP113" s="81"/>
      <c r="CAQ113" s="81"/>
      <c r="CAR113" s="81"/>
      <c r="CAS113" s="81"/>
      <c r="CAT113" s="81"/>
      <c r="CAU113" s="81"/>
      <c r="CAV113" s="81"/>
      <c r="CAW113" s="81"/>
      <c r="CAX113" s="81"/>
      <c r="CAY113" s="81"/>
      <c r="CAZ113" s="81"/>
      <c r="CBA113" s="81"/>
      <c r="CBB113" s="81"/>
      <c r="CBC113" s="81"/>
      <c r="CBD113" s="81"/>
      <c r="CBE113" s="81"/>
      <c r="CBF113" s="81"/>
      <c r="CBG113" s="81"/>
      <c r="CBH113" s="81"/>
      <c r="CBI113" s="81"/>
      <c r="CBJ113" s="81"/>
      <c r="CBK113" s="81"/>
      <c r="CBL113" s="81"/>
      <c r="CBM113" s="81"/>
      <c r="CBN113" s="81"/>
      <c r="CBO113" s="81"/>
      <c r="CBP113" s="81"/>
      <c r="CBQ113" s="81"/>
      <c r="CBR113" s="81"/>
      <c r="CBS113" s="81"/>
      <c r="CBT113" s="81"/>
      <c r="CBU113" s="81"/>
      <c r="CBV113" s="81"/>
      <c r="CBW113" s="81"/>
      <c r="CBX113" s="81"/>
      <c r="CBY113" s="81"/>
      <c r="CBZ113" s="81"/>
      <c r="CCA113" s="81"/>
      <c r="CCB113" s="81"/>
      <c r="CCC113" s="81"/>
      <c r="CCD113" s="81"/>
      <c r="CCE113" s="81"/>
      <c r="CCF113" s="81"/>
      <c r="CCG113" s="81"/>
      <c r="CCH113" s="81"/>
      <c r="CCI113" s="81"/>
      <c r="CCJ113" s="81"/>
      <c r="CCK113" s="81"/>
      <c r="CCL113" s="81"/>
      <c r="CCM113" s="81"/>
      <c r="CCN113" s="81"/>
      <c r="CCO113" s="81"/>
      <c r="CCP113" s="81"/>
      <c r="CCQ113" s="81"/>
      <c r="CCR113" s="81"/>
      <c r="CCS113" s="81"/>
      <c r="CCT113" s="81"/>
      <c r="CCU113" s="81"/>
      <c r="CCV113" s="81"/>
      <c r="CCW113" s="81"/>
      <c r="CCX113" s="81"/>
      <c r="CCY113" s="81"/>
      <c r="CCZ113" s="81"/>
      <c r="CDA113" s="81"/>
      <c r="CDB113" s="81"/>
      <c r="CDC113" s="81"/>
      <c r="CDD113" s="81"/>
      <c r="CDE113" s="81"/>
      <c r="CDF113" s="81"/>
      <c r="CDG113" s="81"/>
      <c r="CDH113" s="81"/>
      <c r="CDI113" s="81"/>
      <c r="CDJ113" s="81"/>
      <c r="CDK113" s="81"/>
      <c r="CDL113" s="81"/>
      <c r="CDM113" s="81"/>
      <c r="CDN113" s="81"/>
      <c r="CDO113" s="81"/>
      <c r="CDP113" s="81"/>
      <c r="CDQ113" s="81"/>
      <c r="CDR113" s="81"/>
      <c r="CDS113" s="81"/>
      <c r="CDT113" s="81"/>
      <c r="CDU113" s="81"/>
      <c r="CDV113" s="81"/>
      <c r="CDW113" s="81"/>
      <c r="CDX113" s="81"/>
      <c r="CDY113" s="81"/>
      <c r="CDZ113" s="81"/>
      <c r="CEA113" s="81"/>
      <c r="CEB113" s="81"/>
      <c r="CEC113" s="81"/>
      <c r="CED113" s="81"/>
      <c r="CEE113" s="81"/>
      <c r="CEF113" s="81"/>
      <c r="CEG113" s="81"/>
      <c r="CEH113" s="81"/>
      <c r="CEI113" s="81"/>
      <c r="CEJ113" s="81"/>
      <c r="CEK113" s="81"/>
      <c r="CEL113" s="81"/>
      <c r="CEM113" s="81"/>
      <c r="CEN113" s="81"/>
      <c r="CEO113" s="81"/>
      <c r="CEP113" s="81"/>
      <c r="CEQ113" s="81"/>
      <c r="CER113" s="81"/>
      <c r="CES113" s="81"/>
      <c r="CET113" s="81"/>
      <c r="CEU113" s="81"/>
      <c r="CEV113" s="81"/>
      <c r="CEW113" s="81"/>
      <c r="CEX113" s="81"/>
      <c r="CEY113" s="81"/>
      <c r="CEZ113" s="81"/>
      <c r="CFA113" s="81"/>
      <c r="CFB113" s="81"/>
      <c r="CFC113" s="81"/>
      <c r="CFD113" s="81"/>
      <c r="CFE113" s="81"/>
      <c r="CFF113" s="81"/>
      <c r="CFG113" s="81"/>
      <c r="CFH113" s="81"/>
      <c r="CFI113" s="81"/>
      <c r="CFJ113" s="81"/>
      <c r="CFK113" s="81"/>
      <c r="CFL113" s="81"/>
      <c r="CFM113" s="81"/>
      <c r="CFN113" s="81"/>
      <c r="CFO113" s="81"/>
      <c r="CFP113" s="81"/>
      <c r="CFQ113" s="81"/>
      <c r="CFR113" s="81"/>
      <c r="CFS113" s="81"/>
      <c r="CFT113" s="81"/>
      <c r="CFU113" s="81"/>
      <c r="CFV113" s="81"/>
      <c r="CFW113" s="81"/>
      <c r="CFX113" s="81"/>
      <c r="CFY113" s="81"/>
      <c r="CFZ113" s="81"/>
      <c r="CGA113" s="81"/>
      <c r="CGB113" s="81"/>
      <c r="CGC113" s="81"/>
      <c r="CGD113" s="81"/>
      <c r="CGE113" s="81"/>
      <c r="CGF113" s="81"/>
      <c r="CGG113" s="81"/>
      <c r="CGH113" s="81"/>
      <c r="CGI113" s="81"/>
      <c r="CGJ113" s="81"/>
      <c r="CGK113" s="81"/>
      <c r="CGL113" s="81"/>
      <c r="CGM113" s="81"/>
      <c r="CGN113" s="81"/>
      <c r="CGO113" s="81"/>
      <c r="CGP113" s="81"/>
      <c r="CGQ113" s="81"/>
      <c r="CGR113" s="81"/>
      <c r="CGS113" s="81"/>
      <c r="CGT113" s="81"/>
      <c r="CGU113" s="81"/>
      <c r="CGV113" s="81"/>
      <c r="CGW113" s="81"/>
      <c r="CGX113" s="81"/>
      <c r="CGY113" s="81"/>
      <c r="CGZ113" s="81"/>
      <c r="CHA113" s="81"/>
      <c r="CHB113" s="81"/>
      <c r="CHC113" s="81"/>
      <c r="CHD113" s="81"/>
      <c r="CHE113" s="81"/>
      <c r="CHF113" s="81"/>
      <c r="CHG113" s="81"/>
      <c r="CHH113" s="81"/>
      <c r="CHI113" s="81"/>
      <c r="CHJ113" s="81"/>
      <c r="CHK113" s="81"/>
      <c r="CHL113" s="81"/>
      <c r="CHM113" s="81"/>
      <c r="CHN113" s="81"/>
      <c r="CHO113" s="81"/>
      <c r="CHP113" s="81"/>
      <c r="CHQ113" s="81"/>
      <c r="CHR113" s="81"/>
      <c r="CHS113" s="81"/>
      <c r="CHT113" s="81"/>
      <c r="CHU113" s="81"/>
      <c r="CHV113" s="81"/>
      <c r="CHW113" s="81"/>
      <c r="CHX113" s="81"/>
      <c r="CHY113" s="81"/>
      <c r="CHZ113" s="81"/>
      <c r="CIA113" s="81"/>
      <c r="CIB113" s="81"/>
      <c r="CIC113" s="81"/>
      <c r="CID113" s="81"/>
      <c r="CIE113" s="81"/>
      <c r="CIF113" s="81"/>
      <c r="CIG113" s="81"/>
      <c r="CIH113" s="81"/>
      <c r="CII113" s="81"/>
      <c r="CIJ113" s="81"/>
      <c r="CIK113" s="81"/>
      <c r="CIL113" s="81"/>
      <c r="CIM113" s="81"/>
      <c r="CIN113" s="81"/>
      <c r="CIO113" s="81"/>
      <c r="CIP113" s="81"/>
      <c r="CIQ113" s="81"/>
      <c r="CIR113" s="81"/>
      <c r="CIS113" s="81"/>
      <c r="CIT113" s="81"/>
      <c r="CIU113" s="81"/>
      <c r="CIV113" s="81"/>
      <c r="CIW113" s="81"/>
      <c r="CIX113" s="81"/>
      <c r="CIY113" s="81"/>
      <c r="CIZ113" s="81"/>
      <c r="CJA113" s="81"/>
      <c r="CJB113" s="81"/>
      <c r="CJC113" s="81"/>
      <c r="CJD113" s="81"/>
      <c r="CJE113" s="81"/>
      <c r="CJF113" s="81"/>
      <c r="CJG113" s="81"/>
      <c r="CJH113" s="81"/>
      <c r="CJI113" s="81"/>
      <c r="CJJ113" s="81"/>
      <c r="CJK113" s="81"/>
      <c r="CJL113" s="81"/>
      <c r="CJM113" s="81"/>
      <c r="CJN113" s="81"/>
      <c r="CJO113" s="81"/>
      <c r="CJP113" s="81"/>
      <c r="CJQ113" s="81"/>
      <c r="CJR113" s="81"/>
      <c r="CJS113" s="81"/>
      <c r="CJT113" s="81"/>
      <c r="CJU113" s="81"/>
      <c r="CJV113" s="81"/>
      <c r="CJW113" s="81"/>
      <c r="CJX113" s="81"/>
      <c r="CJY113" s="81"/>
      <c r="CJZ113" s="81"/>
      <c r="CKA113" s="81"/>
      <c r="CKB113" s="81"/>
      <c r="CKC113" s="81"/>
      <c r="CKD113" s="81"/>
      <c r="CKE113" s="81"/>
      <c r="CKF113" s="81"/>
      <c r="CKG113" s="81"/>
      <c r="CKH113" s="81"/>
      <c r="CKI113" s="81"/>
      <c r="CKJ113" s="81"/>
      <c r="CKK113" s="81"/>
      <c r="CKL113" s="81"/>
      <c r="CKM113" s="81"/>
      <c r="CKN113" s="81"/>
      <c r="CKO113" s="81"/>
      <c r="CKP113" s="81"/>
      <c r="CKQ113" s="81"/>
      <c r="CKR113" s="81"/>
      <c r="CKS113" s="81"/>
      <c r="CKT113" s="81"/>
      <c r="CKU113" s="81"/>
      <c r="CKV113" s="81"/>
      <c r="CKW113" s="81"/>
      <c r="CKX113" s="81"/>
      <c r="CKY113" s="81"/>
      <c r="CKZ113" s="81"/>
      <c r="CLA113" s="81"/>
      <c r="CLB113" s="81"/>
      <c r="CLC113" s="81"/>
      <c r="CLD113" s="81"/>
      <c r="CLE113" s="81"/>
      <c r="CLF113" s="81"/>
      <c r="CLG113" s="81"/>
      <c r="CLH113" s="81"/>
      <c r="CLI113" s="81"/>
      <c r="CLJ113" s="81"/>
      <c r="CLK113" s="81"/>
      <c r="CLL113" s="81"/>
      <c r="CLM113" s="81"/>
      <c r="CLN113" s="81"/>
      <c r="CLO113" s="81"/>
      <c r="CLP113" s="81"/>
      <c r="CLQ113" s="81"/>
      <c r="CLR113" s="81"/>
      <c r="CLS113" s="81"/>
      <c r="CLT113" s="81"/>
      <c r="CLU113" s="81"/>
      <c r="CLV113" s="81"/>
      <c r="CLW113" s="81"/>
      <c r="CLX113" s="81"/>
      <c r="CLY113" s="81"/>
      <c r="CLZ113" s="81"/>
      <c r="CMA113" s="81"/>
      <c r="CMB113" s="81"/>
      <c r="CMC113" s="81"/>
      <c r="CMD113" s="81"/>
      <c r="CME113" s="81"/>
      <c r="CMF113" s="81"/>
      <c r="CMG113" s="81"/>
      <c r="CMH113" s="81"/>
      <c r="CMI113" s="81"/>
      <c r="CMJ113" s="81"/>
      <c r="CMK113" s="81"/>
      <c r="CML113" s="81"/>
      <c r="CMM113" s="81"/>
      <c r="CMN113" s="81"/>
      <c r="CMO113" s="81"/>
      <c r="CMP113" s="81"/>
      <c r="CMQ113" s="81"/>
      <c r="CMR113" s="81"/>
      <c r="CMS113" s="81"/>
      <c r="CMT113" s="81"/>
      <c r="CMU113" s="81"/>
      <c r="CMV113" s="81"/>
      <c r="CMW113" s="81"/>
      <c r="CMX113" s="81"/>
      <c r="CMY113" s="81"/>
      <c r="CMZ113" s="81"/>
      <c r="CNA113" s="81"/>
      <c r="CNB113" s="81"/>
      <c r="CNC113" s="81"/>
      <c r="CND113" s="81"/>
      <c r="CNE113" s="81"/>
      <c r="CNF113" s="81"/>
      <c r="CNG113" s="81"/>
      <c r="CNH113" s="81"/>
      <c r="CNI113" s="81"/>
      <c r="CNJ113" s="81"/>
      <c r="CNK113" s="81"/>
      <c r="CNL113" s="81"/>
      <c r="CNM113" s="81"/>
      <c r="CNN113" s="81"/>
      <c r="CNO113" s="81"/>
      <c r="CNP113" s="81"/>
      <c r="CNQ113" s="81"/>
      <c r="CNR113" s="81"/>
      <c r="CNS113" s="81"/>
      <c r="CNT113" s="81"/>
      <c r="CNU113" s="81"/>
      <c r="CNV113" s="81"/>
      <c r="CNW113" s="81"/>
      <c r="CNX113" s="81"/>
      <c r="CNY113" s="81"/>
      <c r="CNZ113" s="81"/>
      <c r="COA113" s="81"/>
      <c r="COB113" s="81"/>
      <c r="COC113" s="81"/>
      <c r="COD113" s="81"/>
      <c r="COE113" s="81"/>
      <c r="COF113" s="81"/>
      <c r="COG113" s="81"/>
      <c r="COH113" s="81"/>
      <c r="COI113" s="81"/>
      <c r="COJ113" s="81"/>
      <c r="COK113" s="81"/>
      <c r="COL113" s="81"/>
      <c r="COM113" s="81"/>
      <c r="CON113" s="81"/>
      <c r="COO113" s="81"/>
      <c r="COP113" s="81"/>
      <c r="COQ113" s="81"/>
      <c r="COR113" s="81"/>
      <c r="COS113" s="81"/>
      <c r="COT113" s="81"/>
      <c r="COU113" s="81"/>
      <c r="COV113" s="81"/>
      <c r="COW113" s="81"/>
      <c r="COX113" s="81"/>
      <c r="COY113" s="81"/>
      <c r="COZ113" s="81"/>
      <c r="CPA113" s="81"/>
      <c r="CPB113" s="81"/>
      <c r="CPC113" s="81"/>
      <c r="CPD113" s="81"/>
      <c r="CPE113" s="81"/>
      <c r="CPF113" s="81"/>
      <c r="CPG113" s="81"/>
      <c r="CPH113" s="81"/>
      <c r="CPI113" s="81"/>
      <c r="CPJ113" s="81"/>
      <c r="CPK113" s="81"/>
      <c r="CPL113" s="81"/>
      <c r="CPM113" s="81"/>
      <c r="CPN113" s="81"/>
      <c r="CPO113" s="81"/>
      <c r="CPP113" s="81"/>
      <c r="CPQ113" s="81"/>
      <c r="CPR113" s="81"/>
      <c r="CPS113" s="81"/>
      <c r="CPT113" s="81"/>
      <c r="CPU113" s="81"/>
      <c r="CPV113" s="81"/>
      <c r="CPW113" s="81"/>
      <c r="CPX113" s="81"/>
      <c r="CPY113" s="81"/>
      <c r="CPZ113" s="81"/>
      <c r="CQA113" s="81"/>
      <c r="CQB113" s="81"/>
      <c r="CQC113" s="81"/>
      <c r="CQD113" s="81"/>
      <c r="CQE113" s="81"/>
      <c r="CQF113" s="81"/>
      <c r="CQG113" s="81"/>
      <c r="CQH113" s="81"/>
      <c r="CQI113" s="81"/>
      <c r="CQJ113" s="81"/>
      <c r="CQK113" s="81"/>
      <c r="CQL113" s="81"/>
      <c r="CQM113" s="81"/>
      <c r="CQN113" s="81"/>
      <c r="CQO113" s="81"/>
      <c r="CQP113" s="81"/>
      <c r="CQQ113" s="81"/>
      <c r="CQR113" s="81"/>
      <c r="CQS113" s="81"/>
      <c r="CQT113" s="81"/>
      <c r="CQU113" s="81"/>
      <c r="CQV113" s="81"/>
      <c r="CQW113" s="81"/>
      <c r="CQX113" s="81"/>
      <c r="CQY113" s="81"/>
      <c r="CQZ113" s="81"/>
      <c r="CRA113" s="81"/>
      <c r="CRB113" s="81"/>
      <c r="CRC113" s="81"/>
      <c r="CRD113" s="81"/>
      <c r="CRE113" s="81"/>
      <c r="CRF113" s="81"/>
      <c r="CRG113" s="81"/>
      <c r="CRH113" s="81"/>
      <c r="CRI113" s="81"/>
      <c r="CRJ113" s="81"/>
      <c r="CRK113" s="81"/>
      <c r="CRL113" s="81"/>
      <c r="CRM113" s="81"/>
      <c r="CRN113" s="81"/>
      <c r="CRO113" s="81"/>
      <c r="CRP113" s="81"/>
      <c r="CRQ113" s="81"/>
      <c r="CRR113" s="81"/>
      <c r="CRS113" s="81"/>
      <c r="CRT113" s="81"/>
      <c r="CRU113" s="81"/>
      <c r="CRV113" s="81"/>
      <c r="CRW113" s="81"/>
      <c r="CRX113" s="81"/>
      <c r="CRY113" s="81"/>
      <c r="CRZ113" s="81"/>
      <c r="CSA113" s="81"/>
      <c r="CSB113" s="81"/>
      <c r="CSC113" s="81"/>
      <c r="CSD113" s="81"/>
      <c r="CSE113" s="81"/>
      <c r="CSF113" s="81"/>
      <c r="CSG113" s="81"/>
      <c r="CSH113" s="81"/>
      <c r="CSI113" s="81"/>
      <c r="CSJ113" s="81"/>
      <c r="CSK113" s="81"/>
      <c r="CSL113" s="81"/>
      <c r="CSM113" s="81"/>
      <c r="CSN113" s="81"/>
      <c r="CSO113" s="81"/>
      <c r="CSP113" s="81"/>
      <c r="CSQ113" s="81"/>
      <c r="CSR113" s="81"/>
      <c r="CSS113" s="81"/>
      <c r="CST113" s="81"/>
      <c r="CSU113" s="81"/>
      <c r="CSV113" s="81"/>
      <c r="CSW113" s="81"/>
      <c r="CSX113" s="81"/>
      <c r="CSY113" s="81"/>
      <c r="CSZ113" s="81"/>
      <c r="CTA113" s="81"/>
      <c r="CTB113" s="81"/>
      <c r="CTC113" s="81"/>
      <c r="CTD113" s="81"/>
      <c r="CTE113" s="81"/>
      <c r="CTF113" s="81"/>
      <c r="CTG113" s="81"/>
      <c r="CTH113" s="81"/>
      <c r="CTI113" s="81"/>
      <c r="CTJ113" s="81"/>
      <c r="CTK113" s="81"/>
      <c r="CTL113" s="81"/>
      <c r="CTM113" s="81"/>
      <c r="CTN113" s="81"/>
      <c r="CTO113" s="81"/>
      <c r="CTP113" s="81"/>
      <c r="CTQ113" s="81"/>
      <c r="CTR113" s="81"/>
      <c r="CTS113" s="81"/>
      <c r="CTT113" s="81"/>
      <c r="CTU113" s="81"/>
      <c r="CTV113" s="81"/>
      <c r="CTW113" s="81"/>
      <c r="CTX113" s="81"/>
      <c r="CTY113" s="81"/>
      <c r="CTZ113" s="81"/>
      <c r="CUA113" s="81"/>
      <c r="CUB113" s="81"/>
      <c r="CUC113" s="81"/>
      <c r="CUD113" s="81"/>
      <c r="CUE113" s="81"/>
      <c r="CUF113" s="81"/>
      <c r="CUG113" s="81"/>
      <c r="CUH113" s="81"/>
      <c r="CUI113" s="81"/>
      <c r="CUJ113" s="81"/>
      <c r="CUK113" s="81"/>
      <c r="CUL113" s="81"/>
      <c r="CUM113" s="81"/>
      <c r="CUN113" s="81"/>
      <c r="CUO113" s="81"/>
      <c r="CUP113" s="81"/>
      <c r="CUQ113" s="81"/>
      <c r="CUR113" s="81"/>
      <c r="CUS113" s="81"/>
      <c r="CUT113" s="81"/>
      <c r="CUU113" s="81"/>
      <c r="CUV113" s="81"/>
      <c r="CUW113" s="81"/>
      <c r="CUX113" s="81"/>
      <c r="CUY113" s="81"/>
      <c r="CUZ113" s="81"/>
      <c r="CVA113" s="81"/>
      <c r="CVB113" s="81"/>
      <c r="CVC113" s="81"/>
      <c r="CVD113" s="81"/>
      <c r="CVE113" s="81"/>
      <c r="CVF113" s="81"/>
      <c r="CVG113" s="81"/>
      <c r="CVH113" s="81"/>
      <c r="CVI113" s="81"/>
      <c r="CVJ113" s="81"/>
      <c r="CVK113" s="81"/>
      <c r="CVL113" s="81"/>
      <c r="CVM113" s="81"/>
      <c r="CVN113" s="81"/>
      <c r="CVO113" s="81"/>
      <c r="CVP113" s="81"/>
      <c r="CVQ113" s="81"/>
      <c r="CVR113" s="81"/>
      <c r="CVS113" s="81"/>
      <c r="CVT113" s="81"/>
      <c r="CVU113" s="81"/>
      <c r="CVV113" s="81"/>
      <c r="CVW113" s="81"/>
      <c r="CVX113" s="81"/>
      <c r="CVY113" s="81"/>
      <c r="CVZ113" s="81"/>
      <c r="CWA113" s="81"/>
      <c r="CWB113" s="81"/>
      <c r="CWC113" s="81"/>
      <c r="CWD113" s="81"/>
      <c r="CWE113" s="81"/>
      <c r="CWF113" s="81"/>
      <c r="CWG113" s="81"/>
      <c r="CWH113" s="81"/>
      <c r="CWI113" s="81"/>
      <c r="CWJ113" s="81"/>
      <c r="CWK113" s="81"/>
      <c r="CWL113" s="81"/>
      <c r="CWM113" s="81"/>
      <c r="CWN113" s="81"/>
      <c r="CWO113" s="81"/>
      <c r="CWP113" s="81"/>
      <c r="CWQ113" s="81"/>
      <c r="CWR113" s="81"/>
      <c r="CWS113" s="81"/>
      <c r="CWT113" s="81"/>
      <c r="CWU113" s="81"/>
      <c r="CWV113" s="81"/>
      <c r="CWW113" s="81"/>
      <c r="CWX113" s="81"/>
      <c r="CWY113" s="81"/>
      <c r="CWZ113" s="81"/>
      <c r="CXA113" s="81"/>
      <c r="CXB113" s="81"/>
      <c r="CXC113" s="81"/>
      <c r="CXD113" s="81"/>
      <c r="CXE113" s="81"/>
      <c r="CXF113" s="81"/>
      <c r="CXG113" s="81"/>
      <c r="CXH113" s="81"/>
      <c r="CXI113" s="81"/>
      <c r="CXJ113" s="81"/>
      <c r="CXK113" s="81"/>
      <c r="CXL113" s="81"/>
      <c r="CXM113" s="81"/>
      <c r="CXN113" s="81"/>
      <c r="CXO113" s="81"/>
      <c r="CXP113" s="81"/>
      <c r="CXQ113" s="81"/>
      <c r="CXR113" s="81"/>
      <c r="CXS113" s="81"/>
      <c r="CXT113" s="81"/>
      <c r="CXU113" s="81"/>
      <c r="CXV113" s="81"/>
      <c r="CXW113" s="81"/>
      <c r="CXX113" s="81"/>
      <c r="CXY113" s="81"/>
      <c r="CXZ113" s="81"/>
      <c r="CYA113" s="81"/>
      <c r="CYB113" s="81"/>
      <c r="CYC113" s="81"/>
      <c r="CYD113" s="81"/>
      <c r="CYE113" s="81"/>
      <c r="CYF113" s="81"/>
      <c r="CYG113" s="81"/>
      <c r="CYH113" s="81"/>
      <c r="CYI113" s="81"/>
      <c r="CYJ113" s="81"/>
      <c r="CYK113" s="81"/>
      <c r="CYL113" s="81"/>
      <c r="CYM113" s="81"/>
      <c r="CYN113" s="81"/>
      <c r="CYO113" s="81"/>
      <c r="CYP113" s="81"/>
      <c r="CYQ113" s="81"/>
      <c r="CYR113" s="81"/>
      <c r="CYS113" s="81"/>
      <c r="CYT113" s="81"/>
      <c r="CYU113" s="81"/>
      <c r="CYV113" s="81"/>
      <c r="CYW113" s="81"/>
      <c r="CYX113" s="81"/>
      <c r="CYY113" s="81"/>
      <c r="CYZ113" s="81"/>
      <c r="CZA113" s="81"/>
      <c r="CZB113" s="81"/>
      <c r="CZC113" s="81"/>
      <c r="CZD113" s="81"/>
      <c r="CZE113" s="81"/>
      <c r="CZF113" s="81"/>
      <c r="CZG113" s="81"/>
      <c r="CZH113" s="81"/>
      <c r="CZI113" s="81"/>
      <c r="CZJ113" s="81"/>
      <c r="CZK113" s="81"/>
      <c r="CZL113" s="81"/>
      <c r="CZM113" s="81"/>
      <c r="CZN113" s="81"/>
      <c r="CZO113" s="81"/>
      <c r="CZP113" s="81"/>
      <c r="CZQ113" s="81"/>
      <c r="CZR113" s="81"/>
      <c r="CZS113" s="81"/>
      <c r="CZT113" s="81"/>
      <c r="CZU113" s="81"/>
      <c r="CZV113" s="81"/>
      <c r="CZW113" s="81"/>
      <c r="CZX113" s="81"/>
      <c r="CZY113" s="81"/>
      <c r="CZZ113" s="81"/>
      <c r="DAA113" s="81"/>
      <c r="DAB113" s="81"/>
      <c r="DAC113" s="81"/>
      <c r="DAD113" s="81"/>
      <c r="DAE113" s="81"/>
      <c r="DAF113" s="81"/>
      <c r="DAG113" s="81"/>
      <c r="DAH113" s="81"/>
      <c r="DAI113" s="81"/>
      <c r="DAJ113" s="81"/>
      <c r="DAK113" s="81"/>
      <c r="DAL113" s="81"/>
      <c r="DAM113" s="81"/>
      <c r="DAN113" s="81"/>
      <c r="DAO113" s="81"/>
      <c r="DAP113" s="81"/>
      <c r="DAQ113" s="81"/>
      <c r="DAR113" s="81"/>
      <c r="DAS113" s="81"/>
      <c r="DAT113" s="81"/>
      <c r="DAU113" s="81"/>
      <c r="DAV113" s="81"/>
      <c r="DAW113" s="81"/>
      <c r="DAX113" s="81"/>
      <c r="DAY113" s="81"/>
      <c r="DAZ113" s="81"/>
      <c r="DBA113" s="81"/>
      <c r="DBB113" s="81"/>
      <c r="DBC113" s="81"/>
      <c r="DBD113" s="81"/>
      <c r="DBE113" s="81"/>
      <c r="DBF113" s="81"/>
      <c r="DBG113" s="81"/>
      <c r="DBH113" s="81"/>
      <c r="DBI113" s="81"/>
      <c r="DBJ113" s="81"/>
      <c r="DBK113" s="81"/>
      <c r="DBL113" s="81"/>
      <c r="DBM113" s="81"/>
      <c r="DBN113" s="81"/>
      <c r="DBO113" s="81"/>
      <c r="DBP113" s="81"/>
      <c r="DBQ113" s="81"/>
      <c r="DBR113" s="81"/>
      <c r="DBS113" s="81"/>
      <c r="DBT113" s="81"/>
      <c r="DBU113" s="81"/>
      <c r="DBV113" s="81"/>
      <c r="DBW113" s="81"/>
      <c r="DBX113" s="81"/>
      <c r="DBY113" s="81"/>
      <c r="DBZ113" s="81"/>
      <c r="DCA113" s="81"/>
      <c r="DCB113" s="81"/>
      <c r="DCC113" s="81"/>
      <c r="DCD113" s="81"/>
      <c r="DCE113" s="81"/>
      <c r="DCF113" s="81"/>
      <c r="DCG113" s="81"/>
      <c r="DCH113" s="81"/>
      <c r="DCI113" s="81"/>
      <c r="DCJ113" s="81"/>
      <c r="DCK113" s="81"/>
      <c r="DCL113" s="81"/>
      <c r="DCM113" s="81"/>
      <c r="DCN113" s="81"/>
      <c r="DCO113" s="81"/>
      <c r="DCP113" s="81"/>
      <c r="DCQ113" s="81"/>
      <c r="DCR113" s="81"/>
      <c r="DCS113" s="81"/>
      <c r="DCT113" s="81"/>
      <c r="DCU113" s="81"/>
      <c r="DCV113" s="81"/>
      <c r="DCW113" s="81"/>
      <c r="DCX113" s="81"/>
      <c r="DCY113" s="81"/>
      <c r="DCZ113" s="81"/>
      <c r="DDA113" s="81"/>
      <c r="DDB113" s="81"/>
      <c r="DDC113" s="81"/>
      <c r="DDD113" s="81"/>
      <c r="DDE113" s="81"/>
      <c r="DDF113" s="81"/>
      <c r="DDG113" s="81"/>
      <c r="DDH113" s="81"/>
      <c r="DDI113" s="81"/>
      <c r="DDJ113" s="81"/>
      <c r="WBZ113" s="81"/>
      <c r="WCA113" s="81"/>
      <c r="WCB113" s="81"/>
      <c r="WCC113" s="81"/>
      <c r="WCD113" s="81"/>
      <c r="WCE113" s="81"/>
      <c r="WCF113" s="81"/>
      <c r="WCG113" s="81"/>
      <c r="WCH113" s="81"/>
      <c r="WCI113" s="81"/>
      <c r="WCJ113" s="81"/>
      <c r="WCK113" s="81"/>
      <c r="WCL113" s="81"/>
      <c r="WCM113" s="81"/>
      <c r="WCN113" s="81"/>
      <c r="WCO113" s="81"/>
      <c r="WCP113" s="81"/>
      <c r="WCQ113" s="81"/>
      <c r="WCR113" s="81"/>
      <c r="WCS113" s="81"/>
      <c r="WCT113" s="81"/>
      <c r="WCU113" s="81"/>
      <c r="WCV113" s="81"/>
      <c r="WCW113" s="81"/>
      <c r="WCX113" s="81"/>
      <c r="WCY113" s="81"/>
      <c r="WCZ113" s="81"/>
      <c r="WDA113" s="81"/>
      <c r="WDB113" s="81"/>
      <c r="WDC113" s="81"/>
      <c r="WDD113" s="81"/>
      <c r="WDE113" s="81"/>
      <c r="WDF113" s="81"/>
      <c r="WDG113" s="81"/>
      <c r="WDH113" s="81"/>
      <c r="WDI113" s="81"/>
      <c r="WDJ113" s="81"/>
      <c r="WDK113" s="81"/>
      <c r="WDL113" s="81"/>
      <c r="WDM113" s="81"/>
      <c r="WDN113" s="81"/>
      <c r="WDO113" s="81"/>
      <c r="WDP113" s="81"/>
      <c r="WDQ113" s="81"/>
      <c r="WDR113" s="81"/>
      <c r="WDS113" s="81"/>
      <c r="WDT113" s="81"/>
      <c r="WDU113" s="81"/>
      <c r="WDV113" s="81"/>
      <c r="WDW113" s="81"/>
      <c r="WDX113" s="81"/>
      <c r="WDY113" s="81"/>
      <c r="WDZ113" s="81"/>
      <c r="WEA113" s="81"/>
      <c r="WEB113" s="81"/>
      <c r="WEC113" s="81"/>
      <c r="WED113" s="81"/>
      <c r="WEE113" s="81"/>
      <c r="WEF113" s="81"/>
      <c r="WEG113" s="81"/>
      <c r="WEH113" s="81"/>
      <c r="WEI113" s="81"/>
      <c r="WEJ113" s="81"/>
      <c r="WEK113" s="81"/>
      <c r="WEL113" s="81"/>
      <c r="WEM113" s="81"/>
      <c r="WEN113" s="81"/>
      <c r="WEO113" s="81"/>
      <c r="WEP113" s="81"/>
      <c r="WEQ113" s="81"/>
      <c r="WER113" s="81"/>
      <c r="WES113" s="81"/>
      <c r="WET113" s="81"/>
      <c r="WEU113" s="81"/>
      <c r="WEV113" s="81"/>
      <c r="WEW113" s="81"/>
      <c r="WEX113" s="81"/>
      <c r="WEY113" s="81"/>
      <c r="WEZ113" s="81"/>
      <c r="WFA113" s="81"/>
      <c r="WFB113" s="81"/>
      <c r="WFC113" s="81"/>
      <c r="WFD113" s="81"/>
      <c r="WFE113" s="81"/>
      <c r="WFF113" s="81"/>
      <c r="WFG113" s="81"/>
      <c r="WFH113" s="81"/>
      <c r="WFI113" s="81"/>
      <c r="WFJ113" s="81"/>
      <c r="WFK113" s="81"/>
      <c r="WFL113" s="81"/>
      <c r="WFM113" s="81"/>
      <c r="WFN113" s="81"/>
      <c r="WFO113" s="81"/>
      <c r="WFP113" s="81"/>
      <c r="WFQ113" s="81"/>
      <c r="WFR113" s="81"/>
      <c r="WFS113" s="81"/>
      <c r="WFT113" s="81"/>
      <c r="WFU113" s="81"/>
      <c r="WFV113" s="81"/>
      <c r="WFW113" s="81"/>
      <c r="WFX113" s="81"/>
      <c r="WFY113" s="81"/>
      <c r="WFZ113" s="81"/>
      <c r="WGA113" s="81"/>
      <c r="WGB113" s="81"/>
      <c r="WGC113" s="81"/>
      <c r="WGD113" s="81"/>
      <c r="WGE113" s="81"/>
      <c r="WGF113" s="81"/>
      <c r="WGG113" s="81"/>
      <c r="WGH113" s="81"/>
      <c r="WGI113" s="81"/>
      <c r="WGJ113" s="81"/>
      <c r="WGK113" s="81"/>
      <c r="WGL113" s="81"/>
      <c r="WGM113" s="81"/>
      <c r="WGN113" s="81"/>
      <c r="WGO113" s="81"/>
      <c r="WGP113" s="81"/>
      <c r="WGQ113" s="81"/>
      <c r="WGR113" s="81"/>
      <c r="WGS113" s="81"/>
      <c r="WGT113" s="81"/>
      <c r="WGU113" s="81"/>
      <c r="WGV113" s="81"/>
      <c r="WGW113" s="81"/>
      <c r="WGX113" s="81"/>
      <c r="WGY113" s="81"/>
      <c r="WGZ113" s="81"/>
      <c r="WHA113" s="81"/>
      <c r="WHB113" s="81"/>
      <c r="WHC113" s="81"/>
      <c r="WHD113" s="81"/>
      <c r="WHE113" s="81"/>
      <c r="WHF113" s="81"/>
      <c r="WHG113" s="81"/>
      <c r="WHH113" s="81"/>
      <c r="WHI113" s="81"/>
      <c r="WHJ113" s="81"/>
      <c r="WHK113" s="81"/>
      <c r="WHL113" s="81"/>
      <c r="WHM113" s="81"/>
      <c r="WHN113" s="81"/>
      <c r="WHO113" s="81"/>
      <c r="WHP113" s="81"/>
      <c r="WHQ113" s="81"/>
      <c r="WHR113" s="81"/>
      <c r="WHS113" s="81"/>
      <c r="WHT113" s="81"/>
      <c r="WHU113" s="81"/>
      <c r="WHV113" s="81"/>
      <c r="WHW113" s="81"/>
      <c r="WHX113" s="81"/>
      <c r="WHY113" s="81"/>
      <c r="WHZ113" s="81"/>
      <c r="WIA113" s="81"/>
      <c r="WIB113" s="81"/>
      <c r="WIC113" s="81"/>
      <c r="WID113" s="81"/>
      <c r="WIE113" s="81"/>
      <c r="WIF113" s="81"/>
      <c r="WIG113" s="81"/>
      <c r="WIH113" s="81"/>
      <c r="WII113" s="81"/>
      <c r="WIJ113" s="81"/>
      <c r="WIK113" s="81"/>
      <c r="WIL113" s="81"/>
      <c r="WIM113" s="81"/>
      <c r="WIN113" s="81"/>
      <c r="WIO113" s="81"/>
      <c r="WIP113" s="81"/>
      <c r="WIQ113" s="81"/>
      <c r="WIR113" s="81"/>
      <c r="WIS113" s="81"/>
      <c r="WIT113" s="81"/>
      <c r="WIU113" s="81"/>
      <c r="WIV113" s="81"/>
      <c r="WIW113" s="81"/>
      <c r="WIX113" s="81"/>
      <c r="WIY113" s="81"/>
      <c r="WIZ113" s="81"/>
      <c r="WJA113" s="81"/>
      <c r="WJB113" s="81"/>
      <c r="WJC113" s="81"/>
      <c r="WJD113" s="81"/>
      <c r="WJE113" s="81"/>
      <c r="WJF113" s="81"/>
      <c r="WJG113" s="81"/>
      <c r="WJH113" s="81"/>
      <c r="WJI113" s="81"/>
      <c r="WJJ113" s="81"/>
      <c r="WJK113" s="81"/>
      <c r="WJL113" s="81"/>
      <c r="WJM113" s="81"/>
      <c r="WJN113" s="81"/>
      <c r="WJO113" s="81"/>
      <c r="WJP113" s="81"/>
      <c r="WJQ113" s="81"/>
      <c r="WJR113" s="81"/>
      <c r="WJS113" s="81"/>
      <c r="WJT113" s="81"/>
      <c r="WJU113" s="81"/>
      <c r="WJV113" s="81"/>
      <c r="WJW113" s="81"/>
      <c r="WJX113" s="81"/>
      <c r="WJY113" s="81"/>
      <c r="WJZ113" s="81"/>
      <c r="WKA113" s="81"/>
      <c r="WKB113" s="81"/>
      <c r="WKC113" s="81"/>
      <c r="WKD113" s="81"/>
      <c r="WKE113" s="81"/>
      <c r="WKF113" s="81"/>
      <c r="WKG113" s="81"/>
      <c r="WKH113" s="81"/>
      <c r="WKI113" s="81"/>
      <c r="WKJ113" s="81"/>
      <c r="WKK113" s="81"/>
      <c r="WKL113" s="81"/>
      <c r="WKM113" s="81"/>
      <c r="WKN113" s="81"/>
      <c r="WKO113" s="81"/>
      <c r="WKP113" s="81"/>
      <c r="WKQ113" s="81"/>
      <c r="WKR113" s="81"/>
      <c r="WKS113" s="81"/>
      <c r="WKT113" s="81"/>
      <c r="WKU113" s="81"/>
      <c r="WKV113" s="81"/>
      <c r="WKW113" s="81"/>
      <c r="WKX113" s="81"/>
      <c r="WKY113" s="81"/>
      <c r="WKZ113" s="81"/>
      <c r="WLA113" s="81"/>
      <c r="WLB113" s="81"/>
      <c r="WLC113" s="81"/>
      <c r="WLD113" s="81"/>
      <c r="WLE113" s="81"/>
      <c r="WLF113" s="81"/>
      <c r="WLG113" s="81"/>
      <c r="WLH113" s="81"/>
      <c r="WLI113" s="81"/>
      <c r="WLJ113" s="81"/>
      <c r="WLK113" s="81"/>
      <c r="WLL113" s="81"/>
      <c r="WLM113" s="81"/>
      <c r="WLN113" s="81"/>
      <c r="WLO113" s="81"/>
      <c r="WLP113" s="81"/>
      <c r="WLQ113" s="81"/>
      <c r="WLR113" s="81"/>
      <c r="WLS113" s="81"/>
      <c r="WLT113" s="81"/>
      <c r="WLU113" s="81"/>
      <c r="WLV113" s="81"/>
      <c r="WLW113" s="81"/>
      <c r="WLX113" s="81"/>
      <c r="WLY113" s="81"/>
      <c r="WLZ113" s="81"/>
      <c r="WMA113" s="81"/>
      <c r="WMB113" s="81"/>
      <c r="WMC113" s="81"/>
      <c r="WMD113" s="81"/>
      <c r="WME113" s="81"/>
      <c r="WMF113" s="81"/>
      <c r="WMG113" s="81"/>
      <c r="WMH113" s="81"/>
      <c r="WMI113" s="81"/>
      <c r="WMJ113" s="81"/>
      <c r="WMK113" s="81"/>
      <c r="WML113" s="81"/>
      <c r="WMM113" s="81"/>
      <c r="WMN113" s="81"/>
      <c r="WMO113" s="81"/>
      <c r="WMP113" s="81"/>
      <c r="WMQ113" s="81"/>
      <c r="WMR113" s="81"/>
      <c r="WMS113" s="81"/>
      <c r="WMT113" s="81"/>
      <c r="WMU113" s="81"/>
      <c r="WMV113" s="81"/>
      <c r="WMW113" s="81"/>
      <c r="WMX113" s="81"/>
      <c r="WMY113" s="81"/>
      <c r="WMZ113" s="81"/>
      <c r="WNA113" s="81"/>
      <c r="WNB113" s="81"/>
      <c r="WNC113" s="81"/>
      <c r="WND113" s="81"/>
      <c r="WNE113" s="81"/>
      <c r="WNF113" s="81"/>
      <c r="WNG113" s="81"/>
      <c r="WNH113" s="81"/>
      <c r="WNI113" s="81"/>
      <c r="WNJ113" s="81"/>
      <c r="WNK113" s="81"/>
      <c r="WNL113" s="81"/>
      <c r="WNM113" s="81"/>
      <c r="WNN113" s="81"/>
      <c r="WNO113" s="81"/>
      <c r="WNP113" s="81"/>
      <c r="WNQ113" s="81"/>
      <c r="WNR113" s="81"/>
      <c r="WNS113" s="81"/>
      <c r="WNT113" s="81"/>
      <c r="WNU113" s="81"/>
      <c r="WNV113" s="81"/>
      <c r="WNW113" s="81"/>
      <c r="WNX113" s="81"/>
      <c r="WNY113" s="81"/>
      <c r="WNZ113" s="81"/>
      <c r="WOA113" s="81"/>
      <c r="WOB113" s="81"/>
      <c r="WOC113" s="81"/>
      <c r="WOD113" s="81"/>
      <c r="WOE113" s="81"/>
      <c r="WOF113" s="81"/>
      <c r="WOG113" s="81"/>
      <c r="WOH113" s="81"/>
      <c r="WOI113" s="81"/>
      <c r="WOJ113" s="81"/>
      <c r="WOK113" s="81"/>
      <c r="WOL113" s="81"/>
      <c r="WOM113" s="81"/>
      <c r="WON113" s="81"/>
      <c r="WOO113" s="81"/>
      <c r="WOP113" s="81"/>
      <c r="WOQ113" s="81"/>
      <c r="WOR113" s="81"/>
      <c r="WOS113" s="81"/>
      <c r="WOT113" s="81"/>
      <c r="WOU113" s="81"/>
      <c r="WOV113" s="81"/>
      <c r="WOW113" s="81"/>
      <c r="WOX113" s="81"/>
      <c r="WOY113" s="81"/>
      <c r="WOZ113" s="81"/>
      <c r="WPA113" s="81"/>
      <c r="WPB113" s="81"/>
      <c r="WPC113" s="81"/>
      <c r="WPD113" s="81"/>
      <c r="WPE113" s="81"/>
      <c r="WPF113" s="81"/>
      <c r="WPG113" s="81"/>
      <c r="WPH113" s="81"/>
      <c r="WPI113" s="81"/>
      <c r="WPJ113" s="81"/>
      <c r="WPK113" s="81"/>
      <c r="WPL113" s="81"/>
      <c r="WPM113" s="81"/>
      <c r="WPN113" s="81"/>
      <c r="WPO113" s="81"/>
      <c r="WPP113" s="81"/>
      <c r="WPQ113" s="81"/>
      <c r="WPR113" s="81"/>
      <c r="WPS113" s="81"/>
      <c r="WPT113" s="81"/>
      <c r="WPU113" s="81"/>
      <c r="WPV113" s="81"/>
      <c r="WPW113" s="81"/>
      <c r="WPX113" s="81"/>
      <c r="WPY113" s="81"/>
      <c r="WPZ113" s="81"/>
      <c r="WQA113" s="81"/>
      <c r="WQB113" s="81"/>
      <c r="WQC113" s="81"/>
      <c r="WQD113" s="81"/>
      <c r="WQE113" s="81"/>
      <c r="WQF113" s="81"/>
      <c r="WQG113" s="81"/>
      <c r="WQH113" s="81"/>
      <c r="WQI113" s="81"/>
      <c r="WQJ113" s="81"/>
      <c r="WQK113" s="81"/>
      <c r="WQL113" s="81"/>
      <c r="WQM113" s="81"/>
      <c r="WQN113" s="81"/>
      <c r="WQO113" s="81"/>
      <c r="WQP113" s="81"/>
      <c r="WQQ113" s="81"/>
      <c r="WQR113" s="81"/>
      <c r="WQS113" s="81"/>
      <c r="WQT113" s="81"/>
      <c r="WQU113" s="81"/>
      <c r="WQV113" s="81"/>
      <c r="WQW113" s="81"/>
      <c r="WQX113" s="81"/>
      <c r="WQY113" s="81"/>
      <c r="WQZ113" s="81"/>
      <c r="WRA113" s="81"/>
      <c r="WRB113" s="81"/>
      <c r="WRC113" s="81"/>
      <c r="WRD113" s="81"/>
      <c r="WRE113" s="81"/>
      <c r="WRF113" s="81"/>
      <c r="WRG113" s="81"/>
      <c r="WRH113" s="81"/>
      <c r="WRI113" s="81"/>
      <c r="WRJ113" s="81"/>
      <c r="WRK113" s="81"/>
      <c r="WRL113" s="81"/>
      <c r="WRM113" s="81"/>
      <c r="WRN113" s="81"/>
      <c r="WRO113" s="81"/>
      <c r="WRP113" s="81"/>
      <c r="WRQ113" s="81"/>
      <c r="WRR113" s="81"/>
      <c r="WRS113" s="81"/>
      <c r="WRT113" s="81"/>
      <c r="WRU113" s="81"/>
      <c r="WRV113" s="81"/>
      <c r="WRW113" s="81"/>
      <c r="WRX113" s="81"/>
      <c r="WRY113" s="81"/>
      <c r="WRZ113" s="81"/>
      <c r="WSA113" s="81"/>
      <c r="WSB113" s="81"/>
      <c r="WSC113" s="81"/>
      <c r="WSD113" s="81"/>
      <c r="WSE113" s="81"/>
      <c r="WSF113" s="81"/>
      <c r="WSG113" s="81"/>
      <c r="WSH113" s="81"/>
      <c r="WSI113" s="81"/>
      <c r="WSJ113" s="81"/>
      <c r="WSK113" s="81"/>
      <c r="WSL113" s="81"/>
      <c r="WSM113" s="81"/>
      <c r="WSN113" s="81"/>
      <c r="WSO113" s="81"/>
      <c r="WSP113" s="81"/>
      <c r="WSQ113" s="81"/>
      <c r="WSR113" s="81"/>
      <c r="WSS113" s="81"/>
      <c r="WST113" s="81"/>
      <c r="WSU113" s="81"/>
      <c r="WSV113" s="81"/>
      <c r="WSW113" s="81"/>
      <c r="WSX113" s="81"/>
      <c r="WSY113" s="81"/>
      <c r="WSZ113" s="81"/>
      <c r="WTA113" s="81"/>
      <c r="WTB113" s="81"/>
      <c r="WTC113" s="81"/>
      <c r="WTD113" s="81"/>
      <c r="WTE113" s="81"/>
      <c r="WTF113" s="81"/>
      <c r="WTG113" s="81"/>
      <c r="WTH113" s="81"/>
      <c r="WTI113" s="81"/>
      <c r="WTJ113" s="81"/>
      <c r="WTK113" s="81"/>
      <c r="WTL113" s="81"/>
      <c r="WTM113" s="81"/>
      <c r="WTN113" s="81"/>
      <c r="WTO113" s="81"/>
      <c r="WTP113" s="81"/>
      <c r="WTQ113" s="81"/>
      <c r="WTR113" s="81"/>
      <c r="WTS113" s="81"/>
      <c r="WTT113" s="81"/>
      <c r="WTU113" s="81"/>
      <c r="WTV113" s="81"/>
      <c r="WTW113" s="81"/>
      <c r="WTX113" s="81"/>
      <c r="WTY113" s="81"/>
      <c r="WTZ113" s="81"/>
      <c r="WUA113" s="81"/>
      <c r="WUB113" s="81"/>
      <c r="WUC113" s="81"/>
      <c r="WUD113" s="81"/>
      <c r="WUE113" s="81"/>
      <c r="WUF113" s="81"/>
      <c r="WUG113" s="81"/>
      <c r="WUH113" s="81"/>
      <c r="WUI113" s="81"/>
      <c r="WUJ113" s="81"/>
      <c r="WUK113" s="81"/>
      <c r="WUL113" s="81"/>
      <c r="WUM113" s="81"/>
      <c r="WUN113" s="81"/>
      <c r="WUO113" s="81"/>
      <c r="WUP113" s="81"/>
      <c r="WUQ113" s="81"/>
      <c r="WUR113" s="81"/>
      <c r="WUS113" s="81"/>
      <c r="WUT113" s="81"/>
      <c r="WUU113" s="81"/>
      <c r="WUV113" s="81"/>
      <c r="WUW113" s="81"/>
      <c r="WUX113" s="81"/>
      <c r="WUY113" s="81"/>
      <c r="WUZ113" s="81"/>
      <c r="WVA113" s="81"/>
      <c r="WVB113" s="81"/>
      <c r="WVC113" s="81"/>
      <c r="WVD113" s="81"/>
      <c r="WVE113" s="81"/>
      <c r="WVF113" s="81"/>
      <c r="WVG113" s="81"/>
      <c r="WVH113" s="81"/>
      <c r="WVI113" s="81"/>
      <c r="WVJ113" s="81"/>
      <c r="WVK113" s="81"/>
      <c r="WVL113" s="81"/>
      <c r="WVM113" s="81"/>
      <c r="WVN113" s="81"/>
      <c r="WVO113" s="81"/>
      <c r="WVP113" s="81"/>
      <c r="WVQ113" s="81"/>
      <c r="WVR113" s="81"/>
      <c r="WVS113" s="81"/>
      <c r="WVT113" s="81"/>
      <c r="WVU113" s="81"/>
      <c r="WVV113" s="81"/>
      <c r="WVW113" s="81"/>
      <c r="WVX113" s="81"/>
      <c r="WVY113" s="81"/>
      <c r="WVZ113" s="81"/>
      <c r="WWA113" s="81"/>
      <c r="WWB113" s="81"/>
      <c r="WWC113" s="81"/>
      <c r="WWD113" s="81"/>
      <c r="WWE113" s="81"/>
      <c r="WWF113" s="81"/>
      <c r="WWG113" s="81"/>
      <c r="WWH113" s="81"/>
      <c r="WWI113" s="81"/>
      <c r="WWJ113" s="81"/>
      <c r="WWK113" s="81"/>
      <c r="WWL113" s="81"/>
      <c r="WWM113" s="81"/>
      <c r="WWN113" s="81"/>
      <c r="WWO113" s="81"/>
      <c r="WWP113" s="81"/>
      <c r="WWQ113" s="81"/>
      <c r="WWR113" s="81"/>
      <c r="WWS113" s="81"/>
      <c r="WWT113" s="81"/>
      <c r="WWU113" s="81"/>
      <c r="WWV113" s="81"/>
      <c r="WWW113" s="81"/>
      <c r="WWX113" s="81"/>
      <c r="WWY113" s="81"/>
      <c r="WWZ113" s="81"/>
      <c r="WXA113" s="81"/>
      <c r="WXB113" s="81"/>
      <c r="WXC113" s="81"/>
      <c r="WXD113" s="81"/>
      <c r="WXE113" s="81"/>
      <c r="WXF113" s="81"/>
      <c r="WXG113" s="81"/>
      <c r="WXH113" s="81"/>
      <c r="WXI113" s="81"/>
      <c r="WXJ113" s="81"/>
      <c r="WXK113" s="81"/>
      <c r="WXL113" s="81"/>
      <c r="WXM113" s="81"/>
      <c r="WXN113" s="81"/>
      <c r="WXO113" s="81"/>
      <c r="WXP113" s="81"/>
      <c r="WXQ113" s="81"/>
      <c r="WXR113" s="81"/>
      <c r="WXS113" s="81"/>
      <c r="WXT113" s="81"/>
      <c r="WXU113" s="81"/>
      <c r="WXV113" s="81"/>
      <c r="WXW113" s="81"/>
      <c r="WXX113" s="81"/>
      <c r="WXY113" s="81"/>
      <c r="WXZ113" s="81"/>
      <c r="WYA113" s="81"/>
      <c r="WYB113" s="81"/>
      <c r="WYC113" s="81"/>
      <c r="WYD113" s="81"/>
      <c r="WYE113" s="81"/>
      <c r="WYF113" s="81"/>
      <c r="WYG113" s="81"/>
      <c r="WYH113" s="81"/>
      <c r="WYI113" s="81"/>
      <c r="WYJ113" s="81"/>
      <c r="WYK113" s="81"/>
      <c r="WYL113" s="81"/>
      <c r="WYM113" s="81"/>
      <c r="WYN113" s="81"/>
      <c r="WYO113" s="81"/>
      <c r="WYP113" s="81"/>
      <c r="WYQ113" s="81"/>
      <c r="WYR113" s="81"/>
      <c r="WYS113" s="81"/>
      <c r="WYT113" s="81"/>
      <c r="WYU113" s="81"/>
      <c r="WYV113" s="81"/>
      <c r="WYW113" s="81"/>
      <c r="WYX113" s="81"/>
      <c r="WYY113" s="81"/>
      <c r="WYZ113" s="81"/>
      <c r="WZA113" s="81"/>
      <c r="WZB113" s="81"/>
      <c r="WZC113" s="81"/>
      <c r="WZD113" s="81"/>
      <c r="WZE113" s="81"/>
      <c r="WZF113" s="81"/>
      <c r="WZG113" s="81"/>
      <c r="WZH113" s="81"/>
      <c r="WZI113" s="81"/>
      <c r="WZJ113" s="81"/>
      <c r="WZK113" s="81"/>
      <c r="WZL113" s="81"/>
      <c r="WZM113" s="81"/>
      <c r="WZN113" s="81"/>
      <c r="WZO113" s="81"/>
      <c r="WZP113" s="81"/>
      <c r="WZQ113" s="81"/>
      <c r="WZR113" s="81"/>
      <c r="WZS113" s="81"/>
      <c r="WZT113" s="81"/>
      <c r="WZU113" s="81"/>
      <c r="WZV113" s="81"/>
      <c r="WZW113" s="81"/>
      <c r="WZX113" s="81"/>
      <c r="WZY113" s="81"/>
      <c r="WZZ113" s="81"/>
      <c r="XAA113" s="81"/>
      <c r="XAB113" s="81"/>
      <c r="XAC113" s="81"/>
      <c r="XAD113" s="81"/>
      <c r="XAE113" s="81"/>
      <c r="XAF113" s="81"/>
      <c r="XAG113" s="81"/>
      <c r="XAH113" s="81"/>
      <c r="XAI113" s="81"/>
      <c r="XAJ113" s="81"/>
      <c r="XAK113" s="81"/>
      <c r="XAL113" s="81"/>
      <c r="XAM113" s="81"/>
      <c r="XAN113" s="81"/>
      <c r="XAO113" s="81"/>
      <c r="XAP113" s="81"/>
      <c r="XAQ113" s="81"/>
      <c r="XAR113" s="81"/>
      <c r="XAS113" s="81"/>
      <c r="XAT113" s="81"/>
      <c r="XAU113" s="81"/>
      <c r="XAV113" s="81"/>
      <c r="XAW113" s="81"/>
      <c r="XAX113" s="81"/>
      <c r="XAY113" s="81"/>
      <c r="XAZ113" s="81"/>
      <c r="XBA113" s="81"/>
      <c r="XBB113" s="81"/>
      <c r="XBC113" s="81"/>
      <c r="XBD113" s="81"/>
      <c r="XBE113" s="81"/>
      <c r="XBF113" s="81"/>
      <c r="XBG113" s="81"/>
      <c r="XBH113" s="81"/>
      <c r="XBI113" s="81"/>
      <c r="XBJ113" s="81"/>
      <c r="XBK113" s="81"/>
      <c r="XBL113" s="81"/>
      <c r="XBM113" s="81"/>
      <c r="XBN113" s="81"/>
      <c r="XBO113" s="81"/>
      <c r="XBP113" s="81"/>
      <c r="XBQ113" s="81"/>
      <c r="XBR113" s="81"/>
      <c r="XBS113" s="81"/>
      <c r="XBT113" s="81"/>
      <c r="XBU113" s="81"/>
      <c r="XBV113" s="81"/>
      <c r="XBW113" s="81"/>
      <c r="XBX113" s="81"/>
      <c r="XBY113" s="81"/>
      <c r="XBZ113" s="81"/>
      <c r="XCA113" s="81"/>
      <c r="XCB113" s="81"/>
      <c r="XCC113" s="81"/>
      <c r="XCD113" s="81"/>
      <c r="XCE113" s="81"/>
      <c r="XCF113" s="81"/>
      <c r="XCG113" s="81"/>
      <c r="XCH113" s="81"/>
      <c r="XCI113" s="81"/>
      <c r="XCJ113" s="81"/>
      <c r="XCK113" s="81"/>
      <c r="XCL113" s="81"/>
      <c r="XCM113" s="81"/>
      <c r="XCN113" s="81"/>
      <c r="XCO113" s="81"/>
      <c r="XCP113" s="81"/>
      <c r="XCQ113" s="81"/>
      <c r="XCR113" s="81"/>
      <c r="XCS113" s="81"/>
      <c r="XCT113" s="81"/>
      <c r="XCU113" s="81"/>
      <c r="XCV113" s="81"/>
      <c r="XCW113" s="81"/>
      <c r="XCX113" s="81"/>
      <c r="XCY113" s="81"/>
      <c r="XCZ113" s="81"/>
      <c r="XDA113" s="81"/>
      <c r="XDB113" s="81"/>
      <c r="XDC113" s="81"/>
      <c r="XDD113" s="81"/>
      <c r="XDE113" s="81"/>
      <c r="XDF113" s="81"/>
      <c r="XDG113" s="81"/>
      <c r="XDH113" s="81"/>
      <c r="XDI113" s="81"/>
      <c r="XDJ113" s="81"/>
      <c r="XDK113" s="81"/>
      <c r="XDL113" s="81"/>
      <c r="XDM113" s="81"/>
      <c r="XDN113" s="81"/>
      <c r="XDO113" s="81"/>
      <c r="XDP113" s="81"/>
      <c r="XDQ113" s="81"/>
      <c r="XDR113" s="81"/>
      <c r="XDS113" s="81"/>
      <c r="XDT113" s="81"/>
      <c r="XDU113" s="81"/>
      <c r="XDV113" s="81"/>
      <c r="XDW113" s="81"/>
      <c r="XDX113" s="81"/>
      <c r="XDY113" s="81"/>
      <c r="XDZ113" s="81"/>
      <c r="XEA113" s="81"/>
      <c r="XEB113" s="81"/>
      <c r="XEC113" s="81"/>
      <c r="XED113" s="81"/>
      <c r="XEE113" s="81"/>
      <c r="XEF113" s="81"/>
      <c r="XEG113" s="81"/>
      <c r="XEH113" s="81"/>
      <c r="XEI113" s="81"/>
      <c r="XEJ113" s="81"/>
      <c r="XEK113" s="81"/>
      <c r="XEL113" s="81"/>
      <c r="XEM113" s="81"/>
      <c r="XEN113" s="81"/>
      <c r="XEO113" s="81"/>
      <c r="XEP113" s="81"/>
      <c r="XEQ113" s="81"/>
      <c r="XER113" s="81"/>
      <c r="XES113" s="81"/>
      <c r="XET113" s="81"/>
      <c r="XEU113" s="81"/>
      <c r="XEV113" s="81"/>
      <c r="XEW113" s="81"/>
      <c r="XEX113" s="81"/>
      <c r="XEY113" s="81"/>
      <c r="XEZ113" s="81"/>
      <c r="XFA113" s="81"/>
      <c r="XFB113" s="81"/>
      <c r="XFC113" s="81"/>
      <c r="XFD113" s="81"/>
    </row>
    <row r="114" spans="359:2818 15626:16384" x14ac:dyDescent="0.25">
      <c r="MU114" s="81"/>
      <c r="MV114" s="81"/>
      <c r="MW114" s="81"/>
      <c r="MX114" s="81"/>
      <c r="MY114" s="81"/>
      <c r="MZ114" s="81"/>
      <c r="NA114" s="81"/>
      <c r="NB114" s="81"/>
      <c r="NC114" s="81"/>
      <c r="ND114" s="81"/>
      <c r="NE114" s="81"/>
      <c r="NF114" s="81"/>
      <c r="NG114" s="81"/>
      <c r="NH114" s="81"/>
      <c r="NI114" s="81"/>
      <c r="NJ114" s="81"/>
      <c r="NK114" s="81"/>
      <c r="NL114" s="81"/>
      <c r="NM114" s="81"/>
      <c r="NN114" s="81"/>
      <c r="NO114" s="81"/>
      <c r="NP114" s="81"/>
      <c r="NQ114" s="81"/>
      <c r="NR114" s="81"/>
      <c r="NS114" s="81"/>
      <c r="NT114" s="81"/>
      <c r="NU114" s="81"/>
      <c r="NV114" s="81"/>
      <c r="NW114" s="81"/>
      <c r="NX114" s="81"/>
      <c r="NY114" s="81"/>
      <c r="NZ114" s="81"/>
      <c r="OA114" s="81"/>
      <c r="OB114" s="81"/>
      <c r="OC114" s="81"/>
      <c r="OD114" s="81"/>
      <c r="OE114" s="81"/>
      <c r="OF114" s="81"/>
      <c r="OG114" s="81"/>
      <c r="OH114" s="81"/>
      <c r="OI114" s="81"/>
      <c r="OJ114" s="81"/>
      <c r="OK114" s="81"/>
      <c r="OL114" s="81"/>
      <c r="OM114" s="81"/>
      <c r="ON114" s="81"/>
      <c r="OO114" s="81"/>
      <c r="OP114" s="81"/>
      <c r="OQ114" s="81"/>
      <c r="OR114" s="81"/>
      <c r="OS114" s="81"/>
      <c r="OT114" s="81"/>
      <c r="OU114" s="81"/>
      <c r="OV114" s="81"/>
      <c r="OW114" s="81"/>
      <c r="OX114" s="81"/>
      <c r="OY114" s="81"/>
      <c r="OZ114" s="81"/>
      <c r="PA114" s="81"/>
      <c r="PB114" s="81"/>
      <c r="PC114" s="81"/>
      <c r="PD114" s="81"/>
      <c r="PE114" s="81"/>
      <c r="PF114" s="81"/>
      <c r="PG114" s="81"/>
      <c r="PH114" s="81"/>
      <c r="PI114" s="81"/>
      <c r="PJ114" s="81"/>
      <c r="PK114" s="81"/>
      <c r="PL114" s="81"/>
      <c r="PM114" s="81"/>
      <c r="PN114" s="81"/>
      <c r="PO114" s="81"/>
      <c r="PP114" s="81"/>
      <c r="PQ114" s="81"/>
      <c r="PR114" s="81"/>
      <c r="PS114" s="81"/>
      <c r="PT114" s="81"/>
      <c r="PU114" s="81"/>
      <c r="PV114" s="81"/>
      <c r="PW114" s="81"/>
      <c r="PX114" s="81"/>
      <c r="PY114" s="81"/>
      <c r="PZ114" s="81"/>
      <c r="QA114" s="81"/>
      <c r="QB114" s="81"/>
      <c r="QC114" s="81"/>
      <c r="QD114" s="81"/>
      <c r="QE114" s="81"/>
      <c r="QF114" s="81"/>
      <c r="QG114" s="81"/>
      <c r="QH114" s="81"/>
      <c r="QI114" s="81"/>
      <c r="QJ114" s="81"/>
      <c r="QK114" s="81"/>
      <c r="QL114" s="81"/>
      <c r="QM114" s="81"/>
      <c r="QN114" s="81"/>
      <c r="QO114" s="81"/>
      <c r="QP114" s="81"/>
      <c r="QQ114" s="81"/>
      <c r="QR114" s="81"/>
      <c r="QS114" s="81"/>
      <c r="QT114" s="81"/>
      <c r="QU114" s="81"/>
      <c r="QV114" s="81"/>
      <c r="QW114" s="81"/>
      <c r="QX114" s="81"/>
      <c r="QY114" s="81"/>
      <c r="QZ114" s="81"/>
      <c r="RA114" s="81"/>
      <c r="RB114" s="81"/>
      <c r="RC114" s="81"/>
      <c r="RD114" s="81"/>
      <c r="RE114" s="81"/>
      <c r="RF114" s="81"/>
      <c r="RG114" s="81"/>
      <c r="RH114" s="81"/>
      <c r="RI114" s="81"/>
      <c r="RJ114" s="81"/>
      <c r="RK114" s="81"/>
      <c r="RL114" s="81"/>
      <c r="RM114" s="81"/>
      <c r="RN114" s="81"/>
      <c r="RO114" s="81"/>
      <c r="RP114" s="81"/>
      <c r="RQ114" s="81"/>
      <c r="RR114" s="81"/>
      <c r="RS114" s="81"/>
      <c r="RT114" s="81"/>
      <c r="RU114" s="81"/>
      <c r="RV114" s="81"/>
      <c r="RW114" s="81"/>
      <c r="RX114" s="81"/>
      <c r="RY114" s="81"/>
      <c r="RZ114" s="81"/>
      <c r="SA114" s="81"/>
      <c r="SB114" s="81"/>
      <c r="SC114" s="81"/>
      <c r="SD114" s="81"/>
      <c r="SE114" s="81"/>
      <c r="SF114" s="81"/>
      <c r="SG114" s="81"/>
      <c r="SH114" s="81"/>
      <c r="SI114" s="81"/>
      <c r="SJ114" s="81"/>
      <c r="SK114" s="81"/>
      <c r="SL114" s="81"/>
      <c r="SM114" s="81"/>
      <c r="SN114" s="81"/>
      <c r="SO114" s="81"/>
      <c r="SP114" s="81"/>
      <c r="SQ114" s="81"/>
      <c r="SR114" s="81"/>
      <c r="SS114" s="81"/>
      <c r="ST114" s="81"/>
      <c r="SU114" s="81"/>
      <c r="SV114" s="81"/>
      <c r="SW114" s="81"/>
      <c r="SX114" s="81"/>
      <c r="SY114" s="81"/>
      <c r="SZ114" s="81"/>
      <c r="TA114" s="81"/>
      <c r="TB114" s="81"/>
      <c r="TC114" s="81"/>
      <c r="TD114" s="81"/>
      <c r="TE114" s="81"/>
      <c r="TF114" s="81"/>
      <c r="TG114" s="81"/>
      <c r="TH114" s="81"/>
      <c r="TI114" s="81"/>
      <c r="TJ114" s="81"/>
      <c r="TK114" s="81"/>
      <c r="TL114" s="81"/>
      <c r="TM114" s="81"/>
      <c r="TN114" s="81"/>
      <c r="TO114" s="81"/>
      <c r="TP114" s="81"/>
      <c r="TQ114" s="81"/>
      <c r="TR114" s="81"/>
      <c r="TS114" s="81"/>
      <c r="TT114" s="81"/>
      <c r="TU114" s="81"/>
      <c r="TV114" s="81"/>
      <c r="TW114" s="81"/>
      <c r="TX114" s="81"/>
      <c r="TY114" s="81"/>
      <c r="TZ114" s="81"/>
      <c r="UA114" s="81"/>
      <c r="UB114" s="81"/>
      <c r="UC114" s="81"/>
      <c r="UD114" s="81"/>
      <c r="UE114" s="81"/>
      <c r="UF114" s="81"/>
      <c r="UG114" s="81"/>
      <c r="UH114" s="81"/>
      <c r="UI114" s="81"/>
      <c r="UJ114" s="81"/>
      <c r="UK114" s="81"/>
      <c r="UL114" s="81"/>
      <c r="UM114" s="81"/>
      <c r="UN114" s="81"/>
      <c r="UO114" s="81"/>
      <c r="UP114" s="81"/>
      <c r="UQ114" s="81"/>
      <c r="UR114" s="81"/>
      <c r="US114" s="81"/>
      <c r="UT114" s="81"/>
      <c r="UU114" s="81"/>
      <c r="UV114" s="81"/>
      <c r="UW114" s="81"/>
      <c r="UX114" s="81"/>
      <c r="UY114" s="81"/>
      <c r="UZ114" s="81"/>
      <c r="VA114" s="81"/>
      <c r="VB114" s="81"/>
      <c r="VC114" s="81"/>
      <c r="VD114" s="81"/>
      <c r="VE114" s="81"/>
      <c r="VF114" s="81"/>
      <c r="VG114" s="81"/>
      <c r="VH114" s="81"/>
      <c r="VI114" s="81"/>
      <c r="VJ114" s="81"/>
      <c r="VK114" s="81"/>
      <c r="VL114" s="81"/>
      <c r="VM114" s="81"/>
      <c r="VN114" s="81"/>
      <c r="VO114" s="81"/>
      <c r="VP114" s="81"/>
      <c r="VQ114" s="81"/>
      <c r="VR114" s="81"/>
      <c r="VS114" s="81"/>
      <c r="VT114" s="81"/>
      <c r="VU114" s="81"/>
      <c r="VV114" s="81"/>
      <c r="VW114" s="81"/>
      <c r="VX114" s="81"/>
      <c r="VY114" s="81"/>
      <c r="VZ114" s="81"/>
      <c r="WA114" s="81"/>
      <c r="WB114" s="81"/>
      <c r="WC114" s="81"/>
      <c r="WD114" s="81"/>
      <c r="WE114" s="81"/>
      <c r="WF114" s="81"/>
      <c r="WG114" s="81"/>
      <c r="WH114" s="81"/>
      <c r="WI114" s="81"/>
      <c r="WJ114" s="81"/>
      <c r="WK114" s="81"/>
      <c r="WL114" s="81"/>
      <c r="WM114" s="81"/>
      <c r="WN114" s="81"/>
      <c r="WO114" s="81"/>
      <c r="WP114" s="81"/>
      <c r="WQ114" s="81"/>
      <c r="WR114" s="81"/>
      <c r="WS114" s="81"/>
      <c r="WT114" s="81"/>
      <c r="WU114" s="81"/>
      <c r="WV114" s="81"/>
      <c r="WW114" s="81"/>
      <c r="WX114" s="81"/>
      <c r="WY114" s="81"/>
      <c r="WZ114" s="81"/>
      <c r="XA114" s="81"/>
      <c r="XB114" s="81"/>
      <c r="XC114" s="81"/>
      <c r="XD114" s="81"/>
      <c r="XE114" s="81"/>
      <c r="XF114" s="81"/>
      <c r="XG114" s="81"/>
      <c r="XH114" s="81"/>
      <c r="XI114" s="81"/>
      <c r="XJ114" s="81"/>
      <c r="XK114" s="81"/>
      <c r="XL114" s="81"/>
      <c r="XM114" s="81"/>
      <c r="XN114" s="81"/>
      <c r="XO114" s="81"/>
      <c r="XP114" s="81"/>
      <c r="XQ114" s="81"/>
      <c r="XR114" s="81"/>
      <c r="XS114" s="81"/>
      <c r="XT114" s="81"/>
      <c r="XU114" s="81"/>
      <c r="XV114" s="81"/>
      <c r="XW114" s="81"/>
      <c r="XX114" s="81"/>
      <c r="XY114" s="81"/>
      <c r="XZ114" s="81"/>
      <c r="YA114" s="81"/>
      <c r="YB114" s="81"/>
      <c r="YC114" s="81"/>
      <c r="YD114" s="81"/>
      <c r="YE114" s="81"/>
      <c r="YF114" s="81"/>
      <c r="YG114" s="81"/>
      <c r="YH114" s="81"/>
      <c r="YI114" s="81"/>
      <c r="YJ114" s="81"/>
      <c r="YK114" s="81"/>
      <c r="YL114" s="81"/>
      <c r="YM114" s="81"/>
      <c r="YN114" s="81"/>
      <c r="YO114" s="81"/>
      <c r="YP114" s="81"/>
      <c r="YQ114" s="81"/>
      <c r="YR114" s="81"/>
      <c r="YS114" s="81"/>
      <c r="YT114" s="81"/>
      <c r="YU114" s="81"/>
      <c r="YV114" s="81"/>
      <c r="YW114" s="81"/>
      <c r="YX114" s="81"/>
      <c r="YY114" s="81"/>
      <c r="YZ114" s="81"/>
      <c r="ZA114" s="81"/>
      <c r="ZB114" s="81"/>
      <c r="ZC114" s="81"/>
      <c r="ZD114" s="81"/>
      <c r="ZE114" s="81"/>
      <c r="ZF114" s="81"/>
      <c r="ZG114" s="81"/>
      <c r="ZH114" s="81"/>
      <c r="ZI114" s="81"/>
      <c r="ZJ114" s="81"/>
      <c r="ZK114" s="81"/>
      <c r="ZL114" s="81"/>
      <c r="ZM114" s="81"/>
      <c r="ZN114" s="81"/>
      <c r="ZO114" s="81"/>
      <c r="ZP114" s="81"/>
      <c r="ZQ114" s="81"/>
      <c r="ZR114" s="81"/>
      <c r="ZS114" s="81"/>
      <c r="ZT114" s="81"/>
      <c r="ZU114" s="81"/>
      <c r="ZV114" s="81"/>
      <c r="ZW114" s="81"/>
      <c r="ZX114" s="81"/>
      <c r="ZY114" s="81"/>
      <c r="ZZ114" s="81"/>
      <c r="AAA114" s="81"/>
      <c r="AAB114" s="81"/>
      <c r="AAC114" s="81"/>
      <c r="AAD114" s="81"/>
      <c r="AAE114" s="81"/>
      <c r="AAF114" s="81"/>
      <c r="AAG114" s="81"/>
      <c r="AAH114" s="81"/>
      <c r="AAI114" s="81"/>
      <c r="AAJ114" s="81"/>
      <c r="AAK114" s="81"/>
      <c r="AAL114" s="81"/>
      <c r="AAM114" s="81"/>
      <c r="AAN114" s="81"/>
      <c r="AAO114" s="81"/>
      <c r="AAP114" s="81"/>
      <c r="AAQ114" s="81"/>
      <c r="AAR114" s="81"/>
      <c r="AAS114" s="81"/>
      <c r="AAT114" s="81"/>
      <c r="AAU114" s="81"/>
      <c r="AAV114" s="81"/>
      <c r="AAW114" s="81"/>
      <c r="AAX114" s="81"/>
      <c r="AAY114" s="81"/>
      <c r="AAZ114" s="81"/>
      <c r="ABA114" s="81"/>
      <c r="ABB114" s="81"/>
      <c r="ABC114" s="81"/>
      <c r="ABD114" s="81"/>
      <c r="ABE114" s="81"/>
      <c r="ABF114" s="81"/>
      <c r="ABG114" s="81"/>
      <c r="ABH114" s="81"/>
      <c r="ABI114" s="81"/>
      <c r="ABJ114" s="81"/>
      <c r="ABK114" s="81"/>
      <c r="ABL114" s="81"/>
      <c r="ABM114" s="81"/>
      <c r="ABN114" s="81"/>
      <c r="ABO114" s="81"/>
      <c r="ABP114" s="81"/>
      <c r="ABQ114" s="81"/>
      <c r="ABR114" s="81"/>
      <c r="ABS114" s="81"/>
      <c r="ABT114" s="81"/>
      <c r="ABU114" s="81"/>
      <c r="ABV114" s="81"/>
      <c r="ABW114" s="81"/>
      <c r="ABX114" s="81"/>
      <c r="ABY114" s="81"/>
      <c r="ABZ114" s="81"/>
      <c r="ACA114" s="81"/>
      <c r="ACB114" s="81"/>
      <c r="ACC114" s="81"/>
      <c r="ACD114" s="81"/>
      <c r="ACE114" s="81"/>
      <c r="ACF114" s="81"/>
      <c r="ACG114" s="81"/>
      <c r="ACH114" s="81"/>
      <c r="ACI114" s="81"/>
      <c r="ACJ114" s="81"/>
      <c r="ACK114" s="81"/>
      <c r="ACL114" s="81"/>
      <c r="ACM114" s="81"/>
      <c r="ACN114" s="81"/>
      <c r="ACO114" s="81"/>
      <c r="ACP114" s="81"/>
      <c r="ACQ114" s="81"/>
      <c r="ACR114" s="81"/>
      <c r="ACS114" s="81"/>
      <c r="ACT114" s="81"/>
      <c r="ACU114" s="81"/>
      <c r="ACV114" s="81"/>
      <c r="ACW114" s="81"/>
      <c r="ACX114" s="81"/>
      <c r="ACY114" s="81"/>
      <c r="ACZ114" s="81"/>
      <c r="ADA114" s="81"/>
      <c r="ADB114" s="81"/>
      <c r="ADC114" s="81"/>
      <c r="ADD114" s="81"/>
      <c r="ADE114" s="81"/>
      <c r="ADF114" s="81"/>
      <c r="ADG114" s="81"/>
      <c r="ADH114" s="81"/>
      <c r="ADI114" s="81"/>
      <c r="ADJ114" s="81"/>
      <c r="ADK114" s="81"/>
      <c r="ADL114" s="81"/>
      <c r="ADM114" s="81"/>
      <c r="ADN114" s="81"/>
      <c r="ADO114" s="81"/>
      <c r="ADP114" s="81"/>
      <c r="ADQ114" s="81"/>
      <c r="ADR114" s="81"/>
      <c r="ADS114" s="81"/>
      <c r="ADT114" s="81"/>
      <c r="ADU114" s="81"/>
      <c r="ADV114" s="81"/>
      <c r="ADW114" s="81"/>
      <c r="ADX114" s="81"/>
      <c r="ADY114" s="81"/>
      <c r="ADZ114" s="81"/>
      <c r="AEA114" s="81"/>
      <c r="AEB114" s="81"/>
      <c r="AEC114" s="81"/>
      <c r="AED114" s="81"/>
      <c r="AEE114" s="81"/>
      <c r="AEF114" s="81"/>
      <c r="AEG114" s="81"/>
      <c r="AEH114" s="81"/>
      <c r="AEI114" s="81"/>
      <c r="AEJ114" s="81"/>
      <c r="AEK114" s="81"/>
      <c r="AEL114" s="81"/>
      <c r="AEM114" s="81"/>
      <c r="AEN114" s="81"/>
      <c r="AEO114" s="81"/>
      <c r="AEP114" s="81"/>
      <c r="AEQ114" s="81"/>
      <c r="AER114" s="81"/>
      <c r="AES114" s="81"/>
      <c r="AET114" s="81"/>
      <c r="AEU114" s="81"/>
      <c r="AEV114" s="81"/>
      <c r="AEW114" s="81"/>
      <c r="AEX114" s="81"/>
      <c r="AEY114" s="81"/>
      <c r="AEZ114" s="81"/>
      <c r="AFA114" s="81"/>
      <c r="AFB114" s="81"/>
      <c r="AFC114" s="81"/>
      <c r="AFD114" s="81"/>
      <c r="AFE114" s="81"/>
      <c r="AFF114" s="81"/>
      <c r="AFG114" s="81"/>
      <c r="AFH114" s="81"/>
      <c r="AFI114" s="81"/>
      <c r="AFJ114" s="81"/>
      <c r="AFK114" s="81"/>
      <c r="AFL114" s="81"/>
      <c r="AFM114" s="81"/>
      <c r="AFN114" s="81"/>
      <c r="AFO114" s="81"/>
      <c r="AFP114" s="81"/>
      <c r="AFQ114" s="81"/>
      <c r="AFR114" s="81"/>
      <c r="AFS114" s="81"/>
      <c r="AFT114" s="81"/>
      <c r="AFU114" s="81"/>
      <c r="AFV114" s="81"/>
      <c r="AFW114" s="81"/>
      <c r="AFX114" s="81"/>
      <c r="AFY114" s="81"/>
      <c r="AFZ114" s="81"/>
      <c r="AGA114" s="81"/>
      <c r="AGB114" s="81"/>
      <c r="AGC114" s="81"/>
      <c r="AGD114" s="81"/>
      <c r="AGE114" s="81"/>
      <c r="AGF114" s="81"/>
      <c r="AGG114" s="81"/>
      <c r="AGH114" s="81"/>
      <c r="AGI114" s="81"/>
      <c r="AGJ114" s="81"/>
      <c r="AGK114" s="81"/>
      <c r="AGL114" s="81"/>
      <c r="AGM114" s="81"/>
      <c r="AGN114" s="81"/>
      <c r="AGO114" s="81"/>
      <c r="AGP114" s="81"/>
      <c r="AGQ114" s="81"/>
      <c r="AGR114" s="81"/>
      <c r="AGS114" s="81"/>
      <c r="AGT114" s="81"/>
      <c r="AGU114" s="81"/>
      <c r="AGV114" s="81"/>
      <c r="AGW114" s="81"/>
      <c r="AGX114" s="81"/>
      <c r="AGY114" s="81"/>
      <c r="AGZ114" s="81"/>
      <c r="AHA114" s="81"/>
      <c r="AHB114" s="81"/>
      <c r="AHC114" s="81"/>
      <c r="AHD114" s="81"/>
      <c r="AHE114" s="81"/>
      <c r="AHF114" s="81"/>
      <c r="AHG114" s="81"/>
      <c r="AHH114" s="81"/>
      <c r="AHI114" s="81"/>
      <c r="AHJ114" s="81"/>
      <c r="AHK114" s="81"/>
      <c r="AHL114" s="81"/>
      <c r="AHM114" s="81"/>
      <c r="AHN114" s="81"/>
      <c r="AHO114" s="81"/>
      <c r="AHP114" s="81"/>
      <c r="AHQ114" s="81"/>
      <c r="AHR114" s="81"/>
      <c r="AHS114" s="81"/>
      <c r="AHT114" s="81"/>
      <c r="AHU114" s="81"/>
      <c r="AHV114" s="81"/>
      <c r="AHW114" s="81"/>
      <c r="AHX114" s="81"/>
      <c r="AHY114" s="81"/>
      <c r="AHZ114" s="81"/>
      <c r="AIA114" s="81"/>
      <c r="AIB114" s="81"/>
      <c r="AIC114" s="81"/>
      <c r="AID114" s="81"/>
      <c r="AIE114" s="81"/>
      <c r="AIF114" s="81"/>
      <c r="AIG114" s="81"/>
      <c r="AIH114" s="81"/>
      <c r="AII114" s="81"/>
      <c r="AIJ114" s="81"/>
      <c r="AIK114" s="81"/>
      <c r="AIL114" s="81"/>
      <c r="AIM114" s="81"/>
      <c r="AIN114" s="81"/>
      <c r="AIO114" s="81"/>
      <c r="AIP114" s="81"/>
      <c r="AIQ114" s="81"/>
      <c r="AIR114" s="81"/>
      <c r="AIS114" s="81"/>
      <c r="AIT114" s="81"/>
      <c r="AIU114" s="81"/>
      <c r="AIV114" s="81"/>
      <c r="AIW114" s="81"/>
      <c r="AIX114" s="81"/>
      <c r="AIY114" s="81"/>
      <c r="AIZ114" s="81"/>
      <c r="AJA114" s="81"/>
      <c r="AJB114" s="81"/>
      <c r="AJC114" s="81"/>
      <c r="AJD114" s="81"/>
      <c r="AJE114" s="81"/>
      <c r="AJF114" s="81"/>
      <c r="AJG114" s="81"/>
      <c r="AJH114" s="81"/>
      <c r="AJI114" s="81"/>
      <c r="AJJ114" s="81"/>
      <c r="AJK114" s="81"/>
      <c r="AJL114" s="81"/>
      <c r="AJM114" s="81"/>
      <c r="AJN114" s="81"/>
      <c r="AJO114" s="81"/>
      <c r="AJP114" s="81"/>
      <c r="AJQ114" s="81"/>
      <c r="AJR114" s="81"/>
      <c r="AJS114" s="81"/>
      <c r="AJT114" s="81"/>
      <c r="AJU114" s="81"/>
      <c r="AJV114" s="81"/>
      <c r="AJW114" s="81"/>
      <c r="AJX114" s="81"/>
      <c r="AJY114" s="81"/>
      <c r="AJZ114" s="81"/>
      <c r="AKA114" s="81"/>
      <c r="AKB114" s="81"/>
      <c r="AKC114" s="81"/>
      <c r="AKD114" s="81"/>
      <c r="AKE114" s="81"/>
      <c r="AKF114" s="81"/>
      <c r="AKG114" s="81"/>
      <c r="AKH114" s="81"/>
      <c r="AKI114" s="81"/>
      <c r="AKJ114" s="81"/>
      <c r="AKK114" s="81"/>
      <c r="AKL114" s="81"/>
      <c r="AKM114" s="81"/>
      <c r="AKN114" s="81"/>
      <c r="AKO114" s="81"/>
      <c r="AKP114" s="81"/>
      <c r="AKQ114" s="81"/>
      <c r="AKR114" s="81"/>
      <c r="AKS114" s="81"/>
      <c r="AKT114" s="81"/>
      <c r="AKU114" s="81"/>
      <c r="AKV114" s="81"/>
      <c r="AKW114" s="81"/>
      <c r="AKX114" s="81"/>
      <c r="AKY114" s="81"/>
      <c r="AKZ114" s="81"/>
      <c r="ALA114" s="81"/>
      <c r="ALB114" s="81"/>
      <c r="ALC114" s="81"/>
      <c r="ALD114" s="81"/>
      <c r="ALE114" s="81"/>
      <c r="ALF114" s="81"/>
      <c r="ALG114" s="81"/>
      <c r="ALH114" s="81"/>
      <c r="ALI114" s="81"/>
      <c r="ALJ114" s="81"/>
      <c r="ALK114" s="81"/>
      <c r="ALL114" s="81"/>
      <c r="ALM114" s="81"/>
      <c r="ALN114" s="81"/>
      <c r="ALO114" s="81"/>
      <c r="ALP114" s="81"/>
      <c r="ALQ114" s="81"/>
      <c r="ALR114" s="81"/>
      <c r="ALS114" s="81"/>
      <c r="ALT114" s="81"/>
      <c r="ALU114" s="81"/>
      <c r="ALV114" s="81"/>
      <c r="ALW114" s="81"/>
      <c r="ALX114" s="81"/>
      <c r="ALY114" s="81"/>
      <c r="ALZ114" s="81"/>
      <c r="AMA114" s="81"/>
      <c r="AMB114" s="81"/>
      <c r="AMC114" s="81"/>
      <c r="AMD114" s="81"/>
      <c r="AME114" s="81"/>
      <c r="AMF114" s="81"/>
      <c r="AMG114" s="81"/>
      <c r="AMH114" s="81"/>
      <c r="AMI114" s="81"/>
      <c r="AMJ114" s="81"/>
      <c r="AMK114" s="81"/>
      <c r="AML114" s="81"/>
      <c r="AMM114" s="81"/>
      <c r="AMN114" s="81"/>
      <c r="AMO114" s="81"/>
      <c r="AMP114" s="81"/>
      <c r="AMQ114" s="81"/>
      <c r="AMR114" s="81"/>
      <c r="AMS114" s="81"/>
      <c r="AMT114" s="81"/>
      <c r="AMU114" s="81"/>
      <c r="AMV114" s="81"/>
      <c r="AMW114" s="81"/>
      <c r="AMX114" s="81"/>
      <c r="AMY114" s="81"/>
      <c r="AMZ114" s="81"/>
      <c r="ANA114" s="81"/>
      <c r="ANB114" s="81"/>
      <c r="ANC114" s="81"/>
      <c r="AND114" s="81"/>
      <c r="ANE114" s="81"/>
      <c r="ANF114" s="81"/>
      <c r="ANG114" s="81"/>
      <c r="ANH114" s="81"/>
      <c r="ANI114" s="81"/>
      <c r="ANJ114" s="81"/>
      <c r="ANK114" s="81"/>
      <c r="ANL114" s="81"/>
      <c r="ANM114" s="81"/>
      <c r="ANN114" s="81"/>
      <c r="ANO114" s="81"/>
      <c r="ANP114" s="81"/>
      <c r="ANQ114" s="81"/>
      <c r="ANR114" s="81"/>
      <c r="ANS114" s="81"/>
      <c r="ANT114" s="81"/>
      <c r="ANU114" s="81"/>
      <c r="ANV114" s="81"/>
      <c r="ANW114" s="81"/>
      <c r="ANX114" s="81"/>
      <c r="ANY114" s="81"/>
      <c r="ANZ114" s="81"/>
      <c r="AOA114" s="81"/>
      <c r="AOB114" s="81"/>
      <c r="AOC114" s="81"/>
      <c r="AOD114" s="81"/>
      <c r="AOE114" s="81"/>
      <c r="AOF114" s="81"/>
      <c r="AOG114" s="81"/>
      <c r="AOH114" s="81"/>
      <c r="AOI114" s="81"/>
      <c r="AOJ114" s="81"/>
      <c r="AOK114" s="81"/>
      <c r="AOL114" s="81"/>
      <c r="AOM114" s="81"/>
      <c r="AON114" s="81"/>
      <c r="AOO114" s="81"/>
      <c r="AOP114" s="81"/>
      <c r="AOQ114" s="81"/>
      <c r="AOR114" s="81"/>
      <c r="AOS114" s="81"/>
      <c r="AOT114" s="81"/>
      <c r="AOU114" s="81"/>
      <c r="AOV114" s="81"/>
      <c r="AOW114" s="81"/>
      <c r="AOX114" s="81"/>
      <c r="AOY114" s="81"/>
      <c r="AOZ114" s="81"/>
      <c r="APA114" s="81"/>
      <c r="APB114" s="81"/>
      <c r="APC114" s="81"/>
      <c r="APD114" s="81"/>
      <c r="APE114" s="81"/>
      <c r="APF114" s="81"/>
      <c r="APG114" s="81"/>
      <c r="APH114" s="81"/>
      <c r="API114" s="81"/>
      <c r="APJ114" s="81"/>
      <c r="APK114" s="81"/>
      <c r="APL114" s="81"/>
      <c r="APM114" s="81"/>
      <c r="APN114" s="81"/>
      <c r="APO114" s="81"/>
      <c r="APP114" s="81"/>
      <c r="APQ114" s="81"/>
      <c r="APR114" s="81"/>
      <c r="APS114" s="81"/>
      <c r="APT114" s="81"/>
      <c r="APU114" s="81"/>
      <c r="APV114" s="81"/>
      <c r="APW114" s="81"/>
      <c r="APX114" s="81"/>
      <c r="APY114" s="81"/>
      <c r="APZ114" s="81"/>
      <c r="AQA114" s="81"/>
      <c r="AQB114" s="81"/>
      <c r="AQC114" s="81"/>
      <c r="AQD114" s="81"/>
      <c r="AQE114" s="81"/>
      <c r="AQF114" s="81"/>
      <c r="AQG114" s="81"/>
      <c r="AQH114" s="81"/>
      <c r="AQI114" s="81"/>
      <c r="AQJ114" s="81"/>
      <c r="AQK114" s="81"/>
      <c r="AQL114" s="81"/>
      <c r="AQM114" s="81"/>
      <c r="AQN114" s="81"/>
      <c r="AQO114" s="81"/>
      <c r="AQP114" s="81"/>
      <c r="AQQ114" s="81"/>
      <c r="AQR114" s="81"/>
      <c r="AQS114" s="81"/>
      <c r="AQT114" s="81"/>
      <c r="AQU114" s="81"/>
      <c r="AQV114" s="81"/>
      <c r="AQW114" s="81"/>
      <c r="AQX114" s="81"/>
      <c r="AQY114" s="81"/>
      <c r="AQZ114" s="81"/>
      <c r="ARA114" s="81"/>
      <c r="ARB114" s="81"/>
      <c r="ARC114" s="81"/>
      <c r="ARD114" s="81"/>
      <c r="ARE114" s="81"/>
      <c r="ARF114" s="81"/>
      <c r="ARG114" s="81"/>
      <c r="ARH114" s="81"/>
      <c r="ARI114" s="81"/>
      <c r="ARJ114" s="81"/>
      <c r="ARK114" s="81"/>
      <c r="ARL114" s="81"/>
      <c r="ARM114" s="81"/>
      <c r="ARN114" s="81"/>
      <c r="ARO114" s="81"/>
      <c r="ARP114" s="81"/>
      <c r="ARQ114" s="81"/>
      <c r="ARR114" s="81"/>
      <c r="ARS114" s="81"/>
      <c r="ART114" s="81"/>
      <c r="ARU114" s="81"/>
      <c r="ARV114" s="81"/>
      <c r="ARW114" s="81"/>
      <c r="BCC114" s="81"/>
      <c r="BCD114" s="81"/>
      <c r="BCE114" s="81"/>
      <c r="BCF114" s="81"/>
      <c r="BCG114" s="81"/>
      <c r="BCH114" s="81"/>
      <c r="BCI114" s="81"/>
      <c r="BCJ114" s="81"/>
      <c r="BCK114" s="81"/>
      <c r="BCL114" s="81"/>
      <c r="BCM114" s="81"/>
      <c r="BCN114" s="81"/>
      <c r="BCO114" s="81"/>
      <c r="BCP114" s="81"/>
      <c r="BCQ114" s="81"/>
      <c r="BCR114" s="81"/>
      <c r="BCS114" s="81"/>
      <c r="BCT114" s="81"/>
      <c r="BCU114" s="81"/>
      <c r="BCV114" s="81"/>
      <c r="BCW114" s="81"/>
      <c r="BCX114" s="81"/>
      <c r="BCY114" s="81"/>
      <c r="BCZ114" s="81"/>
      <c r="BDA114" s="81"/>
      <c r="BDB114" s="81"/>
      <c r="BDC114" s="81"/>
      <c r="BDD114" s="81"/>
      <c r="BDE114" s="81"/>
      <c r="BDF114" s="81"/>
      <c r="BDG114" s="81"/>
      <c r="BDH114" s="81"/>
      <c r="BDI114" s="81"/>
      <c r="BDJ114" s="81"/>
      <c r="BDK114" s="81"/>
      <c r="BDL114" s="81"/>
      <c r="BDM114" s="81"/>
      <c r="BDN114" s="81"/>
      <c r="BDO114" s="81"/>
      <c r="BDP114" s="81"/>
      <c r="BDQ114" s="81"/>
      <c r="BDR114" s="81"/>
      <c r="BDS114" s="81"/>
      <c r="BDT114" s="81"/>
      <c r="BDU114" s="81"/>
      <c r="BDV114" s="81"/>
      <c r="BDW114" s="81"/>
      <c r="BDX114" s="81"/>
      <c r="BDY114" s="81"/>
      <c r="BDZ114" s="81"/>
      <c r="BEA114" s="81"/>
      <c r="BEB114" s="81"/>
      <c r="BEC114" s="81"/>
      <c r="BED114" s="81"/>
      <c r="BEE114" s="81"/>
      <c r="BEF114" s="81"/>
      <c r="BEG114" s="81"/>
      <c r="BEH114" s="81"/>
      <c r="BEI114" s="81"/>
      <c r="BEJ114" s="81"/>
      <c r="BEK114" s="81"/>
      <c r="BEL114" s="81"/>
      <c r="BEM114" s="81"/>
      <c r="BEN114" s="81"/>
      <c r="BEO114" s="81"/>
      <c r="BEP114" s="81"/>
      <c r="BEQ114" s="81"/>
      <c r="BER114" s="81"/>
      <c r="BES114" s="81"/>
      <c r="BET114" s="81"/>
      <c r="BEU114" s="81"/>
      <c r="BEV114" s="81"/>
      <c r="BEW114" s="81"/>
      <c r="BEX114" s="81"/>
      <c r="BEY114" s="81"/>
      <c r="BEZ114" s="81"/>
      <c r="BFA114" s="81"/>
      <c r="BFB114" s="81"/>
      <c r="BFC114" s="81"/>
      <c r="BFD114" s="81"/>
      <c r="BFE114" s="81"/>
      <c r="BFF114" s="81"/>
      <c r="BFG114" s="81"/>
      <c r="BFH114" s="81"/>
      <c r="BFI114" s="81"/>
      <c r="BFJ114" s="81"/>
      <c r="BFK114" s="81"/>
      <c r="BFL114" s="81"/>
      <c r="BFM114" s="81"/>
      <c r="BFN114" s="81"/>
      <c r="BFO114" s="81"/>
      <c r="BFP114" s="81"/>
      <c r="BFQ114" s="81"/>
      <c r="BFR114" s="81"/>
      <c r="BFS114" s="81"/>
      <c r="BFT114" s="81"/>
      <c r="BFU114" s="81"/>
      <c r="BFV114" s="81"/>
      <c r="BFW114" s="81"/>
      <c r="BFX114" s="81"/>
      <c r="BFY114" s="81"/>
      <c r="BFZ114" s="81"/>
      <c r="BGA114" s="81"/>
      <c r="BGB114" s="81"/>
      <c r="BGC114" s="81"/>
      <c r="BGD114" s="81"/>
      <c r="BGE114" s="81"/>
      <c r="BGF114" s="81"/>
      <c r="BGG114" s="81"/>
      <c r="BGH114" s="81"/>
      <c r="BGI114" s="81"/>
      <c r="BGJ114" s="81"/>
      <c r="BGK114" s="81"/>
      <c r="BGL114" s="81"/>
      <c r="BGM114" s="81"/>
      <c r="BGN114" s="81"/>
      <c r="BGO114" s="81"/>
      <c r="BGP114" s="81"/>
      <c r="BGQ114" s="81"/>
      <c r="BGR114" s="81"/>
      <c r="BGS114" s="81"/>
      <c r="BGT114" s="81"/>
      <c r="BGU114" s="81"/>
      <c r="BGV114" s="81"/>
      <c r="BGW114" s="81"/>
      <c r="BGX114" s="81"/>
      <c r="BGY114" s="81"/>
      <c r="BGZ114" s="81"/>
      <c r="BHA114" s="81"/>
      <c r="BHB114" s="81"/>
      <c r="BHC114" s="81"/>
      <c r="BHD114" s="81"/>
      <c r="BHE114" s="81"/>
      <c r="BHF114" s="81"/>
      <c r="BHG114" s="81"/>
      <c r="BHH114" s="81"/>
      <c r="BHI114" s="81"/>
      <c r="BHJ114" s="81"/>
      <c r="BHK114" s="81"/>
      <c r="BHL114" s="81"/>
      <c r="BHM114" s="81"/>
      <c r="BHN114" s="81"/>
      <c r="BHO114" s="81"/>
      <c r="BHP114" s="81"/>
      <c r="BHQ114" s="81"/>
      <c r="BHR114" s="81"/>
      <c r="BHS114" s="81"/>
      <c r="BHT114" s="81"/>
      <c r="BHU114" s="81"/>
      <c r="BHV114" s="81"/>
      <c r="BHW114" s="81"/>
      <c r="BHX114" s="81"/>
      <c r="BHY114" s="81"/>
      <c r="BHZ114" s="81"/>
      <c r="BIA114" s="81"/>
      <c r="BIB114" s="81"/>
      <c r="BIC114" s="81"/>
      <c r="BID114" s="81"/>
      <c r="BIE114" s="81"/>
      <c r="BIF114" s="81"/>
      <c r="BIG114" s="81"/>
      <c r="BIH114" s="81"/>
      <c r="BII114" s="81"/>
      <c r="BIJ114" s="81"/>
      <c r="BIK114" s="81"/>
      <c r="BIL114" s="81"/>
      <c r="BIM114" s="81"/>
      <c r="BIN114" s="81"/>
      <c r="BIO114" s="81"/>
      <c r="BIP114" s="81"/>
      <c r="BIQ114" s="81"/>
      <c r="BIR114" s="81"/>
      <c r="BIS114" s="81"/>
      <c r="BIT114" s="81"/>
      <c r="BIU114" s="81"/>
      <c r="BIV114" s="81"/>
      <c r="BIW114" s="81"/>
      <c r="BIX114" s="81"/>
      <c r="BIY114" s="81"/>
      <c r="BIZ114" s="81"/>
      <c r="BJA114" s="81"/>
      <c r="BJB114" s="81"/>
      <c r="BJC114" s="81"/>
      <c r="BJD114" s="81"/>
      <c r="BJE114" s="81"/>
      <c r="BJF114" s="81"/>
      <c r="BJG114" s="81"/>
      <c r="BJH114" s="81"/>
      <c r="BJI114" s="81"/>
      <c r="BJJ114" s="81"/>
      <c r="BJK114" s="81"/>
      <c r="BJL114" s="81"/>
      <c r="BJM114" s="81"/>
      <c r="BJN114" s="81"/>
      <c r="BJO114" s="81"/>
      <c r="BJP114" s="81"/>
      <c r="BJQ114" s="81"/>
      <c r="BJR114" s="81"/>
      <c r="BJS114" s="81"/>
      <c r="BJT114" s="81"/>
      <c r="BJU114" s="81"/>
      <c r="BJV114" s="81"/>
      <c r="BJW114" s="81"/>
      <c r="BJX114" s="81"/>
      <c r="BJY114" s="81"/>
      <c r="BJZ114" s="81"/>
      <c r="BKA114" s="81"/>
      <c r="BKB114" s="81"/>
      <c r="BKC114" s="81"/>
      <c r="BKD114" s="81"/>
      <c r="BKE114" s="81"/>
      <c r="BKF114" s="81"/>
      <c r="BKG114" s="81"/>
      <c r="BKH114" s="81"/>
      <c r="BKI114" s="81"/>
      <c r="BKJ114" s="81"/>
      <c r="BKK114" s="81"/>
      <c r="BKL114" s="81"/>
      <c r="BKM114" s="81"/>
      <c r="BKN114" s="81"/>
      <c r="BKO114" s="81"/>
      <c r="BKP114" s="81"/>
      <c r="BKQ114" s="81"/>
      <c r="BKR114" s="81"/>
      <c r="BKS114" s="81"/>
      <c r="BKT114" s="81"/>
      <c r="BKU114" s="81"/>
      <c r="BKV114" s="81"/>
      <c r="BKW114" s="81"/>
      <c r="BKX114" s="81"/>
      <c r="BKY114" s="81"/>
      <c r="BKZ114" s="81"/>
      <c r="BLA114" s="81"/>
      <c r="BLB114" s="81"/>
      <c r="BLC114" s="81"/>
      <c r="BLD114" s="81"/>
      <c r="BLE114" s="81"/>
      <c r="BLF114" s="81"/>
      <c r="BLG114" s="81"/>
      <c r="BLH114" s="81"/>
      <c r="BLI114" s="81"/>
      <c r="BLJ114" s="81"/>
      <c r="BLK114" s="81"/>
      <c r="BLL114" s="81"/>
      <c r="BLM114" s="81"/>
      <c r="BLN114" s="81"/>
      <c r="BLO114" s="81"/>
      <c r="BLP114" s="81"/>
      <c r="BLQ114" s="81"/>
      <c r="BLR114" s="81"/>
      <c r="BLS114" s="81"/>
      <c r="BLT114" s="81"/>
      <c r="BLU114" s="81"/>
      <c r="BLV114" s="81"/>
      <c r="BLW114" s="81"/>
      <c r="BLX114" s="81"/>
      <c r="BLY114" s="81"/>
      <c r="BLZ114" s="81"/>
      <c r="BMA114" s="81"/>
      <c r="BMB114" s="81"/>
      <c r="BMC114" s="81"/>
      <c r="BMD114" s="81"/>
      <c r="BME114" s="81"/>
      <c r="BMF114" s="81"/>
      <c r="BMG114" s="81"/>
      <c r="BMH114" s="81"/>
      <c r="BMI114" s="81"/>
      <c r="BMJ114" s="81"/>
      <c r="BMK114" s="81"/>
      <c r="BML114" s="81"/>
      <c r="BMM114" s="81"/>
      <c r="BMN114" s="81"/>
      <c r="BMO114" s="81"/>
      <c r="BMP114" s="81"/>
      <c r="BMQ114" s="81"/>
      <c r="BMR114" s="81"/>
      <c r="BMS114" s="81"/>
      <c r="BMT114" s="81"/>
      <c r="BMU114" s="81"/>
      <c r="BMV114" s="81"/>
      <c r="BMW114" s="81"/>
      <c r="BMX114" s="81"/>
      <c r="BMY114" s="81"/>
      <c r="BMZ114" s="81"/>
      <c r="BNA114" s="81"/>
      <c r="BNB114" s="81"/>
      <c r="BNC114" s="81"/>
      <c r="BND114" s="81"/>
      <c r="BNE114" s="81"/>
      <c r="BNF114" s="81"/>
      <c r="BNG114" s="81"/>
      <c r="BNH114" s="81"/>
      <c r="BNI114" s="81"/>
      <c r="BNJ114" s="81"/>
      <c r="BNK114" s="81"/>
      <c r="BNL114" s="81"/>
      <c r="BNM114" s="81"/>
      <c r="BNN114" s="81"/>
      <c r="BNO114" s="81"/>
      <c r="BNP114" s="81"/>
      <c r="BNQ114" s="81"/>
      <c r="BNR114" s="81"/>
      <c r="BNS114" s="81"/>
      <c r="BNT114" s="81"/>
      <c r="BNU114" s="81"/>
      <c r="BNV114" s="81"/>
      <c r="BNW114" s="81"/>
      <c r="BNX114" s="81"/>
      <c r="BNY114" s="81"/>
      <c r="BNZ114" s="81"/>
      <c r="BOA114" s="81"/>
      <c r="BOB114" s="81"/>
      <c r="BOC114" s="81"/>
      <c r="BOD114" s="81"/>
      <c r="BOE114" s="81"/>
      <c r="BOF114" s="81"/>
      <c r="BOG114" s="81"/>
      <c r="BOH114" s="81"/>
      <c r="BOI114" s="81"/>
      <c r="BOJ114" s="81"/>
      <c r="BOK114" s="81"/>
      <c r="BOL114" s="81"/>
      <c r="BOM114" s="81"/>
      <c r="BON114" s="81"/>
      <c r="BOO114" s="81"/>
      <c r="BOP114" s="81"/>
      <c r="BOQ114" s="81"/>
      <c r="BOR114" s="81"/>
      <c r="BOS114" s="81"/>
      <c r="BOT114" s="81"/>
      <c r="BOU114" s="81"/>
      <c r="BOV114" s="81"/>
      <c r="BOW114" s="81"/>
      <c r="BOX114" s="81"/>
      <c r="BOY114" s="81"/>
      <c r="BOZ114" s="81"/>
      <c r="BPA114" s="81"/>
      <c r="BPB114" s="81"/>
      <c r="BPC114" s="81"/>
      <c r="BPD114" s="81"/>
      <c r="BPE114" s="81"/>
      <c r="BPF114" s="81"/>
      <c r="BPG114" s="81"/>
      <c r="BPH114" s="81"/>
      <c r="BPI114" s="81"/>
      <c r="BPJ114" s="81"/>
      <c r="BPK114" s="81"/>
      <c r="BPL114" s="81"/>
      <c r="BPM114" s="81"/>
      <c r="BPN114" s="81"/>
      <c r="BPO114" s="81"/>
      <c r="BPP114" s="81"/>
      <c r="BPQ114" s="81"/>
      <c r="BPR114" s="81"/>
      <c r="BPS114" s="81"/>
      <c r="BPT114" s="81"/>
      <c r="BPU114" s="81"/>
      <c r="BPV114" s="81"/>
      <c r="BPW114" s="81"/>
      <c r="BPX114" s="81"/>
      <c r="BPY114" s="81"/>
      <c r="BPZ114" s="81"/>
      <c r="BQA114" s="81"/>
      <c r="BQB114" s="81"/>
      <c r="BQC114" s="81"/>
      <c r="BQD114" s="81"/>
      <c r="BQE114" s="81"/>
      <c r="BQF114" s="81"/>
      <c r="BQG114" s="81"/>
      <c r="BQH114" s="81"/>
      <c r="BQI114" s="81"/>
      <c r="BQJ114" s="81"/>
      <c r="BQK114" s="81"/>
      <c r="BQL114" s="81"/>
      <c r="BQM114" s="81"/>
      <c r="BQN114" s="81"/>
      <c r="BQO114" s="81"/>
      <c r="BQP114" s="81"/>
      <c r="BQQ114" s="81"/>
      <c r="BQR114" s="81"/>
      <c r="BQS114" s="81"/>
      <c r="BQT114" s="81"/>
      <c r="BQU114" s="81"/>
      <c r="BQV114" s="81"/>
      <c r="BQW114" s="81"/>
      <c r="BQX114" s="81"/>
      <c r="BQY114" s="81"/>
      <c r="BQZ114" s="81"/>
      <c r="BRA114" s="81"/>
      <c r="BRB114" s="81"/>
      <c r="BRC114" s="81"/>
      <c r="BRD114" s="81"/>
      <c r="BRE114" s="81"/>
      <c r="BRF114" s="81"/>
      <c r="BRG114" s="81"/>
      <c r="BRH114" s="81"/>
      <c r="BRI114" s="81"/>
      <c r="BRJ114" s="81"/>
      <c r="BRK114" s="81"/>
      <c r="BRL114" s="81"/>
      <c r="BRM114" s="81"/>
      <c r="BRN114" s="81"/>
      <c r="BRO114" s="81"/>
      <c r="BRP114" s="81"/>
      <c r="BRQ114" s="81"/>
      <c r="BRR114" s="81"/>
      <c r="BRS114" s="81"/>
      <c r="BRT114" s="81"/>
      <c r="BRU114" s="81"/>
      <c r="BRV114" s="81"/>
      <c r="BRW114" s="81"/>
      <c r="BRX114" s="81"/>
      <c r="BRY114" s="81"/>
      <c r="BRZ114" s="81"/>
      <c r="BSA114" s="81"/>
      <c r="BSB114" s="81"/>
      <c r="BSC114" s="81"/>
      <c r="BSD114" s="81"/>
      <c r="BSE114" s="81"/>
      <c r="BSF114" s="81"/>
      <c r="BSG114" s="81"/>
      <c r="BSH114" s="81"/>
      <c r="BSI114" s="81"/>
      <c r="BSJ114" s="81"/>
      <c r="BSK114" s="81"/>
      <c r="BSL114" s="81"/>
      <c r="BSM114" s="81"/>
      <c r="BSN114" s="81"/>
      <c r="BSO114" s="81"/>
      <c r="BSP114" s="81"/>
      <c r="BSQ114" s="81"/>
      <c r="BSR114" s="81"/>
      <c r="BSS114" s="81"/>
      <c r="BST114" s="81"/>
      <c r="BSU114" s="81"/>
      <c r="BSV114" s="81"/>
      <c r="BSW114" s="81"/>
      <c r="BSX114" s="81"/>
      <c r="BSY114" s="81"/>
      <c r="BSZ114" s="81"/>
      <c r="BTA114" s="81"/>
      <c r="BTB114" s="81"/>
      <c r="BTC114" s="81"/>
      <c r="BTD114" s="81"/>
      <c r="BTE114" s="81"/>
      <c r="BTF114" s="81"/>
      <c r="BTG114" s="81"/>
      <c r="BTH114" s="81"/>
      <c r="BTI114" s="81"/>
      <c r="BTJ114" s="81"/>
      <c r="BTK114" s="81"/>
      <c r="BTL114" s="81"/>
      <c r="BTM114" s="81"/>
      <c r="BTN114" s="81"/>
      <c r="BTO114" s="81"/>
      <c r="BTP114" s="81"/>
      <c r="BTQ114" s="81"/>
      <c r="BTR114" s="81"/>
      <c r="BTS114" s="81"/>
      <c r="BTT114" s="81"/>
      <c r="BTU114" s="81"/>
      <c r="BTV114" s="81"/>
      <c r="BTW114" s="81"/>
      <c r="BTX114" s="81"/>
      <c r="BTY114" s="81"/>
      <c r="BTZ114" s="81"/>
      <c r="BUA114" s="81"/>
      <c r="BUB114" s="81"/>
      <c r="BUC114" s="81"/>
      <c r="BUD114" s="81"/>
      <c r="BUE114" s="81"/>
      <c r="BUF114" s="81"/>
      <c r="BUG114" s="81"/>
      <c r="BUH114" s="81"/>
      <c r="BUI114" s="81"/>
      <c r="BUJ114" s="81"/>
      <c r="BUK114" s="81"/>
      <c r="BUL114" s="81"/>
      <c r="BUM114" s="81"/>
      <c r="BUN114" s="81"/>
      <c r="BUO114" s="81"/>
      <c r="BUP114" s="81"/>
      <c r="BUQ114" s="81"/>
      <c r="BUR114" s="81"/>
      <c r="BUS114" s="81"/>
      <c r="BUT114" s="81"/>
      <c r="BUU114" s="81"/>
      <c r="BUV114" s="81"/>
      <c r="BUW114" s="81"/>
      <c r="BUX114" s="81"/>
      <c r="BUY114" s="81"/>
      <c r="BUZ114" s="81"/>
      <c r="BVA114" s="81"/>
      <c r="BVB114" s="81"/>
      <c r="BVC114" s="81"/>
      <c r="BVD114" s="81"/>
      <c r="BVE114" s="81"/>
      <c r="BVF114" s="81"/>
      <c r="BVG114" s="81"/>
      <c r="BVH114" s="81"/>
      <c r="BVI114" s="81"/>
      <c r="BVJ114" s="81"/>
      <c r="BVK114" s="81"/>
      <c r="BVL114" s="81"/>
      <c r="BVM114" s="81"/>
      <c r="BVN114" s="81"/>
      <c r="BVO114" s="81"/>
      <c r="BVP114" s="81"/>
      <c r="BVQ114" s="81"/>
      <c r="BVR114" s="81"/>
      <c r="BVS114" s="81"/>
      <c r="BVT114" s="81"/>
      <c r="BVU114" s="81"/>
      <c r="BVV114" s="81"/>
      <c r="BVW114" s="81"/>
      <c r="BVX114" s="81"/>
      <c r="BVY114" s="81"/>
      <c r="BVZ114" s="81"/>
      <c r="BWA114" s="81"/>
      <c r="BWB114" s="81"/>
      <c r="BWC114" s="81"/>
      <c r="BWD114" s="81"/>
      <c r="BWE114" s="81"/>
      <c r="BWF114" s="81"/>
      <c r="BWG114" s="81"/>
      <c r="BWH114" s="81"/>
      <c r="BWI114" s="81"/>
      <c r="BWJ114" s="81"/>
      <c r="BWK114" s="81"/>
      <c r="BWL114" s="81"/>
      <c r="BWM114" s="81"/>
      <c r="BWN114" s="81"/>
      <c r="BWO114" s="81"/>
      <c r="BWP114" s="81"/>
      <c r="BWQ114" s="81"/>
      <c r="BWR114" s="81"/>
      <c r="BWS114" s="81"/>
      <c r="BWT114" s="81"/>
      <c r="BWU114" s="81"/>
      <c r="BWV114" s="81"/>
      <c r="BWW114" s="81"/>
      <c r="BWX114" s="81"/>
      <c r="BWY114" s="81"/>
      <c r="BWZ114" s="81"/>
      <c r="BXA114" s="81"/>
      <c r="BXB114" s="81"/>
      <c r="BXC114" s="81"/>
      <c r="BXD114" s="81"/>
      <c r="BXE114" s="81"/>
      <c r="BXF114" s="81"/>
      <c r="BXG114" s="81"/>
      <c r="BXH114" s="81"/>
      <c r="BXI114" s="81"/>
      <c r="BXJ114" s="81"/>
      <c r="BXK114" s="81"/>
      <c r="BXL114" s="81"/>
      <c r="BXM114" s="81"/>
      <c r="BXN114" s="81"/>
      <c r="BXO114" s="81"/>
      <c r="BXP114" s="81"/>
      <c r="BXQ114" s="81"/>
      <c r="BXR114" s="81"/>
      <c r="BXS114" s="81"/>
      <c r="BXT114" s="81"/>
      <c r="BXU114" s="81"/>
      <c r="BXV114" s="81"/>
      <c r="BXW114" s="81"/>
      <c r="BXX114" s="81"/>
      <c r="BXY114" s="81"/>
      <c r="BXZ114" s="81"/>
      <c r="BYA114" s="81"/>
      <c r="BYB114" s="81"/>
      <c r="BYC114" s="81"/>
      <c r="BYD114" s="81"/>
      <c r="BYE114" s="81"/>
      <c r="BYF114" s="81"/>
      <c r="BYG114" s="81"/>
      <c r="BYH114" s="81"/>
      <c r="BYI114" s="81"/>
      <c r="BYJ114" s="81"/>
      <c r="BYK114" s="81"/>
      <c r="BYL114" s="81"/>
      <c r="BYM114" s="81"/>
      <c r="BYN114" s="81"/>
      <c r="BYO114" s="81"/>
      <c r="BYP114" s="81"/>
      <c r="BYQ114" s="81"/>
      <c r="BYR114" s="81"/>
      <c r="BYS114" s="81"/>
      <c r="BYT114" s="81"/>
      <c r="BYU114" s="81"/>
      <c r="BYV114" s="81"/>
      <c r="BYW114" s="81"/>
      <c r="BYX114" s="81"/>
      <c r="BYY114" s="81"/>
      <c r="BYZ114" s="81"/>
      <c r="BZA114" s="81"/>
      <c r="BZB114" s="81"/>
      <c r="BZC114" s="81"/>
      <c r="BZD114" s="81"/>
      <c r="BZE114" s="81"/>
      <c r="BZF114" s="81"/>
      <c r="BZG114" s="81"/>
      <c r="BZH114" s="81"/>
      <c r="BZI114" s="81"/>
      <c r="BZJ114" s="81"/>
      <c r="BZK114" s="81"/>
      <c r="BZL114" s="81"/>
      <c r="BZM114" s="81"/>
      <c r="BZN114" s="81"/>
      <c r="BZO114" s="81"/>
      <c r="BZP114" s="81"/>
      <c r="BZQ114" s="81"/>
      <c r="BZR114" s="81"/>
      <c r="BZS114" s="81"/>
      <c r="BZT114" s="81"/>
      <c r="BZU114" s="81"/>
      <c r="BZV114" s="81"/>
      <c r="BZW114" s="81"/>
      <c r="BZX114" s="81"/>
      <c r="BZY114" s="81"/>
      <c r="BZZ114" s="81"/>
      <c r="CAA114" s="81"/>
      <c r="CAB114" s="81"/>
      <c r="CAC114" s="81"/>
      <c r="CAD114" s="81"/>
      <c r="CAE114" s="81"/>
      <c r="CAF114" s="81"/>
      <c r="CAG114" s="81"/>
      <c r="CAH114" s="81"/>
      <c r="CAI114" s="81"/>
      <c r="CAJ114" s="81"/>
      <c r="CAK114" s="81"/>
      <c r="CAL114" s="81"/>
      <c r="CAM114" s="81"/>
      <c r="CAN114" s="81"/>
      <c r="CAO114" s="81"/>
      <c r="CAP114" s="81"/>
      <c r="CAQ114" s="81"/>
      <c r="CAR114" s="81"/>
      <c r="CAS114" s="81"/>
      <c r="CAT114" s="81"/>
      <c r="CAU114" s="81"/>
      <c r="CAV114" s="81"/>
      <c r="CAW114" s="81"/>
      <c r="CAX114" s="81"/>
      <c r="CAY114" s="81"/>
      <c r="CAZ114" s="81"/>
      <c r="CBA114" s="81"/>
      <c r="CBB114" s="81"/>
      <c r="CBC114" s="81"/>
      <c r="CBD114" s="81"/>
      <c r="CBE114" s="81"/>
      <c r="CBF114" s="81"/>
      <c r="CBG114" s="81"/>
      <c r="CBH114" s="81"/>
      <c r="CBI114" s="81"/>
      <c r="CBJ114" s="81"/>
      <c r="CBK114" s="81"/>
      <c r="CBL114" s="81"/>
      <c r="CBM114" s="81"/>
      <c r="CBN114" s="81"/>
      <c r="CBO114" s="81"/>
      <c r="CBP114" s="81"/>
      <c r="CBQ114" s="81"/>
      <c r="CBR114" s="81"/>
      <c r="CBS114" s="81"/>
      <c r="CBT114" s="81"/>
      <c r="CBU114" s="81"/>
      <c r="CBV114" s="81"/>
      <c r="CBW114" s="81"/>
      <c r="CBX114" s="81"/>
      <c r="CBY114" s="81"/>
      <c r="CBZ114" s="81"/>
      <c r="CCA114" s="81"/>
      <c r="CCB114" s="81"/>
      <c r="CCC114" s="81"/>
      <c r="CCD114" s="81"/>
      <c r="CCE114" s="81"/>
      <c r="CCF114" s="81"/>
      <c r="CCG114" s="81"/>
      <c r="CCH114" s="81"/>
      <c r="CCI114" s="81"/>
      <c r="CCJ114" s="81"/>
      <c r="CCK114" s="81"/>
      <c r="CCL114" s="81"/>
      <c r="CCM114" s="81"/>
      <c r="CCN114" s="81"/>
      <c r="CCO114" s="81"/>
      <c r="CCP114" s="81"/>
      <c r="CCQ114" s="81"/>
      <c r="CCR114" s="81"/>
      <c r="CCS114" s="81"/>
      <c r="CCT114" s="81"/>
      <c r="CCU114" s="81"/>
      <c r="CCV114" s="81"/>
      <c r="CCW114" s="81"/>
      <c r="CCX114" s="81"/>
      <c r="CCY114" s="81"/>
      <c r="CCZ114" s="81"/>
      <c r="CDA114" s="81"/>
      <c r="CDB114" s="81"/>
      <c r="CDC114" s="81"/>
      <c r="CDD114" s="81"/>
      <c r="CDE114" s="81"/>
      <c r="CDF114" s="81"/>
      <c r="CDG114" s="81"/>
      <c r="CDH114" s="81"/>
      <c r="CDI114" s="81"/>
      <c r="CDJ114" s="81"/>
      <c r="CDK114" s="81"/>
      <c r="CDL114" s="81"/>
      <c r="CDM114" s="81"/>
      <c r="CDN114" s="81"/>
      <c r="CDO114" s="81"/>
      <c r="CDP114" s="81"/>
      <c r="CDQ114" s="81"/>
      <c r="CDR114" s="81"/>
      <c r="CDS114" s="81"/>
      <c r="CDT114" s="81"/>
      <c r="CDU114" s="81"/>
      <c r="CDV114" s="81"/>
      <c r="CDW114" s="81"/>
      <c r="CDX114" s="81"/>
      <c r="CDY114" s="81"/>
      <c r="CDZ114" s="81"/>
      <c r="CEA114" s="81"/>
      <c r="CEB114" s="81"/>
      <c r="CEC114" s="81"/>
      <c r="CED114" s="81"/>
      <c r="CEE114" s="81"/>
      <c r="CEF114" s="81"/>
      <c r="CEG114" s="81"/>
      <c r="CEH114" s="81"/>
      <c r="CEI114" s="81"/>
      <c r="CEJ114" s="81"/>
      <c r="CEK114" s="81"/>
      <c r="CEL114" s="81"/>
      <c r="CEM114" s="81"/>
      <c r="CEN114" s="81"/>
      <c r="CEO114" s="81"/>
      <c r="CEP114" s="81"/>
      <c r="CEQ114" s="81"/>
      <c r="CER114" s="81"/>
      <c r="CES114" s="81"/>
      <c r="CET114" s="81"/>
      <c r="CEU114" s="81"/>
      <c r="CEV114" s="81"/>
      <c r="CEW114" s="81"/>
      <c r="CEX114" s="81"/>
      <c r="CEY114" s="81"/>
      <c r="CEZ114" s="81"/>
      <c r="CFA114" s="81"/>
      <c r="CFB114" s="81"/>
      <c r="CFC114" s="81"/>
      <c r="CFD114" s="81"/>
      <c r="CFE114" s="81"/>
      <c r="CFF114" s="81"/>
      <c r="CFG114" s="81"/>
      <c r="CFH114" s="81"/>
      <c r="CFI114" s="81"/>
      <c r="CFJ114" s="81"/>
      <c r="CFK114" s="81"/>
      <c r="CFL114" s="81"/>
      <c r="CFM114" s="81"/>
      <c r="CFN114" s="81"/>
      <c r="CFO114" s="81"/>
      <c r="CFP114" s="81"/>
      <c r="CFQ114" s="81"/>
      <c r="CFR114" s="81"/>
      <c r="CFS114" s="81"/>
      <c r="CFT114" s="81"/>
      <c r="CFU114" s="81"/>
      <c r="CFV114" s="81"/>
      <c r="CFW114" s="81"/>
      <c r="CFX114" s="81"/>
      <c r="CFY114" s="81"/>
      <c r="CFZ114" s="81"/>
      <c r="CGA114" s="81"/>
      <c r="CGB114" s="81"/>
      <c r="CGC114" s="81"/>
      <c r="CGD114" s="81"/>
      <c r="CGE114" s="81"/>
      <c r="CGF114" s="81"/>
      <c r="CGG114" s="81"/>
      <c r="CGH114" s="81"/>
      <c r="CGI114" s="81"/>
      <c r="CGJ114" s="81"/>
      <c r="CGK114" s="81"/>
      <c r="CGL114" s="81"/>
      <c r="CGM114" s="81"/>
      <c r="CGN114" s="81"/>
      <c r="CGO114" s="81"/>
      <c r="CGP114" s="81"/>
      <c r="CGQ114" s="81"/>
      <c r="CGR114" s="81"/>
      <c r="CGS114" s="81"/>
      <c r="CGT114" s="81"/>
      <c r="CGU114" s="81"/>
      <c r="CGV114" s="81"/>
      <c r="CGW114" s="81"/>
      <c r="CGX114" s="81"/>
      <c r="CGY114" s="81"/>
      <c r="CGZ114" s="81"/>
      <c r="CHA114" s="81"/>
      <c r="CHB114" s="81"/>
      <c r="CHC114" s="81"/>
      <c r="CHD114" s="81"/>
      <c r="CHE114" s="81"/>
      <c r="CHF114" s="81"/>
      <c r="CHG114" s="81"/>
      <c r="CHH114" s="81"/>
      <c r="CHI114" s="81"/>
      <c r="CHJ114" s="81"/>
      <c r="CHK114" s="81"/>
      <c r="CHL114" s="81"/>
      <c r="CHM114" s="81"/>
      <c r="CHN114" s="81"/>
      <c r="CHO114" s="81"/>
      <c r="CHP114" s="81"/>
      <c r="CHQ114" s="81"/>
      <c r="CHR114" s="81"/>
      <c r="CHS114" s="81"/>
      <c r="CHT114" s="81"/>
      <c r="CHU114" s="81"/>
      <c r="CHV114" s="81"/>
      <c r="CHW114" s="81"/>
      <c r="CHX114" s="81"/>
      <c r="CHY114" s="81"/>
      <c r="CHZ114" s="81"/>
      <c r="CIA114" s="81"/>
      <c r="CIB114" s="81"/>
      <c r="CIC114" s="81"/>
      <c r="CID114" s="81"/>
      <c r="CIE114" s="81"/>
      <c r="CIF114" s="81"/>
      <c r="CIG114" s="81"/>
      <c r="CIH114" s="81"/>
      <c r="CII114" s="81"/>
      <c r="CIJ114" s="81"/>
      <c r="CIK114" s="81"/>
      <c r="CIL114" s="81"/>
      <c r="CIM114" s="81"/>
      <c r="CIN114" s="81"/>
      <c r="CIO114" s="81"/>
      <c r="CIP114" s="81"/>
      <c r="CIQ114" s="81"/>
      <c r="CIR114" s="81"/>
      <c r="CIS114" s="81"/>
      <c r="CIT114" s="81"/>
      <c r="CIU114" s="81"/>
      <c r="CIV114" s="81"/>
      <c r="CIW114" s="81"/>
      <c r="CIX114" s="81"/>
      <c r="CIY114" s="81"/>
      <c r="CIZ114" s="81"/>
      <c r="CJA114" s="81"/>
      <c r="CJB114" s="81"/>
      <c r="CJC114" s="81"/>
      <c r="CJD114" s="81"/>
      <c r="CJE114" s="81"/>
      <c r="CJF114" s="81"/>
      <c r="CJG114" s="81"/>
      <c r="CJH114" s="81"/>
      <c r="CJI114" s="81"/>
      <c r="CJJ114" s="81"/>
      <c r="CJK114" s="81"/>
      <c r="CJL114" s="81"/>
      <c r="CJM114" s="81"/>
      <c r="CJN114" s="81"/>
      <c r="CJO114" s="81"/>
      <c r="CJP114" s="81"/>
      <c r="CJQ114" s="81"/>
      <c r="CJR114" s="81"/>
      <c r="CJS114" s="81"/>
      <c r="CJT114" s="81"/>
      <c r="CJU114" s="81"/>
      <c r="CJV114" s="81"/>
      <c r="CJW114" s="81"/>
      <c r="CJX114" s="81"/>
      <c r="CJY114" s="81"/>
      <c r="CJZ114" s="81"/>
      <c r="CKA114" s="81"/>
      <c r="CKB114" s="81"/>
      <c r="CKC114" s="81"/>
      <c r="CKD114" s="81"/>
      <c r="CKE114" s="81"/>
      <c r="CKF114" s="81"/>
      <c r="CKG114" s="81"/>
      <c r="CKH114" s="81"/>
      <c r="CKI114" s="81"/>
      <c r="CKJ114" s="81"/>
      <c r="CKK114" s="81"/>
      <c r="CKL114" s="81"/>
      <c r="CKM114" s="81"/>
      <c r="CKN114" s="81"/>
      <c r="CKO114" s="81"/>
      <c r="CKP114" s="81"/>
      <c r="CKQ114" s="81"/>
      <c r="CKR114" s="81"/>
      <c r="CKS114" s="81"/>
      <c r="CKT114" s="81"/>
      <c r="CKU114" s="81"/>
      <c r="CKV114" s="81"/>
      <c r="CKW114" s="81"/>
      <c r="CKX114" s="81"/>
      <c r="CKY114" s="81"/>
      <c r="CKZ114" s="81"/>
      <c r="CLA114" s="81"/>
      <c r="CLB114" s="81"/>
      <c r="CLC114" s="81"/>
      <c r="CLD114" s="81"/>
      <c r="CLE114" s="81"/>
      <c r="CLF114" s="81"/>
      <c r="CLG114" s="81"/>
      <c r="CLH114" s="81"/>
      <c r="CLI114" s="81"/>
      <c r="CLJ114" s="81"/>
      <c r="CLK114" s="81"/>
      <c r="CLL114" s="81"/>
      <c r="CLM114" s="81"/>
      <c r="CLN114" s="81"/>
      <c r="CLO114" s="81"/>
      <c r="CLP114" s="81"/>
      <c r="CLQ114" s="81"/>
      <c r="CLR114" s="81"/>
      <c r="CLS114" s="81"/>
      <c r="CLT114" s="81"/>
      <c r="CLU114" s="81"/>
      <c r="CLV114" s="81"/>
      <c r="CLW114" s="81"/>
      <c r="CLX114" s="81"/>
      <c r="CLY114" s="81"/>
      <c r="CLZ114" s="81"/>
      <c r="CMA114" s="81"/>
      <c r="CMB114" s="81"/>
      <c r="CMC114" s="81"/>
      <c r="CMD114" s="81"/>
      <c r="CME114" s="81"/>
      <c r="CMF114" s="81"/>
      <c r="CMG114" s="81"/>
      <c r="CMH114" s="81"/>
      <c r="CMI114" s="81"/>
      <c r="CMJ114" s="81"/>
      <c r="CMK114" s="81"/>
      <c r="CML114" s="81"/>
      <c r="CMM114" s="81"/>
      <c r="CMN114" s="81"/>
      <c r="CMO114" s="81"/>
      <c r="CMP114" s="81"/>
      <c r="CMQ114" s="81"/>
      <c r="CMR114" s="81"/>
      <c r="CMS114" s="81"/>
      <c r="CMT114" s="81"/>
      <c r="CMU114" s="81"/>
      <c r="CMV114" s="81"/>
      <c r="CMW114" s="81"/>
      <c r="CMX114" s="81"/>
      <c r="CMY114" s="81"/>
      <c r="CMZ114" s="81"/>
      <c r="CNA114" s="81"/>
      <c r="CNB114" s="81"/>
      <c r="CNC114" s="81"/>
      <c r="CND114" s="81"/>
      <c r="CNE114" s="81"/>
      <c r="CNF114" s="81"/>
      <c r="CNG114" s="81"/>
      <c r="CNH114" s="81"/>
      <c r="CNI114" s="81"/>
      <c r="CNJ114" s="81"/>
      <c r="CNK114" s="81"/>
      <c r="CNL114" s="81"/>
      <c r="CNM114" s="81"/>
      <c r="CNN114" s="81"/>
      <c r="CNO114" s="81"/>
      <c r="CNP114" s="81"/>
      <c r="CNQ114" s="81"/>
      <c r="CNR114" s="81"/>
      <c r="CNS114" s="81"/>
      <c r="CNT114" s="81"/>
      <c r="CNU114" s="81"/>
      <c r="CNV114" s="81"/>
      <c r="CNW114" s="81"/>
      <c r="CNX114" s="81"/>
      <c r="CNY114" s="81"/>
      <c r="CNZ114" s="81"/>
      <c r="COA114" s="81"/>
      <c r="COB114" s="81"/>
      <c r="COC114" s="81"/>
      <c r="COD114" s="81"/>
      <c r="COE114" s="81"/>
      <c r="COF114" s="81"/>
      <c r="COG114" s="81"/>
      <c r="COH114" s="81"/>
      <c r="COI114" s="81"/>
      <c r="COJ114" s="81"/>
      <c r="COK114" s="81"/>
      <c r="COL114" s="81"/>
      <c r="COM114" s="81"/>
      <c r="CON114" s="81"/>
      <c r="COO114" s="81"/>
      <c r="COP114" s="81"/>
      <c r="COQ114" s="81"/>
      <c r="COR114" s="81"/>
      <c r="COS114" s="81"/>
      <c r="COT114" s="81"/>
      <c r="COU114" s="81"/>
      <c r="COV114" s="81"/>
      <c r="COW114" s="81"/>
      <c r="COX114" s="81"/>
      <c r="COY114" s="81"/>
      <c r="COZ114" s="81"/>
      <c r="CPA114" s="81"/>
      <c r="CPB114" s="81"/>
      <c r="CPC114" s="81"/>
      <c r="CPD114" s="81"/>
      <c r="CPE114" s="81"/>
      <c r="CPF114" s="81"/>
      <c r="CPG114" s="81"/>
      <c r="CPH114" s="81"/>
      <c r="CPI114" s="81"/>
      <c r="CPJ114" s="81"/>
      <c r="CPK114" s="81"/>
      <c r="CPL114" s="81"/>
      <c r="CPM114" s="81"/>
      <c r="CPN114" s="81"/>
      <c r="CPO114" s="81"/>
      <c r="CPP114" s="81"/>
      <c r="CPQ114" s="81"/>
      <c r="CPR114" s="81"/>
      <c r="CPS114" s="81"/>
      <c r="CPT114" s="81"/>
      <c r="CPU114" s="81"/>
      <c r="CPV114" s="81"/>
      <c r="CPW114" s="81"/>
      <c r="CPX114" s="81"/>
      <c r="CPY114" s="81"/>
      <c r="CPZ114" s="81"/>
      <c r="CQA114" s="81"/>
      <c r="CQB114" s="81"/>
      <c r="CQC114" s="81"/>
      <c r="CQD114" s="81"/>
      <c r="CQE114" s="81"/>
      <c r="CQF114" s="81"/>
      <c r="CQG114" s="81"/>
      <c r="CQH114" s="81"/>
      <c r="CQI114" s="81"/>
      <c r="CQJ114" s="81"/>
      <c r="CQK114" s="81"/>
      <c r="CQL114" s="81"/>
      <c r="CQM114" s="81"/>
      <c r="CQN114" s="81"/>
      <c r="CQO114" s="81"/>
      <c r="CQP114" s="81"/>
      <c r="CQQ114" s="81"/>
      <c r="CQR114" s="81"/>
      <c r="CQS114" s="81"/>
      <c r="CQT114" s="81"/>
      <c r="CQU114" s="81"/>
      <c r="CQV114" s="81"/>
      <c r="CQW114" s="81"/>
      <c r="CQX114" s="81"/>
      <c r="CQY114" s="81"/>
      <c r="CQZ114" s="81"/>
      <c r="CRA114" s="81"/>
      <c r="CRB114" s="81"/>
      <c r="CRC114" s="81"/>
      <c r="CRD114" s="81"/>
      <c r="CRE114" s="81"/>
      <c r="CRF114" s="81"/>
      <c r="CRG114" s="81"/>
      <c r="CRH114" s="81"/>
      <c r="CRI114" s="81"/>
      <c r="CRJ114" s="81"/>
      <c r="CRK114" s="81"/>
      <c r="CRL114" s="81"/>
      <c r="CRM114" s="81"/>
      <c r="CRN114" s="81"/>
      <c r="CRO114" s="81"/>
      <c r="CRP114" s="81"/>
      <c r="CRQ114" s="81"/>
      <c r="CRR114" s="81"/>
      <c r="CRS114" s="81"/>
      <c r="CRT114" s="81"/>
      <c r="CRU114" s="81"/>
      <c r="CRV114" s="81"/>
      <c r="CRW114" s="81"/>
      <c r="CRX114" s="81"/>
      <c r="CRY114" s="81"/>
      <c r="CRZ114" s="81"/>
      <c r="CSA114" s="81"/>
      <c r="CSB114" s="81"/>
      <c r="CSC114" s="81"/>
      <c r="CSD114" s="81"/>
      <c r="CSE114" s="81"/>
      <c r="CSF114" s="81"/>
      <c r="CSG114" s="81"/>
      <c r="CSH114" s="81"/>
      <c r="CSI114" s="81"/>
      <c r="CSJ114" s="81"/>
      <c r="CSK114" s="81"/>
      <c r="CSL114" s="81"/>
      <c r="CSM114" s="81"/>
      <c r="CSN114" s="81"/>
      <c r="CSO114" s="81"/>
      <c r="CSP114" s="81"/>
      <c r="CSQ114" s="81"/>
      <c r="CSR114" s="81"/>
      <c r="CSS114" s="81"/>
      <c r="CST114" s="81"/>
      <c r="CSU114" s="81"/>
      <c r="CSV114" s="81"/>
      <c r="CSW114" s="81"/>
      <c r="CSX114" s="81"/>
      <c r="CSY114" s="81"/>
      <c r="CSZ114" s="81"/>
      <c r="CTA114" s="81"/>
      <c r="CTB114" s="81"/>
      <c r="CTC114" s="81"/>
      <c r="CTD114" s="81"/>
      <c r="CTE114" s="81"/>
      <c r="CTF114" s="81"/>
      <c r="CTG114" s="81"/>
      <c r="CTH114" s="81"/>
      <c r="CTI114" s="81"/>
      <c r="CTJ114" s="81"/>
      <c r="CTK114" s="81"/>
      <c r="CTL114" s="81"/>
      <c r="CTM114" s="81"/>
      <c r="CTN114" s="81"/>
      <c r="CTO114" s="81"/>
      <c r="CTP114" s="81"/>
      <c r="CTQ114" s="81"/>
      <c r="CTR114" s="81"/>
      <c r="CTS114" s="81"/>
      <c r="CTT114" s="81"/>
      <c r="CTU114" s="81"/>
      <c r="CTV114" s="81"/>
      <c r="CTW114" s="81"/>
      <c r="CTX114" s="81"/>
      <c r="CTY114" s="81"/>
      <c r="CTZ114" s="81"/>
      <c r="CUA114" s="81"/>
      <c r="CUB114" s="81"/>
      <c r="CUC114" s="81"/>
      <c r="CUD114" s="81"/>
      <c r="CUE114" s="81"/>
      <c r="CUF114" s="81"/>
      <c r="CUG114" s="81"/>
      <c r="CUH114" s="81"/>
      <c r="CUI114" s="81"/>
      <c r="CUJ114" s="81"/>
      <c r="CUK114" s="81"/>
      <c r="CUL114" s="81"/>
      <c r="CUM114" s="81"/>
      <c r="CUN114" s="81"/>
      <c r="CUO114" s="81"/>
      <c r="CUP114" s="81"/>
      <c r="CUQ114" s="81"/>
      <c r="CUR114" s="81"/>
      <c r="CUS114" s="81"/>
      <c r="CUT114" s="81"/>
      <c r="CUU114" s="81"/>
      <c r="CUV114" s="81"/>
      <c r="CUW114" s="81"/>
      <c r="CUX114" s="81"/>
      <c r="CUY114" s="81"/>
      <c r="CUZ114" s="81"/>
      <c r="CVA114" s="81"/>
      <c r="CVB114" s="81"/>
      <c r="CVC114" s="81"/>
      <c r="CVD114" s="81"/>
      <c r="CVE114" s="81"/>
      <c r="CVF114" s="81"/>
      <c r="CVG114" s="81"/>
      <c r="CVH114" s="81"/>
      <c r="CVI114" s="81"/>
      <c r="CVJ114" s="81"/>
      <c r="CVK114" s="81"/>
      <c r="CVL114" s="81"/>
      <c r="CVM114" s="81"/>
      <c r="CVN114" s="81"/>
      <c r="CVO114" s="81"/>
      <c r="CVP114" s="81"/>
      <c r="CVQ114" s="81"/>
      <c r="CVR114" s="81"/>
      <c r="CVS114" s="81"/>
      <c r="CVT114" s="81"/>
      <c r="CVU114" s="81"/>
      <c r="CVV114" s="81"/>
      <c r="CVW114" s="81"/>
      <c r="CVX114" s="81"/>
      <c r="CVY114" s="81"/>
      <c r="CVZ114" s="81"/>
      <c r="CWA114" s="81"/>
      <c r="CWB114" s="81"/>
      <c r="CWC114" s="81"/>
      <c r="CWD114" s="81"/>
      <c r="CWE114" s="81"/>
      <c r="CWF114" s="81"/>
      <c r="CWG114" s="81"/>
      <c r="CWH114" s="81"/>
      <c r="CWI114" s="81"/>
      <c r="CWJ114" s="81"/>
      <c r="CWK114" s="81"/>
      <c r="CWL114" s="81"/>
      <c r="CWM114" s="81"/>
      <c r="CWN114" s="81"/>
      <c r="CWO114" s="81"/>
      <c r="CWP114" s="81"/>
      <c r="CWQ114" s="81"/>
      <c r="CWR114" s="81"/>
      <c r="CWS114" s="81"/>
      <c r="CWT114" s="81"/>
      <c r="CWU114" s="81"/>
      <c r="CWV114" s="81"/>
      <c r="CWW114" s="81"/>
      <c r="CWX114" s="81"/>
      <c r="CWY114" s="81"/>
      <c r="CWZ114" s="81"/>
      <c r="CXA114" s="81"/>
      <c r="CXB114" s="81"/>
      <c r="CXC114" s="81"/>
      <c r="CXD114" s="81"/>
      <c r="CXE114" s="81"/>
      <c r="CXF114" s="81"/>
      <c r="CXG114" s="81"/>
      <c r="CXH114" s="81"/>
      <c r="CXI114" s="81"/>
      <c r="CXJ114" s="81"/>
      <c r="CXK114" s="81"/>
      <c r="CXL114" s="81"/>
      <c r="CXM114" s="81"/>
      <c r="CXN114" s="81"/>
      <c r="CXO114" s="81"/>
      <c r="CXP114" s="81"/>
      <c r="CXQ114" s="81"/>
      <c r="CXR114" s="81"/>
      <c r="CXS114" s="81"/>
      <c r="CXT114" s="81"/>
      <c r="CXU114" s="81"/>
      <c r="CXV114" s="81"/>
      <c r="CXW114" s="81"/>
      <c r="CXX114" s="81"/>
      <c r="CXY114" s="81"/>
      <c r="CXZ114" s="81"/>
      <c r="CYA114" s="81"/>
      <c r="CYB114" s="81"/>
      <c r="CYC114" s="81"/>
      <c r="CYD114" s="81"/>
      <c r="CYE114" s="81"/>
      <c r="CYF114" s="81"/>
      <c r="CYG114" s="81"/>
      <c r="CYH114" s="81"/>
      <c r="CYI114" s="81"/>
      <c r="CYJ114" s="81"/>
      <c r="CYK114" s="81"/>
      <c r="CYL114" s="81"/>
      <c r="CYM114" s="81"/>
      <c r="CYN114" s="81"/>
      <c r="CYO114" s="81"/>
      <c r="CYP114" s="81"/>
      <c r="CYQ114" s="81"/>
      <c r="CYR114" s="81"/>
      <c r="CYS114" s="81"/>
      <c r="CYT114" s="81"/>
      <c r="CYU114" s="81"/>
      <c r="CYV114" s="81"/>
      <c r="CYW114" s="81"/>
      <c r="CYX114" s="81"/>
      <c r="CYY114" s="81"/>
      <c r="CYZ114" s="81"/>
      <c r="CZA114" s="81"/>
      <c r="CZB114" s="81"/>
      <c r="CZC114" s="81"/>
      <c r="CZD114" s="81"/>
      <c r="CZE114" s="81"/>
      <c r="CZF114" s="81"/>
      <c r="CZG114" s="81"/>
      <c r="CZH114" s="81"/>
      <c r="CZI114" s="81"/>
      <c r="CZJ114" s="81"/>
      <c r="CZK114" s="81"/>
      <c r="CZL114" s="81"/>
      <c r="CZM114" s="81"/>
      <c r="CZN114" s="81"/>
      <c r="CZO114" s="81"/>
      <c r="CZP114" s="81"/>
      <c r="CZQ114" s="81"/>
      <c r="CZR114" s="81"/>
      <c r="CZS114" s="81"/>
      <c r="CZT114" s="81"/>
      <c r="CZU114" s="81"/>
      <c r="CZV114" s="81"/>
      <c r="CZW114" s="81"/>
      <c r="CZX114" s="81"/>
      <c r="CZY114" s="81"/>
      <c r="CZZ114" s="81"/>
      <c r="DAA114" s="81"/>
      <c r="DAB114" s="81"/>
      <c r="DAC114" s="81"/>
      <c r="DAD114" s="81"/>
      <c r="DAE114" s="81"/>
      <c r="DAF114" s="81"/>
      <c r="DAG114" s="81"/>
      <c r="DAH114" s="81"/>
      <c r="DAI114" s="81"/>
      <c r="DAJ114" s="81"/>
      <c r="DAK114" s="81"/>
      <c r="DAL114" s="81"/>
      <c r="DAM114" s="81"/>
      <c r="DAN114" s="81"/>
      <c r="DAO114" s="81"/>
      <c r="DAP114" s="81"/>
      <c r="DAQ114" s="81"/>
      <c r="DAR114" s="81"/>
      <c r="DAS114" s="81"/>
      <c r="DAT114" s="81"/>
      <c r="DAU114" s="81"/>
      <c r="DAV114" s="81"/>
      <c r="DAW114" s="81"/>
      <c r="DAX114" s="81"/>
      <c r="DAY114" s="81"/>
      <c r="DAZ114" s="81"/>
      <c r="DBA114" s="81"/>
      <c r="DBB114" s="81"/>
      <c r="DBC114" s="81"/>
      <c r="DBD114" s="81"/>
      <c r="DBE114" s="81"/>
      <c r="DBF114" s="81"/>
      <c r="DBG114" s="81"/>
      <c r="DBH114" s="81"/>
      <c r="DBI114" s="81"/>
      <c r="DBJ114" s="81"/>
      <c r="DBK114" s="81"/>
      <c r="DBL114" s="81"/>
      <c r="DBM114" s="81"/>
      <c r="DBN114" s="81"/>
      <c r="DBO114" s="81"/>
      <c r="DBP114" s="81"/>
      <c r="DBQ114" s="81"/>
      <c r="DBR114" s="81"/>
      <c r="DBS114" s="81"/>
      <c r="DBT114" s="81"/>
      <c r="DBU114" s="81"/>
      <c r="DBV114" s="81"/>
      <c r="DBW114" s="81"/>
      <c r="DBX114" s="81"/>
      <c r="DBY114" s="81"/>
      <c r="DBZ114" s="81"/>
      <c r="DCA114" s="81"/>
      <c r="DCB114" s="81"/>
      <c r="DCC114" s="81"/>
      <c r="DCD114" s="81"/>
      <c r="DCE114" s="81"/>
      <c r="DCF114" s="81"/>
      <c r="DCG114" s="81"/>
      <c r="DCH114" s="81"/>
      <c r="DCI114" s="81"/>
      <c r="DCJ114" s="81"/>
      <c r="DCK114" s="81"/>
      <c r="DCL114" s="81"/>
      <c r="DCM114" s="81"/>
      <c r="DCN114" s="81"/>
      <c r="DCO114" s="81"/>
      <c r="DCP114" s="81"/>
      <c r="DCQ114" s="81"/>
      <c r="DCR114" s="81"/>
      <c r="DCS114" s="81"/>
      <c r="DCT114" s="81"/>
      <c r="DCU114" s="81"/>
      <c r="DCV114" s="81"/>
      <c r="DCW114" s="81"/>
      <c r="DCX114" s="81"/>
      <c r="DCY114" s="81"/>
      <c r="DCZ114" s="81"/>
      <c r="DDA114" s="81"/>
      <c r="DDB114" s="81"/>
      <c r="DDC114" s="81"/>
      <c r="DDD114" s="81"/>
      <c r="DDE114" s="81"/>
      <c r="DDF114" s="81"/>
      <c r="DDG114" s="81"/>
      <c r="DDH114" s="81"/>
      <c r="DDI114" s="81"/>
      <c r="DDJ114" s="81"/>
      <c r="WBZ114" s="81"/>
      <c r="WCA114" s="81"/>
      <c r="WCB114" s="81"/>
      <c r="WCC114" s="81"/>
      <c r="WCD114" s="81"/>
      <c r="WCE114" s="81"/>
      <c r="WCF114" s="81"/>
      <c r="WCG114" s="81"/>
      <c r="WCH114" s="81"/>
      <c r="WCI114" s="81"/>
      <c r="WCJ114" s="81"/>
      <c r="WCK114" s="81"/>
      <c r="WCL114" s="81"/>
      <c r="WCM114" s="81"/>
      <c r="WCN114" s="81"/>
      <c r="WCO114" s="81"/>
      <c r="WCP114" s="81"/>
      <c r="WCQ114" s="81"/>
      <c r="WCR114" s="81"/>
      <c r="WCS114" s="81"/>
      <c r="WCT114" s="81"/>
      <c r="WCU114" s="81"/>
      <c r="WCV114" s="81"/>
      <c r="WCW114" s="81"/>
      <c r="WCX114" s="81"/>
      <c r="WCY114" s="81"/>
      <c r="WCZ114" s="81"/>
      <c r="WDA114" s="81"/>
      <c r="WDB114" s="81"/>
      <c r="WDC114" s="81"/>
      <c r="WDD114" s="81"/>
      <c r="WDE114" s="81"/>
      <c r="WDF114" s="81"/>
      <c r="WDG114" s="81"/>
      <c r="WDH114" s="81"/>
      <c r="WDI114" s="81"/>
      <c r="WDJ114" s="81"/>
      <c r="WDK114" s="81"/>
      <c r="WDL114" s="81"/>
      <c r="WDM114" s="81"/>
      <c r="WDN114" s="81"/>
      <c r="WDO114" s="81"/>
      <c r="WDP114" s="81"/>
      <c r="WDQ114" s="81"/>
      <c r="WDR114" s="81"/>
      <c r="WDS114" s="81"/>
      <c r="WDT114" s="81"/>
      <c r="WDU114" s="81"/>
      <c r="WDV114" s="81"/>
      <c r="WDW114" s="81"/>
      <c r="WDX114" s="81"/>
      <c r="WDY114" s="81"/>
      <c r="WDZ114" s="81"/>
      <c r="WEA114" s="81"/>
      <c r="WEB114" s="81"/>
      <c r="WEC114" s="81"/>
      <c r="WED114" s="81"/>
      <c r="WEE114" s="81"/>
      <c r="WEF114" s="81"/>
      <c r="WEG114" s="81"/>
      <c r="WEH114" s="81"/>
      <c r="WEI114" s="81"/>
      <c r="WEJ114" s="81"/>
      <c r="WEK114" s="81"/>
      <c r="WEL114" s="81"/>
      <c r="WEM114" s="81"/>
      <c r="WEN114" s="81"/>
      <c r="WEO114" s="81"/>
      <c r="WEP114" s="81"/>
      <c r="WEQ114" s="81"/>
      <c r="WER114" s="81"/>
      <c r="WES114" s="81"/>
      <c r="WET114" s="81"/>
      <c r="WEU114" s="81"/>
      <c r="WEV114" s="81"/>
      <c r="WEW114" s="81"/>
      <c r="WEX114" s="81"/>
      <c r="WEY114" s="81"/>
      <c r="WEZ114" s="81"/>
      <c r="WFA114" s="81"/>
      <c r="WFB114" s="81"/>
      <c r="WFC114" s="81"/>
      <c r="WFD114" s="81"/>
      <c r="WFE114" s="81"/>
      <c r="WFF114" s="81"/>
      <c r="WFG114" s="81"/>
      <c r="WFH114" s="81"/>
      <c r="WFI114" s="81"/>
      <c r="WFJ114" s="81"/>
      <c r="WFK114" s="81"/>
      <c r="WFL114" s="81"/>
      <c r="WFM114" s="81"/>
      <c r="WFN114" s="81"/>
      <c r="WFO114" s="81"/>
      <c r="WFP114" s="81"/>
      <c r="WFQ114" s="81"/>
      <c r="WFR114" s="81"/>
      <c r="WFS114" s="81"/>
      <c r="WFT114" s="81"/>
      <c r="WFU114" s="81"/>
      <c r="WFV114" s="81"/>
      <c r="WFW114" s="81"/>
      <c r="WFX114" s="81"/>
      <c r="WFY114" s="81"/>
      <c r="WFZ114" s="81"/>
      <c r="WGA114" s="81"/>
      <c r="WGB114" s="81"/>
      <c r="WGC114" s="81"/>
      <c r="WGD114" s="81"/>
      <c r="WGE114" s="81"/>
      <c r="WGF114" s="81"/>
      <c r="WGG114" s="81"/>
      <c r="WGH114" s="81"/>
      <c r="WGI114" s="81"/>
      <c r="WGJ114" s="81"/>
      <c r="WGK114" s="81"/>
      <c r="WGL114" s="81"/>
      <c r="WGM114" s="81"/>
      <c r="WGN114" s="81"/>
      <c r="WGO114" s="81"/>
      <c r="WGP114" s="81"/>
      <c r="WGQ114" s="81"/>
      <c r="WGR114" s="81"/>
      <c r="WGS114" s="81"/>
      <c r="WGT114" s="81"/>
      <c r="WGU114" s="81"/>
      <c r="WGV114" s="81"/>
      <c r="WGW114" s="81"/>
      <c r="WGX114" s="81"/>
      <c r="WGY114" s="81"/>
      <c r="WGZ114" s="81"/>
      <c r="WHA114" s="81"/>
      <c r="WHB114" s="81"/>
      <c r="WHC114" s="81"/>
      <c r="WHD114" s="81"/>
      <c r="WHE114" s="81"/>
      <c r="WHF114" s="81"/>
      <c r="WHG114" s="81"/>
      <c r="WHH114" s="81"/>
      <c r="WHI114" s="81"/>
      <c r="WHJ114" s="81"/>
      <c r="WHK114" s="81"/>
      <c r="WHL114" s="81"/>
      <c r="WHM114" s="81"/>
      <c r="WHN114" s="81"/>
      <c r="WHO114" s="81"/>
      <c r="WHP114" s="81"/>
      <c r="WHQ114" s="81"/>
      <c r="WHR114" s="81"/>
      <c r="WHS114" s="81"/>
      <c r="WHT114" s="81"/>
      <c r="WHU114" s="81"/>
      <c r="WHV114" s="81"/>
      <c r="WHW114" s="81"/>
      <c r="WHX114" s="81"/>
      <c r="WHY114" s="81"/>
      <c r="WHZ114" s="81"/>
      <c r="WIA114" s="81"/>
      <c r="WIB114" s="81"/>
      <c r="WIC114" s="81"/>
      <c r="WID114" s="81"/>
      <c r="WIE114" s="81"/>
      <c r="WIF114" s="81"/>
      <c r="WIG114" s="81"/>
      <c r="WIH114" s="81"/>
      <c r="WII114" s="81"/>
      <c r="WIJ114" s="81"/>
      <c r="WIK114" s="81"/>
      <c r="WIL114" s="81"/>
      <c r="WIM114" s="81"/>
      <c r="WIN114" s="81"/>
      <c r="WIO114" s="81"/>
      <c r="WIP114" s="81"/>
      <c r="WIQ114" s="81"/>
      <c r="WIR114" s="81"/>
      <c r="WIS114" s="81"/>
      <c r="WIT114" s="81"/>
      <c r="WIU114" s="81"/>
      <c r="WIV114" s="81"/>
      <c r="WIW114" s="81"/>
      <c r="WIX114" s="81"/>
      <c r="WIY114" s="81"/>
      <c r="WIZ114" s="81"/>
      <c r="WJA114" s="81"/>
      <c r="WJB114" s="81"/>
      <c r="WJC114" s="81"/>
      <c r="WJD114" s="81"/>
      <c r="WJE114" s="81"/>
      <c r="WJF114" s="81"/>
      <c r="WJG114" s="81"/>
      <c r="WJH114" s="81"/>
      <c r="WJI114" s="81"/>
      <c r="WJJ114" s="81"/>
      <c r="WJK114" s="81"/>
      <c r="WJL114" s="81"/>
      <c r="WJM114" s="81"/>
      <c r="WJN114" s="81"/>
      <c r="WJO114" s="81"/>
      <c r="WJP114" s="81"/>
      <c r="WJQ114" s="81"/>
      <c r="WJR114" s="81"/>
      <c r="WJS114" s="81"/>
      <c r="WJT114" s="81"/>
      <c r="WJU114" s="81"/>
      <c r="WJV114" s="81"/>
      <c r="WJW114" s="81"/>
      <c r="WJX114" s="81"/>
      <c r="WJY114" s="81"/>
      <c r="WJZ114" s="81"/>
      <c r="WKA114" s="81"/>
      <c r="WKB114" s="81"/>
      <c r="WKC114" s="81"/>
      <c r="WKD114" s="81"/>
      <c r="WKE114" s="81"/>
      <c r="WKF114" s="81"/>
      <c r="WKG114" s="81"/>
      <c r="WKH114" s="81"/>
      <c r="WKI114" s="81"/>
      <c r="WKJ114" s="81"/>
      <c r="WKK114" s="81"/>
      <c r="WKL114" s="81"/>
      <c r="WKM114" s="81"/>
      <c r="WKN114" s="81"/>
      <c r="WKO114" s="81"/>
      <c r="WKP114" s="81"/>
      <c r="WKQ114" s="81"/>
      <c r="WKR114" s="81"/>
      <c r="WKS114" s="81"/>
      <c r="WKT114" s="81"/>
      <c r="WKU114" s="81"/>
      <c r="WKV114" s="81"/>
      <c r="WKW114" s="81"/>
      <c r="WKX114" s="81"/>
      <c r="WKY114" s="81"/>
      <c r="WKZ114" s="81"/>
      <c r="WLA114" s="81"/>
      <c r="WLB114" s="81"/>
      <c r="WLC114" s="81"/>
      <c r="WLD114" s="81"/>
      <c r="WLE114" s="81"/>
      <c r="WLF114" s="81"/>
      <c r="WLG114" s="81"/>
      <c r="WLH114" s="81"/>
      <c r="WLI114" s="81"/>
      <c r="WLJ114" s="81"/>
      <c r="WLK114" s="81"/>
      <c r="WLL114" s="81"/>
      <c r="WLM114" s="81"/>
      <c r="WLN114" s="81"/>
      <c r="WLO114" s="81"/>
      <c r="WLP114" s="81"/>
      <c r="WLQ114" s="81"/>
      <c r="WLR114" s="81"/>
      <c r="WLS114" s="81"/>
      <c r="WLT114" s="81"/>
      <c r="WLU114" s="81"/>
      <c r="WLV114" s="81"/>
      <c r="WLW114" s="81"/>
      <c r="WLX114" s="81"/>
      <c r="WLY114" s="81"/>
      <c r="WLZ114" s="81"/>
      <c r="WMA114" s="81"/>
      <c r="WMB114" s="81"/>
      <c r="WMC114" s="81"/>
      <c r="WMD114" s="81"/>
      <c r="WME114" s="81"/>
      <c r="WMF114" s="81"/>
      <c r="WMG114" s="81"/>
      <c r="WMH114" s="81"/>
      <c r="WMI114" s="81"/>
      <c r="WMJ114" s="81"/>
      <c r="WMK114" s="81"/>
      <c r="WML114" s="81"/>
      <c r="WMM114" s="81"/>
      <c r="WMN114" s="81"/>
      <c r="WMO114" s="81"/>
      <c r="WMP114" s="81"/>
      <c r="WMQ114" s="81"/>
      <c r="WMR114" s="81"/>
      <c r="WMS114" s="81"/>
      <c r="WMT114" s="81"/>
      <c r="WMU114" s="81"/>
      <c r="WMV114" s="81"/>
      <c r="WMW114" s="81"/>
      <c r="WMX114" s="81"/>
      <c r="WMY114" s="81"/>
      <c r="WMZ114" s="81"/>
      <c r="WNA114" s="81"/>
      <c r="WNB114" s="81"/>
      <c r="WNC114" s="81"/>
      <c r="WND114" s="81"/>
      <c r="WNE114" s="81"/>
      <c r="WNF114" s="81"/>
      <c r="WNG114" s="81"/>
      <c r="WNH114" s="81"/>
      <c r="WNI114" s="81"/>
      <c r="WNJ114" s="81"/>
      <c r="WNK114" s="81"/>
      <c r="WNL114" s="81"/>
      <c r="WNM114" s="81"/>
      <c r="WNN114" s="81"/>
      <c r="WNO114" s="81"/>
      <c r="WNP114" s="81"/>
      <c r="WNQ114" s="81"/>
      <c r="WNR114" s="81"/>
      <c r="WNS114" s="81"/>
      <c r="WNT114" s="81"/>
      <c r="WNU114" s="81"/>
      <c r="WNV114" s="81"/>
      <c r="WNW114" s="81"/>
      <c r="WNX114" s="81"/>
      <c r="WNY114" s="81"/>
      <c r="WNZ114" s="81"/>
      <c r="WOA114" s="81"/>
      <c r="WOB114" s="81"/>
      <c r="WOC114" s="81"/>
      <c r="WOD114" s="81"/>
      <c r="WOE114" s="81"/>
      <c r="WOF114" s="81"/>
      <c r="WOG114" s="81"/>
      <c r="WOH114" s="81"/>
      <c r="WOI114" s="81"/>
      <c r="WOJ114" s="81"/>
      <c r="WOK114" s="81"/>
      <c r="WOL114" s="81"/>
      <c r="WOM114" s="81"/>
      <c r="WON114" s="81"/>
      <c r="WOO114" s="81"/>
      <c r="WOP114" s="81"/>
      <c r="WOQ114" s="81"/>
      <c r="WOR114" s="81"/>
      <c r="WOS114" s="81"/>
      <c r="WOT114" s="81"/>
      <c r="WOU114" s="81"/>
      <c r="WOV114" s="81"/>
      <c r="WOW114" s="81"/>
      <c r="WOX114" s="81"/>
      <c r="WOY114" s="81"/>
      <c r="WOZ114" s="81"/>
      <c r="WPA114" s="81"/>
      <c r="WPB114" s="81"/>
      <c r="WPC114" s="81"/>
      <c r="WPD114" s="81"/>
      <c r="WPE114" s="81"/>
      <c r="WPF114" s="81"/>
      <c r="WPG114" s="81"/>
      <c r="WPH114" s="81"/>
      <c r="WPI114" s="81"/>
      <c r="WPJ114" s="81"/>
      <c r="WPK114" s="81"/>
      <c r="WPL114" s="81"/>
      <c r="WPM114" s="81"/>
      <c r="WPN114" s="81"/>
      <c r="WPO114" s="81"/>
      <c r="WPP114" s="81"/>
      <c r="WPQ114" s="81"/>
      <c r="WPR114" s="81"/>
      <c r="WPS114" s="81"/>
      <c r="WPT114" s="81"/>
      <c r="WPU114" s="81"/>
      <c r="WPV114" s="81"/>
      <c r="WPW114" s="81"/>
      <c r="WPX114" s="81"/>
      <c r="WPY114" s="81"/>
      <c r="WPZ114" s="81"/>
      <c r="WQA114" s="81"/>
      <c r="WQB114" s="81"/>
      <c r="WQC114" s="81"/>
      <c r="WQD114" s="81"/>
      <c r="WQE114" s="81"/>
      <c r="WQF114" s="81"/>
      <c r="WQG114" s="81"/>
      <c r="WQH114" s="81"/>
      <c r="WQI114" s="81"/>
      <c r="WQJ114" s="81"/>
      <c r="WQK114" s="81"/>
      <c r="WQL114" s="81"/>
      <c r="WQM114" s="81"/>
      <c r="WQN114" s="81"/>
      <c r="WQO114" s="81"/>
      <c r="WQP114" s="81"/>
      <c r="WQQ114" s="81"/>
      <c r="WQR114" s="81"/>
      <c r="WQS114" s="81"/>
      <c r="WQT114" s="81"/>
      <c r="WQU114" s="81"/>
      <c r="WQV114" s="81"/>
      <c r="WQW114" s="81"/>
      <c r="WQX114" s="81"/>
      <c r="WQY114" s="81"/>
      <c r="WQZ114" s="81"/>
      <c r="WRA114" s="81"/>
      <c r="WRB114" s="81"/>
      <c r="WRC114" s="81"/>
      <c r="WRD114" s="81"/>
      <c r="WRE114" s="81"/>
      <c r="WRF114" s="81"/>
      <c r="WRG114" s="81"/>
      <c r="WRH114" s="81"/>
      <c r="WRI114" s="81"/>
      <c r="WRJ114" s="81"/>
      <c r="WRK114" s="81"/>
      <c r="WRL114" s="81"/>
      <c r="WRM114" s="81"/>
      <c r="WRN114" s="81"/>
      <c r="WRO114" s="81"/>
      <c r="WRP114" s="81"/>
      <c r="WRQ114" s="81"/>
      <c r="WRR114" s="81"/>
      <c r="WRS114" s="81"/>
      <c r="WRT114" s="81"/>
      <c r="WRU114" s="81"/>
      <c r="WRV114" s="81"/>
      <c r="WRW114" s="81"/>
      <c r="WRX114" s="81"/>
      <c r="WRY114" s="81"/>
      <c r="WRZ114" s="81"/>
      <c r="WSA114" s="81"/>
      <c r="WSB114" s="81"/>
      <c r="WSC114" s="81"/>
      <c r="WSD114" s="81"/>
      <c r="WSE114" s="81"/>
      <c r="WSF114" s="81"/>
      <c r="WSG114" s="81"/>
      <c r="WSH114" s="81"/>
      <c r="WSI114" s="81"/>
      <c r="WSJ114" s="81"/>
      <c r="WSK114" s="81"/>
      <c r="WSL114" s="81"/>
      <c r="WSM114" s="81"/>
      <c r="WSN114" s="81"/>
      <c r="WSO114" s="81"/>
      <c r="WSP114" s="81"/>
      <c r="WSQ114" s="81"/>
      <c r="WSR114" s="81"/>
      <c r="WSS114" s="81"/>
      <c r="WST114" s="81"/>
      <c r="WSU114" s="81"/>
      <c r="WSV114" s="81"/>
      <c r="WSW114" s="81"/>
      <c r="WSX114" s="81"/>
      <c r="WSY114" s="81"/>
      <c r="WSZ114" s="81"/>
      <c r="WTA114" s="81"/>
      <c r="WTB114" s="81"/>
      <c r="WTC114" s="81"/>
      <c r="WTD114" s="81"/>
      <c r="WTE114" s="81"/>
      <c r="WTF114" s="81"/>
      <c r="WTG114" s="81"/>
      <c r="WTH114" s="81"/>
      <c r="WTI114" s="81"/>
      <c r="WTJ114" s="81"/>
      <c r="WTK114" s="81"/>
      <c r="WTL114" s="81"/>
      <c r="WTM114" s="81"/>
      <c r="WTN114" s="81"/>
      <c r="WTO114" s="81"/>
      <c r="WTP114" s="81"/>
      <c r="WTQ114" s="81"/>
      <c r="WTR114" s="81"/>
      <c r="WTS114" s="81"/>
      <c r="WTT114" s="81"/>
      <c r="WTU114" s="81"/>
      <c r="WTV114" s="81"/>
      <c r="WTW114" s="81"/>
      <c r="WTX114" s="81"/>
      <c r="WTY114" s="81"/>
      <c r="WTZ114" s="81"/>
      <c r="WUA114" s="81"/>
      <c r="WUB114" s="81"/>
      <c r="WUC114" s="81"/>
      <c r="WUD114" s="81"/>
      <c r="WUE114" s="81"/>
      <c r="WUF114" s="81"/>
      <c r="WUG114" s="81"/>
      <c r="WUH114" s="81"/>
      <c r="WUI114" s="81"/>
      <c r="WUJ114" s="81"/>
      <c r="WUK114" s="81"/>
      <c r="WUL114" s="81"/>
      <c r="WUM114" s="81"/>
      <c r="WUN114" s="81"/>
      <c r="WUO114" s="81"/>
      <c r="WUP114" s="81"/>
      <c r="WUQ114" s="81"/>
      <c r="WUR114" s="81"/>
      <c r="WUS114" s="81"/>
      <c r="WUT114" s="81"/>
      <c r="WUU114" s="81"/>
      <c r="WUV114" s="81"/>
      <c r="WUW114" s="81"/>
      <c r="WUX114" s="81"/>
      <c r="WUY114" s="81"/>
      <c r="WUZ114" s="81"/>
      <c r="WVA114" s="81"/>
      <c r="WVB114" s="81"/>
      <c r="WVC114" s="81"/>
      <c r="WVD114" s="81"/>
      <c r="WVE114" s="81"/>
      <c r="WVF114" s="81"/>
      <c r="WVG114" s="81"/>
      <c r="WVH114" s="81"/>
      <c r="WVI114" s="81"/>
      <c r="WVJ114" s="81"/>
      <c r="WVK114" s="81"/>
      <c r="WVL114" s="81"/>
      <c r="WVM114" s="81"/>
      <c r="WVN114" s="81"/>
      <c r="WVO114" s="81"/>
      <c r="WVP114" s="81"/>
      <c r="WVQ114" s="81"/>
      <c r="WVR114" s="81"/>
      <c r="WVS114" s="81"/>
      <c r="WVT114" s="81"/>
      <c r="WVU114" s="81"/>
      <c r="WVV114" s="81"/>
      <c r="WVW114" s="81"/>
      <c r="WVX114" s="81"/>
      <c r="WVY114" s="81"/>
      <c r="WVZ114" s="81"/>
      <c r="WWA114" s="81"/>
      <c r="WWB114" s="81"/>
      <c r="WWC114" s="81"/>
      <c r="WWD114" s="81"/>
      <c r="WWE114" s="81"/>
      <c r="WWF114" s="81"/>
      <c r="WWG114" s="81"/>
      <c r="WWH114" s="81"/>
      <c r="WWI114" s="81"/>
      <c r="WWJ114" s="81"/>
      <c r="WWK114" s="81"/>
      <c r="WWL114" s="81"/>
      <c r="WWM114" s="81"/>
      <c r="WWN114" s="81"/>
      <c r="WWO114" s="81"/>
      <c r="WWP114" s="81"/>
      <c r="WWQ114" s="81"/>
      <c r="WWR114" s="81"/>
      <c r="WWS114" s="81"/>
      <c r="WWT114" s="81"/>
      <c r="WWU114" s="81"/>
      <c r="WWV114" s="81"/>
      <c r="WWW114" s="81"/>
      <c r="WWX114" s="81"/>
      <c r="WWY114" s="81"/>
      <c r="WWZ114" s="81"/>
      <c r="WXA114" s="81"/>
      <c r="WXB114" s="81"/>
      <c r="WXC114" s="81"/>
      <c r="WXD114" s="81"/>
      <c r="WXE114" s="81"/>
      <c r="WXF114" s="81"/>
      <c r="WXG114" s="81"/>
      <c r="WXH114" s="81"/>
      <c r="WXI114" s="81"/>
      <c r="WXJ114" s="81"/>
      <c r="WXK114" s="81"/>
      <c r="WXL114" s="81"/>
      <c r="WXM114" s="81"/>
      <c r="WXN114" s="81"/>
      <c r="WXO114" s="81"/>
      <c r="WXP114" s="81"/>
      <c r="WXQ114" s="81"/>
      <c r="WXR114" s="81"/>
      <c r="WXS114" s="81"/>
      <c r="WXT114" s="81"/>
      <c r="WXU114" s="81"/>
      <c r="WXV114" s="81"/>
      <c r="WXW114" s="81"/>
      <c r="WXX114" s="81"/>
      <c r="WXY114" s="81"/>
      <c r="WXZ114" s="81"/>
      <c r="WYA114" s="81"/>
      <c r="WYB114" s="81"/>
      <c r="WYC114" s="81"/>
      <c r="WYD114" s="81"/>
      <c r="WYE114" s="81"/>
      <c r="WYF114" s="81"/>
      <c r="WYG114" s="81"/>
      <c r="WYH114" s="81"/>
      <c r="WYI114" s="81"/>
      <c r="WYJ114" s="81"/>
      <c r="WYK114" s="81"/>
      <c r="WYL114" s="81"/>
      <c r="WYM114" s="81"/>
      <c r="WYN114" s="81"/>
      <c r="WYO114" s="81"/>
      <c r="WYP114" s="81"/>
      <c r="WYQ114" s="81"/>
      <c r="WYR114" s="81"/>
      <c r="WYS114" s="81"/>
      <c r="WYT114" s="81"/>
      <c r="WYU114" s="81"/>
      <c r="WYV114" s="81"/>
      <c r="WYW114" s="81"/>
      <c r="WYX114" s="81"/>
      <c r="WYY114" s="81"/>
      <c r="WYZ114" s="81"/>
      <c r="WZA114" s="81"/>
      <c r="WZB114" s="81"/>
      <c r="WZC114" s="81"/>
      <c r="WZD114" s="81"/>
      <c r="WZE114" s="81"/>
      <c r="WZF114" s="81"/>
      <c r="WZG114" s="81"/>
      <c r="WZH114" s="81"/>
      <c r="WZI114" s="81"/>
      <c r="WZJ114" s="81"/>
      <c r="WZK114" s="81"/>
      <c r="WZL114" s="81"/>
      <c r="WZM114" s="81"/>
      <c r="WZN114" s="81"/>
      <c r="WZO114" s="81"/>
      <c r="WZP114" s="81"/>
      <c r="WZQ114" s="81"/>
      <c r="WZR114" s="81"/>
      <c r="WZS114" s="81"/>
      <c r="WZT114" s="81"/>
      <c r="WZU114" s="81"/>
      <c r="WZV114" s="81"/>
      <c r="WZW114" s="81"/>
      <c r="WZX114" s="81"/>
      <c r="WZY114" s="81"/>
      <c r="WZZ114" s="81"/>
      <c r="XAA114" s="81"/>
      <c r="XAB114" s="81"/>
      <c r="XAC114" s="81"/>
      <c r="XAD114" s="81"/>
      <c r="XAE114" s="81"/>
      <c r="XAF114" s="81"/>
      <c r="XAG114" s="81"/>
      <c r="XAH114" s="81"/>
      <c r="XAI114" s="81"/>
      <c r="XAJ114" s="81"/>
      <c r="XAK114" s="81"/>
      <c r="XAL114" s="81"/>
      <c r="XAM114" s="81"/>
      <c r="XAN114" s="81"/>
      <c r="XAO114" s="81"/>
      <c r="XAP114" s="81"/>
      <c r="XAQ114" s="81"/>
      <c r="XAR114" s="81"/>
      <c r="XAS114" s="81"/>
      <c r="XAT114" s="81"/>
      <c r="XAU114" s="81"/>
      <c r="XAV114" s="81"/>
      <c r="XAW114" s="81"/>
      <c r="XAX114" s="81"/>
      <c r="XAY114" s="81"/>
      <c r="XAZ114" s="81"/>
      <c r="XBA114" s="81"/>
      <c r="XBB114" s="81"/>
      <c r="XBC114" s="81"/>
      <c r="XBD114" s="81"/>
      <c r="XBE114" s="81"/>
      <c r="XBF114" s="81"/>
      <c r="XBG114" s="81"/>
      <c r="XBH114" s="81"/>
      <c r="XBI114" s="81"/>
      <c r="XBJ114" s="81"/>
      <c r="XBK114" s="81"/>
      <c r="XBL114" s="81"/>
      <c r="XBM114" s="81"/>
      <c r="XBN114" s="81"/>
      <c r="XBO114" s="81"/>
      <c r="XBP114" s="81"/>
      <c r="XBQ114" s="81"/>
      <c r="XBR114" s="81"/>
      <c r="XBS114" s="81"/>
      <c r="XBT114" s="81"/>
      <c r="XBU114" s="81"/>
      <c r="XBV114" s="81"/>
      <c r="XBW114" s="81"/>
      <c r="XBX114" s="81"/>
      <c r="XBY114" s="81"/>
      <c r="XBZ114" s="81"/>
      <c r="XCA114" s="81"/>
      <c r="XCB114" s="81"/>
      <c r="XCC114" s="81"/>
      <c r="XCD114" s="81"/>
      <c r="XCE114" s="81"/>
      <c r="XCF114" s="81"/>
      <c r="XCG114" s="81"/>
      <c r="XCH114" s="81"/>
      <c r="XCI114" s="81"/>
      <c r="XCJ114" s="81"/>
      <c r="XCK114" s="81"/>
      <c r="XCL114" s="81"/>
      <c r="XCM114" s="81"/>
      <c r="XCN114" s="81"/>
      <c r="XCO114" s="81"/>
      <c r="XCP114" s="81"/>
      <c r="XCQ114" s="81"/>
      <c r="XCR114" s="81"/>
      <c r="XCS114" s="81"/>
      <c r="XCT114" s="81"/>
      <c r="XCU114" s="81"/>
      <c r="XCV114" s="81"/>
      <c r="XCW114" s="81"/>
      <c r="XCX114" s="81"/>
      <c r="XCY114" s="81"/>
      <c r="XCZ114" s="81"/>
      <c r="XDA114" s="81"/>
      <c r="XDB114" s="81"/>
      <c r="XDC114" s="81"/>
      <c r="XDD114" s="81"/>
      <c r="XDE114" s="81"/>
      <c r="XDF114" s="81"/>
      <c r="XDG114" s="81"/>
      <c r="XDH114" s="81"/>
      <c r="XDI114" s="81"/>
      <c r="XDJ114" s="81"/>
      <c r="XDK114" s="81"/>
      <c r="XDL114" s="81"/>
      <c r="XDM114" s="81"/>
      <c r="XDN114" s="81"/>
      <c r="XDO114" s="81"/>
      <c r="XDP114" s="81"/>
      <c r="XDQ114" s="81"/>
      <c r="XDR114" s="81"/>
      <c r="XDS114" s="81"/>
      <c r="XDT114" s="81"/>
      <c r="XDU114" s="81"/>
      <c r="XDV114" s="81"/>
      <c r="XDW114" s="81"/>
      <c r="XDX114" s="81"/>
      <c r="XDY114" s="81"/>
      <c r="XDZ114" s="81"/>
      <c r="XEA114" s="81"/>
      <c r="XEB114" s="81"/>
      <c r="XEC114" s="81"/>
      <c r="XED114" s="81"/>
      <c r="XEE114" s="81"/>
      <c r="XEF114" s="81"/>
      <c r="XEG114" s="81"/>
      <c r="XEH114" s="81"/>
      <c r="XEI114" s="81"/>
      <c r="XEJ114" s="81"/>
      <c r="XEK114" s="81"/>
      <c r="XEL114" s="81"/>
      <c r="XEM114" s="81"/>
      <c r="XEN114" s="81"/>
      <c r="XEO114" s="81"/>
      <c r="XEP114" s="81"/>
      <c r="XEQ114" s="81"/>
      <c r="XER114" s="81"/>
      <c r="XES114" s="81"/>
      <c r="XET114" s="81"/>
      <c r="XEU114" s="81"/>
      <c r="XEV114" s="81"/>
      <c r="XEW114" s="81"/>
      <c r="XEX114" s="81"/>
      <c r="XEY114" s="81"/>
      <c r="XEZ114" s="81"/>
      <c r="XFA114" s="81"/>
      <c r="XFB114" s="81"/>
      <c r="XFC114" s="81"/>
      <c r="XFD114" s="81"/>
    </row>
    <row r="115" spans="359:2818 15626:16384" x14ac:dyDescent="0.25">
      <c r="MU115" s="81"/>
      <c r="MV115" s="81"/>
      <c r="MW115" s="81"/>
      <c r="MX115" s="81"/>
      <c r="MY115" s="81"/>
      <c r="MZ115" s="81"/>
      <c r="NA115" s="81"/>
      <c r="NB115" s="81"/>
      <c r="NC115" s="81"/>
      <c r="ND115" s="81"/>
      <c r="NE115" s="81"/>
      <c r="NF115" s="81"/>
      <c r="NG115" s="81"/>
      <c r="NH115" s="81"/>
      <c r="NI115" s="81"/>
      <c r="NJ115" s="81"/>
      <c r="NK115" s="81"/>
      <c r="NL115" s="81"/>
      <c r="NM115" s="81"/>
      <c r="NN115" s="81"/>
      <c r="NO115" s="81"/>
      <c r="NP115" s="81"/>
      <c r="NQ115" s="81"/>
      <c r="NR115" s="81"/>
      <c r="NS115" s="81"/>
      <c r="NT115" s="81"/>
      <c r="NU115" s="81"/>
      <c r="NV115" s="81"/>
      <c r="NW115" s="81"/>
      <c r="NX115" s="81"/>
      <c r="NY115" s="81"/>
      <c r="NZ115" s="81"/>
      <c r="OA115" s="81"/>
      <c r="OB115" s="81"/>
      <c r="OC115" s="81"/>
      <c r="OD115" s="81"/>
      <c r="OE115" s="81"/>
      <c r="OF115" s="81"/>
      <c r="OG115" s="81"/>
      <c r="OH115" s="81"/>
      <c r="OI115" s="81"/>
      <c r="OJ115" s="81"/>
      <c r="OK115" s="81"/>
      <c r="OL115" s="81"/>
      <c r="OM115" s="81"/>
      <c r="ON115" s="81"/>
      <c r="OO115" s="81"/>
      <c r="OP115" s="81"/>
      <c r="OQ115" s="81"/>
      <c r="OR115" s="81"/>
      <c r="OS115" s="81"/>
      <c r="OT115" s="81"/>
      <c r="OU115" s="81"/>
      <c r="OV115" s="81"/>
      <c r="OW115" s="81"/>
      <c r="OX115" s="81"/>
      <c r="OY115" s="81"/>
      <c r="OZ115" s="81"/>
      <c r="PA115" s="81"/>
      <c r="PB115" s="81"/>
      <c r="PC115" s="81"/>
      <c r="PD115" s="81"/>
      <c r="PE115" s="81"/>
      <c r="PF115" s="81"/>
      <c r="PG115" s="81"/>
      <c r="PH115" s="81"/>
      <c r="PI115" s="81"/>
      <c r="PJ115" s="81"/>
      <c r="PK115" s="81"/>
      <c r="PL115" s="81"/>
      <c r="PM115" s="81"/>
      <c r="PN115" s="81"/>
      <c r="PO115" s="81"/>
      <c r="PP115" s="81"/>
      <c r="PQ115" s="81"/>
      <c r="PR115" s="81"/>
      <c r="PS115" s="81"/>
      <c r="PT115" s="81"/>
      <c r="PU115" s="81"/>
      <c r="PV115" s="81"/>
      <c r="PW115" s="81"/>
      <c r="PX115" s="81"/>
      <c r="PY115" s="81"/>
      <c r="PZ115" s="81"/>
      <c r="QA115" s="81"/>
      <c r="QB115" s="81"/>
      <c r="QC115" s="81"/>
      <c r="QD115" s="81"/>
      <c r="QE115" s="81"/>
      <c r="QF115" s="81"/>
      <c r="QG115" s="81"/>
      <c r="QH115" s="81"/>
      <c r="QI115" s="81"/>
      <c r="QJ115" s="81"/>
      <c r="QK115" s="81"/>
      <c r="QL115" s="81"/>
      <c r="QM115" s="81"/>
      <c r="QN115" s="81"/>
      <c r="QO115" s="81"/>
      <c r="QP115" s="81"/>
      <c r="QQ115" s="81"/>
      <c r="QR115" s="81"/>
      <c r="QS115" s="81"/>
      <c r="QT115" s="81"/>
      <c r="QU115" s="81"/>
      <c r="QV115" s="81"/>
      <c r="QW115" s="81"/>
      <c r="QX115" s="81"/>
      <c r="QY115" s="81"/>
      <c r="QZ115" s="81"/>
      <c r="RA115" s="81"/>
      <c r="RB115" s="81"/>
      <c r="RC115" s="81"/>
      <c r="RD115" s="81"/>
      <c r="RE115" s="81"/>
      <c r="RF115" s="81"/>
      <c r="RG115" s="81"/>
      <c r="RH115" s="81"/>
      <c r="RI115" s="81"/>
      <c r="RJ115" s="81"/>
      <c r="RK115" s="81"/>
      <c r="RL115" s="81"/>
      <c r="RM115" s="81"/>
      <c r="RN115" s="81"/>
      <c r="RO115" s="81"/>
      <c r="RP115" s="81"/>
      <c r="RQ115" s="81"/>
      <c r="RR115" s="81"/>
      <c r="RS115" s="81"/>
      <c r="RT115" s="81"/>
      <c r="RU115" s="81"/>
      <c r="RV115" s="81"/>
      <c r="RW115" s="81"/>
      <c r="RX115" s="81"/>
      <c r="RY115" s="81"/>
      <c r="RZ115" s="81"/>
      <c r="SA115" s="81"/>
      <c r="SB115" s="81"/>
      <c r="SC115" s="81"/>
      <c r="SD115" s="81"/>
      <c r="SE115" s="81"/>
      <c r="SF115" s="81"/>
      <c r="SG115" s="81"/>
      <c r="SH115" s="81"/>
      <c r="SI115" s="81"/>
      <c r="SJ115" s="81"/>
      <c r="SK115" s="81"/>
      <c r="SL115" s="81"/>
      <c r="SM115" s="81"/>
      <c r="SN115" s="81"/>
      <c r="SO115" s="81"/>
      <c r="SP115" s="81"/>
      <c r="SQ115" s="81"/>
      <c r="SR115" s="81"/>
      <c r="SS115" s="81"/>
      <c r="ST115" s="81"/>
      <c r="SU115" s="81"/>
      <c r="SV115" s="81"/>
      <c r="SW115" s="81"/>
      <c r="SX115" s="81"/>
      <c r="SY115" s="81"/>
      <c r="SZ115" s="81"/>
      <c r="TA115" s="81"/>
      <c r="TB115" s="81"/>
      <c r="TC115" s="81"/>
      <c r="TD115" s="81"/>
      <c r="TE115" s="81"/>
      <c r="TF115" s="81"/>
      <c r="TG115" s="81"/>
      <c r="TH115" s="81"/>
      <c r="TI115" s="81"/>
      <c r="TJ115" s="81"/>
      <c r="TK115" s="81"/>
      <c r="TL115" s="81"/>
      <c r="TM115" s="81"/>
      <c r="TN115" s="81"/>
      <c r="TO115" s="81"/>
      <c r="TP115" s="81"/>
      <c r="TQ115" s="81"/>
      <c r="TR115" s="81"/>
      <c r="TS115" s="81"/>
      <c r="TT115" s="81"/>
      <c r="TU115" s="81"/>
      <c r="TV115" s="81"/>
      <c r="TW115" s="81"/>
      <c r="TX115" s="81"/>
      <c r="TY115" s="81"/>
      <c r="TZ115" s="81"/>
      <c r="UA115" s="81"/>
      <c r="UB115" s="81"/>
      <c r="UC115" s="81"/>
      <c r="UD115" s="81"/>
      <c r="UE115" s="81"/>
      <c r="UF115" s="81"/>
      <c r="UG115" s="81"/>
      <c r="UH115" s="81"/>
      <c r="UI115" s="81"/>
      <c r="UJ115" s="81"/>
      <c r="UK115" s="81"/>
      <c r="UL115" s="81"/>
      <c r="UM115" s="81"/>
      <c r="UN115" s="81"/>
      <c r="UO115" s="81"/>
      <c r="UP115" s="81"/>
      <c r="UQ115" s="81"/>
      <c r="UR115" s="81"/>
      <c r="US115" s="81"/>
      <c r="UT115" s="81"/>
      <c r="UU115" s="81"/>
      <c r="UV115" s="81"/>
      <c r="UW115" s="81"/>
      <c r="UX115" s="81"/>
      <c r="UY115" s="81"/>
      <c r="UZ115" s="81"/>
      <c r="VA115" s="81"/>
      <c r="VB115" s="81"/>
      <c r="VC115" s="81"/>
      <c r="VD115" s="81"/>
      <c r="VE115" s="81"/>
      <c r="VF115" s="81"/>
      <c r="VG115" s="81"/>
      <c r="VH115" s="81"/>
      <c r="VI115" s="81"/>
      <c r="VJ115" s="81"/>
      <c r="VK115" s="81"/>
      <c r="VL115" s="81"/>
      <c r="VM115" s="81"/>
      <c r="VN115" s="81"/>
      <c r="VO115" s="81"/>
      <c r="VP115" s="81"/>
      <c r="VQ115" s="81"/>
      <c r="VR115" s="81"/>
      <c r="VS115" s="81"/>
      <c r="VT115" s="81"/>
      <c r="VU115" s="81"/>
      <c r="VV115" s="81"/>
      <c r="VW115" s="81"/>
      <c r="VX115" s="81"/>
      <c r="VY115" s="81"/>
      <c r="VZ115" s="81"/>
      <c r="WA115" s="81"/>
      <c r="WB115" s="81"/>
      <c r="WC115" s="81"/>
      <c r="WD115" s="81"/>
      <c r="WE115" s="81"/>
      <c r="WF115" s="81"/>
      <c r="WG115" s="81"/>
      <c r="WH115" s="81"/>
      <c r="WI115" s="81"/>
      <c r="WJ115" s="81"/>
      <c r="WK115" s="81"/>
      <c r="WL115" s="81"/>
      <c r="WM115" s="81"/>
      <c r="WN115" s="81"/>
      <c r="WO115" s="81"/>
      <c r="WP115" s="81"/>
      <c r="WQ115" s="81"/>
      <c r="WR115" s="81"/>
      <c r="WS115" s="81"/>
      <c r="WT115" s="81"/>
      <c r="WU115" s="81"/>
      <c r="WV115" s="81"/>
      <c r="WW115" s="81"/>
      <c r="WX115" s="81"/>
      <c r="WY115" s="81"/>
      <c r="WZ115" s="81"/>
      <c r="XA115" s="81"/>
      <c r="XB115" s="81"/>
      <c r="XC115" s="81"/>
      <c r="XD115" s="81"/>
      <c r="XE115" s="81"/>
      <c r="XF115" s="81"/>
      <c r="XG115" s="81"/>
      <c r="XH115" s="81"/>
      <c r="XI115" s="81"/>
      <c r="XJ115" s="81"/>
      <c r="XK115" s="81"/>
      <c r="XL115" s="81"/>
      <c r="XM115" s="81"/>
      <c r="XN115" s="81"/>
      <c r="XO115" s="81"/>
      <c r="XP115" s="81"/>
      <c r="XQ115" s="81"/>
      <c r="XR115" s="81"/>
      <c r="XS115" s="81"/>
      <c r="XT115" s="81"/>
      <c r="XU115" s="81"/>
      <c r="XV115" s="81"/>
      <c r="XW115" s="81"/>
      <c r="XX115" s="81"/>
      <c r="XY115" s="81"/>
      <c r="XZ115" s="81"/>
      <c r="YA115" s="81"/>
      <c r="YB115" s="81"/>
      <c r="YC115" s="81"/>
      <c r="YD115" s="81"/>
      <c r="YE115" s="81"/>
      <c r="YF115" s="81"/>
      <c r="YG115" s="81"/>
      <c r="YH115" s="81"/>
      <c r="YI115" s="81"/>
      <c r="YJ115" s="81"/>
      <c r="YK115" s="81"/>
      <c r="YL115" s="81"/>
      <c r="YM115" s="81"/>
      <c r="YN115" s="81"/>
      <c r="YO115" s="81"/>
      <c r="YP115" s="81"/>
      <c r="YQ115" s="81"/>
      <c r="YR115" s="81"/>
      <c r="YS115" s="81"/>
      <c r="YT115" s="81"/>
      <c r="YU115" s="81"/>
      <c r="YV115" s="81"/>
      <c r="YW115" s="81"/>
      <c r="YX115" s="81"/>
      <c r="YY115" s="81"/>
      <c r="YZ115" s="81"/>
      <c r="ZA115" s="81"/>
      <c r="ZB115" s="81"/>
      <c r="ZC115" s="81"/>
      <c r="ZD115" s="81"/>
      <c r="ZE115" s="81"/>
      <c r="ZF115" s="81"/>
      <c r="ZG115" s="81"/>
      <c r="ZH115" s="81"/>
      <c r="ZI115" s="81"/>
      <c r="ZJ115" s="81"/>
      <c r="ZK115" s="81"/>
      <c r="ZL115" s="81"/>
      <c r="ZM115" s="81"/>
      <c r="ZN115" s="81"/>
      <c r="ZO115" s="81"/>
      <c r="ZP115" s="81"/>
      <c r="ZQ115" s="81"/>
      <c r="ZR115" s="81"/>
      <c r="ZS115" s="81"/>
      <c r="ZT115" s="81"/>
      <c r="ZU115" s="81"/>
      <c r="ZV115" s="81"/>
      <c r="ZW115" s="81"/>
      <c r="ZX115" s="81"/>
      <c r="ZY115" s="81"/>
      <c r="ZZ115" s="81"/>
      <c r="AAA115" s="81"/>
      <c r="AAB115" s="81"/>
      <c r="AAC115" s="81"/>
      <c r="AAD115" s="81"/>
      <c r="AAE115" s="81"/>
      <c r="AAF115" s="81"/>
      <c r="AAG115" s="81"/>
      <c r="AAH115" s="81"/>
      <c r="AAI115" s="81"/>
      <c r="AAJ115" s="81"/>
      <c r="AAK115" s="81"/>
      <c r="AAL115" s="81"/>
      <c r="AAM115" s="81"/>
      <c r="AAN115" s="81"/>
      <c r="AAO115" s="81"/>
      <c r="AAP115" s="81"/>
      <c r="AAQ115" s="81"/>
      <c r="AAR115" s="81"/>
      <c r="AAS115" s="81"/>
      <c r="AAT115" s="81"/>
      <c r="AAU115" s="81"/>
      <c r="AAV115" s="81"/>
      <c r="AAW115" s="81"/>
      <c r="AAX115" s="81"/>
      <c r="AAY115" s="81"/>
      <c r="AAZ115" s="81"/>
      <c r="ABA115" s="81"/>
      <c r="ABB115" s="81"/>
      <c r="ABC115" s="81"/>
      <c r="ABD115" s="81"/>
      <c r="ABE115" s="81"/>
      <c r="ABF115" s="81"/>
      <c r="ABG115" s="81"/>
      <c r="ABH115" s="81"/>
      <c r="ABI115" s="81"/>
      <c r="ABJ115" s="81"/>
      <c r="ABK115" s="81"/>
      <c r="ABL115" s="81"/>
      <c r="ABM115" s="81"/>
      <c r="ABN115" s="81"/>
      <c r="ABO115" s="81"/>
      <c r="ABP115" s="81"/>
      <c r="ABQ115" s="81"/>
      <c r="ABR115" s="81"/>
      <c r="ABS115" s="81"/>
      <c r="ABT115" s="81"/>
      <c r="ABU115" s="81"/>
      <c r="ABV115" s="81"/>
      <c r="ABW115" s="81"/>
      <c r="ABX115" s="81"/>
      <c r="ABY115" s="81"/>
      <c r="ABZ115" s="81"/>
      <c r="ACA115" s="81"/>
      <c r="ACB115" s="81"/>
      <c r="ACC115" s="81"/>
      <c r="ACD115" s="81"/>
      <c r="ACE115" s="81"/>
      <c r="ACF115" s="81"/>
      <c r="ACG115" s="81"/>
      <c r="ACH115" s="81"/>
      <c r="ACI115" s="81"/>
      <c r="ACJ115" s="81"/>
      <c r="ACK115" s="81"/>
      <c r="ACL115" s="81"/>
      <c r="ACM115" s="81"/>
      <c r="ACN115" s="81"/>
      <c r="ACO115" s="81"/>
      <c r="ACP115" s="81"/>
      <c r="ACQ115" s="81"/>
      <c r="ACR115" s="81"/>
      <c r="ACS115" s="81"/>
      <c r="ACT115" s="81"/>
      <c r="ACU115" s="81"/>
      <c r="ACV115" s="81"/>
      <c r="ACW115" s="81"/>
      <c r="ACX115" s="81"/>
      <c r="ACY115" s="81"/>
      <c r="ACZ115" s="81"/>
      <c r="ADA115" s="81"/>
      <c r="ADB115" s="81"/>
      <c r="ADC115" s="81"/>
      <c r="ADD115" s="81"/>
      <c r="ADE115" s="81"/>
      <c r="ADF115" s="81"/>
      <c r="ADG115" s="81"/>
      <c r="ADH115" s="81"/>
      <c r="ADI115" s="81"/>
      <c r="ADJ115" s="81"/>
      <c r="ADK115" s="81"/>
      <c r="ADL115" s="81"/>
      <c r="ADM115" s="81"/>
      <c r="ADN115" s="81"/>
      <c r="ADO115" s="81"/>
      <c r="ADP115" s="81"/>
      <c r="ADQ115" s="81"/>
      <c r="ADR115" s="81"/>
      <c r="ADS115" s="81"/>
      <c r="ADT115" s="81"/>
      <c r="ADU115" s="81"/>
      <c r="ADV115" s="81"/>
      <c r="ADW115" s="81"/>
      <c r="ADX115" s="81"/>
      <c r="ADY115" s="81"/>
      <c r="ADZ115" s="81"/>
      <c r="AEA115" s="81"/>
      <c r="AEB115" s="81"/>
      <c r="AEC115" s="81"/>
      <c r="AED115" s="81"/>
      <c r="AEE115" s="81"/>
      <c r="AEF115" s="81"/>
      <c r="AEG115" s="81"/>
      <c r="AEH115" s="81"/>
      <c r="AEI115" s="81"/>
      <c r="AEJ115" s="81"/>
      <c r="AEK115" s="81"/>
      <c r="AEL115" s="81"/>
      <c r="AEM115" s="81"/>
      <c r="AEN115" s="81"/>
      <c r="AEO115" s="81"/>
      <c r="AEP115" s="81"/>
      <c r="AEQ115" s="81"/>
      <c r="AER115" s="81"/>
      <c r="AES115" s="81"/>
      <c r="AET115" s="81"/>
      <c r="AEU115" s="81"/>
      <c r="AEV115" s="81"/>
      <c r="AEW115" s="81"/>
      <c r="AEX115" s="81"/>
      <c r="AEY115" s="81"/>
      <c r="AEZ115" s="81"/>
      <c r="AFA115" s="81"/>
      <c r="AFB115" s="81"/>
      <c r="AFC115" s="81"/>
      <c r="AFD115" s="81"/>
      <c r="AFE115" s="81"/>
      <c r="AFF115" s="81"/>
      <c r="AFG115" s="81"/>
      <c r="AFH115" s="81"/>
      <c r="AFI115" s="81"/>
      <c r="AFJ115" s="81"/>
      <c r="AFK115" s="81"/>
      <c r="AFL115" s="81"/>
      <c r="AFM115" s="81"/>
      <c r="AFN115" s="81"/>
      <c r="AFO115" s="81"/>
      <c r="AFP115" s="81"/>
      <c r="AFQ115" s="81"/>
      <c r="AFR115" s="81"/>
      <c r="AFS115" s="81"/>
      <c r="AFT115" s="81"/>
      <c r="AFU115" s="81"/>
      <c r="AFV115" s="81"/>
      <c r="AFW115" s="81"/>
      <c r="AFX115" s="81"/>
      <c r="AFY115" s="81"/>
      <c r="AFZ115" s="81"/>
      <c r="AGA115" s="81"/>
      <c r="AGB115" s="81"/>
      <c r="AGC115" s="81"/>
      <c r="AGD115" s="81"/>
      <c r="AGE115" s="81"/>
      <c r="AGF115" s="81"/>
      <c r="AGG115" s="81"/>
      <c r="AGH115" s="81"/>
      <c r="AGI115" s="81"/>
      <c r="AGJ115" s="81"/>
      <c r="AGK115" s="81"/>
      <c r="AGL115" s="81"/>
      <c r="AGM115" s="81"/>
      <c r="AGN115" s="81"/>
      <c r="AGO115" s="81"/>
      <c r="AGP115" s="81"/>
      <c r="AGQ115" s="81"/>
      <c r="AGR115" s="81"/>
      <c r="AGS115" s="81"/>
      <c r="AGT115" s="81"/>
      <c r="AGU115" s="81"/>
      <c r="AGV115" s="81"/>
      <c r="AGW115" s="81"/>
      <c r="AGX115" s="81"/>
      <c r="AGY115" s="81"/>
      <c r="AGZ115" s="81"/>
      <c r="AHA115" s="81"/>
      <c r="AHB115" s="81"/>
      <c r="AHC115" s="81"/>
      <c r="AHD115" s="81"/>
      <c r="AHE115" s="81"/>
      <c r="AHF115" s="81"/>
      <c r="AHG115" s="81"/>
      <c r="AHH115" s="81"/>
      <c r="AHI115" s="81"/>
      <c r="AHJ115" s="81"/>
      <c r="AHK115" s="81"/>
      <c r="AHL115" s="81"/>
      <c r="AHM115" s="81"/>
      <c r="AHN115" s="81"/>
      <c r="AHO115" s="81"/>
      <c r="AHP115" s="81"/>
      <c r="AHQ115" s="81"/>
      <c r="AHR115" s="81"/>
      <c r="AHS115" s="81"/>
      <c r="AHT115" s="81"/>
      <c r="AHU115" s="81"/>
      <c r="AHV115" s="81"/>
      <c r="AHW115" s="81"/>
      <c r="AHX115" s="81"/>
      <c r="AHY115" s="81"/>
      <c r="AHZ115" s="81"/>
      <c r="AIA115" s="81"/>
      <c r="AIB115" s="81"/>
      <c r="AIC115" s="81"/>
      <c r="AID115" s="81"/>
      <c r="AIE115" s="81"/>
      <c r="AIF115" s="81"/>
      <c r="AIG115" s="81"/>
      <c r="AIH115" s="81"/>
      <c r="AII115" s="81"/>
      <c r="AIJ115" s="81"/>
      <c r="AIK115" s="81"/>
      <c r="AIL115" s="81"/>
      <c r="AIM115" s="81"/>
      <c r="AIN115" s="81"/>
      <c r="AIO115" s="81"/>
      <c r="AIP115" s="81"/>
      <c r="AIQ115" s="81"/>
      <c r="AIR115" s="81"/>
      <c r="AIS115" s="81"/>
      <c r="AIT115" s="81"/>
      <c r="AIU115" s="81"/>
      <c r="AIV115" s="81"/>
      <c r="AIW115" s="81"/>
      <c r="AIX115" s="81"/>
      <c r="AIY115" s="81"/>
      <c r="AIZ115" s="81"/>
      <c r="AJA115" s="81"/>
      <c r="AJB115" s="81"/>
      <c r="AJC115" s="81"/>
      <c r="AJD115" s="81"/>
      <c r="AJE115" s="81"/>
      <c r="AJF115" s="81"/>
      <c r="AJG115" s="81"/>
      <c r="AJH115" s="81"/>
      <c r="AJI115" s="81"/>
      <c r="AJJ115" s="81"/>
      <c r="AJK115" s="81"/>
      <c r="AJL115" s="81"/>
      <c r="AJM115" s="81"/>
      <c r="AJN115" s="81"/>
      <c r="AJO115" s="81"/>
      <c r="AJP115" s="81"/>
      <c r="AJQ115" s="81"/>
      <c r="AJR115" s="81"/>
      <c r="AJS115" s="81"/>
      <c r="AJT115" s="81"/>
      <c r="AJU115" s="81"/>
      <c r="AJV115" s="81"/>
      <c r="AJW115" s="81"/>
      <c r="AJX115" s="81"/>
      <c r="AJY115" s="81"/>
      <c r="AJZ115" s="81"/>
      <c r="AKA115" s="81"/>
      <c r="AKB115" s="81"/>
      <c r="AKC115" s="81"/>
      <c r="AKD115" s="81"/>
      <c r="AKE115" s="81"/>
      <c r="AKF115" s="81"/>
      <c r="AKG115" s="81"/>
      <c r="AKH115" s="81"/>
      <c r="AKI115" s="81"/>
      <c r="AKJ115" s="81"/>
      <c r="AKK115" s="81"/>
      <c r="AKL115" s="81"/>
      <c r="AKM115" s="81"/>
      <c r="AKN115" s="81"/>
      <c r="AKO115" s="81"/>
      <c r="AKP115" s="81"/>
      <c r="AKQ115" s="81"/>
      <c r="AKR115" s="81"/>
      <c r="AKS115" s="81"/>
      <c r="AKT115" s="81"/>
      <c r="AKU115" s="81"/>
      <c r="AKV115" s="81"/>
      <c r="AKW115" s="81"/>
      <c r="AKX115" s="81"/>
      <c r="AKY115" s="81"/>
      <c r="AKZ115" s="81"/>
      <c r="ALA115" s="81"/>
      <c r="ALB115" s="81"/>
      <c r="ALC115" s="81"/>
      <c r="ALD115" s="81"/>
      <c r="ALE115" s="81"/>
      <c r="ALF115" s="81"/>
      <c r="ALG115" s="81"/>
      <c r="ALH115" s="81"/>
      <c r="ALI115" s="81"/>
      <c r="ALJ115" s="81"/>
      <c r="ALK115" s="81"/>
      <c r="ALL115" s="81"/>
      <c r="ALM115" s="81"/>
      <c r="ALN115" s="81"/>
      <c r="ALO115" s="81"/>
      <c r="ALP115" s="81"/>
      <c r="ALQ115" s="81"/>
      <c r="ALR115" s="81"/>
      <c r="ALS115" s="81"/>
      <c r="ALT115" s="81"/>
      <c r="ALU115" s="81"/>
      <c r="ALV115" s="81"/>
      <c r="ALW115" s="81"/>
      <c r="ALX115" s="81"/>
      <c r="ALY115" s="81"/>
      <c r="ALZ115" s="81"/>
      <c r="AMA115" s="81"/>
      <c r="AMB115" s="81"/>
      <c r="AMC115" s="81"/>
      <c r="AMD115" s="81"/>
      <c r="AME115" s="81"/>
      <c r="AMF115" s="81"/>
      <c r="AMG115" s="81"/>
      <c r="AMH115" s="81"/>
      <c r="AMI115" s="81"/>
      <c r="AMJ115" s="81"/>
      <c r="AMK115" s="81"/>
      <c r="AML115" s="81"/>
      <c r="AMM115" s="81"/>
      <c r="AMN115" s="81"/>
      <c r="AMO115" s="81"/>
      <c r="AMP115" s="81"/>
      <c r="AMQ115" s="81"/>
      <c r="AMR115" s="81"/>
      <c r="AMS115" s="81"/>
      <c r="AMT115" s="81"/>
      <c r="AMU115" s="81"/>
      <c r="AMV115" s="81"/>
      <c r="AMW115" s="81"/>
      <c r="AMX115" s="81"/>
      <c r="AMY115" s="81"/>
      <c r="AMZ115" s="81"/>
      <c r="ANA115" s="81"/>
      <c r="ANB115" s="81"/>
      <c r="ANC115" s="81"/>
      <c r="AND115" s="81"/>
      <c r="ANE115" s="81"/>
      <c r="ANF115" s="81"/>
      <c r="ANG115" s="81"/>
      <c r="ANH115" s="81"/>
      <c r="ANI115" s="81"/>
      <c r="ANJ115" s="81"/>
      <c r="ANK115" s="81"/>
      <c r="ANL115" s="81"/>
      <c r="ANM115" s="81"/>
      <c r="ANN115" s="81"/>
      <c r="ANO115" s="81"/>
      <c r="ANP115" s="81"/>
      <c r="ANQ115" s="81"/>
      <c r="ANR115" s="81"/>
      <c r="ANS115" s="81"/>
      <c r="ANT115" s="81"/>
      <c r="ANU115" s="81"/>
      <c r="ANV115" s="81"/>
      <c r="ANW115" s="81"/>
      <c r="ANX115" s="81"/>
      <c r="ANY115" s="81"/>
      <c r="ANZ115" s="81"/>
      <c r="AOA115" s="81"/>
      <c r="AOB115" s="81"/>
      <c r="AOC115" s="81"/>
      <c r="AOD115" s="81"/>
      <c r="AOE115" s="81"/>
      <c r="AOF115" s="81"/>
      <c r="AOG115" s="81"/>
      <c r="AOH115" s="81"/>
      <c r="AOI115" s="81"/>
      <c r="AOJ115" s="81"/>
      <c r="AOK115" s="81"/>
      <c r="AOL115" s="81"/>
      <c r="AOM115" s="81"/>
      <c r="AON115" s="81"/>
      <c r="AOO115" s="81"/>
      <c r="AOP115" s="81"/>
      <c r="AOQ115" s="81"/>
      <c r="AOR115" s="81"/>
      <c r="AOS115" s="81"/>
      <c r="AOT115" s="81"/>
      <c r="AOU115" s="81"/>
      <c r="AOV115" s="81"/>
      <c r="AOW115" s="81"/>
      <c r="AOX115" s="81"/>
      <c r="AOY115" s="81"/>
      <c r="AOZ115" s="81"/>
      <c r="APA115" s="81"/>
      <c r="APB115" s="81"/>
      <c r="APC115" s="81"/>
      <c r="APD115" s="81"/>
      <c r="APE115" s="81"/>
      <c r="APF115" s="81"/>
      <c r="APG115" s="81"/>
      <c r="APH115" s="81"/>
      <c r="API115" s="81"/>
      <c r="APJ115" s="81"/>
      <c r="APK115" s="81"/>
      <c r="APL115" s="81"/>
      <c r="APM115" s="81"/>
      <c r="APN115" s="81"/>
      <c r="APO115" s="81"/>
      <c r="APP115" s="81"/>
      <c r="APQ115" s="81"/>
      <c r="APR115" s="81"/>
      <c r="APS115" s="81"/>
      <c r="APT115" s="81"/>
      <c r="APU115" s="81"/>
      <c r="APV115" s="81"/>
      <c r="APW115" s="81"/>
      <c r="APX115" s="81"/>
      <c r="APY115" s="81"/>
      <c r="APZ115" s="81"/>
      <c r="AQA115" s="81"/>
      <c r="AQB115" s="81"/>
      <c r="AQC115" s="81"/>
      <c r="AQD115" s="81"/>
      <c r="AQE115" s="81"/>
      <c r="AQF115" s="81"/>
      <c r="AQG115" s="81"/>
      <c r="AQH115" s="81"/>
      <c r="AQI115" s="81"/>
      <c r="AQJ115" s="81"/>
      <c r="AQK115" s="81"/>
      <c r="AQL115" s="81"/>
      <c r="AQM115" s="81"/>
      <c r="AQN115" s="81"/>
      <c r="AQO115" s="81"/>
      <c r="AQP115" s="81"/>
      <c r="AQQ115" s="81"/>
      <c r="AQR115" s="81"/>
      <c r="AQS115" s="81"/>
      <c r="AQT115" s="81"/>
      <c r="AQU115" s="81"/>
      <c r="AQV115" s="81"/>
      <c r="AQW115" s="81"/>
      <c r="AQX115" s="81"/>
      <c r="AQY115" s="81"/>
      <c r="AQZ115" s="81"/>
      <c r="ARA115" s="81"/>
      <c r="ARB115" s="81"/>
      <c r="ARC115" s="81"/>
      <c r="ARD115" s="81"/>
      <c r="ARE115" s="81"/>
      <c r="ARF115" s="81"/>
      <c r="ARG115" s="81"/>
      <c r="ARH115" s="81"/>
      <c r="ARI115" s="81"/>
      <c r="ARJ115" s="81"/>
      <c r="ARK115" s="81"/>
      <c r="ARL115" s="81"/>
      <c r="ARM115" s="81"/>
      <c r="ARN115" s="81"/>
      <c r="ARO115" s="81"/>
      <c r="ARP115" s="81"/>
      <c r="ARQ115" s="81"/>
      <c r="ARR115" s="81"/>
      <c r="ARS115" s="81"/>
      <c r="ART115" s="81"/>
      <c r="ARU115" s="81"/>
      <c r="ARV115" s="81"/>
      <c r="ARW115" s="81"/>
      <c r="BCC115" s="81"/>
      <c r="BCD115" s="81"/>
      <c r="BCE115" s="81"/>
      <c r="BCF115" s="81"/>
      <c r="BCG115" s="81"/>
      <c r="BCH115" s="81"/>
      <c r="BCI115" s="81"/>
      <c r="BCJ115" s="81"/>
      <c r="BCK115" s="81"/>
      <c r="BCL115" s="81"/>
      <c r="BCM115" s="81"/>
      <c r="BCN115" s="81"/>
      <c r="BCO115" s="81"/>
      <c r="BCP115" s="81"/>
      <c r="BCQ115" s="81"/>
      <c r="BCR115" s="81"/>
      <c r="BCS115" s="81"/>
      <c r="BCT115" s="81"/>
      <c r="BCU115" s="81"/>
      <c r="BCV115" s="81"/>
      <c r="BCW115" s="81"/>
      <c r="BCX115" s="81"/>
      <c r="BCY115" s="81"/>
      <c r="BCZ115" s="81"/>
      <c r="BDA115" s="81"/>
      <c r="BDB115" s="81"/>
      <c r="BDC115" s="81"/>
      <c r="BDD115" s="81"/>
      <c r="BDE115" s="81"/>
      <c r="BDF115" s="81"/>
      <c r="BDG115" s="81"/>
      <c r="BDH115" s="81"/>
      <c r="BDI115" s="81"/>
      <c r="BDJ115" s="81"/>
      <c r="BDK115" s="81"/>
      <c r="BDL115" s="81"/>
      <c r="BDM115" s="81"/>
      <c r="BDN115" s="81"/>
      <c r="BDO115" s="81"/>
      <c r="BDP115" s="81"/>
      <c r="BDQ115" s="81"/>
      <c r="BDR115" s="81"/>
      <c r="BDS115" s="81"/>
      <c r="BDT115" s="81"/>
      <c r="BDU115" s="81"/>
      <c r="BDV115" s="81"/>
      <c r="BDW115" s="81"/>
      <c r="BDX115" s="81"/>
      <c r="BDY115" s="81"/>
      <c r="BDZ115" s="81"/>
      <c r="BEA115" s="81"/>
      <c r="BEB115" s="81"/>
      <c r="BEC115" s="81"/>
      <c r="BED115" s="81"/>
      <c r="BEE115" s="81"/>
      <c r="BEF115" s="81"/>
      <c r="BEG115" s="81"/>
      <c r="BEH115" s="81"/>
      <c r="BEI115" s="81"/>
      <c r="BEJ115" s="81"/>
      <c r="BEK115" s="81"/>
      <c r="BEL115" s="81"/>
      <c r="BEM115" s="81"/>
      <c r="BEN115" s="81"/>
      <c r="BEO115" s="81"/>
      <c r="BEP115" s="81"/>
      <c r="BEQ115" s="81"/>
      <c r="BER115" s="81"/>
      <c r="BES115" s="81"/>
      <c r="BET115" s="81"/>
      <c r="BEU115" s="81"/>
      <c r="BEV115" s="81"/>
      <c r="BEW115" s="81"/>
      <c r="BEX115" s="81"/>
      <c r="BEY115" s="81"/>
      <c r="BEZ115" s="81"/>
      <c r="BFA115" s="81"/>
      <c r="BFB115" s="81"/>
      <c r="BFC115" s="81"/>
      <c r="BFD115" s="81"/>
      <c r="BFE115" s="81"/>
      <c r="BFF115" s="81"/>
      <c r="BFG115" s="81"/>
      <c r="BFH115" s="81"/>
      <c r="BFI115" s="81"/>
      <c r="BFJ115" s="81"/>
      <c r="BFK115" s="81"/>
      <c r="BFL115" s="81"/>
      <c r="BFM115" s="81"/>
      <c r="BFN115" s="81"/>
      <c r="BFO115" s="81"/>
      <c r="BFP115" s="81"/>
      <c r="BFQ115" s="81"/>
      <c r="BFR115" s="81"/>
      <c r="BFS115" s="81"/>
      <c r="BFT115" s="81"/>
      <c r="BFU115" s="81"/>
      <c r="BFV115" s="81"/>
      <c r="BFW115" s="81"/>
      <c r="BFX115" s="81"/>
      <c r="BFY115" s="81"/>
      <c r="BFZ115" s="81"/>
      <c r="BGA115" s="81"/>
      <c r="BGB115" s="81"/>
      <c r="BGC115" s="81"/>
      <c r="BGD115" s="81"/>
      <c r="BGE115" s="81"/>
      <c r="BGF115" s="81"/>
      <c r="BGG115" s="81"/>
      <c r="BGH115" s="81"/>
      <c r="BGI115" s="81"/>
      <c r="BGJ115" s="81"/>
      <c r="BGK115" s="81"/>
      <c r="BGL115" s="81"/>
      <c r="BGM115" s="81"/>
      <c r="BGN115" s="81"/>
      <c r="BGO115" s="81"/>
      <c r="BGP115" s="81"/>
      <c r="BGQ115" s="81"/>
      <c r="BGR115" s="81"/>
      <c r="BGS115" s="81"/>
      <c r="BGT115" s="81"/>
      <c r="BGU115" s="81"/>
      <c r="BGV115" s="81"/>
      <c r="BGW115" s="81"/>
      <c r="BGX115" s="81"/>
      <c r="BGY115" s="81"/>
      <c r="BGZ115" s="81"/>
      <c r="BHA115" s="81"/>
      <c r="BHB115" s="81"/>
      <c r="BHC115" s="81"/>
      <c r="BHD115" s="81"/>
      <c r="BHE115" s="81"/>
      <c r="BHF115" s="81"/>
      <c r="BHG115" s="81"/>
      <c r="BHH115" s="81"/>
      <c r="BHI115" s="81"/>
      <c r="BHJ115" s="81"/>
      <c r="BHK115" s="81"/>
      <c r="BHL115" s="81"/>
      <c r="BHM115" s="81"/>
      <c r="BHN115" s="81"/>
      <c r="BHO115" s="81"/>
      <c r="BHP115" s="81"/>
      <c r="BHQ115" s="81"/>
      <c r="BHR115" s="81"/>
      <c r="BHS115" s="81"/>
      <c r="BHT115" s="81"/>
      <c r="BHU115" s="81"/>
      <c r="BHV115" s="81"/>
      <c r="BHW115" s="81"/>
      <c r="BHX115" s="81"/>
      <c r="BHY115" s="81"/>
      <c r="BHZ115" s="81"/>
      <c r="BIA115" s="81"/>
      <c r="BIB115" s="81"/>
      <c r="BIC115" s="81"/>
      <c r="BID115" s="81"/>
      <c r="BIE115" s="81"/>
      <c r="BIF115" s="81"/>
      <c r="BIG115" s="81"/>
      <c r="BIH115" s="81"/>
      <c r="BII115" s="81"/>
      <c r="BIJ115" s="81"/>
      <c r="BIK115" s="81"/>
      <c r="BIL115" s="81"/>
      <c r="BIM115" s="81"/>
      <c r="BIN115" s="81"/>
      <c r="BIO115" s="81"/>
      <c r="BIP115" s="81"/>
      <c r="BIQ115" s="81"/>
      <c r="BIR115" s="81"/>
      <c r="BIS115" s="81"/>
      <c r="BIT115" s="81"/>
      <c r="BIU115" s="81"/>
      <c r="BIV115" s="81"/>
      <c r="BIW115" s="81"/>
      <c r="BIX115" s="81"/>
      <c r="BIY115" s="81"/>
      <c r="BIZ115" s="81"/>
      <c r="BJA115" s="81"/>
      <c r="BJB115" s="81"/>
      <c r="BJC115" s="81"/>
      <c r="BJD115" s="81"/>
      <c r="BJE115" s="81"/>
      <c r="BJF115" s="81"/>
      <c r="BJG115" s="81"/>
      <c r="BJH115" s="81"/>
      <c r="BJI115" s="81"/>
      <c r="BJJ115" s="81"/>
      <c r="BJK115" s="81"/>
      <c r="BJL115" s="81"/>
      <c r="BJM115" s="81"/>
      <c r="BJN115" s="81"/>
      <c r="BJO115" s="81"/>
      <c r="BJP115" s="81"/>
      <c r="BJQ115" s="81"/>
      <c r="BJR115" s="81"/>
      <c r="BJS115" s="81"/>
      <c r="BJT115" s="81"/>
      <c r="BJU115" s="81"/>
      <c r="BJV115" s="81"/>
      <c r="BJW115" s="81"/>
      <c r="BJX115" s="81"/>
      <c r="BJY115" s="81"/>
      <c r="BJZ115" s="81"/>
      <c r="BKA115" s="81"/>
      <c r="BKB115" s="81"/>
      <c r="BKC115" s="81"/>
      <c r="BKD115" s="81"/>
      <c r="BKE115" s="81"/>
      <c r="BKF115" s="81"/>
      <c r="BKG115" s="81"/>
      <c r="BKH115" s="81"/>
      <c r="BKI115" s="81"/>
      <c r="BKJ115" s="81"/>
      <c r="BKK115" s="81"/>
      <c r="BKL115" s="81"/>
      <c r="BKM115" s="81"/>
      <c r="BKN115" s="81"/>
      <c r="BKO115" s="81"/>
      <c r="BKP115" s="81"/>
      <c r="BKQ115" s="81"/>
      <c r="BKR115" s="81"/>
      <c r="BKS115" s="81"/>
      <c r="BKT115" s="81"/>
      <c r="BKU115" s="81"/>
      <c r="BKV115" s="81"/>
      <c r="BKW115" s="81"/>
      <c r="BKX115" s="81"/>
      <c r="BKY115" s="81"/>
      <c r="BKZ115" s="81"/>
      <c r="BLA115" s="81"/>
      <c r="BLB115" s="81"/>
      <c r="BLC115" s="81"/>
      <c r="BLD115" s="81"/>
      <c r="BLE115" s="81"/>
      <c r="BLF115" s="81"/>
      <c r="BLG115" s="81"/>
      <c r="BLH115" s="81"/>
      <c r="BLI115" s="81"/>
      <c r="BLJ115" s="81"/>
      <c r="BLK115" s="81"/>
      <c r="BLL115" s="81"/>
      <c r="BLM115" s="81"/>
      <c r="BLN115" s="81"/>
      <c r="BLO115" s="81"/>
      <c r="BLP115" s="81"/>
      <c r="BLQ115" s="81"/>
      <c r="BLR115" s="81"/>
      <c r="BLS115" s="81"/>
      <c r="BLT115" s="81"/>
      <c r="BLU115" s="81"/>
      <c r="BLV115" s="81"/>
      <c r="BLW115" s="81"/>
      <c r="BLX115" s="81"/>
      <c r="BLY115" s="81"/>
      <c r="BLZ115" s="81"/>
      <c r="BMA115" s="81"/>
      <c r="BMB115" s="81"/>
      <c r="BMC115" s="81"/>
      <c r="BMD115" s="81"/>
      <c r="BME115" s="81"/>
      <c r="BMF115" s="81"/>
      <c r="BMG115" s="81"/>
      <c r="BMH115" s="81"/>
      <c r="BMI115" s="81"/>
      <c r="BMJ115" s="81"/>
      <c r="BMK115" s="81"/>
      <c r="BML115" s="81"/>
      <c r="BMM115" s="81"/>
      <c r="BMN115" s="81"/>
      <c r="BMO115" s="81"/>
      <c r="BMP115" s="81"/>
      <c r="BMQ115" s="81"/>
      <c r="BMR115" s="81"/>
      <c r="BMS115" s="81"/>
      <c r="BMT115" s="81"/>
      <c r="BMU115" s="81"/>
      <c r="BMV115" s="81"/>
      <c r="BMW115" s="81"/>
      <c r="BMX115" s="81"/>
      <c r="BMY115" s="81"/>
      <c r="BMZ115" s="81"/>
      <c r="BNA115" s="81"/>
      <c r="BNB115" s="81"/>
      <c r="BNC115" s="81"/>
      <c r="BND115" s="81"/>
      <c r="BNE115" s="81"/>
      <c r="BNF115" s="81"/>
      <c r="BNG115" s="81"/>
      <c r="BNH115" s="81"/>
      <c r="BNI115" s="81"/>
      <c r="BNJ115" s="81"/>
      <c r="BNK115" s="81"/>
      <c r="BNL115" s="81"/>
      <c r="BNM115" s="81"/>
      <c r="BNN115" s="81"/>
      <c r="BNO115" s="81"/>
      <c r="BNP115" s="81"/>
      <c r="BNQ115" s="81"/>
      <c r="BNR115" s="81"/>
      <c r="BNS115" s="81"/>
      <c r="BNT115" s="81"/>
      <c r="BNU115" s="81"/>
      <c r="BNV115" s="81"/>
      <c r="BNW115" s="81"/>
      <c r="BNX115" s="81"/>
      <c r="BNY115" s="81"/>
      <c r="BNZ115" s="81"/>
      <c r="BOA115" s="81"/>
      <c r="BOB115" s="81"/>
      <c r="BOC115" s="81"/>
      <c r="BOD115" s="81"/>
      <c r="BOE115" s="81"/>
      <c r="BOF115" s="81"/>
      <c r="BOG115" s="81"/>
      <c r="BOH115" s="81"/>
      <c r="BOI115" s="81"/>
      <c r="BOJ115" s="81"/>
      <c r="BOK115" s="81"/>
      <c r="BOL115" s="81"/>
      <c r="BOM115" s="81"/>
      <c r="BON115" s="81"/>
      <c r="BOO115" s="81"/>
      <c r="BOP115" s="81"/>
      <c r="BOQ115" s="81"/>
      <c r="BOR115" s="81"/>
      <c r="BOS115" s="81"/>
      <c r="BOT115" s="81"/>
      <c r="BOU115" s="81"/>
      <c r="BOV115" s="81"/>
      <c r="BOW115" s="81"/>
      <c r="BOX115" s="81"/>
      <c r="BOY115" s="81"/>
      <c r="BOZ115" s="81"/>
      <c r="BPA115" s="81"/>
      <c r="BPB115" s="81"/>
      <c r="BPC115" s="81"/>
      <c r="BPD115" s="81"/>
      <c r="BPE115" s="81"/>
      <c r="BPF115" s="81"/>
      <c r="BPG115" s="81"/>
      <c r="BPH115" s="81"/>
      <c r="BPI115" s="81"/>
      <c r="BPJ115" s="81"/>
      <c r="BPK115" s="81"/>
      <c r="BPL115" s="81"/>
      <c r="BPM115" s="81"/>
      <c r="BPN115" s="81"/>
      <c r="BPO115" s="81"/>
      <c r="BPP115" s="81"/>
      <c r="BPQ115" s="81"/>
      <c r="BPR115" s="81"/>
      <c r="BPS115" s="81"/>
      <c r="BPT115" s="81"/>
      <c r="BPU115" s="81"/>
      <c r="BPV115" s="81"/>
      <c r="BPW115" s="81"/>
      <c r="BPX115" s="81"/>
      <c r="BPY115" s="81"/>
      <c r="BPZ115" s="81"/>
      <c r="BQA115" s="81"/>
      <c r="BQB115" s="81"/>
      <c r="BQC115" s="81"/>
      <c r="BQD115" s="81"/>
      <c r="BQE115" s="81"/>
      <c r="BQF115" s="81"/>
      <c r="BQG115" s="81"/>
      <c r="BQH115" s="81"/>
      <c r="BQI115" s="81"/>
      <c r="BQJ115" s="81"/>
      <c r="BQK115" s="81"/>
      <c r="BQL115" s="81"/>
      <c r="BQM115" s="81"/>
      <c r="BQN115" s="81"/>
      <c r="BQO115" s="81"/>
      <c r="BQP115" s="81"/>
      <c r="BQQ115" s="81"/>
      <c r="BQR115" s="81"/>
      <c r="BQS115" s="81"/>
      <c r="BQT115" s="81"/>
      <c r="BQU115" s="81"/>
      <c r="BQV115" s="81"/>
      <c r="BQW115" s="81"/>
      <c r="BQX115" s="81"/>
      <c r="BQY115" s="81"/>
      <c r="BQZ115" s="81"/>
      <c r="BRA115" s="81"/>
      <c r="BRB115" s="81"/>
      <c r="BRC115" s="81"/>
      <c r="BRD115" s="81"/>
      <c r="BRE115" s="81"/>
      <c r="BRF115" s="81"/>
      <c r="BRG115" s="81"/>
      <c r="BRH115" s="81"/>
      <c r="BRI115" s="81"/>
      <c r="BRJ115" s="81"/>
      <c r="BRK115" s="81"/>
      <c r="BRL115" s="81"/>
      <c r="BRM115" s="81"/>
      <c r="BRN115" s="81"/>
      <c r="BRO115" s="81"/>
      <c r="BRP115" s="81"/>
      <c r="BRQ115" s="81"/>
      <c r="BRR115" s="81"/>
      <c r="BRS115" s="81"/>
      <c r="BRT115" s="81"/>
      <c r="BRU115" s="81"/>
      <c r="BRV115" s="81"/>
      <c r="BRW115" s="81"/>
      <c r="BRX115" s="81"/>
      <c r="BRY115" s="81"/>
      <c r="BRZ115" s="81"/>
      <c r="BSA115" s="81"/>
      <c r="BSB115" s="81"/>
      <c r="BSC115" s="81"/>
      <c r="BSD115" s="81"/>
      <c r="BSE115" s="81"/>
      <c r="BSF115" s="81"/>
      <c r="BSG115" s="81"/>
      <c r="BSH115" s="81"/>
      <c r="BSI115" s="81"/>
      <c r="BSJ115" s="81"/>
      <c r="BSK115" s="81"/>
      <c r="BSL115" s="81"/>
      <c r="BSM115" s="81"/>
      <c r="BSN115" s="81"/>
      <c r="BSO115" s="81"/>
      <c r="BSP115" s="81"/>
      <c r="BSQ115" s="81"/>
      <c r="BSR115" s="81"/>
      <c r="BSS115" s="81"/>
      <c r="BST115" s="81"/>
      <c r="BSU115" s="81"/>
      <c r="BSV115" s="81"/>
      <c r="BSW115" s="81"/>
      <c r="BSX115" s="81"/>
      <c r="BSY115" s="81"/>
      <c r="BSZ115" s="81"/>
      <c r="BTA115" s="81"/>
      <c r="BTB115" s="81"/>
      <c r="BTC115" s="81"/>
      <c r="BTD115" s="81"/>
      <c r="BTE115" s="81"/>
      <c r="BTF115" s="81"/>
      <c r="BTG115" s="81"/>
      <c r="BTH115" s="81"/>
      <c r="BTI115" s="81"/>
      <c r="BTJ115" s="81"/>
      <c r="BTK115" s="81"/>
      <c r="BTL115" s="81"/>
      <c r="BTM115" s="81"/>
      <c r="BTN115" s="81"/>
      <c r="BTO115" s="81"/>
      <c r="BTP115" s="81"/>
      <c r="BTQ115" s="81"/>
      <c r="BTR115" s="81"/>
      <c r="BTS115" s="81"/>
      <c r="BTT115" s="81"/>
      <c r="BTU115" s="81"/>
      <c r="BTV115" s="81"/>
      <c r="BTW115" s="81"/>
      <c r="BTX115" s="81"/>
      <c r="BTY115" s="81"/>
      <c r="BTZ115" s="81"/>
      <c r="BUA115" s="81"/>
      <c r="BUB115" s="81"/>
      <c r="BUC115" s="81"/>
      <c r="BUD115" s="81"/>
      <c r="BUE115" s="81"/>
      <c r="BUF115" s="81"/>
      <c r="BUG115" s="81"/>
      <c r="BUH115" s="81"/>
      <c r="BUI115" s="81"/>
      <c r="BUJ115" s="81"/>
      <c r="BUK115" s="81"/>
      <c r="BUL115" s="81"/>
      <c r="BUM115" s="81"/>
      <c r="BUN115" s="81"/>
      <c r="BUO115" s="81"/>
      <c r="BUP115" s="81"/>
      <c r="BUQ115" s="81"/>
      <c r="BUR115" s="81"/>
      <c r="BUS115" s="81"/>
      <c r="BUT115" s="81"/>
      <c r="BUU115" s="81"/>
      <c r="BUV115" s="81"/>
      <c r="BUW115" s="81"/>
      <c r="BUX115" s="81"/>
      <c r="BUY115" s="81"/>
      <c r="BUZ115" s="81"/>
      <c r="BVA115" s="81"/>
      <c r="BVB115" s="81"/>
      <c r="BVC115" s="81"/>
      <c r="BVD115" s="81"/>
      <c r="BVE115" s="81"/>
      <c r="BVF115" s="81"/>
      <c r="BVG115" s="81"/>
      <c r="BVH115" s="81"/>
      <c r="BVI115" s="81"/>
      <c r="BVJ115" s="81"/>
      <c r="BVK115" s="81"/>
      <c r="BVL115" s="81"/>
      <c r="BVM115" s="81"/>
      <c r="BVN115" s="81"/>
      <c r="BVO115" s="81"/>
      <c r="BVP115" s="81"/>
      <c r="BVQ115" s="81"/>
      <c r="BVR115" s="81"/>
      <c r="BVS115" s="81"/>
      <c r="BVT115" s="81"/>
      <c r="BVU115" s="81"/>
      <c r="BVV115" s="81"/>
      <c r="BVW115" s="81"/>
      <c r="BVX115" s="81"/>
      <c r="BVY115" s="81"/>
      <c r="BVZ115" s="81"/>
      <c r="BWA115" s="81"/>
      <c r="BWB115" s="81"/>
      <c r="BWC115" s="81"/>
      <c r="BWD115" s="81"/>
      <c r="BWE115" s="81"/>
      <c r="BWF115" s="81"/>
      <c r="BWG115" s="81"/>
      <c r="BWH115" s="81"/>
      <c r="BWI115" s="81"/>
      <c r="BWJ115" s="81"/>
      <c r="BWK115" s="81"/>
      <c r="BWL115" s="81"/>
      <c r="BWM115" s="81"/>
      <c r="BWN115" s="81"/>
      <c r="BWO115" s="81"/>
      <c r="BWP115" s="81"/>
      <c r="BWQ115" s="81"/>
      <c r="BWR115" s="81"/>
      <c r="BWS115" s="81"/>
      <c r="BWT115" s="81"/>
      <c r="BWU115" s="81"/>
      <c r="BWV115" s="81"/>
      <c r="BWW115" s="81"/>
      <c r="BWX115" s="81"/>
      <c r="BWY115" s="81"/>
      <c r="BWZ115" s="81"/>
      <c r="BXA115" s="81"/>
      <c r="BXB115" s="81"/>
      <c r="BXC115" s="81"/>
      <c r="BXD115" s="81"/>
      <c r="BXE115" s="81"/>
      <c r="BXF115" s="81"/>
      <c r="BXG115" s="81"/>
      <c r="BXH115" s="81"/>
      <c r="BXI115" s="81"/>
      <c r="BXJ115" s="81"/>
      <c r="BXK115" s="81"/>
      <c r="BXL115" s="81"/>
      <c r="BXM115" s="81"/>
      <c r="BXN115" s="81"/>
      <c r="BXO115" s="81"/>
      <c r="BXP115" s="81"/>
      <c r="BXQ115" s="81"/>
      <c r="BXR115" s="81"/>
      <c r="BXS115" s="81"/>
      <c r="BXT115" s="81"/>
      <c r="BXU115" s="81"/>
      <c r="BXV115" s="81"/>
      <c r="BXW115" s="81"/>
      <c r="BXX115" s="81"/>
      <c r="BXY115" s="81"/>
      <c r="BXZ115" s="81"/>
      <c r="BYA115" s="81"/>
      <c r="BYB115" s="81"/>
      <c r="BYC115" s="81"/>
      <c r="BYD115" s="81"/>
      <c r="BYE115" s="81"/>
      <c r="BYF115" s="81"/>
      <c r="BYG115" s="81"/>
      <c r="BYH115" s="81"/>
      <c r="BYI115" s="81"/>
      <c r="BYJ115" s="81"/>
      <c r="BYK115" s="81"/>
      <c r="BYL115" s="81"/>
      <c r="BYM115" s="81"/>
      <c r="BYN115" s="81"/>
      <c r="BYO115" s="81"/>
      <c r="BYP115" s="81"/>
      <c r="BYQ115" s="81"/>
      <c r="BYR115" s="81"/>
      <c r="BYS115" s="81"/>
      <c r="BYT115" s="81"/>
      <c r="BYU115" s="81"/>
      <c r="BYV115" s="81"/>
      <c r="BYW115" s="81"/>
      <c r="BYX115" s="81"/>
      <c r="BYY115" s="81"/>
      <c r="BYZ115" s="81"/>
      <c r="BZA115" s="81"/>
      <c r="BZB115" s="81"/>
      <c r="BZC115" s="81"/>
      <c r="BZD115" s="81"/>
      <c r="BZE115" s="81"/>
      <c r="BZF115" s="81"/>
      <c r="BZG115" s="81"/>
      <c r="BZH115" s="81"/>
      <c r="BZI115" s="81"/>
      <c r="BZJ115" s="81"/>
      <c r="BZK115" s="81"/>
      <c r="BZL115" s="81"/>
      <c r="BZM115" s="81"/>
      <c r="BZN115" s="81"/>
      <c r="BZO115" s="81"/>
      <c r="BZP115" s="81"/>
      <c r="BZQ115" s="81"/>
      <c r="BZR115" s="81"/>
      <c r="BZS115" s="81"/>
      <c r="BZT115" s="81"/>
      <c r="BZU115" s="81"/>
      <c r="BZV115" s="81"/>
      <c r="BZW115" s="81"/>
      <c r="BZX115" s="81"/>
      <c r="BZY115" s="81"/>
      <c r="BZZ115" s="81"/>
      <c r="CAA115" s="81"/>
      <c r="CAB115" s="81"/>
      <c r="CAC115" s="81"/>
      <c r="CAD115" s="81"/>
      <c r="CAE115" s="81"/>
      <c r="CAF115" s="81"/>
      <c r="CAG115" s="81"/>
      <c r="CAH115" s="81"/>
      <c r="CAI115" s="81"/>
      <c r="CAJ115" s="81"/>
      <c r="CAK115" s="81"/>
      <c r="CAL115" s="81"/>
      <c r="CAM115" s="81"/>
      <c r="CAN115" s="81"/>
      <c r="CAO115" s="81"/>
      <c r="CAP115" s="81"/>
      <c r="CAQ115" s="81"/>
      <c r="CAR115" s="81"/>
      <c r="CAS115" s="81"/>
      <c r="CAT115" s="81"/>
      <c r="CAU115" s="81"/>
      <c r="CAV115" s="81"/>
      <c r="CAW115" s="81"/>
      <c r="CAX115" s="81"/>
      <c r="CAY115" s="81"/>
      <c r="CAZ115" s="81"/>
      <c r="CBA115" s="81"/>
      <c r="CBB115" s="81"/>
      <c r="CBC115" s="81"/>
      <c r="CBD115" s="81"/>
      <c r="CBE115" s="81"/>
      <c r="CBF115" s="81"/>
      <c r="CBG115" s="81"/>
      <c r="CBH115" s="81"/>
      <c r="CBI115" s="81"/>
      <c r="CBJ115" s="81"/>
      <c r="CBK115" s="81"/>
      <c r="CBL115" s="81"/>
      <c r="CBM115" s="81"/>
      <c r="CBN115" s="81"/>
      <c r="CBO115" s="81"/>
      <c r="CBP115" s="81"/>
      <c r="CBQ115" s="81"/>
      <c r="CBR115" s="81"/>
      <c r="CBS115" s="81"/>
      <c r="CBT115" s="81"/>
      <c r="CBU115" s="81"/>
      <c r="CBV115" s="81"/>
      <c r="CBW115" s="81"/>
      <c r="CBX115" s="81"/>
      <c r="CBY115" s="81"/>
      <c r="CBZ115" s="81"/>
      <c r="CCA115" s="81"/>
      <c r="CCB115" s="81"/>
      <c r="CCC115" s="81"/>
      <c r="CCD115" s="81"/>
      <c r="CCE115" s="81"/>
      <c r="CCF115" s="81"/>
      <c r="CCG115" s="81"/>
      <c r="CCH115" s="81"/>
      <c r="CCI115" s="81"/>
      <c r="CCJ115" s="81"/>
      <c r="CCK115" s="81"/>
      <c r="CCL115" s="81"/>
      <c r="CCM115" s="81"/>
      <c r="CCN115" s="81"/>
      <c r="CCO115" s="81"/>
      <c r="CCP115" s="81"/>
      <c r="CCQ115" s="81"/>
      <c r="CCR115" s="81"/>
      <c r="CCS115" s="81"/>
      <c r="CCT115" s="81"/>
      <c r="CCU115" s="81"/>
      <c r="CCV115" s="81"/>
      <c r="CCW115" s="81"/>
      <c r="CCX115" s="81"/>
      <c r="CCY115" s="81"/>
      <c r="CCZ115" s="81"/>
      <c r="CDA115" s="81"/>
      <c r="CDB115" s="81"/>
      <c r="CDC115" s="81"/>
      <c r="CDD115" s="81"/>
      <c r="CDE115" s="81"/>
      <c r="CDF115" s="81"/>
      <c r="CDG115" s="81"/>
      <c r="CDH115" s="81"/>
      <c r="CDI115" s="81"/>
      <c r="CDJ115" s="81"/>
      <c r="CDK115" s="81"/>
      <c r="CDL115" s="81"/>
      <c r="CDM115" s="81"/>
      <c r="CDN115" s="81"/>
      <c r="CDO115" s="81"/>
      <c r="CDP115" s="81"/>
      <c r="CDQ115" s="81"/>
      <c r="CDR115" s="81"/>
      <c r="CDS115" s="81"/>
      <c r="CDT115" s="81"/>
      <c r="CDU115" s="81"/>
      <c r="CDV115" s="81"/>
      <c r="CDW115" s="81"/>
      <c r="CDX115" s="81"/>
      <c r="CDY115" s="81"/>
      <c r="CDZ115" s="81"/>
      <c r="CEA115" s="81"/>
      <c r="CEB115" s="81"/>
      <c r="CEC115" s="81"/>
      <c r="CED115" s="81"/>
      <c r="CEE115" s="81"/>
      <c r="CEF115" s="81"/>
      <c r="CEG115" s="81"/>
      <c r="CEH115" s="81"/>
      <c r="CEI115" s="81"/>
      <c r="CEJ115" s="81"/>
      <c r="CEK115" s="81"/>
      <c r="CEL115" s="81"/>
      <c r="CEM115" s="81"/>
      <c r="CEN115" s="81"/>
      <c r="CEO115" s="81"/>
      <c r="CEP115" s="81"/>
      <c r="CEQ115" s="81"/>
      <c r="CER115" s="81"/>
      <c r="CES115" s="81"/>
      <c r="CET115" s="81"/>
      <c r="CEU115" s="81"/>
      <c r="CEV115" s="81"/>
      <c r="CEW115" s="81"/>
      <c r="CEX115" s="81"/>
      <c r="CEY115" s="81"/>
      <c r="CEZ115" s="81"/>
      <c r="CFA115" s="81"/>
      <c r="CFB115" s="81"/>
      <c r="CFC115" s="81"/>
      <c r="CFD115" s="81"/>
      <c r="CFE115" s="81"/>
      <c r="CFF115" s="81"/>
      <c r="CFG115" s="81"/>
      <c r="CFH115" s="81"/>
      <c r="CFI115" s="81"/>
      <c r="CFJ115" s="81"/>
      <c r="CFK115" s="81"/>
      <c r="CFL115" s="81"/>
      <c r="CFM115" s="81"/>
      <c r="CFN115" s="81"/>
      <c r="CFO115" s="81"/>
      <c r="CFP115" s="81"/>
      <c r="CFQ115" s="81"/>
      <c r="CFR115" s="81"/>
      <c r="CFS115" s="81"/>
      <c r="CFT115" s="81"/>
      <c r="CFU115" s="81"/>
      <c r="CFV115" s="81"/>
      <c r="CFW115" s="81"/>
      <c r="CFX115" s="81"/>
      <c r="CFY115" s="81"/>
      <c r="CFZ115" s="81"/>
      <c r="CGA115" s="81"/>
      <c r="CGB115" s="81"/>
      <c r="CGC115" s="81"/>
      <c r="CGD115" s="81"/>
      <c r="CGE115" s="81"/>
      <c r="CGF115" s="81"/>
      <c r="CGG115" s="81"/>
      <c r="CGH115" s="81"/>
      <c r="CGI115" s="81"/>
      <c r="CGJ115" s="81"/>
      <c r="CGK115" s="81"/>
      <c r="CGL115" s="81"/>
      <c r="CGM115" s="81"/>
      <c r="CGN115" s="81"/>
      <c r="CGO115" s="81"/>
      <c r="CGP115" s="81"/>
      <c r="CGQ115" s="81"/>
      <c r="CGR115" s="81"/>
      <c r="CGS115" s="81"/>
      <c r="CGT115" s="81"/>
      <c r="CGU115" s="81"/>
      <c r="CGV115" s="81"/>
      <c r="CGW115" s="81"/>
      <c r="CGX115" s="81"/>
      <c r="CGY115" s="81"/>
      <c r="CGZ115" s="81"/>
      <c r="CHA115" s="81"/>
      <c r="CHB115" s="81"/>
      <c r="CHC115" s="81"/>
      <c r="CHD115" s="81"/>
      <c r="CHE115" s="81"/>
      <c r="CHF115" s="81"/>
      <c r="CHG115" s="81"/>
      <c r="CHH115" s="81"/>
      <c r="CHI115" s="81"/>
      <c r="CHJ115" s="81"/>
      <c r="CHK115" s="81"/>
      <c r="CHL115" s="81"/>
      <c r="CHM115" s="81"/>
      <c r="CHN115" s="81"/>
      <c r="CHO115" s="81"/>
      <c r="CHP115" s="81"/>
      <c r="CHQ115" s="81"/>
      <c r="CHR115" s="81"/>
      <c r="CHS115" s="81"/>
      <c r="CHT115" s="81"/>
      <c r="CHU115" s="81"/>
      <c r="CHV115" s="81"/>
      <c r="CHW115" s="81"/>
      <c r="CHX115" s="81"/>
      <c r="CHY115" s="81"/>
      <c r="CHZ115" s="81"/>
      <c r="CIA115" s="81"/>
      <c r="CIB115" s="81"/>
      <c r="CIC115" s="81"/>
      <c r="CID115" s="81"/>
      <c r="CIE115" s="81"/>
      <c r="CIF115" s="81"/>
      <c r="CIG115" s="81"/>
      <c r="CIH115" s="81"/>
      <c r="CII115" s="81"/>
      <c r="CIJ115" s="81"/>
      <c r="CIK115" s="81"/>
      <c r="CIL115" s="81"/>
      <c r="CIM115" s="81"/>
      <c r="CIN115" s="81"/>
      <c r="CIO115" s="81"/>
      <c r="CIP115" s="81"/>
      <c r="CIQ115" s="81"/>
      <c r="CIR115" s="81"/>
      <c r="CIS115" s="81"/>
      <c r="CIT115" s="81"/>
      <c r="CIU115" s="81"/>
      <c r="CIV115" s="81"/>
      <c r="CIW115" s="81"/>
      <c r="CIX115" s="81"/>
      <c r="CIY115" s="81"/>
      <c r="CIZ115" s="81"/>
      <c r="CJA115" s="81"/>
      <c r="CJB115" s="81"/>
      <c r="CJC115" s="81"/>
      <c r="CJD115" s="81"/>
      <c r="CJE115" s="81"/>
      <c r="CJF115" s="81"/>
      <c r="CJG115" s="81"/>
      <c r="CJH115" s="81"/>
      <c r="CJI115" s="81"/>
      <c r="CJJ115" s="81"/>
      <c r="CJK115" s="81"/>
      <c r="CJL115" s="81"/>
      <c r="CJM115" s="81"/>
      <c r="CJN115" s="81"/>
      <c r="CJO115" s="81"/>
      <c r="CJP115" s="81"/>
      <c r="CJQ115" s="81"/>
      <c r="CJR115" s="81"/>
      <c r="CJS115" s="81"/>
      <c r="CJT115" s="81"/>
      <c r="CJU115" s="81"/>
      <c r="CJV115" s="81"/>
      <c r="CJW115" s="81"/>
      <c r="CJX115" s="81"/>
      <c r="CJY115" s="81"/>
      <c r="CJZ115" s="81"/>
      <c r="CKA115" s="81"/>
      <c r="CKB115" s="81"/>
      <c r="CKC115" s="81"/>
      <c r="CKD115" s="81"/>
      <c r="CKE115" s="81"/>
      <c r="CKF115" s="81"/>
      <c r="CKG115" s="81"/>
      <c r="CKH115" s="81"/>
      <c r="CKI115" s="81"/>
      <c r="CKJ115" s="81"/>
      <c r="CKK115" s="81"/>
      <c r="CKL115" s="81"/>
      <c r="CKM115" s="81"/>
      <c r="CKN115" s="81"/>
      <c r="CKO115" s="81"/>
      <c r="CKP115" s="81"/>
      <c r="CKQ115" s="81"/>
      <c r="CKR115" s="81"/>
      <c r="CKS115" s="81"/>
      <c r="CKT115" s="81"/>
      <c r="CKU115" s="81"/>
      <c r="CKV115" s="81"/>
      <c r="CKW115" s="81"/>
      <c r="CKX115" s="81"/>
      <c r="CKY115" s="81"/>
      <c r="CKZ115" s="81"/>
      <c r="CLA115" s="81"/>
      <c r="CLB115" s="81"/>
      <c r="CLC115" s="81"/>
      <c r="CLD115" s="81"/>
      <c r="CLE115" s="81"/>
      <c r="CLF115" s="81"/>
      <c r="CLG115" s="81"/>
      <c r="CLH115" s="81"/>
      <c r="CLI115" s="81"/>
      <c r="CLJ115" s="81"/>
      <c r="CLK115" s="81"/>
      <c r="CLL115" s="81"/>
      <c r="CLM115" s="81"/>
      <c r="CLN115" s="81"/>
      <c r="CLO115" s="81"/>
      <c r="CLP115" s="81"/>
      <c r="CLQ115" s="81"/>
      <c r="CLR115" s="81"/>
      <c r="CLS115" s="81"/>
      <c r="CLT115" s="81"/>
      <c r="CLU115" s="81"/>
      <c r="CLV115" s="81"/>
      <c r="CLW115" s="81"/>
      <c r="CLX115" s="81"/>
      <c r="CLY115" s="81"/>
      <c r="CLZ115" s="81"/>
      <c r="CMA115" s="81"/>
      <c r="CMB115" s="81"/>
      <c r="CMC115" s="81"/>
      <c r="CMD115" s="81"/>
      <c r="CME115" s="81"/>
      <c r="CMF115" s="81"/>
      <c r="CMG115" s="81"/>
      <c r="CMH115" s="81"/>
      <c r="CMI115" s="81"/>
      <c r="CMJ115" s="81"/>
      <c r="CMK115" s="81"/>
      <c r="CML115" s="81"/>
      <c r="CMM115" s="81"/>
      <c r="CMN115" s="81"/>
      <c r="CMO115" s="81"/>
      <c r="CMP115" s="81"/>
      <c r="CMQ115" s="81"/>
      <c r="CMR115" s="81"/>
      <c r="CMS115" s="81"/>
      <c r="CMT115" s="81"/>
      <c r="CMU115" s="81"/>
      <c r="CMV115" s="81"/>
      <c r="CMW115" s="81"/>
      <c r="CMX115" s="81"/>
      <c r="CMY115" s="81"/>
      <c r="CMZ115" s="81"/>
      <c r="CNA115" s="81"/>
      <c r="CNB115" s="81"/>
      <c r="CNC115" s="81"/>
      <c r="CND115" s="81"/>
      <c r="CNE115" s="81"/>
      <c r="CNF115" s="81"/>
      <c r="CNG115" s="81"/>
      <c r="CNH115" s="81"/>
      <c r="CNI115" s="81"/>
      <c r="CNJ115" s="81"/>
      <c r="CNK115" s="81"/>
      <c r="CNL115" s="81"/>
      <c r="CNM115" s="81"/>
      <c r="CNN115" s="81"/>
      <c r="CNO115" s="81"/>
      <c r="CNP115" s="81"/>
      <c r="CNQ115" s="81"/>
      <c r="CNR115" s="81"/>
      <c r="CNS115" s="81"/>
      <c r="CNT115" s="81"/>
      <c r="CNU115" s="81"/>
      <c r="CNV115" s="81"/>
      <c r="CNW115" s="81"/>
      <c r="CNX115" s="81"/>
      <c r="CNY115" s="81"/>
      <c r="CNZ115" s="81"/>
      <c r="COA115" s="81"/>
      <c r="COB115" s="81"/>
      <c r="COC115" s="81"/>
      <c r="COD115" s="81"/>
      <c r="COE115" s="81"/>
      <c r="COF115" s="81"/>
      <c r="COG115" s="81"/>
      <c r="COH115" s="81"/>
      <c r="COI115" s="81"/>
      <c r="COJ115" s="81"/>
      <c r="COK115" s="81"/>
      <c r="COL115" s="81"/>
      <c r="COM115" s="81"/>
      <c r="CON115" s="81"/>
      <c r="COO115" s="81"/>
      <c r="COP115" s="81"/>
      <c r="COQ115" s="81"/>
      <c r="COR115" s="81"/>
      <c r="COS115" s="81"/>
      <c r="COT115" s="81"/>
      <c r="COU115" s="81"/>
      <c r="COV115" s="81"/>
      <c r="COW115" s="81"/>
      <c r="COX115" s="81"/>
      <c r="COY115" s="81"/>
      <c r="COZ115" s="81"/>
      <c r="CPA115" s="81"/>
      <c r="CPB115" s="81"/>
      <c r="CPC115" s="81"/>
      <c r="CPD115" s="81"/>
      <c r="CPE115" s="81"/>
      <c r="CPF115" s="81"/>
      <c r="CPG115" s="81"/>
      <c r="CPH115" s="81"/>
      <c r="CPI115" s="81"/>
      <c r="CPJ115" s="81"/>
      <c r="CPK115" s="81"/>
      <c r="CPL115" s="81"/>
      <c r="CPM115" s="81"/>
      <c r="CPN115" s="81"/>
      <c r="CPO115" s="81"/>
      <c r="CPP115" s="81"/>
      <c r="CPQ115" s="81"/>
      <c r="CPR115" s="81"/>
      <c r="CPS115" s="81"/>
      <c r="CPT115" s="81"/>
      <c r="CPU115" s="81"/>
      <c r="CPV115" s="81"/>
      <c r="CPW115" s="81"/>
      <c r="CPX115" s="81"/>
      <c r="CPY115" s="81"/>
      <c r="CPZ115" s="81"/>
      <c r="CQA115" s="81"/>
      <c r="CQB115" s="81"/>
      <c r="CQC115" s="81"/>
      <c r="CQD115" s="81"/>
      <c r="CQE115" s="81"/>
      <c r="CQF115" s="81"/>
      <c r="CQG115" s="81"/>
      <c r="CQH115" s="81"/>
      <c r="CQI115" s="81"/>
      <c r="CQJ115" s="81"/>
      <c r="CQK115" s="81"/>
      <c r="CQL115" s="81"/>
      <c r="CQM115" s="81"/>
      <c r="CQN115" s="81"/>
      <c r="CQO115" s="81"/>
      <c r="CQP115" s="81"/>
      <c r="CQQ115" s="81"/>
      <c r="CQR115" s="81"/>
      <c r="CQS115" s="81"/>
      <c r="CQT115" s="81"/>
      <c r="CQU115" s="81"/>
      <c r="CQV115" s="81"/>
      <c r="CQW115" s="81"/>
      <c r="CQX115" s="81"/>
      <c r="CQY115" s="81"/>
      <c r="CQZ115" s="81"/>
      <c r="CRA115" s="81"/>
      <c r="CRB115" s="81"/>
      <c r="CRC115" s="81"/>
      <c r="CRD115" s="81"/>
      <c r="CRE115" s="81"/>
      <c r="CRF115" s="81"/>
      <c r="CRG115" s="81"/>
      <c r="CRH115" s="81"/>
      <c r="CRI115" s="81"/>
      <c r="CRJ115" s="81"/>
      <c r="CRK115" s="81"/>
      <c r="CRL115" s="81"/>
      <c r="CRM115" s="81"/>
      <c r="CRN115" s="81"/>
      <c r="CRO115" s="81"/>
      <c r="CRP115" s="81"/>
      <c r="CRQ115" s="81"/>
      <c r="CRR115" s="81"/>
      <c r="CRS115" s="81"/>
      <c r="CRT115" s="81"/>
      <c r="CRU115" s="81"/>
      <c r="CRV115" s="81"/>
      <c r="CRW115" s="81"/>
      <c r="CRX115" s="81"/>
      <c r="CRY115" s="81"/>
      <c r="CRZ115" s="81"/>
      <c r="CSA115" s="81"/>
      <c r="CSB115" s="81"/>
      <c r="CSC115" s="81"/>
      <c r="CSD115" s="81"/>
      <c r="CSE115" s="81"/>
      <c r="CSF115" s="81"/>
      <c r="CSG115" s="81"/>
      <c r="CSH115" s="81"/>
      <c r="CSI115" s="81"/>
      <c r="CSJ115" s="81"/>
      <c r="CSK115" s="81"/>
      <c r="CSL115" s="81"/>
      <c r="CSM115" s="81"/>
      <c r="CSN115" s="81"/>
      <c r="CSO115" s="81"/>
      <c r="CSP115" s="81"/>
      <c r="CSQ115" s="81"/>
      <c r="CSR115" s="81"/>
      <c r="CSS115" s="81"/>
      <c r="CST115" s="81"/>
      <c r="CSU115" s="81"/>
      <c r="CSV115" s="81"/>
      <c r="CSW115" s="81"/>
      <c r="CSX115" s="81"/>
      <c r="CSY115" s="81"/>
      <c r="CSZ115" s="81"/>
      <c r="CTA115" s="81"/>
      <c r="CTB115" s="81"/>
      <c r="CTC115" s="81"/>
      <c r="CTD115" s="81"/>
      <c r="CTE115" s="81"/>
      <c r="CTF115" s="81"/>
      <c r="CTG115" s="81"/>
      <c r="CTH115" s="81"/>
      <c r="CTI115" s="81"/>
      <c r="CTJ115" s="81"/>
      <c r="CTK115" s="81"/>
      <c r="CTL115" s="81"/>
      <c r="CTM115" s="81"/>
      <c r="CTN115" s="81"/>
      <c r="CTO115" s="81"/>
      <c r="CTP115" s="81"/>
      <c r="CTQ115" s="81"/>
      <c r="CTR115" s="81"/>
      <c r="CTS115" s="81"/>
      <c r="CTT115" s="81"/>
      <c r="CTU115" s="81"/>
      <c r="CTV115" s="81"/>
      <c r="CTW115" s="81"/>
      <c r="CTX115" s="81"/>
      <c r="CTY115" s="81"/>
      <c r="CTZ115" s="81"/>
      <c r="CUA115" s="81"/>
      <c r="CUB115" s="81"/>
      <c r="CUC115" s="81"/>
      <c r="CUD115" s="81"/>
      <c r="CUE115" s="81"/>
      <c r="CUF115" s="81"/>
      <c r="CUG115" s="81"/>
      <c r="CUH115" s="81"/>
      <c r="CUI115" s="81"/>
      <c r="CUJ115" s="81"/>
      <c r="CUK115" s="81"/>
      <c r="CUL115" s="81"/>
      <c r="CUM115" s="81"/>
      <c r="CUN115" s="81"/>
      <c r="CUO115" s="81"/>
      <c r="CUP115" s="81"/>
      <c r="CUQ115" s="81"/>
      <c r="CUR115" s="81"/>
      <c r="CUS115" s="81"/>
      <c r="CUT115" s="81"/>
      <c r="CUU115" s="81"/>
      <c r="CUV115" s="81"/>
      <c r="CUW115" s="81"/>
      <c r="CUX115" s="81"/>
      <c r="CUY115" s="81"/>
      <c r="CUZ115" s="81"/>
      <c r="CVA115" s="81"/>
      <c r="CVB115" s="81"/>
      <c r="CVC115" s="81"/>
      <c r="CVD115" s="81"/>
      <c r="CVE115" s="81"/>
      <c r="CVF115" s="81"/>
      <c r="CVG115" s="81"/>
      <c r="CVH115" s="81"/>
      <c r="CVI115" s="81"/>
      <c r="CVJ115" s="81"/>
      <c r="CVK115" s="81"/>
      <c r="CVL115" s="81"/>
      <c r="CVM115" s="81"/>
      <c r="CVN115" s="81"/>
      <c r="CVO115" s="81"/>
      <c r="CVP115" s="81"/>
      <c r="CVQ115" s="81"/>
      <c r="CVR115" s="81"/>
      <c r="CVS115" s="81"/>
      <c r="CVT115" s="81"/>
      <c r="CVU115" s="81"/>
      <c r="CVV115" s="81"/>
      <c r="CVW115" s="81"/>
      <c r="CVX115" s="81"/>
      <c r="CVY115" s="81"/>
      <c r="CVZ115" s="81"/>
      <c r="CWA115" s="81"/>
      <c r="CWB115" s="81"/>
      <c r="CWC115" s="81"/>
      <c r="CWD115" s="81"/>
      <c r="CWE115" s="81"/>
      <c r="CWF115" s="81"/>
      <c r="CWG115" s="81"/>
      <c r="CWH115" s="81"/>
      <c r="CWI115" s="81"/>
      <c r="CWJ115" s="81"/>
      <c r="CWK115" s="81"/>
      <c r="CWL115" s="81"/>
      <c r="CWM115" s="81"/>
      <c r="CWN115" s="81"/>
      <c r="CWO115" s="81"/>
      <c r="CWP115" s="81"/>
      <c r="CWQ115" s="81"/>
      <c r="CWR115" s="81"/>
      <c r="CWS115" s="81"/>
      <c r="CWT115" s="81"/>
      <c r="CWU115" s="81"/>
      <c r="CWV115" s="81"/>
      <c r="CWW115" s="81"/>
      <c r="CWX115" s="81"/>
      <c r="CWY115" s="81"/>
      <c r="CWZ115" s="81"/>
      <c r="CXA115" s="81"/>
      <c r="CXB115" s="81"/>
      <c r="CXC115" s="81"/>
      <c r="CXD115" s="81"/>
      <c r="CXE115" s="81"/>
      <c r="CXF115" s="81"/>
      <c r="CXG115" s="81"/>
      <c r="CXH115" s="81"/>
      <c r="CXI115" s="81"/>
      <c r="CXJ115" s="81"/>
      <c r="CXK115" s="81"/>
      <c r="CXL115" s="81"/>
      <c r="CXM115" s="81"/>
      <c r="CXN115" s="81"/>
      <c r="CXO115" s="81"/>
      <c r="CXP115" s="81"/>
      <c r="CXQ115" s="81"/>
      <c r="CXR115" s="81"/>
      <c r="CXS115" s="81"/>
      <c r="CXT115" s="81"/>
      <c r="CXU115" s="81"/>
      <c r="CXV115" s="81"/>
      <c r="CXW115" s="81"/>
      <c r="CXX115" s="81"/>
      <c r="CXY115" s="81"/>
      <c r="CXZ115" s="81"/>
      <c r="CYA115" s="81"/>
      <c r="CYB115" s="81"/>
      <c r="CYC115" s="81"/>
      <c r="CYD115" s="81"/>
      <c r="CYE115" s="81"/>
      <c r="CYF115" s="81"/>
      <c r="CYG115" s="81"/>
      <c r="CYH115" s="81"/>
      <c r="CYI115" s="81"/>
      <c r="CYJ115" s="81"/>
      <c r="CYK115" s="81"/>
      <c r="CYL115" s="81"/>
      <c r="CYM115" s="81"/>
      <c r="CYN115" s="81"/>
      <c r="CYO115" s="81"/>
      <c r="CYP115" s="81"/>
      <c r="CYQ115" s="81"/>
      <c r="CYR115" s="81"/>
      <c r="CYS115" s="81"/>
      <c r="CYT115" s="81"/>
      <c r="CYU115" s="81"/>
      <c r="CYV115" s="81"/>
      <c r="CYW115" s="81"/>
      <c r="CYX115" s="81"/>
      <c r="CYY115" s="81"/>
      <c r="CYZ115" s="81"/>
      <c r="CZA115" s="81"/>
      <c r="CZB115" s="81"/>
      <c r="CZC115" s="81"/>
      <c r="CZD115" s="81"/>
      <c r="CZE115" s="81"/>
      <c r="CZF115" s="81"/>
      <c r="CZG115" s="81"/>
      <c r="CZH115" s="81"/>
      <c r="CZI115" s="81"/>
      <c r="CZJ115" s="81"/>
      <c r="CZK115" s="81"/>
      <c r="CZL115" s="81"/>
      <c r="CZM115" s="81"/>
      <c r="CZN115" s="81"/>
      <c r="CZO115" s="81"/>
      <c r="CZP115" s="81"/>
      <c r="CZQ115" s="81"/>
      <c r="CZR115" s="81"/>
      <c r="CZS115" s="81"/>
      <c r="CZT115" s="81"/>
      <c r="CZU115" s="81"/>
      <c r="CZV115" s="81"/>
      <c r="CZW115" s="81"/>
      <c r="CZX115" s="81"/>
      <c r="CZY115" s="81"/>
      <c r="CZZ115" s="81"/>
      <c r="DAA115" s="81"/>
      <c r="DAB115" s="81"/>
      <c r="DAC115" s="81"/>
      <c r="DAD115" s="81"/>
      <c r="DAE115" s="81"/>
      <c r="DAF115" s="81"/>
      <c r="DAG115" s="81"/>
      <c r="DAH115" s="81"/>
      <c r="DAI115" s="81"/>
      <c r="DAJ115" s="81"/>
      <c r="DAK115" s="81"/>
      <c r="DAL115" s="81"/>
      <c r="DAM115" s="81"/>
      <c r="DAN115" s="81"/>
      <c r="DAO115" s="81"/>
      <c r="DAP115" s="81"/>
      <c r="DAQ115" s="81"/>
      <c r="DAR115" s="81"/>
      <c r="DAS115" s="81"/>
      <c r="DAT115" s="81"/>
      <c r="DAU115" s="81"/>
      <c r="DAV115" s="81"/>
      <c r="DAW115" s="81"/>
      <c r="DAX115" s="81"/>
      <c r="DAY115" s="81"/>
      <c r="DAZ115" s="81"/>
      <c r="DBA115" s="81"/>
      <c r="DBB115" s="81"/>
      <c r="DBC115" s="81"/>
      <c r="DBD115" s="81"/>
      <c r="DBE115" s="81"/>
      <c r="DBF115" s="81"/>
      <c r="DBG115" s="81"/>
      <c r="DBH115" s="81"/>
      <c r="DBI115" s="81"/>
      <c r="DBJ115" s="81"/>
      <c r="DBK115" s="81"/>
      <c r="DBL115" s="81"/>
      <c r="DBM115" s="81"/>
      <c r="DBN115" s="81"/>
      <c r="DBO115" s="81"/>
      <c r="DBP115" s="81"/>
      <c r="DBQ115" s="81"/>
      <c r="DBR115" s="81"/>
      <c r="DBS115" s="81"/>
      <c r="DBT115" s="81"/>
      <c r="DBU115" s="81"/>
      <c r="DBV115" s="81"/>
      <c r="DBW115" s="81"/>
      <c r="DBX115" s="81"/>
      <c r="DBY115" s="81"/>
      <c r="DBZ115" s="81"/>
      <c r="DCA115" s="81"/>
      <c r="DCB115" s="81"/>
      <c r="DCC115" s="81"/>
      <c r="DCD115" s="81"/>
      <c r="DCE115" s="81"/>
      <c r="DCF115" s="81"/>
      <c r="DCG115" s="81"/>
      <c r="DCH115" s="81"/>
      <c r="DCI115" s="81"/>
      <c r="DCJ115" s="81"/>
      <c r="DCK115" s="81"/>
      <c r="DCL115" s="81"/>
      <c r="DCM115" s="81"/>
      <c r="DCN115" s="81"/>
      <c r="DCO115" s="81"/>
      <c r="DCP115" s="81"/>
      <c r="DCQ115" s="81"/>
      <c r="DCR115" s="81"/>
      <c r="DCS115" s="81"/>
      <c r="DCT115" s="81"/>
      <c r="DCU115" s="81"/>
      <c r="DCV115" s="81"/>
      <c r="DCW115" s="81"/>
      <c r="DCX115" s="81"/>
      <c r="DCY115" s="81"/>
      <c r="DCZ115" s="81"/>
      <c r="DDA115" s="81"/>
      <c r="DDB115" s="81"/>
      <c r="DDC115" s="81"/>
      <c r="DDD115" s="81"/>
      <c r="DDE115" s="81"/>
      <c r="DDF115" s="81"/>
      <c r="DDG115" s="81"/>
      <c r="DDH115" s="81"/>
      <c r="DDI115" s="81"/>
      <c r="DDJ115" s="81"/>
      <c r="WBZ115" s="81"/>
      <c r="WCA115" s="81"/>
      <c r="WCB115" s="81"/>
      <c r="WCC115" s="81"/>
      <c r="WCD115" s="81"/>
      <c r="WCE115" s="81"/>
      <c r="WCF115" s="81"/>
      <c r="WCG115" s="81"/>
      <c r="WCH115" s="81"/>
      <c r="WCI115" s="81"/>
      <c r="WCJ115" s="81"/>
      <c r="WCK115" s="81"/>
      <c r="WCL115" s="81"/>
      <c r="WCM115" s="81"/>
      <c r="WCN115" s="81"/>
      <c r="WCO115" s="81"/>
      <c r="WCP115" s="81"/>
      <c r="WCQ115" s="81"/>
      <c r="WCR115" s="81"/>
      <c r="WCS115" s="81"/>
      <c r="WCT115" s="81"/>
      <c r="WCU115" s="81"/>
      <c r="WCV115" s="81"/>
      <c r="WCW115" s="81"/>
      <c r="WCX115" s="81"/>
      <c r="WCY115" s="81"/>
      <c r="WCZ115" s="81"/>
      <c r="WDA115" s="81"/>
      <c r="WDB115" s="81"/>
      <c r="WDC115" s="81"/>
      <c r="WDD115" s="81"/>
      <c r="WDE115" s="81"/>
      <c r="WDF115" s="81"/>
      <c r="WDG115" s="81"/>
      <c r="WDH115" s="81"/>
      <c r="WDI115" s="81"/>
      <c r="WDJ115" s="81"/>
      <c r="WDK115" s="81"/>
      <c r="WDL115" s="81"/>
      <c r="WDM115" s="81"/>
      <c r="WDN115" s="81"/>
      <c r="WDO115" s="81"/>
      <c r="WDP115" s="81"/>
      <c r="WDQ115" s="81"/>
      <c r="WDR115" s="81"/>
      <c r="WDS115" s="81"/>
      <c r="WDT115" s="81"/>
      <c r="WDU115" s="81"/>
      <c r="WDV115" s="81"/>
      <c r="WDW115" s="81"/>
      <c r="WDX115" s="81"/>
      <c r="WDY115" s="81"/>
      <c r="WDZ115" s="81"/>
      <c r="WEA115" s="81"/>
      <c r="WEB115" s="81"/>
      <c r="WEC115" s="81"/>
      <c r="WED115" s="81"/>
      <c r="WEE115" s="81"/>
      <c r="WEF115" s="81"/>
      <c r="WEG115" s="81"/>
      <c r="WEH115" s="81"/>
      <c r="WEI115" s="81"/>
      <c r="WEJ115" s="81"/>
      <c r="WEK115" s="81"/>
      <c r="WEL115" s="81"/>
      <c r="WEM115" s="81"/>
      <c r="WEN115" s="81"/>
      <c r="WEO115" s="81"/>
      <c r="WEP115" s="81"/>
      <c r="WEQ115" s="81"/>
      <c r="WER115" s="81"/>
      <c r="WES115" s="81"/>
      <c r="WET115" s="81"/>
      <c r="WEU115" s="81"/>
      <c r="WEV115" s="81"/>
      <c r="WEW115" s="81"/>
      <c r="WEX115" s="81"/>
      <c r="WEY115" s="81"/>
      <c r="WEZ115" s="81"/>
      <c r="WFA115" s="81"/>
      <c r="WFB115" s="81"/>
      <c r="WFC115" s="81"/>
      <c r="WFD115" s="81"/>
      <c r="WFE115" s="81"/>
      <c r="WFF115" s="81"/>
      <c r="WFG115" s="81"/>
      <c r="WFH115" s="81"/>
      <c r="WFI115" s="81"/>
      <c r="WFJ115" s="81"/>
      <c r="WFK115" s="81"/>
      <c r="WFL115" s="81"/>
      <c r="WFM115" s="81"/>
      <c r="WFN115" s="81"/>
      <c r="WFO115" s="81"/>
      <c r="WFP115" s="81"/>
      <c r="WFQ115" s="81"/>
      <c r="WFR115" s="81"/>
      <c r="WFS115" s="81"/>
      <c r="WFT115" s="81"/>
      <c r="WFU115" s="81"/>
      <c r="WFV115" s="81"/>
      <c r="WFW115" s="81"/>
      <c r="WFX115" s="81"/>
      <c r="WFY115" s="81"/>
      <c r="WFZ115" s="81"/>
      <c r="WGA115" s="81"/>
      <c r="WGB115" s="81"/>
      <c r="WGC115" s="81"/>
      <c r="WGD115" s="81"/>
      <c r="WGE115" s="81"/>
      <c r="WGF115" s="81"/>
      <c r="WGG115" s="81"/>
      <c r="WGH115" s="81"/>
      <c r="WGI115" s="81"/>
      <c r="WGJ115" s="81"/>
      <c r="WGK115" s="81"/>
      <c r="WGL115" s="81"/>
      <c r="WGM115" s="81"/>
      <c r="WGN115" s="81"/>
      <c r="WGO115" s="81"/>
      <c r="WGP115" s="81"/>
      <c r="WGQ115" s="81"/>
      <c r="WGR115" s="81"/>
      <c r="WGS115" s="81"/>
      <c r="WGT115" s="81"/>
      <c r="WGU115" s="81"/>
      <c r="WGV115" s="81"/>
      <c r="WGW115" s="81"/>
      <c r="WGX115" s="81"/>
      <c r="WGY115" s="81"/>
      <c r="WGZ115" s="81"/>
      <c r="WHA115" s="81"/>
      <c r="WHB115" s="81"/>
      <c r="WHC115" s="81"/>
      <c r="WHD115" s="81"/>
      <c r="WHE115" s="81"/>
      <c r="WHF115" s="81"/>
      <c r="WHG115" s="81"/>
      <c r="WHH115" s="81"/>
      <c r="WHI115" s="81"/>
      <c r="WHJ115" s="81"/>
      <c r="WHK115" s="81"/>
      <c r="WHL115" s="81"/>
      <c r="WHM115" s="81"/>
      <c r="WHN115" s="81"/>
      <c r="WHO115" s="81"/>
      <c r="WHP115" s="81"/>
      <c r="WHQ115" s="81"/>
      <c r="WHR115" s="81"/>
      <c r="WHS115" s="81"/>
      <c r="WHT115" s="81"/>
      <c r="WHU115" s="81"/>
      <c r="WHV115" s="81"/>
      <c r="WHW115" s="81"/>
      <c r="WHX115" s="81"/>
      <c r="WHY115" s="81"/>
      <c r="WHZ115" s="81"/>
      <c r="WIA115" s="81"/>
      <c r="WIB115" s="81"/>
      <c r="WIC115" s="81"/>
      <c r="WID115" s="81"/>
      <c r="WIE115" s="81"/>
      <c r="WIF115" s="81"/>
      <c r="WIG115" s="81"/>
      <c r="WIH115" s="81"/>
      <c r="WII115" s="81"/>
      <c r="WIJ115" s="81"/>
      <c r="WIK115" s="81"/>
      <c r="WIL115" s="81"/>
      <c r="WIM115" s="81"/>
      <c r="WIN115" s="81"/>
      <c r="WIO115" s="81"/>
      <c r="WIP115" s="81"/>
      <c r="WIQ115" s="81"/>
      <c r="WIR115" s="81"/>
      <c r="WIS115" s="81"/>
      <c r="WIT115" s="81"/>
      <c r="WIU115" s="81"/>
      <c r="WIV115" s="81"/>
      <c r="WIW115" s="81"/>
      <c r="WIX115" s="81"/>
      <c r="WIY115" s="81"/>
      <c r="WIZ115" s="81"/>
      <c r="WJA115" s="81"/>
      <c r="WJB115" s="81"/>
      <c r="WJC115" s="81"/>
      <c r="WJD115" s="81"/>
      <c r="WJE115" s="81"/>
      <c r="WJF115" s="81"/>
      <c r="WJG115" s="81"/>
      <c r="WJH115" s="81"/>
      <c r="WJI115" s="81"/>
      <c r="WJJ115" s="81"/>
      <c r="WJK115" s="81"/>
      <c r="WJL115" s="81"/>
      <c r="WJM115" s="81"/>
      <c r="WJN115" s="81"/>
      <c r="WJO115" s="81"/>
      <c r="WJP115" s="81"/>
      <c r="WJQ115" s="81"/>
      <c r="WJR115" s="81"/>
      <c r="WJS115" s="81"/>
      <c r="WJT115" s="81"/>
      <c r="WJU115" s="81"/>
      <c r="WJV115" s="81"/>
      <c r="WJW115" s="81"/>
      <c r="WJX115" s="81"/>
      <c r="WJY115" s="81"/>
      <c r="WJZ115" s="81"/>
      <c r="WKA115" s="81"/>
      <c r="WKB115" s="81"/>
      <c r="WKC115" s="81"/>
      <c r="WKD115" s="81"/>
      <c r="WKE115" s="81"/>
      <c r="WKF115" s="81"/>
      <c r="WKG115" s="81"/>
      <c r="WKH115" s="81"/>
      <c r="WKI115" s="81"/>
      <c r="WKJ115" s="81"/>
      <c r="WKK115" s="81"/>
      <c r="WKL115" s="81"/>
      <c r="WKM115" s="81"/>
      <c r="WKN115" s="81"/>
      <c r="WKO115" s="81"/>
      <c r="WKP115" s="81"/>
      <c r="WKQ115" s="81"/>
      <c r="WKR115" s="81"/>
      <c r="WKS115" s="81"/>
      <c r="WKT115" s="81"/>
      <c r="WKU115" s="81"/>
      <c r="WKV115" s="81"/>
      <c r="WKW115" s="81"/>
      <c r="WKX115" s="81"/>
      <c r="WKY115" s="81"/>
      <c r="WKZ115" s="81"/>
      <c r="WLA115" s="81"/>
      <c r="WLB115" s="81"/>
      <c r="WLC115" s="81"/>
      <c r="WLD115" s="81"/>
      <c r="WLE115" s="81"/>
      <c r="WLF115" s="81"/>
      <c r="WLG115" s="81"/>
      <c r="WLH115" s="81"/>
      <c r="WLI115" s="81"/>
      <c r="WLJ115" s="81"/>
      <c r="WLK115" s="81"/>
      <c r="WLL115" s="81"/>
      <c r="WLM115" s="81"/>
      <c r="WLN115" s="81"/>
      <c r="WLO115" s="81"/>
      <c r="WLP115" s="81"/>
      <c r="WLQ115" s="81"/>
      <c r="WLR115" s="81"/>
      <c r="WLS115" s="81"/>
      <c r="WLT115" s="81"/>
      <c r="WLU115" s="81"/>
      <c r="WLV115" s="81"/>
      <c r="WLW115" s="81"/>
      <c r="WLX115" s="81"/>
      <c r="WLY115" s="81"/>
      <c r="WLZ115" s="81"/>
      <c r="WMA115" s="81"/>
      <c r="WMB115" s="81"/>
      <c r="WMC115" s="81"/>
      <c r="WMD115" s="81"/>
      <c r="WME115" s="81"/>
      <c r="WMF115" s="81"/>
      <c r="WMG115" s="81"/>
      <c r="WMH115" s="81"/>
      <c r="WMI115" s="81"/>
      <c r="WMJ115" s="81"/>
      <c r="WMK115" s="81"/>
      <c r="WML115" s="81"/>
      <c r="WMM115" s="81"/>
      <c r="WMN115" s="81"/>
      <c r="WMO115" s="81"/>
      <c r="WMP115" s="81"/>
      <c r="WMQ115" s="81"/>
      <c r="WMR115" s="81"/>
      <c r="WMS115" s="81"/>
      <c r="WMT115" s="81"/>
      <c r="WMU115" s="81"/>
      <c r="WMV115" s="81"/>
      <c r="WMW115" s="81"/>
      <c r="WMX115" s="81"/>
      <c r="WMY115" s="81"/>
      <c r="WMZ115" s="81"/>
      <c r="WNA115" s="81"/>
      <c r="WNB115" s="81"/>
      <c r="WNC115" s="81"/>
      <c r="WND115" s="81"/>
      <c r="WNE115" s="81"/>
      <c r="WNF115" s="81"/>
      <c r="WNG115" s="81"/>
      <c r="WNH115" s="81"/>
      <c r="WNI115" s="81"/>
      <c r="WNJ115" s="81"/>
      <c r="WNK115" s="81"/>
      <c r="WNL115" s="81"/>
      <c r="WNM115" s="81"/>
      <c r="WNN115" s="81"/>
      <c r="WNO115" s="81"/>
      <c r="WNP115" s="81"/>
      <c r="WNQ115" s="81"/>
      <c r="WNR115" s="81"/>
      <c r="WNS115" s="81"/>
      <c r="WNT115" s="81"/>
      <c r="WNU115" s="81"/>
      <c r="WNV115" s="81"/>
      <c r="WNW115" s="81"/>
      <c r="WNX115" s="81"/>
      <c r="WNY115" s="81"/>
      <c r="WNZ115" s="81"/>
      <c r="WOA115" s="81"/>
      <c r="WOB115" s="81"/>
      <c r="WOC115" s="81"/>
      <c r="WOD115" s="81"/>
      <c r="WOE115" s="81"/>
      <c r="WOF115" s="81"/>
      <c r="WOG115" s="81"/>
      <c r="WOH115" s="81"/>
      <c r="WOI115" s="81"/>
      <c r="WOJ115" s="81"/>
      <c r="WOK115" s="81"/>
      <c r="WOL115" s="81"/>
      <c r="WOM115" s="81"/>
      <c r="WON115" s="81"/>
      <c r="WOO115" s="81"/>
      <c r="WOP115" s="81"/>
      <c r="WOQ115" s="81"/>
      <c r="WOR115" s="81"/>
      <c r="WOS115" s="81"/>
      <c r="WOT115" s="81"/>
      <c r="WOU115" s="81"/>
      <c r="WOV115" s="81"/>
      <c r="WOW115" s="81"/>
      <c r="WOX115" s="81"/>
      <c r="WOY115" s="81"/>
      <c r="WOZ115" s="81"/>
      <c r="WPA115" s="81"/>
      <c r="WPB115" s="81"/>
      <c r="WPC115" s="81"/>
      <c r="WPD115" s="81"/>
      <c r="WPE115" s="81"/>
      <c r="WPF115" s="81"/>
      <c r="WPG115" s="81"/>
      <c r="WPH115" s="81"/>
      <c r="WPI115" s="81"/>
      <c r="WPJ115" s="81"/>
      <c r="WPK115" s="81"/>
      <c r="WPL115" s="81"/>
      <c r="WPM115" s="81"/>
      <c r="WPN115" s="81"/>
      <c r="WPO115" s="81"/>
      <c r="WPP115" s="81"/>
      <c r="WPQ115" s="81"/>
      <c r="WPR115" s="81"/>
      <c r="WPS115" s="81"/>
      <c r="WPT115" s="81"/>
      <c r="WPU115" s="81"/>
      <c r="WPV115" s="81"/>
      <c r="WPW115" s="81"/>
      <c r="WPX115" s="81"/>
      <c r="WPY115" s="81"/>
      <c r="WPZ115" s="81"/>
      <c r="WQA115" s="81"/>
      <c r="WQB115" s="81"/>
      <c r="WQC115" s="81"/>
      <c r="WQD115" s="81"/>
      <c r="WQE115" s="81"/>
      <c r="WQF115" s="81"/>
      <c r="WQG115" s="81"/>
      <c r="WQH115" s="81"/>
      <c r="WQI115" s="81"/>
      <c r="WQJ115" s="81"/>
      <c r="WQK115" s="81"/>
      <c r="WQL115" s="81"/>
      <c r="WQM115" s="81"/>
      <c r="WQN115" s="81"/>
      <c r="WQO115" s="81"/>
      <c r="WQP115" s="81"/>
      <c r="WQQ115" s="81"/>
      <c r="WQR115" s="81"/>
      <c r="WQS115" s="81"/>
      <c r="WQT115" s="81"/>
      <c r="WQU115" s="81"/>
      <c r="WQV115" s="81"/>
      <c r="WQW115" s="81"/>
      <c r="WQX115" s="81"/>
      <c r="WQY115" s="81"/>
      <c r="WQZ115" s="81"/>
      <c r="WRA115" s="81"/>
      <c r="WRB115" s="81"/>
      <c r="WRC115" s="81"/>
      <c r="WRD115" s="81"/>
      <c r="WRE115" s="81"/>
      <c r="WRF115" s="81"/>
      <c r="WRG115" s="81"/>
      <c r="WRH115" s="81"/>
      <c r="WRI115" s="81"/>
      <c r="WRJ115" s="81"/>
      <c r="WRK115" s="81"/>
      <c r="WRL115" s="81"/>
      <c r="WRM115" s="81"/>
      <c r="WRN115" s="81"/>
      <c r="WRO115" s="81"/>
      <c r="WRP115" s="81"/>
      <c r="WRQ115" s="81"/>
      <c r="WRR115" s="81"/>
      <c r="WRS115" s="81"/>
      <c r="WRT115" s="81"/>
      <c r="WRU115" s="81"/>
      <c r="WRV115" s="81"/>
      <c r="WRW115" s="81"/>
      <c r="WRX115" s="81"/>
      <c r="WRY115" s="81"/>
      <c r="WRZ115" s="81"/>
      <c r="WSA115" s="81"/>
      <c r="WSB115" s="81"/>
      <c r="WSC115" s="81"/>
      <c r="WSD115" s="81"/>
      <c r="WSE115" s="81"/>
      <c r="WSF115" s="81"/>
      <c r="WSG115" s="81"/>
      <c r="WSH115" s="81"/>
      <c r="WSI115" s="81"/>
      <c r="WSJ115" s="81"/>
      <c r="WSK115" s="81"/>
      <c r="WSL115" s="81"/>
      <c r="WSM115" s="81"/>
      <c r="WSN115" s="81"/>
      <c r="WSO115" s="81"/>
      <c r="WSP115" s="81"/>
      <c r="WSQ115" s="81"/>
      <c r="WSR115" s="81"/>
      <c r="WSS115" s="81"/>
      <c r="WST115" s="81"/>
      <c r="WSU115" s="81"/>
      <c r="WSV115" s="81"/>
      <c r="WSW115" s="81"/>
      <c r="WSX115" s="81"/>
      <c r="WSY115" s="81"/>
      <c r="WSZ115" s="81"/>
      <c r="WTA115" s="81"/>
      <c r="WTB115" s="81"/>
      <c r="WTC115" s="81"/>
      <c r="WTD115" s="81"/>
      <c r="WTE115" s="81"/>
      <c r="WTF115" s="81"/>
      <c r="WTG115" s="81"/>
      <c r="WTH115" s="81"/>
      <c r="WTI115" s="81"/>
      <c r="WTJ115" s="81"/>
      <c r="WTK115" s="81"/>
      <c r="WTL115" s="81"/>
      <c r="WTM115" s="81"/>
      <c r="WTN115" s="81"/>
      <c r="WTO115" s="81"/>
      <c r="WTP115" s="81"/>
      <c r="WTQ115" s="81"/>
      <c r="WTR115" s="81"/>
      <c r="WTS115" s="81"/>
      <c r="WTT115" s="81"/>
      <c r="WTU115" s="81"/>
      <c r="WTV115" s="81"/>
      <c r="WTW115" s="81"/>
      <c r="WTX115" s="81"/>
      <c r="WTY115" s="81"/>
      <c r="WTZ115" s="81"/>
      <c r="WUA115" s="81"/>
      <c r="WUB115" s="81"/>
      <c r="WUC115" s="81"/>
      <c r="WUD115" s="81"/>
      <c r="WUE115" s="81"/>
      <c r="WUF115" s="81"/>
      <c r="WUG115" s="81"/>
      <c r="WUH115" s="81"/>
      <c r="WUI115" s="81"/>
      <c r="WUJ115" s="81"/>
      <c r="WUK115" s="81"/>
      <c r="WUL115" s="81"/>
      <c r="WUM115" s="81"/>
      <c r="WUN115" s="81"/>
      <c r="WUO115" s="81"/>
      <c r="WUP115" s="81"/>
      <c r="WUQ115" s="81"/>
      <c r="WUR115" s="81"/>
      <c r="WUS115" s="81"/>
      <c r="WUT115" s="81"/>
      <c r="WUU115" s="81"/>
      <c r="WUV115" s="81"/>
      <c r="WUW115" s="81"/>
      <c r="WUX115" s="81"/>
      <c r="WUY115" s="81"/>
      <c r="WUZ115" s="81"/>
      <c r="WVA115" s="81"/>
      <c r="WVB115" s="81"/>
      <c r="WVC115" s="81"/>
      <c r="WVD115" s="81"/>
      <c r="WVE115" s="81"/>
      <c r="WVF115" s="81"/>
      <c r="WVG115" s="81"/>
      <c r="WVH115" s="81"/>
      <c r="WVI115" s="81"/>
      <c r="WVJ115" s="81"/>
      <c r="WVK115" s="81"/>
      <c r="WVL115" s="81"/>
      <c r="WVM115" s="81"/>
      <c r="WVN115" s="81"/>
      <c r="WVO115" s="81"/>
      <c r="WVP115" s="81"/>
      <c r="WVQ115" s="81"/>
      <c r="WVR115" s="81"/>
      <c r="WVS115" s="81"/>
      <c r="WVT115" s="81"/>
      <c r="WVU115" s="81"/>
      <c r="WVV115" s="81"/>
      <c r="WVW115" s="81"/>
      <c r="WVX115" s="81"/>
      <c r="WVY115" s="81"/>
      <c r="WVZ115" s="81"/>
      <c r="WWA115" s="81"/>
      <c r="WWB115" s="81"/>
      <c r="WWC115" s="81"/>
      <c r="WWD115" s="81"/>
      <c r="WWE115" s="81"/>
      <c r="WWF115" s="81"/>
      <c r="WWG115" s="81"/>
      <c r="WWH115" s="81"/>
      <c r="WWI115" s="81"/>
      <c r="WWJ115" s="81"/>
      <c r="WWK115" s="81"/>
      <c r="WWL115" s="81"/>
      <c r="WWM115" s="81"/>
      <c r="WWN115" s="81"/>
      <c r="WWO115" s="81"/>
      <c r="WWP115" s="81"/>
      <c r="WWQ115" s="81"/>
      <c r="WWR115" s="81"/>
      <c r="WWS115" s="81"/>
      <c r="WWT115" s="81"/>
      <c r="WWU115" s="81"/>
      <c r="WWV115" s="81"/>
      <c r="WWW115" s="81"/>
      <c r="WWX115" s="81"/>
      <c r="WWY115" s="81"/>
      <c r="WWZ115" s="81"/>
      <c r="WXA115" s="81"/>
      <c r="WXB115" s="81"/>
      <c r="WXC115" s="81"/>
      <c r="WXD115" s="81"/>
      <c r="WXE115" s="81"/>
      <c r="WXF115" s="81"/>
      <c r="WXG115" s="81"/>
      <c r="WXH115" s="81"/>
      <c r="WXI115" s="81"/>
      <c r="WXJ115" s="81"/>
      <c r="WXK115" s="81"/>
      <c r="WXL115" s="81"/>
      <c r="WXM115" s="81"/>
      <c r="WXN115" s="81"/>
      <c r="WXO115" s="81"/>
      <c r="WXP115" s="81"/>
      <c r="WXQ115" s="81"/>
      <c r="WXR115" s="81"/>
      <c r="WXS115" s="81"/>
      <c r="WXT115" s="81"/>
      <c r="WXU115" s="81"/>
      <c r="WXV115" s="81"/>
      <c r="WXW115" s="81"/>
      <c r="WXX115" s="81"/>
      <c r="WXY115" s="81"/>
      <c r="WXZ115" s="81"/>
      <c r="WYA115" s="81"/>
      <c r="WYB115" s="81"/>
      <c r="WYC115" s="81"/>
      <c r="WYD115" s="81"/>
      <c r="WYE115" s="81"/>
      <c r="WYF115" s="81"/>
      <c r="WYG115" s="81"/>
      <c r="WYH115" s="81"/>
      <c r="WYI115" s="81"/>
      <c r="WYJ115" s="81"/>
      <c r="WYK115" s="81"/>
      <c r="WYL115" s="81"/>
      <c r="WYM115" s="81"/>
      <c r="WYN115" s="81"/>
      <c r="WYO115" s="81"/>
      <c r="WYP115" s="81"/>
      <c r="WYQ115" s="81"/>
      <c r="WYR115" s="81"/>
      <c r="WYS115" s="81"/>
      <c r="WYT115" s="81"/>
      <c r="WYU115" s="81"/>
      <c r="WYV115" s="81"/>
      <c r="WYW115" s="81"/>
      <c r="WYX115" s="81"/>
      <c r="WYY115" s="81"/>
      <c r="WYZ115" s="81"/>
      <c r="WZA115" s="81"/>
      <c r="WZB115" s="81"/>
      <c r="WZC115" s="81"/>
      <c r="WZD115" s="81"/>
      <c r="WZE115" s="81"/>
      <c r="WZF115" s="81"/>
      <c r="WZG115" s="81"/>
      <c r="WZH115" s="81"/>
      <c r="WZI115" s="81"/>
      <c r="WZJ115" s="81"/>
      <c r="WZK115" s="81"/>
      <c r="WZL115" s="81"/>
      <c r="WZM115" s="81"/>
      <c r="WZN115" s="81"/>
      <c r="WZO115" s="81"/>
      <c r="WZP115" s="81"/>
      <c r="WZQ115" s="81"/>
      <c r="WZR115" s="81"/>
      <c r="WZS115" s="81"/>
      <c r="WZT115" s="81"/>
      <c r="WZU115" s="81"/>
      <c r="WZV115" s="81"/>
      <c r="WZW115" s="81"/>
      <c r="WZX115" s="81"/>
      <c r="WZY115" s="81"/>
      <c r="WZZ115" s="81"/>
      <c r="XAA115" s="81"/>
      <c r="XAB115" s="81"/>
      <c r="XAC115" s="81"/>
      <c r="XAD115" s="81"/>
      <c r="XAE115" s="81"/>
      <c r="XAF115" s="81"/>
      <c r="XAG115" s="81"/>
      <c r="XAH115" s="81"/>
      <c r="XAI115" s="81"/>
      <c r="XAJ115" s="81"/>
      <c r="XAK115" s="81"/>
      <c r="XAL115" s="81"/>
      <c r="XAM115" s="81"/>
      <c r="XAN115" s="81"/>
      <c r="XAO115" s="81"/>
      <c r="XAP115" s="81"/>
      <c r="XAQ115" s="81"/>
      <c r="XAR115" s="81"/>
      <c r="XAS115" s="81"/>
      <c r="XAT115" s="81"/>
      <c r="XAU115" s="81"/>
      <c r="XAV115" s="81"/>
      <c r="XAW115" s="81"/>
      <c r="XAX115" s="81"/>
      <c r="XAY115" s="81"/>
      <c r="XAZ115" s="81"/>
      <c r="XBA115" s="81"/>
      <c r="XBB115" s="81"/>
      <c r="XBC115" s="81"/>
      <c r="XBD115" s="81"/>
      <c r="XBE115" s="81"/>
      <c r="XBF115" s="81"/>
      <c r="XBG115" s="81"/>
      <c r="XBH115" s="81"/>
      <c r="XBI115" s="81"/>
      <c r="XBJ115" s="81"/>
      <c r="XBK115" s="81"/>
      <c r="XBL115" s="81"/>
      <c r="XBM115" s="81"/>
      <c r="XBN115" s="81"/>
      <c r="XBO115" s="81"/>
      <c r="XBP115" s="81"/>
      <c r="XBQ115" s="81"/>
      <c r="XBR115" s="81"/>
      <c r="XBS115" s="81"/>
      <c r="XBT115" s="81"/>
      <c r="XBU115" s="81"/>
      <c r="XBV115" s="81"/>
      <c r="XBW115" s="81"/>
      <c r="XBX115" s="81"/>
      <c r="XBY115" s="81"/>
      <c r="XBZ115" s="81"/>
      <c r="XCA115" s="81"/>
      <c r="XCB115" s="81"/>
      <c r="XCC115" s="81"/>
      <c r="XCD115" s="81"/>
      <c r="XCE115" s="81"/>
      <c r="XCF115" s="81"/>
      <c r="XCG115" s="81"/>
      <c r="XCH115" s="81"/>
      <c r="XCI115" s="81"/>
      <c r="XCJ115" s="81"/>
      <c r="XCK115" s="81"/>
      <c r="XCL115" s="81"/>
      <c r="XCM115" s="81"/>
      <c r="XCN115" s="81"/>
      <c r="XCO115" s="81"/>
      <c r="XCP115" s="81"/>
      <c r="XCQ115" s="81"/>
      <c r="XCR115" s="81"/>
      <c r="XCS115" s="81"/>
      <c r="XCT115" s="81"/>
      <c r="XCU115" s="81"/>
      <c r="XCV115" s="81"/>
      <c r="XCW115" s="81"/>
      <c r="XCX115" s="81"/>
      <c r="XCY115" s="81"/>
      <c r="XCZ115" s="81"/>
      <c r="XDA115" s="81"/>
      <c r="XDB115" s="81"/>
      <c r="XDC115" s="81"/>
      <c r="XDD115" s="81"/>
      <c r="XDE115" s="81"/>
      <c r="XDF115" s="81"/>
      <c r="XDG115" s="81"/>
      <c r="XDH115" s="81"/>
      <c r="XDI115" s="81"/>
      <c r="XDJ115" s="81"/>
      <c r="XDK115" s="81"/>
      <c r="XDL115" s="81"/>
      <c r="XDM115" s="81"/>
      <c r="XDN115" s="81"/>
      <c r="XDO115" s="81"/>
      <c r="XDP115" s="81"/>
      <c r="XDQ115" s="81"/>
      <c r="XDR115" s="81"/>
      <c r="XDS115" s="81"/>
      <c r="XDT115" s="81"/>
      <c r="XDU115" s="81"/>
      <c r="XDV115" s="81"/>
      <c r="XDW115" s="81"/>
      <c r="XDX115" s="81"/>
      <c r="XDY115" s="81"/>
      <c r="XDZ115" s="81"/>
      <c r="XEA115" s="81"/>
      <c r="XEB115" s="81"/>
      <c r="XEC115" s="81"/>
      <c r="XED115" s="81"/>
      <c r="XEE115" s="81"/>
      <c r="XEF115" s="81"/>
      <c r="XEG115" s="81"/>
      <c r="XEH115" s="81"/>
      <c r="XEI115" s="81"/>
      <c r="XEJ115" s="81"/>
      <c r="XEK115" s="81"/>
      <c r="XEL115" s="81"/>
      <c r="XEM115" s="81"/>
      <c r="XEN115" s="81"/>
      <c r="XEO115" s="81"/>
      <c r="XEP115" s="81"/>
      <c r="XEQ115" s="81"/>
      <c r="XER115" s="81"/>
      <c r="XES115" s="81"/>
      <c r="XET115" s="81"/>
      <c r="XEU115" s="81"/>
      <c r="XEV115" s="81"/>
      <c r="XEW115" s="81"/>
      <c r="XEX115" s="81"/>
      <c r="XEY115" s="81"/>
      <c r="XEZ115" s="81"/>
      <c r="XFA115" s="81"/>
      <c r="XFB115" s="81"/>
      <c r="XFC115" s="81"/>
      <c r="XFD115" s="81"/>
    </row>
    <row r="116" spans="359:2818 15626:16384" x14ac:dyDescent="0.25">
      <c r="MU116" s="81"/>
      <c r="MV116" s="81"/>
      <c r="MW116" s="81"/>
      <c r="MX116" s="81"/>
      <c r="MY116" s="81"/>
      <c r="MZ116" s="81"/>
      <c r="NA116" s="81"/>
      <c r="NB116" s="81"/>
      <c r="NC116" s="81"/>
      <c r="ND116" s="81"/>
      <c r="NE116" s="81"/>
      <c r="NF116" s="81"/>
      <c r="NG116" s="81"/>
      <c r="NH116" s="81"/>
      <c r="NI116" s="81"/>
      <c r="NJ116" s="81"/>
      <c r="NK116" s="81"/>
      <c r="NL116" s="81"/>
      <c r="NM116" s="81"/>
      <c r="NN116" s="81"/>
      <c r="NO116" s="81"/>
      <c r="NP116" s="81"/>
      <c r="NQ116" s="81"/>
      <c r="NR116" s="81"/>
      <c r="NS116" s="81"/>
      <c r="NT116" s="81"/>
      <c r="NU116" s="81"/>
      <c r="NV116" s="81"/>
      <c r="NW116" s="81"/>
      <c r="NX116" s="81"/>
      <c r="NY116" s="81"/>
      <c r="NZ116" s="81"/>
      <c r="OA116" s="81"/>
      <c r="OB116" s="81"/>
      <c r="OC116" s="81"/>
      <c r="OD116" s="81"/>
      <c r="OE116" s="81"/>
      <c r="OF116" s="81"/>
      <c r="OG116" s="81"/>
      <c r="OH116" s="81"/>
      <c r="OI116" s="81"/>
      <c r="OJ116" s="81"/>
      <c r="OK116" s="81"/>
      <c r="OL116" s="81"/>
      <c r="OM116" s="81"/>
      <c r="ON116" s="81"/>
      <c r="OO116" s="81"/>
      <c r="OP116" s="81"/>
      <c r="OQ116" s="81"/>
      <c r="OR116" s="81"/>
      <c r="OS116" s="81"/>
      <c r="OT116" s="81"/>
      <c r="OU116" s="81"/>
      <c r="OV116" s="81"/>
      <c r="OW116" s="81"/>
      <c r="OX116" s="81"/>
      <c r="OY116" s="81"/>
      <c r="OZ116" s="81"/>
      <c r="PA116" s="81"/>
      <c r="PB116" s="81"/>
      <c r="PC116" s="81"/>
      <c r="PD116" s="81"/>
      <c r="PE116" s="81"/>
      <c r="PF116" s="81"/>
      <c r="PG116" s="81"/>
      <c r="PH116" s="81"/>
      <c r="PI116" s="81"/>
      <c r="PJ116" s="81"/>
      <c r="PK116" s="81"/>
      <c r="PL116" s="81"/>
      <c r="PM116" s="81"/>
      <c r="PN116" s="81"/>
      <c r="PO116" s="81"/>
      <c r="PP116" s="81"/>
      <c r="PQ116" s="81"/>
      <c r="PR116" s="81"/>
      <c r="PS116" s="81"/>
      <c r="PT116" s="81"/>
      <c r="PU116" s="81"/>
      <c r="PV116" s="81"/>
      <c r="PW116" s="81"/>
      <c r="PX116" s="81"/>
      <c r="PY116" s="81"/>
      <c r="PZ116" s="81"/>
      <c r="QA116" s="81"/>
      <c r="QB116" s="81"/>
      <c r="QC116" s="81"/>
      <c r="QD116" s="81"/>
      <c r="QE116" s="81"/>
      <c r="QF116" s="81"/>
      <c r="QG116" s="81"/>
      <c r="QH116" s="81"/>
      <c r="QI116" s="81"/>
      <c r="QJ116" s="81"/>
      <c r="QK116" s="81"/>
      <c r="QL116" s="81"/>
      <c r="QM116" s="81"/>
      <c r="QN116" s="81"/>
      <c r="QO116" s="81"/>
      <c r="QP116" s="81"/>
      <c r="QQ116" s="81"/>
      <c r="QR116" s="81"/>
      <c r="QS116" s="81"/>
      <c r="QT116" s="81"/>
      <c r="QU116" s="81"/>
      <c r="QV116" s="81"/>
      <c r="QW116" s="81"/>
      <c r="QX116" s="81"/>
      <c r="QY116" s="81"/>
      <c r="QZ116" s="81"/>
      <c r="RA116" s="81"/>
      <c r="RB116" s="81"/>
      <c r="RC116" s="81"/>
      <c r="RD116" s="81"/>
      <c r="RE116" s="81"/>
      <c r="RF116" s="81"/>
      <c r="RG116" s="81"/>
      <c r="RH116" s="81"/>
      <c r="RI116" s="81"/>
      <c r="RJ116" s="81"/>
      <c r="RK116" s="81"/>
      <c r="RL116" s="81"/>
      <c r="RM116" s="81"/>
      <c r="RN116" s="81"/>
      <c r="RO116" s="81"/>
      <c r="RP116" s="81"/>
      <c r="RQ116" s="81"/>
      <c r="RR116" s="81"/>
      <c r="RS116" s="81"/>
      <c r="RT116" s="81"/>
      <c r="RU116" s="81"/>
      <c r="RV116" s="81"/>
      <c r="RW116" s="81"/>
      <c r="RX116" s="81"/>
      <c r="RY116" s="81"/>
      <c r="RZ116" s="81"/>
      <c r="SA116" s="81"/>
      <c r="SB116" s="81"/>
      <c r="SC116" s="81"/>
      <c r="SD116" s="81"/>
      <c r="SE116" s="81"/>
      <c r="SF116" s="81"/>
      <c r="SG116" s="81"/>
      <c r="SH116" s="81"/>
      <c r="SI116" s="81"/>
      <c r="SJ116" s="81"/>
      <c r="SK116" s="81"/>
      <c r="SL116" s="81"/>
      <c r="SM116" s="81"/>
      <c r="SN116" s="81"/>
      <c r="SO116" s="81"/>
      <c r="SP116" s="81"/>
      <c r="SQ116" s="81"/>
      <c r="SR116" s="81"/>
      <c r="SS116" s="81"/>
      <c r="ST116" s="81"/>
      <c r="SU116" s="81"/>
      <c r="SV116" s="81"/>
      <c r="SW116" s="81"/>
      <c r="SX116" s="81"/>
      <c r="SY116" s="81"/>
      <c r="SZ116" s="81"/>
      <c r="TA116" s="81"/>
      <c r="TB116" s="81"/>
      <c r="TC116" s="81"/>
      <c r="TD116" s="81"/>
      <c r="TE116" s="81"/>
      <c r="TF116" s="81"/>
      <c r="TG116" s="81"/>
      <c r="TH116" s="81"/>
      <c r="TI116" s="81"/>
      <c r="TJ116" s="81"/>
      <c r="TK116" s="81"/>
      <c r="TL116" s="81"/>
      <c r="TM116" s="81"/>
      <c r="TN116" s="81"/>
      <c r="TO116" s="81"/>
      <c r="TP116" s="81"/>
      <c r="TQ116" s="81"/>
      <c r="TR116" s="81"/>
      <c r="TS116" s="81"/>
      <c r="TT116" s="81"/>
      <c r="TU116" s="81"/>
      <c r="TV116" s="81"/>
      <c r="TW116" s="81"/>
      <c r="TX116" s="81"/>
      <c r="TY116" s="81"/>
      <c r="TZ116" s="81"/>
      <c r="UA116" s="81"/>
      <c r="UB116" s="81"/>
      <c r="UC116" s="81"/>
      <c r="UD116" s="81"/>
      <c r="UE116" s="81"/>
      <c r="UF116" s="81"/>
      <c r="UG116" s="81"/>
      <c r="UH116" s="81"/>
      <c r="UI116" s="81"/>
      <c r="UJ116" s="81"/>
      <c r="UK116" s="81"/>
      <c r="UL116" s="81"/>
      <c r="UM116" s="81"/>
      <c r="UN116" s="81"/>
      <c r="UO116" s="81"/>
      <c r="UP116" s="81"/>
      <c r="UQ116" s="81"/>
      <c r="UR116" s="81"/>
      <c r="US116" s="81"/>
      <c r="UT116" s="81"/>
      <c r="UU116" s="81"/>
      <c r="UV116" s="81"/>
      <c r="UW116" s="81"/>
      <c r="UX116" s="81"/>
      <c r="UY116" s="81"/>
      <c r="UZ116" s="81"/>
      <c r="VA116" s="81"/>
      <c r="VB116" s="81"/>
      <c r="VC116" s="81"/>
      <c r="VD116" s="81"/>
      <c r="VE116" s="81"/>
      <c r="VF116" s="81"/>
      <c r="VG116" s="81"/>
      <c r="VH116" s="81"/>
      <c r="VI116" s="81"/>
      <c r="VJ116" s="81"/>
      <c r="VK116" s="81"/>
      <c r="VL116" s="81"/>
      <c r="VM116" s="81"/>
      <c r="VN116" s="81"/>
      <c r="VO116" s="81"/>
      <c r="VP116" s="81"/>
      <c r="VQ116" s="81"/>
      <c r="VR116" s="81"/>
      <c r="VS116" s="81"/>
      <c r="VT116" s="81"/>
      <c r="VU116" s="81"/>
      <c r="VV116" s="81"/>
      <c r="VW116" s="81"/>
      <c r="VX116" s="81"/>
      <c r="VY116" s="81"/>
      <c r="VZ116" s="81"/>
      <c r="WA116" s="81"/>
      <c r="WB116" s="81"/>
      <c r="WC116" s="81"/>
      <c r="WD116" s="81"/>
      <c r="WE116" s="81"/>
      <c r="WF116" s="81"/>
      <c r="WG116" s="81"/>
      <c r="WH116" s="81"/>
      <c r="WI116" s="81"/>
      <c r="WJ116" s="81"/>
      <c r="WK116" s="81"/>
      <c r="WL116" s="81"/>
      <c r="WM116" s="81"/>
      <c r="WN116" s="81"/>
      <c r="WO116" s="81"/>
      <c r="WP116" s="81"/>
      <c r="WQ116" s="81"/>
      <c r="WR116" s="81"/>
      <c r="WS116" s="81"/>
      <c r="WT116" s="81"/>
      <c r="WU116" s="81"/>
      <c r="WV116" s="81"/>
      <c r="WW116" s="81"/>
      <c r="WX116" s="81"/>
      <c r="WY116" s="81"/>
      <c r="WZ116" s="81"/>
      <c r="XA116" s="81"/>
      <c r="XB116" s="81"/>
      <c r="XC116" s="81"/>
      <c r="XD116" s="81"/>
      <c r="XE116" s="81"/>
      <c r="XF116" s="81"/>
      <c r="XG116" s="81"/>
      <c r="XH116" s="81"/>
      <c r="XI116" s="81"/>
      <c r="XJ116" s="81"/>
      <c r="XK116" s="81"/>
      <c r="XL116" s="81"/>
      <c r="XM116" s="81"/>
      <c r="XN116" s="81"/>
      <c r="XO116" s="81"/>
      <c r="XP116" s="81"/>
      <c r="XQ116" s="81"/>
      <c r="XR116" s="81"/>
      <c r="XS116" s="81"/>
      <c r="XT116" s="81"/>
      <c r="XU116" s="81"/>
      <c r="XV116" s="81"/>
      <c r="XW116" s="81"/>
      <c r="XX116" s="81"/>
      <c r="XY116" s="81"/>
      <c r="XZ116" s="81"/>
      <c r="YA116" s="81"/>
      <c r="YB116" s="81"/>
      <c r="YC116" s="81"/>
      <c r="YD116" s="81"/>
      <c r="YE116" s="81"/>
      <c r="YF116" s="81"/>
      <c r="YG116" s="81"/>
      <c r="YH116" s="81"/>
      <c r="YI116" s="81"/>
      <c r="YJ116" s="81"/>
      <c r="YK116" s="81"/>
      <c r="YL116" s="81"/>
      <c r="YM116" s="81"/>
      <c r="YN116" s="81"/>
      <c r="YO116" s="81"/>
      <c r="YP116" s="81"/>
      <c r="YQ116" s="81"/>
      <c r="YR116" s="81"/>
      <c r="YS116" s="81"/>
      <c r="YT116" s="81"/>
      <c r="YU116" s="81"/>
      <c r="YV116" s="81"/>
      <c r="YW116" s="81"/>
      <c r="YX116" s="81"/>
      <c r="YY116" s="81"/>
      <c r="YZ116" s="81"/>
      <c r="ZA116" s="81"/>
      <c r="ZB116" s="81"/>
      <c r="ZC116" s="81"/>
      <c r="ZD116" s="81"/>
      <c r="ZE116" s="81"/>
      <c r="ZF116" s="81"/>
      <c r="ZG116" s="81"/>
      <c r="ZH116" s="81"/>
      <c r="ZI116" s="81"/>
      <c r="ZJ116" s="81"/>
      <c r="ZK116" s="81"/>
      <c r="ZL116" s="81"/>
      <c r="ZM116" s="81"/>
      <c r="ZN116" s="81"/>
      <c r="ZO116" s="81"/>
      <c r="ZP116" s="81"/>
      <c r="ZQ116" s="81"/>
      <c r="ZR116" s="81"/>
      <c r="ZS116" s="81"/>
      <c r="ZT116" s="81"/>
      <c r="ZU116" s="81"/>
      <c r="ZV116" s="81"/>
      <c r="ZW116" s="81"/>
      <c r="ZX116" s="81"/>
      <c r="ZY116" s="81"/>
      <c r="ZZ116" s="81"/>
      <c r="AAA116" s="81"/>
      <c r="AAB116" s="81"/>
      <c r="AAC116" s="81"/>
      <c r="AAD116" s="81"/>
      <c r="AAE116" s="81"/>
      <c r="AAF116" s="81"/>
      <c r="AAG116" s="81"/>
      <c r="AAH116" s="81"/>
      <c r="AAI116" s="81"/>
      <c r="AAJ116" s="81"/>
      <c r="AAK116" s="81"/>
      <c r="AAL116" s="81"/>
      <c r="AAM116" s="81"/>
      <c r="AAN116" s="81"/>
      <c r="AAO116" s="81"/>
      <c r="AAP116" s="81"/>
      <c r="AAQ116" s="81"/>
      <c r="AAR116" s="81"/>
      <c r="AAS116" s="81"/>
      <c r="AAT116" s="81"/>
      <c r="AAU116" s="81"/>
      <c r="AAV116" s="81"/>
      <c r="AAW116" s="81"/>
      <c r="AAX116" s="81"/>
      <c r="AAY116" s="81"/>
      <c r="AAZ116" s="81"/>
      <c r="ABA116" s="81"/>
      <c r="ABB116" s="81"/>
      <c r="ABC116" s="81"/>
      <c r="ABD116" s="81"/>
      <c r="ABE116" s="81"/>
      <c r="ABF116" s="81"/>
      <c r="ABG116" s="81"/>
      <c r="ABH116" s="81"/>
      <c r="ABI116" s="81"/>
      <c r="ABJ116" s="81"/>
      <c r="ABK116" s="81"/>
      <c r="ABL116" s="81"/>
      <c r="ABM116" s="81"/>
      <c r="ABN116" s="81"/>
      <c r="ABO116" s="81"/>
      <c r="ABP116" s="81"/>
      <c r="ABQ116" s="81"/>
      <c r="ABR116" s="81"/>
      <c r="ABS116" s="81"/>
      <c r="ABT116" s="81"/>
      <c r="ABU116" s="81"/>
      <c r="ABV116" s="81"/>
      <c r="ABW116" s="81"/>
      <c r="ABX116" s="81"/>
      <c r="ABY116" s="81"/>
      <c r="ABZ116" s="81"/>
      <c r="ACA116" s="81"/>
      <c r="ACB116" s="81"/>
      <c r="ACC116" s="81"/>
      <c r="ACD116" s="81"/>
      <c r="ACE116" s="81"/>
      <c r="ACF116" s="81"/>
      <c r="ACG116" s="81"/>
      <c r="ACH116" s="81"/>
      <c r="ACI116" s="81"/>
      <c r="ACJ116" s="81"/>
      <c r="ACK116" s="81"/>
      <c r="ACL116" s="81"/>
      <c r="ACM116" s="81"/>
      <c r="ACN116" s="81"/>
      <c r="ACO116" s="81"/>
      <c r="ACP116" s="81"/>
      <c r="ACQ116" s="81"/>
      <c r="ACR116" s="81"/>
      <c r="ACS116" s="81"/>
      <c r="ACT116" s="81"/>
      <c r="ACU116" s="81"/>
      <c r="ACV116" s="81"/>
      <c r="ACW116" s="81"/>
      <c r="ACX116" s="81"/>
      <c r="ACY116" s="81"/>
      <c r="ACZ116" s="81"/>
      <c r="ADA116" s="81"/>
      <c r="ADB116" s="81"/>
      <c r="ADC116" s="81"/>
      <c r="ADD116" s="81"/>
      <c r="ADE116" s="81"/>
      <c r="ADF116" s="81"/>
      <c r="ADG116" s="81"/>
      <c r="ADH116" s="81"/>
      <c r="ADI116" s="81"/>
      <c r="ADJ116" s="81"/>
      <c r="ADK116" s="81"/>
      <c r="ADL116" s="81"/>
      <c r="ADM116" s="81"/>
      <c r="ADN116" s="81"/>
      <c r="ADO116" s="81"/>
      <c r="ADP116" s="81"/>
      <c r="ADQ116" s="81"/>
      <c r="ADR116" s="81"/>
      <c r="ADS116" s="81"/>
      <c r="ADT116" s="81"/>
      <c r="ADU116" s="81"/>
      <c r="ADV116" s="81"/>
      <c r="ADW116" s="81"/>
      <c r="ADX116" s="81"/>
      <c r="ADY116" s="81"/>
      <c r="ADZ116" s="81"/>
      <c r="AEA116" s="81"/>
      <c r="AEB116" s="81"/>
      <c r="AEC116" s="81"/>
      <c r="AED116" s="81"/>
      <c r="AEE116" s="81"/>
      <c r="AEF116" s="81"/>
      <c r="AEG116" s="81"/>
      <c r="AEH116" s="81"/>
      <c r="AEI116" s="81"/>
      <c r="AEJ116" s="81"/>
      <c r="AEK116" s="81"/>
      <c r="AEL116" s="81"/>
      <c r="AEM116" s="81"/>
      <c r="AEN116" s="81"/>
      <c r="AEO116" s="81"/>
      <c r="AEP116" s="81"/>
      <c r="AEQ116" s="81"/>
      <c r="AER116" s="81"/>
      <c r="AES116" s="81"/>
      <c r="AET116" s="81"/>
      <c r="AEU116" s="81"/>
      <c r="AEV116" s="81"/>
      <c r="AEW116" s="81"/>
      <c r="AEX116" s="81"/>
      <c r="AEY116" s="81"/>
      <c r="AEZ116" s="81"/>
      <c r="AFA116" s="81"/>
      <c r="AFB116" s="81"/>
      <c r="AFC116" s="81"/>
      <c r="AFD116" s="81"/>
      <c r="AFE116" s="81"/>
      <c r="AFF116" s="81"/>
      <c r="AFG116" s="81"/>
      <c r="AFH116" s="81"/>
      <c r="AFI116" s="81"/>
      <c r="AFJ116" s="81"/>
      <c r="AFK116" s="81"/>
      <c r="AFL116" s="81"/>
      <c r="AFM116" s="81"/>
      <c r="AFN116" s="81"/>
      <c r="AFO116" s="81"/>
      <c r="AFP116" s="81"/>
      <c r="AFQ116" s="81"/>
      <c r="AFR116" s="81"/>
      <c r="AFS116" s="81"/>
      <c r="AFT116" s="81"/>
      <c r="AFU116" s="81"/>
      <c r="AFV116" s="81"/>
      <c r="AFW116" s="81"/>
      <c r="AFX116" s="81"/>
      <c r="AFY116" s="81"/>
      <c r="AFZ116" s="81"/>
      <c r="AGA116" s="81"/>
      <c r="AGB116" s="81"/>
      <c r="AGC116" s="81"/>
      <c r="AGD116" s="81"/>
      <c r="AGE116" s="81"/>
      <c r="AGF116" s="81"/>
      <c r="AGG116" s="81"/>
      <c r="AGH116" s="81"/>
      <c r="AGI116" s="81"/>
      <c r="AGJ116" s="81"/>
      <c r="AGK116" s="81"/>
      <c r="AGL116" s="81"/>
      <c r="AGM116" s="81"/>
      <c r="AGN116" s="81"/>
      <c r="AGO116" s="81"/>
      <c r="AGP116" s="81"/>
      <c r="AGQ116" s="81"/>
      <c r="AGR116" s="81"/>
      <c r="AGS116" s="81"/>
      <c r="AGT116" s="81"/>
      <c r="AGU116" s="81"/>
      <c r="AGV116" s="81"/>
      <c r="AGW116" s="81"/>
      <c r="AGX116" s="81"/>
      <c r="AGY116" s="81"/>
      <c r="AGZ116" s="81"/>
      <c r="AHA116" s="81"/>
      <c r="AHB116" s="81"/>
      <c r="AHC116" s="81"/>
      <c r="AHD116" s="81"/>
      <c r="AHE116" s="81"/>
      <c r="AHF116" s="81"/>
      <c r="AHG116" s="81"/>
      <c r="AHH116" s="81"/>
      <c r="AHI116" s="81"/>
      <c r="AHJ116" s="81"/>
      <c r="AHK116" s="81"/>
      <c r="AHL116" s="81"/>
      <c r="AHM116" s="81"/>
      <c r="AHN116" s="81"/>
      <c r="AHO116" s="81"/>
      <c r="AHP116" s="81"/>
      <c r="AHQ116" s="81"/>
      <c r="AHR116" s="81"/>
      <c r="AHS116" s="81"/>
      <c r="AHT116" s="81"/>
      <c r="AHU116" s="81"/>
      <c r="AHV116" s="81"/>
      <c r="AHW116" s="81"/>
      <c r="AHX116" s="81"/>
      <c r="AHY116" s="81"/>
      <c r="AHZ116" s="81"/>
      <c r="AIA116" s="81"/>
      <c r="AIB116" s="81"/>
      <c r="AIC116" s="81"/>
      <c r="AID116" s="81"/>
      <c r="AIE116" s="81"/>
      <c r="AIF116" s="81"/>
      <c r="AIG116" s="81"/>
      <c r="AIH116" s="81"/>
      <c r="AII116" s="81"/>
      <c r="AIJ116" s="81"/>
      <c r="AIK116" s="81"/>
      <c r="AIL116" s="81"/>
      <c r="AIM116" s="81"/>
      <c r="AIN116" s="81"/>
      <c r="AIO116" s="81"/>
      <c r="AIP116" s="81"/>
      <c r="AIQ116" s="81"/>
      <c r="AIR116" s="81"/>
      <c r="AIS116" s="81"/>
      <c r="AIT116" s="81"/>
      <c r="AIU116" s="81"/>
      <c r="AIV116" s="81"/>
      <c r="AIW116" s="81"/>
      <c r="AIX116" s="81"/>
      <c r="AIY116" s="81"/>
      <c r="AIZ116" s="81"/>
      <c r="AJA116" s="81"/>
      <c r="AJB116" s="81"/>
      <c r="AJC116" s="81"/>
      <c r="AJD116" s="81"/>
      <c r="AJE116" s="81"/>
      <c r="AJF116" s="81"/>
      <c r="AJG116" s="81"/>
      <c r="AJH116" s="81"/>
      <c r="AJI116" s="81"/>
      <c r="AJJ116" s="81"/>
      <c r="AJK116" s="81"/>
      <c r="AJL116" s="81"/>
      <c r="AJM116" s="81"/>
      <c r="AJN116" s="81"/>
      <c r="AJO116" s="81"/>
      <c r="AJP116" s="81"/>
      <c r="AJQ116" s="81"/>
      <c r="AJR116" s="81"/>
      <c r="AJS116" s="81"/>
      <c r="AJT116" s="81"/>
      <c r="AJU116" s="81"/>
      <c r="AJV116" s="81"/>
      <c r="AJW116" s="81"/>
      <c r="AJX116" s="81"/>
      <c r="AJY116" s="81"/>
      <c r="AJZ116" s="81"/>
      <c r="AKA116" s="81"/>
      <c r="AKB116" s="81"/>
      <c r="AKC116" s="81"/>
      <c r="AKD116" s="81"/>
      <c r="AKE116" s="81"/>
      <c r="AKF116" s="81"/>
      <c r="AKG116" s="81"/>
      <c r="AKH116" s="81"/>
      <c r="AKI116" s="81"/>
      <c r="AKJ116" s="81"/>
      <c r="AKK116" s="81"/>
      <c r="AKL116" s="81"/>
      <c r="AKM116" s="81"/>
      <c r="AKN116" s="81"/>
      <c r="AKO116" s="81"/>
      <c r="AKP116" s="81"/>
      <c r="AKQ116" s="81"/>
      <c r="AKR116" s="81"/>
      <c r="AKS116" s="81"/>
      <c r="AKT116" s="81"/>
      <c r="AKU116" s="81"/>
      <c r="AKV116" s="81"/>
      <c r="AKW116" s="81"/>
      <c r="AKX116" s="81"/>
      <c r="AKY116" s="81"/>
      <c r="AKZ116" s="81"/>
      <c r="ALA116" s="81"/>
      <c r="ALB116" s="81"/>
      <c r="ALC116" s="81"/>
      <c r="ALD116" s="81"/>
      <c r="ALE116" s="81"/>
      <c r="ALF116" s="81"/>
      <c r="ALG116" s="81"/>
      <c r="ALH116" s="81"/>
      <c r="ALI116" s="81"/>
      <c r="ALJ116" s="81"/>
      <c r="ALK116" s="81"/>
      <c r="ALL116" s="81"/>
      <c r="ALM116" s="81"/>
      <c r="ALN116" s="81"/>
      <c r="ALO116" s="81"/>
      <c r="ALP116" s="81"/>
      <c r="ALQ116" s="81"/>
      <c r="ALR116" s="81"/>
      <c r="ALS116" s="81"/>
      <c r="ALT116" s="81"/>
      <c r="ALU116" s="81"/>
      <c r="ALV116" s="81"/>
      <c r="ALW116" s="81"/>
      <c r="ALX116" s="81"/>
      <c r="ALY116" s="81"/>
      <c r="ALZ116" s="81"/>
      <c r="AMA116" s="81"/>
      <c r="AMB116" s="81"/>
      <c r="AMC116" s="81"/>
      <c r="AMD116" s="81"/>
      <c r="AME116" s="81"/>
      <c r="AMF116" s="81"/>
      <c r="AMG116" s="81"/>
      <c r="AMH116" s="81"/>
      <c r="AMI116" s="81"/>
      <c r="AMJ116" s="81"/>
      <c r="AMK116" s="81"/>
      <c r="AML116" s="81"/>
      <c r="AMM116" s="81"/>
      <c r="AMN116" s="81"/>
      <c r="AMO116" s="81"/>
      <c r="AMP116" s="81"/>
      <c r="AMQ116" s="81"/>
      <c r="AMR116" s="81"/>
      <c r="AMS116" s="81"/>
      <c r="AMT116" s="81"/>
      <c r="AMU116" s="81"/>
      <c r="AMV116" s="81"/>
      <c r="AMW116" s="81"/>
      <c r="AMX116" s="81"/>
      <c r="AMY116" s="81"/>
      <c r="AMZ116" s="81"/>
      <c r="ANA116" s="81"/>
      <c r="ANB116" s="81"/>
      <c r="ANC116" s="81"/>
      <c r="AND116" s="81"/>
      <c r="ANE116" s="81"/>
      <c r="ANF116" s="81"/>
      <c r="ANG116" s="81"/>
      <c r="ANH116" s="81"/>
      <c r="ANI116" s="81"/>
      <c r="ANJ116" s="81"/>
      <c r="ANK116" s="81"/>
      <c r="ANL116" s="81"/>
      <c r="ANM116" s="81"/>
      <c r="ANN116" s="81"/>
      <c r="ANO116" s="81"/>
      <c r="ANP116" s="81"/>
      <c r="ANQ116" s="81"/>
      <c r="ANR116" s="81"/>
      <c r="ANS116" s="81"/>
      <c r="ANT116" s="81"/>
      <c r="ANU116" s="81"/>
      <c r="ANV116" s="81"/>
      <c r="ANW116" s="81"/>
      <c r="ANX116" s="81"/>
      <c r="ANY116" s="81"/>
      <c r="ANZ116" s="81"/>
      <c r="AOA116" s="81"/>
      <c r="AOB116" s="81"/>
      <c r="AOC116" s="81"/>
      <c r="AOD116" s="81"/>
      <c r="AOE116" s="81"/>
      <c r="AOF116" s="81"/>
      <c r="AOG116" s="81"/>
      <c r="AOH116" s="81"/>
      <c r="AOI116" s="81"/>
      <c r="AOJ116" s="81"/>
      <c r="AOK116" s="81"/>
      <c r="AOL116" s="81"/>
      <c r="AOM116" s="81"/>
      <c r="AON116" s="81"/>
      <c r="AOO116" s="81"/>
      <c r="AOP116" s="81"/>
      <c r="AOQ116" s="81"/>
      <c r="AOR116" s="81"/>
      <c r="AOS116" s="81"/>
      <c r="AOT116" s="81"/>
      <c r="AOU116" s="81"/>
      <c r="AOV116" s="81"/>
      <c r="AOW116" s="81"/>
      <c r="AOX116" s="81"/>
      <c r="AOY116" s="81"/>
      <c r="AOZ116" s="81"/>
      <c r="APA116" s="81"/>
      <c r="APB116" s="81"/>
      <c r="APC116" s="81"/>
      <c r="APD116" s="81"/>
      <c r="APE116" s="81"/>
      <c r="APF116" s="81"/>
      <c r="APG116" s="81"/>
      <c r="APH116" s="81"/>
      <c r="API116" s="81"/>
      <c r="APJ116" s="81"/>
      <c r="APK116" s="81"/>
      <c r="APL116" s="81"/>
      <c r="APM116" s="81"/>
      <c r="APN116" s="81"/>
      <c r="APO116" s="81"/>
      <c r="APP116" s="81"/>
      <c r="APQ116" s="81"/>
      <c r="APR116" s="81"/>
      <c r="APS116" s="81"/>
      <c r="APT116" s="81"/>
      <c r="APU116" s="81"/>
      <c r="APV116" s="81"/>
      <c r="APW116" s="81"/>
      <c r="APX116" s="81"/>
      <c r="APY116" s="81"/>
      <c r="APZ116" s="81"/>
      <c r="AQA116" s="81"/>
      <c r="AQB116" s="81"/>
      <c r="AQC116" s="81"/>
      <c r="AQD116" s="81"/>
      <c r="AQE116" s="81"/>
      <c r="AQF116" s="81"/>
      <c r="AQG116" s="81"/>
      <c r="AQH116" s="81"/>
      <c r="AQI116" s="81"/>
      <c r="AQJ116" s="81"/>
      <c r="AQK116" s="81"/>
      <c r="AQL116" s="81"/>
      <c r="AQM116" s="81"/>
      <c r="AQN116" s="81"/>
      <c r="AQO116" s="81"/>
      <c r="AQP116" s="81"/>
      <c r="AQQ116" s="81"/>
      <c r="AQR116" s="81"/>
      <c r="AQS116" s="81"/>
      <c r="AQT116" s="81"/>
      <c r="AQU116" s="81"/>
      <c r="AQV116" s="81"/>
      <c r="AQW116" s="81"/>
      <c r="AQX116" s="81"/>
      <c r="AQY116" s="81"/>
      <c r="AQZ116" s="81"/>
      <c r="ARA116" s="81"/>
      <c r="ARB116" s="81"/>
      <c r="ARC116" s="81"/>
      <c r="ARD116" s="81"/>
      <c r="ARE116" s="81"/>
      <c r="ARF116" s="81"/>
      <c r="ARG116" s="81"/>
      <c r="ARH116" s="81"/>
      <c r="ARI116" s="81"/>
      <c r="ARJ116" s="81"/>
      <c r="ARK116" s="81"/>
      <c r="ARL116" s="81"/>
      <c r="ARM116" s="81"/>
      <c r="ARN116" s="81"/>
      <c r="ARO116" s="81"/>
      <c r="ARP116" s="81"/>
      <c r="ARQ116" s="81"/>
      <c r="ARR116" s="81"/>
      <c r="ARS116" s="81"/>
      <c r="ART116" s="81"/>
      <c r="ARU116" s="81"/>
      <c r="ARV116" s="81"/>
      <c r="ARW116" s="81"/>
      <c r="BCC116" s="81"/>
      <c r="BCD116" s="81"/>
      <c r="BCE116" s="81"/>
      <c r="BCF116" s="81"/>
      <c r="BCG116" s="81"/>
      <c r="BCH116" s="81"/>
      <c r="BCI116" s="81"/>
      <c r="BCJ116" s="81"/>
      <c r="BCK116" s="81"/>
      <c r="BCL116" s="81"/>
      <c r="BCM116" s="81"/>
      <c r="BCN116" s="81"/>
      <c r="BCO116" s="81"/>
      <c r="BCP116" s="81"/>
      <c r="BCQ116" s="81"/>
      <c r="BCR116" s="81"/>
      <c r="BCS116" s="81"/>
      <c r="BCT116" s="81"/>
      <c r="BCU116" s="81"/>
      <c r="BCV116" s="81"/>
      <c r="BCW116" s="81"/>
      <c r="BCX116" s="81"/>
      <c r="BCY116" s="81"/>
      <c r="BCZ116" s="81"/>
      <c r="BDA116" s="81"/>
      <c r="BDB116" s="81"/>
      <c r="BDC116" s="81"/>
      <c r="BDD116" s="81"/>
      <c r="BDE116" s="81"/>
      <c r="BDF116" s="81"/>
      <c r="BDG116" s="81"/>
      <c r="BDH116" s="81"/>
      <c r="BDI116" s="81"/>
      <c r="BDJ116" s="81"/>
      <c r="BDK116" s="81"/>
      <c r="BDL116" s="81"/>
      <c r="BDM116" s="81"/>
      <c r="BDN116" s="81"/>
      <c r="BDO116" s="81"/>
      <c r="BDP116" s="81"/>
      <c r="BDQ116" s="81"/>
      <c r="BDR116" s="81"/>
      <c r="BDS116" s="81"/>
      <c r="BDT116" s="81"/>
      <c r="BDU116" s="81"/>
      <c r="BDV116" s="81"/>
      <c r="BDW116" s="81"/>
      <c r="BDX116" s="81"/>
      <c r="BDY116" s="81"/>
      <c r="BDZ116" s="81"/>
      <c r="BEA116" s="81"/>
      <c r="BEB116" s="81"/>
      <c r="BEC116" s="81"/>
      <c r="BED116" s="81"/>
      <c r="BEE116" s="81"/>
      <c r="BEF116" s="81"/>
      <c r="BEG116" s="81"/>
      <c r="BEH116" s="81"/>
      <c r="BEI116" s="81"/>
      <c r="BEJ116" s="81"/>
      <c r="BEK116" s="81"/>
      <c r="BEL116" s="81"/>
      <c r="BEM116" s="81"/>
      <c r="BEN116" s="81"/>
      <c r="BEO116" s="81"/>
      <c r="BEP116" s="81"/>
      <c r="BEQ116" s="81"/>
      <c r="BER116" s="81"/>
      <c r="BES116" s="81"/>
      <c r="BET116" s="81"/>
      <c r="BEU116" s="81"/>
      <c r="BEV116" s="81"/>
      <c r="BEW116" s="81"/>
      <c r="BEX116" s="81"/>
      <c r="BEY116" s="81"/>
      <c r="BEZ116" s="81"/>
      <c r="BFA116" s="81"/>
      <c r="BFB116" s="81"/>
      <c r="BFC116" s="81"/>
      <c r="BFD116" s="81"/>
      <c r="BFE116" s="81"/>
      <c r="BFF116" s="81"/>
      <c r="BFG116" s="81"/>
      <c r="BFH116" s="81"/>
      <c r="BFI116" s="81"/>
      <c r="BFJ116" s="81"/>
      <c r="BFK116" s="81"/>
      <c r="BFL116" s="81"/>
      <c r="BFM116" s="81"/>
      <c r="BFN116" s="81"/>
      <c r="BFO116" s="81"/>
      <c r="BFP116" s="81"/>
      <c r="BFQ116" s="81"/>
      <c r="BFR116" s="81"/>
      <c r="BFS116" s="81"/>
      <c r="BFT116" s="81"/>
      <c r="BFU116" s="81"/>
      <c r="BFV116" s="81"/>
      <c r="BFW116" s="81"/>
      <c r="BFX116" s="81"/>
      <c r="BFY116" s="81"/>
      <c r="BFZ116" s="81"/>
      <c r="BGA116" s="81"/>
      <c r="BGB116" s="81"/>
      <c r="BGC116" s="81"/>
      <c r="BGD116" s="81"/>
      <c r="BGE116" s="81"/>
      <c r="BGF116" s="81"/>
      <c r="BGG116" s="81"/>
      <c r="BGH116" s="81"/>
      <c r="BGI116" s="81"/>
      <c r="BGJ116" s="81"/>
      <c r="BGK116" s="81"/>
      <c r="BGL116" s="81"/>
      <c r="BGM116" s="81"/>
      <c r="BGN116" s="81"/>
      <c r="BGO116" s="81"/>
      <c r="BGP116" s="81"/>
      <c r="BGQ116" s="81"/>
      <c r="BGR116" s="81"/>
      <c r="BGS116" s="81"/>
      <c r="BGT116" s="81"/>
      <c r="BGU116" s="81"/>
      <c r="BGV116" s="81"/>
      <c r="BGW116" s="81"/>
      <c r="BGX116" s="81"/>
      <c r="BGY116" s="81"/>
      <c r="BGZ116" s="81"/>
      <c r="BHA116" s="81"/>
      <c r="BHB116" s="81"/>
      <c r="BHC116" s="81"/>
      <c r="BHD116" s="81"/>
      <c r="BHE116" s="81"/>
      <c r="BHF116" s="81"/>
      <c r="BHG116" s="81"/>
      <c r="BHH116" s="81"/>
      <c r="BHI116" s="81"/>
      <c r="BHJ116" s="81"/>
      <c r="BHK116" s="81"/>
      <c r="BHL116" s="81"/>
      <c r="BHM116" s="81"/>
      <c r="BHN116" s="81"/>
      <c r="BHO116" s="81"/>
      <c r="BHP116" s="81"/>
      <c r="BHQ116" s="81"/>
      <c r="BHR116" s="81"/>
      <c r="BHS116" s="81"/>
      <c r="BHT116" s="81"/>
      <c r="BHU116" s="81"/>
      <c r="BHV116" s="81"/>
      <c r="BHW116" s="81"/>
      <c r="BHX116" s="81"/>
      <c r="BHY116" s="81"/>
      <c r="BHZ116" s="81"/>
      <c r="BIA116" s="81"/>
      <c r="BIB116" s="81"/>
      <c r="BIC116" s="81"/>
      <c r="BID116" s="81"/>
      <c r="BIE116" s="81"/>
      <c r="BIF116" s="81"/>
      <c r="BIG116" s="81"/>
      <c r="BIH116" s="81"/>
      <c r="BII116" s="81"/>
      <c r="BIJ116" s="81"/>
      <c r="BIK116" s="81"/>
      <c r="BIL116" s="81"/>
      <c r="BIM116" s="81"/>
      <c r="BIN116" s="81"/>
      <c r="BIO116" s="81"/>
      <c r="BIP116" s="81"/>
      <c r="BIQ116" s="81"/>
      <c r="BIR116" s="81"/>
      <c r="BIS116" s="81"/>
      <c r="BIT116" s="81"/>
      <c r="BIU116" s="81"/>
      <c r="BIV116" s="81"/>
      <c r="BIW116" s="81"/>
      <c r="BIX116" s="81"/>
      <c r="BIY116" s="81"/>
      <c r="BIZ116" s="81"/>
      <c r="BJA116" s="81"/>
      <c r="BJB116" s="81"/>
      <c r="BJC116" s="81"/>
      <c r="BJD116" s="81"/>
      <c r="BJE116" s="81"/>
      <c r="BJF116" s="81"/>
      <c r="BJG116" s="81"/>
      <c r="BJH116" s="81"/>
      <c r="BJI116" s="81"/>
      <c r="BJJ116" s="81"/>
      <c r="BJK116" s="81"/>
      <c r="BJL116" s="81"/>
      <c r="BJM116" s="81"/>
      <c r="BJN116" s="81"/>
      <c r="BJO116" s="81"/>
      <c r="BJP116" s="81"/>
      <c r="BJQ116" s="81"/>
      <c r="BJR116" s="81"/>
      <c r="BJS116" s="81"/>
      <c r="BJT116" s="81"/>
      <c r="BJU116" s="81"/>
      <c r="BJV116" s="81"/>
      <c r="BJW116" s="81"/>
      <c r="BJX116" s="81"/>
      <c r="BJY116" s="81"/>
      <c r="BJZ116" s="81"/>
      <c r="BKA116" s="81"/>
      <c r="BKB116" s="81"/>
      <c r="BKC116" s="81"/>
      <c r="BKD116" s="81"/>
      <c r="BKE116" s="81"/>
      <c r="BKF116" s="81"/>
      <c r="BKG116" s="81"/>
      <c r="BKH116" s="81"/>
      <c r="BKI116" s="81"/>
      <c r="BKJ116" s="81"/>
      <c r="BKK116" s="81"/>
      <c r="BKL116" s="81"/>
      <c r="BKM116" s="81"/>
      <c r="BKN116" s="81"/>
      <c r="BKO116" s="81"/>
      <c r="BKP116" s="81"/>
      <c r="BKQ116" s="81"/>
      <c r="BKR116" s="81"/>
      <c r="BKS116" s="81"/>
      <c r="BKT116" s="81"/>
      <c r="BKU116" s="81"/>
      <c r="BKV116" s="81"/>
      <c r="BKW116" s="81"/>
      <c r="BKX116" s="81"/>
      <c r="BKY116" s="81"/>
      <c r="BKZ116" s="81"/>
      <c r="BLA116" s="81"/>
      <c r="BLB116" s="81"/>
      <c r="BLC116" s="81"/>
      <c r="BLD116" s="81"/>
      <c r="BLE116" s="81"/>
      <c r="BLF116" s="81"/>
      <c r="BLG116" s="81"/>
      <c r="BLH116" s="81"/>
      <c r="BLI116" s="81"/>
      <c r="BLJ116" s="81"/>
      <c r="BLK116" s="81"/>
      <c r="BLL116" s="81"/>
      <c r="BLM116" s="81"/>
      <c r="BLN116" s="81"/>
      <c r="BLO116" s="81"/>
      <c r="BLP116" s="81"/>
      <c r="BLQ116" s="81"/>
      <c r="BLR116" s="81"/>
      <c r="BLS116" s="81"/>
      <c r="BLT116" s="81"/>
      <c r="BLU116" s="81"/>
      <c r="BLV116" s="81"/>
      <c r="BLW116" s="81"/>
      <c r="BLX116" s="81"/>
      <c r="BLY116" s="81"/>
      <c r="BLZ116" s="81"/>
      <c r="BMA116" s="81"/>
      <c r="BMB116" s="81"/>
      <c r="BMC116" s="81"/>
      <c r="BMD116" s="81"/>
      <c r="BME116" s="81"/>
      <c r="BMF116" s="81"/>
      <c r="BMG116" s="81"/>
      <c r="BMH116" s="81"/>
      <c r="BMI116" s="81"/>
      <c r="BMJ116" s="81"/>
      <c r="BMK116" s="81"/>
      <c r="BML116" s="81"/>
      <c r="BMM116" s="81"/>
      <c r="BMN116" s="81"/>
      <c r="BMO116" s="81"/>
      <c r="BMP116" s="81"/>
      <c r="BMQ116" s="81"/>
      <c r="BMR116" s="81"/>
      <c r="BMS116" s="81"/>
      <c r="BMT116" s="81"/>
      <c r="BMU116" s="81"/>
      <c r="BMV116" s="81"/>
      <c r="BMW116" s="81"/>
      <c r="BMX116" s="81"/>
      <c r="BMY116" s="81"/>
      <c r="BMZ116" s="81"/>
      <c r="BNA116" s="81"/>
      <c r="BNB116" s="81"/>
      <c r="BNC116" s="81"/>
      <c r="BND116" s="81"/>
      <c r="BNE116" s="81"/>
      <c r="BNF116" s="81"/>
      <c r="BNG116" s="81"/>
      <c r="BNH116" s="81"/>
      <c r="BNI116" s="81"/>
      <c r="BNJ116" s="81"/>
      <c r="BNK116" s="81"/>
      <c r="BNL116" s="81"/>
      <c r="BNM116" s="81"/>
      <c r="BNN116" s="81"/>
      <c r="BNO116" s="81"/>
      <c r="BNP116" s="81"/>
      <c r="BNQ116" s="81"/>
      <c r="BNR116" s="81"/>
      <c r="BNS116" s="81"/>
      <c r="BNT116" s="81"/>
      <c r="BNU116" s="81"/>
      <c r="BNV116" s="81"/>
      <c r="BNW116" s="81"/>
      <c r="BNX116" s="81"/>
      <c r="BNY116" s="81"/>
      <c r="BNZ116" s="81"/>
      <c r="BOA116" s="81"/>
      <c r="BOB116" s="81"/>
      <c r="BOC116" s="81"/>
      <c r="BOD116" s="81"/>
      <c r="BOE116" s="81"/>
      <c r="BOF116" s="81"/>
      <c r="BOG116" s="81"/>
      <c r="BOH116" s="81"/>
      <c r="BOI116" s="81"/>
      <c r="BOJ116" s="81"/>
      <c r="BOK116" s="81"/>
      <c r="BOL116" s="81"/>
      <c r="BOM116" s="81"/>
      <c r="BON116" s="81"/>
      <c r="BOO116" s="81"/>
      <c r="BOP116" s="81"/>
      <c r="BOQ116" s="81"/>
      <c r="BOR116" s="81"/>
      <c r="BOS116" s="81"/>
      <c r="BOT116" s="81"/>
      <c r="BOU116" s="81"/>
      <c r="BOV116" s="81"/>
      <c r="BOW116" s="81"/>
      <c r="BOX116" s="81"/>
      <c r="BOY116" s="81"/>
      <c r="BOZ116" s="81"/>
      <c r="BPA116" s="81"/>
      <c r="BPB116" s="81"/>
      <c r="BPC116" s="81"/>
      <c r="BPD116" s="81"/>
      <c r="BPE116" s="81"/>
      <c r="BPF116" s="81"/>
      <c r="BPG116" s="81"/>
      <c r="BPH116" s="81"/>
      <c r="BPI116" s="81"/>
      <c r="BPJ116" s="81"/>
      <c r="BPK116" s="81"/>
      <c r="BPL116" s="81"/>
      <c r="BPM116" s="81"/>
      <c r="BPN116" s="81"/>
      <c r="BPO116" s="81"/>
      <c r="BPP116" s="81"/>
      <c r="BPQ116" s="81"/>
      <c r="BPR116" s="81"/>
      <c r="BPS116" s="81"/>
      <c r="BPT116" s="81"/>
      <c r="BPU116" s="81"/>
      <c r="BPV116" s="81"/>
      <c r="BPW116" s="81"/>
      <c r="BPX116" s="81"/>
      <c r="BPY116" s="81"/>
      <c r="BPZ116" s="81"/>
      <c r="BQA116" s="81"/>
      <c r="BQB116" s="81"/>
      <c r="BQC116" s="81"/>
      <c r="BQD116" s="81"/>
      <c r="BQE116" s="81"/>
      <c r="BQF116" s="81"/>
      <c r="BQG116" s="81"/>
      <c r="BQH116" s="81"/>
      <c r="BQI116" s="81"/>
      <c r="BQJ116" s="81"/>
      <c r="BQK116" s="81"/>
      <c r="BQL116" s="81"/>
      <c r="BQM116" s="81"/>
      <c r="BQN116" s="81"/>
      <c r="BQO116" s="81"/>
      <c r="BQP116" s="81"/>
      <c r="BQQ116" s="81"/>
      <c r="BQR116" s="81"/>
      <c r="BQS116" s="81"/>
      <c r="BQT116" s="81"/>
      <c r="BQU116" s="81"/>
      <c r="BQV116" s="81"/>
      <c r="BQW116" s="81"/>
      <c r="BQX116" s="81"/>
      <c r="BQY116" s="81"/>
      <c r="BQZ116" s="81"/>
      <c r="BRA116" s="81"/>
      <c r="BRB116" s="81"/>
      <c r="BRC116" s="81"/>
      <c r="BRD116" s="81"/>
      <c r="BRE116" s="81"/>
      <c r="BRF116" s="81"/>
      <c r="BRG116" s="81"/>
      <c r="BRH116" s="81"/>
      <c r="BRI116" s="81"/>
      <c r="BRJ116" s="81"/>
      <c r="BRK116" s="81"/>
      <c r="BRL116" s="81"/>
      <c r="BRM116" s="81"/>
      <c r="BRN116" s="81"/>
      <c r="BRO116" s="81"/>
      <c r="BRP116" s="81"/>
      <c r="BRQ116" s="81"/>
      <c r="BRR116" s="81"/>
      <c r="BRS116" s="81"/>
      <c r="BRT116" s="81"/>
      <c r="BRU116" s="81"/>
      <c r="BRV116" s="81"/>
      <c r="BRW116" s="81"/>
      <c r="BRX116" s="81"/>
      <c r="BRY116" s="81"/>
      <c r="BRZ116" s="81"/>
      <c r="BSA116" s="81"/>
      <c r="BSB116" s="81"/>
      <c r="BSC116" s="81"/>
      <c r="BSD116" s="81"/>
      <c r="BSE116" s="81"/>
      <c r="BSF116" s="81"/>
      <c r="BSG116" s="81"/>
      <c r="BSH116" s="81"/>
      <c r="BSI116" s="81"/>
      <c r="BSJ116" s="81"/>
      <c r="BSK116" s="81"/>
      <c r="BSL116" s="81"/>
      <c r="BSM116" s="81"/>
      <c r="BSN116" s="81"/>
      <c r="BSO116" s="81"/>
      <c r="BSP116" s="81"/>
      <c r="BSQ116" s="81"/>
      <c r="BSR116" s="81"/>
      <c r="BSS116" s="81"/>
      <c r="BST116" s="81"/>
      <c r="BSU116" s="81"/>
      <c r="BSV116" s="81"/>
      <c r="BSW116" s="81"/>
      <c r="BSX116" s="81"/>
      <c r="BSY116" s="81"/>
      <c r="BSZ116" s="81"/>
      <c r="BTA116" s="81"/>
      <c r="BTB116" s="81"/>
      <c r="BTC116" s="81"/>
      <c r="BTD116" s="81"/>
      <c r="BTE116" s="81"/>
      <c r="BTF116" s="81"/>
      <c r="BTG116" s="81"/>
      <c r="BTH116" s="81"/>
      <c r="BTI116" s="81"/>
      <c r="BTJ116" s="81"/>
      <c r="BTK116" s="81"/>
      <c r="BTL116" s="81"/>
      <c r="BTM116" s="81"/>
      <c r="BTN116" s="81"/>
      <c r="BTO116" s="81"/>
      <c r="BTP116" s="81"/>
      <c r="BTQ116" s="81"/>
      <c r="BTR116" s="81"/>
      <c r="BTS116" s="81"/>
      <c r="BTT116" s="81"/>
      <c r="BTU116" s="81"/>
      <c r="BTV116" s="81"/>
      <c r="BTW116" s="81"/>
      <c r="BTX116" s="81"/>
      <c r="BTY116" s="81"/>
      <c r="BTZ116" s="81"/>
      <c r="BUA116" s="81"/>
      <c r="BUB116" s="81"/>
      <c r="BUC116" s="81"/>
      <c r="BUD116" s="81"/>
      <c r="BUE116" s="81"/>
      <c r="BUF116" s="81"/>
      <c r="BUG116" s="81"/>
      <c r="BUH116" s="81"/>
      <c r="BUI116" s="81"/>
      <c r="BUJ116" s="81"/>
      <c r="BUK116" s="81"/>
      <c r="BUL116" s="81"/>
      <c r="BUM116" s="81"/>
      <c r="BUN116" s="81"/>
      <c r="BUO116" s="81"/>
      <c r="BUP116" s="81"/>
      <c r="BUQ116" s="81"/>
      <c r="BUR116" s="81"/>
      <c r="BUS116" s="81"/>
      <c r="BUT116" s="81"/>
      <c r="BUU116" s="81"/>
      <c r="BUV116" s="81"/>
      <c r="BUW116" s="81"/>
      <c r="BUX116" s="81"/>
      <c r="BUY116" s="81"/>
      <c r="BUZ116" s="81"/>
      <c r="BVA116" s="81"/>
      <c r="BVB116" s="81"/>
      <c r="BVC116" s="81"/>
      <c r="BVD116" s="81"/>
      <c r="BVE116" s="81"/>
      <c r="BVF116" s="81"/>
      <c r="BVG116" s="81"/>
      <c r="BVH116" s="81"/>
      <c r="BVI116" s="81"/>
      <c r="BVJ116" s="81"/>
      <c r="BVK116" s="81"/>
      <c r="BVL116" s="81"/>
      <c r="BVM116" s="81"/>
      <c r="BVN116" s="81"/>
      <c r="BVO116" s="81"/>
      <c r="BVP116" s="81"/>
      <c r="BVQ116" s="81"/>
      <c r="BVR116" s="81"/>
      <c r="BVS116" s="81"/>
      <c r="BVT116" s="81"/>
      <c r="BVU116" s="81"/>
      <c r="BVV116" s="81"/>
      <c r="BVW116" s="81"/>
      <c r="BVX116" s="81"/>
      <c r="BVY116" s="81"/>
      <c r="BVZ116" s="81"/>
      <c r="BWA116" s="81"/>
      <c r="BWB116" s="81"/>
      <c r="BWC116" s="81"/>
      <c r="BWD116" s="81"/>
      <c r="BWE116" s="81"/>
      <c r="BWF116" s="81"/>
      <c r="BWG116" s="81"/>
      <c r="BWH116" s="81"/>
      <c r="BWI116" s="81"/>
      <c r="BWJ116" s="81"/>
      <c r="BWK116" s="81"/>
      <c r="BWL116" s="81"/>
      <c r="BWM116" s="81"/>
      <c r="BWN116" s="81"/>
      <c r="BWO116" s="81"/>
      <c r="BWP116" s="81"/>
      <c r="BWQ116" s="81"/>
      <c r="BWR116" s="81"/>
      <c r="BWS116" s="81"/>
      <c r="BWT116" s="81"/>
      <c r="BWU116" s="81"/>
      <c r="BWV116" s="81"/>
      <c r="BWW116" s="81"/>
      <c r="BWX116" s="81"/>
      <c r="BWY116" s="81"/>
      <c r="BWZ116" s="81"/>
      <c r="BXA116" s="81"/>
      <c r="BXB116" s="81"/>
      <c r="BXC116" s="81"/>
      <c r="BXD116" s="81"/>
      <c r="BXE116" s="81"/>
      <c r="BXF116" s="81"/>
      <c r="BXG116" s="81"/>
      <c r="BXH116" s="81"/>
      <c r="BXI116" s="81"/>
      <c r="BXJ116" s="81"/>
      <c r="BXK116" s="81"/>
      <c r="BXL116" s="81"/>
      <c r="BXM116" s="81"/>
      <c r="BXN116" s="81"/>
      <c r="BXO116" s="81"/>
      <c r="BXP116" s="81"/>
      <c r="BXQ116" s="81"/>
      <c r="BXR116" s="81"/>
      <c r="BXS116" s="81"/>
      <c r="BXT116" s="81"/>
      <c r="BXU116" s="81"/>
      <c r="BXV116" s="81"/>
      <c r="BXW116" s="81"/>
      <c r="BXX116" s="81"/>
      <c r="BXY116" s="81"/>
      <c r="BXZ116" s="81"/>
      <c r="BYA116" s="81"/>
      <c r="BYB116" s="81"/>
      <c r="BYC116" s="81"/>
      <c r="BYD116" s="81"/>
      <c r="BYE116" s="81"/>
      <c r="BYF116" s="81"/>
      <c r="BYG116" s="81"/>
      <c r="BYH116" s="81"/>
      <c r="BYI116" s="81"/>
      <c r="BYJ116" s="81"/>
      <c r="BYK116" s="81"/>
      <c r="BYL116" s="81"/>
      <c r="BYM116" s="81"/>
      <c r="BYN116" s="81"/>
      <c r="BYO116" s="81"/>
      <c r="BYP116" s="81"/>
      <c r="BYQ116" s="81"/>
      <c r="BYR116" s="81"/>
      <c r="BYS116" s="81"/>
      <c r="BYT116" s="81"/>
      <c r="BYU116" s="81"/>
      <c r="BYV116" s="81"/>
      <c r="BYW116" s="81"/>
      <c r="BYX116" s="81"/>
      <c r="BYY116" s="81"/>
      <c r="BYZ116" s="81"/>
      <c r="BZA116" s="81"/>
      <c r="BZB116" s="81"/>
      <c r="BZC116" s="81"/>
      <c r="BZD116" s="81"/>
      <c r="BZE116" s="81"/>
      <c r="BZF116" s="81"/>
      <c r="BZG116" s="81"/>
      <c r="BZH116" s="81"/>
      <c r="BZI116" s="81"/>
      <c r="BZJ116" s="81"/>
      <c r="BZK116" s="81"/>
      <c r="BZL116" s="81"/>
      <c r="BZM116" s="81"/>
      <c r="BZN116" s="81"/>
      <c r="BZO116" s="81"/>
      <c r="BZP116" s="81"/>
      <c r="BZQ116" s="81"/>
      <c r="BZR116" s="81"/>
      <c r="BZS116" s="81"/>
      <c r="BZT116" s="81"/>
      <c r="BZU116" s="81"/>
      <c r="BZV116" s="81"/>
      <c r="BZW116" s="81"/>
      <c r="BZX116" s="81"/>
      <c r="BZY116" s="81"/>
      <c r="BZZ116" s="81"/>
      <c r="CAA116" s="81"/>
      <c r="CAB116" s="81"/>
      <c r="CAC116" s="81"/>
      <c r="CAD116" s="81"/>
      <c r="CAE116" s="81"/>
      <c r="CAF116" s="81"/>
      <c r="CAG116" s="81"/>
      <c r="CAH116" s="81"/>
      <c r="CAI116" s="81"/>
      <c r="CAJ116" s="81"/>
      <c r="CAK116" s="81"/>
      <c r="CAL116" s="81"/>
      <c r="CAM116" s="81"/>
      <c r="CAN116" s="81"/>
      <c r="CAO116" s="81"/>
      <c r="CAP116" s="81"/>
      <c r="CAQ116" s="81"/>
      <c r="CAR116" s="81"/>
      <c r="CAS116" s="81"/>
      <c r="CAT116" s="81"/>
      <c r="CAU116" s="81"/>
      <c r="CAV116" s="81"/>
      <c r="CAW116" s="81"/>
      <c r="CAX116" s="81"/>
      <c r="CAY116" s="81"/>
      <c r="CAZ116" s="81"/>
      <c r="CBA116" s="81"/>
      <c r="CBB116" s="81"/>
      <c r="CBC116" s="81"/>
      <c r="CBD116" s="81"/>
      <c r="CBE116" s="81"/>
      <c r="CBF116" s="81"/>
      <c r="CBG116" s="81"/>
      <c r="CBH116" s="81"/>
      <c r="CBI116" s="81"/>
      <c r="CBJ116" s="81"/>
      <c r="CBK116" s="81"/>
      <c r="CBL116" s="81"/>
      <c r="CBM116" s="81"/>
      <c r="CBN116" s="81"/>
      <c r="CBO116" s="81"/>
      <c r="CBP116" s="81"/>
      <c r="CBQ116" s="81"/>
      <c r="CBR116" s="81"/>
      <c r="CBS116" s="81"/>
      <c r="CBT116" s="81"/>
      <c r="CBU116" s="81"/>
      <c r="CBV116" s="81"/>
      <c r="CBW116" s="81"/>
      <c r="CBX116" s="81"/>
      <c r="CBY116" s="81"/>
      <c r="CBZ116" s="81"/>
      <c r="CCA116" s="81"/>
      <c r="CCB116" s="81"/>
      <c r="CCC116" s="81"/>
      <c r="CCD116" s="81"/>
      <c r="CCE116" s="81"/>
      <c r="CCF116" s="81"/>
      <c r="CCG116" s="81"/>
      <c r="CCH116" s="81"/>
      <c r="CCI116" s="81"/>
      <c r="CCJ116" s="81"/>
      <c r="CCK116" s="81"/>
      <c r="CCL116" s="81"/>
      <c r="CCM116" s="81"/>
      <c r="CCN116" s="81"/>
      <c r="CCO116" s="81"/>
      <c r="CCP116" s="81"/>
      <c r="CCQ116" s="81"/>
      <c r="CCR116" s="81"/>
      <c r="CCS116" s="81"/>
      <c r="CCT116" s="81"/>
      <c r="CCU116" s="81"/>
      <c r="CCV116" s="81"/>
      <c r="CCW116" s="81"/>
      <c r="CCX116" s="81"/>
      <c r="CCY116" s="81"/>
      <c r="CCZ116" s="81"/>
      <c r="CDA116" s="81"/>
      <c r="CDB116" s="81"/>
      <c r="CDC116" s="81"/>
      <c r="CDD116" s="81"/>
      <c r="CDE116" s="81"/>
      <c r="CDF116" s="81"/>
      <c r="CDG116" s="81"/>
      <c r="CDH116" s="81"/>
      <c r="CDI116" s="81"/>
      <c r="CDJ116" s="81"/>
      <c r="CDK116" s="81"/>
      <c r="CDL116" s="81"/>
      <c r="CDM116" s="81"/>
      <c r="CDN116" s="81"/>
      <c r="CDO116" s="81"/>
      <c r="CDP116" s="81"/>
      <c r="CDQ116" s="81"/>
      <c r="CDR116" s="81"/>
      <c r="CDS116" s="81"/>
      <c r="CDT116" s="81"/>
      <c r="CDU116" s="81"/>
      <c r="CDV116" s="81"/>
      <c r="CDW116" s="81"/>
      <c r="CDX116" s="81"/>
      <c r="CDY116" s="81"/>
      <c r="CDZ116" s="81"/>
      <c r="CEA116" s="81"/>
      <c r="CEB116" s="81"/>
      <c r="CEC116" s="81"/>
      <c r="CED116" s="81"/>
      <c r="CEE116" s="81"/>
      <c r="CEF116" s="81"/>
      <c r="CEG116" s="81"/>
      <c r="CEH116" s="81"/>
      <c r="CEI116" s="81"/>
      <c r="CEJ116" s="81"/>
      <c r="CEK116" s="81"/>
      <c r="CEL116" s="81"/>
      <c r="CEM116" s="81"/>
      <c r="CEN116" s="81"/>
      <c r="CEO116" s="81"/>
      <c r="CEP116" s="81"/>
      <c r="CEQ116" s="81"/>
      <c r="CER116" s="81"/>
      <c r="CES116" s="81"/>
      <c r="CET116" s="81"/>
      <c r="CEU116" s="81"/>
      <c r="CEV116" s="81"/>
      <c r="CEW116" s="81"/>
      <c r="CEX116" s="81"/>
      <c r="CEY116" s="81"/>
      <c r="CEZ116" s="81"/>
      <c r="CFA116" s="81"/>
      <c r="CFB116" s="81"/>
      <c r="CFC116" s="81"/>
      <c r="CFD116" s="81"/>
      <c r="CFE116" s="81"/>
      <c r="CFF116" s="81"/>
      <c r="CFG116" s="81"/>
      <c r="CFH116" s="81"/>
      <c r="CFI116" s="81"/>
      <c r="CFJ116" s="81"/>
      <c r="CFK116" s="81"/>
      <c r="CFL116" s="81"/>
      <c r="CFM116" s="81"/>
      <c r="CFN116" s="81"/>
      <c r="CFO116" s="81"/>
      <c r="CFP116" s="81"/>
      <c r="CFQ116" s="81"/>
      <c r="CFR116" s="81"/>
      <c r="CFS116" s="81"/>
      <c r="CFT116" s="81"/>
      <c r="CFU116" s="81"/>
      <c r="CFV116" s="81"/>
      <c r="CFW116" s="81"/>
      <c r="CFX116" s="81"/>
      <c r="CFY116" s="81"/>
      <c r="CFZ116" s="81"/>
      <c r="CGA116" s="81"/>
      <c r="CGB116" s="81"/>
      <c r="CGC116" s="81"/>
      <c r="CGD116" s="81"/>
      <c r="CGE116" s="81"/>
      <c r="CGF116" s="81"/>
      <c r="CGG116" s="81"/>
      <c r="CGH116" s="81"/>
      <c r="CGI116" s="81"/>
      <c r="CGJ116" s="81"/>
      <c r="CGK116" s="81"/>
      <c r="CGL116" s="81"/>
      <c r="CGM116" s="81"/>
      <c r="CGN116" s="81"/>
      <c r="CGO116" s="81"/>
      <c r="CGP116" s="81"/>
      <c r="CGQ116" s="81"/>
      <c r="CGR116" s="81"/>
      <c r="CGS116" s="81"/>
      <c r="CGT116" s="81"/>
      <c r="CGU116" s="81"/>
      <c r="CGV116" s="81"/>
      <c r="CGW116" s="81"/>
      <c r="CGX116" s="81"/>
      <c r="CGY116" s="81"/>
      <c r="CGZ116" s="81"/>
      <c r="CHA116" s="81"/>
      <c r="CHB116" s="81"/>
      <c r="CHC116" s="81"/>
      <c r="CHD116" s="81"/>
      <c r="CHE116" s="81"/>
      <c r="CHF116" s="81"/>
      <c r="CHG116" s="81"/>
      <c r="CHH116" s="81"/>
      <c r="CHI116" s="81"/>
      <c r="CHJ116" s="81"/>
      <c r="CHK116" s="81"/>
      <c r="CHL116" s="81"/>
      <c r="CHM116" s="81"/>
      <c r="CHN116" s="81"/>
      <c r="CHO116" s="81"/>
      <c r="CHP116" s="81"/>
      <c r="CHQ116" s="81"/>
      <c r="CHR116" s="81"/>
      <c r="CHS116" s="81"/>
      <c r="CHT116" s="81"/>
      <c r="CHU116" s="81"/>
      <c r="CHV116" s="81"/>
      <c r="CHW116" s="81"/>
      <c r="CHX116" s="81"/>
      <c r="CHY116" s="81"/>
      <c r="CHZ116" s="81"/>
      <c r="CIA116" s="81"/>
      <c r="CIB116" s="81"/>
      <c r="CIC116" s="81"/>
      <c r="CID116" s="81"/>
      <c r="CIE116" s="81"/>
      <c r="CIF116" s="81"/>
      <c r="CIG116" s="81"/>
      <c r="CIH116" s="81"/>
      <c r="CII116" s="81"/>
      <c r="CIJ116" s="81"/>
      <c r="CIK116" s="81"/>
      <c r="CIL116" s="81"/>
      <c r="CIM116" s="81"/>
      <c r="CIN116" s="81"/>
      <c r="CIO116" s="81"/>
      <c r="CIP116" s="81"/>
      <c r="CIQ116" s="81"/>
      <c r="CIR116" s="81"/>
      <c r="CIS116" s="81"/>
      <c r="CIT116" s="81"/>
      <c r="CIU116" s="81"/>
      <c r="CIV116" s="81"/>
      <c r="CIW116" s="81"/>
      <c r="CIX116" s="81"/>
      <c r="CIY116" s="81"/>
      <c r="CIZ116" s="81"/>
      <c r="CJA116" s="81"/>
      <c r="CJB116" s="81"/>
      <c r="CJC116" s="81"/>
      <c r="CJD116" s="81"/>
      <c r="CJE116" s="81"/>
      <c r="CJF116" s="81"/>
      <c r="CJG116" s="81"/>
      <c r="CJH116" s="81"/>
      <c r="CJI116" s="81"/>
      <c r="CJJ116" s="81"/>
      <c r="CJK116" s="81"/>
      <c r="CJL116" s="81"/>
      <c r="CJM116" s="81"/>
      <c r="CJN116" s="81"/>
      <c r="CJO116" s="81"/>
      <c r="CJP116" s="81"/>
      <c r="CJQ116" s="81"/>
      <c r="CJR116" s="81"/>
      <c r="CJS116" s="81"/>
      <c r="CJT116" s="81"/>
      <c r="CJU116" s="81"/>
      <c r="CJV116" s="81"/>
      <c r="CJW116" s="81"/>
      <c r="CJX116" s="81"/>
      <c r="CJY116" s="81"/>
      <c r="CJZ116" s="81"/>
      <c r="CKA116" s="81"/>
      <c r="CKB116" s="81"/>
      <c r="CKC116" s="81"/>
      <c r="CKD116" s="81"/>
      <c r="CKE116" s="81"/>
      <c r="CKF116" s="81"/>
      <c r="CKG116" s="81"/>
      <c r="CKH116" s="81"/>
      <c r="CKI116" s="81"/>
      <c r="CKJ116" s="81"/>
      <c r="CKK116" s="81"/>
      <c r="CKL116" s="81"/>
      <c r="CKM116" s="81"/>
      <c r="CKN116" s="81"/>
      <c r="CKO116" s="81"/>
      <c r="CKP116" s="81"/>
      <c r="CKQ116" s="81"/>
      <c r="CKR116" s="81"/>
      <c r="CKS116" s="81"/>
      <c r="CKT116" s="81"/>
      <c r="CKU116" s="81"/>
      <c r="CKV116" s="81"/>
      <c r="CKW116" s="81"/>
      <c r="CKX116" s="81"/>
      <c r="CKY116" s="81"/>
      <c r="CKZ116" s="81"/>
      <c r="CLA116" s="81"/>
      <c r="CLB116" s="81"/>
      <c r="CLC116" s="81"/>
      <c r="CLD116" s="81"/>
      <c r="CLE116" s="81"/>
      <c r="CLF116" s="81"/>
      <c r="CLG116" s="81"/>
      <c r="CLH116" s="81"/>
      <c r="CLI116" s="81"/>
      <c r="CLJ116" s="81"/>
      <c r="CLK116" s="81"/>
      <c r="CLL116" s="81"/>
      <c r="CLM116" s="81"/>
      <c r="CLN116" s="81"/>
      <c r="CLO116" s="81"/>
      <c r="CLP116" s="81"/>
      <c r="CLQ116" s="81"/>
      <c r="CLR116" s="81"/>
      <c r="CLS116" s="81"/>
      <c r="CLT116" s="81"/>
      <c r="CLU116" s="81"/>
      <c r="CLV116" s="81"/>
      <c r="CLW116" s="81"/>
      <c r="CLX116" s="81"/>
      <c r="CLY116" s="81"/>
      <c r="CLZ116" s="81"/>
      <c r="CMA116" s="81"/>
      <c r="CMB116" s="81"/>
      <c r="CMC116" s="81"/>
      <c r="CMD116" s="81"/>
      <c r="CME116" s="81"/>
      <c r="CMF116" s="81"/>
      <c r="CMG116" s="81"/>
      <c r="CMH116" s="81"/>
      <c r="CMI116" s="81"/>
      <c r="CMJ116" s="81"/>
      <c r="CMK116" s="81"/>
      <c r="CML116" s="81"/>
      <c r="CMM116" s="81"/>
      <c r="CMN116" s="81"/>
      <c r="CMO116" s="81"/>
      <c r="CMP116" s="81"/>
      <c r="CMQ116" s="81"/>
      <c r="CMR116" s="81"/>
      <c r="CMS116" s="81"/>
      <c r="CMT116" s="81"/>
      <c r="CMU116" s="81"/>
      <c r="CMV116" s="81"/>
      <c r="CMW116" s="81"/>
      <c r="CMX116" s="81"/>
      <c r="CMY116" s="81"/>
      <c r="CMZ116" s="81"/>
      <c r="CNA116" s="81"/>
      <c r="CNB116" s="81"/>
      <c r="CNC116" s="81"/>
      <c r="CND116" s="81"/>
      <c r="CNE116" s="81"/>
      <c r="CNF116" s="81"/>
      <c r="CNG116" s="81"/>
      <c r="CNH116" s="81"/>
      <c r="CNI116" s="81"/>
      <c r="CNJ116" s="81"/>
      <c r="CNK116" s="81"/>
      <c r="CNL116" s="81"/>
      <c r="CNM116" s="81"/>
      <c r="CNN116" s="81"/>
      <c r="CNO116" s="81"/>
      <c r="CNP116" s="81"/>
      <c r="CNQ116" s="81"/>
      <c r="CNR116" s="81"/>
      <c r="CNS116" s="81"/>
      <c r="CNT116" s="81"/>
      <c r="CNU116" s="81"/>
      <c r="CNV116" s="81"/>
      <c r="CNW116" s="81"/>
      <c r="CNX116" s="81"/>
      <c r="CNY116" s="81"/>
      <c r="CNZ116" s="81"/>
      <c r="COA116" s="81"/>
      <c r="COB116" s="81"/>
      <c r="COC116" s="81"/>
      <c r="COD116" s="81"/>
      <c r="COE116" s="81"/>
      <c r="COF116" s="81"/>
      <c r="COG116" s="81"/>
      <c r="COH116" s="81"/>
      <c r="COI116" s="81"/>
      <c r="COJ116" s="81"/>
      <c r="COK116" s="81"/>
      <c r="COL116" s="81"/>
      <c r="COM116" s="81"/>
      <c r="CON116" s="81"/>
      <c r="COO116" s="81"/>
      <c r="COP116" s="81"/>
      <c r="COQ116" s="81"/>
      <c r="COR116" s="81"/>
      <c r="COS116" s="81"/>
      <c r="COT116" s="81"/>
      <c r="COU116" s="81"/>
      <c r="COV116" s="81"/>
      <c r="COW116" s="81"/>
      <c r="COX116" s="81"/>
      <c r="COY116" s="81"/>
      <c r="COZ116" s="81"/>
      <c r="CPA116" s="81"/>
      <c r="CPB116" s="81"/>
      <c r="CPC116" s="81"/>
      <c r="CPD116" s="81"/>
      <c r="CPE116" s="81"/>
      <c r="CPF116" s="81"/>
      <c r="CPG116" s="81"/>
      <c r="CPH116" s="81"/>
      <c r="CPI116" s="81"/>
      <c r="CPJ116" s="81"/>
      <c r="CPK116" s="81"/>
      <c r="CPL116" s="81"/>
      <c r="CPM116" s="81"/>
      <c r="CPN116" s="81"/>
      <c r="CPO116" s="81"/>
      <c r="CPP116" s="81"/>
      <c r="CPQ116" s="81"/>
      <c r="CPR116" s="81"/>
      <c r="CPS116" s="81"/>
      <c r="CPT116" s="81"/>
      <c r="CPU116" s="81"/>
      <c r="CPV116" s="81"/>
      <c r="CPW116" s="81"/>
      <c r="CPX116" s="81"/>
      <c r="CPY116" s="81"/>
      <c r="CPZ116" s="81"/>
      <c r="CQA116" s="81"/>
      <c r="CQB116" s="81"/>
      <c r="CQC116" s="81"/>
      <c r="CQD116" s="81"/>
      <c r="CQE116" s="81"/>
      <c r="CQF116" s="81"/>
      <c r="CQG116" s="81"/>
      <c r="CQH116" s="81"/>
      <c r="CQI116" s="81"/>
      <c r="CQJ116" s="81"/>
      <c r="CQK116" s="81"/>
      <c r="CQL116" s="81"/>
      <c r="CQM116" s="81"/>
      <c r="CQN116" s="81"/>
      <c r="CQO116" s="81"/>
      <c r="CQP116" s="81"/>
      <c r="CQQ116" s="81"/>
      <c r="CQR116" s="81"/>
      <c r="CQS116" s="81"/>
      <c r="CQT116" s="81"/>
      <c r="CQU116" s="81"/>
      <c r="CQV116" s="81"/>
      <c r="CQW116" s="81"/>
      <c r="CQX116" s="81"/>
      <c r="CQY116" s="81"/>
      <c r="CQZ116" s="81"/>
      <c r="CRA116" s="81"/>
      <c r="CRB116" s="81"/>
      <c r="CRC116" s="81"/>
      <c r="CRD116" s="81"/>
      <c r="CRE116" s="81"/>
      <c r="CRF116" s="81"/>
      <c r="CRG116" s="81"/>
      <c r="CRH116" s="81"/>
      <c r="CRI116" s="81"/>
      <c r="CRJ116" s="81"/>
      <c r="CRK116" s="81"/>
      <c r="CRL116" s="81"/>
      <c r="CRM116" s="81"/>
      <c r="CRN116" s="81"/>
      <c r="CRO116" s="81"/>
      <c r="CRP116" s="81"/>
      <c r="CRQ116" s="81"/>
      <c r="CRR116" s="81"/>
      <c r="CRS116" s="81"/>
      <c r="CRT116" s="81"/>
      <c r="CRU116" s="81"/>
      <c r="CRV116" s="81"/>
      <c r="CRW116" s="81"/>
      <c r="CRX116" s="81"/>
      <c r="CRY116" s="81"/>
      <c r="CRZ116" s="81"/>
      <c r="CSA116" s="81"/>
      <c r="CSB116" s="81"/>
      <c r="CSC116" s="81"/>
      <c r="CSD116" s="81"/>
      <c r="CSE116" s="81"/>
      <c r="CSF116" s="81"/>
      <c r="CSG116" s="81"/>
      <c r="CSH116" s="81"/>
      <c r="CSI116" s="81"/>
      <c r="CSJ116" s="81"/>
      <c r="CSK116" s="81"/>
      <c r="CSL116" s="81"/>
      <c r="CSM116" s="81"/>
      <c r="CSN116" s="81"/>
      <c r="CSO116" s="81"/>
      <c r="CSP116" s="81"/>
      <c r="CSQ116" s="81"/>
      <c r="CSR116" s="81"/>
      <c r="CSS116" s="81"/>
      <c r="CST116" s="81"/>
      <c r="CSU116" s="81"/>
      <c r="CSV116" s="81"/>
      <c r="CSW116" s="81"/>
      <c r="CSX116" s="81"/>
      <c r="CSY116" s="81"/>
      <c r="CSZ116" s="81"/>
      <c r="CTA116" s="81"/>
      <c r="CTB116" s="81"/>
      <c r="CTC116" s="81"/>
      <c r="CTD116" s="81"/>
      <c r="CTE116" s="81"/>
      <c r="CTF116" s="81"/>
      <c r="CTG116" s="81"/>
      <c r="CTH116" s="81"/>
      <c r="CTI116" s="81"/>
      <c r="CTJ116" s="81"/>
      <c r="CTK116" s="81"/>
      <c r="CTL116" s="81"/>
      <c r="CTM116" s="81"/>
      <c r="CTN116" s="81"/>
      <c r="CTO116" s="81"/>
      <c r="CTP116" s="81"/>
      <c r="CTQ116" s="81"/>
      <c r="CTR116" s="81"/>
      <c r="CTS116" s="81"/>
      <c r="CTT116" s="81"/>
      <c r="CTU116" s="81"/>
      <c r="CTV116" s="81"/>
      <c r="CTW116" s="81"/>
      <c r="CTX116" s="81"/>
      <c r="CTY116" s="81"/>
      <c r="CTZ116" s="81"/>
      <c r="CUA116" s="81"/>
      <c r="CUB116" s="81"/>
      <c r="CUC116" s="81"/>
      <c r="CUD116" s="81"/>
      <c r="CUE116" s="81"/>
      <c r="CUF116" s="81"/>
      <c r="CUG116" s="81"/>
      <c r="CUH116" s="81"/>
      <c r="CUI116" s="81"/>
      <c r="CUJ116" s="81"/>
      <c r="CUK116" s="81"/>
      <c r="CUL116" s="81"/>
      <c r="CUM116" s="81"/>
      <c r="CUN116" s="81"/>
      <c r="CUO116" s="81"/>
      <c r="CUP116" s="81"/>
      <c r="CUQ116" s="81"/>
      <c r="CUR116" s="81"/>
      <c r="CUS116" s="81"/>
      <c r="CUT116" s="81"/>
      <c r="CUU116" s="81"/>
      <c r="CUV116" s="81"/>
      <c r="CUW116" s="81"/>
      <c r="CUX116" s="81"/>
      <c r="CUY116" s="81"/>
      <c r="CUZ116" s="81"/>
      <c r="CVA116" s="81"/>
      <c r="CVB116" s="81"/>
      <c r="CVC116" s="81"/>
      <c r="CVD116" s="81"/>
      <c r="CVE116" s="81"/>
      <c r="CVF116" s="81"/>
      <c r="CVG116" s="81"/>
      <c r="CVH116" s="81"/>
      <c r="CVI116" s="81"/>
      <c r="CVJ116" s="81"/>
      <c r="CVK116" s="81"/>
      <c r="CVL116" s="81"/>
      <c r="CVM116" s="81"/>
      <c r="CVN116" s="81"/>
      <c r="CVO116" s="81"/>
      <c r="CVP116" s="81"/>
      <c r="CVQ116" s="81"/>
      <c r="CVR116" s="81"/>
      <c r="CVS116" s="81"/>
      <c r="CVT116" s="81"/>
      <c r="CVU116" s="81"/>
      <c r="CVV116" s="81"/>
      <c r="CVW116" s="81"/>
      <c r="CVX116" s="81"/>
      <c r="CVY116" s="81"/>
      <c r="CVZ116" s="81"/>
      <c r="CWA116" s="81"/>
      <c r="CWB116" s="81"/>
      <c r="CWC116" s="81"/>
      <c r="CWD116" s="81"/>
      <c r="CWE116" s="81"/>
      <c r="CWF116" s="81"/>
      <c r="CWG116" s="81"/>
      <c r="CWH116" s="81"/>
      <c r="CWI116" s="81"/>
      <c r="CWJ116" s="81"/>
      <c r="CWK116" s="81"/>
      <c r="CWL116" s="81"/>
      <c r="CWM116" s="81"/>
      <c r="CWN116" s="81"/>
      <c r="CWO116" s="81"/>
      <c r="CWP116" s="81"/>
      <c r="CWQ116" s="81"/>
      <c r="CWR116" s="81"/>
      <c r="CWS116" s="81"/>
      <c r="CWT116" s="81"/>
      <c r="CWU116" s="81"/>
      <c r="CWV116" s="81"/>
      <c r="CWW116" s="81"/>
      <c r="CWX116" s="81"/>
      <c r="CWY116" s="81"/>
      <c r="CWZ116" s="81"/>
      <c r="CXA116" s="81"/>
      <c r="CXB116" s="81"/>
      <c r="CXC116" s="81"/>
      <c r="CXD116" s="81"/>
      <c r="CXE116" s="81"/>
      <c r="CXF116" s="81"/>
      <c r="CXG116" s="81"/>
      <c r="CXH116" s="81"/>
      <c r="CXI116" s="81"/>
      <c r="CXJ116" s="81"/>
      <c r="CXK116" s="81"/>
      <c r="CXL116" s="81"/>
      <c r="CXM116" s="81"/>
      <c r="CXN116" s="81"/>
      <c r="CXO116" s="81"/>
      <c r="CXP116" s="81"/>
      <c r="CXQ116" s="81"/>
      <c r="CXR116" s="81"/>
      <c r="CXS116" s="81"/>
      <c r="CXT116" s="81"/>
      <c r="CXU116" s="81"/>
      <c r="CXV116" s="81"/>
      <c r="CXW116" s="81"/>
      <c r="CXX116" s="81"/>
      <c r="CXY116" s="81"/>
      <c r="CXZ116" s="81"/>
      <c r="CYA116" s="81"/>
      <c r="CYB116" s="81"/>
      <c r="CYC116" s="81"/>
      <c r="CYD116" s="81"/>
      <c r="CYE116" s="81"/>
      <c r="CYF116" s="81"/>
      <c r="CYG116" s="81"/>
      <c r="CYH116" s="81"/>
      <c r="CYI116" s="81"/>
      <c r="CYJ116" s="81"/>
      <c r="CYK116" s="81"/>
      <c r="CYL116" s="81"/>
      <c r="CYM116" s="81"/>
      <c r="CYN116" s="81"/>
      <c r="CYO116" s="81"/>
      <c r="CYP116" s="81"/>
      <c r="CYQ116" s="81"/>
      <c r="CYR116" s="81"/>
      <c r="CYS116" s="81"/>
      <c r="CYT116" s="81"/>
      <c r="CYU116" s="81"/>
      <c r="CYV116" s="81"/>
      <c r="CYW116" s="81"/>
      <c r="CYX116" s="81"/>
      <c r="CYY116" s="81"/>
      <c r="CYZ116" s="81"/>
      <c r="CZA116" s="81"/>
      <c r="CZB116" s="81"/>
      <c r="CZC116" s="81"/>
      <c r="CZD116" s="81"/>
      <c r="CZE116" s="81"/>
      <c r="CZF116" s="81"/>
      <c r="CZG116" s="81"/>
      <c r="CZH116" s="81"/>
      <c r="CZI116" s="81"/>
      <c r="CZJ116" s="81"/>
      <c r="CZK116" s="81"/>
      <c r="CZL116" s="81"/>
      <c r="CZM116" s="81"/>
      <c r="CZN116" s="81"/>
      <c r="CZO116" s="81"/>
      <c r="CZP116" s="81"/>
      <c r="CZQ116" s="81"/>
      <c r="CZR116" s="81"/>
      <c r="CZS116" s="81"/>
      <c r="CZT116" s="81"/>
      <c r="CZU116" s="81"/>
      <c r="CZV116" s="81"/>
      <c r="CZW116" s="81"/>
      <c r="CZX116" s="81"/>
      <c r="CZY116" s="81"/>
      <c r="CZZ116" s="81"/>
      <c r="DAA116" s="81"/>
      <c r="DAB116" s="81"/>
      <c r="DAC116" s="81"/>
      <c r="DAD116" s="81"/>
      <c r="DAE116" s="81"/>
      <c r="DAF116" s="81"/>
      <c r="DAG116" s="81"/>
      <c r="DAH116" s="81"/>
      <c r="DAI116" s="81"/>
      <c r="DAJ116" s="81"/>
      <c r="DAK116" s="81"/>
      <c r="DAL116" s="81"/>
      <c r="DAM116" s="81"/>
      <c r="DAN116" s="81"/>
      <c r="DAO116" s="81"/>
      <c r="DAP116" s="81"/>
      <c r="DAQ116" s="81"/>
      <c r="DAR116" s="81"/>
      <c r="DAS116" s="81"/>
      <c r="DAT116" s="81"/>
      <c r="DAU116" s="81"/>
      <c r="DAV116" s="81"/>
      <c r="DAW116" s="81"/>
      <c r="DAX116" s="81"/>
      <c r="DAY116" s="81"/>
      <c r="DAZ116" s="81"/>
      <c r="DBA116" s="81"/>
      <c r="DBB116" s="81"/>
      <c r="DBC116" s="81"/>
      <c r="DBD116" s="81"/>
      <c r="DBE116" s="81"/>
      <c r="DBF116" s="81"/>
      <c r="DBG116" s="81"/>
      <c r="DBH116" s="81"/>
      <c r="DBI116" s="81"/>
      <c r="DBJ116" s="81"/>
      <c r="DBK116" s="81"/>
      <c r="DBL116" s="81"/>
      <c r="DBM116" s="81"/>
      <c r="DBN116" s="81"/>
      <c r="DBO116" s="81"/>
      <c r="DBP116" s="81"/>
      <c r="DBQ116" s="81"/>
      <c r="DBR116" s="81"/>
      <c r="DBS116" s="81"/>
      <c r="DBT116" s="81"/>
      <c r="DBU116" s="81"/>
      <c r="DBV116" s="81"/>
      <c r="DBW116" s="81"/>
      <c r="DBX116" s="81"/>
      <c r="DBY116" s="81"/>
      <c r="DBZ116" s="81"/>
      <c r="DCA116" s="81"/>
      <c r="DCB116" s="81"/>
      <c r="DCC116" s="81"/>
      <c r="DCD116" s="81"/>
      <c r="DCE116" s="81"/>
      <c r="DCF116" s="81"/>
      <c r="DCG116" s="81"/>
      <c r="DCH116" s="81"/>
      <c r="DCI116" s="81"/>
      <c r="DCJ116" s="81"/>
      <c r="DCK116" s="81"/>
      <c r="DCL116" s="81"/>
      <c r="DCM116" s="81"/>
      <c r="DCN116" s="81"/>
      <c r="DCO116" s="81"/>
      <c r="DCP116" s="81"/>
      <c r="DCQ116" s="81"/>
      <c r="DCR116" s="81"/>
      <c r="DCS116" s="81"/>
      <c r="DCT116" s="81"/>
      <c r="DCU116" s="81"/>
      <c r="DCV116" s="81"/>
      <c r="DCW116" s="81"/>
      <c r="DCX116" s="81"/>
      <c r="DCY116" s="81"/>
      <c r="DCZ116" s="81"/>
      <c r="DDA116" s="81"/>
      <c r="DDB116" s="81"/>
      <c r="DDC116" s="81"/>
      <c r="DDD116" s="81"/>
      <c r="DDE116" s="81"/>
      <c r="DDF116" s="81"/>
      <c r="DDG116" s="81"/>
      <c r="DDH116" s="81"/>
      <c r="DDI116" s="81"/>
      <c r="DDJ116" s="81"/>
      <c r="WBZ116" s="81"/>
      <c r="WCA116" s="81"/>
      <c r="WCB116" s="81"/>
      <c r="WCC116" s="81"/>
      <c r="WCD116" s="81"/>
      <c r="WCE116" s="81"/>
      <c r="WCF116" s="81"/>
      <c r="WCG116" s="81"/>
      <c r="WCH116" s="81"/>
      <c r="WCI116" s="81"/>
      <c r="WCJ116" s="81"/>
      <c r="WCK116" s="81"/>
      <c r="WCL116" s="81"/>
      <c r="WCM116" s="81"/>
      <c r="WCN116" s="81"/>
      <c r="WCO116" s="81"/>
      <c r="WCP116" s="81"/>
      <c r="WCQ116" s="81"/>
      <c r="WCR116" s="81"/>
      <c r="WCS116" s="81"/>
      <c r="WCT116" s="81"/>
      <c r="WCU116" s="81"/>
      <c r="WCV116" s="81"/>
      <c r="WCW116" s="81"/>
      <c r="WCX116" s="81"/>
      <c r="WCY116" s="81"/>
      <c r="WCZ116" s="81"/>
      <c r="WDA116" s="81"/>
      <c r="WDB116" s="81"/>
      <c r="WDC116" s="81"/>
      <c r="WDD116" s="81"/>
      <c r="WDE116" s="81"/>
      <c r="WDF116" s="81"/>
      <c r="WDG116" s="81"/>
      <c r="WDH116" s="81"/>
      <c r="WDI116" s="81"/>
      <c r="WDJ116" s="81"/>
      <c r="WDK116" s="81"/>
      <c r="WDL116" s="81"/>
      <c r="WDM116" s="81"/>
      <c r="WDN116" s="81"/>
      <c r="WDO116" s="81"/>
      <c r="WDP116" s="81"/>
      <c r="WDQ116" s="81"/>
      <c r="WDR116" s="81"/>
      <c r="WDS116" s="81"/>
      <c r="WDT116" s="81"/>
      <c r="WDU116" s="81"/>
      <c r="WDV116" s="81"/>
      <c r="WDW116" s="81"/>
      <c r="WDX116" s="81"/>
      <c r="WDY116" s="81"/>
      <c r="WDZ116" s="81"/>
      <c r="WEA116" s="81"/>
      <c r="WEB116" s="81"/>
      <c r="WEC116" s="81"/>
      <c r="WED116" s="81"/>
      <c r="WEE116" s="81"/>
      <c r="WEF116" s="81"/>
      <c r="WEG116" s="81"/>
      <c r="WEH116" s="81"/>
      <c r="WEI116" s="81"/>
      <c r="WEJ116" s="81"/>
      <c r="WEK116" s="81"/>
      <c r="WEL116" s="81"/>
      <c r="WEM116" s="81"/>
      <c r="WEN116" s="81"/>
      <c r="WEO116" s="81"/>
      <c r="WEP116" s="81"/>
      <c r="WEQ116" s="81"/>
      <c r="WER116" s="81"/>
      <c r="WES116" s="81"/>
      <c r="WET116" s="81"/>
      <c r="WEU116" s="81"/>
      <c r="WEV116" s="81"/>
      <c r="WEW116" s="81"/>
      <c r="WEX116" s="81"/>
      <c r="WEY116" s="81"/>
      <c r="WEZ116" s="81"/>
      <c r="WFA116" s="81"/>
      <c r="WFB116" s="81"/>
      <c r="WFC116" s="81"/>
      <c r="WFD116" s="81"/>
      <c r="WFE116" s="81"/>
      <c r="WFF116" s="81"/>
      <c r="WFG116" s="81"/>
      <c r="WFH116" s="81"/>
      <c r="WFI116" s="81"/>
      <c r="WFJ116" s="81"/>
      <c r="WFK116" s="81"/>
      <c r="WFL116" s="81"/>
      <c r="WFM116" s="81"/>
      <c r="WFN116" s="81"/>
      <c r="WFO116" s="81"/>
      <c r="WFP116" s="81"/>
      <c r="WFQ116" s="81"/>
      <c r="WFR116" s="81"/>
      <c r="WFS116" s="81"/>
      <c r="WFT116" s="81"/>
      <c r="WFU116" s="81"/>
      <c r="WFV116" s="81"/>
      <c r="WFW116" s="81"/>
      <c r="WFX116" s="81"/>
      <c r="WFY116" s="81"/>
      <c r="WFZ116" s="81"/>
      <c r="WGA116" s="81"/>
      <c r="WGB116" s="81"/>
      <c r="WGC116" s="81"/>
      <c r="WGD116" s="81"/>
      <c r="WGE116" s="81"/>
      <c r="WGF116" s="81"/>
      <c r="WGG116" s="81"/>
      <c r="WGH116" s="81"/>
      <c r="WGI116" s="81"/>
      <c r="WGJ116" s="81"/>
      <c r="WGK116" s="81"/>
      <c r="WGL116" s="81"/>
      <c r="WGM116" s="81"/>
      <c r="WGN116" s="81"/>
      <c r="WGO116" s="81"/>
      <c r="WGP116" s="81"/>
      <c r="WGQ116" s="81"/>
      <c r="WGR116" s="81"/>
      <c r="WGS116" s="81"/>
      <c r="WGT116" s="81"/>
      <c r="WGU116" s="81"/>
      <c r="WGV116" s="81"/>
      <c r="WGW116" s="81"/>
      <c r="WGX116" s="81"/>
      <c r="WGY116" s="81"/>
      <c r="WGZ116" s="81"/>
      <c r="WHA116" s="81"/>
      <c r="WHB116" s="81"/>
      <c r="WHC116" s="81"/>
      <c r="WHD116" s="81"/>
      <c r="WHE116" s="81"/>
      <c r="WHF116" s="81"/>
      <c r="WHG116" s="81"/>
      <c r="WHH116" s="81"/>
      <c r="WHI116" s="81"/>
      <c r="WHJ116" s="81"/>
      <c r="WHK116" s="81"/>
      <c r="WHL116" s="81"/>
      <c r="WHM116" s="81"/>
      <c r="WHN116" s="81"/>
      <c r="WHO116" s="81"/>
      <c r="WHP116" s="81"/>
      <c r="WHQ116" s="81"/>
      <c r="WHR116" s="81"/>
      <c r="WHS116" s="81"/>
      <c r="WHT116" s="81"/>
      <c r="WHU116" s="81"/>
      <c r="WHV116" s="81"/>
      <c r="WHW116" s="81"/>
      <c r="WHX116" s="81"/>
      <c r="WHY116" s="81"/>
      <c r="WHZ116" s="81"/>
      <c r="WIA116" s="81"/>
      <c r="WIB116" s="81"/>
      <c r="WIC116" s="81"/>
      <c r="WID116" s="81"/>
      <c r="WIE116" s="81"/>
      <c r="WIF116" s="81"/>
      <c r="WIG116" s="81"/>
      <c r="WIH116" s="81"/>
      <c r="WII116" s="81"/>
      <c r="WIJ116" s="81"/>
      <c r="WIK116" s="81"/>
      <c r="WIL116" s="81"/>
      <c r="WIM116" s="81"/>
      <c r="WIN116" s="81"/>
      <c r="WIO116" s="81"/>
      <c r="WIP116" s="81"/>
      <c r="WIQ116" s="81"/>
      <c r="WIR116" s="81"/>
      <c r="WIS116" s="81"/>
      <c r="WIT116" s="81"/>
      <c r="WIU116" s="81"/>
      <c r="WIV116" s="81"/>
      <c r="WIW116" s="81"/>
      <c r="WIX116" s="81"/>
      <c r="WIY116" s="81"/>
      <c r="WIZ116" s="81"/>
      <c r="WJA116" s="81"/>
      <c r="WJB116" s="81"/>
      <c r="WJC116" s="81"/>
      <c r="WJD116" s="81"/>
      <c r="WJE116" s="81"/>
      <c r="WJF116" s="81"/>
      <c r="WJG116" s="81"/>
      <c r="WJH116" s="81"/>
      <c r="WJI116" s="81"/>
      <c r="WJJ116" s="81"/>
      <c r="WJK116" s="81"/>
      <c r="WJL116" s="81"/>
      <c r="WJM116" s="81"/>
      <c r="WJN116" s="81"/>
      <c r="WJO116" s="81"/>
      <c r="WJP116" s="81"/>
      <c r="WJQ116" s="81"/>
      <c r="WJR116" s="81"/>
      <c r="WJS116" s="81"/>
      <c r="WJT116" s="81"/>
      <c r="WJU116" s="81"/>
      <c r="WJV116" s="81"/>
      <c r="WJW116" s="81"/>
      <c r="WJX116" s="81"/>
      <c r="WJY116" s="81"/>
      <c r="WJZ116" s="81"/>
      <c r="WKA116" s="81"/>
      <c r="WKB116" s="81"/>
      <c r="WKC116" s="81"/>
      <c r="WKD116" s="81"/>
      <c r="WKE116" s="81"/>
      <c r="WKF116" s="81"/>
      <c r="WKG116" s="81"/>
      <c r="WKH116" s="81"/>
      <c r="WKI116" s="81"/>
      <c r="WKJ116" s="81"/>
      <c r="WKK116" s="81"/>
      <c r="WKL116" s="81"/>
      <c r="WKM116" s="81"/>
      <c r="WKN116" s="81"/>
      <c r="WKO116" s="81"/>
      <c r="WKP116" s="81"/>
      <c r="WKQ116" s="81"/>
      <c r="WKR116" s="81"/>
      <c r="WKS116" s="81"/>
      <c r="WKT116" s="81"/>
      <c r="WKU116" s="81"/>
      <c r="WKV116" s="81"/>
      <c r="WKW116" s="81"/>
      <c r="WKX116" s="81"/>
      <c r="WKY116" s="81"/>
      <c r="WKZ116" s="81"/>
      <c r="WLA116" s="81"/>
      <c r="WLB116" s="81"/>
      <c r="WLC116" s="81"/>
      <c r="WLD116" s="81"/>
      <c r="WLE116" s="81"/>
      <c r="WLF116" s="81"/>
      <c r="WLG116" s="81"/>
      <c r="WLH116" s="81"/>
      <c r="WLI116" s="81"/>
      <c r="WLJ116" s="81"/>
      <c r="WLK116" s="81"/>
      <c r="WLL116" s="81"/>
      <c r="WLM116" s="81"/>
      <c r="WLN116" s="81"/>
      <c r="WLO116" s="81"/>
      <c r="WLP116" s="81"/>
      <c r="WLQ116" s="81"/>
      <c r="WLR116" s="81"/>
      <c r="WLS116" s="81"/>
      <c r="WLT116" s="81"/>
      <c r="WLU116" s="81"/>
      <c r="WLV116" s="81"/>
      <c r="WLW116" s="81"/>
      <c r="WLX116" s="81"/>
      <c r="WLY116" s="81"/>
      <c r="WLZ116" s="81"/>
      <c r="WMA116" s="81"/>
      <c r="WMB116" s="81"/>
      <c r="WMC116" s="81"/>
      <c r="WMD116" s="81"/>
      <c r="WME116" s="81"/>
      <c r="WMF116" s="81"/>
      <c r="WMG116" s="81"/>
      <c r="WMH116" s="81"/>
      <c r="WMI116" s="81"/>
      <c r="WMJ116" s="81"/>
      <c r="WMK116" s="81"/>
      <c r="WML116" s="81"/>
      <c r="WMM116" s="81"/>
      <c r="WMN116" s="81"/>
      <c r="WMO116" s="81"/>
      <c r="WMP116" s="81"/>
      <c r="WMQ116" s="81"/>
      <c r="WMR116" s="81"/>
      <c r="WMS116" s="81"/>
      <c r="WMT116" s="81"/>
      <c r="WMU116" s="81"/>
      <c r="WMV116" s="81"/>
      <c r="WMW116" s="81"/>
      <c r="WMX116" s="81"/>
      <c r="WMY116" s="81"/>
      <c r="WMZ116" s="81"/>
      <c r="WNA116" s="81"/>
      <c r="WNB116" s="81"/>
      <c r="WNC116" s="81"/>
      <c r="WND116" s="81"/>
      <c r="WNE116" s="81"/>
      <c r="WNF116" s="81"/>
      <c r="WNG116" s="81"/>
      <c r="WNH116" s="81"/>
      <c r="WNI116" s="81"/>
      <c r="WNJ116" s="81"/>
      <c r="WNK116" s="81"/>
      <c r="WNL116" s="81"/>
      <c r="WNM116" s="81"/>
      <c r="WNN116" s="81"/>
      <c r="WNO116" s="81"/>
      <c r="WNP116" s="81"/>
      <c r="WNQ116" s="81"/>
      <c r="WNR116" s="81"/>
      <c r="WNS116" s="81"/>
      <c r="WNT116" s="81"/>
      <c r="WNU116" s="81"/>
      <c r="WNV116" s="81"/>
      <c r="WNW116" s="81"/>
      <c r="WNX116" s="81"/>
      <c r="WNY116" s="81"/>
      <c r="WNZ116" s="81"/>
      <c r="WOA116" s="81"/>
      <c r="WOB116" s="81"/>
      <c r="WOC116" s="81"/>
      <c r="WOD116" s="81"/>
      <c r="WOE116" s="81"/>
      <c r="WOF116" s="81"/>
      <c r="WOG116" s="81"/>
      <c r="WOH116" s="81"/>
      <c r="WOI116" s="81"/>
      <c r="WOJ116" s="81"/>
      <c r="WOK116" s="81"/>
      <c r="WOL116" s="81"/>
      <c r="WOM116" s="81"/>
      <c r="WON116" s="81"/>
      <c r="WOO116" s="81"/>
      <c r="WOP116" s="81"/>
      <c r="WOQ116" s="81"/>
      <c r="WOR116" s="81"/>
      <c r="WOS116" s="81"/>
      <c r="WOT116" s="81"/>
      <c r="WOU116" s="81"/>
      <c r="WOV116" s="81"/>
      <c r="WOW116" s="81"/>
      <c r="WOX116" s="81"/>
      <c r="WOY116" s="81"/>
      <c r="WOZ116" s="81"/>
      <c r="WPA116" s="81"/>
      <c r="WPB116" s="81"/>
      <c r="WPC116" s="81"/>
      <c r="WPD116" s="81"/>
      <c r="WPE116" s="81"/>
      <c r="WPF116" s="81"/>
      <c r="WPG116" s="81"/>
      <c r="WPH116" s="81"/>
      <c r="WPI116" s="81"/>
      <c r="WPJ116" s="81"/>
      <c r="WPK116" s="81"/>
      <c r="WPL116" s="81"/>
      <c r="WPM116" s="81"/>
      <c r="WPN116" s="81"/>
      <c r="WPO116" s="81"/>
      <c r="WPP116" s="81"/>
      <c r="WPQ116" s="81"/>
      <c r="WPR116" s="81"/>
      <c r="WPS116" s="81"/>
      <c r="WPT116" s="81"/>
      <c r="WPU116" s="81"/>
      <c r="WPV116" s="81"/>
      <c r="WPW116" s="81"/>
      <c r="WPX116" s="81"/>
      <c r="WPY116" s="81"/>
      <c r="WPZ116" s="81"/>
      <c r="WQA116" s="81"/>
      <c r="WQB116" s="81"/>
      <c r="WQC116" s="81"/>
      <c r="WQD116" s="81"/>
      <c r="WQE116" s="81"/>
      <c r="WQF116" s="81"/>
      <c r="WQG116" s="81"/>
      <c r="WQH116" s="81"/>
      <c r="WQI116" s="81"/>
      <c r="WQJ116" s="81"/>
      <c r="WQK116" s="81"/>
      <c r="WQL116" s="81"/>
      <c r="WQM116" s="81"/>
      <c r="WQN116" s="81"/>
      <c r="WQO116" s="81"/>
      <c r="WQP116" s="81"/>
      <c r="WQQ116" s="81"/>
      <c r="WQR116" s="81"/>
      <c r="WQS116" s="81"/>
      <c r="WQT116" s="81"/>
      <c r="WQU116" s="81"/>
      <c r="WQV116" s="81"/>
      <c r="WQW116" s="81"/>
      <c r="WQX116" s="81"/>
      <c r="WQY116" s="81"/>
      <c r="WQZ116" s="81"/>
      <c r="WRA116" s="81"/>
      <c r="WRB116" s="81"/>
      <c r="WRC116" s="81"/>
      <c r="WRD116" s="81"/>
      <c r="WRE116" s="81"/>
      <c r="WRF116" s="81"/>
      <c r="WRG116" s="81"/>
      <c r="WRH116" s="81"/>
      <c r="WRI116" s="81"/>
      <c r="WRJ116" s="81"/>
      <c r="WRK116" s="81"/>
      <c r="WRL116" s="81"/>
      <c r="WRM116" s="81"/>
      <c r="WRN116" s="81"/>
      <c r="WRO116" s="81"/>
      <c r="WRP116" s="81"/>
      <c r="WRQ116" s="81"/>
      <c r="WRR116" s="81"/>
      <c r="WRS116" s="81"/>
      <c r="WRT116" s="81"/>
      <c r="WRU116" s="81"/>
      <c r="WRV116" s="81"/>
      <c r="WRW116" s="81"/>
      <c r="WRX116" s="81"/>
      <c r="WRY116" s="81"/>
      <c r="WRZ116" s="81"/>
      <c r="WSA116" s="81"/>
      <c r="WSB116" s="81"/>
      <c r="WSC116" s="81"/>
      <c r="WSD116" s="81"/>
      <c r="WSE116" s="81"/>
      <c r="WSF116" s="81"/>
      <c r="WSG116" s="81"/>
      <c r="WSH116" s="81"/>
      <c r="WSI116" s="81"/>
      <c r="WSJ116" s="81"/>
      <c r="WSK116" s="81"/>
      <c r="WSL116" s="81"/>
      <c r="WSM116" s="81"/>
      <c r="WSN116" s="81"/>
      <c r="WSO116" s="81"/>
      <c r="WSP116" s="81"/>
      <c r="WSQ116" s="81"/>
      <c r="WSR116" s="81"/>
      <c r="WSS116" s="81"/>
      <c r="WST116" s="81"/>
      <c r="WSU116" s="81"/>
      <c r="WSV116" s="81"/>
      <c r="WSW116" s="81"/>
      <c r="WSX116" s="81"/>
      <c r="WSY116" s="81"/>
      <c r="WSZ116" s="81"/>
      <c r="WTA116" s="81"/>
      <c r="WTB116" s="81"/>
      <c r="WTC116" s="81"/>
      <c r="WTD116" s="81"/>
      <c r="WTE116" s="81"/>
      <c r="WTF116" s="81"/>
      <c r="WTG116" s="81"/>
      <c r="WTH116" s="81"/>
      <c r="WTI116" s="81"/>
      <c r="WTJ116" s="81"/>
      <c r="WTK116" s="81"/>
      <c r="WTL116" s="81"/>
      <c r="WTM116" s="81"/>
      <c r="WTN116" s="81"/>
      <c r="WTO116" s="81"/>
      <c r="WTP116" s="81"/>
      <c r="WTQ116" s="81"/>
      <c r="WTR116" s="81"/>
      <c r="WTS116" s="81"/>
      <c r="WTT116" s="81"/>
      <c r="WTU116" s="81"/>
      <c r="WTV116" s="81"/>
      <c r="WTW116" s="81"/>
      <c r="WTX116" s="81"/>
      <c r="WTY116" s="81"/>
      <c r="WTZ116" s="81"/>
      <c r="WUA116" s="81"/>
      <c r="WUB116" s="81"/>
      <c r="WUC116" s="81"/>
      <c r="WUD116" s="81"/>
      <c r="WUE116" s="81"/>
      <c r="WUF116" s="81"/>
      <c r="WUG116" s="81"/>
      <c r="WUH116" s="81"/>
      <c r="WUI116" s="81"/>
      <c r="WUJ116" s="81"/>
      <c r="WUK116" s="81"/>
      <c r="WUL116" s="81"/>
      <c r="WUM116" s="81"/>
      <c r="WUN116" s="81"/>
      <c r="WUO116" s="81"/>
      <c r="WUP116" s="81"/>
      <c r="WUQ116" s="81"/>
      <c r="WUR116" s="81"/>
      <c r="WUS116" s="81"/>
      <c r="WUT116" s="81"/>
      <c r="WUU116" s="81"/>
      <c r="WUV116" s="81"/>
      <c r="WUW116" s="81"/>
      <c r="WUX116" s="81"/>
      <c r="WUY116" s="81"/>
      <c r="WUZ116" s="81"/>
      <c r="WVA116" s="81"/>
      <c r="WVB116" s="81"/>
      <c r="WVC116" s="81"/>
      <c r="WVD116" s="81"/>
      <c r="WVE116" s="81"/>
      <c r="WVF116" s="81"/>
      <c r="WVG116" s="81"/>
      <c r="WVH116" s="81"/>
      <c r="WVI116" s="81"/>
      <c r="WVJ116" s="81"/>
      <c r="WVK116" s="81"/>
      <c r="WVL116" s="81"/>
      <c r="WVM116" s="81"/>
      <c r="WVN116" s="81"/>
      <c r="WVO116" s="81"/>
      <c r="WVP116" s="81"/>
      <c r="WVQ116" s="81"/>
      <c r="WVR116" s="81"/>
      <c r="WVS116" s="81"/>
      <c r="WVT116" s="81"/>
      <c r="WVU116" s="81"/>
      <c r="WVV116" s="81"/>
      <c r="WVW116" s="81"/>
      <c r="WVX116" s="81"/>
      <c r="WVY116" s="81"/>
      <c r="WVZ116" s="81"/>
      <c r="WWA116" s="81"/>
      <c r="WWB116" s="81"/>
      <c r="WWC116" s="81"/>
      <c r="WWD116" s="81"/>
      <c r="WWE116" s="81"/>
      <c r="WWF116" s="81"/>
      <c r="WWG116" s="81"/>
      <c r="WWH116" s="81"/>
      <c r="WWI116" s="81"/>
      <c r="WWJ116" s="81"/>
      <c r="WWK116" s="81"/>
      <c r="WWL116" s="81"/>
      <c r="WWM116" s="81"/>
      <c r="WWN116" s="81"/>
      <c r="WWO116" s="81"/>
      <c r="WWP116" s="81"/>
      <c r="WWQ116" s="81"/>
      <c r="WWR116" s="81"/>
      <c r="WWS116" s="81"/>
      <c r="WWT116" s="81"/>
      <c r="WWU116" s="81"/>
      <c r="WWV116" s="81"/>
      <c r="WWW116" s="81"/>
      <c r="WWX116" s="81"/>
      <c r="WWY116" s="81"/>
      <c r="WWZ116" s="81"/>
      <c r="WXA116" s="81"/>
      <c r="WXB116" s="81"/>
      <c r="WXC116" s="81"/>
      <c r="WXD116" s="81"/>
      <c r="WXE116" s="81"/>
      <c r="WXF116" s="81"/>
      <c r="WXG116" s="81"/>
      <c r="WXH116" s="81"/>
      <c r="WXI116" s="81"/>
      <c r="WXJ116" s="81"/>
      <c r="WXK116" s="81"/>
      <c r="WXL116" s="81"/>
      <c r="WXM116" s="81"/>
      <c r="WXN116" s="81"/>
      <c r="WXO116" s="81"/>
      <c r="WXP116" s="81"/>
      <c r="WXQ116" s="81"/>
      <c r="WXR116" s="81"/>
      <c r="WXS116" s="81"/>
      <c r="WXT116" s="81"/>
      <c r="WXU116" s="81"/>
      <c r="WXV116" s="81"/>
      <c r="WXW116" s="81"/>
      <c r="WXX116" s="81"/>
      <c r="WXY116" s="81"/>
      <c r="WXZ116" s="81"/>
      <c r="WYA116" s="81"/>
      <c r="WYB116" s="81"/>
      <c r="WYC116" s="81"/>
      <c r="WYD116" s="81"/>
      <c r="WYE116" s="81"/>
      <c r="WYF116" s="81"/>
      <c r="WYG116" s="81"/>
      <c r="WYH116" s="81"/>
      <c r="WYI116" s="81"/>
      <c r="WYJ116" s="81"/>
      <c r="WYK116" s="81"/>
      <c r="WYL116" s="81"/>
      <c r="WYM116" s="81"/>
      <c r="WYN116" s="81"/>
      <c r="WYO116" s="81"/>
      <c r="WYP116" s="81"/>
      <c r="WYQ116" s="81"/>
      <c r="WYR116" s="81"/>
      <c r="WYS116" s="81"/>
      <c r="WYT116" s="81"/>
      <c r="WYU116" s="81"/>
      <c r="WYV116" s="81"/>
      <c r="WYW116" s="81"/>
      <c r="WYX116" s="81"/>
      <c r="WYY116" s="81"/>
      <c r="WYZ116" s="81"/>
      <c r="WZA116" s="81"/>
      <c r="WZB116" s="81"/>
      <c r="WZC116" s="81"/>
      <c r="WZD116" s="81"/>
      <c r="WZE116" s="81"/>
      <c r="WZF116" s="81"/>
      <c r="WZG116" s="81"/>
      <c r="WZH116" s="81"/>
      <c r="WZI116" s="81"/>
      <c r="WZJ116" s="81"/>
      <c r="WZK116" s="81"/>
      <c r="WZL116" s="81"/>
      <c r="WZM116" s="81"/>
      <c r="WZN116" s="81"/>
      <c r="WZO116" s="81"/>
      <c r="WZP116" s="81"/>
      <c r="WZQ116" s="81"/>
      <c r="WZR116" s="81"/>
      <c r="WZS116" s="81"/>
      <c r="WZT116" s="81"/>
      <c r="WZU116" s="81"/>
      <c r="WZV116" s="81"/>
      <c r="WZW116" s="81"/>
      <c r="WZX116" s="81"/>
      <c r="WZY116" s="81"/>
      <c r="WZZ116" s="81"/>
      <c r="XAA116" s="81"/>
      <c r="XAB116" s="81"/>
      <c r="XAC116" s="81"/>
      <c r="XAD116" s="81"/>
      <c r="XAE116" s="81"/>
      <c r="XAF116" s="81"/>
      <c r="XAG116" s="81"/>
      <c r="XAH116" s="81"/>
      <c r="XAI116" s="81"/>
      <c r="XAJ116" s="81"/>
      <c r="XAK116" s="81"/>
      <c r="XAL116" s="81"/>
      <c r="XAM116" s="81"/>
      <c r="XAN116" s="81"/>
      <c r="XAO116" s="81"/>
      <c r="XAP116" s="81"/>
      <c r="XAQ116" s="81"/>
      <c r="XAR116" s="81"/>
      <c r="XAS116" s="81"/>
      <c r="XAT116" s="81"/>
      <c r="XAU116" s="81"/>
      <c r="XAV116" s="81"/>
      <c r="XAW116" s="81"/>
      <c r="XAX116" s="81"/>
      <c r="XAY116" s="81"/>
      <c r="XAZ116" s="81"/>
      <c r="XBA116" s="81"/>
      <c r="XBB116" s="81"/>
      <c r="XBC116" s="81"/>
      <c r="XBD116" s="81"/>
      <c r="XBE116" s="81"/>
      <c r="XBF116" s="81"/>
      <c r="XBG116" s="81"/>
      <c r="XBH116" s="81"/>
      <c r="XBI116" s="81"/>
      <c r="XBJ116" s="81"/>
      <c r="XBK116" s="81"/>
      <c r="XBL116" s="81"/>
      <c r="XBM116" s="81"/>
      <c r="XBN116" s="81"/>
      <c r="XBO116" s="81"/>
      <c r="XBP116" s="81"/>
      <c r="XBQ116" s="81"/>
      <c r="XBR116" s="81"/>
      <c r="XBS116" s="81"/>
      <c r="XBT116" s="81"/>
      <c r="XBU116" s="81"/>
      <c r="XBV116" s="81"/>
      <c r="XBW116" s="81"/>
      <c r="XBX116" s="81"/>
      <c r="XBY116" s="81"/>
      <c r="XBZ116" s="81"/>
      <c r="XCA116" s="81"/>
      <c r="XCB116" s="81"/>
      <c r="XCC116" s="81"/>
      <c r="XCD116" s="81"/>
      <c r="XCE116" s="81"/>
      <c r="XCF116" s="81"/>
      <c r="XCG116" s="81"/>
      <c r="XCH116" s="81"/>
      <c r="XCI116" s="81"/>
      <c r="XCJ116" s="81"/>
      <c r="XCK116" s="81"/>
      <c r="XCL116" s="81"/>
      <c r="XCM116" s="81"/>
      <c r="XCN116" s="81"/>
      <c r="XCO116" s="81"/>
      <c r="XCP116" s="81"/>
      <c r="XCQ116" s="81"/>
      <c r="XCR116" s="81"/>
      <c r="XCS116" s="81"/>
      <c r="XCT116" s="81"/>
      <c r="XCU116" s="81"/>
      <c r="XCV116" s="81"/>
      <c r="XCW116" s="81"/>
      <c r="XCX116" s="81"/>
      <c r="XCY116" s="81"/>
      <c r="XCZ116" s="81"/>
      <c r="XDA116" s="81"/>
      <c r="XDB116" s="81"/>
      <c r="XDC116" s="81"/>
      <c r="XDD116" s="81"/>
      <c r="XDE116" s="81"/>
      <c r="XDF116" s="81"/>
      <c r="XDG116" s="81"/>
      <c r="XDH116" s="81"/>
      <c r="XDI116" s="81"/>
      <c r="XDJ116" s="81"/>
      <c r="XDK116" s="81"/>
      <c r="XDL116" s="81"/>
      <c r="XDM116" s="81"/>
      <c r="XDN116" s="81"/>
      <c r="XDO116" s="81"/>
      <c r="XDP116" s="81"/>
      <c r="XDQ116" s="81"/>
      <c r="XDR116" s="81"/>
      <c r="XDS116" s="81"/>
      <c r="XDT116" s="81"/>
      <c r="XDU116" s="81"/>
      <c r="XDV116" s="81"/>
      <c r="XDW116" s="81"/>
      <c r="XDX116" s="81"/>
      <c r="XDY116" s="81"/>
      <c r="XDZ116" s="81"/>
      <c r="XEA116" s="81"/>
      <c r="XEB116" s="81"/>
      <c r="XEC116" s="81"/>
      <c r="XED116" s="81"/>
      <c r="XEE116" s="81"/>
      <c r="XEF116" s="81"/>
      <c r="XEG116" s="81"/>
      <c r="XEH116" s="81"/>
      <c r="XEI116" s="81"/>
      <c r="XEJ116" s="81"/>
      <c r="XEK116" s="81"/>
      <c r="XEL116" s="81"/>
      <c r="XEM116" s="81"/>
      <c r="XEN116" s="81"/>
      <c r="XEO116" s="81"/>
      <c r="XEP116" s="81"/>
      <c r="XEQ116" s="81"/>
      <c r="XER116" s="81"/>
      <c r="XES116" s="81"/>
      <c r="XET116" s="81"/>
      <c r="XEU116" s="81"/>
      <c r="XEV116" s="81"/>
      <c r="XEW116" s="81"/>
      <c r="XEX116" s="81"/>
      <c r="XEY116" s="81"/>
      <c r="XEZ116" s="81"/>
      <c r="XFA116" s="81"/>
      <c r="XFB116" s="81"/>
      <c r="XFC116" s="81"/>
      <c r="XFD116" s="81"/>
    </row>
    <row r="117" spans="359:2818 15626:16384" x14ac:dyDescent="0.25">
      <c r="MU117" s="81"/>
      <c r="MV117" s="81"/>
      <c r="MW117" s="81"/>
      <c r="MX117" s="81"/>
      <c r="MY117" s="81"/>
      <c r="MZ117" s="81"/>
      <c r="NA117" s="81"/>
      <c r="NB117" s="81"/>
      <c r="NC117" s="81"/>
      <c r="ND117" s="81"/>
      <c r="NE117" s="81"/>
      <c r="NF117" s="81"/>
      <c r="NG117" s="81"/>
      <c r="NH117" s="81"/>
      <c r="NI117" s="81"/>
      <c r="NJ117" s="81"/>
      <c r="NK117" s="81"/>
      <c r="NL117" s="81"/>
      <c r="NM117" s="81"/>
      <c r="NN117" s="81"/>
      <c r="NO117" s="81"/>
      <c r="NP117" s="81"/>
      <c r="NQ117" s="81"/>
      <c r="NR117" s="81"/>
      <c r="NS117" s="81"/>
      <c r="NT117" s="81"/>
      <c r="NU117" s="81"/>
      <c r="NV117" s="81"/>
      <c r="NW117" s="81"/>
      <c r="NX117" s="81"/>
      <c r="NY117" s="81"/>
      <c r="NZ117" s="81"/>
      <c r="OA117" s="81"/>
      <c r="OB117" s="81"/>
      <c r="OC117" s="81"/>
      <c r="OD117" s="81"/>
      <c r="OE117" s="81"/>
      <c r="OF117" s="81"/>
      <c r="OG117" s="81"/>
      <c r="OH117" s="81"/>
      <c r="OI117" s="81"/>
      <c r="OJ117" s="81"/>
      <c r="OK117" s="81"/>
      <c r="OL117" s="81"/>
      <c r="OM117" s="81"/>
      <c r="ON117" s="81"/>
      <c r="OO117" s="81"/>
      <c r="OP117" s="81"/>
      <c r="OQ117" s="81"/>
      <c r="OR117" s="81"/>
      <c r="OS117" s="81"/>
      <c r="OT117" s="81"/>
      <c r="OU117" s="81"/>
      <c r="OV117" s="81"/>
      <c r="OW117" s="81"/>
      <c r="OX117" s="81"/>
      <c r="OY117" s="81"/>
      <c r="OZ117" s="81"/>
      <c r="PA117" s="81"/>
      <c r="PB117" s="81"/>
      <c r="PC117" s="81"/>
      <c r="PD117" s="81"/>
      <c r="PE117" s="81"/>
      <c r="PF117" s="81"/>
      <c r="PG117" s="81"/>
      <c r="PH117" s="81"/>
      <c r="PI117" s="81"/>
      <c r="PJ117" s="81"/>
      <c r="PK117" s="81"/>
      <c r="PL117" s="81"/>
      <c r="PM117" s="81"/>
      <c r="PN117" s="81"/>
      <c r="PO117" s="81"/>
      <c r="PP117" s="81"/>
      <c r="PQ117" s="81"/>
      <c r="PR117" s="81"/>
      <c r="PS117" s="81"/>
      <c r="PT117" s="81"/>
      <c r="PU117" s="81"/>
      <c r="PV117" s="81"/>
      <c r="PW117" s="81"/>
      <c r="PX117" s="81"/>
      <c r="PY117" s="81"/>
      <c r="PZ117" s="81"/>
      <c r="QA117" s="81"/>
      <c r="QB117" s="81"/>
      <c r="QC117" s="81"/>
      <c r="QD117" s="81"/>
      <c r="QE117" s="81"/>
      <c r="QF117" s="81"/>
      <c r="QG117" s="81"/>
      <c r="QH117" s="81"/>
      <c r="QI117" s="81"/>
      <c r="QJ117" s="81"/>
      <c r="QK117" s="81"/>
      <c r="QL117" s="81"/>
      <c r="QM117" s="81"/>
      <c r="QN117" s="81"/>
      <c r="QO117" s="81"/>
      <c r="QP117" s="81"/>
      <c r="QQ117" s="81"/>
      <c r="QR117" s="81"/>
      <c r="QS117" s="81"/>
      <c r="QT117" s="81"/>
      <c r="QU117" s="81"/>
      <c r="QV117" s="81"/>
      <c r="QW117" s="81"/>
      <c r="QX117" s="81"/>
      <c r="QY117" s="81"/>
      <c r="QZ117" s="81"/>
      <c r="RA117" s="81"/>
      <c r="RB117" s="81"/>
      <c r="RC117" s="81"/>
      <c r="RD117" s="81"/>
      <c r="RE117" s="81"/>
      <c r="RF117" s="81"/>
      <c r="RG117" s="81"/>
      <c r="RH117" s="81"/>
      <c r="RI117" s="81"/>
      <c r="RJ117" s="81"/>
      <c r="RK117" s="81"/>
      <c r="RL117" s="81"/>
      <c r="RM117" s="81"/>
      <c r="RN117" s="81"/>
      <c r="RO117" s="81"/>
      <c r="RP117" s="81"/>
      <c r="RQ117" s="81"/>
      <c r="RR117" s="81"/>
      <c r="RS117" s="81"/>
      <c r="RT117" s="81"/>
      <c r="RU117" s="81"/>
      <c r="RV117" s="81"/>
      <c r="RW117" s="81"/>
      <c r="RX117" s="81"/>
      <c r="RY117" s="81"/>
      <c r="RZ117" s="81"/>
      <c r="SA117" s="81"/>
      <c r="SB117" s="81"/>
      <c r="SC117" s="81"/>
      <c r="SD117" s="81"/>
      <c r="SE117" s="81"/>
      <c r="SF117" s="81"/>
      <c r="SG117" s="81"/>
      <c r="SH117" s="81"/>
      <c r="SI117" s="81"/>
      <c r="SJ117" s="81"/>
      <c r="SK117" s="81"/>
      <c r="SL117" s="81"/>
      <c r="SM117" s="81"/>
      <c r="SN117" s="81"/>
      <c r="SO117" s="81"/>
      <c r="SP117" s="81"/>
      <c r="SQ117" s="81"/>
      <c r="SR117" s="81"/>
      <c r="SS117" s="81"/>
      <c r="ST117" s="81"/>
      <c r="SU117" s="81"/>
      <c r="SV117" s="81"/>
      <c r="SW117" s="81"/>
      <c r="SX117" s="81"/>
      <c r="SY117" s="81"/>
      <c r="SZ117" s="81"/>
      <c r="TA117" s="81"/>
      <c r="TB117" s="81"/>
      <c r="TC117" s="81"/>
      <c r="TD117" s="81"/>
      <c r="TE117" s="81"/>
      <c r="TF117" s="81"/>
      <c r="TG117" s="81"/>
      <c r="TH117" s="81"/>
      <c r="TI117" s="81"/>
      <c r="TJ117" s="81"/>
      <c r="TK117" s="81"/>
      <c r="TL117" s="81"/>
      <c r="TM117" s="81"/>
      <c r="TN117" s="81"/>
      <c r="TO117" s="81"/>
      <c r="TP117" s="81"/>
      <c r="TQ117" s="81"/>
      <c r="TR117" s="81"/>
      <c r="TS117" s="81"/>
      <c r="TT117" s="81"/>
      <c r="TU117" s="81"/>
      <c r="TV117" s="81"/>
      <c r="TW117" s="81"/>
      <c r="TX117" s="81"/>
      <c r="TY117" s="81"/>
      <c r="TZ117" s="81"/>
      <c r="UA117" s="81"/>
      <c r="UB117" s="81"/>
      <c r="UC117" s="81"/>
      <c r="UD117" s="81"/>
      <c r="UE117" s="81"/>
      <c r="UF117" s="81"/>
      <c r="UG117" s="81"/>
      <c r="UH117" s="81"/>
      <c r="UI117" s="81"/>
      <c r="UJ117" s="81"/>
      <c r="UK117" s="81"/>
      <c r="UL117" s="81"/>
      <c r="UM117" s="81"/>
      <c r="UN117" s="81"/>
      <c r="UO117" s="81"/>
      <c r="UP117" s="81"/>
      <c r="UQ117" s="81"/>
      <c r="UR117" s="81"/>
      <c r="US117" s="81"/>
      <c r="UT117" s="81"/>
      <c r="UU117" s="81"/>
      <c r="UV117" s="81"/>
      <c r="UW117" s="81"/>
      <c r="UX117" s="81"/>
      <c r="UY117" s="81"/>
      <c r="UZ117" s="81"/>
      <c r="VA117" s="81"/>
      <c r="VB117" s="81"/>
      <c r="VC117" s="81"/>
      <c r="VD117" s="81"/>
      <c r="VE117" s="81"/>
      <c r="VF117" s="81"/>
      <c r="VG117" s="81"/>
      <c r="VH117" s="81"/>
      <c r="VI117" s="81"/>
      <c r="VJ117" s="81"/>
      <c r="VK117" s="81"/>
      <c r="VL117" s="81"/>
      <c r="VM117" s="81"/>
      <c r="VN117" s="81"/>
      <c r="VO117" s="81"/>
      <c r="VP117" s="81"/>
      <c r="VQ117" s="81"/>
      <c r="VR117" s="81"/>
      <c r="VS117" s="81"/>
      <c r="VT117" s="81"/>
      <c r="VU117" s="81"/>
      <c r="VV117" s="81"/>
      <c r="VW117" s="81"/>
      <c r="VX117" s="81"/>
      <c r="VY117" s="81"/>
      <c r="VZ117" s="81"/>
      <c r="WA117" s="81"/>
      <c r="WB117" s="81"/>
      <c r="WC117" s="81"/>
      <c r="WD117" s="81"/>
      <c r="WE117" s="81"/>
      <c r="WF117" s="81"/>
      <c r="WG117" s="81"/>
      <c r="WH117" s="81"/>
      <c r="WI117" s="81"/>
      <c r="WJ117" s="81"/>
      <c r="WK117" s="81"/>
      <c r="WL117" s="81"/>
      <c r="WM117" s="81"/>
      <c r="WN117" s="81"/>
      <c r="WO117" s="81"/>
      <c r="WP117" s="81"/>
      <c r="WQ117" s="81"/>
      <c r="WR117" s="81"/>
      <c r="WS117" s="81"/>
      <c r="WT117" s="81"/>
      <c r="WU117" s="81"/>
      <c r="WV117" s="81"/>
      <c r="WW117" s="81"/>
      <c r="WX117" s="81"/>
      <c r="WY117" s="81"/>
      <c r="WZ117" s="81"/>
      <c r="XA117" s="81"/>
      <c r="XB117" s="81"/>
      <c r="XC117" s="81"/>
      <c r="XD117" s="81"/>
      <c r="XE117" s="81"/>
      <c r="XF117" s="81"/>
      <c r="XG117" s="81"/>
      <c r="XH117" s="81"/>
      <c r="XI117" s="81"/>
      <c r="XJ117" s="81"/>
      <c r="XK117" s="81"/>
      <c r="XL117" s="81"/>
      <c r="XM117" s="81"/>
      <c r="XN117" s="81"/>
      <c r="XO117" s="81"/>
      <c r="XP117" s="81"/>
      <c r="XQ117" s="81"/>
      <c r="XR117" s="81"/>
      <c r="XS117" s="81"/>
      <c r="XT117" s="81"/>
      <c r="XU117" s="81"/>
      <c r="XV117" s="81"/>
      <c r="XW117" s="81"/>
      <c r="XX117" s="81"/>
      <c r="XY117" s="81"/>
      <c r="XZ117" s="81"/>
      <c r="YA117" s="81"/>
      <c r="YB117" s="81"/>
      <c r="YC117" s="81"/>
      <c r="YD117" s="81"/>
      <c r="YE117" s="81"/>
      <c r="YF117" s="81"/>
      <c r="YG117" s="81"/>
      <c r="YH117" s="81"/>
      <c r="YI117" s="81"/>
      <c r="YJ117" s="81"/>
      <c r="YK117" s="81"/>
      <c r="YL117" s="81"/>
      <c r="YM117" s="81"/>
      <c r="YN117" s="81"/>
      <c r="YO117" s="81"/>
      <c r="YP117" s="81"/>
      <c r="YQ117" s="81"/>
      <c r="YR117" s="81"/>
      <c r="YS117" s="81"/>
      <c r="YT117" s="81"/>
      <c r="YU117" s="81"/>
      <c r="YV117" s="81"/>
      <c r="YW117" s="81"/>
      <c r="YX117" s="81"/>
      <c r="YY117" s="81"/>
      <c r="YZ117" s="81"/>
      <c r="ZA117" s="81"/>
      <c r="ZB117" s="81"/>
      <c r="ZC117" s="81"/>
      <c r="ZD117" s="81"/>
      <c r="ZE117" s="81"/>
      <c r="ZF117" s="81"/>
      <c r="ZG117" s="81"/>
      <c r="ZH117" s="81"/>
      <c r="ZI117" s="81"/>
      <c r="ZJ117" s="81"/>
      <c r="ZK117" s="81"/>
      <c r="ZL117" s="81"/>
      <c r="ZM117" s="81"/>
      <c r="ZN117" s="81"/>
      <c r="ZO117" s="81"/>
      <c r="ZP117" s="81"/>
      <c r="ZQ117" s="81"/>
      <c r="ZR117" s="81"/>
      <c r="ZS117" s="81"/>
      <c r="ZT117" s="81"/>
      <c r="ZU117" s="81"/>
      <c r="ZV117" s="81"/>
      <c r="ZW117" s="81"/>
      <c r="ZX117" s="81"/>
      <c r="ZY117" s="81"/>
      <c r="ZZ117" s="81"/>
      <c r="AAA117" s="81"/>
      <c r="AAB117" s="81"/>
      <c r="AAC117" s="81"/>
      <c r="AAD117" s="81"/>
      <c r="AAE117" s="81"/>
      <c r="AAF117" s="81"/>
      <c r="AAG117" s="81"/>
      <c r="AAH117" s="81"/>
      <c r="AAI117" s="81"/>
      <c r="AAJ117" s="81"/>
      <c r="AAK117" s="81"/>
      <c r="AAL117" s="81"/>
      <c r="AAM117" s="81"/>
      <c r="AAN117" s="81"/>
      <c r="AAO117" s="81"/>
      <c r="AAP117" s="81"/>
      <c r="AAQ117" s="81"/>
      <c r="AAR117" s="81"/>
      <c r="AAS117" s="81"/>
      <c r="AAT117" s="81"/>
      <c r="AAU117" s="81"/>
      <c r="AAV117" s="81"/>
      <c r="AAW117" s="81"/>
      <c r="AAX117" s="81"/>
      <c r="AAY117" s="81"/>
      <c r="AAZ117" s="81"/>
      <c r="ABA117" s="81"/>
      <c r="ABB117" s="81"/>
      <c r="ABC117" s="81"/>
      <c r="ABD117" s="81"/>
      <c r="ABE117" s="81"/>
      <c r="ABF117" s="81"/>
      <c r="ABG117" s="81"/>
      <c r="ABH117" s="81"/>
      <c r="ABI117" s="81"/>
      <c r="ABJ117" s="81"/>
      <c r="ABK117" s="81"/>
      <c r="ABL117" s="81"/>
      <c r="ABM117" s="81"/>
      <c r="ABN117" s="81"/>
      <c r="ABO117" s="81"/>
      <c r="ABP117" s="81"/>
      <c r="ABQ117" s="81"/>
      <c r="ABR117" s="81"/>
      <c r="ABS117" s="81"/>
      <c r="ABT117" s="81"/>
      <c r="ABU117" s="81"/>
      <c r="ABV117" s="81"/>
      <c r="ABW117" s="81"/>
      <c r="ABX117" s="81"/>
      <c r="ABY117" s="81"/>
      <c r="ABZ117" s="81"/>
      <c r="ACA117" s="81"/>
      <c r="ACB117" s="81"/>
      <c r="ACC117" s="81"/>
      <c r="ACD117" s="81"/>
      <c r="ACE117" s="81"/>
      <c r="ACF117" s="81"/>
      <c r="ACG117" s="81"/>
      <c r="ACH117" s="81"/>
      <c r="ACI117" s="81"/>
      <c r="ACJ117" s="81"/>
      <c r="ACK117" s="81"/>
      <c r="ACL117" s="81"/>
      <c r="ACM117" s="81"/>
      <c r="ACN117" s="81"/>
      <c r="ACO117" s="81"/>
      <c r="ACP117" s="81"/>
      <c r="ACQ117" s="81"/>
      <c r="ACR117" s="81"/>
      <c r="ACS117" s="81"/>
      <c r="ACT117" s="81"/>
      <c r="ACU117" s="81"/>
      <c r="ACV117" s="81"/>
      <c r="ACW117" s="81"/>
      <c r="ACX117" s="81"/>
      <c r="ACY117" s="81"/>
      <c r="ACZ117" s="81"/>
      <c r="ADA117" s="81"/>
      <c r="ADB117" s="81"/>
      <c r="ADC117" s="81"/>
      <c r="ADD117" s="81"/>
      <c r="ADE117" s="81"/>
      <c r="ADF117" s="81"/>
      <c r="ADG117" s="81"/>
      <c r="ADH117" s="81"/>
      <c r="ADI117" s="81"/>
      <c r="ADJ117" s="81"/>
      <c r="ADK117" s="81"/>
      <c r="ADL117" s="81"/>
      <c r="ADM117" s="81"/>
      <c r="ADN117" s="81"/>
      <c r="ADO117" s="81"/>
      <c r="ADP117" s="81"/>
      <c r="ADQ117" s="81"/>
      <c r="ADR117" s="81"/>
      <c r="ADS117" s="81"/>
      <c r="ADT117" s="81"/>
      <c r="ADU117" s="81"/>
      <c r="ADV117" s="81"/>
      <c r="ADW117" s="81"/>
      <c r="ADX117" s="81"/>
      <c r="ADY117" s="81"/>
      <c r="ADZ117" s="81"/>
      <c r="AEA117" s="81"/>
      <c r="AEB117" s="81"/>
      <c r="AEC117" s="81"/>
      <c r="AED117" s="81"/>
      <c r="AEE117" s="81"/>
      <c r="AEF117" s="81"/>
      <c r="AEG117" s="81"/>
      <c r="AEH117" s="81"/>
      <c r="AEI117" s="81"/>
      <c r="AEJ117" s="81"/>
      <c r="AEK117" s="81"/>
      <c r="AEL117" s="81"/>
      <c r="AEM117" s="81"/>
      <c r="AEN117" s="81"/>
      <c r="AEO117" s="81"/>
      <c r="AEP117" s="81"/>
      <c r="AEQ117" s="81"/>
      <c r="AER117" s="81"/>
      <c r="AES117" s="81"/>
      <c r="AET117" s="81"/>
      <c r="AEU117" s="81"/>
      <c r="AEV117" s="81"/>
      <c r="AEW117" s="81"/>
      <c r="AEX117" s="81"/>
      <c r="AEY117" s="81"/>
      <c r="AEZ117" s="81"/>
      <c r="AFA117" s="81"/>
      <c r="AFB117" s="81"/>
      <c r="AFC117" s="81"/>
      <c r="AFD117" s="81"/>
      <c r="AFE117" s="81"/>
      <c r="AFF117" s="81"/>
      <c r="AFG117" s="81"/>
      <c r="AFH117" s="81"/>
      <c r="AFI117" s="81"/>
      <c r="AFJ117" s="81"/>
      <c r="AFK117" s="81"/>
      <c r="AFL117" s="81"/>
      <c r="AFM117" s="81"/>
      <c r="AFN117" s="81"/>
      <c r="AFO117" s="81"/>
      <c r="AFP117" s="81"/>
      <c r="AFQ117" s="81"/>
      <c r="AFR117" s="81"/>
      <c r="AFS117" s="81"/>
      <c r="AFT117" s="81"/>
      <c r="AFU117" s="81"/>
      <c r="AFV117" s="81"/>
      <c r="AFW117" s="81"/>
      <c r="AFX117" s="81"/>
      <c r="AFY117" s="81"/>
      <c r="AFZ117" s="81"/>
      <c r="AGA117" s="81"/>
      <c r="AGB117" s="81"/>
      <c r="AGC117" s="81"/>
      <c r="AGD117" s="81"/>
      <c r="AGE117" s="81"/>
      <c r="AGF117" s="81"/>
      <c r="AGG117" s="81"/>
      <c r="AGH117" s="81"/>
      <c r="AGI117" s="81"/>
      <c r="AGJ117" s="81"/>
      <c r="AGK117" s="81"/>
      <c r="AGL117" s="81"/>
      <c r="AGM117" s="81"/>
      <c r="AGN117" s="81"/>
      <c r="AGO117" s="81"/>
      <c r="AGP117" s="81"/>
      <c r="AGQ117" s="81"/>
      <c r="AGR117" s="81"/>
      <c r="AGS117" s="81"/>
      <c r="AGT117" s="81"/>
      <c r="AGU117" s="81"/>
      <c r="AGV117" s="81"/>
      <c r="AGW117" s="81"/>
      <c r="AGX117" s="81"/>
      <c r="AGY117" s="81"/>
      <c r="AGZ117" s="81"/>
      <c r="AHA117" s="81"/>
      <c r="AHB117" s="81"/>
      <c r="AHC117" s="81"/>
      <c r="AHD117" s="81"/>
      <c r="AHE117" s="81"/>
      <c r="AHF117" s="81"/>
      <c r="AHG117" s="81"/>
      <c r="AHH117" s="81"/>
      <c r="AHI117" s="81"/>
      <c r="AHJ117" s="81"/>
      <c r="AHK117" s="81"/>
      <c r="AHL117" s="81"/>
      <c r="AHM117" s="81"/>
      <c r="AHN117" s="81"/>
      <c r="AHO117" s="81"/>
      <c r="AHP117" s="81"/>
      <c r="AHQ117" s="81"/>
      <c r="AHR117" s="81"/>
      <c r="AHS117" s="81"/>
      <c r="AHT117" s="81"/>
      <c r="AHU117" s="81"/>
      <c r="AHV117" s="81"/>
      <c r="AHW117" s="81"/>
      <c r="AHX117" s="81"/>
      <c r="AHY117" s="81"/>
      <c r="AHZ117" s="81"/>
      <c r="AIA117" s="81"/>
      <c r="AIB117" s="81"/>
      <c r="AIC117" s="81"/>
      <c r="AID117" s="81"/>
      <c r="AIE117" s="81"/>
      <c r="AIF117" s="81"/>
      <c r="AIG117" s="81"/>
      <c r="AIH117" s="81"/>
      <c r="AII117" s="81"/>
      <c r="AIJ117" s="81"/>
      <c r="AIK117" s="81"/>
      <c r="AIL117" s="81"/>
      <c r="AIM117" s="81"/>
      <c r="AIN117" s="81"/>
      <c r="AIO117" s="81"/>
      <c r="AIP117" s="81"/>
      <c r="AIQ117" s="81"/>
      <c r="AIR117" s="81"/>
      <c r="AIS117" s="81"/>
      <c r="AIT117" s="81"/>
      <c r="AIU117" s="81"/>
      <c r="AIV117" s="81"/>
      <c r="AIW117" s="81"/>
      <c r="AIX117" s="81"/>
      <c r="AIY117" s="81"/>
      <c r="AIZ117" s="81"/>
      <c r="AJA117" s="81"/>
      <c r="AJB117" s="81"/>
      <c r="AJC117" s="81"/>
      <c r="AJD117" s="81"/>
      <c r="AJE117" s="81"/>
      <c r="AJF117" s="81"/>
      <c r="AJG117" s="81"/>
      <c r="AJH117" s="81"/>
      <c r="AJI117" s="81"/>
      <c r="AJJ117" s="81"/>
      <c r="AJK117" s="81"/>
      <c r="AJL117" s="81"/>
      <c r="AJM117" s="81"/>
      <c r="AJN117" s="81"/>
      <c r="AJO117" s="81"/>
      <c r="AJP117" s="81"/>
      <c r="AJQ117" s="81"/>
      <c r="AJR117" s="81"/>
      <c r="AJS117" s="81"/>
      <c r="AJT117" s="81"/>
      <c r="AJU117" s="81"/>
      <c r="AJV117" s="81"/>
      <c r="AJW117" s="81"/>
      <c r="AJX117" s="81"/>
      <c r="AJY117" s="81"/>
      <c r="AJZ117" s="81"/>
      <c r="AKA117" s="81"/>
      <c r="AKB117" s="81"/>
      <c r="AKC117" s="81"/>
      <c r="AKD117" s="81"/>
      <c r="AKE117" s="81"/>
      <c r="AKF117" s="81"/>
      <c r="AKG117" s="81"/>
      <c r="AKH117" s="81"/>
      <c r="AKI117" s="81"/>
      <c r="AKJ117" s="81"/>
      <c r="AKK117" s="81"/>
      <c r="AKL117" s="81"/>
      <c r="AKM117" s="81"/>
      <c r="AKN117" s="81"/>
      <c r="AKO117" s="81"/>
      <c r="AKP117" s="81"/>
      <c r="AKQ117" s="81"/>
      <c r="AKR117" s="81"/>
      <c r="AKS117" s="81"/>
      <c r="AKT117" s="81"/>
      <c r="AKU117" s="81"/>
      <c r="AKV117" s="81"/>
      <c r="AKW117" s="81"/>
      <c r="AKX117" s="81"/>
      <c r="AKY117" s="81"/>
      <c r="AKZ117" s="81"/>
      <c r="ALA117" s="81"/>
      <c r="ALB117" s="81"/>
      <c r="ALC117" s="81"/>
      <c r="ALD117" s="81"/>
      <c r="ALE117" s="81"/>
      <c r="ALF117" s="81"/>
      <c r="ALG117" s="81"/>
      <c r="ALH117" s="81"/>
      <c r="ALI117" s="81"/>
      <c r="ALJ117" s="81"/>
      <c r="ALK117" s="81"/>
      <c r="ALL117" s="81"/>
      <c r="ALM117" s="81"/>
      <c r="ALN117" s="81"/>
      <c r="ALO117" s="81"/>
      <c r="ALP117" s="81"/>
      <c r="ALQ117" s="81"/>
      <c r="ALR117" s="81"/>
      <c r="ALS117" s="81"/>
      <c r="ALT117" s="81"/>
      <c r="ALU117" s="81"/>
      <c r="ALV117" s="81"/>
      <c r="ALW117" s="81"/>
      <c r="ALX117" s="81"/>
      <c r="ALY117" s="81"/>
      <c r="ALZ117" s="81"/>
      <c r="AMA117" s="81"/>
      <c r="AMB117" s="81"/>
      <c r="AMC117" s="81"/>
      <c r="AMD117" s="81"/>
      <c r="AME117" s="81"/>
      <c r="AMF117" s="81"/>
      <c r="AMG117" s="81"/>
      <c r="AMH117" s="81"/>
      <c r="AMI117" s="81"/>
      <c r="AMJ117" s="81"/>
      <c r="AMK117" s="81"/>
      <c r="AML117" s="81"/>
      <c r="AMM117" s="81"/>
      <c r="AMN117" s="81"/>
      <c r="AMO117" s="81"/>
      <c r="AMP117" s="81"/>
      <c r="AMQ117" s="81"/>
      <c r="AMR117" s="81"/>
      <c r="AMS117" s="81"/>
      <c r="AMT117" s="81"/>
      <c r="AMU117" s="81"/>
      <c r="AMV117" s="81"/>
      <c r="AMW117" s="81"/>
      <c r="AMX117" s="81"/>
      <c r="AMY117" s="81"/>
      <c r="AMZ117" s="81"/>
      <c r="ANA117" s="81"/>
      <c r="ANB117" s="81"/>
      <c r="ANC117" s="81"/>
      <c r="AND117" s="81"/>
      <c r="ANE117" s="81"/>
      <c r="ANF117" s="81"/>
      <c r="ANG117" s="81"/>
      <c r="ANH117" s="81"/>
      <c r="ANI117" s="81"/>
      <c r="ANJ117" s="81"/>
      <c r="ANK117" s="81"/>
      <c r="ANL117" s="81"/>
      <c r="ANM117" s="81"/>
      <c r="ANN117" s="81"/>
      <c r="ANO117" s="81"/>
      <c r="ANP117" s="81"/>
      <c r="ANQ117" s="81"/>
      <c r="ANR117" s="81"/>
      <c r="ANS117" s="81"/>
      <c r="ANT117" s="81"/>
      <c r="ANU117" s="81"/>
      <c r="ANV117" s="81"/>
      <c r="ANW117" s="81"/>
      <c r="ANX117" s="81"/>
      <c r="ANY117" s="81"/>
      <c r="ANZ117" s="81"/>
      <c r="AOA117" s="81"/>
      <c r="AOB117" s="81"/>
      <c r="AOC117" s="81"/>
      <c r="AOD117" s="81"/>
      <c r="AOE117" s="81"/>
      <c r="AOF117" s="81"/>
      <c r="AOG117" s="81"/>
      <c r="AOH117" s="81"/>
      <c r="AOI117" s="81"/>
      <c r="AOJ117" s="81"/>
      <c r="AOK117" s="81"/>
      <c r="AOL117" s="81"/>
      <c r="AOM117" s="81"/>
      <c r="AON117" s="81"/>
      <c r="AOO117" s="81"/>
      <c r="AOP117" s="81"/>
      <c r="AOQ117" s="81"/>
      <c r="AOR117" s="81"/>
      <c r="AOS117" s="81"/>
      <c r="AOT117" s="81"/>
      <c r="AOU117" s="81"/>
      <c r="AOV117" s="81"/>
      <c r="AOW117" s="81"/>
      <c r="AOX117" s="81"/>
      <c r="AOY117" s="81"/>
      <c r="AOZ117" s="81"/>
      <c r="APA117" s="81"/>
      <c r="APB117" s="81"/>
      <c r="APC117" s="81"/>
      <c r="APD117" s="81"/>
      <c r="APE117" s="81"/>
      <c r="APF117" s="81"/>
      <c r="APG117" s="81"/>
      <c r="APH117" s="81"/>
      <c r="API117" s="81"/>
      <c r="APJ117" s="81"/>
      <c r="APK117" s="81"/>
      <c r="APL117" s="81"/>
      <c r="APM117" s="81"/>
      <c r="APN117" s="81"/>
      <c r="APO117" s="81"/>
      <c r="APP117" s="81"/>
      <c r="APQ117" s="81"/>
      <c r="APR117" s="81"/>
      <c r="APS117" s="81"/>
      <c r="APT117" s="81"/>
      <c r="APU117" s="81"/>
      <c r="APV117" s="81"/>
      <c r="APW117" s="81"/>
      <c r="APX117" s="81"/>
      <c r="APY117" s="81"/>
      <c r="APZ117" s="81"/>
      <c r="AQA117" s="81"/>
      <c r="AQB117" s="81"/>
      <c r="AQC117" s="81"/>
      <c r="AQD117" s="81"/>
      <c r="AQE117" s="81"/>
      <c r="AQF117" s="81"/>
      <c r="AQG117" s="81"/>
      <c r="AQH117" s="81"/>
      <c r="AQI117" s="81"/>
      <c r="AQJ117" s="81"/>
      <c r="AQK117" s="81"/>
      <c r="AQL117" s="81"/>
      <c r="AQM117" s="81"/>
      <c r="AQN117" s="81"/>
      <c r="AQO117" s="81"/>
      <c r="AQP117" s="81"/>
      <c r="AQQ117" s="81"/>
      <c r="AQR117" s="81"/>
      <c r="AQS117" s="81"/>
      <c r="AQT117" s="81"/>
      <c r="AQU117" s="81"/>
      <c r="AQV117" s="81"/>
      <c r="AQW117" s="81"/>
      <c r="AQX117" s="81"/>
      <c r="AQY117" s="81"/>
      <c r="AQZ117" s="81"/>
      <c r="ARA117" s="81"/>
      <c r="ARB117" s="81"/>
      <c r="ARC117" s="81"/>
      <c r="ARD117" s="81"/>
      <c r="ARE117" s="81"/>
      <c r="ARF117" s="81"/>
      <c r="ARG117" s="81"/>
      <c r="ARH117" s="81"/>
      <c r="ARI117" s="81"/>
      <c r="ARJ117" s="81"/>
      <c r="ARK117" s="81"/>
      <c r="ARL117" s="81"/>
      <c r="ARM117" s="81"/>
      <c r="ARN117" s="81"/>
      <c r="ARO117" s="81"/>
      <c r="ARP117" s="81"/>
      <c r="ARQ117" s="81"/>
      <c r="ARR117" s="81"/>
      <c r="ARS117" s="81"/>
      <c r="ART117" s="81"/>
      <c r="ARU117" s="81"/>
      <c r="ARV117" s="81"/>
      <c r="ARW117" s="81"/>
      <c r="BCC117" s="81"/>
      <c r="BCD117" s="81"/>
      <c r="BCE117" s="81"/>
      <c r="BCF117" s="81"/>
      <c r="BCG117" s="81"/>
      <c r="BCH117" s="81"/>
      <c r="BCI117" s="81"/>
      <c r="BCJ117" s="81"/>
      <c r="BCK117" s="81"/>
      <c r="BCL117" s="81"/>
      <c r="BCM117" s="81"/>
      <c r="BCN117" s="81"/>
      <c r="BCO117" s="81"/>
      <c r="BCP117" s="81"/>
      <c r="BCQ117" s="81"/>
      <c r="BCR117" s="81"/>
      <c r="BCS117" s="81"/>
      <c r="BCT117" s="81"/>
      <c r="BCU117" s="81"/>
      <c r="BCV117" s="81"/>
      <c r="BCW117" s="81"/>
      <c r="BCX117" s="81"/>
      <c r="BCY117" s="81"/>
      <c r="BCZ117" s="81"/>
      <c r="BDA117" s="81"/>
      <c r="BDB117" s="81"/>
      <c r="BDC117" s="81"/>
      <c r="BDD117" s="81"/>
      <c r="BDE117" s="81"/>
      <c r="BDF117" s="81"/>
      <c r="BDG117" s="81"/>
      <c r="BDH117" s="81"/>
      <c r="BDI117" s="81"/>
      <c r="BDJ117" s="81"/>
      <c r="BDK117" s="81"/>
      <c r="BDL117" s="81"/>
      <c r="BDM117" s="81"/>
      <c r="BDN117" s="81"/>
      <c r="BDO117" s="81"/>
      <c r="BDP117" s="81"/>
      <c r="BDQ117" s="81"/>
      <c r="BDR117" s="81"/>
      <c r="BDS117" s="81"/>
      <c r="BDT117" s="81"/>
      <c r="BDU117" s="81"/>
      <c r="BDV117" s="81"/>
      <c r="BDW117" s="81"/>
      <c r="BDX117" s="81"/>
      <c r="BDY117" s="81"/>
      <c r="BDZ117" s="81"/>
      <c r="BEA117" s="81"/>
      <c r="BEB117" s="81"/>
      <c r="BEC117" s="81"/>
      <c r="BED117" s="81"/>
      <c r="BEE117" s="81"/>
      <c r="BEF117" s="81"/>
      <c r="BEG117" s="81"/>
      <c r="BEH117" s="81"/>
      <c r="BEI117" s="81"/>
      <c r="BEJ117" s="81"/>
      <c r="BEK117" s="81"/>
      <c r="BEL117" s="81"/>
      <c r="BEM117" s="81"/>
      <c r="BEN117" s="81"/>
      <c r="BEO117" s="81"/>
      <c r="BEP117" s="81"/>
      <c r="BEQ117" s="81"/>
      <c r="BER117" s="81"/>
      <c r="BES117" s="81"/>
      <c r="BET117" s="81"/>
      <c r="BEU117" s="81"/>
      <c r="BEV117" s="81"/>
      <c r="BEW117" s="81"/>
      <c r="BEX117" s="81"/>
      <c r="BEY117" s="81"/>
      <c r="BEZ117" s="81"/>
      <c r="BFA117" s="81"/>
      <c r="BFB117" s="81"/>
      <c r="BFC117" s="81"/>
      <c r="BFD117" s="81"/>
      <c r="BFE117" s="81"/>
      <c r="BFF117" s="81"/>
      <c r="BFG117" s="81"/>
      <c r="BFH117" s="81"/>
      <c r="BFI117" s="81"/>
      <c r="BFJ117" s="81"/>
      <c r="BFK117" s="81"/>
      <c r="BFL117" s="81"/>
      <c r="BFM117" s="81"/>
      <c r="BFN117" s="81"/>
      <c r="BFO117" s="81"/>
      <c r="BFP117" s="81"/>
      <c r="BFQ117" s="81"/>
      <c r="BFR117" s="81"/>
      <c r="BFS117" s="81"/>
      <c r="BFT117" s="81"/>
      <c r="BFU117" s="81"/>
      <c r="BFV117" s="81"/>
      <c r="BFW117" s="81"/>
      <c r="BFX117" s="81"/>
      <c r="BFY117" s="81"/>
      <c r="BFZ117" s="81"/>
      <c r="BGA117" s="81"/>
      <c r="BGB117" s="81"/>
      <c r="BGC117" s="81"/>
      <c r="BGD117" s="81"/>
      <c r="BGE117" s="81"/>
      <c r="BGF117" s="81"/>
      <c r="BGG117" s="81"/>
      <c r="BGH117" s="81"/>
      <c r="BGI117" s="81"/>
      <c r="BGJ117" s="81"/>
      <c r="BGK117" s="81"/>
      <c r="BGL117" s="81"/>
      <c r="BGM117" s="81"/>
      <c r="BGN117" s="81"/>
      <c r="BGO117" s="81"/>
      <c r="BGP117" s="81"/>
      <c r="BGQ117" s="81"/>
      <c r="BGR117" s="81"/>
      <c r="BGS117" s="81"/>
      <c r="BGT117" s="81"/>
      <c r="BGU117" s="81"/>
      <c r="BGV117" s="81"/>
      <c r="BGW117" s="81"/>
      <c r="BGX117" s="81"/>
      <c r="BGY117" s="81"/>
      <c r="BGZ117" s="81"/>
      <c r="BHA117" s="81"/>
      <c r="BHB117" s="81"/>
      <c r="BHC117" s="81"/>
      <c r="BHD117" s="81"/>
      <c r="BHE117" s="81"/>
      <c r="BHF117" s="81"/>
      <c r="BHG117" s="81"/>
      <c r="BHH117" s="81"/>
      <c r="BHI117" s="81"/>
      <c r="BHJ117" s="81"/>
      <c r="BHK117" s="81"/>
      <c r="BHL117" s="81"/>
      <c r="BHM117" s="81"/>
      <c r="BHN117" s="81"/>
      <c r="BHO117" s="81"/>
      <c r="BHP117" s="81"/>
      <c r="BHQ117" s="81"/>
      <c r="BHR117" s="81"/>
      <c r="BHS117" s="81"/>
      <c r="BHT117" s="81"/>
      <c r="BHU117" s="81"/>
      <c r="BHV117" s="81"/>
      <c r="BHW117" s="81"/>
      <c r="BHX117" s="81"/>
      <c r="BHY117" s="81"/>
      <c r="BHZ117" s="81"/>
      <c r="BIA117" s="81"/>
      <c r="BIB117" s="81"/>
      <c r="BIC117" s="81"/>
      <c r="BID117" s="81"/>
      <c r="BIE117" s="81"/>
      <c r="BIF117" s="81"/>
      <c r="BIG117" s="81"/>
      <c r="BIH117" s="81"/>
      <c r="BII117" s="81"/>
      <c r="BIJ117" s="81"/>
      <c r="BIK117" s="81"/>
      <c r="BIL117" s="81"/>
      <c r="BIM117" s="81"/>
      <c r="BIN117" s="81"/>
      <c r="BIO117" s="81"/>
      <c r="BIP117" s="81"/>
      <c r="BIQ117" s="81"/>
      <c r="BIR117" s="81"/>
      <c r="BIS117" s="81"/>
      <c r="BIT117" s="81"/>
      <c r="BIU117" s="81"/>
      <c r="BIV117" s="81"/>
      <c r="BIW117" s="81"/>
      <c r="BIX117" s="81"/>
      <c r="BIY117" s="81"/>
      <c r="BIZ117" s="81"/>
      <c r="BJA117" s="81"/>
      <c r="BJB117" s="81"/>
      <c r="BJC117" s="81"/>
      <c r="BJD117" s="81"/>
      <c r="BJE117" s="81"/>
      <c r="BJF117" s="81"/>
      <c r="BJG117" s="81"/>
      <c r="BJH117" s="81"/>
      <c r="BJI117" s="81"/>
      <c r="BJJ117" s="81"/>
      <c r="BJK117" s="81"/>
      <c r="BJL117" s="81"/>
      <c r="BJM117" s="81"/>
      <c r="BJN117" s="81"/>
      <c r="BJO117" s="81"/>
      <c r="BJP117" s="81"/>
      <c r="BJQ117" s="81"/>
      <c r="BJR117" s="81"/>
      <c r="BJS117" s="81"/>
      <c r="BJT117" s="81"/>
      <c r="BJU117" s="81"/>
      <c r="BJV117" s="81"/>
      <c r="BJW117" s="81"/>
      <c r="BJX117" s="81"/>
      <c r="BJY117" s="81"/>
      <c r="BJZ117" s="81"/>
      <c r="BKA117" s="81"/>
      <c r="BKB117" s="81"/>
      <c r="BKC117" s="81"/>
      <c r="BKD117" s="81"/>
      <c r="BKE117" s="81"/>
      <c r="BKF117" s="81"/>
      <c r="BKG117" s="81"/>
      <c r="BKH117" s="81"/>
      <c r="BKI117" s="81"/>
      <c r="BKJ117" s="81"/>
      <c r="BKK117" s="81"/>
      <c r="BKL117" s="81"/>
      <c r="BKM117" s="81"/>
      <c r="BKN117" s="81"/>
      <c r="BKO117" s="81"/>
      <c r="BKP117" s="81"/>
      <c r="BKQ117" s="81"/>
      <c r="BKR117" s="81"/>
      <c r="BKS117" s="81"/>
      <c r="BKT117" s="81"/>
      <c r="BKU117" s="81"/>
      <c r="BKV117" s="81"/>
      <c r="BKW117" s="81"/>
      <c r="BKX117" s="81"/>
      <c r="BKY117" s="81"/>
      <c r="BKZ117" s="81"/>
      <c r="BLA117" s="81"/>
      <c r="BLB117" s="81"/>
      <c r="BLC117" s="81"/>
      <c r="BLD117" s="81"/>
      <c r="BLE117" s="81"/>
      <c r="BLF117" s="81"/>
      <c r="BLG117" s="81"/>
      <c r="BLH117" s="81"/>
      <c r="BLI117" s="81"/>
      <c r="BLJ117" s="81"/>
      <c r="BLK117" s="81"/>
      <c r="BLL117" s="81"/>
      <c r="BLM117" s="81"/>
      <c r="BLN117" s="81"/>
      <c r="BLO117" s="81"/>
      <c r="BLP117" s="81"/>
      <c r="BLQ117" s="81"/>
      <c r="BLR117" s="81"/>
      <c r="BLS117" s="81"/>
      <c r="BLT117" s="81"/>
      <c r="BLU117" s="81"/>
      <c r="BLV117" s="81"/>
      <c r="BLW117" s="81"/>
      <c r="BLX117" s="81"/>
      <c r="BLY117" s="81"/>
      <c r="BLZ117" s="81"/>
      <c r="BMA117" s="81"/>
      <c r="BMB117" s="81"/>
      <c r="BMC117" s="81"/>
      <c r="BMD117" s="81"/>
      <c r="BME117" s="81"/>
      <c r="BMF117" s="81"/>
      <c r="BMG117" s="81"/>
      <c r="BMH117" s="81"/>
      <c r="BMI117" s="81"/>
      <c r="BMJ117" s="81"/>
      <c r="BMK117" s="81"/>
      <c r="BML117" s="81"/>
      <c r="BMM117" s="81"/>
      <c r="BMN117" s="81"/>
      <c r="BMO117" s="81"/>
      <c r="BMP117" s="81"/>
      <c r="BMQ117" s="81"/>
      <c r="BMR117" s="81"/>
      <c r="BMS117" s="81"/>
      <c r="BMT117" s="81"/>
      <c r="BMU117" s="81"/>
      <c r="BMV117" s="81"/>
      <c r="BMW117" s="81"/>
      <c r="BMX117" s="81"/>
      <c r="BMY117" s="81"/>
      <c r="BMZ117" s="81"/>
      <c r="BNA117" s="81"/>
      <c r="BNB117" s="81"/>
      <c r="BNC117" s="81"/>
      <c r="BND117" s="81"/>
      <c r="BNE117" s="81"/>
      <c r="BNF117" s="81"/>
      <c r="BNG117" s="81"/>
      <c r="BNH117" s="81"/>
      <c r="BNI117" s="81"/>
      <c r="BNJ117" s="81"/>
      <c r="BNK117" s="81"/>
      <c r="BNL117" s="81"/>
      <c r="BNM117" s="81"/>
      <c r="BNN117" s="81"/>
      <c r="BNO117" s="81"/>
      <c r="BNP117" s="81"/>
      <c r="BNQ117" s="81"/>
      <c r="BNR117" s="81"/>
      <c r="BNS117" s="81"/>
      <c r="BNT117" s="81"/>
      <c r="BNU117" s="81"/>
      <c r="BNV117" s="81"/>
      <c r="BNW117" s="81"/>
      <c r="BNX117" s="81"/>
      <c r="BNY117" s="81"/>
      <c r="BNZ117" s="81"/>
      <c r="BOA117" s="81"/>
      <c r="BOB117" s="81"/>
      <c r="BOC117" s="81"/>
      <c r="BOD117" s="81"/>
      <c r="BOE117" s="81"/>
      <c r="BOF117" s="81"/>
      <c r="BOG117" s="81"/>
      <c r="BOH117" s="81"/>
      <c r="BOI117" s="81"/>
      <c r="BOJ117" s="81"/>
      <c r="BOK117" s="81"/>
      <c r="BOL117" s="81"/>
      <c r="BOM117" s="81"/>
      <c r="BON117" s="81"/>
      <c r="BOO117" s="81"/>
      <c r="BOP117" s="81"/>
      <c r="BOQ117" s="81"/>
      <c r="BOR117" s="81"/>
      <c r="BOS117" s="81"/>
      <c r="BOT117" s="81"/>
      <c r="BOU117" s="81"/>
      <c r="BOV117" s="81"/>
      <c r="BOW117" s="81"/>
      <c r="BOX117" s="81"/>
      <c r="BOY117" s="81"/>
      <c r="BOZ117" s="81"/>
      <c r="BPA117" s="81"/>
      <c r="BPB117" s="81"/>
      <c r="BPC117" s="81"/>
      <c r="BPD117" s="81"/>
      <c r="BPE117" s="81"/>
      <c r="BPF117" s="81"/>
      <c r="BPG117" s="81"/>
      <c r="BPH117" s="81"/>
      <c r="BPI117" s="81"/>
      <c r="BPJ117" s="81"/>
      <c r="BPK117" s="81"/>
      <c r="BPL117" s="81"/>
      <c r="BPM117" s="81"/>
      <c r="BPN117" s="81"/>
      <c r="BPO117" s="81"/>
      <c r="BPP117" s="81"/>
      <c r="BPQ117" s="81"/>
      <c r="BPR117" s="81"/>
      <c r="BPS117" s="81"/>
      <c r="BPT117" s="81"/>
      <c r="BPU117" s="81"/>
      <c r="BPV117" s="81"/>
      <c r="BPW117" s="81"/>
      <c r="BPX117" s="81"/>
      <c r="BPY117" s="81"/>
      <c r="BPZ117" s="81"/>
      <c r="BQA117" s="81"/>
      <c r="BQB117" s="81"/>
      <c r="BQC117" s="81"/>
      <c r="BQD117" s="81"/>
      <c r="BQE117" s="81"/>
      <c r="BQF117" s="81"/>
      <c r="BQG117" s="81"/>
      <c r="BQH117" s="81"/>
      <c r="BQI117" s="81"/>
      <c r="BQJ117" s="81"/>
      <c r="BQK117" s="81"/>
      <c r="BQL117" s="81"/>
      <c r="BQM117" s="81"/>
      <c r="BQN117" s="81"/>
      <c r="BQO117" s="81"/>
      <c r="BQP117" s="81"/>
      <c r="BQQ117" s="81"/>
      <c r="BQR117" s="81"/>
      <c r="BQS117" s="81"/>
      <c r="BQT117" s="81"/>
      <c r="BQU117" s="81"/>
      <c r="BQV117" s="81"/>
      <c r="BQW117" s="81"/>
      <c r="BQX117" s="81"/>
      <c r="BQY117" s="81"/>
      <c r="BQZ117" s="81"/>
      <c r="BRA117" s="81"/>
      <c r="BRB117" s="81"/>
      <c r="BRC117" s="81"/>
      <c r="BRD117" s="81"/>
      <c r="BRE117" s="81"/>
      <c r="BRF117" s="81"/>
      <c r="BRG117" s="81"/>
      <c r="BRH117" s="81"/>
      <c r="BRI117" s="81"/>
      <c r="BRJ117" s="81"/>
      <c r="BRK117" s="81"/>
      <c r="BRL117" s="81"/>
      <c r="BRM117" s="81"/>
      <c r="BRN117" s="81"/>
      <c r="BRO117" s="81"/>
      <c r="BRP117" s="81"/>
      <c r="BRQ117" s="81"/>
      <c r="BRR117" s="81"/>
      <c r="BRS117" s="81"/>
      <c r="BRT117" s="81"/>
      <c r="BRU117" s="81"/>
      <c r="BRV117" s="81"/>
      <c r="BRW117" s="81"/>
      <c r="BRX117" s="81"/>
      <c r="BRY117" s="81"/>
      <c r="BRZ117" s="81"/>
      <c r="BSA117" s="81"/>
      <c r="BSB117" s="81"/>
      <c r="BSC117" s="81"/>
      <c r="BSD117" s="81"/>
      <c r="BSE117" s="81"/>
      <c r="BSF117" s="81"/>
      <c r="BSG117" s="81"/>
      <c r="BSH117" s="81"/>
      <c r="BSI117" s="81"/>
      <c r="BSJ117" s="81"/>
      <c r="BSK117" s="81"/>
      <c r="BSL117" s="81"/>
      <c r="BSM117" s="81"/>
      <c r="BSN117" s="81"/>
      <c r="BSO117" s="81"/>
      <c r="BSP117" s="81"/>
      <c r="BSQ117" s="81"/>
      <c r="BSR117" s="81"/>
      <c r="BSS117" s="81"/>
      <c r="BST117" s="81"/>
      <c r="BSU117" s="81"/>
      <c r="BSV117" s="81"/>
      <c r="BSW117" s="81"/>
      <c r="BSX117" s="81"/>
      <c r="BSY117" s="81"/>
      <c r="BSZ117" s="81"/>
      <c r="BTA117" s="81"/>
      <c r="BTB117" s="81"/>
      <c r="BTC117" s="81"/>
      <c r="BTD117" s="81"/>
      <c r="BTE117" s="81"/>
      <c r="BTF117" s="81"/>
      <c r="BTG117" s="81"/>
      <c r="BTH117" s="81"/>
      <c r="BTI117" s="81"/>
      <c r="BTJ117" s="81"/>
      <c r="BTK117" s="81"/>
      <c r="BTL117" s="81"/>
      <c r="BTM117" s="81"/>
      <c r="BTN117" s="81"/>
      <c r="BTO117" s="81"/>
      <c r="BTP117" s="81"/>
      <c r="BTQ117" s="81"/>
      <c r="BTR117" s="81"/>
      <c r="BTS117" s="81"/>
      <c r="BTT117" s="81"/>
      <c r="BTU117" s="81"/>
      <c r="BTV117" s="81"/>
      <c r="BTW117" s="81"/>
      <c r="BTX117" s="81"/>
      <c r="BTY117" s="81"/>
      <c r="BTZ117" s="81"/>
      <c r="BUA117" s="81"/>
      <c r="BUB117" s="81"/>
      <c r="BUC117" s="81"/>
      <c r="BUD117" s="81"/>
      <c r="BUE117" s="81"/>
      <c r="BUF117" s="81"/>
      <c r="BUG117" s="81"/>
      <c r="BUH117" s="81"/>
      <c r="BUI117" s="81"/>
      <c r="BUJ117" s="81"/>
      <c r="BUK117" s="81"/>
      <c r="BUL117" s="81"/>
      <c r="BUM117" s="81"/>
      <c r="BUN117" s="81"/>
      <c r="BUO117" s="81"/>
      <c r="BUP117" s="81"/>
      <c r="BUQ117" s="81"/>
      <c r="BUR117" s="81"/>
      <c r="BUS117" s="81"/>
      <c r="BUT117" s="81"/>
      <c r="BUU117" s="81"/>
      <c r="BUV117" s="81"/>
      <c r="BUW117" s="81"/>
      <c r="BUX117" s="81"/>
      <c r="BUY117" s="81"/>
      <c r="BUZ117" s="81"/>
      <c r="BVA117" s="81"/>
      <c r="BVB117" s="81"/>
      <c r="BVC117" s="81"/>
      <c r="BVD117" s="81"/>
      <c r="BVE117" s="81"/>
      <c r="BVF117" s="81"/>
      <c r="BVG117" s="81"/>
      <c r="BVH117" s="81"/>
      <c r="BVI117" s="81"/>
      <c r="BVJ117" s="81"/>
      <c r="BVK117" s="81"/>
      <c r="BVL117" s="81"/>
      <c r="BVM117" s="81"/>
      <c r="BVN117" s="81"/>
      <c r="BVO117" s="81"/>
      <c r="BVP117" s="81"/>
      <c r="BVQ117" s="81"/>
      <c r="BVR117" s="81"/>
      <c r="BVS117" s="81"/>
      <c r="BVT117" s="81"/>
      <c r="BVU117" s="81"/>
      <c r="BVV117" s="81"/>
      <c r="BVW117" s="81"/>
      <c r="BVX117" s="81"/>
      <c r="BVY117" s="81"/>
      <c r="BVZ117" s="81"/>
      <c r="BWA117" s="81"/>
      <c r="BWB117" s="81"/>
      <c r="BWC117" s="81"/>
      <c r="BWD117" s="81"/>
      <c r="BWE117" s="81"/>
      <c r="BWF117" s="81"/>
      <c r="BWG117" s="81"/>
      <c r="BWH117" s="81"/>
      <c r="BWI117" s="81"/>
      <c r="BWJ117" s="81"/>
      <c r="BWK117" s="81"/>
      <c r="BWL117" s="81"/>
      <c r="BWM117" s="81"/>
      <c r="BWN117" s="81"/>
      <c r="BWO117" s="81"/>
      <c r="BWP117" s="81"/>
      <c r="BWQ117" s="81"/>
      <c r="BWR117" s="81"/>
      <c r="BWS117" s="81"/>
      <c r="BWT117" s="81"/>
      <c r="BWU117" s="81"/>
      <c r="BWV117" s="81"/>
      <c r="BWW117" s="81"/>
      <c r="BWX117" s="81"/>
      <c r="BWY117" s="81"/>
      <c r="BWZ117" s="81"/>
      <c r="BXA117" s="81"/>
      <c r="BXB117" s="81"/>
      <c r="BXC117" s="81"/>
      <c r="BXD117" s="81"/>
      <c r="BXE117" s="81"/>
      <c r="BXF117" s="81"/>
      <c r="BXG117" s="81"/>
      <c r="BXH117" s="81"/>
      <c r="BXI117" s="81"/>
      <c r="BXJ117" s="81"/>
      <c r="BXK117" s="81"/>
      <c r="BXL117" s="81"/>
      <c r="BXM117" s="81"/>
      <c r="BXN117" s="81"/>
      <c r="BXO117" s="81"/>
      <c r="BXP117" s="81"/>
      <c r="BXQ117" s="81"/>
      <c r="BXR117" s="81"/>
      <c r="BXS117" s="81"/>
      <c r="BXT117" s="81"/>
      <c r="BXU117" s="81"/>
      <c r="BXV117" s="81"/>
      <c r="BXW117" s="81"/>
      <c r="BXX117" s="81"/>
      <c r="BXY117" s="81"/>
      <c r="BXZ117" s="81"/>
      <c r="BYA117" s="81"/>
      <c r="BYB117" s="81"/>
      <c r="BYC117" s="81"/>
      <c r="BYD117" s="81"/>
      <c r="BYE117" s="81"/>
      <c r="BYF117" s="81"/>
      <c r="BYG117" s="81"/>
      <c r="BYH117" s="81"/>
      <c r="BYI117" s="81"/>
      <c r="BYJ117" s="81"/>
      <c r="BYK117" s="81"/>
      <c r="BYL117" s="81"/>
      <c r="BYM117" s="81"/>
      <c r="BYN117" s="81"/>
      <c r="BYO117" s="81"/>
      <c r="BYP117" s="81"/>
      <c r="BYQ117" s="81"/>
      <c r="BYR117" s="81"/>
      <c r="BYS117" s="81"/>
      <c r="BYT117" s="81"/>
      <c r="BYU117" s="81"/>
      <c r="BYV117" s="81"/>
      <c r="BYW117" s="81"/>
      <c r="BYX117" s="81"/>
      <c r="BYY117" s="81"/>
      <c r="BYZ117" s="81"/>
      <c r="BZA117" s="81"/>
      <c r="BZB117" s="81"/>
      <c r="BZC117" s="81"/>
      <c r="BZD117" s="81"/>
      <c r="BZE117" s="81"/>
      <c r="BZF117" s="81"/>
      <c r="BZG117" s="81"/>
      <c r="BZH117" s="81"/>
      <c r="BZI117" s="81"/>
      <c r="BZJ117" s="81"/>
      <c r="BZK117" s="81"/>
      <c r="BZL117" s="81"/>
      <c r="BZM117" s="81"/>
      <c r="BZN117" s="81"/>
      <c r="BZO117" s="81"/>
      <c r="BZP117" s="81"/>
      <c r="BZQ117" s="81"/>
      <c r="BZR117" s="81"/>
      <c r="BZS117" s="81"/>
      <c r="BZT117" s="81"/>
      <c r="BZU117" s="81"/>
      <c r="BZV117" s="81"/>
      <c r="BZW117" s="81"/>
      <c r="BZX117" s="81"/>
      <c r="BZY117" s="81"/>
      <c r="BZZ117" s="81"/>
      <c r="CAA117" s="81"/>
      <c r="CAB117" s="81"/>
      <c r="CAC117" s="81"/>
      <c r="CAD117" s="81"/>
      <c r="CAE117" s="81"/>
      <c r="CAF117" s="81"/>
      <c r="CAG117" s="81"/>
      <c r="CAH117" s="81"/>
      <c r="CAI117" s="81"/>
      <c r="CAJ117" s="81"/>
      <c r="CAK117" s="81"/>
      <c r="CAL117" s="81"/>
      <c r="CAM117" s="81"/>
      <c r="CAN117" s="81"/>
      <c r="CAO117" s="81"/>
      <c r="CAP117" s="81"/>
      <c r="CAQ117" s="81"/>
      <c r="CAR117" s="81"/>
      <c r="CAS117" s="81"/>
      <c r="CAT117" s="81"/>
      <c r="CAU117" s="81"/>
      <c r="CAV117" s="81"/>
      <c r="CAW117" s="81"/>
      <c r="CAX117" s="81"/>
      <c r="CAY117" s="81"/>
      <c r="CAZ117" s="81"/>
      <c r="CBA117" s="81"/>
      <c r="CBB117" s="81"/>
      <c r="CBC117" s="81"/>
      <c r="CBD117" s="81"/>
      <c r="CBE117" s="81"/>
      <c r="CBF117" s="81"/>
      <c r="CBG117" s="81"/>
      <c r="CBH117" s="81"/>
      <c r="CBI117" s="81"/>
      <c r="CBJ117" s="81"/>
      <c r="CBK117" s="81"/>
      <c r="CBL117" s="81"/>
      <c r="CBM117" s="81"/>
      <c r="CBN117" s="81"/>
      <c r="CBO117" s="81"/>
      <c r="CBP117" s="81"/>
      <c r="CBQ117" s="81"/>
      <c r="CBR117" s="81"/>
      <c r="CBS117" s="81"/>
      <c r="CBT117" s="81"/>
      <c r="CBU117" s="81"/>
      <c r="CBV117" s="81"/>
      <c r="CBW117" s="81"/>
      <c r="CBX117" s="81"/>
      <c r="CBY117" s="81"/>
      <c r="CBZ117" s="81"/>
      <c r="CCA117" s="81"/>
      <c r="CCB117" s="81"/>
      <c r="CCC117" s="81"/>
      <c r="CCD117" s="81"/>
      <c r="CCE117" s="81"/>
      <c r="CCF117" s="81"/>
      <c r="CCG117" s="81"/>
      <c r="CCH117" s="81"/>
      <c r="CCI117" s="81"/>
      <c r="CCJ117" s="81"/>
      <c r="CCK117" s="81"/>
      <c r="CCL117" s="81"/>
      <c r="CCM117" s="81"/>
      <c r="CCN117" s="81"/>
      <c r="CCO117" s="81"/>
      <c r="CCP117" s="81"/>
      <c r="CCQ117" s="81"/>
      <c r="CCR117" s="81"/>
      <c r="CCS117" s="81"/>
      <c r="CCT117" s="81"/>
      <c r="CCU117" s="81"/>
      <c r="CCV117" s="81"/>
      <c r="CCW117" s="81"/>
      <c r="CCX117" s="81"/>
      <c r="CCY117" s="81"/>
      <c r="CCZ117" s="81"/>
      <c r="CDA117" s="81"/>
      <c r="CDB117" s="81"/>
      <c r="CDC117" s="81"/>
      <c r="CDD117" s="81"/>
      <c r="CDE117" s="81"/>
      <c r="CDF117" s="81"/>
      <c r="CDG117" s="81"/>
      <c r="CDH117" s="81"/>
      <c r="CDI117" s="81"/>
      <c r="CDJ117" s="81"/>
      <c r="CDK117" s="81"/>
      <c r="CDL117" s="81"/>
      <c r="CDM117" s="81"/>
      <c r="CDN117" s="81"/>
      <c r="CDO117" s="81"/>
      <c r="CDP117" s="81"/>
      <c r="CDQ117" s="81"/>
      <c r="CDR117" s="81"/>
      <c r="CDS117" s="81"/>
      <c r="CDT117" s="81"/>
      <c r="CDU117" s="81"/>
      <c r="CDV117" s="81"/>
      <c r="CDW117" s="81"/>
      <c r="CDX117" s="81"/>
      <c r="CDY117" s="81"/>
      <c r="CDZ117" s="81"/>
      <c r="CEA117" s="81"/>
      <c r="CEB117" s="81"/>
      <c r="CEC117" s="81"/>
      <c r="CED117" s="81"/>
      <c r="CEE117" s="81"/>
      <c r="CEF117" s="81"/>
      <c r="CEG117" s="81"/>
      <c r="CEH117" s="81"/>
      <c r="CEI117" s="81"/>
      <c r="CEJ117" s="81"/>
      <c r="CEK117" s="81"/>
      <c r="CEL117" s="81"/>
      <c r="CEM117" s="81"/>
      <c r="CEN117" s="81"/>
      <c r="CEO117" s="81"/>
      <c r="CEP117" s="81"/>
      <c r="CEQ117" s="81"/>
      <c r="CER117" s="81"/>
      <c r="CES117" s="81"/>
      <c r="CET117" s="81"/>
      <c r="CEU117" s="81"/>
      <c r="CEV117" s="81"/>
      <c r="CEW117" s="81"/>
      <c r="CEX117" s="81"/>
      <c r="CEY117" s="81"/>
      <c r="CEZ117" s="81"/>
      <c r="CFA117" s="81"/>
      <c r="CFB117" s="81"/>
      <c r="CFC117" s="81"/>
      <c r="CFD117" s="81"/>
      <c r="CFE117" s="81"/>
      <c r="CFF117" s="81"/>
      <c r="CFG117" s="81"/>
      <c r="CFH117" s="81"/>
      <c r="CFI117" s="81"/>
      <c r="CFJ117" s="81"/>
      <c r="CFK117" s="81"/>
      <c r="CFL117" s="81"/>
      <c r="CFM117" s="81"/>
      <c r="CFN117" s="81"/>
      <c r="CFO117" s="81"/>
      <c r="CFP117" s="81"/>
      <c r="CFQ117" s="81"/>
      <c r="CFR117" s="81"/>
      <c r="CFS117" s="81"/>
      <c r="CFT117" s="81"/>
      <c r="CFU117" s="81"/>
      <c r="CFV117" s="81"/>
      <c r="CFW117" s="81"/>
      <c r="CFX117" s="81"/>
      <c r="CFY117" s="81"/>
      <c r="CFZ117" s="81"/>
      <c r="CGA117" s="81"/>
      <c r="CGB117" s="81"/>
      <c r="CGC117" s="81"/>
      <c r="CGD117" s="81"/>
      <c r="CGE117" s="81"/>
      <c r="CGF117" s="81"/>
      <c r="CGG117" s="81"/>
      <c r="CGH117" s="81"/>
      <c r="CGI117" s="81"/>
      <c r="CGJ117" s="81"/>
      <c r="CGK117" s="81"/>
      <c r="CGL117" s="81"/>
      <c r="CGM117" s="81"/>
      <c r="CGN117" s="81"/>
      <c r="CGO117" s="81"/>
      <c r="CGP117" s="81"/>
      <c r="CGQ117" s="81"/>
      <c r="CGR117" s="81"/>
      <c r="CGS117" s="81"/>
      <c r="CGT117" s="81"/>
      <c r="CGU117" s="81"/>
      <c r="CGV117" s="81"/>
      <c r="CGW117" s="81"/>
      <c r="CGX117" s="81"/>
      <c r="CGY117" s="81"/>
      <c r="CGZ117" s="81"/>
      <c r="CHA117" s="81"/>
      <c r="CHB117" s="81"/>
      <c r="CHC117" s="81"/>
      <c r="CHD117" s="81"/>
      <c r="CHE117" s="81"/>
      <c r="CHF117" s="81"/>
      <c r="CHG117" s="81"/>
      <c r="CHH117" s="81"/>
      <c r="CHI117" s="81"/>
      <c r="CHJ117" s="81"/>
      <c r="CHK117" s="81"/>
      <c r="CHL117" s="81"/>
      <c r="CHM117" s="81"/>
      <c r="CHN117" s="81"/>
      <c r="CHO117" s="81"/>
      <c r="CHP117" s="81"/>
      <c r="CHQ117" s="81"/>
      <c r="CHR117" s="81"/>
      <c r="CHS117" s="81"/>
      <c r="CHT117" s="81"/>
      <c r="CHU117" s="81"/>
      <c r="CHV117" s="81"/>
      <c r="CHW117" s="81"/>
      <c r="CHX117" s="81"/>
      <c r="CHY117" s="81"/>
      <c r="CHZ117" s="81"/>
      <c r="CIA117" s="81"/>
      <c r="CIB117" s="81"/>
      <c r="CIC117" s="81"/>
      <c r="CID117" s="81"/>
      <c r="CIE117" s="81"/>
      <c r="CIF117" s="81"/>
      <c r="CIG117" s="81"/>
      <c r="CIH117" s="81"/>
      <c r="CII117" s="81"/>
      <c r="CIJ117" s="81"/>
      <c r="CIK117" s="81"/>
      <c r="CIL117" s="81"/>
      <c r="CIM117" s="81"/>
      <c r="CIN117" s="81"/>
      <c r="CIO117" s="81"/>
      <c r="CIP117" s="81"/>
      <c r="CIQ117" s="81"/>
      <c r="CIR117" s="81"/>
      <c r="CIS117" s="81"/>
      <c r="CIT117" s="81"/>
      <c r="CIU117" s="81"/>
      <c r="CIV117" s="81"/>
      <c r="CIW117" s="81"/>
      <c r="CIX117" s="81"/>
      <c r="CIY117" s="81"/>
      <c r="CIZ117" s="81"/>
      <c r="CJA117" s="81"/>
      <c r="CJB117" s="81"/>
      <c r="CJC117" s="81"/>
      <c r="CJD117" s="81"/>
      <c r="CJE117" s="81"/>
      <c r="CJF117" s="81"/>
      <c r="CJG117" s="81"/>
      <c r="CJH117" s="81"/>
      <c r="CJI117" s="81"/>
      <c r="CJJ117" s="81"/>
      <c r="CJK117" s="81"/>
      <c r="CJL117" s="81"/>
      <c r="CJM117" s="81"/>
      <c r="CJN117" s="81"/>
      <c r="CJO117" s="81"/>
      <c r="CJP117" s="81"/>
      <c r="CJQ117" s="81"/>
      <c r="CJR117" s="81"/>
      <c r="CJS117" s="81"/>
      <c r="CJT117" s="81"/>
      <c r="CJU117" s="81"/>
      <c r="CJV117" s="81"/>
      <c r="CJW117" s="81"/>
      <c r="CJX117" s="81"/>
      <c r="CJY117" s="81"/>
      <c r="CJZ117" s="81"/>
      <c r="CKA117" s="81"/>
      <c r="CKB117" s="81"/>
      <c r="CKC117" s="81"/>
      <c r="CKD117" s="81"/>
      <c r="CKE117" s="81"/>
      <c r="CKF117" s="81"/>
      <c r="CKG117" s="81"/>
      <c r="CKH117" s="81"/>
      <c r="CKI117" s="81"/>
      <c r="CKJ117" s="81"/>
      <c r="CKK117" s="81"/>
      <c r="CKL117" s="81"/>
      <c r="CKM117" s="81"/>
      <c r="CKN117" s="81"/>
      <c r="CKO117" s="81"/>
      <c r="CKP117" s="81"/>
      <c r="CKQ117" s="81"/>
      <c r="CKR117" s="81"/>
      <c r="CKS117" s="81"/>
      <c r="CKT117" s="81"/>
      <c r="CKU117" s="81"/>
      <c r="CKV117" s="81"/>
      <c r="CKW117" s="81"/>
      <c r="CKX117" s="81"/>
      <c r="CKY117" s="81"/>
      <c r="CKZ117" s="81"/>
      <c r="CLA117" s="81"/>
      <c r="CLB117" s="81"/>
      <c r="CLC117" s="81"/>
      <c r="CLD117" s="81"/>
      <c r="CLE117" s="81"/>
      <c r="CLF117" s="81"/>
      <c r="CLG117" s="81"/>
      <c r="CLH117" s="81"/>
      <c r="CLI117" s="81"/>
      <c r="CLJ117" s="81"/>
      <c r="CLK117" s="81"/>
      <c r="CLL117" s="81"/>
      <c r="CLM117" s="81"/>
      <c r="CLN117" s="81"/>
      <c r="CLO117" s="81"/>
      <c r="CLP117" s="81"/>
      <c r="CLQ117" s="81"/>
      <c r="CLR117" s="81"/>
      <c r="CLS117" s="81"/>
      <c r="CLT117" s="81"/>
      <c r="CLU117" s="81"/>
      <c r="CLV117" s="81"/>
      <c r="CLW117" s="81"/>
      <c r="CLX117" s="81"/>
      <c r="CLY117" s="81"/>
      <c r="CLZ117" s="81"/>
      <c r="CMA117" s="81"/>
      <c r="CMB117" s="81"/>
      <c r="CMC117" s="81"/>
      <c r="CMD117" s="81"/>
      <c r="CME117" s="81"/>
      <c r="CMF117" s="81"/>
      <c r="CMG117" s="81"/>
      <c r="CMH117" s="81"/>
      <c r="CMI117" s="81"/>
      <c r="CMJ117" s="81"/>
      <c r="CMK117" s="81"/>
      <c r="CML117" s="81"/>
      <c r="CMM117" s="81"/>
      <c r="CMN117" s="81"/>
      <c r="CMO117" s="81"/>
      <c r="CMP117" s="81"/>
      <c r="CMQ117" s="81"/>
      <c r="CMR117" s="81"/>
      <c r="CMS117" s="81"/>
      <c r="CMT117" s="81"/>
      <c r="CMU117" s="81"/>
      <c r="CMV117" s="81"/>
      <c r="CMW117" s="81"/>
      <c r="CMX117" s="81"/>
      <c r="CMY117" s="81"/>
      <c r="CMZ117" s="81"/>
      <c r="CNA117" s="81"/>
      <c r="CNB117" s="81"/>
      <c r="CNC117" s="81"/>
      <c r="CND117" s="81"/>
      <c r="CNE117" s="81"/>
      <c r="CNF117" s="81"/>
      <c r="CNG117" s="81"/>
      <c r="CNH117" s="81"/>
      <c r="CNI117" s="81"/>
      <c r="CNJ117" s="81"/>
      <c r="CNK117" s="81"/>
      <c r="CNL117" s="81"/>
      <c r="CNM117" s="81"/>
      <c r="CNN117" s="81"/>
      <c r="CNO117" s="81"/>
      <c r="CNP117" s="81"/>
      <c r="CNQ117" s="81"/>
      <c r="CNR117" s="81"/>
      <c r="CNS117" s="81"/>
      <c r="CNT117" s="81"/>
      <c r="CNU117" s="81"/>
      <c r="CNV117" s="81"/>
      <c r="CNW117" s="81"/>
      <c r="CNX117" s="81"/>
      <c r="CNY117" s="81"/>
      <c r="CNZ117" s="81"/>
      <c r="COA117" s="81"/>
      <c r="COB117" s="81"/>
      <c r="COC117" s="81"/>
      <c r="COD117" s="81"/>
      <c r="COE117" s="81"/>
      <c r="COF117" s="81"/>
      <c r="COG117" s="81"/>
      <c r="COH117" s="81"/>
      <c r="COI117" s="81"/>
      <c r="COJ117" s="81"/>
      <c r="COK117" s="81"/>
      <c r="COL117" s="81"/>
      <c r="COM117" s="81"/>
      <c r="CON117" s="81"/>
      <c r="COO117" s="81"/>
      <c r="COP117" s="81"/>
      <c r="COQ117" s="81"/>
      <c r="COR117" s="81"/>
      <c r="COS117" s="81"/>
      <c r="COT117" s="81"/>
      <c r="COU117" s="81"/>
      <c r="COV117" s="81"/>
      <c r="COW117" s="81"/>
      <c r="COX117" s="81"/>
      <c r="COY117" s="81"/>
      <c r="COZ117" s="81"/>
      <c r="CPA117" s="81"/>
      <c r="CPB117" s="81"/>
      <c r="CPC117" s="81"/>
      <c r="CPD117" s="81"/>
      <c r="CPE117" s="81"/>
      <c r="CPF117" s="81"/>
      <c r="CPG117" s="81"/>
      <c r="CPH117" s="81"/>
      <c r="CPI117" s="81"/>
      <c r="CPJ117" s="81"/>
      <c r="CPK117" s="81"/>
      <c r="CPL117" s="81"/>
      <c r="CPM117" s="81"/>
      <c r="CPN117" s="81"/>
      <c r="CPO117" s="81"/>
      <c r="CPP117" s="81"/>
      <c r="CPQ117" s="81"/>
      <c r="CPR117" s="81"/>
      <c r="CPS117" s="81"/>
      <c r="CPT117" s="81"/>
      <c r="CPU117" s="81"/>
      <c r="CPV117" s="81"/>
      <c r="CPW117" s="81"/>
      <c r="CPX117" s="81"/>
      <c r="CPY117" s="81"/>
      <c r="CPZ117" s="81"/>
      <c r="CQA117" s="81"/>
      <c r="CQB117" s="81"/>
      <c r="CQC117" s="81"/>
      <c r="CQD117" s="81"/>
      <c r="CQE117" s="81"/>
      <c r="CQF117" s="81"/>
      <c r="CQG117" s="81"/>
      <c r="CQH117" s="81"/>
      <c r="CQI117" s="81"/>
      <c r="CQJ117" s="81"/>
      <c r="CQK117" s="81"/>
      <c r="CQL117" s="81"/>
      <c r="CQM117" s="81"/>
      <c r="CQN117" s="81"/>
      <c r="CQO117" s="81"/>
      <c r="CQP117" s="81"/>
      <c r="CQQ117" s="81"/>
      <c r="CQR117" s="81"/>
      <c r="CQS117" s="81"/>
      <c r="CQT117" s="81"/>
      <c r="CQU117" s="81"/>
      <c r="CQV117" s="81"/>
      <c r="CQW117" s="81"/>
      <c r="CQX117" s="81"/>
      <c r="CQY117" s="81"/>
      <c r="CQZ117" s="81"/>
      <c r="CRA117" s="81"/>
      <c r="CRB117" s="81"/>
      <c r="CRC117" s="81"/>
      <c r="CRD117" s="81"/>
      <c r="CRE117" s="81"/>
      <c r="CRF117" s="81"/>
      <c r="CRG117" s="81"/>
      <c r="CRH117" s="81"/>
      <c r="CRI117" s="81"/>
      <c r="CRJ117" s="81"/>
      <c r="CRK117" s="81"/>
      <c r="CRL117" s="81"/>
      <c r="CRM117" s="81"/>
      <c r="CRN117" s="81"/>
      <c r="CRO117" s="81"/>
      <c r="CRP117" s="81"/>
      <c r="CRQ117" s="81"/>
      <c r="CRR117" s="81"/>
      <c r="CRS117" s="81"/>
      <c r="CRT117" s="81"/>
      <c r="CRU117" s="81"/>
      <c r="CRV117" s="81"/>
      <c r="CRW117" s="81"/>
      <c r="CRX117" s="81"/>
      <c r="CRY117" s="81"/>
      <c r="CRZ117" s="81"/>
      <c r="CSA117" s="81"/>
      <c r="CSB117" s="81"/>
      <c r="CSC117" s="81"/>
      <c r="CSD117" s="81"/>
      <c r="CSE117" s="81"/>
      <c r="CSF117" s="81"/>
      <c r="CSG117" s="81"/>
      <c r="CSH117" s="81"/>
      <c r="CSI117" s="81"/>
      <c r="CSJ117" s="81"/>
      <c r="CSK117" s="81"/>
      <c r="CSL117" s="81"/>
      <c r="CSM117" s="81"/>
      <c r="CSN117" s="81"/>
      <c r="CSO117" s="81"/>
      <c r="CSP117" s="81"/>
      <c r="CSQ117" s="81"/>
      <c r="CSR117" s="81"/>
      <c r="CSS117" s="81"/>
      <c r="CST117" s="81"/>
      <c r="CSU117" s="81"/>
      <c r="CSV117" s="81"/>
      <c r="CSW117" s="81"/>
      <c r="CSX117" s="81"/>
      <c r="CSY117" s="81"/>
      <c r="CSZ117" s="81"/>
      <c r="CTA117" s="81"/>
      <c r="CTB117" s="81"/>
      <c r="CTC117" s="81"/>
      <c r="CTD117" s="81"/>
      <c r="CTE117" s="81"/>
      <c r="CTF117" s="81"/>
      <c r="CTG117" s="81"/>
      <c r="CTH117" s="81"/>
      <c r="CTI117" s="81"/>
      <c r="CTJ117" s="81"/>
      <c r="CTK117" s="81"/>
      <c r="CTL117" s="81"/>
      <c r="CTM117" s="81"/>
      <c r="CTN117" s="81"/>
      <c r="CTO117" s="81"/>
      <c r="CTP117" s="81"/>
      <c r="CTQ117" s="81"/>
      <c r="CTR117" s="81"/>
      <c r="CTS117" s="81"/>
      <c r="CTT117" s="81"/>
      <c r="CTU117" s="81"/>
      <c r="CTV117" s="81"/>
      <c r="CTW117" s="81"/>
      <c r="CTX117" s="81"/>
      <c r="CTY117" s="81"/>
      <c r="CTZ117" s="81"/>
      <c r="CUA117" s="81"/>
      <c r="CUB117" s="81"/>
      <c r="CUC117" s="81"/>
      <c r="CUD117" s="81"/>
      <c r="CUE117" s="81"/>
      <c r="CUF117" s="81"/>
      <c r="CUG117" s="81"/>
      <c r="CUH117" s="81"/>
      <c r="CUI117" s="81"/>
      <c r="CUJ117" s="81"/>
      <c r="CUK117" s="81"/>
      <c r="CUL117" s="81"/>
      <c r="CUM117" s="81"/>
      <c r="CUN117" s="81"/>
      <c r="CUO117" s="81"/>
      <c r="CUP117" s="81"/>
      <c r="CUQ117" s="81"/>
      <c r="CUR117" s="81"/>
      <c r="CUS117" s="81"/>
      <c r="CUT117" s="81"/>
      <c r="CUU117" s="81"/>
      <c r="CUV117" s="81"/>
      <c r="CUW117" s="81"/>
      <c r="CUX117" s="81"/>
      <c r="CUY117" s="81"/>
      <c r="CUZ117" s="81"/>
      <c r="CVA117" s="81"/>
      <c r="CVB117" s="81"/>
      <c r="CVC117" s="81"/>
      <c r="CVD117" s="81"/>
      <c r="CVE117" s="81"/>
      <c r="CVF117" s="81"/>
      <c r="CVG117" s="81"/>
      <c r="CVH117" s="81"/>
      <c r="CVI117" s="81"/>
      <c r="CVJ117" s="81"/>
      <c r="CVK117" s="81"/>
      <c r="CVL117" s="81"/>
      <c r="CVM117" s="81"/>
      <c r="CVN117" s="81"/>
      <c r="CVO117" s="81"/>
      <c r="CVP117" s="81"/>
      <c r="CVQ117" s="81"/>
      <c r="CVR117" s="81"/>
      <c r="CVS117" s="81"/>
      <c r="CVT117" s="81"/>
      <c r="CVU117" s="81"/>
      <c r="CVV117" s="81"/>
      <c r="CVW117" s="81"/>
      <c r="CVX117" s="81"/>
      <c r="CVY117" s="81"/>
      <c r="CVZ117" s="81"/>
      <c r="CWA117" s="81"/>
      <c r="CWB117" s="81"/>
      <c r="CWC117" s="81"/>
      <c r="CWD117" s="81"/>
      <c r="CWE117" s="81"/>
      <c r="CWF117" s="81"/>
      <c r="CWG117" s="81"/>
      <c r="CWH117" s="81"/>
      <c r="CWI117" s="81"/>
      <c r="CWJ117" s="81"/>
      <c r="CWK117" s="81"/>
      <c r="CWL117" s="81"/>
      <c r="CWM117" s="81"/>
      <c r="CWN117" s="81"/>
      <c r="CWO117" s="81"/>
      <c r="CWP117" s="81"/>
      <c r="CWQ117" s="81"/>
      <c r="CWR117" s="81"/>
      <c r="CWS117" s="81"/>
      <c r="CWT117" s="81"/>
      <c r="CWU117" s="81"/>
      <c r="CWV117" s="81"/>
      <c r="CWW117" s="81"/>
      <c r="CWX117" s="81"/>
      <c r="CWY117" s="81"/>
      <c r="CWZ117" s="81"/>
      <c r="CXA117" s="81"/>
      <c r="CXB117" s="81"/>
      <c r="CXC117" s="81"/>
      <c r="CXD117" s="81"/>
      <c r="CXE117" s="81"/>
      <c r="CXF117" s="81"/>
      <c r="CXG117" s="81"/>
      <c r="CXH117" s="81"/>
      <c r="CXI117" s="81"/>
      <c r="CXJ117" s="81"/>
      <c r="CXK117" s="81"/>
      <c r="CXL117" s="81"/>
      <c r="CXM117" s="81"/>
      <c r="CXN117" s="81"/>
      <c r="CXO117" s="81"/>
      <c r="CXP117" s="81"/>
      <c r="CXQ117" s="81"/>
      <c r="CXR117" s="81"/>
      <c r="CXS117" s="81"/>
      <c r="CXT117" s="81"/>
      <c r="CXU117" s="81"/>
      <c r="CXV117" s="81"/>
      <c r="CXW117" s="81"/>
      <c r="CXX117" s="81"/>
      <c r="CXY117" s="81"/>
      <c r="CXZ117" s="81"/>
      <c r="CYA117" s="81"/>
      <c r="CYB117" s="81"/>
      <c r="CYC117" s="81"/>
      <c r="CYD117" s="81"/>
      <c r="CYE117" s="81"/>
      <c r="CYF117" s="81"/>
      <c r="CYG117" s="81"/>
      <c r="CYH117" s="81"/>
      <c r="CYI117" s="81"/>
      <c r="CYJ117" s="81"/>
      <c r="CYK117" s="81"/>
      <c r="CYL117" s="81"/>
      <c r="CYM117" s="81"/>
      <c r="CYN117" s="81"/>
      <c r="CYO117" s="81"/>
      <c r="CYP117" s="81"/>
      <c r="CYQ117" s="81"/>
      <c r="CYR117" s="81"/>
      <c r="CYS117" s="81"/>
      <c r="CYT117" s="81"/>
      <c r="CYU117" s="81"/>
      <c r="CYV117" s="81"/>
      <c r="CYW117" s="81"/>
      <c r="CYX117" s="81"/>
      <c r="CYY117" s="81"/>
      <c r="CYZ117" s="81"/>
      <c r="CZA117" s="81"/>
      <c r="CZB117" s="81"/>
      <c r="CZC117" s="81"/>
      <c r="CZD117" s="81"/>
      <c r="CZE117" s="81"/>
      <c r="CZF117" s="81"/>
      <c r="CZG117" s="81"/>
      <c r="CZH117" s="81"/>
      <c r="CZI117" s="81"/>
      <c r="CZJ117" s="81"/>
      <c r="CZK117" s="81"/>
      <c r="CZL117" s="81"/>
      <c r="CZM117" s="81"/>
      <c r="CZN117" s="81"/>
      <c r="CZO117" s="81"/>
      <c r="CZP117" s="81"/>
      <c r="CZQ117" s="81"/>
      <c r="CZR117" s="81"/>
      <c r="CZS117" s="81"/>
      <c r="CZT117" s="81"/>
      <c r="CZU117" s="81"/>
      <c r="CZV117" s="81"/>
      <c r="CZW117" s="81"/>
      <c r="CZX117" s="81"/>
      <c r="CZY117" s="81"/>
      <c r="CZZ117" s="81"/>
      <c r="DAA117" s="81"/>
      <c r="DAB117" s="81"/>
      <c r="DAC117" s="81"/>
      <c r="DAD117" s="81"/>
      <c r="DAE117" s="81"/>
      <c r="DAF117" s="81"/>
      <c r="DAG117" s="81"/>
      <c r="DAH117" s="81"/>
      <c r="DAI117" s="81"/>
      <c r="DAJ117" s="81"/>
      <c r="DAK117" s="81"/>
      <c r="DAL117" s="81"/>
      <c r="DAM117" s="81"/>
      <c r="DAN117" s="81"/>
      <c r="DAO117" s="81"/>
      <c r="DAP117" s="81"/>
      <c r="DAQ117" s="81"/>
      <c r="DAR117" s="81"/>
      <c r="DAS117" s="81"/>
      <c r="DAT117" s="81"/>
      <c r="DAU117" s="81"/>
      <c r="DAV117" s="81"/>
      <c r="DAW117" s="81"/>
      <c r="DAX117" s="81"/>
      <c r="DAY117" s="81"/>
      <c r="DAZ117" s="81"/>
      <c r="DBA117" s="81"/>
      <c r="DBB117" s="81"/>
      <c r="DBC117" s="81"/>
      <c r="DBD117" s="81"/>
      <c r="DBE117" s="81"/>
      <c r="DBF117" s="81"/>
      <c r="DBG117" s="81"/>
      <c r="DBH117" s="81"/>
      <c r="DBI117" s="81"/>
      <c r="DBJ117" s="81"/>
      <c r="DBK117" s="81"/>
      <c r="DBL117" s="81"/>
      <c r="DBM117" s="81"/>
      <c r="DBN117" s="81"/>
      <c r="DBO117" s="81"/>
      <c r="DBP117" s="81"/>
      <c r="DBQ117" s="81"/>
      <c r="DBR117" s="81"/>
      <c r="DBS117" s="81"/>
      <c r="DBT117" s="81"/>
      <c r="DBU117" s="81"/>
      <c r="DBV117" s="81"/>
      <c r="DBW117" s="81"/>
      <c r="DBX117" s="81"/>
      <c r="DBY117" s="81"/>
      <c r="DBZ117" s="81"/>
      <c r="DCA117" s="81"/>
      <c r="DCB117" s="81"/>
      <c r="DCC117" s="81"/>
      <c r="DCD117" s="81"/>
      <c r="DCE117" s="81"/>
      <c r="DCF117" s="81"/>
      <c r="DCG117" s="81"/>
      <c r="DCH117" s="81"/>
      <c r="DCI117" s="81"/>
      <c r="DCJ117" s="81"/>
      <c r="DCK117" s="81"/>
      <c r="DCL117" s="81"/>
      <c r="DCM117" s="81"/>
      <c r="DCN117" s="81"/>
      <c r="DCO117" s="81"/>
      <c r="DCP117" s="81"/>
      <c r="DCQ117" s="81"/>
      <c r="DCR117" s="81"/>
      <c r="DCS117" s="81"/>
      <c r="DCT117" s="81"/>
      <c r="DCU117" s="81"/>
      <c r="DCV117" s="81"/>
      <c r="DCW117" s="81"/>
      <c r="DCX117" s="81"/>
      <c r="DCY117" s="81"/>
      <c r="DCZ117" s="81"/>
      <c r="DDA117" s="81"/>
      <c r="DDB117" s="81"/>
      <c r="DDC117" s="81"/>
      <c r="DDD117" s="81"/>
      <c r="DDE117" s="81"/>
      <c r="DDF117" s="81"/>
      <c r="DDG117" s="81"/>
      <c r="DDH117" s="81"/>
      <c r="DDI117" s="81"/>
      <c r="DDJ117" s="81"/>
      <c r="WBZ117" s="81"/>
      <c r="WCA117" s="81"/>
      <c r="WCB117" s="81"/>
      <c r="WCC117" s="81"/>
      <c r="WCD117" s="81"/>
      <c r="WCE117" s="81"/>
      <c r="WCF117" s="81"/>
      <c r="WCG117" s="81"/>
      <c r="WCH117" s="81"/>
      <c r="WCI117" s="81"/>
      <c r="WCJ117" s="81"/>
      <c r="WCK117" s="81"/>
      <c r="WCL117" s="81"/>
      <c r="WCM117" s="81"/>
      <c r="WCN117" s="81"/>
      <c r="WCO117" s="81"/>
      <c r="WCP117" s="81"/>
      <c r="WCQ117" s="81"/>
      <c r="WCR117" s="81"/>
      <c r="WCS117" s="81"/>
      <c r="WCT117" s="81"/>
      <c r="WCU117" s="81"/>
      <c r="WCV117" s="81"/>
      <c r="WCW117" s="81"/>
      <c r="WCX117" s="81"/>
      <c r="WCY117" s="81"/>
      <c r="WCZ117" s="81"/>
      <c r="WDA117" s="81"/>
      <c r="WDB117" s="81"/>
      <c r="WDC117" s="81"/>
      <c r="WDD117" s="81"/>
      <c r="WDE117" s="81"/>
      <c r="WDF117" s="81"/>
      <c r="WDG117" s="81"/>
      <c r="WDH117" s="81"/>
      <c r="WDI117" s="81"/>
      <c r="WDJ117" s="81"/>
      <c r="WDK117" s="81"/>
      <c r="WDL117" s="81"/>
      <c r="WDM117" s="81"/>
      <c r="WDN117" s="81"/>
      <c r="WDO117" s="81"/>
      <c r="WDP117" s="81"/>
      <c r="WDQ117" s="81"/>
      <c r="WDR117" s="81"/>
      <c r="WDS117" s="81"/>
      <c r="WDT117" s="81"/>
      <c r="WDU117" s="81"/>
      <c r="WDV117" s="81"/>
      <c r="WDW117" s="81"/>
      <c r="WDX117" s="81"/>
      <c r="WDY117" s="81"/>
      <c r="WDZ117" s="81"/>
      <c r="WEA117" s="81"/>
      <c r="WEB117" s="81"/>
      <c r="WEC117" s="81"/>
      <c r="WED117" s="81"/>
      <c r="WEE117" s="81"/>
      <c r="WEF117" s="81"/>
      <c r="WEG117" s="81"/>
      <c r="WEH117" s="81"/>
      <c r="WEI117" s="81"/>
      <c r="WEJ117" s="81"/>
      <c r="WEK117" s="81"/>
      <c r="WEL117" s="81"/>
      <c r="WEM117" s="81"/>
      <c r="WEN117" s="81"/>
      <c r="WEO117" s="81"/>
      <c r="WEP117" s="81"/>
      <c r="WEQ117" s="81"/>
      <c r="WER117" s="81"/>
      <c r="WES117" s="81"/>
      <c r="WET117" s="81"/>
      <c r="WEU117" s="81"/>
      <c r="WEV117" s="81"/>
      <c r="WEW117" s="81"/>
      <c r="WEX117" s="81"/>
      <c r="WEY117" s="81"/>
      <c r="WEZ117" s="81"/>
      <c r="WFA117" s="81"/>
      <c r="WFB117" s="81"/>
      <c r="WFC117" s="81"/>
      <c r="WFD117" s="81"/>
      <c r="WFE117" s="81"/>
      <c r="WFF117" s="81"/>
      <c r="WFG117" s="81"/>
      <c r="WFH117" s="81"/>
      <c r="WFI117" s="81"/>
      <c r="WFJ117" s="81"/>
      <c r="WFK117" s="81"/>
      <c r="WFL117" s="81"/>
      <c r="WFM117" s="81"/>
      <c r="WFN117" s="81"/>
      <c r="WFO117" s="81"/>
      <c r="WFP117" s="81"/>
      <c r="WFQ117" s="81"/>
      <c r="WFR117" s="81"/>
      <c r="WFS117" s="81"/>
      <c r="WFT117" s="81"/>
      <c r="WFU117" s="81"/>
      <c r="WFV117" s="81"/>
      <c r="WFW117" s="81"/>
      <c r="WFX117" s="81"/>
      <c r="WFY117" s="81"/>
      <c r="WFZ117" s="81"/>
      <c r="WGA117" s="81"/>
      <c r="WGB117" s="81"/>
      <c r="WGC117" s="81"/>
      <c r="WGD117" s="81"/>
      <c r="WGE117" s="81"/>
      <c r="WGF117" s="81"/>
      <c r="WGG117" s="81"/>
      <c r="WGH117" s="81"/>
      <c r="WGI117" s="81"/>
      <c r="WGJ117" s="81"/>
      <c r="WGK117" s="81"/>
      <c r="WGL117" s="81"/>
      <c r="WGM117" s="81"/>
      <c r="WGN117" s="81"/>
      <c r="WGO117" s="81"/>
      <c r="WGP117" s="81"/>
      <c r="WGQ117" s="81"/>
      <c r="WGR117" s="81"/>
      <c r="WGS117" s="81"/>
      <c r="WGT117" s="81"/>
      <c r="WGU117" s="81"/>
      <c r="WGV117" s="81"/>
      <c r="WGW117" s="81"/>
      <c r="WGX117" s="81"/>
      <c r="WGY117" s="81"/>
      <c r="WGZ117" s="81"/>
      <c r="WHA117" s="81"/>
      <c r="WHB117" s="81"/>
      <c r="WHC117" s="81"/>
      <c r="WHD117" s="81"/>
      <c r="WHE117" s="81"/>
      <c r="WHF117" s="81"/>
      <c r="WHG117" s="81"/>
      <c r="WHH117" s="81"/>
      <c r="WHI117" s="81"/>
      <c r="WHJ117" s="81"/>
      <c r="WHK117" s="81"/>
      <c r="WHL117" s="81"/>
      <c r="WHM117" s="81"/>
      <c r="WHN117" s="81"/>
      <c r="WHO117" s="81"/>
      <c r="WHP117" s="81"/>
      <c r="WHQ117" s="81"/>
      <c r="WHR117" s="81"/>
      <c r="WHS117" s="81"/>
      <c r="WHT117" s="81"/>
      <c r="WHU117" s="81"/>
      <c r="WHV117" s="81"/>
      <c r="WHW117" s="81"/>
      <c r="WHX117" s="81"/>
      <c r="WHY117" s="81"/>
      <c r="WHZ117" s="81"/>
      <c r="WIA117" s="81"/>
      <c r="WIB117" s="81"/>
      <c r="WIC117" s="81"/>
      <c r="WID117" s="81"/>
      <c r="WIE117" s="81"/>
      <c r="WIF117" s="81"/>
      <c r="WIG117" s="81"/>
      <c r="WIH117" s="81"/>
      <c r="WII117" s="81"/>
      <c r="WIJ117" s="81"/>
      <c r="WIK117" s="81"/>
      <c r="WIL117" s="81"/>
      <c r="WIM117" s="81"/>
      <c r="WIN117" s="81"/>
      <c r="WIO117" s="81"/>
      <c r="WIP117" s="81"/>
      <c r="WIQ117" s="81"/>
      <c r="WIR117" s="81"/>
      <c r="WIS117" s="81"/>
      <c r="WIT117" s="81"/>
      <c r="WIU117" s="81"/>
      <c r="WIV117" s="81"/>
      <c r="WIW117" s="81"/>
      <c r="WIX117" s="81"/>
      <c r="WIY117" s="81"/>
      <c r="WIZ117" s="81"/>
      <c r="WJA117" s="81"/>
      <c r="WJB117" s="81"/>
      <c r="WJC117" s="81"/>
      <c r="WJD117" s="81"/>
      <c r="WJE117" s="81"/>
      <c r="WJF117" s="81"/>
      <c r="WJG117" s="81"/>
      <c r="WJH117" s="81"/>
      <c r="WJI117" s="81"/>
      <c r="WJJ117" s="81"/>
      <c r="WJK117" s="81"/>
      <c r="WJL117" s="81"/>
      <c r="WJM117" s="81"/>
      <c r="WJN117" s="81"/>
      <c r="WJO117" s="81"/>
      <c r="WJP117" s="81"/>
      <c r="WJQ117" s="81"/>
      <c r="WJR117" s="81"/>
      <c r="WJS117" s="81"/>
      <c r="WJT117" s="81"/>
      <c r="WJU117" s="81"/>
      <c r="WJV117" s="81"/>
      <c r="WJW117" s="81"/>
      <c r="WJX117" s="81"/>
      <c r="WJY117" s="81"/>
      <c r="WJZ117" s="81"/>
      <c r="WKA117" s="81"/>
      <c r="WKB117" s="81"/>
      <c r="WKC117" s="81"/>
      <c r="WKD117" s="81"/>
      <c r="WKE117" s="81"/>
      <c r="WKF117" s="81"/>
      <c r="WKG117" s="81"/>
      <c r="WKH117" s="81"/>
      <c r="WKI117" s="81"/>
      <c r="WKJ117" s="81"/>
      <c r="WKK117" s="81"/>
      <c r="WKL117" s="81"/>
      <c r="WKM117" s="81"/>
      <c r="WKN117" s="81"/>
      <c r="WKO117" s="81"/>
      <c r="WKP117" s="81"/>
      <c r="WKQ117" s="81"/>
      <c r="WKR117" s="81"/>
      <c r="WKS117" s="81"/>
      <c r="WKT117" s="81"/>
      <c r="WKU117" s="81"/>
      <c r="WKV117" s="81"/>
      <c r="WKW117" s="81"/>
      <c r="WKX117" s="81"/>
      <c r="WKY117" s="81"/>
      <c r="WKZ117" s="81"/>
      <c r="WLA117" s="81"/>
      <c r="WLB117" s="81"/>
      <c r="WLC117" s="81"/>
      <c r="WLD117" s="81"/>
      <c r="WLE117" s="81"/>
      <c r="WLF117" s="81"/>
      <c r="WLG117" s="81"/>
      <c r="WLH117" s="81"/>
      <c r="WLI117" s="81"/>
      <c r="WLJ117" s="81"/>
      <c r="WLK117" s="81"/>
      <c r="WLL117" s="81"/>
      <c r="WLM117" s="81"/>
      <c r="WLN117" s="81"/>
      <c r="WLO117" s="81"/>
      <c r="WLP117" s="81"/>
      <c r="WLQ117" s="81"/>
      <c r="WLR117" s="81"/>
      <c r="WLS117" s="81"/>
      <c r="WLT117" s="81"/>
      <c r="WLU117" s="81"/>
      <c r="WLV117" s="81"/>
      <c r="WLW117" s="81"/>
      <c r="WLX117" s="81"/>
      <c r="WLY117" s="81"/>
      <c r="WLZ117" s="81"/>
      <c r="WMA117" s="81"/>
      <c r="WMB117" s="81"/>
      <c r="WMC117" s="81"/>
      <c r="WMD117" s="81"/>
      <c r="WME117" s="81"/>
      <c r="WMF117" s="81"/>
      <c r="WMG117" s="81"/>
      <c r="WMH117" s="81"/>
      <c r="WMI117" s="81"/>
      <c r="WMJ117" s="81"/>
      <c r="WMK117" s="81"/>
      <c r="WML117" s="81"/>
      <c r="WMM117" s="81"/>
      <c r="WMN117" s="81"/>
      <c r="WMO117" s="81"/>
      <c r="WMP117" s="81"/>
      <c r="WMQ117" s="81"/>
      <c r="WMR117" s="81"/>
      <c r="WMS117" s="81"/>
      <c r="WMT117" s="81"/>
      <c r="WMU117" s="81"/>
      <c r="WMV117" s="81"/>
      <c r="WMW117" s="81"/>
      <c r="WMX117" s="81"/>
      <c r="WMY117" s="81"/>
      <c r="WMZ117" s="81"/>
      <c r="WNA117" s="81"/>
      <c r="WNB117" s="81"/>
      <c r="WNC117" s="81"/>
      <c r="WND117" s="81"/>
      <c r="WNE117" s="81"/>
      <c r="WNF117" s="81"/>
      <c r="WNG117" s="81"/>
      <c r="WNH117" s="81"/>
      <c r="WNI117" s="81"/>
      <c r="WNJ117" s="81"/>
      <c r="WNK117" s="81"/>
      <c r="WNL117" s="81"/>
      <c r="WNM117" s="81"/>
      <c r="WNN117" s="81"/>
      <c r="WNO117" s="81"/>
      <c r="WNP117" s="81"/>
      <c r="WNQ117" s="81"/>
      <c r="WNR117" s="81"/>
      <c r="WNS117" s="81"/>
      <c r="WNT117" s="81"/>
      <c r="WNU117" s="81"/>
      <c r="WNV117" s="81"/>
      <c r="WNW117" s="81"/>
      <c r="WNX117" s="81"/>
      <c r="WNY117" s="81"/>
      <c r="WNZ117" s="81"/>
      <c r="WOA117" s="81"/>
      <c r="WOB117" s="81"/>
      <c r="WOC117" s="81"/>
      <c r="WOD117" s="81"/>
      <c r="WOE117" s="81"/>
      <c r="WOF117" s="81"/>
      <c r="WOG117" s="81"/>
      <c r="WOH117" s="81"/>
      <c r="WOI117" s="81"/>
      <c r="WOJ117" s="81"/>
      <c r="WOK117" s="81"/>
      <c r="WOL117" s="81"/>
      <c r="WOM117" s="81"/>
      <c r="WON117" s="81"/>
      <c r="WOO117" s="81"/>
      <c r="WOP117" s="81"/>
      <c r="WOQ117" s="81"/>
      <c r="WOR117" s="81"/>
      <c r="WOS117" s="81"/>
      <c r="WOT117" s="81"/>
      <c r="WOU117" s="81"/>
      <c r="WOV117" s="81"/>
      <c r="WOW117" s="81"/>
      <c r="WOX117" s="81"/>
      <c r="WOY117" s="81"/>
      <c r="WOZ117" s="81"/>
      <c r="WPA117" s="81"/>
      <c r="WPB117" s="81"/>
      <c r="WPC117" s="81"/>
      <c r="WPD117" s="81"/>
      <c r="WPE117" s="81"/>
      <c r="WPF117" s="81"/>
      <c r="WPG117" s="81"/>
      <c r="WPH117" s="81"/>
      <c r="WPI117" s="81"/>
      <c r="WPJ117" s="81"/>
      <c r="WPK117" s="81"/>
      <c r="WPL117" s="81"/>
      <c r="WPM117" s="81"/>
      <c r="WPN117" s="81"/>
      <c r="WPO117" s="81"/>
      <c r="WPP117" s="81"/>
      <c r="WPQ117" s="81"/>
      <c r="WPR117" s="81"/>
      <c r="WPS117" s="81"/>
      <c r="WPT117" s="81"/>
      <c r="WPU117" s="81"/>
      <c r="WPV117" s="81"/>
      <c r="WPW117" s="81"/>
      <c r="WPX117" s="81"/>
      <c r="WPY117" s="81"/>
      <c r="WPZ117" s="81"/>
      <c r="WQA117" s="81"/>
      <c r="WQB117" s="81"/>
      <c r="WQC117" s="81"/>
      <c r="WQD117" s="81"/>
      <c r="WQE117" s="81"/>
      <c r="WQF117" s="81"/>
      <c r="WQG117" s="81"/>
      <c r="WQH117" s="81"/>
      <c r="WQI117" s="81"/>
      <c r="WQJ117" s="81"/>
      <c r="WQK117" s="81"/>
      <c r="WQL117" s="81"/>
      <c r="WQM117" s="81"/>
      <c r="WQN117" s="81"/>
      <c r="WQO117" s="81"/>
      <c r="WQP117" s="81"/>
      <c r="WQQ117" s="81"/>
      <c r="WQR117" s="81"/>
      <c r="WQS117" s="81"/>
      <c r="WQT117" s="81"/>
      <c r="WQU117" s="81"/>
      <c r="WQV117" s="81"/>
      <c r="WQW117" s="81"/>
      <c r="WQX117" s="81"/>
      <c r="WQY117" s="81"/>
      <c r="WQZ117" s="81"/>
      <c r="WRA117" s="81"/>
      <c r="WRB117" s="81"/>
      <c r="WRC117" s="81"/>
      <c r="WRD117" s="81"/>
      <c r="WRE117" s="81"/>
      <c r="WRF117" s="81"/>
      <c r="WRG117" s="81"/>
      <c r="WRH117" s="81"/>
      <c r="WRI117" s="81"/>
      <c r="WRJ117" s="81"/>
      <c r="WRK117" s="81"/>
      <c r="WRL117" s="81"/>
      <c r="WRM117" s="81"/>
      <c r="WRN117" s="81"/>
      <c r="WRO117" s="81"/>
      <c r="WRP117" s="81"/>
      <c r="WRQ117" s="81"/>
      <c r="WRR117" s="81"/>
      <c r="WRS117" s="81"/>
      <c r="WRT117" s="81"/>
      <c r="WRU117" s="81"/>
      <c r="WRV117" s="81"/>
      <c r="WRW117" s="81"/>
      <c r="WRX117" s="81"/>
      <c r="WRY117" s="81"/>
      <c r="WRZ117" s="81"/>
      <c r="WSA117" s="81"/>
      <c r="WSB117" s="81"/>
      <c r="WSC117" s="81"/>
      <c r="WSD117" s="81"/>
      <c r="WSE117" s="81"/>
      <c r="WSF117" s="81"/>
      <c r="WSG117" s="81"/>
      <c r="WSH117" s="81"/>
      <c r="WSI117" s="81"/>
      <c r="WSJ117" s="81"/>
      <c r="WSK117" s="81"/>
      <c r="WSL117" s="81"/>
      <c r="WSM117" s="81"/>
      <c r="WSN117" s="81"/>
      <c r="WSO117" s="81"/>
      <c r="WSP117" s="81"/>
      <c r="WSQ117" s="81"/>
      <c r="WSR117" s="81"/>
      <c r="WSS117" s="81"/>
      <c r="WST117" s="81"/>
      <c r="WSU117" s="81"/>
      <c r="WSV117" s="81"/>
      <c r="WSW117" s="81"/>
      <c r="WSX117" s="81"/>
      <c r="WSY117" s="81"/>
      <c r="WSZ117" s="81"/>
      <c r="WTA117" s="81"/>
      <c r="WTB117" s="81"/>
      <c r="WTC117" s="81"/>
      <c r="WTD117" s="81"/>
      <c r="WTE117" s="81"/>
      <c r="WTF117" s="81"/>
      <c r="WTG117" s="81"/>
      <c r="WTH117" s="81"/>
      <c r="WTI117" s="81"/>
      <c r="WTJ117" s="81"/>
      <c r="WTK117" s="81"/>
      <c r="WTL117" s="81"/>
      <c r="WTM117" s="81"/>
      <c r="WTN117" s="81"/>
      <c r="WTO117" s="81"/>
      <c r="WTP117" s="81"/>
      <c r="WTQ117" s="81"/>
      <c r="WTR117" s="81"/>
      <c r="WTS117" s="81"/>
      <c r="WTT117" s="81"/>
      <c r="WTU117" s="81"/>
      <c r="WTV117" s="81"/>
      <c r="WTW117" s="81"/>
      <c r="WTX117" s="81"/>
      <c r="WTY117" s="81"/>
      <c r="WTZ117" s="81"/>
      <c r="WUA117" s="81"/>
      <c r="WUB117" s="81"/>
      <c r="WUC117" s="81"/>
      <c r="WUD117" s="81"/>
      <c r="WUE117" s="81"/>
      <c r="WUF117" s="81"/>
      <c r="WUG117" s="81"/>
      <c r="WUH117" s="81"/>
      <c r="WUI117" s="81"/>
      <c r="WUJ117" s="81"/>
      <c r="WUK117" s="81"/>
      <c r="WUL117" s="81"/>
      <c r="WUM117" s="81"/>
      <c r="WUN117" s="81"/>
      <c r="WUO117" s="81"/>
      <c r="WUP117" s="81"/>
      <c r="WUQ117" s="81"/>
      <c r="WUR117" s="81"/>
      <c r="WUS117" s="81"/>
      <c r="WUT117" s="81"/>
      <c r="WUU117" s="81"/>
      <c r="WUV117" s="81"/>
      <c r="WUW117" s="81"/>
      <c r="WUX117" s="81"/>
      <c r="WUY117" s="81"/>
      <c r="WUZ117" s="81"/>
      <c r="WVA117" s="81"/>
      <c r="WVB117" s="81"/>
      <c r="WVC117" s="81"/>
      <c r="WVD117" s="81"/>
      <c r="WVE117" s="81"/>
      <c r="WVF117" s="81"/>
      <c r="WVG117" s="81"/>
      <c r="WVH117" s="81"/>
      <c r="WVI117" s="81"/>
      <c r="WVJ117" s="81"/>
      <c r="WVK117" s="81"/>
      <c r="WVL117" s="81"/>
      <c r="WVM117" s="81"/>
      <c r="WVN117" s="81"/>
      <c r="WVO117" s="81"/>
      <c r="WVP117" s="81"/>
      <c r="WVQ117" s="81"/>
      <c r="WVR117" s="81"/>
      <c r="WVS117" s="81"/>
      <c r="WVT117" s="81"/>
      <c r="WVU117" s="81"/>
      <c r="WVV117" s="81"/>
      <c r="WVW117" s="81"/>
      <c r="WVX117" s="81"/>
      <c r="WVY117" s="81"/>
      <c r="WVZ117" s="81"/>
      <c r="WWA117" s="81"/>
      <c r="WWB117" s="81"/>
      <c r="WWC117" s="81"/>
      <c r="WWD117" s="81"/>
      <c r="WWE117" s="81"/>
      <c r="WWF117" s="81"/>
      <c r="WWG117" s="81"/>
      <c r="WWH117" s="81"/>
      <c r="WWI117" s="81"/>
      <c r="WWJ117" s="81"/>
      <c r="WWK117" s="81"/>
      <c r="WWL117" s="81"/>
      <c r="WWM117" s="81"/>
      <c r="WWN117" s="81"/>
      <c r="WWO117" s="81"/>
      <c r="WWP117" s="81"/>
      <c r="WWQ117" s="81"/>
      <c r="WWR117" s="81"/>
      <c r="WWS117" s="81"/>
      <c r="WWT117" s="81"/>
      <c r="WWU117" s="81"/>
      <c r="WWV117" s="81"/>
      <c r="WWW117" s="81"/>
      <c r="WWX117" s="81"/>
      <c r="WWY117" s="81"/>
      <c r="WWZ117" s="81"/>
      <c r="WXA117" s="81"/>
      <c r="WXB117" s="81"/>
      <c r="WXC117" s="81"/>
      <c r="WXD117" s="81"/>
      <c r="WXE117" s="81"/>
      <c r="WXF117" s="81"/>
      <c r="WXG117" s="81"/>
      <c r="WXH117" s="81"/>
      <c r="WXI117" s="81"/>
      <c r="WXJ117" s="81"/>
      <c r="WXK117" s="81"/>
      <c r="WXL117" s="81"/>
      <c r="WXM117" s="81"/>
      <c r="WXN117" s="81"/>
      <c r="WXO117" s="81"/>
      <c r="WXP117" s="81"/>
      <c r="WXQ117" s="81"/>
      <c r="WXR117" s="81"/>
      <c r="WXS117" s="81"/>
      <c r="WXT117" s="81"/>
      <c r="WXU117" s="81"/>
      <c r="WXV117" s="81"/>
      <c r="WXW117" s="81"/>
      <c r="WXX117" s="81"/>
      <c r="WXY117" s="81"/>
      <c r="WXZ117" s="81"/>
      <c r="WYA117" s="81"/>
      <c r="WYB117" s="81"/>
      <c r="WYC117" s="81"/>
      <c r="WYD117" s="81"/>
      <c r="WYE117" s="81"/>
      <c r="WYF117" s="81"/>
      <c r="WYG117" s="81"/>
      <c r="WYH117" s="81"/>
      <c r="WYI117" s="81"/>
      <c r="WYJ117" s="81"/>
      <c r="WYK117" s="81"/>
      <c r="WYL117" s="81"/>
      <c r="WYM117" s="81"/>
      <c r="WYN117" s="81"/>
      <c r="WYO117" s="81"/>
      <c r="WYP117" s="81"/>
      <c r="WYQ117" s="81"/>
      <c r="WYR117" s="81"/>
      <c r="WYS117" s="81"/>
      <c r="WYT117" s="81"/>
      <c r="WYU117" s="81"/>
      <c r="WYV117" s="81"/>
      <c r="WYW117" s="81"/>
      <c r="WYX117" s="81"/>
      <c r="WYY117" s="81"/>
      <c r="WYZ117" s="81"/>
      <c r="WZA117" s="81"/>
      <c r="WZB117" s="81"/>
      <c r="WZC117" s="81"/>
      <c r="WZD117" s="81"/>
      <c r="WZE117" s="81"/>
      <c r="WZF117" s="81"/>
      <c r="WZG117" s="81"/>
      <c r="WZH117" s="81"/>
      <c r="WZI117" s="81"/>
      <c r="WZJ117" s="81"/>
      <c r="WZK117" s="81"/>
      <c r="WZL117" s="81"/>
      <c r="WZM117" s="81"/>
      <c r="WZN117" s="81"/>
      <c r="WZO117" s="81"/>
      <c r="WZP117" s="81"/>
      <c r="WZQ117" s="81"/>
      <c r="WZR117" s="81"/>
      <c r="WZS117" s="81"/>
      <c r="WZT117" s="81"/>
      <c r="WZU117" s="81"/>
      <c r="WZV117" s="81"/>
      <c r="WZW117" s="81"/>
      <c r="WZX117" s="81"/>
      <c r="WZY117" s="81"/>
      <c r="WZZ117" s="81"/>
      <c r="XAA117" s="81"/>
      <c r="XAB117" s="81"/>
      <c r="XAC117" s="81"/>
      <c r="XAD117" s="81"/>
      <c r="XAE117" s="81"/>
      <c r="XAF117" s="81"/>
      <c r="XAG117" s="81"/>
      <c r="XAH117" s="81"/>
      <c r="XAI117" s="81"/>
      <c r="XAJ117" s="81"/>
      <c r="XAK117" s="81"/>
      <c r="XAL117" s="81"/>
      <c r="XAM117" s="81"/>
      <c r="XAN117" s="81"/>
      <c r="XAO117" s="81"/>
      <c r="XAP117" s="81"/>
      <c r="XAQ117" s="81"/>
      <c r="XAR117" s="81"/>
      <c r="XAS117" s="81"/>
      <c r="XAT117" s="81"/>
      <c r="XAU117" s="81"/>
      <c r="XAV117" s="81"/>
      <c r="XAW117" s="81"/>
      <c r="XAX117" s="81"/>
      <c r="XAY117" s="81"/>
      <c r="XAZ117" s="81"/>
      <c r="XBA117" s="81"/>
      <c r="XBB117" s="81"/>
      <c r="XBC117" s="81"/>
      <c r="XBD117" s="81"/>
      <c r="XBE117" s="81"/>
      <c r="XBF117" s="81"/>
      <c r="XBG117" s="81"/>
      <c r="XBH117" s="81"/>
      <c r="XBI117" s="81"/>
      <c r="XBJ117" s="81"/>
      <c r="XBK117" s="81"/>
      <c r="XBL117" s="81"/>
      <c r="XBM117" s="81"/>
      <c r="XBN117" s="81"/>
      <c r="XBO117" s="81"/>
      <c r="XBP117" s="81"/>
      <c r="XBQ117" s="81"/>
      <c r="XBR117" s="81"/>
      <c r="XBS117" s="81"/>
      <c r="XBT117" s="81"/>
      <c r="XBU117" s="81"/>
      <c r="XBV117" s="81"/>
      <c r="XBW117" s="81"/>
      <c r="XBX117" s="81"/>
      <c r="XBY117" s="81"/>
      <c r="XBZ117" s="81"/>
      <c r="XCA117" s="81"/>
      <c r="XCB117" s="81"/>
      <c r="XCC117" s="81"/>
      <c r="XCD117" s="81"/>
      <c r="XCE117" s="81"/>
      <c r="XCF117" s="81"/>
      <c r="XCG117" s="81"/>
      <c r="XCH117" s="81"/>
      <c r="XCI117" s="81"/>
      <c r="XCJ117" s="81"/>
      <c r="XCK117" s="81"/>
      <c r="XCL117" s="81"/>
      <c r="XCM117" s="81"/>
      <c r="XCN117" s="81"/>
      <c r="XCO117" s="81"/>
      <c r="XCP117" s="81"/>
      <c r="XCQ117" s="81"/>
      <c r="XCR117" s="81"/>
      <c r="XCS117" s="81"/>
      <c r="XCT117" s="81"/>
      <c r="XCU117" s="81"/>
      <c r="XCV117" s="81"/>
      <c r="XCW117" s="81"/>
      <c r="XCX117" s="81"/>
      <c r="XCY117" s="81"/>
      <c r="XCZ117" s="81"/>
      <c r="XDA117" s="81"/>
      <c r="XDB117" s="81"/>
      <c r="XDC117" s="81"/>
      <c r="XDD117" s="81"/>
      <c r="XDE117" s="81"/>
      <c r="XDF117" s="81"/>
      <c r="XDG117" s="81"/>
      <c r="XDH117" s="81"/>
      <c r="XDI117" s="81"/>
      <c r="XDJ117" s="81"/>
      <c r="XDK117" s="81"/>
      <c r="XDL117" s="81"/>
      <c r="XDM117" s="81"/>
      <c r="XDN117" s="81"/>
      <c r="XDO117" s="81"/>
      <c r="XDP117" s="81"/>
      <c r="XDQ117" s="81"/>
      <c r="XDR117" s="81"/>
      <c r="XDS117" s="81"/>
      <c r="XDT117" s="81"/>
      <c r="XDU117" s="81"/>
      <c r="XDV117" s="81"/>
      <c r="XDW117" s="81"/>
      <c r="XDX117" s="81"/>
      <c r="XDY117" s="81"/>
      <c r="XDZ117" s="81"/>
      <c r="XEA117" s="81"/>
      <c r="XEB117" s="81"/>
      <c r="XEC117" s="81"/>
      <c r="XED117" s="81"/>
      <c r="XEE117" s="81"/>
      <c r="XEF117" s="81"/>
      <c r="XEG117" s="81"/>
      <c r="XEH117" s="81"/>
      <c r="XEI117" s="81"/>
      <c r="XEJ117" s="81"/>
      <c r="XEK117" s="81"/>
      <c r="XEL117" s="81"/>
      <c r="XEM117" s="81"/>
      <c r="XEN117" s="81"/>
      <c r="XEO117" s="81"/>
      <c r="XEP117" s="81"/>
      <c r="XEQ117" s="81"/>
      <c r="XER117" s="81"/>
      <c r="XES117" s="81"/>
      <c r="XET117" s="81"/>
      <c r="XEU117" s="81"/>
      <c r="XEV117" s="81"/>
      <c r="XEW117" s="81"/>
      <c r="XEX117" s="81"/>
      <c r="XEY117" s="81"/>
      <c r="XEZ117" s="81"/>
      <c r="XFA117" s="81"/>
      <c r="XFB117" s="81"/>
      <c r="XFC117" s="81"/>
      <c r="XFD117" s="81"/>
    </row>
    <row r="118" spans="359:2818 15626:16384" x14ac:dyDescent="0.25">
      <c r="MU118" s="81"/>
      <c r="MV118" s="81"/>
      <c r="MW118" s="81"/>
      <c r="MX118" s="81"/>
      <c r="MY118" s="81"/>
      <c r="MZ118" s="81"/>
      <c r="NA118" s="81"/>
      <c r="NB118" s="81"/>
      <c r="NC118" s="81"/>
      <c r="ND118" s="81"/>
      <c r="NE118" s="81"/>
      <c r="NF118" s="81"/>
      <c r="NG118" s="81"/>
      <c r="NH118" s="81"/>
      <c r="NI118" s="81"/>
      <c r="NJ118" s="81"/>
      <c r="NK118" s="81"/>
      <c r="NL118" s="81"/>
      <c r="NM118" s="81"/>
      <c r="NN118" s="81"/>
      <c r="NO118" s="81"/>
      <c r="NP118" s="81"/>
      <c r="NQ118" s="81"/>
      <c r="NR118" s="81"/>
      <c r="NS118" s="81"/>
      <c r="NT118" s="81"/>
      <c r="NU118" s="81"/>
      <c r="NV118" s="81"/>
      <c r="NW118" s="81"/>
      <c r="NX118" s="81"/>
      <c r="NY118" s="81"/>
      <c r="NZ118" s="81"/>
      <c r="OA118" s="81"/>
      <c r="OB118" s="81"/>
      <c r="OC118" s="81"/>
      <c r="OD118" s="81"/>
      <c r="OE118" s="81"/>
      <c r="OF118" s="81"/>
      <c r="OG118" s="81"/>
      <c r="OH118" s="81"/>
      <c r="OI118" s="81"/>
      <c r="OJ118" s="81"/>
      <c r="OK118" s="81"/>
      <c r="OL118" s="81"/>
      <c r="OM118" s="81"/>
      <c r="ON118" s="81"/>
      <c r="OO118" s="81"/>
      <c r="OP118" s="81"/>
      <c r="OQ118" s="81"/>
      <c r="OR118" s="81"/>
      <c r="OS118" s="81"/>
      <c r="OT118" s="81"/>
      <c r="OU118" s="81"/>
      <c r="OV118" s="81"/>
      <c r="OW118" s="81"/>
      <c r="OX118" s="81"/>
      <c r="OY118" s="81"/>
      <c r="OZ118" s="81"/>
      <c r="PA118" s="81"/>
      <c r="PB118" s="81"/>
      <c r="PC118" s="81"/>
      <c r="PD118" s="81"/>
      <c r="PE118" s="81"/>
      <c r="PF118" s="81"/>
      <c r="PG118" s="81"/>
      <c r="PH118" s="81"/>
      <c r="PI118" s="81"/>
      <c r="PJ118" s="81"/>
      <c r="PK118" s="81"/>
      <c r="PL118" s="81"/>
      <c r="PM118" s="81"/>
      <c r="PN118" s="81"/>
      <c r="PO118" s="81"/>
      <c r="PP118" s="81"/>
      <c r="PQ118" s="81"/>
      <c r="PR118" s="81"/>
      <c r="PS118" s="81"/>
      <c r="PT118" s="81"/>
      <c r="PU118" s="81"/>
      <c r="PV118" s="81"/>
      <c r="PW118" s="81"/>
      <c r="PX118" s="81"/>
      <c r="PY118" s="81"/>
      <c r="PZ118" s="81"/>
      <c r="QA118" s="81"/>
      <c r="QB118" s="81"/>
      <c r="QC118" s="81"/>
      <c r="QD118" s="81"/>
      <c r="QE118" s="81"/>
      <c r="QF118" s="81"/>
      <c r="QG118" s="81"/>
      <c r="QH118" s="81"/>
      <c r="QI118" s="81"/>
      <c r="QJ118" s="81"/>
      <c r="QK118" s="81"/>
      <c r="QL118" s="81"/>
      <c r="QM118" s="81"/>
      <c r="QN118" s="81"/>
      <c r="QO118" s="81"/>
      <c r="QP118" s="81"/>
      <c r="QQ118" s="81"/>
      <c r="QR118" s="81"/>
      <c r="QS118" s="81"/>
      <c r="QT118" s="81"/>
      <c r="QU118" s="81"/>
      <c r="QV118" s="81"/>
      <c r="QW118" s="81"/>
      <c r="QX118" s="81"/>
      <c r="QY118" s="81"/>
      <c r="QZ118" s="81"/>
      <c r="RA118" s="81"/>
      <c r="RB118" s="81"/>
      <c r="RC118" s="81"/>
      <c r="RD118" s="81"/>
      <c r="RE118" s="81"/>
      <c r="RF118" s="81"/>
      <c r="RG118" s="81"/>
      <c r="RH118" s="81"/>
      <c r="RI118" s="81"/>
      <c r="RJ118" s="81"/>
      <c r="RK118" s="81"/>
      <c r="RL118" s="81"/>
      <c r="RM118" s="81"/>
      <c r="RN118" s="81"/>
      <c r="RO118" s="81"/>
      <c r="RP118" s="81"/>
      <c r="RQ118" s="81"/>
      <c r="RR118" s="81"/>
      <c r="RS118" s="81"/>
      <c r="RT118" s="81"/>
      <c r="RU118" s="81"/>
      <c r="RV118" s="81"/>
      <c r="RW118" s="81"/>
      <c r="RX118" s="81"/>
      <c r="RY118" s="81"/>
      <c r="RZ118" s="81"/>
      <c r="SA118" s="81"/>
      <c r="SB118" s="81"/>
      <c r="SC118" s="81"/>
      <c r="SD118" s="81"/>
      <c r="SE118" s="81"/>
      <c r="SF118" s="81"/>
      <c r="SG118" s="81"/>
      <c r="SH118" s="81"/>
      <c r="SI118" s="81"/>
      <c r="SJ118" s="81"/>
      <c r="SK118" s="81"/>
      <c r="SL118" s="81"/>
      <c r="SM118" s="81"/>
      <c r="SN118" s="81"/>
      <c r="SO118" s="81"/>
      <c r="SP118" s="81"/>
      <c r="SQ118" s="81"/>
      <c r="SR118" s="81"/>
      <c r="SS118" s="81"/>
      <c r="ST118" s="81"/>
      <c r="SU118" s="81"/>
      <c r="SV118" s="81"/>
      <c r="SW118" s="81"/>
      <c r="SX118" s="81"/>
      <c r="SY118" s="81"/>
      <c r="SZ118" s="81"/>
      <c r="TA118" s="81"/>
      <c r="TB118" s="81"/>
      <c r="TC118" s="81"/>
      <c r="TD118" s="81"/>
      <c r="TE118" s="81"/>
      <c r="TF118" s="81"/>
      <c r="TG118" s="81"/>
      <c r="TH118" s="81"/>
      <c r="TI118" s="81"/>
      <c r="TJ118" s="81"/>
      <c r="TK118" s="81"/>
      <c r="TL118" s="81"/>
      <c r="TM118" s="81"/>
      <c r="TN118" s="81"/>
      <c r="TO118" s="81"/>
      <c r="TP118" s="81"/>
      <c r="TQ118" s="81"/>
      <c r="TR118" s="81"/>
      <c r="TS118" s="81"/>
      <c r="TT118" s="81"/>
      <c r="TU118" s="81"/>
      <c r="TV118" s="81"/>
      <c r="TW118" s="81"/>
      <c r="TX118" s="81"/>
      <c r="TY118" s="81"/>
      <c r="TZ118" s="81"/>
      <c r="UA118" s="81"/>
      <c r="UB118" s="81"/>
      <c r="UC118" s="81"/>
      <c r="UD118" s="81"/>
      <c r="UE118" s="81"/>
      <c r="UF118" s="81"/>
      <c r="UG118" s="81"/>
      <c r="UH118" s="81"/>
      <c r="UI118" s="81"/>
      <c r="UJ118" s="81"/>
      <c r="UK118" s="81"/>
      <c r="UL118" s="81"/>
      <c r="UM118" s="81"/>
      <c r="UN118" s="81"/>
      <c r="UO118" s="81"/>
      <c r="UP118" s="81"/>
      <c r="UQ118" s="81"/>
      <c r="UR118" s="81"/>
      <c r="US118" s="81"/>
      <c r="UT118" s="81"/>
      <c r="UU118" s="81"/>
      <c r="UV118" s="81"/>
      <c r="UW118" s="81"/>
      <c r="UX118" s="81"/>
      <c r="UY118" s="81"/>
      <c r="UZ118" s="81"/>
      <c r="VA118" s="81"/>
      <c r="VB118" s="81"/>
      <c r="VC118" s="81"/>
      <c r="VD118" s="81"/>
      <c r="VE118" s="81"/>
      <c r="VF118" s="81"/>
      <c r="VG118" s="81"/>
      <c r="VH118" s="81"/>
      <c r="VI118" s="81"/>
      <c r="VJ118" s="81"/>
      <c r="VK118" s="81"/>
      <c r="VL118" s="81"/>
      <c r="VM118" s="81"/>
      <c r="VN118" s="81"/>
      <c r="VO118" s="81"/>
      <c r="VP118" s="81"/>
      <c r="VQ118" s="81"/>
      <c r="VR118" s="81"/>
      <c r="VS118" s="81"/>
      <c r="VT118" s="81"/>
      <c r="VU118" s="81"/>
      <c r="VV118" s="81"/>
      <c r="VW118" s="81"/>
      <c r="VX118" s="81"/>
      <c r="VY118" s="81"/>
      <c r="VZ118" s="81"/>
      <c r="WA118" s="81"/>
      <c r="WB118" s="81"/>
      <c r="WC118" s="81"/>
      <c r="WD118" s="81"/>
      <c r="WE118" s="81"/>
      <c r="WF118" s="81"/>
      <c r="WG118" s="81"/>
      <c r="WH118" s="81"/>
      <c r="WI118" s="81"/>
      <c r="WJ118" s="81"/>
      <c r="WK118" s="81"/>
      <c r="WL118" s="81"/>
      <c r="WM118" s="81"/>
      <c r="WN118" s="81"/>
      <c r="WO118" s="81"/>
      <c r="WP118" s="81"/>
      <c r="WQ118" s="81"/>
      <c r="WR118" s="81"/>
      <c r="WS118" s="81"/>
      <c r="WT118" s="81"/>
      <c r="WU118" s="81"/>
      <c r="WV118" s="81"/>
      <c r="WW118" s="81"/>
      <c r="WX118" s="81"/>
      <c r="WY118" s="81"/>
      <c r="WZ118" s="81"/>
      <c r="XA118" s="81"/>
      <c r="XB118" s="81"/>
      <c r="XC118" s="81"/>
      <c r="XD118" s="81"/>
      <c r="XE118" s="81"/>
      <c r="XF118" s="81"/>
      <c r="XG118" s="81"/>
      <c r="XH118" s="81"/>
      <c r="XI118" s="81"/>
      <c r="XJ118" s="81"/>
      <c r="XK118" s="81"/>
      <c r="XL118" s="81"/>
      <c r="XM118" s="81"/>
      <c r="XN118" s="81"/>
      <c r="XO118" s="81"/>
      <c r="XP118" s="81"/>
      <c r="XQ118" s="81"/>
      <c r="XR118" s="81"/>
      <c r="XS118" s="81"/>
      <c r="XT118" s="81"/>
      <c r="XU118" s="81"/>
      <c r="XV118" s="81"/>
      <c r="XW118" s="81"/>
      <c r="XX118" s="81"/>
      <c r="XY118" s="81"/>
      <c r="XZ118" s="81"/>
      <c r="YA118" s="81"/>
      <c r="YB118" s="81"/>
      <c r="YC118" s="81"/>
      <c r="YD118" s="81"/>
      <c r="YE118" s="81"/>
      <c r="YF118" s="81"/>
      <c r="YG118" s="81"/>
      <c r="YH118" s="81"/>
      <c r="YI118" s="81"/>
      <c r="YJ118" s="81"/>
      <c r="YK118" s="81"/>
      <c r="YL118" s="81"/>
      <c r="YM118" s="81"/>
      <c r="YN118" s="81"/>
      <c r="YO118" s="81"/>
      <c r="YP118" s="81"/>
      <c r="YQ118" s="81"/>
      <c r="YR118" s="81"/>
      <c r="YS118" s="81"/>
      <c r="YT118" s="81"/>
      <c r="YU118" s="81"/>
      <c r="YV118" s="81"/>
      <c r="YW118" s="81"/>
      <c r="YX118" s="81"/>
      <c r="YY118" s="81"/>
      <c r="YZ118" s="81"/>
      <c r="ZA118" s="81"/>
      <c r="ZB118" s="81"/>
      <c r="ZC118" s="81"/>
      <c r="ZD118" s="81"/>
      <c r="ZE118" s="81"/>
      <c r="ZF118" s="81"/>
      <c r="ZG118" s="81"/>
      <c r="ZH118" s="81"/>
      <c r="ZI118" s="81"/>
      <c r="ZJ118" s="81"/>
      <c r="ZK118" s="81"/>
      <c r="ZL118" s="81"/>
      <c r="ZM118" s="81"/>
      <c r="ZN118" s="81"/>
      <c r="ZO118" s="81"/>
      <c r="ZP118" s="81"/>
      <c r="ZQ118" s="81"/>
      <c r="ZR118" s="81"/>
      <c r="ZS118" s="81"/>
      <c r="ZT118" s="81"/>
      <c r="ZU118" s="81"/>
      <c r="ZV118" s="81"/>
      <c r="ZW118" s="81"/>
      <c r="ZX118" s="81"/>
      <c r="ZY118" s="81"/>
      <c r="ZZ118" s="81"/>
      <c r="AAA118" s="81"/>
      <c r="AAB118" s="81"/>
      <c r="AAC118" s="81"/>
      <c r="AAD118" s="81"/>
      <c r="AAE118" s="81"/>
      <c r="AAF118" s="81"/>
      <c r="AAG118" s="81"/>
      <c r="AAH118" s="81"/>
      <c r="AAI118" s="81"/>
      <c r="AAJ118" s="81"/>
      <c r="AAK118" s="81"/>
      <c r="AAL118" s="81"/>
      <c r="AAM118" s="81"/>
      <c r="AAN118" s="81"/>
      <c r="AAO118" s="81"/>
      <c r="AAP118" s="81"/>
      <c r="AAQ118" s="81"/>
      <c r="AAR118" s="81"/>
      <c r="AAS118" s="81"/>
      <c r="AAT118" s="81"/>
      <c r="AAU118" s="81"/>
      <c r="AAV118" s="81"/>
      <c r="AAW118" s="81"/>
      <c r="AAX118" s="81"/>
      <c r="AAY118" s="81"/>
      <c r="AAZ118" s="81"/>
      <c r="ABA118" s="81"/>
      <c r="ABB118" s="81"/>
      <c r="ABC118" s="81"/>
      <c r="ABD118" s="81"/>
      <c r="ABE118" s="81"/>
      <c r="ABF118" s="81"/>
      <c r="ABG118" s="81"/>
      <c r="ABH118" s="81"/>
      <c r="ABI118" s="81"/>
      <c r="ABJ118" s="81"/>
      <c r="ABK118" s="81"/>
      <c r="ABL118" s="81"/>
      <c r="ABM118" s="81"/>
      <c r="ABN118" s="81"/>
      <c r="ABO118" s="81"/>
      <c r="ABP118" s="81"/>
      <c r="ABQ118" s="81"/>
      <c r="ABR118" s="81"/>
      <c r="ABS118" s="81"/>
      <c r="ABT118" s="81"/>
      <c r="ABU118" s="81"/>
      <c r="ABV118" s="81"/>
      <c r="ABW118" s="81"/>
      <c r="ABX118" s="81"/>
      <c r="ABY118" s="81"/>
      <c r="ABZ118" s="81"/>
      <c r="ACA118" s="81"/>
      <c r="ACB118" s="81"/>
      <c r="ACC118" s="81"/>
      <c r="ACD118" s="81"/>
      <c r="ACE118" s="81"/>
      <c r="ACF118" s="81"/>
      <c r="ACG118" s="81"/>
      <c r="ACH118" s="81"/>
      <c r="ACI118" s="81"/>
      <c r="ACJ118" s="81"/>
      <c r="ACK118" s="81"/>
      <c r="ACL118" s="81"/>
      <c r="ACM118" s="81"/>
      <c r="ACN118" s="81"/>
      <c r="ACO118" s="81"/>
      <c r="ACP118" s="81"/>
      <c r="ACQ118" s="81"/>
      <c r="ACR118" s="81"/>
      <c r="ACS118" s="81"/>
      <c r="ACT118" s="81"/>
      <c r="ACU118" s="81"/>
      <c r="ACV118" s="81"/>
      <c r="ACW118" s="81"/>
      <c r="ACX118" s="81"/>
      <c r="ACY118" s="81"/>
      <c r="ACZ118" s="81"/>
      <c r="ADA118" s="81"/>
      <c r="ADB118" s="81"/>
      <c r="ADC118" s="81"/>
      <c r="ADD118" s="81"/>
      <c r="ADE118" s="81"/>
      <c r="ADF118" s="81"/>
      <c r="ADG118" s="81"/>
      <c r="ADH118" s="81"/>
      <c r="ADI118" s="81"/>
      <c r="ADJ118" s="81"/>
      <c r="ADK118" s="81"/>
      <c r="ADL118" s="81"/>
      <c r="ADM118" s="81"/>
      <c r="ADN118" s="81"/>
      <c r="ADO118" s="81"/>
      <c r="ADP118" s="81"/>
      <c r="ADQ118" s="81"/>
      <c r="ADR118" s="81"/>
      <c r="ADS118" s="81"/>
      <c r="ADT118" s="81"/>
      <c r="ADU118" s="81"/>
      <c r="ADV118" s="81"/>
      <c r="ADW118" s="81"/>
      <c r="ADX118" s="81"/>
      <c r="ADY118" s="81"/>
      <c r="ADZ118" s="81"/>
      <c r="AEA118" s="81"/>
      <c r="AEB118" s="81"/>
      <c r="AEC118" s="81"/>
      <c r="AED118" s="81"/>
      <c r="AEE118" s="81"/>
      <c r="AEF118" s="81"/>
      <c r="AEG118" s="81"/>
      <c r="AEH118" s="81"/>
      <c r="AEI118" s="81"/>
      <c r="AEJ118" s="81"/>
      <c r="AEK118" s="81"/>
      <c r="AEL118" s="81"/>
      <c r="AEM118" s="81"/>
      <c r="AEN118" s="81"/>
      <c r="AEO118" s="81"/>
      <c r="AEP118" s="81"/>
      <c r="AEQ118" s="81"/>
      <c r="AER118" s="81"/>
      <c r="AES118" s="81"/>
      <c r="AET118" s="81"/>
      <c r="AEU118" s="81"/>
      <c r="AEV118" s="81"/>
      <c r="AEW118" s="81"/>
      <c r="AEX118" s="81"/>
      <c r="AEY118" s="81"/>
      <c r="AEZ118" s="81"/>
      <c r="AFA118" s="81"/>
      <c r="AFB118" s="81"/>
      <c r="AFC118" s="81"/>
      <c r="AFD118" s="81"/>
      <c r="AFE118" s="81"/>
      <c r="AFF118" s="81"/>
      <c r="AFG118" s="81"/>
      <c r="AFH118" s="81"/>
      <c r="AFI118" s="81"/>
      <c r="AFJ118" s="81"/>
      <c r="AFK118" s="81"/>
      <c r="AFL118" s="81"/>
      <c r="AFM118" s="81"/>
      <c r="AFN118" s="81"/>
      <c r="AFO118" s="81"/>
      <c r="AFP118" s="81"/>
      <c r="AFQ118" s="81"/>
      <c r="AFR118" s="81"/>
      <c r="AFS118" s="81"/>
      <c r="AFT118" s="81"/>
      <c r="AFU118" s="81"/>
      <c r="AFV118" s="81"/>
      <c r="AFW118" s="81"/>
      <c r="AFX118" s="81"/>
      <c r="AFY118" s="81"/>
      <c r="AFZ118" s="81"/>
      <c r="AGA118" s="81"/>
      <c r="AGB118" s="81"/>
      <c r="AGC118" s="81"/>
      <c r="AGD118" s="81"/>
      <c r="AGE118" s="81"/>
      <c r="AGF118" s="81"/>
      <c r="AGG118" s="81"/>
      <c r="AGH118" s="81"/>
      <c r="AGI118" s="81"/>
      <c r="AGJ118" s="81"/>
      <c r="AGK118" s="81"/>
      <c r="AGL118" s="81"/>
      <c r="AGM118" s="81"/>
      <c r="AGN118" s="81"/>
      <c r="AGO118" s="81"/>
      <c r="AGP118" s="81"/>
      <c r="AGQ118" s="81"/>
      <c r="AGR118" s="81"/>
      <c r="AGS118" s="81"/>
      <c r="AGT118" s="81"/>
      <c r="AGU118" s="81"/>
      <c r="AGV118" s="81"/>
      <c r="AGW118" s="81"/>
      <c r="AGX118" s="81"/>
      <c r="AGY118" s="81"/>
      <c r="AGZ118" s="81"/>
      <c r="AHA118" s="81"/>
      <c r="AHB118" s="81"/>
      <c r="AHC118" s="81"/>
      <c r="AHD118" s="81"/>
      <c r="AHE118" s="81"/>
      <c r="AHF118" s="81"/>
      <c r="AHG118" s="81"/>
      <c r="AHH118" s="81"/>
      <c r="AHI118" s="81"/>
      <c r="AHJ118" s="81"/>
      <c r="AHK118" s="81"/>
      <c r="AHL118" s="81"/>
      <c r="AHM118" s="81"/>
      <c r="AHN118" s="81"/>
      <c r="AHO118" s="81"/>
      <c r="AHP118" s="81"/>
      <c r="AHQ118" s="81"/>
      <c r="AHR118" s="81"/>
      <c r="AHS118" s="81"/>
      <c r="AHT118" s="81"/>
      <c r="AHU118" s="81"/>
      <c r="AHV118" s="81"/>
      <c r="AHW118" s="81"/>
      <c r="AHX118" s="81"/>
      <c r="AHY118" s="81"/>
      <c r="AHZ118" s="81"/>
      <c r="AIA118" s="81"/>
      <c r="AIB118" s="81"/>
      <c r="AIC118" s="81"/>
      <c r="AID118" s="81"/>
      <c r="AIE118" s="81"/>
      <c r="AIF118" s="81"/>
      <c r="AIG118" s="81"/>
      <c r="AIH118" s="81"/>
      <c r="AII118" s="81"/>
      <c r="AIJ118" s="81"/>
      <c r="AIK118" s="81"/>
      <c r="AIL118" s="81"/>
      <c r="AIM118" s="81"/>
      <c r="AIN118" s="81"/>
      <c r="AIO118" s="81"/>
      <c r="AIP118" s="81"/>
      <c r="AIQ118" s="81"/>
      <c r="AIR118" s="81"/>
      <c r="AIS118" s="81"/>
      <c r="AIT118" s="81"/>
      <c r="AIU118" s="81"/>
      <c r="AIV118" s="81"/>
      <c r="AIW118" s="81"/>
      <c r="AIX118" s="81"/>
      <c r="AIY118" s="81"/>
      <c r="AIZ118" s="81"/>
      <c r="AJA118" s="81"/>
      <c r="AJB118" s="81"/>
      <c r="AJC118" s="81"/>
      <c r="AJD118" s="81"/>
      <c r="AJE118" s="81"/>
      <c r="AJF118" s="81"/>
      <c r="AJG118" s="81"/>
      <c r="AJH118" s="81"/>
      <c r="AJI118" s="81"/>
      <c r="AJJ118" s="81"/>
      <c r="AJK118" s="81"/>
      <c r="AJL118" s="81"/>
      <c r="AJM118" s="81"/>
      <c r="AJN118" s="81"/>
      <c r="AJO118" s="81"/>
      <c r="AJP118" s="81"/>
      <c r="AJQ118" s="81"/>
      <c r="AJR118" s="81"/>
      <c r="AJS118" s="81"/>
      <c r="AJT118" s="81"/>
      <c r="AJU118" s="81"/>
      <c r="AJV118" s="81"/>
      <c r="AJW118" s="81"/>
      <c r="AJX118" s="81"/>
      <c r="AJY118" s="81"/>
      <c r="AJZ118" s="81"/>
      <c r="AKA118" s="81"/>
      <c r="AKB118" s="81"/>
      <c r="AKC118" s="81"/>
      <c r="AKD118" s="81"/>
      <c r="AKE118" s="81"/>
      <c r="AKF118" s="81"/>
      <c r="AKG118" s="81"/>
      <c r="AKH118" s="81"/>
      <c r="AKI118" s="81"/>
      <c r="AKJ118" s="81"/>
      <c r="AKK118" s="81"/>
      <c r="AKL118" s="81"/>
      <c r="AKM118" s="81"/>
      <c r="AKN118" s="81"/>
      <c r="AKO118" s="81"/>
      <c r="AKP118" s="81"/>
      <c r="AKQ118" s="81"/>
      <c r="AKR118" s="81"/>
      <c r="AKS118" s="81"/>
      <c r="AKT118" s="81"/>
      <c r="AKU118" s="81"/>
      <c r="AKV118" s="81"/>
      <c r="AKW118" s="81"/>
      <c r="AKX118" s="81"/>
      <c r="AKY118" s="81"/>
      <c r="AKZ118" s="81"/>
      <c r="ALA118" s="81"/>
      <c r="ALB118" s="81"/>
      <c r="ALC118" s="81"/>
      <c r="ALD118" s="81"/>
      <c r="ALE118" s="81"/>
      <c r="ALF118" s="81"/>
      <c r="ALG118" s="81"/>
      <c r="ALH118" s="81"/>
      <c r="ALI118" s="81"/>
      <c r="ALJ118" s="81"/>
      <c r="ALK118" s="81"/>
      <c r="ALL118" s="81"/>
      <c r="ALM118" s="81"/>
      <c r="ALN118" s="81"/>
      <c r="ALO118" s="81"/>
      <c r="ALP118" s="81"/>
      <c r="ALQ118" s="81"/>
      <c r="ALR118" s="81"/>
      <c r="ALS118" s="81"/>
      <c r="ALT118" s="81"/>
      <c r="ALU118" s="81"/>
      <c r="ALV118" s="81"/>
      <c r="ALW118" s="81"/>
      <c r="ALX118" s="81"/>
      <c r="ALY118" s="81"/>
      <c r="ALZ118" s="81"/>
      <c r="AMA118" s="81"/>
      <c r="AMB118" s="81"/>
      <c r="AMC118" s="81"/>
      <c r="AMD118" s="81"/>
      <c r="AME118" s="81"/>
      <c r="AMF118" s="81"/>
      <c r="AMG118" s="81"/>
      <c r="AMH118" s="81"/>
      <c r="AMI118" s="81"/>
      <c r="AMJ118" s="81"/>
      <c r="AMK118" s="81"/>
      <c r="AML118" s="81"/>
      <c r="AMM118" s="81"/>
      <c r="AMN118" s="81"/>
      <c r="AMO118" s="81"/>
      <c r="AMP118" s="81"/>
      <c r="AMQ118" s="81"/>
      <c r="AMR118" s="81"/>
      <c r="AMS118" s="81"/>
      <c r="AMT118" s="81"/>
      <c r="AMU118" s="81"/>
      <c r="AMV118" s="81"/>
      <c r="AMW118" s="81"/>
      <c r="AMX118" s="81"/>
      <c r="AMY118" s="81"/>
      <c r="AMZ118" s="81"/>
      <c r="ANA118" s="81"/>
      <c r="ANB118" s="81"/>
      <c r="ANC118" s="81"/>
      <c r="AND118" s="81"/>
      <c r="ANE118" s="81"/>
      <c r="ANF118" s="81"/>
      <c r="ANG118" s="81"/>
      <c r="ANH118" s="81"/>
      <c r="ANI118" s="81"/>
      <c r="ANJ118" s="81"/>
      <c r="ANK118" s="81"/>
      <c r="ANL118" s="81"/>
      <c r="ANM118" s="81"/>
      <c r="ANN118" s="81"/>
      <c r="ANO118" s="81"/>
      <c r="ANP118" s="81"/>
      <c r="ANQ118" s="81"/>
      <c r="ANR118" s="81"/>
      <c r="ANS118" s="81"/>
      <c r="ANT118" s="81"/>
      <c r="ANU118" s="81"/>
      <c r="ANV118" s="81"/>
      <c r="ANW118" s="81"/>
      <c r="ANX118" s="81"/>
      <c r="ANY118" s="81"/>
      <c r="ANZ118" s="81"/>
      <c r="AOA118" s="81"/>
      <c r="AOB118" s="81"/>
      <c r="AOC118" s="81"/>
      <c r="AOD118" s="81"/>
      <c r="AOE118" s="81"/>
      <c r="AOF118" s="81"/>
      <c r="AOG118" s="81"/>
      <c r="AOH118" s="81"/>
      <c r="AOI118" s="81"/>
      <c r="AOJ118" s="81"/>
      <c r="AOK118" s="81"/>
      <c r="AOL118" s="81"/>
      <c r="AOM118" s="81"/>
      <c r="AON118" s="81"/>
      <c r="AOO118" s="81"/>
      <c r="AOP118" s="81"/>
      <c r="AOQ118" s="81"/>
      <c r="AOR118" s="81"/>
      <c r="AOS118" s="81"/>
      <c r="AOT118" s="81"/>
      <c r="AOU118" s="81"/>
      <c r="AOV118" s="81"/>
      <c r="AOW118" s="81"/>
      <c r="AOX118" s="81"/>
      <c r="AOY118" s="81"/>
      <c r="AOZ118" s="81"/>
      <c r="APA118" s="81"/>
      <c r="APB118" s="81"/>
      <c r="APC118" s="81"/>
      <c r="APD118" s="81"/>
      <c r="APE118" s="81"/>
      <c r="APF118" s="81"/>
      <c r="APG118" s="81"/>
      <c r="APH118" s="81"/>
      <c r="API118" s="81"/>
      <c r="APJ118" s="81"/>
      <c r="APK118" s="81"/>
      <c r="APL118" s="81"/>
      <c r="APM118" s="81"/>
      <c r="APN118" s="81"/>
      <c r="APO118" s="81"/>
      <c r="APP118" s="81"/>
      <c r="APQ118" s="81"/>
      <c r="APR118" s="81"/>
      <c r="APS118" s="81"/>
      <c r="APT118" s="81"/>
      <c r="APU118" s="81"/>
      <c r="APV118" s="81"/>
      <c r="APW118" s="81"/>
      <c r="APX118" s="81"/>
      <c r="APY118" s="81"/>
      <c r="APZ118" s="81"/>
      <c r="AQA118" s="81"/>
      <c r="AQB118" s="81"/>
      <c r="AQC118" s="81"/>
      <c r="AQD118" s="81"/>
      <c r="AQE118" s="81"/>
      <c r="AQF118" s="81"/>
      <c r="AQG118" s="81"/>
      <c r="AQH118" s="81"/>
      <c r="AQI118" s="81"/>
      <c r="AQJ118" s="81"/>
      <c r="AQK118" s="81"/>
      <c r="AQL118" s="81"/>
      <c r="AQM118" s="81"/>
      <c r="AQN118" s="81"/>
      <c r="AQO118" s="81"/>
      <c r="AQP118" s="81"/>
      <c r="AQQ118" s="81"/>
      <c r="AQR118" s="81"/>
      <c r="AQS118" s="81"/>
      <c r="AQT118" s="81"/>
      <c r="AQU118" s="81"/>
      <c r="AQV118" s="81"/>
      <c r="AQW118" s="81"/>
      <c r="AQX118" s="81"/>
      <c r="AQY118" s="81"/>
      <c r="AQZ118" s="81"/>
      <c r="ARA118" s="81"/>
      <c r="ARB118" s="81"/>
      <c r="ARC118" s="81"/>
      <c r="ARD118" s="81"/>
      <c r="ARE118" s="81"/>
      <c r="ARF118" s="81"/>
      <c r="ARG118" s="81"/>
      <c r="ARH118" s="81"/>
      <c r="ARI118" s="81"/>
      <c r="ARJ118" s="81"/>
      <c r="ARK118" s="81"/>
      <c r="ARL118" s="81"/>
      <c r="ARM118" s="81"/>
      <c r="ARN118" s="81"/>
      <c r="ARO118" s="81"/>
      <c r="ARP118" s="81"/>
      <c r="ARQ118" s="81"/>
      <c r="ARR118" s="81"/>
      <c r="ARS118" s="81"/>
      <c r="ART118" s="81"/>
      <c r="ARU118" s="81"/>
      <c r="ARV118" s="81"/>
      <c r="ARW118" s="81"/>
      <c r="BCC118" s="81"/>
      <c r="BCD118" s="81"/>
      <c r="BCE118" s="81"/>
      <c r="BCF118" s="81"/>
      <c r="BCG118" s="81"/>
      <c r="BCH118" s="81"/>
      <c r="BCI118" s="81"/>
      <c r="BCJ118" s="81"/>
      <c r="BCK118" s="81"/>
      <c r="BCL118" s="81"/>
      <c r="BCM118" s="81"/>
      <c r="BCN118" s="81"/>
      <c r="BCO118" s="81"/>
      <c r="BCP118" s="81"/>
      <c r="BCQ118" s="81"/>
      <c r="BCR118" s="81"/>
      <c r="BCS118" s="81"/>
      <c r="BCT118" s="81"/>
      <c r="BCU118" s="81"/>
      <c r="BCV118" s="81"/>
      <c r="BCW118" s="81"/>
      <c r="BCX118" s="81"/>
      <c r="BCY118" s="81"/>
      <c r="BCZ118" s="81"/>
      <c r="BDA118" s="81"/>
      <c r="BDB118" s="81"/>
      <c r="BDC118" s="81"/>
      <c r="BDD118" s="81"/>
      <c r="BDE118" s="81"/>
      <c r="BDF118" s="81"/>
      <c r="BDG118" s="81"/>
      <c r="BDH118" s="81"/>
      <c r="BDI118" s="81"/>
      <c r="BDJ118" s="81"/>
      <c r="BDK118" s="81"/>
      <c r="BDL118" s="81"/>
      <c r="BDM118" s="81"/>
      <c r="BDN118" s="81"/>
      <c r="BDO118" s="81"/>
      <c r="BDP118" s="81"/>
      <c r="BDQ118" s="81"/>
      <c r="BDR118" s="81"/>
      <c r="BDS118" s="81"/>
      <c r="BDT118" s="81"/>
      <c r="BDU118" s="81"/>
      <c r="BDV118" s="81"/>
      <c r="BDW118" s="81"/>
      <c r="BDX118" s="81"/>
      <c r="BDY118" s="81"/>
      <c r="BDZ118" s="81"/>
      <c r="BEA118" s="81"/>
      <c r="BEB118" s="81"/>
      <c r="BEC118" s="81"/>
      <c r="BED118" s="81"/>
      <c r="BEE118" s="81"/>
      <c r="BEF118" s="81"/>
      <c r="BEG118" s="81"/>
      <c r="BEH118" s="81"/>
      <c r="BEI118" s="81"/>
      <c r="BEJ118" s="81"/>
      <c r="BEK118" s="81"/>
      <c r="BEL118" s="81"/>
      <c r="BEM118" s="81"/>
      <c r="BEN118" s="81"/>
      <c r="BEO118" s="81"/>
      <c r="BEP118" s="81"/>
      <c r="BEQ118" s="81"/>
      <c r="BER118" s="81"/>
      <c r="BES118" s="81"/>
      <c r="BET118" s="81"/>
      <c r="BEU118" s="81"/>
      <c r="BEV118" s="81"/>
      <c r="BEW118" s="81"/>
      <c r="BEX118" s="81"/>
      <c r="BEY118" s="81"/>
      <c r="BEZ118" s="81"/>
      <c r="BFA118" s="81"/>
      <c r="BFB118" s="81"/>
      <c r="BFC118" s="81"/>
      <c r="BFD118" s="81"/>
      <c r="BFE118" s="81"/>
      <c r="BFF118" s="81"/>
      <c r="BFG118" s="81"/>
      <c r="BFH118" s="81"/>
      <c r="BFI118" s="81"/>
      <c r="BFJ118" s="81"/>
      <c r="BFK118" s="81"/>
      <c r="BFL118" s="81"/>
      <c r="BFM118" s="81"/>
      <c r="BFN118" s="81"/>
      <c r="BFO118" s="81"/>
      <c r="BFP118" s="81"/>
      <c r="BFQ118" s="81"/>
      <c r="BFR118" s="81"/>
      <c r="BFS118" s="81"/>
      <c r="BFT118" s="81"/>
      <c r="BFU118" s="81"/>
      <c r="BFV118" s="81"/>
      <c r="BFW118" s="81"/>
      <c r="BFX118" s="81"/>
      <c r="BFY118" s="81"/>
      <c r="BFZ118" s="81"/>
      <c r="BGA118" s="81"/>
      <c r="BGB118" s="81"/>
      <c r="BGC118" s="81"/>
      <c r="BGD118" s="81"/>
      <c r="BGE118" s="81"/>
      <c r="BGF118" s="81"/>
      <c r="BGG118" s="81"/>
      <c r="BGH118" s="81"/>
      <c r="BGI118" s="81"/>
      <c r="BGJ118" s="81"/>
      <c r="BGK118" s="81"/>
      <c r="BGL118" s="81"/>
      <c r="BGM118" s="81"/>
      <c r="BGN118" s="81"/>
      <c r="BGO118" s="81"/>
      <c r="BGP118" s="81"/>
      <c r="BGQ118" s="81"/>
      <c r="BGR118" s="81"/>
      <c r="BGS118" s="81"/>
      <c r="BGT118" s="81"/>
      <c r="BGU118" s="81"/>
      <c r="BGV118" s="81"/>
      <c r="BGW118" s="81"/>
      <c r="BGX118" s="81"/>
      <c r="BGY118" s="81"/>
      <c r="BGZ118" s="81"/>
      <c r="BHA118" s="81"/>
      <c r="BHB118" s="81"/>
      <c r="BHC118" s="81"/>
      <c r="BHD118" s="81"/>
      <c r="BHE118" s="81"/>
      <c r="BHF118" s="81"/>
      <c r="BHG118" s="81"/>
      <c r="BHH118" s="81"/>
      <c r="BHI118" s="81"/>
      <c r="BHJ118" s="81"/>
      <c r="BHK118" s="81"/>
      <c r="BHL118" s="81"/>
      <c r="BHM118" s="81"/>
      <c r="BHN118" s="81"/>
      <c r="BHO118" s="81"/>
      <c r="BHP118" s="81"/>
      <c r="BHQ118" s="81"/>
      <c r="BHR118" s="81"/>
      <c r="BHS118" s="81"/>
      <c r="BHT118" s="81"/>
      <c r="BHU118" s="81"/>
      <c r="BHV118" s="81"/>
      <c r="BHW118" s="81"/>
      <c r="BHX118" s="81"/>
      <c r="BHY118" s="81"/>
      <c r="BHZ118" s="81"/>
      <c r="BIA118" s="81"/>
      <c r="BIB118" s="81"/>
      <c r="BIC118" s="81"/>
      <c r="BID118" s="81"/>
      <c r="BIE118" s="81"/>
      <c r="BIF118" s="81"/>
      <c r="BIG118" s="81"/>
      <c r="BIH118" s="81"/>
      <c r="BII118" s="81"/>
      <c r="BIJ118" s="81"/>
      <c r="BIK118" s="81"/>
      <c r="BIL118" s="81"/>
      <c r="BIM118" s="81"/>
      <c r="BIN118" s="81"/>
      <c r="BIO118" s="81"/>
      <c r="BIP118" s="81"/>
      <c r="BIQ118" s="81"/>
      <c r="BIR118" s="81"/>
      <c r="BIS118" s="81"/>
      <c r="BIT118" s="81"/>
      <c r="BIU118" s="81"/>
      <c r="BIV118" s="81"/>
      <c r="BIW118" s="81"/>
      <c r="BIX118" s="81"/>
      <c r="BIY118" s="81"/>
      <c r="BIZ118" s="81"/>
      <c r="BJA118" s="81"/>
      <c r="BJB118" s="81"/>
      <c r="BJC118" s="81"/>
      <c r="BJD118" s="81"/>
      <c r="BJE118" s="81"/>
      <c r="BJF118" s="81"/>
      <c r="BJG118" s="81"/>
      <c r="BJH118" s="81"/>
      <c r="BJI118" s="81"/>
      <c r="BJJ118" s="81"/>
      <c r="BJK118" s="81"/>
      <c r="BJL118" s="81"/>
      <c r="BJM118" s="81"/>
      <c r="BJN118" s="81"/>
      <c r="BJO118" s="81"/>
      <c r="BJP118" s="81"/>
      <c r="BJQ118" s="81"/>
      <c r="BJR118" s="81"/>
      <c r="BJS118" s="81"/>
      <c r="BJT118" s="81"/>
      <c r="BJU118" s="81"/>
      <c r="BJV118" s="81"/>
      <c r="BJW118" s="81"/>
      <c r="BJX118" s="81"/>
      <c r="BJY118" s="81"/>
      <c r="BJZ118" s="81"/>
      <c r="BKA118" s="81"/>
      <c r="BKB118" s="81"/>
      <c r="BKC118" s="81"/>
      <c r="BKD118" s="81"/>
      <c r="BKE118" s="81"/>
      <c r="BKF118" s="81"/>
      <c r="BKG118" s="81"/>
      <c r="BKH118" s="81"/>
      <c r="BKI118" s="81"/>
      <c r="BKJ118" s="81"/>
      <c r="BKK118" s="81"/>
      <c r="BKL118" s="81"/>
      <c r="BKM118" s="81"/>
      <c r="BKN118" s="81"/>
      <c r="BKO118" s="81"/>
      <c r="BKP118" s="81"/>
      <c r="BKQ118" s="81"/>
      <c r="BKR118" s="81"/>
      <c r="BKS118" s="81"/>
      <c r="BKT118" s="81"/>
      <c r="BKU118" s="81"/>
      <c r="BKV118" s="81"/>
      <c r="BKW118" s="81"/>
      <c r="BKX118" s="81"/>
      <c r="BKY118" s="81"/>
      <c r="BKZ118" s="81"/>
      <c r="BLA118" s="81"/>
      <c r="BLB118" s="81"/>
      <c r="BLC118" s="81"/>
      <c r="BLD118" s="81"/>
      <c r="BLE118" s="81"/>
      <c r="BLF118" s="81"/>
      <c r="BLG118" s="81"/>
      <c r="BLH118" s="81"/>
      <c r="BLI118" s="81"/>
      <c r="BLJ118" s="81"/>
      <c r="BLK118" s="81"/>
      <c r="BLL118" s="81"/>
      <c r="BLM118" s="81"/>
      <c r="BLN118" s="81"/>
      <c r="BLO118" s="81"/>
      <c r="BLP118" s="81"/>
      <c r="BLQ118" s="81"/>
      <c r="BLR118" s="81"/>
      <c r="BLS118" s="81"/>
      <c r="BLT118" s="81"/>
      <c r="BLU118" s="81"/>
      <c r="BLV118" s="81"/>
      <c r="BLW118" s="81"/>
      <c r="BLX118" s="81"/>
      <c r="BLY118" s="81"/>
      <c r="BLZ118" s="81"/>
      <c r="BMA118" s="81"/>
      <c r="BMB118" s="81"/>
      <c r="BMC118" s="81"/>
      <c r="BMD118" s="81"/>
      <c r="BME118" s="81"/>
      <c r="BMF118" s="81"/>
      <c r="BMG118" s="81"/>
      <c r="BMH118" s="81"/>
      <c r="BMI118" s="81"/>
      <c r="BMJ118" s="81"/>
      <c r="BMK118" s="81"/>
      <c r="BML118" s="81"/>
      <c r="BMM118" s="81"/>
      <c r="BMN118" s="81"/>
      <c r="BMO118" s="81"/>
      <c r="BMP118" s="81"/>
      <c r="BMQ118" s="81"/>
      <c r="BMR118" s="81"/>
      <c r="BMS118" s="81"/>
      <c r="BMT118" s="81"/>
      <c r="BMU118" s="81"/>
      <c r="BMV118" s="81"/>
      <c r="BMW118" s="81"/>
      <c r="BMX118" s="81"/>
      <c r="BMY118" s="81"/>
      <c r="BMZ118" s="81"/>
      <c r="BNA118" s="81"/>
      <c r="BNB118" s="81"/>
      <c r="BNC118" s="81"/>
      <c r="BND118" s="81"/>
      <c r="BNE118" s="81"/>
      <c r="BNF118" s="81"/>
      <c r="BNG118" s="81"/>
      <c r="BNH118" s="81"/>
      <c r="BNI118" s="81"/>
      <c r="BNJ118" s="81"/>
      <c r="BNK118" s="81"/>
      <c r="BNL118" s="81"/>
      <c r="BNM118" s="81"/>
      <c r="BNN118" s="81"/>
      <c r="BNO118" s="81"/>
      <c r="BNP118" s="81"/>
      <c r="BNQ118" s="81"/>
      <c r="BNR118" s="81"/>
      <c r="BNS118" s="81"/>
      <c r="BNT118" s="81"/>
      <c r="BNU118" s="81"/>
      <c r="BNV118" s="81"/>
      <c r="BNW118" s="81"/>
      <c r="BNX118" s="81"/>
      <c r="BNY118" s="81"/>
      <c r="BNZ118" s="81"/>
      <c r="BOA118" s="81"/>
      <c r="BOB118" s="81"/>
      <c r="BOC118" s="81"/>
      <c r="BOD118" s="81"/>
      <c r="BOE118" s="81"/>
      <c r="BOF118" s="81"/>
      <c r="BOG118" s="81"/>
      <c r="BOH118" s="81"/>
      <c r="BOI118" s="81"/>
      <c r="BOJ118" s="81"/>
      <c r="BOK118" s="81"/>
      <c r="BOL118" s="81"/>
      <c r="BOM118" s="81"/>
      <c r="BON118" s="81"/>
      <c r="BOO118" s="81"/>
      <c r="BOP118" s="81"/>
      <c r="BOQ118" s="81"/>
      <c r="BOR118" s="81"/>
      <c r="BOS118" s="81"/>
      <c r="BOT118" s="81"/>
      <c r="BOU118" s="81"/>
      <c r="BOV118" s="81"/>
      <c r="BOW118" s="81"/>
      <c r="BOX118" s="81"/>
      <c r="BOY118" s="81"/>
      <c r="BOZ118" s="81"/>
      <c r="BPA118" s="81"/>
      <c r="BPB118" s="81"/>
      <c r="BPC118" s="81"/>
      <c r="BPD118" s="81"/>
      <c r="BPE118" s="81"/>
      <c r="BPF118" s="81"/>
      <c r="BPG118" s="81"/>
      <c r="BPH118" s="81"/>
      <c r="BPI118" s="81"/>
      <c r="BPJ118" s="81"/>
      <c r="BPK118" s="81"/>
      <c r="BPL118" s="81"/>
      <c r="BPM118" s="81"/>
      <c r="BPN118" s="81"/>
      <c r="BPO118" s="81"/>
      <c r="BPP118" s="81"/>
      <c r="BPQ118" s="81"/>
      <c r="BPR118" s="81"/>
      <c r="BPS118" s="81"/>
      <c r="BPT118" s="81"/>
      <c r="BPU118" s="81"/>
      <c r="BPV118" s="81"/>
      <c r="BPW118" s="81"/>
      <c r="BPX118" s="81"/>
      <c r="BPY118" s="81"/>
      <c r="BPZ118" s="81"/>
      <c r="BQA118" s="81"/>
      <c r="BQB118" s="81"/>
      <c r="BQC118" s="81"/>
      <c r="BQD118" s="81"/>
      <c r="BQE118" s="81"/>
      <c r="BQF118" s="81"/>
      <c r="BQG118" s="81"/>
      <c r="BQH118" s="81"/>
      <c r="BQI118" s="81"/>
      <c r="BQJ118" s="81"/>
      <c r="BQK118" s="81"/>
      <c r="BQL118" s="81"/>
      <c r="BQM118" s="81"/>
      <c r="BQN118" s="81"/>
      <c r="BQO118" s="81"/>
      <c r="BQP118" s="81"/>
      <c r="BQQ118" s="81"/>
      <c r="BQR118" s="81"/>
      <c r="BQS118" s="81"/>
      <c r="BQT118" s="81"/>
      <c r="BQU118" s="81"/>
      <c r="BQV118" s="81"/>
      <c r="BQW118" s="81"/>
      <c r="BQX118" s="81"/>
      <c r="BQY118" s="81"/>
      <c r="BQZ118" s="81"/>
      <c r="BRA118" s="81"/>
      <c r="BRB118" s="81"/>
      <c r="BRC118" s="81"/>
      <c r="BRD118" s="81"/>
      <c r="BRE118" s="81"/>
      <c r="BRF118" s="81"/>
      <c r="BRG118" s="81"/>
      <c r="BRH118" s="81"/>
      <c r="BRI118" s="81"/>
      <c r="BRJ118" s="81"/>
      <c r="BRK118" s="81"/>
      <c r="BRL118" s="81"/>
      <c r="BRM118" s="81"/>
      <c r="BRN118" s="81"/>
      <c r="BRO118" s="81"/>
      <c r="BRP118" s="81"/>
      <c r="BRQ118" s="81"/>
      <c r="BRR118" s="81"/>
      <c r="BRS118" s="81"/>
      <c r="BRT118" s="81"/>
      <c r="BRU118" s="81"/>
      <c r="BRV118" s="81"/>
      <c r="BRW118" s="81"/>
      <c r="BRX118" s="81"/>
      <c r="BRY118" s="81"/>
      <c r="BRZ118" s="81"/>
      <c r="BSA118" s="81"/>
      <c r="BSB118" s="81"/>
      <c r="BSC118" s="81"/>
      <c r="BSD118" s="81"/>
      <c r="BSE118" s="81"/>
      <c r="BSF118" s="81"/>
      <c r="BSG118" s="81"/>
      <c r="BSH118" s="81"/>
      <c r="BSI118" s="81"/>
      <c r="BSJ118" s="81"/>
      <c r="BSK118" s="81"/>
      <c r="BSL118" s="81"/>
      <c r="BSM118" s="81"/>
      <c r="BSN118" s="81"/>
      <c r="BSO118" s="81"/>
      <c r="BSP118" s="81"/>
      <c r="BSQ118" s="81"/>
      <c r="BSR118" s="81"/>
      <c r="BSS118" s="81"/>
      <c r="BST118" s="81"/>
      <c r="BSU118" s="81"/>
      <c r="BSV118" s="81"/>
      <c r="BSW118" s="81"/>
      <c r="BSX118" s="81"/>
      <c r="BSY118" s="81"/>
      <c r="BSZ118" s="81"/>
      <c r="BTA118" s="81"/>
      <c r="BTB118" s="81"/>
      <c r="BTC118" s="81"/>
      <c r="BTD118" s="81"/>
      <c r="BTE118" s="81"/>
      <c r="BTF118" s="81"/>
      <c r="BTG118" s="81"/>
      <c r="BTH118" s="81"/>
      <c r="BTI118" s="81"/>
      <c r="BTJ118" s="81"/>
      <c r="BTK118" s="81"/>
      <c r="BTL118" s="81"/>
      <c r="BTM118" s="81"/>
      <c r="BTN118" s="81"/>
      <c r="BTO118" s="81"/>
      <c r="BTP118" s="81"/>
      <c r="BTQ118" s="81"/>
      <c r="BTR118" s="81"/>
      <c r="BTS118" s="81"/>
      <c r="BTT118" s="81"/>
      <c r="BTU118" s="81"/>
      <c r="BTV118" s="81"/>
      <c r="BTW118" s="81"/>
      <c r="BTX118" s="81"/>
      <c r="BTY118" s="81"/>
      <c r="BTZ118" s="81"/>
      <c r="BUA118" s="81"/>
      <c r="BUB118" s="81"/>
      <c r="BUC118" s="81"/>
      <c r="BUD118" s="81"/>
      <c r="BUE118" s="81"/>
      <c r="BUF118" s="81"/>
      <c r="BUG118" s="81"/>
      <c r="BUH118" s="81"/>
      <c r="BUI118" s="81"/>
      <c r="BUJ118" s="81"/>
      <c r="BUK118" s="81"/>
      <c r="BUL118" s="81"/>
      <c r="BUM118" s="81"/>
      <c r="BUN118" s="81"/>
      <c r="BUO118" s="81"/>
      <c r="BUP118" s="81"/>
      <c r="BUQ118" s="81"/>
      <c r="BUR118" s="81"/>
      <c r="BUS118" s="81"/>
      <c r="BUT118" s="81"/>
      <c r="BUU118" s="81"/>
      <c r="BUV118" s="81"/>
      <c r="BUW118" s="81"/>
      <c r="BUX118" s="81"/>
      <c r="BUY118" s="81"/>
      <c r="BUZ118" s="81"/>
      <c r="BVA118" s="81"/>
      <c r="BVB118" s="81"/>
      <c r="BVC118" s="81"/>
      <c r="BVD118" s="81"/>
      <c r="BVE118" s="81"/>
      <c r="BVF118" s="81"/>
      <c r="BVG118" s="81"/>
      <c r="BVH118" s="81"/>
      <c r="BVI118" s="81"/>
      <c r="BVJ118" s="81"/>
      <c r="BVK118" s="81"/>
      <c r="BVL118" s="81"/>
      <c r="BVM118" s="81"/>
      <c r="BVN118" s="81"/>
      <c r="BVO118" s="81"/>
      <c r="BVP118" s="81"/>
      <c r="BVQ118" s="81"/>
      <c r="BVR118" s="81"/>
      <c r="BVS118" s="81"/>
      <c r="BVT118" s="81"/>
      <c r="BVU118" s="81"/>
      <c r="BVV118" s="81"/>
      <c r="BVW118" s="81"/>
      <c r="BVX118" s="81"/>
      <c r="BVY118" s="81"/>
      <c r="BVZ118" s="81"/>
      <c r="BWA118" s="81"/>
      <c r="BWB118" s="81"/>
      <c r="BWC118" s="81"/>
      <c r="BWD118" s="81"/>
      <c r="BWE118" s="81"/>
      <c r="BWF118" s="81"/>
      <c r="BWG118" s="81"/>
      <c r="BWH118" s="81"/>
      <c r="BWI118" s="81"/>
      <c r="BWJ118" s="81"/>
      <c r="BWK118" s="81"/>
      <c r="BWL118" s="81"/>
      <c r="BWM118" s="81"/>
      <c r="BWN118" s="81"/>
      <c r="BWO118" s="81"/>
      <c r="BWP118" s="81"/>
      <c r="BWQ118" s="81"/>
      <c r="BWR118" s="81"/>
      <c r="BWS118" s="81"/>
      <c r="BWT118" s="81"/>
      <c r="BWU118" s="81"/>
      <c r="BWV118" s="81"/>
      <c r="BWW118" s="81"/>
      <c r="BWX118" s="81"/>
      <c r="BWY118" s="81"/>
      <c r="BWZ118" s="81"/>
      <c r="BXA118" s="81"/>
      <c r="BXB118" s="81"/>
      <c r="BXC118" s="81"/>
      <c r="BXD118" s="81"/>
      <c r="BXE118" s="81"/>
      <c r="BXF118" s="81"/>
      <c r="BXG118" s="81"/>
      <c r="BXH118" s="81"/>
      <c r="BXI118" s="81"/>
      <c r="BXJ118" s="81"/>
      <c r="BXK118" s="81"/>
      <c r="BXL118" s="81"/>
      <c r="BXM118" s="81"/>
      <c r="BXN118" s="81"/>
      <c r="BXO118" s="81"/>
      <c r="BXP118" s="81"/>
      <c r="BXQ118" s="81"/>
      <c r="BXR118" s="81"/>
      <c r="BXS118" s="81"/>
      <c r="BXT118" s="81"/>
      <c r="BXU118" s="81"/>
      <c r="BXV118" s="81"/>
      <c r="BXW118" s="81"/>
      <c r="BXX118" s="81"/>
      <c r="BXY118" s="81"/>
      <c r="BXZ118" s="81"/>
      <c r="BYA118" s="81"/>
      <c r="BYB118" s="81"/>
      <c r="BYC118" s="81"/>
      <c r="BYD118" s="81"/>
      <c r="BYE118" s="81"/>
      <c r="BYF118" s="81"/>
      <c r="BYG118" s="81"/>
      <c r="BYH118" s="81"/>
      <c r="BYI118" s="81"/>
      <c r="BYJ118" s="81"/>
      <c r="BYK118" s="81"/>
      <c r="BYL118" s="81"/>
      <c r="BYM118" s="81"/>
      <c r="BYN118" s="81"/>
      <c r="BYO118" s="81"/>
      <c r="BYP118" s="81"/>
      <c r="BYQ118" s="81"/>
      <c r="BYR118" s="81"/>
      <c r="BYS118" s="81"/>
      <c r="BYT118" s="81"/>
      <c r="BYU118" s="81"/>
      <c r="BYV118" s="81"/>
      <c r="BYW118" s="81"/>
      <c r="BYX118" s="81"/>
      <c r="BYY118" s="81"/>
      <c r="BYZ118" s="81"/>
      <c r="BZA118" s="81"/>
      <c r="BZB118" s="81"/>
      <c r="BZC118" s="81"/>
      <c r="BZD118" s="81"/>
      <c r="BZE118" s="81"/>
      <c r="BZF118" s="81"/>
      <c r="BZG118" s="81"/>
      <c r="BZH118" s="81"/>
      <c r="BZI118" s="81"/>
      <c r="BZJ118" s="81"/>
      <c r="BZK118" s="81"/>
      <c r="BZL118" s="81"/>
      <c r="BZM118" s="81"/>
      <c r="BZN118" s="81"/>
      <c r="BZO118" s="81"/>
      <c r="BZP118" s="81"/>
      <c r="BZQ118" s="81"/>
      <c r="BZR118" s="81"/>
      <c r="BZS118" s="81"/>
      <c r="BZT118" s="81"/>
      <c r="BZU118" s="81"/>
      <c r="BZV118" s="81"/>
      <c r="BZW118" s="81"/>
      <c r="BZX118" s="81"/>
      <c r="BZY118" s="81"/>
      <c r="BZZ118" s="81"/>
      <c r="CAA118" s="81"/>
      <c r="CAB118" s="81"/>
      <c r="CAC118" s="81"/>
      <c r="CAD118" s="81"/>
      <c r="CAE118" s="81"/>
      <c r="CAF118" s="81"/>
      <c r="CAG118" s="81"/>
      <c r="CAH118" s="81"/>
      <c r="CAI118" s="81"/>
      <c r="CAJ118" s="81"/>
      <c r="CAK118" s="81"/>
      <c r="CAL118" s="81"/>
      <c r="CAM118" s="81"/>
      <c r="CAN118" s="81"/>
      <c r="CAO118" s="81"/>
      <c r="CAP118" s="81"/>
      <c r="CAQ118" s="81"/>
      <c r="CAR118" s="81"/>
      <c r="CAS118" s="81"/>
      <c r="CAT118" s="81"/>
      <c r="CAU118" s="81"/>
      <c r="CAV118" s="81"/>
      <c r="CAW118" s="81"/>
      <c r="CAX118" s="81"/>
      <c r="CAY118" s="81"/>
      <c r="CAZ118" s="81"/>
      <c r="CBA118" s="81"/>
      <c r="CBB118" s="81"/>
      <c r="CBC118" s="81"/>
      <c r="CBD118" s="81"/>
      <c r="CBE118" s="81"/>
      <c r="CBF118" s="81"/>
      <c r="CBG118" s="81"/>
      <c r="CBH118" s="81"/>
      <c r="CBI118" s="81"/>
      <c r="CBJ118" s="81"/>
      <c r="CBK118" s="81"/>
      <c r="CBL118" s="81"/>
      <c r="CBM118" s="81"/>
      <c r="CBN118" s="81"/>
      <c r="CBO118" s="81"/>
      <c r="CBP118" s="81"/>
      <c r="CBQ118" s="81"/>
      <c r="CBR118" s="81"/>
      <c r="CBS118" s="81"/>
      <c r="CBT118" s="81"/>
      <c r="CBU118" s="81"/>
      <c r="CBV118" s="81"/>
      <c r="CBW118" s="81"/>
      <c r="CBX118" s="81"/>
      <c r="CBY118" s="81"/>
      <c r="CBZ118" s="81"/>
      <c r="CCA118" s="81"/>
      <c r="CCB118" s="81"/>
      <c r="CCC118" s="81"/>
      <c r="CCD118" s="81"/>
      <c r="CCE118" s="81"/>
      <c r="CCF118" s="81"/>
      <c r="CCG118" s="81"/>
      <c r="CCH118" s="81"/>
      <c r="CCI118" s="81"/>
      <c r="CCJ118" s="81"/>
      <c r="CCK118" s="81"/>
      <c r="CCL118" s="81"/>
      <c r="CCM118" s="81"/>
      <c r="CCN118" s="81"/>
      <c r="CCO118" s="81"/>
      <c r="CCP118" s="81"/>
      <c r="CCQ118" s="81"/>
      <c r="CCR118" s="81"/>
      <c r="CCS118" s="81"/>
      <c r="CCT118" s="81"/>
      <c r="CCU118" s="81"/>
      <c r="CCV118" s="81"/>
      <c r="CCW118" s="81"/>
      <c r="CCX118" s="81"/>
      <c r="CCY118" s="81"/>
      <c r="CCZ118" s="81"/>
      <c r="CDA118" s="81"/>
      <c r="CDB118" s="81"/>
      <c r="CDC118" s="81"/>
      <c r="CDD118" s="81"/>
      <c r="CDE118" s="81"/>
      <c r="CDF118" s="81"/>
      <c r="CDG118" s="81"/>
      <c r="CDH118" s="81"/>
      <c r="CDI118" s="81"/>
      <c r="CDJ118" s="81"/>
      <c r="CDK118" s="81"/>
      <c r="CDL118" s="81"/>
      <c r="CDM118" s="81"/>
      <c r="CDN118" s="81"/>
      <c r="CDO118" s="81"/>
      <c r="CDP118" s="81"/>
      <c r="CDQ118" s="81"/>
      <c r="CDR118" s="81"/>
      <c r="CDS118" s="81"/>
      <c r="CDT118" s="81"/>
      <c r="CDU118" s="81"/>
      <c r="CDV118" s="81"/>
      <c r="CDW118" s="81"/>
      <c r="CDX118" s="81"/>
      <c r="CDY118" s="81"/>
      <c r="CDZ118" s="81"/>
      <c r="CEA118" s="81"/>
      <c r="CEB118" s="81"/>
      <c r="CEC118" s="81"/>
      <c r="CED118" s="81"/>
      <c r="CEE118" s="81"/>
      <c r="CEF118" s="81"/>
      <c r="CEG118" s="81"/>
      <c r="CEH118" s="81"/>
      <c r="CEI118" s="81"/>
      <c r="CEJ118" s="81"/>
      <c r="CEK118" s="81"/>
      <c r="CEL118" s="81"/>
      <c r="CEM118" s="81"/>
      <c r="CEN118" s="81"/>
      <c r="CEO118" s="81"/>
      <c r="CEP118" s="81"/>
      <c r="CEQ118" s="81"/>
      <c r="CER118" s="81"/>
      <c r="CES118" s="81"/>
      <c r="CET118" s="81"/>
      <c r="CEU118" s="81"/>
      <c r="CEV118" s="81"/>
      <c r="CEW118" s="81"/>
      <c r="CEX118" s="81"/>
      <c r="CEY118" s="81"/>
      <c r="CEZ118" s="81"/>
      <c r="CFA118" s="81"/>
      <c r="CFB118" s="81"/>
      <c r="CFC118" s="81"/>
      <c r="CFD118" s="81"/>
      <c r="CFE118" s="81"/>
      <c r="CFF118" s="81"/>
      <c r="CFG118" s="81"/>
      <c r="CFH118" s="81"/>
      <c r="CFI118" s="81"/>
      <c r="CFJ118" s="81"/>
      <c r="CFK118" s="81"/>
      <c r="CFL118" s="81"/>
      <c r="CFM118" s="81"/>
      <c r="CFN118" s="81"/>
      <c r="CFO118" s="81"/>
      <c r="CFP118" s="81"/>
      <c r="CFQ118" s="81"/>
      <c r="CFR118" s="81"/>
      <c r="CFS118" s="81"/>
      <c r="CFT118" s="81"/>
      <c r="CFU118" s="81"/>
      <c r="CFV118" s="81"/>
      <c r="CFW118" s="81"/>
      <c r="CFX118" s="81"/>
      <c r="CFY118" s="81"/>
      <c r="CFZ118" s="81"/>
      <c r="CGA118" s="81"/>
      <c r="CGB118" s="81"/>
      <c r="CGC118" s="81"/>
      <c r="CGD118" s="81"/>
      <c r="CGE118" s="81"/>
      <c r="CGF118" s="81"/>
      <c r="CGG118" s="81"/>
      <c r="CGH118" s="81"/>
      <c r="CGI118" s="81"/>
      <c r="CGJ118" s="81"/>
      <c r="CGK118" s="81"/>
      <c r="CGL118" s="81"/>
      <c r="CGM118" s="81"/>
      <c r="CGN118" s="81"/>
      <c r="CGO118" s="81"/>
      <c r="CGP118" s="81"/>
      <c r="CGQ118" s="81"/>
      <c r="CGR118" s="81"/>
      <c r="CGS118" s="81"/>
      <c r="CGT118" s="81"/>
      <c r="CGU118" s="81"/>
      <c r="CGV118" s="81"/>
      <c r="CGW118" s="81"/>
      <c r="CGX118" s="81"/>
      <c r="CGY118" s="81"/>
      <c r="CGZ118" s="81"/>
      <c r="CHA118" s="81"/>
      <c r="CHB118" s="81"/>
      <c r="CHC118" s="81"/>
      <c r="CHD118" s="81"/>
      <c r="CHE118" s="81"/>
      <c r="CHF118" s="81"/>
      <c r="CHG118" s="81"/>
      <c r="CHH118" s="81"/>
      <c r="CHI118" s="81"/>
      <c r="CHJ118" s="81"/>
      <c r="CHK118" s="81"/>
      <c r="CHL118" s="81"/>
      <c r="CHM118" s="81"/>
      <c r="CHN118" s="81"/>
      <c r="CHO118" s="81"/>
      <c r="CHP118" s="81"/>
      <c r="CHQ118" s="81"/>
      <c r="CHR118" s="81"/>
      <c r="CHS118" s="81"/>
      <c r="CHT118" s="81"/>
      <c r="CHU118" s="81"/>
      <c r="CHV118" s="81"/>
      <c r="CHW118" s="81"/>
      <c r="CHX118" s="81"/>
      <c r="CHY118" s="81"/>
      <c r="CHZ118" s="81"/>
      <c r="CIA118" s="81"/>
      <c r="CIB118" s="81"/>
      <c r="CIC118" s="81"/>
      <c r="CID118" s="81"/>
      <c r="CIE118" s="81"/>
      <c r="CIF118" s="81"/>
      <c r="CIG118" s="81"/>
      <c r="CIH118" s="81"/>
      <c r="CII118" s="81"/>
      <c r="CIJ118" s="81"/>
      <c r="CIK118" s="81"/>
      <c r="CIL118" s="81"/>
      <c r="CIM118" s="81"/>
      <c r="CIN118" s="81"/>
      <c r="CIO118" s="81"/>
      <c r="CIP118" s="81"/>
      <c r="CIQ118" s="81"/>
      <c r="CIR118" s="81"/>
      <c r="CIS118" s="81"/>
      <c r="CIT118" s="81"/>
      <c r="CIU118" s="81"/>
      <c r="CIV118" s="81"/>
      <c r="CIW118" s="81"/>
      <c r="CIX118" s="81"/>
      <c r="CIY118" s="81"/>
      <c r="CIZ118" s="81"/>
      <c r="CJA118" s="81"/>
      <c r="CJB118" s="81"/>
      <c r="CJC118" s="81"/>
      <c r="CJD118" s="81"/>
      <c r="CJE118" s="81"/>
      <c r="CJF118" s="81"/>
      <c r="CJG118" s="81"/>
      <c r="CJH118" s="81"/>
      <c r="CJI118" s="81"/>
      <c r="CJJ118" s="81"/>
      <c r="CJK118" s="81"/>
      <c r="CJL118" s="81"/>
      <c r="CJM118" s="81"/>
      <c r="CJN118" s="81"/>
      <c r="CJO118" s="81"/>
      <c r="CJP118" s="81"/>
      <c r="CJQ118" s="81"/>
      <c r="CJR118" s="81"/>
      <c r="CJS118" s="81"/>
      <c r="CJT118" s="81"/>
      <c r="CJU118" s="81"/>
      <c r="CJV118" s="81"/>
      <c r="CJW118" s="81"/>
      <c r="CJX118" s="81"/>
      <c r="CJY118" s="81"/>
      <c r="CJZ118" s="81"/>
      <c r="CKA118" s="81"/>
      <c r="CKB118" s="81"/>
      <c r="CKC118" s="81"/>
      <c r="CKD118" s="81"/>
      <c r="CKE118" s="81"/>
      <c r="CKF118" s="81"/>
      <c r="CKG118" s="81"/>
      <c r="CKH118" s="81"/>
      <c r="CKI118" s="81"/>
      <c r="CKJ118" s="81"/>
      <c r="CKK118" s="81"/>
      <c r="CKL118" s="81"/>
      <c r="CKM118" s="81"/>
      <c r="CKN118" s="81"/>
      <c r="CKO118" s="81"/>
      <c r="CKP118" s="81"/>
      <c r="CKQ118" s="81"/>
      <c r="CKR118" s="81"/>
      <c r="CKS118" s="81"/>
      <c r="CKT118" s="81"/>
      <c r="CKU118" s="81"/>
      <c r="CKV118" s="81"/>
      <c r="CKW118" s="81"/>
      <c r="CKX118" s="81"/>
      <c r="CKY118" s="81"/>
      <c r="CKZ118" s="81"/>
      <c r="CLA118" s="81"/>
      <c r="CLB118" s="81"/>
      <c r="CLC118" s="81"/>
      <c r="CLD118" s="81"/>
      <c r="CLE118" s="81"/>
      <c r="CLF118" s="81"/>
      <c r="CLG118" s="81"/>
      <c r="CLH118" s="81"/>
      <c r="CLI118" s="81"/>
      <c r="CLJ118" s="81"/>
      <c r="CLK118" s="81"/>
      <c r="CLL118" s="81"/>
      <c r="CLM118" s="81"/>
      <c r="CLN118" s="81"/>
      <c r="CLO118" s="81"/>
      <c r="CLP118" s="81"/>
      <c r="CLQ118" s="81"/>
      <c r="CLR118" s="81"/>
      <c r="CLS118" s="81"/>
      <c r="CLT118" s="81"/>
      <c r="CLU118" s="81"/>
      <c r="CLV118" s="81"/>
      <c r="CLW118" s="81"/>
      <c r="CLX118" s="81"/>
      <c r="CLY118" s="81"/>
      <c r="CLZ118" s="81"/>
      <c r="CMA118" s="81"/>
      <c r="CMB118" s="81"/>
      <c r="CMC118" s="81"/>
      <c r="CMD118" s="81"/>
      <c r="CME118" s="81"/>
      <c r="CMF118" s="81"/>
      <c r="CMG118" s="81"/>
      <c r="CMH118" s="81"/>
      <c r="CMI118" s="81"/>
      <c r="CMJ118" s="81"/>
      <c r="CMK118" s="81"/>
      <c r="CML118" s="81"/>
      <c r="CMM118" s="81"/>
      <c r="CMN118" s="81"/>
      <c r="CMO118" s="81"/>
      <c r="CMP118" s="81"/>
      <c r="CMQ118" s="81"/>
      <c r="CMR118" s="81"/>
      <c r="CMS118" s="81"/>
      <c r="CMT118" s="81"/>
      <c r="CMU118" s="81"/>
      <c r="CMV118" s="81"/>
      <c r="CMW118" s="81"/>
      <c r="CMX118" s="81"/>
      <c r="CMY118" s="81"/>
      <c r="CMZ118" s="81"/>
      <c r="CNA118" s="81"/>
      <c r="CNB118" s="81"/>
      <c r="CNC118" s="81"/>
      <c r="CND118" s="81"/>
      <c r="CNE118" s="81"/>
      <c r="CNF118" s="81"/>
      <c r="CNG118" s="81"/>
      <c r="CNH118" s="81"/>
      <c r="CNI118" s="81"/>
      <c r="CNJ118" s="81"/>
      <c r="CNK118" s="81"/>
      <c r="CNL118" s="81"/>
      <c r="CNM118" s="81"/>
      <c r="CNN118" s="81"/>
      <c r="CNO118" s="81"/>
      <c r="CNP118" s="81"/>
      <c r="CNQ118" s="81"/>
      <c r="CNR118" s="81"/>
      <c r="CNS118" s="81"/>
      <c r="CNT118" s="81"/>
      <c r="CNU118" s="81"/>
      <c r="CNV118" s="81"/>
      <c r="CNW118" s="81"/>
      <c r="CNX118" s="81"/>
      <c r="CNY118" s="81"/>
      <c r="CNZ118" s="81"/>
      <c r="COA118" s="81"/>
      <c r="COB118" s="81"/>
      <c r="COC118" s="81"/>
      <c r="COD118" s="81"/>
      <c r="COE118" s="81"/>
      <c r="COF118" s="81"/>
      <c r="COG118" s="81"/>
      <c r="COH118" s="81"/>
      <c r="COI118" s="81"/>
      <c r="COJ118" s="81"/>
      <c r="COK118" s="81"/>
      <c r="COL118" s="81"/>
      <c r="COM118" s="81"/>
      <c r="CON118" s="81"/>
      <c r="COO118" s="81"/>
      <c r="COP118" s="81"/>
      <c r="COQ118" s="81"/>
      <c r="COR118" s="81"/>
      <c r="COS118" s="81"/>
      <c r="COT118" s="81"/>
      <c r="COU118" s="81"/>
      <c r="COV118" s="81"/>
      <c r="COW118" s="81"/>
      <c r="COX118" s="81"/>
      <c r="COY118" s="81"/>
      <c r="COZ118" s="81"/>
      <c r="CPA118" s="81"/>
      <c r="CPB118" s="81"/>
      <c r="CPC118" s="81"/>
      <c r="CPD118" s="81"/>
      <c r="CPE118" s="81"/>
      <c r="CPF118" s="81"/>
      <c r="CPG118" s="81"/>
      <c r="CPH118" s="81"/>
      <c r="CPI118" s="81"/>
      <c r="CPJ118" s="81"/>
      <c r="CPK118" s="81"/>
      <c r="CPL118" s="81"/>
      <c r="CPM118" s="81"/>
      <c r="CPN118" s="81"/>
      <c r="CPO118" s="81"/>
      <c r="CPP118" s="81"/>
      <c r="CPQ118" s="81"/>
      <c r="CPR118" s="81"/>
      <c r="CPS118" s="81"/>
      <c r="CPT118" s="81"/>
      <c r="CPU118" s="81"/>
      <c r="CPV118" s="81"/>
      <c r="CPW118" s="81"/>
      <c r="CPX118" s="81"/>
      <c r="CPY118" s="81"/>
      <c r="CPZ118" s="81"/>
      <c r="CQA118" s="81"/>
      <c r="CQB118" s="81"/>
      <c r="CQC118" s="81"/>
      <c r="CQD118" s="81"/>
      <c r="CQE118" s="81"/>
      <c r="CQF118" s="81"/>
      <c r="CQG118" s="81"/>
      <c r="CQH118" s="81"/>
      <c r="CQI118" s="81"/>
      <c r="CQJ118" s="81"/>
      <c r="CQK118" s="81"/>
      <c r="CQL118" s="81"/>
      <c r="CQM118" s="81"/>
      <c r="CQN118" s="81"/>
      <c r="CQO118" s="81"/>
      <c r="CQP118" s="81"/>
      <c r="CQQ118" s="81"/>
      <c r="CQR118" s="81"/>
      <c r="CQS118" s="81"/>
      <c r="CQT118" s="81"/>
      <c r="CQU118" s="81"/>
      <c r="CQV118" s="81"/>
      <c r="CQW118" s="81"/>
      <c r="CQX118" s="81"/>
      <c r="CQY118" s="81"/>
      <c r="CQZ118" s="81"/>
      <c r="CRA118" s="81"/>
      <c r="CRB118" s="81"/>
      <c r="CRC118" s="81"/>
      <c r="CRD118" s="81"/>
      <c r="CRE118" s="81"/>
      <c r="CRF118" s="81"/>
      <c r="CRG118" s="81"/>
      <c r="CRH118" s="81"/>
      <c r="CRI118" s="81"/>
      <c r="CRJ118" s="81"/>
      <c r="CRK118" s="81"/>
      <c r="CRL118" s="81"/>
      <c r="CRM118" s="81"/>
      <c r="CRN118" s="81"/>
      <c r="CRO118" s="81"/>
      <c r="CRP118" s="81"/>
      <c r="CRQ118" s="81"/>
      <c r="CRR118" s="81"/>
      <c r="CRS118" s="81"/>
      <c r="CRT118" s="81"/>
      <c r="CRU118" s="81"/>
      <c r="CRV118" s="81"/>
      <c r="CRW118" s="81"/>
      <c r="CRX118" s="81"/>
      <c r="CRY118" s="81"/>
      <c r="CRZ118" s="81"/>
      <c r="CSA118" s="81"/>
      <c r="CSB118" s="81"/>
      <c r="CSC118" s="81"/>
      <c r="CSD118" s="81"/>
      <c r="CSE118" s="81"/>
      <c r="CSF118" s="81"/>
      <c r="CSG118" s="81"/>
      <c r="CSH118" s="81"/>
      <c r="CSI118" s="81"/>
      <c r="CSJ118" s="81"/>
      <c r="CSK118" s="81"/>
      <c r="CSL118" s="81"/>
      <c r="CSM118" s="81"/>
      <c r="CSN118" s="81"/>
      <c r="CSO118" s="81"/>
      <c r="CSP118" s="81"/>
      <c r="CSQ118" s="81"/>
      <c r="CSR118" s="81"/>
      <c r="CSS118" s="81"/>
      <c r="CST118" s="81"/>
      <c r="CSU118" s="81"/>
      <c r="CSV118" s="81"/>
      <c r="CSW118" s="81"/>
      <c r="CSX118" s="81"/>
      <c r="CSY118" s="81"/>
      <c r="CSZ118" s="81"/>
      <c r="CTA118" s="81"/>
      <c r="CTB118" s="81"/>
      <c r="CTC118" s="81"/>
      <c r="CTD118" s="81"/>
      <c r="CTE118" s="81"/>
      <c r="CTF118" s="81"/>
      <c r="CTG118" s="81"/>
      <c r="CTH118" s="81"/>
      <c r="CTI118" s="81"/>
      <c r="CTJ118" s="81"/>
      <c r="CTK118" s="81"/>
      <c r="CTL118" s="81"/>
      <c r="CTM118" s="81"/>
      <c r="CTN118" s="81"/>
      <c r="CTO118" s="81"/>
      <c r="CTP118" s="81"/>
      <c r="CTQ118" s="81"/>
      <c r="CTR118" s="81"/>
      <c r="CTS118" s="81"/>
      <c r="CTT118" s="81"/>
      <c r="CTU118" s="81"/>
      <c r="CTV118" s="81"/>
      <c r="CTW118" s="81"/>
      <c r="CTX118" s="81"/>
      <c r="CTY118" s="81"/>
      <c r="CTZ118" s="81"/>
      <c r="CUA118" s="81"/>
      <c r="CUB118" s="81"/>
      <c r="CUC118" s="81"/>
      <c r="CUD118" s="81"/>
      <c r="CUE118" s="81"/>
      <c r="CUF118" s="81"/>
      <c r="CUG118" s="81"/>
      <c r="CUH118" s="81"/>
      <c r="CUI118" s="81"/>
      <c r="CUJ118" s="81"/>
      <c r="CUK118" s="81"/>
      <c r="CUL118" s="81"/>
      <c r="CUM118" s="81"/>
      <c r="CUN118" s="81"/>
      <c r="CUO118" s="81"/>
      <c r="CUP118" s="81"/>
      <c r="CUQ118" s="81"/>
      <c r="CUR118" s="81"/>
      <c r="CUS118" s="81"/>
      <c r="CUT118" s="81"/>
      <c r="CUU118" s="81"/>
      <c r="CUV118" s="81"/>
      <c r="CUW118" s="81"/>
      <c r="CUX118" s="81"/>
      <c r="CUY118" s="81"/>
      <c r="CUZ118" s="81"/>
      <c r="CVA118" s="81"/>
      <c r="CVB118" s="81"/>
      <c r="CVC118" s="81"/>
      <c r="CVD118" s="81"/>
      <c r="CVE118" s="81"/>
      <c r="CVF118" s="81"/>
      <c r="CVG118" s="81"/>
      <c r="CVH118" s="81"/>
      <c r="CVI118" s="81"/>
      <c r="CVJ118" s="81"/>
      <c r="CVK118" s="81"/>
      <c r="CVL118" s="81"/>
      <c r="CVM118" s="81"/>
      <c r="CVN118" s="81"/>
      <c r="CVO118" s="81"/>
      <c r="CVP118" s="81"/>
      <c r="CVQ118" s="81"/>
      <c r="CVR118" s="81"/>
      <c r="CVS118" s="81"/>
      <c r="CVT118" s="81"/>
      <c r="CVU118" s="81"/>
      <c r="CVV118" s="81"/>
      <c r="CVW118" s="81"/>
      <c r="CVX118" s="81"/>
      <c r="CVY118" s="81"/>
      <c r="CVZ118" s="81"/>
      <c r="CWA118" s="81"/>
      <c r="CWB118" s="81"/>
      <c r="CWC118" s="81"/>
      <c r="CWD118" s="81"/>
      <c r="CWE118" s="81"/>
      <c r="CWF118" s="81"/>
      <c r="CWG118" s="81"/>
      <c r="CWH118" s="81"/>
      <c r="CWI118" s="81"/>
      <c r="CWJ118" s="81"/>
      <c r="CWK118" s="81"/>
      <c r="CWL118" s="81"/>
      <c r="CWM118" s="81"/>
      <c r="CWN118" s="81"/>
      <c r="CWO118" s="81"/>
      <c r="CWP118" s="81"/>
      <c r="CWQ118" s="81"/>
      <c r="CWR118" s="81"/>
      <c r="CWS118" s="81"/>
      <c r="CWT118" s="81"/>
      <c r="CWU118" s="81"/>
      <c r="CWV118" s="81"/>
      <c r="CWW118" s="81"/>
      <c r="CWX118" s="81"/>
      <c r="CWY118" s="81"/>
      <c r="CWZ118" s="81"/>
      <c r="CXA118" s="81"/>
      <c r="CXB118" s="81"/>
      <c r="CXC118" s="81"/>
      <c r="CXD118" s="81"/>
      <c r="CXE118" s="81"/>
      <c r="CXF118" s="81"/>
      <c r="CXG118" s="81"/>
      <c r="CXH118" s="81"/>
      <c r="CXI118" s="81"/>
      <c r="CXJ118" s="81"/>
      <c r="CXK118" s="81"/>
      <c r="CXL118" s="81"/>
      <c r="CXM118" s="81"/>
      <c r="CXN118" s="81"/>
      <c r="CXO118" s="81"/>
      <c r="CXP118" s="81"/>
      <c r="CXQ118" s="81"/>
      <c r="CXR118" s="81"/>
      <c r="CXS118" s="81"/>
      <c r="CXT118" s="81"/>
      <c r="CXU118" s="81"/>
      <c r="CXV118" s="81"/>
      <c r="CXW118" s="81"/>
      <c r="CXX118" s="81"/>
      <c r="CXY118" s="81"/>
      <c r="CXZ118" s="81"/>
      <c r="CYA118" s="81"/>
      <c r="CYB118" s="81"/>
      <c r="CYC118" s="81"/>
      <c r="CYD118" s="81"/>
      <c r="CYE118" s="81"/>
      <c r="CYF118" s="81"/>
      <c r="CYG118" s="81"/>
      <c r="CYH118" s="81"/>
      <c r="CYI118" s="81"/>
      <c r="CYJ118" s="81"/>
      <c r="CYK118" s="81"/>
      <c r="CYL118" s="81"/>
      <c r="CYM118" s="81"/>
      <c r="CYN118" s="81"/>
      <c r="CYO118" s="81"/>
      <c r="CYP118" s="81"/>
      <c r="CYQ118" s="81"/>
      <c r="CYR118" s="81"/>
      <c r="CYS118" s="81"/>
      <c r="CYT118" s="81"/>
      <c r="CYU118" s="81"/>
      <c r="CYV118" s="81"/>
      <c r="CYW118" s="81"/>
      <c r="CYX118" s="81"/>
      <c r="CYY118" s="81"/>
      <c r="CYZ118" s="81"/>
      <c r="CZA118" s="81"/>
      <c r="CZB118" s="81"/>
      <c r="CZC118" s="81"/>
      <c r="CZD118" s="81"/>
      <c r="CZE118" s="81"/>
      <c r="CZF118" s="81"/>
      <c r="CZG118" s="81"/>
      <c r="CZH118" s="81"/>
      <c r="CZI118" s="81"/>
      <c r="CZJ118" s="81"/>
      <c r="CZK118" s="81"/>
      <c r="CZL118" s="81"/>
      <c r="CZM118" s="81"/>
      <c r="CZN118" s="81"/>
      <c r="CZO118" s="81"/>
      <c r="CZP118" s="81"/>
      <c r="CZQ118" s="81"/>
      <c r="CZR118" s="81"/>
      <c r="CZS118" s="81"/>
      <c r="CZT118" s="81"/>
      <c r="CZU118" s="81"/>
      <c r="CZV118" s="81"/>
      <c r="CZW118" s="81"/>
      <c r="CZX118" s="81"/>
      <c r="CZY118" s="81"/>
      <c r="CZZ118" s="81"/>
      <c r="DAA118" s="81"/>
      <c r="DAB118" s="81"/>
      <c r="DAC118" s="81"/>
      <c r="DAD118" s="81"/>
      <c r="DAE118" s="81"/>
      <c r="DAF118" s="81"/>
      <c r="DAG118" s="81"/>
      <c r="DAH118" s="81"/>
      <c r="DAI118" s="81"/>
      <c r="DAJ118" s="81"/>
      <c r="DAK118" s="81"/>
      <c r="DAL118" s="81"/>
      <c r="DAM118" s="81"/>
      <c r="DAN118" s="81"/>
      <c r="DAO118" s="81"/>
      <c r="DAP118" s="81"/>
      <c r="DAQ118" s="81"/>
      <c r="DAR118" s="81"/>
      <c r="DAS118" s="81"/>
      <c r="DAT118" s="81"/>
      <c r="DAU118" s="81"/>
      <c r="DAV118" s="81"/>
      <c r="DAW118" s="81"/>
      <c r="DAX118" s="81"/>
      <c r="DAY118" s="81"/>
      <c r="DAZ118" s="81"/>
      <c r="DBA118" s="81"/>
      <c r="DBB118" s="81"/>
      <c r="DBC118" s="81"/>
      <c r="DBD118" s="81"/>
      <c r="DBE118" s="81"/>
      <c r="DBF118" s="81"/>
      <c r="DBG118" s="81"/>
      <c r="DBH118" s="81"/>
      <c r="DBI118" s="81"/>
      <c r="DBJ118" s="81"/>
      <c r="DBK118" s="81"/>
      <c r="DBL118" s="81"/>
      <c r="DBM118" s="81"/>
      <c r="DBN118" s="81"/>
      <c r="DBO118" s="81"/>
      <c r="DBP118" s="81"/>
      <c r="DBQ118" s="81"/>
      <c r="DBR118" s="81"/>
      <c r="DBS118" s="81"/>
      <c r="DBT118" s="81"/>
      <c r="DBU118" s="81"/>
      <c r="DBV118" s="81"/>
      <c r="DBW118" s="81"/>
      <c r="DBX118" s="81"/>
      <c r="DBY118" s="81"/>
      <c r="DBZ118" s="81"/>
      <c r="DCA118" s="81"/>
      <c r="DCB118" s="81"/>
      <c r="DCC118" s="81"/>
      <c r="DCD118" s="81"/>
      <c r="DCE118" s="81"/>
      <c r="DCF118" s="81"/>
      <c r="DCG118" s="81"/>
      <c r="DCH118" s="81"/>
      <c r="DCI118" s="81"/>
      <c r="DCJ118" s="81"/>
      <c r="DCK118" s="81"/>
      <c r="DCL118" s="81"/>
      <c r="DCM118" s="81"/>
      <c r="DCN118" s="81"/>
      <c r="DCO118" s="81"/>
      <c r="DCP118" s="81"/>
      <c r="DCQ118" s="81"/>
      <c r="DCR118" s="81"/>
      <c r="DCS118" s="81"/>
      <c r="DCT118" s="81"/>
      <c r="DCU118" s="81"/>
      <c r="DCV118" s="81"/>
      <c r="DCW118" s="81"/>
      <c r="DCX118" s="81"/>
      <c r="DCY118" s="81"/>
      <c r="DCZ118" s="81"/>
      <c r="DDA118" s="81"/>
      <c r="DDB118" s="81"/>
      <c r="DDC118" s="81"/>
      <c r="DDD118" s="81"/>
      <c r="DDE118" s="81"/>
      <c r="DDF118" s="81"/>
      <c r="DDG118" s="81"/>
      <c r="DDH118" s="81"/>
      <c r="DDI118" s="81"/>
      <c r="DDJ118" s="81"/>
      <c r="WBZ118" s="81"/>
      <c r="WCA118" s="81"/>
      <c r="WCB118" s="81"/>
      <c r="WCC118" s="81"/>
      <c r="WCD118" s="81"/>
      <c r="WCE118" s="81"/>
      <c r="WCF118" s="81"/>
      <c r="WCG118" s="81"/>
      <c r="WCH118" s="81"/>
      <c r="WCI118" s="81"/>
      <c r="WCJ118" s="81"/>
      <c r="WCK118" s="81"/>
      <c r="WCL118" s="81"/>
      <c r="WCM118" s="81"/>
      <c r="WCN118" s="81"/>
      <c r="WCO118" s="81"/>
      <c r="WCP118" s="81"/>
      <c r="WCQ118" s="81"/>
      <c r="WCR118" s="81"/>
      <c r="WCS118" s="81"/>
      <c r="WCT118" s="81"/>
      <c r="WCU118" s="81"/>
      <c r="WCV118" s="81"/>
      <c r="WCW118" s="81"/>
      <c r="WCX118" s="81"/>
      <c r="WCY118" s="81"/>
      <c r="WCZ118" s="81"/>
      <c r="WDA118" s="81"/>
      <c r="WDB118" s="81"/>
      <c r="WDC118" s="81"/>
      <c r="WDD118" s="81"/>
      <c r="WDE118" s="81"/>
      <c r="WDF118" s="81"/>
      <c r="WDG118" s="81"/>
      <c r="WDH118" s="81"/>
      <c r="WDI118" s="81"/>
      <c r="WDJ118" s="81"/>
      <c r="WDK118" s="81"/>
      <c r="WDL118" s="81"/>
      <c r="WDM118" s="81"/>
      <c r="WDN118" s="81"/>
      <c r="WDO118" s="81"/>
      <c r="WDP118" s="81"/>
      <c r="WDQ118" s="81"/>
      <c r="WDR118" s="81"/>
      <c r="WDS118" s="81"/>
      <c r="WDT118" s="81"/>
      <c r="WDU118" s="81"/>
      <c r="WDV118" s="81"/>
      <c r="WDW118" s="81"/>
      <c r="WDX118" s="81"/>
      <c r="WDY118" s="81"/>
      <c r="WDZ118" s="81"/>
      <c r="WEA118" s="81"/>
      <c r="WEB118" s="81"/>
      <c r="WEC118" s="81"/>
      <c r="WED118" s="81"/>
      <c r="WEE118" s="81"/>
      <c r="WEF118" s="81"/>
      <c r="WEG118" s="81"/>
      <c r="WEH118" s="81"/>
      <c r="WEI118" s="81"/>
      <c r="WEJ118" s="81"/>
      <c r="WEK118" s="81"/>
      <c r="WEL118" s="81"/>
      <c r="WEM118" s="81"/>
      <c r="WEN118" s="81"/>
      <c r="WEO118" s="81"/>
      <c r="WEP118" s="81"/>
      <c r="WEQ118" s="81"/>
      <c r="WER118" s="81"/>
      <c r="WES118" s="81"/>
      <c r="WET118" s="81"/>
      <c r="WEU118" s="81"/>
      <c r="WEV118" s="81"/>
      <c r="WEW118" s="81"/>
      <c r="WEX118" s="81"/>
      <c r="WEY118" s="81"/>
      <c r="WEZ118" s="81"/>
      <c r="WFA118" s="81"/>
      <c r="WFB118" s="81"/>
      <c r="WFC118" s="81"/>
      <c r="WFD118" s="81"/>
      <c r="WFE118" s="81"/>
      <c r="WFF118" s="81"/>
      <c r="WFG118" s="81"/>
      <c r="WFH118" s="81"/>
      <c r="WFI118" s="81"/>
      <c r="WFJ118" s="81"/>
      <c r="WFK118" s="81"/>
      <c r="WFL118" s="81"/>
      <c r="WFM118" s="81"/>
      <c r="WFN118" s="81"/>
      <c r="WFO118" s="81"/>
      <c r="WFP118" s="81"/>
      <c r="WFQ118" s="81"/>
      <c r="WFR118" s="81"/>
      <c r="WFS118" s="81"/>
      <c r="WFT118" s="81"/>
      <c r="WFU118" s="81"/>
      <c r="WFV118" s="81"/>
      <c r="WFW118" s="81"/>
      <c r="WFX118" s="81"/>
      <c r="WFY118" s="81"/>
      <c r="WFZ118" s="81"/>
      <c r="WGA118" s="81"/>
      <c r="WGB118" s="81"/>
      <c r="WGC118" s="81"/>
      <c r="WGD118" s="81"/>
      <c r="WGE118" s="81"/>
      <c r="WGF118" s="81"/>
      <c r="WGG118" s="81"/>
      <c r="WGH118" s="81"/>
      <c r="WGI118" s="81"/>
      <c r="WGJ118" s="81"/>
      <c r="WGK118" s="81"/>
      <c r="WGL118" s="81"/>
      <c r="WGM118" s="81"/>
      <c r="WGN118" s="81"/>
      <c r="WGO118" s="81"/>
      <c r="WGP118" s="81"/>
      <c r="WGQ118" s="81"/>
      <c r="WGR118" s="81"/>
      <c r="WGS118" s="81"/>
      <c r="WGT118" s="81"/>
      <c r="WGU118" s="81"/>
      <c r="WGV118" s="81"/>
      <c r="WGW118" s="81"/>
      <c r="WGX118" s="81"/>
      <c r="WGY118" s="81"/>
      <c r="WGZ118" s="81"/>
      <c r="WHA118" s="81"/>
      <c r="WHB118" s="81"/>
      <c r="WHC118" s="81"/>
      <c r="WHD118" s="81"/>
      <c r="WHE118" s="81"/>
      <c r="WHF118" s="81"/>
      <c r="WHG118" s="81"/>
      <c r="WHH118" s="81"/>
      <c r="WHI118" s="81"/>
      <c r="WHJ118" s="81"/>
      <c r="WHK118" s="81"/>
      <c r="WHL118" s="81"/>
      <c r="WHM118" s="81"/>
      <c r="WHN118" s="81"/>
      <c r="WHO118" s="81"/>
      <c r="WHP118" s="81"/>
      <c r="WHQ118" s="81"/>
      <c r="WHR118" s="81"/>
      <c r="WHS118" s="81"/>
      <c r="WHT118" s="81"/>
      <c r="WHU118" s="81"/>
      <c r="WHV118" s="81"/>
      <c r="WHW118" s="81"/>
      <c r="WHX118" s="81"/>
      <c r="WHY118" s="81"/>
      <c r="WHZ118" s="81"/>
      <c r="WIA118" s="81"/>
      <c r="WIB118" s="81"/>
      <c r="WIC118" s="81"/>
      <c r="WID118" s="81"/>
      <c r="WIE118" s="81"/>
      <c r="WIF118" s="81"/>
      <c r="WIG118" s="81"/>
      <c r="WIH118" s="81"/>
      <c r="WII118" s="81"/>
      <c r="WIJ118" s="81"/>
      <c r="WIK118" s="81"/>
      <c r="WIL118" s="81"/>
      <c r="WIM118" s="81"/>
      <c r="WIN118" s="81"/>
      <c r="WIO118" s="81"/>
      <c r="WIP118" s="81"/>
      <c r="WIQ118" s="81"/>
      <c r="WIR118" s="81"/>
      <c r="WIS118" s="81"/>
      <c r="WIT118" s="81"/>
      <c r="WIU118" s="81"/>
      <c r="WIV118" s="81"/>
      <c r="WIW118" s="81"/>
      <c r="WIX118" s="81"/>
      <c r="WIY118" s="81"/>
      <c r="WIZ118" s="81"/>
      <c r="WJA118" s="81"/>
      <c r="WJB118" s="81"/>
      <c r="WJC118" s="81"/>
      <c r="WJD118" s="81"/>
      <c r="WJE118" s="81"/>
      <c r="WJF118" s="81"/>
      <c r="WJG118" s="81"/>
      <c r="WJH118" s="81"/>
      <c r="WJI118" s="81"/>
      <c r="WJJ118" s="81"/>
      <c r="WJK118" s="81"/>
      <c r="WJL118" s="81"/>
      <c r="WJM118" s="81"/>
      <c r="WJN118" s="81"/>
      <c r="WJO118" s="81"/>
      <c r="WJP118" s="81"/>
      <c r="WJQ118" s="81"/>
      <c r="WJR118" s="81"/>
      <c r="WJS118" s="81"/>
      <c r="WJT118" s="81"/>
      <c r="WJU118" s="81"/>
      <c r="WJV118" s="81"/>
      <c r="WJW118" s="81"/>
      <c r="WJX118" s="81"/>
      <c r="WJY118" s="81"/>
      <c r="WJZ118" s="81"/>
      <c r="WKA118" s="81"/>
      <c r="WKB118" s="81"/>
      <c r="WKC118" s="81"/>
      <c r="WKD118" s="81"/>
      <c r="WKE118" s="81"/>
      <c r="WKF118" s="81"/>
      <c r="WKG118" s="81"/>
      <c r="WKH118" s="81"/>
      <c r="WKI118" s="81"/>
      <c r="WKJ118" s="81"/>
      <c r="WKK118" s="81"/>
      <c r="WKL118" s="81"/>
      <c r="WKM118" s="81"/>
      <c r="WKN118" s="81"/>
      <c r="WKO118" s="81"/>
      <c r="WKP118" s="81"/>
      <c r="WKQ118" s="81"/>
      <c r="WKR118" s="81"/>
      <c r="WKS118" s="81"/>
      <c r="WKT118" s="81"/>
      <c r="WKU118" s="81"/>
      <c r="WKV118" s="81"/>
      <c r="WKW118" s="81"/>
      <c r="WKX118" s="81"/>
      <c r="WKY118" s="81"/>
      <c r="WKZ118" s="81"/>
      <c r="WLA118" s="81"/>
      <c r="WLB118" s="81"/>
      <c r="WLC118" s="81"/>
      <c r="WLD118" s="81"/>
      <c r="WLE118" s="81"/>
      <c r="WLF118" s="81"/>
      <c r="WLG118" s="81"/>
      <c r="WLH118" s="81"/>
      <c r="WLI118" s="81"/>
      <c r="WLJ118" s="81"/>
      <c r="WLK118" s="81"/>
      <c r="WLL118" s="81"/>
      <c r="WLM118" s="81"/>
      <c r="WLN118" s="81"/>
      <c r="WLO118" s="81"/>
      <c r="WLP118" s="81"/>
      <c r="WLQ118" s="81"/>
      <c r="WLR118" s="81"/>
      <c r="WLS118" s="81"/>
      <c r="WLT118" s="81"/>
      <c r="WLU118" s="81"/>
      <c r="WLV118" s="81"/>
      <c r="WLW118" s="81"/>
      <c r="WLX118" s="81"/>
      <c r="WLY118" s="81"/>
      <c r="WLZ118" s="81"/>
      <c r="WMA118" s="81"/>
      <c r="WMB118" s="81"/>
      <c r="WMC118" s="81"/>
      <c r="WMD118" s="81"/>
      <c r="WME118" s="81"/>
      <c r="WMF118" s="81"/>
      <c r="WMG118" s="81"/>
      <c r="WMH118" s="81"/>
      <c r="WMI118" s="81"/>
      <c r="WMJ118" s="81"/>
      <c r="WMK118" s="81"/>
      <c r="WML118" s="81"/>
      <c r="WMM118" s="81"/>
      <c r="WMN118" s="81"/>
      <c r="WMO118" s="81"/>
      <c r="WMP118" s="81"/>
      <c r="WMQ118" s="81"/>
      <c r="WMR118" s="81"/>
      <c r="WMS118" s="81"/>
      <c r="WMT118" s="81"/>
      <c r="WMU118" s="81"/>
      <c r="WMV118" s="81"/>
      <c r="WMW118" s="81"/>
      <c r="WMX118" s="81"/>
      <c r="WMY118" s="81"/>
      <c r="WMZ118" s="81"/>
      <c r="WNA118" s="81"/>
      <c r="WNB118" s="81"/>
      <c r="WNC118" s="81"/>
      <c r="WND118" s="81"/>
      <c r="WNE118" s="81"/>
      <c r="WNF118" s="81"/>
      <c r="WNG118" s="81"/>
      <c r="WNH118" s="81"/>
      <c r="WNI118" s="81"/>
      <c r="WNJ118" s="81"/>
      <c r="WNK118" s="81"/>
      <c r="WNL118" s="81"/>
      <c r="WNM118" s="81"/>
      <c r="WNN118" s="81"/>
      <c r="WNO118" s="81"/>
      <c r="WNP118" s="81"/>
      <c r="WNQ118" s="81"/>
      <c r="WNR118" s="81"/>
      <c r="WNS118" s="81"/>
      <c r="WNT118" s="81"/>
      <c r="WNU118" s="81"/>
      <c r="WNV118" s="81"/>
      <c r="WNW118" s="81"/>
      <c r="WNX118" s="81"/>
      <c r="WNY118" s="81"/>
      <c r="WNZ118" s="81"/>
      <c r="WOA118" s="81"/>
      <c r="WOB118" s="81"/>
      <c r="WOC118" s="81"/>
      <c r="WOD118" s="81"/>
      <c r="WOE118" s="81"/>
      <c r="WOF118" s="81"/>
      <c r="WOG118" s="81"/>
      <c r="WOH118" s="81"/>
      <c r="WOI118" s="81"/>
      <c r="WOJ118" s="81"/>
      <c r="WOK118" s="81"/>
      <c r="WOL118" s="81"/>
      <c r="WOM118" s="81"/>
      <c r="WON118" s="81"/>
      <c r="WOO118" s="81"/>
      <c r="WOP118" s="81"/>
      <c r="WOQ118" s="81"/>
      <c r="WOR118" s="81"/>
      <c r="WOS118" s="81"/>
      <c r="WOT118" s="81"/>
      <c r="WOU118" s="81"/>
      <c r="WOV118" s="81"/>
      <c r="WOW118" s="81"/>
      <c r="WOX118" s="81"/>
      <c r="WOY118" s="81"/>
      <c r="WOZ118" s="81"/>
      <c r="WPA118" s="81"/>
      <c r="WPB118" s="81"/>
      <c r="WPC118" s="81"/>
      <c r="WPD118" s="81"/>
      <c r="WPE118" s="81"/>
      <c r="WPF118" s="81"/>
      <c r="WPG118" s="81"/>
      <c r="WPH118" s="81"/>
      <c r="WPI118" s="81"/>
      <c r="WPJ118" s="81"/>
      <c r="WPK118" s="81"/>
      <c r="WPL118" s="81"/>
      <c r="WPM118" s="81"/>
      <c r="WPN118" s="81"/>
      <c r="WPO118" s="81"/>
      <c r="WPP118" s="81"/>
      <c r="WPQ118" s="81"/>
      <c r="WPR118" s="81"/>
      <c r="WPS118" s="81"/>
      <c r="WPT118" s="81"/>
      <c r="WPU118" s="81"/>
      <c r="WPV118" s="81"/>
      <c r="WPW118" s="81"/>
      <c r="WPX118" s="81"/>
      <c r="WPY118" s="81"/>
      <c r="WPZ118" s="81"/>
      <c r="WQA118" s="81"/>
      <c r="WQB118" s="81"/>
      <c r="WQC118" s="81"/>
      <c r="WQD118" s="81"/>
      <c r="WQE118" s="81"/>
      <c r="WQF118" s="81"/>
      <c r="WQG118" s="81"/>
      <c r="WQH118" s="81"/>
      <c r="WQI118" s="81"/>
      <c r="WQJ118" s="81"/>
      <c r="WQK118" s="81"/>
      <c r="WQL118" s="81"/>
      <c r="WQM118" s="81"/>
      <c r="WQN118" s="81"/>
      <c r="WQO118" s="81"/>
      <c r="WQP118" s="81"/>
      <c r="WQQ118" s="81"/>
      <c r="WQR118" s="81"/>
      <c r="WQS118" s="81"/>
      <c r="WQT118" s="81"/>
      <c r="WQU118" s="81"/>
      <c r="WQV118" s="81"/>
      <c r="WQW118" s="81"/>
      <c r="WQX118" s="81"/>
      <c r="WQY118" s="81"/>
      <c r="WQZ118" s="81"/>
      <c r="WRA118" s="81"/>
      <c r="WRB118" s="81"/>
      <c r="WRC118" s="81"/>
      <c r="WRD118" s="81"/>
      <c r="WRE118" s="81"/>
      <c r="WRF118" s="81"/>
      <c r="WRG118" s="81"/>
      <c r="WRH118" s="81"/>
      <c r="WRI118" s="81"/>
      <c r="WRJ118" s="81"/>
      <c r="WRK118" s="81"/>
      <c r="WRL118" s="81"/>
      <c r="WRM118" s="81"/>
      <c r="WRN118" s="81"/>
      <c r="WRO118" s="81"/>
      <c r="WRP118" s="81"/>
      <c r="WRQ118" s="81"/>
      <c r="WRR118" s="81"/>
      <c r="WRS118" s="81"/>
      <c r="WRT118" s="81"/>
      <c r="WRU118" s="81"/>
      <c r="WRV118" s="81"/>
      <c r="WRW118" s="81"/>
      <c r="WRX118" s="81"/>
      <c r="WRY118" s="81"/>
      <c r="WRZ118" s="81"/>
      <c r="WSA118" s="81"/>
      <c r="WSB118" s="81"/>
      <c r="WSC118" s="81"/>
      <c r="WSD118" s="81"/>
      <c r="WSE118" s="81"/>
      <c r="WSF118" s="81"/>
      <c r="WSG118" s="81"/>
      <c r="WSH118" s="81"/>
      <c r="WSI118" s="81"/>
      <c r="WSJ118" s="81"/>
      <c r="WSK118" s="81"/>
      <c r="WSL118" s="81"/>
      <c r="WSM118" s="81"/>
      <c r="WSN118" s="81"/>
      <c r="WSO118" s="81"/>
      <c r="WSP118" s="81"/>
      <c r="WSQ118" s="81"/>
      <c r="WSR118" s="81"/>
      <c r="WSS118" s="81"/>
      <c r="WST118" s="81"/>
      <c r="WSU118" s="81"/>
      <c r="WSV118" s="81"/>
      <c r="WSW118" s="81"/>
      <c r="WSX118" s="81"/>
      <c r="WSY118" s="81"/>
      <c r="WSZ118" s="81"/>
      <c r="WTA118" s="81"/>
      <c r="WTB118" s="81"/>
      <c r="WTC118" s="81"/>
      <c r="WTD118" s="81"/>
      <c r="WTE118" s="81"/>
      <c r="WTF118" s="81"/>
      <c r="WTG118" s="81"/>
      <c r="WTH118" s="81"/>
      <c r="WTI118" s="81"/>
      <c r="WTJ118" s="81"/>
      <c r="WTK118" s="81"/>
      <c r="WTL118" s="81"/>
      <c r="WTM118" s="81"/>
      <c r="WTN118" s="81"/>
      <c r="WTO118" s="81"/>
      <c r="WTP118" s="81"/>
      <c r="WTQ118" s="81"/>
      <c r="WTR118" s="81"/>
      <c r="WTS118" s="81"/>
      <c r="WTT118" s="81"/>
      <c r="WTU118" s="81"/>
      <c r="WTV118" s="81"/>
      <c r="WTW118" s="81"/>
      <c r="WTX118" s="81"/>
      <c r="WTY118" s="81"/>
      <c r="WTZ118" s="81"/>
      <c r="WUA118" s="81"/>
      <c r="WUB118" s="81"/>
      <c r="WUC118" s="81"/>
      <c r="WUD118" s="81"/>
      <c r="WUE118" s="81"/>
      <c r="WUF118" s="81"/>
      <c r="WUG118" s="81"/>
      <c r="WUH118" s="81"/>
      <c r="WUI118" s="81"/>
      <c r="WUJ118" s="81"/>
      <c r="WUK118" s="81"/>
      <c r="WUL118" s="81"/>
      <c r="WUM118" s="81"/>
      <c r="WUN118" s="81"/>
      <c r="WUO118" s="81"/>
      <c r="WUP118" s="81"/>
      <c r="WUQ118" s="81"/>
      <c r="WUR118" s="81"/>
      <c r="WUS118" s="81"/>
      <c r="WUT118" s="81"/>
      <c r="WUU118" s="81"/>
      <c r="WUV118" s="81"/>
      <c r="WUW118" s="81"/>
      <c r="WUX118" s="81"/>
      <c r="WUY118" s="81"/>
      <c r="WUZ118" s="81"/>
      <c r="WVA118" s="81"/>
      <c r="WVB118" s="81"/>
      <c r="WVC118" s="81"/>
      <c r="WVD118" s="81"/>
      <c r="WVE118" s="81"/>
      <c r="WVF118" s="81"/>
      <c r="WVG118" s="81"/>
      <c r="WVH118" s="81"/>
      <c r="WVI118" s="81"/>
      <c r="WVJ118" s="81"/>
      <c r="WVK118" s="81"/>
      <c r="WVL118" s="81"/>
      <c r="WVM118" s="81"/>
      <c r="WVN118" s="81"/>
      <c r="WVO118" s="81"/>
      <c r="WVP118" s="81"/>
      <c r="WVQ118" s="81"/>
      <c r="WVR118" s="81"/>
      <c r="WVS118" s="81"/>
      <c r="WVT118" s="81"/>
      <c r="WVU118" s="81"/>
      <c r="WVV118" s="81"/>
      <c r="WVW118" s="81"/>
      <c r="WVX118" s="81"/>
      <c r="WVY118" s="81"/>
      <c r="WVZ118" s="81"/>
      <c r="WWA118" s="81"/>
      <c r="WWB118" s="81"/>
      <c r="WWC118" s="81"/>
      <c r="WWD118" s="81"/>
      <c r="WWE118" s="81"/>
      <c r="WWF118" s="81"/>
      <c r="WWG118" s="81"/>
      <c r="WWH118" s="81"/>
      <c r="WWI118" s="81"/>
      <c r="WWJ118" s="81"/>
      <c r="WWK118" s="81"/>
      <c r="WWL118" s="81"/>
      <c r="WWM118" s="81"/>
      <c r="WWN118" s="81"/>
      <c r="WWO118" s="81"/>
      <c r="WWP118" s="81"/>
      <c r="WWQ118" s="81"/>
      <c r="WWR118" s="81"/>
      <c r="WWS118" s="81"/>
      <c r="WWT118" s="81"/>
      <c r="WWU118" s="81"/>
      <c r="WWV118" s="81"/>
      <c r="WWW118" s="81"/>
      <c r="WWX118" s="81"/>
      <c r="WWY118" s="81"/>
      <c r="WWZ118" s="81"/>
      <c r="WXA118" s="81"/>
      <c r="WXB118" s="81"/>
      <c r="WXC118" s="81"/>
      <c r="WXD118" s="81"/>
      <c r="WXE118" s="81"/>
      <c r="WXF118" s="81"/>
      <c r="WXG118" s="81"/>
      <c r="WXH118" s="81"/>
      <c r="WXI118" s="81"/>
      <c r="WXJ118" s="81"/>
      <c r="WXK118" s="81"/>
      <c r="WXL118" s="81"/>
      <c r="WXM118" s="81"/>
      <c r="WXN118" s="81"/>
      <c r="WXO118" s="81"/>
      <c r="WXP118" s="81"/>
      <c r="WXQ118" s="81"/>
      <c r="WXR118" s="81"/>
      <c r="WXS118" s="81"/>
      <c r="WXT118" s="81"/>
      <c r="WXU118" s="81"/>
      <c r="WXV118" s="81"/>
      <c r="WXW118" s="81"/>
      <c r="WXX118" s="81"/>
      <c r="WXY118" s="81"/>
      <c r="WXZ118" s="81"/>
      <c r="WYA118" s="81"/>
      <c r="WYB118" s="81"/>
      <c r="WYC118" s="81"/>
      <c r="WYD118" s="81"/>
      <c r="WYE118" s="81"/>
      <c r="WYF118" s="81"/>
      <c r="WYG118" s="81"/>
      <c r="WYH118" s="81"/>
      <c r="WYI118" s="81"/>
      <c r="WYJ118" s="81"/>
      <c r="WYK118" s="81"/>
      <c r="WYL118" s="81"/>
      <c r="WYM118" s="81"/>
      <c r="WYN118" s="81"/>
      <c r="WYO118" s="81"/>
      <c r="WYP118" s="81"/>
      <c r="WYQ118" s="81"/>
      <c r="WYR118" s="81"/>
      <c r="WYS118" s="81"/>
      <c r="WYT118" s="81"/>
      <c r="WYU118" s="81"/>
      <c r="WYV118" s="81"/>
      <c r="WYW118" s="81"/>
      <c r="WYX118" s="81"/>
      <c r="WYY118" s="81"/>
      <c r="WYZ118" s="81"/>
      <c r="WZA118" s="81"/>
      <c r="WZB118" s="81"/>
      <c r="WZC118" s="81"/>
      <c r="WZD118" s="81"/>
      <c r="WZE118" s="81"/>
      <c r="WZF118" s="81"/>
      <c r="WZG118" s="81"/>
      <c r="WZH118" s="81"/>
      <c r="WZI118" s="81"/>
      <c r="WZJ118" s="81"/>
      <c r="WZK118" s="81"/>
      <c r="WZL118" s="81"/>
      <c r="WZM118" s="81"/>
      <c r="WZN118" s="81"/>
      <c r="WZO118" s="81"/>
      <c r="WZP118" s="81"/>
      <c r="WZQ118" s="81"/>
      <c r="WZR118" s="81"/>
      <c r="WZS118" s="81"/>
      <c r="WZT118" s="81"/>
      <c r="WZU118" s="81"/>
      <c r="WZV118" s="81"/>
      <c r="WZW118" s="81"/>
      <c r="WZX118" s="81"/>
      <c r="WZY118" s="81"/>
      <c r="WZZ118" s="81"/>
      <c r="XAA118" s="81"/>
      <c r="XAB118" s="81"/>
      <c r="XAC118" s="81"/>
      <c r="XAD118" s="81"/>
      <c r="XAE118" s="81"/>
      <c r="XAF118" s="81"/>
      <c r="XAG118" s="81"/>
      <c r="XAH118" s="81"/>
      <c r="XAI118" s="81"/>
      <c r="XAJ118" s="81"/>
      <c r="XAK118" s="81"/>
      <c r="XAL118" s="81"/>
      <c r="XAM118" s="81"/>
      <c r="XAN118" s="81"/>
      <c r="XAO118" s="81"/>
      <c r="XAP118" s="81"/>
      <c r="XAQ118" s="81"/>
      <c r="XAR118" s="81"/>
      <c r="XAS118" s="81"/>
      <c r="XAT118" s="81"/>
      <c r="XAU118" s="81"/>
      <c r="XAV118" s="81"/>
      <c r="XAW118" s="81"/>
      <c r="XAX118" s="81"/>
      <c r="XAY118" s="81"/>
      <c r="XAZ118" s="81"/>
      <c r="XBA118" s="81"/>
      <c r="XBB118" s="81"/>
      <c r="XBC118" s="81"/>
      <c r="XBD118" s="81"/>
      <c r="XBE118" s="81"/>
      <c r="XBF118" s="81"/>
      <c r="XBG118" s="81"/>
      <c r="XBH118" s="81"/>
      <c r="XBI118" s="81"/>
      <c r="XBJ118" s="81"/>
      <c r="XBK118" s="81"/>
      <c r="XBL118" s="81"/>
      <c r="XBM118" s="81"/>
      <c r="XBN118" s="81"/>
      <c r="XBO118" s="81"/>
      <c r="XBP118" s="81"/>
      <c r="XBQ118" s="81"/>
      <c r="XBR118" s="81"/>
      <c r="XBS118" s="81"/>
      <c r="XBT118" s="81"/>
      <c r="XBU118" s="81"/>
      <c r="XBV118" s="81"/>
      <c r="XBW118" s="81"/>
      <c r="XBX118" s="81"/>
      <c r="XBY118" s="81"/>
      <c r="XBZ118" s="81"/>
      <c r="XCA118" s="81"/>
      <c r="XCB118" s="81"/>
      <c r="XCC118" s="81"/>
      <c r="XCD118" s="81"/>
      <c r="XCE118" s="81"/>
      <c r="XCF118" s="81"/>
      <c r="XCG118" s="81"/>
      <c r="XCH118" s="81"/>
      <c r="XCI118" s="81"/>
      <c r="XCJ118" s="81"/>
      <c r="XCK118" s="81"/>
      <c r="XCL118" s="81"/>
      <c r="XCM118" s="81"/>
      <c r="XCN118" s="81"/>
      <c r="XCO118" s="81"/>
      <c r="XCP118" s="81"/>
      <c r="XCQ118" s="81"/>
      <c r="XCR118" s="81"/>
      <c r="XCS118" s="81"/>
      <c r="XCT118" s="81"/>
      <c r="XCU118" s="81"/>
      <c r="XCV118" s="81"/>
      <c r="XCW118" s="81"/>
      <c r="XCX118" s="81"/>
      <c r="XCY118" s="81"/>
      <c r="XCZ118" s="81"/>
      <c r="XDA118" s="81"/>
      <c r="XDB118" s="81"/>
      <c r="XDC118" s="81"/>
      <c r="XDD118" s="81"/>
      <c r="XDE118" s="81"/>
      <c r="XDF118" s="81"/>
      <c r="XDG118" s="81"/>
      <c r="XDH118" s="81"/>
      <c r="XDI118" s="81"/>
      <c r="XDJ118" s="81"/>
      <c r="XDK118" s="81"/>
      <c r="XDL118" s="81"/>
      <c r="XDM118" s="81"/>
      <c r="XDN118" s="81"/>
      <c r="XDO118" s="81"/>
      <c r="XDP118" s="81"/>
      <c r="XDQ118" s="81"/>
      <c r="XDR118" s="81"/>
      <c r="XDS118" s="81"/>
      <c r="XDT118" s="81"/>
      <c r="XDU118" s="81"/>
      <c r="XDV118" s="81"/>
      <c r="XDW118" s="81"/>
      <c r="XDX118" s="81"/>
      <c r="XDY118" s="81"/>
      <c r="XDZ118" s="81"/>
      <c r="XEA118" s="81"/>
      <c r="XEB118" s="81"/>
      <c r="XEC118" s="81"/>
      <c r="XED118" s="81"/>
      <c r="XEE118" s="81"/>
      <c r="XEF118" s="81"/>
      <c r="XEG118" s="81"/>
      <c r="XEH118" s="81"/>
      <c r="XEI118" s="81"/>
      <c r="XEJ118" s="81"/>
      <c r="XEK118" s="81"/>
      <c r="XEL118" s="81"/>
      <c r="XEM118" s="81"/>
      <c r="XEN118" s="81"/>
      <c r="XEO118" s="81"/>
      <c r="XEP118" s="81"/>
      <c r="XEQ118" s="81"/>
      <c r="XER118" s="81"/>
      <c r="XES118" s="81"/>
      <c r="XET118" s="81"/>
      <c r="XEU118" s="81"/>
      <c r="XEV118" s="81"/>
      <c r="XEW118" s="81"/>
      <c r="XEX118" s="81"/>
      <c r="XEY118" s="81"/>
      <c r="XEZ118" s="81"/>
      <c r="XFA118" s="81"/>
      <c r="XFB118" s="81"/>
      <c r="XFC118" s="81"/>
      <c r="XFD118" s="81"/>
    </row>
    <row r="119" spans="359:2818 15626:16384" x14ac:dyDescent="0.25">
      <c r="MU119" s="81"/>
      <c r="MV119" s="81"/>
      <c r="MW119" s="81"/>
      <c r="MX119" s="81"/>
      <c r="MY119" s="81"/>
      <c r="MZ119" s="81"/>
      <c r="NA119" s="81"/>
      <c r="NB119" s="81"/>
      <c r="NC119" s="81"/>
      <c r="ND119" s="81"/>
      <c r="NE119" s="81"/>
      <c r="NF119" s="81"/>
      <c r="NG119" s="81"/>
      <c r="NH119" s="81"/>
      <c r="NI119" s="81"/>
      <c r="NJ119" s="81"/>
      <c r="NK119" s="81"/>
      <c r="NL119" s="81"/>
      <c r="NM119" s="81"/>
      <c r="NN119" s="81"/>
      <c r="NO119" s="81"/>
      <c r="NP119" s="81"/>
      <c r="NQ119" s="81"/>
      <c r="NR119" s="81"/>
      <c r="NS119" s="81"/>
      <c r="NT119" s="81"/>
      <c r="NU119" s="81"/>
      <c r="NV119" s="81"/>
      <c r="NW119" s="81"/>
      <c r="NX119" s="81"/>
      <c r="NY119" s="81"/>
      <c r="NZ119" s="81"/>
      <c r="OA119" s="81"/>
      <c r="OB119" s="81"/>
      <c r="OC119" s="81"/>
      <c r="OD119" s="81"/>
      <c r="OE119" s="81"/>
      <c r="OF119" s="81"/>
      <c r="OG119" s="81"/>
      <c r="OH119" s="81"/>
      <c r="OI119" s="81"/>
      <c r="OJ119" s="81"/>
      <c r="OK119" s="81"/>
      <c r="OL119" s="81"/>
      <c r="OM119" s="81"/>
      <c r="ON119" s="81"/>
      <c r="OO119" s="81"/>
      <c r="OP119" s="81"/>
      <c r="OQ119" s="81"/>
      <c r="OR119" s="81"/>
      <c r="OS119" s="81"/>
      <c r="OT119" s="81"/>
      <c r="OU119" s="81"/>
      <c r="OV119" s="81"/>
      <c r="OW119" s="81"/>
      <c r="OX119" s="81"/>
      <c r="OY119" s="81"/>
      <c r="OZ119" s="81"/>
      <c r="PA119" s="81"/>
      <c r="PB119" s="81"/>
      <c r="PC119" s="81"/>
      <c r="PD119" s="81"/>
      <c r="PE119" s="81"/>
      <c r="PF119" s="81"/>
      <c r="PG119" s="81"/>
      <c r="PH119" s="81"/>
      <c r="PI119" s="81"/>
      <c r="PJ119" s="81"/>
      <c r="PK119" s="81"/>
      <c r="PL119" s="81"/>
      <c r="PM119" s="81"/>
      <c r="PN119" s="81"/>
      <c r="PO119" s="81"/>
      <c r="PP119" s="81"/>
      <c r="PQ119" s="81"/>
      <c r="PR119" s="81"/>
      <c r="PS119" s="81"/>
      <c r="PT119" s="81"/>
      <c r="PU119" s="81"/>
      <c r="PV119" s="81"/>
      <c r="PW119" s="81"/>
      <c r="PX119" s="81"/>
      <c r="PY119" s="81"/>
      <c r="PZ119" s="81"/>
      <c r="QA119" s="81"/>
      <c r="QB119" s="81"/>
      <c r="QC119" s="81"/>
      <c r="QD119" s="81"/>
      <c r="QE119" s="81"/>
      <c r="QF119" s="81"/>
      <c r="QG119" s="81"/>
      <c r="QH119" s="81"/>
      <c r="QI119" s="81"/>
      <c r="QJ119" s="81"/>
      <c r="QK119" s="81"/>
      <c r="QL119" s="81"/>
      <c r="QM119" s="81"/>
      <c r="QN119" s="81"/>
      <c r="QO119" s="81"/>
      <c r="QP119" s="81"/>
      <c r="QQ119" s="81"/>
      <c r="QR119" s="81"/>
      <c r="QS119" s="81"/>
      <c r="QT119" s="81"/>
      <c r="QU119" s="81"/>
      <c r="QV119" s="81"/>
      <c r="QW119" s="81"/>
      <c r="QX119" s="81"/>
      <c r="QY119" s="81"/>
      <c r="QZ119" s="81"/>
      <c r="RA119" s="81"/>
      <c r="RB119" s="81"/>
      <c r="RC119" s="81"/>
      <c r="RD119" s="81"/>
      <c r="RE119" s="81"/>
      <c r="RF119" s="81"/>
      <c r="RG119" s="81"/>
      <c r="RH119" s="81"/>
      <c r="RI119" s="81"/>
      <c r="RJ119" s="81"/>
      <c r="RK119" s="81"/>
      <c r="RL119" s="81"/>
      <c r="RM119" s="81"/>
      <c r="RN119" s="81"/>
      <c r="RO119" s="81"/>
      <c r="RP119" s="81"/>
      <c r="RQ119" s="81"/>
      <c r="RR119" s="81"/>
      <c r="RS119" s="81"/>
      <c r="RT119" s="81"/>
      <c r="RU119" s="81"/>
      <c r="RV119" s="81"/>
      <c r="RW119" s="81"/>
      <c r="RX119" s="81"/>
      <c r="RY119" s="81"/>
      <c r="RZ119" s="81"/>
      <c r="SA119" s="81"/>
      <c r="SB119" s="81"/>
      <c r="SC119" s="81"/>
      <c r="SD119" s="81"/>
      <c r="SE119" s="81"/>
      <c r="SF119" s="81"/>
      <c r="SG119" s="81"/>
      <c r="SH119" s="81"/>
      <c r="SI119" s="81"/>
      <c r="SJ119" s="81"/>
      <c r="SK119" s="81"/>
      <c r="SL119" s="81"/>
      <c r="SM119" s="81"/>
      <c r="SN119" s="81"/>
      <c r="SO119" s="81"/>
      <c r="SP119" s="81"/>
      <c r="SQ119" s="81"/>
      <c r="SR119" s="81"/>
      <c r="SS119" s="81"/>
      <c r="ST119" s="81"/>
      <c r="SU119" s="81"/>
      <c r="SV119" s="81"/>
      <c r="SW119" s="81"/>
      <c r="SX119" s="81"/>
      <c r="SY119" s="81"/>
      <c r="SZ119" s="81"/>
      <c r="TA119" s="81"/>
      <c r="TB119" s="81"/>
      <c r="TC119" s="81"/>
      <c r="TD119" s="81"/>
      <c r="TE119" s="81"/>
      <c r="TF119" s="81"/>
      <c r="TG119" s="81"/>
      <c r="TH119" s="81"/>
      <c r="TI119" s="81"/>
      <c r="TJ119" s="81"/>
      <c r="TK119" s="81"/>
      <c r="TL119" s="81"/>
      <c r="TM119" s="81"/>
      <c r="TN119" s="81"/>
      <c r="TO119" s="81"/>
      <c r="TP119" s="81"/>
      <c r="TQ119" s="81"/>
      <c r="TR119" s="81"/>
      <c r="TS119" s="81"/>
      <c r="TT119" s="81"/>
      <c r="TU119" s="81"/>
      <c r="TV119" s="81"/>
      <c r="TW119" s="81"/>
      <c r="TX119" s="81"/>
      <c r="TY119" s="81"/>
      <c r="TZ119" s="81"/>
      <c r="UA119" s="81"/>
      <c r="UB119" s="81"/>
      <c r="UC119" s="81"/>
      <c r="UD119" s="81"/>
      <c r="UE119" s="81"/>
      <c r="UF119" s="81"/>
      <c r="UG119" s="81"/>
      <c r="UH119" s="81"/>
      <c r="UI119" s="81"/>
      <c r="UJ119" s="81"/>
      <c r="UK119" s="81"/>
      <c r="UL119" s="81"/>
      <c r="UM119" s="81"/>
      <c r="UN119" s="81"/>
      <c r="UO119" s="81"/>
      <c r="UP119" s="81"/>
      <c r="UQ119" s="81"/>
      <c r="UR119" s="81"/>
      <c r="US119" s="81"/>
      <c r="UT119" s="81"/>
      <c r="UU119" s="81"/>
      <c r="UV119" s="81"/>
      <c r="UW119" s="81"/>
      <c r="UX119" s="81"/>
      <c r="UY119" s="81"/>
      <c r="UZ119" s="81"/>
      <c r="VA119" s="81"/>
      <c r="VB119" s="81"/>
      <c r="VC119" s="81"/>
      <c r="VD119" s="81"/>
      <c r="VE119" s="81"/>
      <c r="VF119" s="81"/>
      <c r="VG119" s="81"/>
      <c r="VH119" s="81"/>
      <c r="VI119" s="81"/>
      <c r="VJ119" s="81"/>
      <c r="VK119" s="81"/>
      <c r="VL119" s="81"/>
      <c r="VM119" s="81"/>
      <c r="VN119" s="81"/>
      <c r="VO119" s="81"/>
      <c r="VP119" s="81"/>
      <c r="VQ119" s="81"/>
      <c r="VR119" s="81"/>
      <c r="VS119" s="81"/>
      <c r="VT119" s="81"/>
      <c r="VU119" s="81"/>
      <c r="VV119" s="81"/>
      <c r="VW119" s="81"/>
      <c r="VX119" s="81"/>
      <c r="VY119" s="81"/>
      <c r="VZ119" s="81"/>
      <c r="WA119" s="81"/>
      <c r="WB119" s="81"/>
      <c r="WC119" s="81"/>
      <c r="WD119" s="81"/>
      <c r="WE119" s="81"/>
      <c r="WF119" s="81"/>
      <c r="WG119" s="81"/>
      <c r="WH119" s="81"/>
      <c r="WI119" s="81"/>
      <c r="WJ119" s="81"/>
      <c r="WK119" s="81"/>
      <c r="WL119" s="81"/>
      <c r="WM119" s="81"/>
      <c r="WN119" s="81"/>
      <c r="WO119" s="81"/>
      <c r="WP119" s="81"/>
      <c r="WQ119" s="81"/>
      <c r="WR119" s="81"/>
      <c r="WS119" s="81"/>
      <c r="WT119" s="81"/>
      <c r="WU119" s="81"/>
      <c r="WV119" s="81"/>
      <c r="WW119" s="81"/>
      <c r="WX119" s="81"/>
      <c r="WY119" s="81"/>
      <c r="WZ119" s="81"/>
      <c r="XA119" s="81"/>
      <c r="XB119" s="81"/>
      <c r="XC119" s="81"/>
      <c r="XD119" s="81"/>
      <c r="XE119" s="81"/>
      <c r="XF119" s="81"/>
      <c r="XG119" s="81"/>
      <c r="XH119" s="81"/>
      <c r="XI119" s="81"/>
      <c r="XJ119" s="81"/>
      <c r="XK119" s="81"/>
      <c r="XL119" s="81"/>
      <c r="XM119" s="81"/>
      <c r="XN119" s="81"/>
      <c r="XO119" s="81"/>
      <c r="XP119" s="81"/>
      <c r="XQ119" s="81"/>
      <c r="XR119" s="81"/>
      <c r="XS119" s="81"/>
      <c r="XT119" s="81"/>
      <c r="XU119" s="81"/>
      <c r="XV119" s="81"/>
      <c r="XW119" s="81"/>
      <c r="XX119" s="81"/>
      <c r="XY119" s="81"/>
      <c r="XZ119" s="81"/>
      <c r="YA119" s="81"/>
      <c r="YB119" s="81"/>
      <c r="YC119" s="81"/>
      <c r="YD119" s="81"/>
      <c r="YE119" s="81"/>
      <c r="YF119" s="81"/>
      <c r="YG119" s="81"/>
      <c r="YH119" s="81"/>
      <c r="YI119" s="81"/>
      <c r="YJ119" s="81"/>
      <c r="YK119" s="81"/>
      <c r="YL119" s="81"/>
      <c r="YM119" s="81"/>
      <c r="YN119" s="81"/>
      <c r="YO119" s="81"/>
      <c r="YP119" s="81"/>
      <c r="YQ119" s="81"/>
      <c r="YR119" s="81"/>
      <c r="YS119" s="81"/>
      <c r="YT119" s="81"/>
      <c r="YU119" s="81"/>
      <c r="YV119" s="81"/>
      <c r="YW119" s="81"/>
      <c r="YX119" s="81"/>
      <c r="YY119" s="81"/>
      <c r="YZ119" s="81"/>
      <c r="ZA119" s="81"/>
      <c r="ZB119" s="81"/>
      <c r="ZC119" s="81"/>
      <c r="ZD119" s="81"/>
      <c r="ZE119" s="81"/>
      <c r="ZF119" s="81"/>
      <c r="ZG119" s="81"/>
      <c r="ZH119" s="81"/>
      <c r="ZI119" s="81"/>
      <c r="ZJ119" s="81"/>
      <c r="ZK119" s="81"/>
      <c r="ZL119" s="81"/>
      <c r="ZM119" s="81"/>
      <c r="ZN119" s="81"/>
      <c r="ZO119" s="81"/>
      <c r="ZP119" s="81"/>
      <c r="ZQ119" s="81"/>
      <c r="ZR119" s="81"/>
      <c r="ZS119" s="81"/>
      <c r="ZT119" s="81"/>
      <c r="ZU119" s="81"/>
      <c r="ZV119" s="81"/>
      <c r="ZW119" s="81"/>
      <c r="ZX119" s="81"/>
      <c r="ZY119" s="81"/>
      <c r="ZZ119" s="81"/>
      <c r="AAA119" s="81"/>
      <c r="AAB119" s="81"/>
      <c r="AAC119" s="81"/>
      <c r="AAD119" s="81"/>
      <c r="AAE119" s="81"/>
      <c r="AAF119" s="81"/>
      <c r="AAG119" s="81"/>
      <c r="AAH119" s="81"/>
      <c r="AAI119" s="81"/>
      <c r="AAJ119" s="81"/>
      <c r="AAK119" s="81"/>
      <c r="AAL119" s="81"/>
      <c r="AAM119" s="81"/>
      <c r="AAN119" s="81"/>
      <c r="AAO119" s="81"/>
      <c r="AAP119" s="81"/>
      <c r="AAQ119" s="81"/>
      <c r="AAR119" s="81"/>
      <c r="AAS119" s="81"/>
      <c r="AAT119" s="81"/>
      <c r="AAU119" s="81"/>
      <c r="AAV119" s="81"/>
      <c r="AAW119" s="81"/>
      <c r="AAX119" s="81"/>
      <c r="AAY119" s="81"/>
      <c r="AAZ119" s="81"/>
      <c r="ABA119" s="81"/>
      <c r="ABB119" s="81"/>
      <c r="ABC119" s="81"/>
      <c r="ABD119" s="81"/>
      <c r="ABE119" s="81"/>
      <c r="ABF119" s="81"/>
      <c r="ABG119" s="81"/>
      <c r="ABH119" s="81"/>
      <c r="ABI119" s="81"/>
      <c r="ABJ119" s="81"/>
      <c r="ABK119" s="81"/>
      <c r="ABL119" s="81"/>
      <c r="ABM119" s="81"/>
      <c r="ABN119" s="81"/>
      <c r="ABO119" s="81"/>
      <c r="ABP119" s="81"/>
      <c r="ABQ119" s="81"/>
      <c r="ABR119" s="81"/>
      <c r="ABS119" s="81"/>
      <c r="ABT119" s="81"/>
      <c r="ABU119" s="81"/>
      <c r="ABV119" s="81"/>
      <c r="ABW119" s="81"/>
      <c r="ABX119" s="81"/>
      <c r="ABY119" s="81"/>
      <c r="ABZ119" s="81"/>
      <c r="ACA119" s="81"/>
      <c r="ACB119" s="81"/>
      <c r="ACC119" s="81"/>
      <c r="ACD119" s="81"/>
      <c r="ACE119" s="81"/>
      <c r="ACF119" s="81"/>
      <c r="ACG119" s="81"/>
      <c r="ACH119" s="81"/>
      <c r="ACI119" s="81"/>
      <c r="ACJ119" s="81"/>
      <c r="ACK119" s="81"/>
      <c r="ACL119" s="81"/>
      <c r="ACM119" s="81"/>
      <c r="ACN119" s="81"/>
      <c r="ACO119" s="81"/>
      <c r="ACP119" s="81"/>
      <c r="ACQ119" s="81"/>
      <c r="ACR119" s="81"/>
      <c r="ACS119" s="81"/>
      <c r="ACT119" s="81"/>
      <c r="ACU119" s="81"/>
      <c r="ACV119" s="81"/>
      <c r="ACW119" s="81"/>
      <c r="ACX119" s="81"/>
      <c r="ACY119" s="81"/>
      <c r="ACZ119" s="81"/>
      <c r="ADA119" s="81"/>
      <c r="ADB119" s="81"/>
      <c r="ADC119" s="81"/>
      <c r="ADD119" s="81"/>
      <c r="ADE119" s="81"/>
      <c r="ADF119" s="81"/>
      <c r="ADG119" s="81"/>
      <c r="ADH119" s="81"/>
      <c r="ADI119" s="81"/>
      <c r="ADJ119" s="81"/>
      <c r="ADK119" s="81"/>
      <c r="ADL119" s="81"/>
      <c r="ADM119" s="81"/>
      <c r="ADN119" s="81"/>
      <c r="ADO119" s="81"/>
      <c r="ADP119" s="81"/>
      <c r="ADQ119" s="81"/>
      <c r="ADR119" s="81"/>
      <c r="ADS119" s="81"/>
      <c r="ADT119" s="81"/>
      <c r="ADU119" s="81"/>
      <c r="ADV119" s="81"/>
      <c r="ADW119" s="81"/>
      <c r="ADX119" s="81"/>
      <c r="ADY119" s="81"/>
      <c r="ADZ119" s="81"/>
      <c r="AEA119" s="81"/>
      <c r="AEB119" s="81"/>
      <c r="AEC119" s="81"/>
      <c r="AED119" s="81"/>
      <c r="AEE119" s="81"/>
      <c r="AEF119" s="81"/>
      <c r="AEG119" s="81"/>
      <c r="AEH119" s="81"/>
      <c r="AEI119" s="81"/>
      <c r="AEJ119" s="81"/>
      <c r="AEK119" s="81"/>
      <c r="AEL119" s="81"/>
      <c r="AEM119" s="81"/>
      <c r="AEN119" s="81"/>
      <c r="AEO119" s="81"/>
      <c r="AEP119" s="81"/>
      <c r="AEQ119" s="81"/>
      <c r="AER119" s="81"/>
      <c r="AES119" s="81"/>
      <c r="AET119" s="81"/>
      <c r="AEU119" s="81"/>
      <c r="AEV119" s="81"/>
      <c r="AEW119" s="81"/>
      <c r="AEX119" s="81"/>
      <c r="AEY119" s="81"/>
      <c r="AEZ119" s="81"/>
      <c r="AFA119" s="81"/>
      <c r="AFB119" s="81"/>
      <c r="AFC119" s="81"/>
      <c r="AFD119" s="81"/>
      <c r="AFE119" s="81"/>
      <c r="AFF119" s="81"/>
      <c r="AFG119" s="81"/>
      <c r="AFH119" s="81"/>
      <c r="AFI119" s="81"/>
      <c r="AFJ119" s="81"/>
      <c r="AFK119" s="81"/>
      <c r="AFL119" s="81"/>
      <c r="AFM119" s="81"/>
      <c r="AFN119" s="81"/>
      <c r="AFO119" s="81"/>
      <c r="AFP119" s="81"/>
      <c r="AFQ119" s="81"/>
      <c r="AFR119" s="81"/>
      <c r="AFS119" s="81"/>
      <c r="AFT119" s="81"/>
      <c r="AFU119" s="81"/>
      <c r="AFV119" s="81"/>
      <c r="AFW119" s="81"/>
      <c r="AFX119" s="81"/>
      <c r="AFY119" s="81"/>
      <c r="AFZ119" s="81"/>
      <c r="AGA119" s="81"/>
      <c r="AGB119" s="81"/>
      <c r="AGC119" s="81"/>
      <c r="AGD119" s="81"/>
      <c r="AGE119" s="81"/>
      <c r="AGF119" s="81"/>
      <c r="AGG119" s="81"/>
      <c r="AGH119" s="81"/>
      <c r="AGI119" s="81"/>
      <c r="AGJ119" s="81"/>
      <c r="AGK119" s="81"/>
      <c r="AGL119" s="81"/>
      <c r="AGM119" s="81"/>
      <c r="AGN119" s="81"/>
      <c r="AGO119" s="81"/>
      <c r="AGP119" s="81"/>
      <c r="AGQ119" s="81"/>
      <c r="AGR119" s="81"/>
      <c r="AGS119" s="81"/>
      <c r="AGT119" s="81"/>
      <c r="AGU119" s="81"/>
      <c r="AGV119" s="81"/>
      <c r="AGW119" s="81"/>
      <c r="AGX119" s="81"/>
      <c r="AGY119" s="81"/>
      <c r="AGZ119" s="81"/>
      <c r="AHA119" s="81"/>
      <c r="AHB119" s="81"/>
      <c r="AHC119" s="81"/>
      <c r="AHD119" s="81"/>
      <c r="AHE119" s="81"/>
      <c r="AHF119" s="81"/>
      <c r="AHG119" s="81"/>
      <c r="AHH119" s="81"/>
      <c r="AHI119" s="81"/>
      <c r="AHJ119" s="81"/>
      <c r="AHK119" s="81"/>
      <c r="AHL119" s="81"/>
      <c r="AHM119" s="81"/>
      <c r="AHN119" s="81"/>
      <c r="AHO119" s="81"/>
      <c r="AHP119" s="81"/>
      <c r="AHQ119" s="81"/>
      <c r="AHR119" s="81"/>
      <c r="AHS119" s="81"/>
      <c r="AHT119" s="81"/>
      <c r="AHU119" s="81"/>
      <c r="AHV119" s="81"/>
      <c r="AHW119" s="81"/>
      <c r="AHX119" s="81"/>
      <c r="AHY119" s="81"/>
      <c r="AHZ119" s="81"/>
      <c r="AIA119" s="81"/>
      <c r="AIB119" s="81"/>
      <c r="AIC119" s="81"/>
      <c r="AID119" s="81"/>
      <c r="AIE119" s="81"/>
      <c r="AIF119" s="81"/>
      <c r="AIG119" s="81"/>
      <c r="AIH119" s="81"/>
      <c r="AII119" s="81"/>
      <c r="AIJ119" s="81"/>
      <c r="AIK119" s="81"/>
      <c r="AIL119" s="81"/>
      <c r="AIM119" s="81"/>
      <c r="AIN119" s="81"/>
      <c r="AIO119" s="81"/>
      <c r="AIP119" s="81"/>
      <c r="AIQ119" s="81"/>
      <c r="AIR119" s="81"/>
      <c r="AIS119" s="81"/>
      <c r="AIT119" s="81"/>
      <c r="AIU119" s="81"/>
      <c r="AIV119" s="81"/>
      <c r="AIW119" s="81"/>
      <c r="AIX119" s="81"/>
      <c r="AIY119" s="81"/>
      <c r="AIZ119" s="81"/>
      <c r="AJA119" s="81"/>
      <c r="AJB119" s="81"/>
      <c r="AJC119" s="81"/>
      <c r="AJD119" s="81"/>
      <c r="AJE119" s="81"/>
      <c r="AJF119" s="81"/>
      <c r="AJG119" s="81"/>
      <c r="AJH119" s="81"/>
      <c r="AJI119" s="81"/>
      <c r="AJJ119" s="81"/>
      <c r="AJK119" s="81"/>
      <c r="AJL119" s="81"/>
      <c r="AJM119" s="81"/>
      <c r="AJN119" s="81"/>
      <c r="AJO119" s="81"/>
      <c r="AJP119" s="81"/>
      <c r="AJQ119" s="81"/>
      <c r="AJR119" s="81"/>
      <c r="AJS119" s="81"/>
      <c r="AJT119" s="81"/>
      <c r="AJU119" s="81"/>
      <c r="AJV119" s="81"/>
      <c r="AJW119" s="81"/>
      <c r="AJX119" s="81"/>
      <c r="AJY119" s="81"/>
      <c r="AJZ119" s="81"/>
      <c r="AKA119" s="81"/>
      <c r="AKB119" s="81"/>
      <c r="AKC119" s="81"/>
      <c r="AKD119" s="81"/>
      <c r="AKE119" s="81"/>
      <c r="AKF119" s="81"/>
      <c r="AKG119" s="81"/>
      <c r="AKH119" s="81"/>
      <c r="AKI119" s="81"/>
      <c r="AKJ119" s="81"/>
      <c r="AKK119" s="81"/>
      <c r="AKL119" s="81"/>
      <c r="AKM119" s="81"/>
      <c r="AKN119" s="81"/>
      <c r="AKO119" s="81"/>
      <c r="AKP119" s="81"/>
      <c r="AKQ119" s="81"/>
      <c r="AKR119" s="81"/>
      <c r="AKS119" s="81"/>
      <c r="AKT119" s="81"/>
      <c r="AKU119" s="81"/>
      <c r="AKV119" s="81"/>
      <c r="AKW119" s="81"/>
      <c r="AKX119" s="81"/>
      <c r="AKY119" s="81"/>
      <c r="AKZ119" s="81"/>
      <c r="ALA119" s="81"/>
      <c r="ALB119" s="81"/>
      <c r="ALC119" s="81"/>
      <c r="ALD119" s="81"/>
      <c r="ALE119" s="81"/>
      <c r="ALF119" s="81"/>
      <c r="ALG119" s="81"/>
      <c r="ALH119" s="81"/>
      <c r="ALI119" s="81"/>
      <c r="ALJ119" s="81"/>
      <c r="ALK119" s="81"/>
      <c r="ALL119" s="81"/>
      <c r="ALM119" s="81"/>
      <c r="ALN119" s="81"/>
      <c r="ALO119" s="81"/>
      <c r="ALP119" s="81"/>
      <c r="ALQ119" s="81"/>
      <c r="ALR119" s="81"/>
      <c r="ALS119" s="81"/>
      <c r="ALT119" s="81"/>
      <c r="ALU119" s="81"/>
      <c r="ALV119" s="81"/>
      <c r="ALW119" s="81"/>
      <c r="ALX119" s="81"/>
      <c r="ALY119" s="81"/>
      <c r="ALZ119" s="81"/>
      <c r="AMA119" s="81"/>
      <c r="AMB119" s="81"/>
      <c r="AMC119" s="81"/>
      <c r="AMD119" s="81"/>
      <c r="AME119" s="81"/>
      <c r="AMF119" s="81"/>
      <c r="AMG119" s="81"/>
      <c r="AMH119" s="81"/>
      <c r="AMI119" s="81"/>
      <c r="AMJ119" s="81"/>
      <c r="AMK119" s="81"/>
      <c r="AML119" s="81"/>
      <c r="AMM119" s="81"/>
      <c r="AMN119" s="81"/>
      <c r="AMO119" s="81"/>
      <c r="AMP119" s="81"/>
      <c r="AMQ119" s="81"/>
      <c r="AMR119" s="81"/>
      <c r="AMS119" s="81"/>
      <c r="AMT119" s="81"/>
      <c r="AMU119" s="81"/>
      <c r="AMV119" s="81"/>
      <c r="AMW119" s="81"/>
      <c r="AMX119" s="81"/>
      <c r="AMY119" s="81"/>
      <c r="AMZ119" s="81"/>
      <c r="ANA119" s="81"/>
      <c r="ANB119" s="81"/>
      <c r="ANC119" s="81"/>
      <c r="AND119" s="81"/>
      <c r="ANE119" s="81"/>
      <c r="ANF119" s="81"/>
      <c r="ANG119" s="81"/>
      <c r="ANH119" s="81"/>
      <c r="ANI119" s="81"/>
      <c r="ANJ119" s="81"/>
      <c r="ANK119" s="81"/>
      <c r="ANL119" s="81"/>
      <c r="ANM119" s="81"/>
      <c r="ANN119" s="81"/>
      <c r="ANO119" s="81"/>
      <c r="ANP119" s="81"/>
      <c r="ANQ119" s="81"/>
      <c r="ANR119" s="81"/>
      <c r="ANS119" s="81"/>
      <c r="ANT119" s="81"/>
      <c r="ANU119" s="81"/>
      <c r="ANV119" s="81"/>
      <c r="ANW119" s="81"/>
      <c r="ANX119" s="81"/>
      <c r="ANY119" s="81"/>
      <c r="ANZ119" s="81"/>
      <c r="AOA119" s="81"/>
      <c r="AOB119" s="81"/>
      <c r="AOC119" s="81"/>
      <c r="AOD119" s="81"/>
      <c r="AOE119" s="81"/>
      <c r="AOF119" s="81"/>
      <c r="AOG119" s="81"/>
      <c r="AOH119" s="81"/>
      <c r="AOI119" s="81"/>
      <c r="AOJ119" s="81"/>
      <c r="AOK119" s="81"/>
      <c r="AOL119" s="81"/>
      <c r="AOM119" s="81"/>
      <c r="AON119" s="81"/>
      <c r="AOO119" s="81"/>
      <c r="AOP119" s="81"/>
      <c r="AOQ119" s="81"/>
      <c r="AOR119" s="81"/>
      <c r="AOS119" s="81"/>
      <c r="AOT119" s="81"/>
      <c r="AOU119" s="81"/>
      <c r="AOV119" s="81"/>
      <c r="AOW119" s="81"/>
      <c r="AOX119" s="81"/>
      <c r="AOY119" s="81"/>
      <c r="AOZ119" s="81"/>
      <c r="APA119" s="81"/>
      <c r="APB119" s="81"/>
      <c r="APC119" s="81"/>
      <c r="APD119" s="81"/>
      <c r="APE119" s="81"/>
      <c r="APF119" s="81"/>
      <c r="APG119" s="81"/>
      <c r="APH119" s="81"/>
      <c r="API119" s="81"/>
      <c r="APJ119" s="81"/>
      <c r="APK119" s="81"/>
      <c r="APL119" s="81"/>
      <c r="APM119" s="81"/>
      <c r="APN119" s="81"/>
      <c r="APO119" s="81"/>
      <c r="APP119" s="81"/>
      <c r="APQ119" s="81"/>
      <c r="APR119" s="81"/>
      <c r="APS119" s="81"/>
      <c r="APT119" s="81"/>
      <c r="APU119" s="81"/>
      <c r="APV119" s="81"/>
      <c r="APW119" s="81"/>
      <c r="APX119" s="81"/>
      <c r="APY119" s="81"/>
      <c r="APZ119" s="81"/>
      <c r="AQA119" s="81"/>
      <c r="AQB119" s="81"/>
      <c r="AQC119" s="81"/>
      <c r="AQD119" s="81"/>
      <c r="AQE119" s="81"/>
      <c r="AQF119" s="81"/>
      <c r="AQG119" s="81"/>
      <c r="AQH119" s="81"/>
      <c r="AQI119" s="81"/>
      <c r="AQJ119" s="81"/>
      <c r="AQK119" s="81"/>
      <c r="AQL119" s="81"/>
      <c r="AQM119" s="81"/>
      <c r="AQN119" s="81"/>
      <c r="AQO119" s="81"/>
      <c r="AQP119" s="81"/>
      <c r="AQQ119" s="81"/>
      <c r="AQR119" s="81"/>
      <c r="AQS119" s="81"/>
      <c r="AQT119" s="81"/>
      <c r="AQU119" s="81"/>
      <c r="AQV119" s="81"/>
      <c r="AQW119" s="81"/>
      <c r="AQX119" s="81"/>
      <c r="AQY119" s="81"/>
      <c r="AQZ119" s="81"/>
      <c r="ARA119" s="81"/>
      <c r="ARB119" s="81"/>
      <c r="ARC119" s="81"/>
      <c r="ARD119" s="81"/>
      <c r="ARE119" s="81"/>
      <c r="ARF119" s="81"/>
      <c r="ARG119" s="81"/>
      <c r="ARH119" s="81"/>
      <c r="ARI119" s="81"/>
      <c r="ARJ119" s="81"/>
      <c r="ARK119" s="81"/>
      <c r="ARL119" s="81"/>
      <c r="ARM119" s="81"/>
      <c r="ARN119" s="81"/>
      <c r="ARO119" s="81"/>
      <c r="ARP119" s="81"/>
      <c r="ARQ119" s="81"/>
      <c r="ARR119" s="81"/>
      <c r="ARS119" s="81"/>
      <c r="ART119" s="81"/>
      <c r="ARU119" s="81"/>
      <c r="ARV119" s="81"/>
      <c r="ARW119" s="81"/>
      <c r="BCC119" s="81"/>
      <c r="BCD119" s="81"/>
      <c r="BCE119" s="81"/>
      <c r="BCF119" s="81"/>
      <c r="BCG119" s="81"/>
      <c r="BCH119" s="81"/>
      <c r="BCI119" s="81"/>
      <c r="BCJ119" s="81"/>
      <c r="BCK119" s="81"/>
      <c r="BCL119" s="81"/>
      <c r="BCM119" s="81"/>
      <c r="BCN119" s="81"/>
      <c r="BCO119" s="81"/>
      <c r="BCP119" s="81"/>
      <c r="BCQ119" s="81"/>
      <c r="BCR119" s="81"/>
      <c r="BCS119" s="81"/>
      <c r="BCT119" s="81"/>
      <c r="BCU119" s="81"/>
      <c r="BCV119" s="81"/>
      <c r="BCW119" s="81"/>
      <c r="BCX119" s="81"/>
      <c r="BCY119" s="81"/>
      <c r="BCZ119" s="81"/>
      <c r="BDA119" s="81"/>
      <c r="BDB119" s="81"/>
      <c r="BDC119" s="81"/>
      <c r="BDD119" s="81"/>
      <c r="BDE119" s="81"/>
      <c r="BDF119" s="81"/>
      <c r="BDG119" s="81"/>
      <c r="BDH119" s="81"/>
      <c r="BDI119" s="81"/>
      <c r="BDJ119" s="81"/>
      <c r="BDK119" s="81"/>
      <c r="BDL119" s="81"/>
      <c r="BDM119" s="81"/>
      <c r="BDN119" s="81"/>
      <c r="BDO119" s="81"/>
      <c r="BDP119" s="81"/>
      <c r="BDQ119" s="81"/>
      <c r="BDR119" s="81"/>
      <c r="BDS119" s="81"/>
      <c r="BDT119" s="81"/>
      <c r="BDU119" s="81"/>
      <c r="BDV119" s="81"/>
      <c r="BDW119" s="81"/>
      <c r="BDX119" s="81"/>
      <c r="BDY119" s="81"/>
      <c r="BDZ119" s="81"/>
      <c r="BEA119" s="81"/>
      <c r="BEB119" s="81"/>
      <c r="BEC119" s="81"/>
      <c r="BED119" s="81"/>
      <c r="BEE119" s="81"/>
      <c r="BEF119" s="81"/>
      <c r="BEG119" s="81"/>
      <c r="BEH119" s="81"/>
      <c r="BEI119" s="81"/>
      <c r="BEJ119" s="81"/>
      <c r="BEK119" s="81"/>
      <c r="BEL119" s="81"/>
      <c r="BEM119" s="81"/>
      <c r="BEN119" s="81"/>
      <c r="BEO119" s="81"/>
      <c r="BEP119" s="81"/>
      <c r="BEQ119" s="81"/>
      <c r="BER119" s="81"/>
      <c r="BES119" s="81"/>
      <c r="BET119" s="81"/>
      <c r="BEU119" s="81"/>
      <c r="BEV119" s="81"/>
      <c r="BEW119" s="81"/>
      <c r="BEX119" s="81"/>
      <c r="BEY119" s="81"/>
      <c r="BEZ119" s="81"/>
      <c r="BFA119" s="81"/>
      <c r="BFB119" s="81"/>
      <c r="BFC119" s="81"/>
      <c r="BFD119" s="81"/>
      <c r="BFE119" s="81"/>
      <c r="BFF119" s="81"/>
      <c r="BFG119" s="81"/>
      <c r="BFH119" s="81"/>
      <c r="BFI119" s="81"/>
      <c r="BFJ119" s="81"/>
      <c r="BFK119" s="81"/>
      <c r="BFL119" s="81"/>
      <c r="BFM119" s="81"/>
      <c r="BFN119" s="81"/>
      <c r="BFO119" s="81"/>
      <c r="BFP119" s="81"/>
      <c r="BFQ119" s="81"/>
      <c r="BFR119" s="81"/>
      <c r="BFS119" s="81"/>
      <c r="BFT119" s="81"/>
      <c r="BFU119" s="81"/>
      <c r="BFV119" s="81"/>
      <c r="BFW119" s="81"/>
      <c r="BFX119" s="81"/>
      <c r="BFY119" s="81"/>
      <c r="BFZ119" s="81"/>
      <c r="BGA119" s="81"/>
      <c r="BGB119" s="81"/>
      <c r="BGC119" s="81"/>
      <c r="BGD119" s="81"/>
      <c r="BGE119" s="81"/>
      <c r="BGF119" s="81"/>
      <c r="BGG119" s="81"/>
      <c r="BGH119" s="81"/>
      <c r="BGI119" s="81"/>
      <c r="BGJ119" s="81"/>
      <c r="BGK119" s="81"/>
      <c r="BGL119" s="81"/>
      <c r="BGM119" s="81"/>
      <c r="BGN119" s="81"/>
      <c r="BGO119" s="81"/>
      <c r="BGP119" s="81"/>
      <c r="BGQ119" s="81"/>
      <c r="BGR119" s="81"/>
      <c r="BGS119" s="81"/>
      <c r="BGT119" s="81"/>
      <c r="BGU119" s="81"/>
      <c r="BGV119" s="81"/>
      <c r="BGW119" s="81"/>
      <c r="BGX119" s="81"/>
      <c r="BGY119" s="81"/>
      <c r="BGZ119" s="81"/>
      <c r="BHA119" s="81"/>
      <c r="BHB119" s="81"/>
      <c r="BHC119" s="81"/>
      <c r="BHD119" s="81"/>
      <c r="BHE119" s="81"/>
      <c r="BHF119" s="81"/>
      <c r="BHG119" s="81"/>
      <c r="BHH119" s="81"/>
      <c r="BHI119" s="81"/>
      <c r="BHJ119" s="81"/>
      <c r="BHK119" s="81"/>
      <c r="BHL119" s="81"/>
      <c r="BHM119" s="81"/>
      <c r="BHN119" s="81"/>
      <c r="BHO119" s="81"/>
      <c r="BHP119" s="81"/>
      <c r="BHQ119" s="81"/>
      <c r="BHR119" s="81"/>
      <c r="BHS119" s="81"/>
      <c r="BHT119" s="81"/>
      <c r="BHU119" s="81"/>
      <c r="BHV119" s="81"/>
      <c r="BHW119" s="81"/>
      <c r="BHX119" s="81"/>
      <c r="BHY119" s="81"/>
      <c r="BHZ119" s="81"/>
      <c r="BIA119" s="81"/>
      <c r="BIB119" s="81"/>
      <c r="BIC119" s="81"/>
      <c r="BID119" s="81"/>
      <c r="BIE119" s="81"/>
      <c r="BIF119" s="81"/>
      <c r="BIG119" s="81"/>
      <c r="BIH119" s="81"/>
      <c r="BII119" s="81"/>
      <c r="BIJ119" s="81"/>
      <c r="BIK119" s="81"/>
      <c r="BIL119" s="81"/>
      <c r="BIM119" s="81"/>
      <c r="BIN119" s="81"/>
      <c r="BIO119" s="81"/>
      <c r="BIP119" s="81"/>
      <c r="BIQ119" s="81"/>
      <c r="BIR119" s="81"/>
      <c r="BIS119" s="81"/>
      <c r="BIT119" s="81"/>
      <c r="BIU119" s="81"/>
      <c r="BIV119" s="81"/>
      <c r="BIW119" s="81"/>
      <c r="BIX119" s="81"/>
      <c r="BIY119" s="81"/>
      <c r="BIZ119" s="81"/>
      <c r="BJA119" s="81"/>
      <c r="BJB119" s="81"/>
      <c r="BJC119" s="81"/>
      <c r="BJD119" s="81"/>
      <c r="BJE119" s="81"/>
      <c r="BJF119" s="81"/>
      <c r="BJG119" s="81"/>
      <c r="BJH119" s="81"/>
      <c r="BJI119" s="81"/>
      <c r="BJJ119" s="81"/>
      <c r="BJK119" s="81"/>
      <c r="BJL119" s="81"/>
      <c r="BJM119" s="81"/>
      <c r="BJN119" s="81"/>
      <c r="BJO119" s="81"/>
      <c r="BJP119" s="81"/>
      <c r="BJQ119" s="81"/>
      <c r="BJR119" s="81"/>
      <c r="BJS119" s="81"/>
      <c r="BJT119" s="81"/>
      <c r="BJU119" s="81"/>
      <c r="BJV119" s="81"/>
      <c r="BJW119" s="81"/>
      <c r="BJX119" s="81"/>
      <c r="BJY119" s="81"/>
      <c r="BJZ119" s="81"/>
      <c r="BKA119" s="81"/>
      <c r="BKB119" s="81"/>
      <c r="BKC119" s="81"/>
      <c r="BKD119" s="81"/>
      <c r="BKE119" s="81"/>
      <c r="BKF119" s="81"/>
      <c r="BKG119" s="81"/>
      <c r="BKH119" s="81"/>
      <c r="BKI119" s="81"/>
      <c r="BKJ119" s="81"/>
      <c r="BKK119" s="81"/>
      <c r="BKL119" s="81"/>
      <c r="BKM119" s="81"/>
      <c r="BKN119" s="81"/>
      <c r="BKO119" s="81"/>
      <c r="BKP119" s="81"/>
      <c r="BKQ119" s="81"/>
      <c r="BKR119" s="81"/>
      <c r="BKS119" s="81"/>
      <c r="BKT119" s="81"/>
      <c r="BKU119" s="81"/>
      <c r="BKV119" s="81"/>
      <c r="BKW119" s="81"/>
      <c r="BKX119" s="81"/>
      <c r="BKY119" s="81"/>
      <c r="BKZ119" s="81"/>
      <c r="BLA119" s="81"/>
      <c r="BLB119" s="81"/>
      <c r="BLC119" s="81"/>
      <c r="BLD119" s="81"/>
      <c r="BLE119" s="81"/>
      <c r="BLF119" s="81"/>
      <c r="BLG119" s="81"/>
      <c r="BLH119" s="81"/>
      <c r="BLI119" s="81"/>
      <c r="BLJ119" s="81"/>
      <c r="BLK119" s="81"/>
      <c r="BLL119" s="81"/>
      <c r="BLM119" s="81"/>
      <c r="BLN119" s="81"/>
      <c r="BLO119" s="81"/>
      <c r="BLP119" s="81"/>
      <c r="BLQ119" s="81"/>
      <c r="BLR119" s="81"/>
      <c r="BLS119" s="81"/>
      <c r="BLT119" s="81"/>
      <c r="BLU119" s="81"/>
      <c r="BLV119" s="81"/>
      <c r="BLW119" s="81"/>
      <c r="BLX119" s="81"/>
      <c r="BLY119" s="81"/>
      <c r="BLZ119" s="81"/>
      <c r="BMA119" s="81"/>
      <c r="BMB119" s="81"/>
      <c r="BMC119" s="81"/>
      <c r="BMD119" s="81"/>
      <c r="BME119" s="81"/>
      <c r="BMF119" s="81"/>
      <c r="BMG119" s="81"/>
      <c r="BMH119" s="81"/>
      <c r="BMI119" s="81"/>
      <c r="BMJ119" s="81"/>
      <c r="BMK119" s="81"/>
      <c r="BML119" s="81"/>
      <c r="BMM119" s="81"/>
      <c r="BMN119" s="81"/>
      <c r="BMO119" s="81"/>
      <c r="BMP119" s="81"/>
      <c r="BMQ119" s="81"/>
      <c r="BMR119" s="81"/>
      <c r="BMS119" s="81"/>
      <c r="BMT119" s="81"/>
      <c r="BMU119" s="81"/>
      <c r="BMV119" s="81"/>
      <c r="BMW119" s="81"/>
      <c r="BMX119" s="81"/>
      <c r="BMY119" s="81"/>
      <c r="BMZ119" s="81"/>
      <c r="BNA119" s="81"/>
      <c r="BNB119" s="81"/>
      <c r="BNC119" s="81"/>
      <c r="BND119" s="81"/>
      <c r="BNE119" s="81"/>
      <c r="BNF119" s="81"/>
      <c r="BNG119" s="81"/>
      <c r="BNH119" s="81"/>
      <c r="BNI119" s="81"/>
      <c r="BNJ119" s="81"/>
      <c r="BNK119" s="81"/>
      <c r="BNL119" s="81"/>
      <c r="BNM119" s="81"/>
      <c r="BNN119" s="81"/>
      <c r="BNO119" s="81"/>
      <c r="BNP119" s="81"/>
      <c r="BNQ119" s="81"/>
      <c r="BNR119" s="81"/>
      <c r="BNS119" s="81"/>
      <c r="BNT119" s="81"/>
      <c r="BNU119" s="81"/>
      <c r="BNV119" s="81"/>
      <c r="BNW119" s="81"/>
      <c r="BNX119" s="81"/>
      <c r="BNY119" s="81"/>
      <c r="BNZ119" s="81"/>
      <c r="BOA119" s="81"/>
      <c r="BOB119" s="81"/>
      <c r="BOC119" s="81"/>
      <c r="BOD119" s="81"/>
      <c r="BOE119" s="81"/>
      <c r="BOF119" s="81"/>
      <c r="BOG119" s="81"/>
      <c r="BOH119" s="81"/>
      <c r="BOI119" s="81"/>
      <c r="BOJ119" s="81"/>
      <c r="BOK119" s="81"/>
      <c r="BOL119" s="81"/>
      <c r="BOM119" s="81"/>
      <c r="BON119" s="81"/>
      <c r="BOO119" s="81"/>
      <c r="BOP119" s="81"/>
      <c r="BOQ119" s="81"/>
      <c r="BOR119" s="81"/>
      <c r="BOS119" s="81"/>
      <c r="BOT119" s="81"/>
      <c r="BOU119" s="81"/>
      <c r="BOV119" s="81"/>
      <c r="BOW119" s="81"/>
      <c r="BOX119" s="81"/>
      <c r="BOY119" s="81"/>
      <c r="BOZ119" s="81"/>
      <c r="BPA119" s="81"/>
      <c r="BPB119" s="81"/>
      <c r="BPC119" s="81"/>
      <c r="BPD119" s="81"/>
      <c r="BPE119" s="81"/>
      <c r="BPF119" s="81"/>
      <c r="BPG119" s="81"/>
      <c r="BPH119" s="81"/>
      <c r="BPI119" s="81"/>
      <c r="BPJ119" s="81"/>
      <c r="BPK119" s="81"/>
      <c r="BPL119" s="81"/>
      <c r="BPM119" s="81"/>
      <c r="BPN119" s="81"/>
      <c r="BPO119" s="81"/>
      <c r="BPP119" s="81"/>
      <c r="BPQ119" s="81"/>
      <c r="BPR119" s="81"/>
      <c r="BPS119" s="81"/>
      <c r="BPT119" s="81"/>
      <c r="BPU119" s="81"/>
      <c r="BPV119" s="81"/>
      <c r="BPW119" s="81"/>
      <c r="BPX119" s="81"/>
      <c r="BPY119" s="81"/>
      <c r="BPZ119" s="81"/>
      <c r="BQA119" s="81"/>
      <c r="BQB119" s="81"/>
      <c r="BQC119" s="81"/>
      <c r="BQD119" s="81"/>
      <c r="BQE119" s="81"/>
      <c r="BQF119" s="81"/>
      <c r="BQG119" s="81"/>
      <c r="BQH119" s="81"/>
      <c r="BQI119" s="81"/>
      <c r="BQJ119" s="81"/>
      <c r="BQK119" s="81"/>
      <c r="BQL119" s="81"/>
      <c r="BQM119" s="81"/>
      <c r="BQN119" s="81"/>
      <c r="BQO119" s="81"/>
      <c r="BQP119" s="81"/>
      <c r="BQQ119" s="81"/>
      <c r="BQR119" s="81"/>
      <c r="BQS119" s="81"/>
      <c r="BQT119" s="81"/>
      <c r="BQU119" s="81"/>
      <c r="BQV119" s="81"/>
      <c r="BQW119" s="81"/>
      <c r="BQX119" s="81"/>
      <c r="BQY119" s="81"/>
      <c r="BQZ119" s="81"/>
      <c r="BRA119" s="81"/>
      <c r="BRB119" s="81"/>
      <c r="BRC119" s="81"/>
      <c r="BRD119" s="81"/>
      <c r="BRE119" s="81"/>
      <c r="BRF119" s="81"/>
      <c r="BRG119" s="81"/>
      <c r="BRH119" s="81"/>
      <c r="BRI119" s="81"/>
      <c r="BRJ119" s="81"/>
      <c r="BRK119" s="81"/>
      <c r="BRL119" s="81"/>
      <c r="BRM119" s="81"/>
      <c r="BRN119" s="81"/>
      <c r="BRO119" s="81"/>
      <c r="BRP119" s="81"/>
      <c r="BRQ119" s="81"/>
      <c r="BRR119" s="81"/>
      <c r="BRS119" s="81"/>
      <c r="BRT119" s="81"/>
      <c r="BRU119" s="81"/>
      <c r="BRV119" s="81"/>
      <c r="BRW119" s="81"/>
      <c r="BRX119" s="81"/>
      <c r="BRY119" s="81"/>
      <c r="BRZ119" s="81"/>
      <c r="BSA119" s="81"/>
      <c r="BSB119" s="81"/>
      <c r="BSC119" s="81"/>
      <c r="BSD119" s="81"/>
      <c r="BSE119" s="81"/>
      <c r="BSF119" s="81"/>
      <c r="BSG119" s="81"/>
      <c r="BSH119" s="81"/>
      <c r="BSI119" s="81"/>
      <c r="BSJ119" s="81"/>
      <c r="BSK119" s="81"/>
      <c r="BSL119" s="81"/>
      <c r="BSM119" s="81"/>
      <c r="BSN119" s="81"/>
      <c r="BSO119" s="81"/>
      <c r="BSP119" s="81"/>
      <c r="BSQ119" s="81"/>
      <c r="BSR119" s="81"/>
      <c r="BSS119" s="81"/>
      <c r="BST119" s="81"/>
      <c r="BSU119" s="81"/>
      <c r="BSV119" s="81"/>
      <c r="BSW119" s="81"/>
      <c r="BSX119" s="81"/>
      <c r="BSY119" s="81"/>
      <c r="BSZ119" s="81"/>
      <c r="BTA119" s="81"/>
      <c r="BTB119" s="81"/>
      <c r="BTC119" s="81"/>
      <c r="BTD119" s="81"/>
      <c r="BTE119" s="81"/>
      <c r="BTF119" s="81"/>
      <c r="BTG119" s="81"/>
      <c r="BTH119" s="81"/>
      <c r="BTI119" s="81"/>
      <c r="BTJ119" s="81"/>
      <c r="BTK119" s="81"/>
      <c r="BTL119" s="81"/>
      <c r="BTM119" s="81"/>
      <c r="BTN119" s="81"/>
      <c r="BTO119" s="81"/>
      <c r="BTP119" s="81"/>
      <c r="BTQ119" s="81"/>
      <c r="BTR119" s="81"/>
      <c r="BTS119" s="81"/>
      <c r="BTT119" s="81"/>
      <c r="BTU119" s="81"/>
      <c r="BTV119" s="81"/>
      <c r="BTW119" s="81"/>
      <c r="BTX119" s="81"/>
      <c r="BTY119" s="81"/>
      <c r="BTZ119" s="81"/>
      <c r="BUA119" s="81"/>
      <c r="BUB119" s="81"/>
      <c r="BUC119" s="81"/>
      <c r="BUD119" s="81"/>
      <c r="BUE119" s="81"/>
      <c r="BUF119" s="81"/>
      <c r="BUG119" s="81"/>
      <c r="BUH119" s="81"/>
      <c r="BUI119" s="81"/>
      <c r="BUJ119" s="81"/>
      <c r="BUK119" s="81"/>
      <c r="BUL119" s="81"/>
      <c r="BUM119" s="81"/>
      <c r="BUN119" s="81"/>
      <c r="BUO119" s="81"/>
      <c r="BUP119" s="81"/>
      <c r="BUQ119" s="81"/>
      <c r="BUR119" s="81"/>
      <c r="BUS119" s="81"/>
      <c r="BUT119" s="81"/>
      <c r="BUU119" s="81"/>
      <c r="BUV119" s="81"/>
      <c r="BUW119" s="81"/>
      <c r="BUX119" s="81"/>
      <c r="BUY119" s="81"/>
      <c r="BUZ119" s="81"/>
      <c r="BVA119" s="81"/>
      <c r="BVB119" s="81"/>
      <c r="BVC119" s="81"/>
      <c r="BVD119" s="81"/>
      <c r="BVE119" s="81"/>
      <c r="BVF119" s="81"/>
      <c r="BVG119" s="81"/>
      <c r="BVH119" s="81"/>
      <c r="BVI119" s="81"/>
      <c r="BVJ119" s="81"/>
      <c r="BVK119" s="81"/>
      <c r="BVL119" s="81"/>
      <c r="BVM119" s="81"/>
      <c r="BVN119" s="81"/>
      <c r="BVO119" s="81"/>
      <c r="BVP119" s="81"/>
      <c r="BVQ119" s="81"/>
      <c r="BVR119" s="81"/>
      <c r="BVS119" s="81"/>
      <c r="BVT119" s="81"/>
      <c r="BVU119" s="81"/>
      <c r="BVV119" s="81"/>
      <c r="BVW119" s="81"/>
      <c r="BVX119" s="81"/>
      <c r="BVY119" s="81"/>
      <c r="BVZ119" s="81"/>
      <c r="BWA119" s="81"/>
      <c r="BWB119" s="81"/>
      <c r="BWC119" s="81"/>
      <c r="BWD119" s="81"/>
      <c r="BWE119" s="81"/>
      <c r="BWF119" s="81"/>
      <c r="BWG119" s="81"/>
      <c r="BWH119" s="81"/>
      <c r="BWI119" s="81"/>
      <c r="BWJ119" s="81"/>
      <c r="BWK119" s="81"/>
      <c r="BWL119" s="81"/>
      <c r="BWM119" s="81"/>
      <c r="BWN119" s="81"/>
      <c r="BWO119" s="81"/>
      <c r="BWP119" s="81"/>
      <c r="BWQ119" s="81"/>
      <c r="BWR119" s="81"/>
      <c r="BWS119" s="81"/>
      <c r="BWT119" s="81"/>
      <c r="BWU119" s="81"/>
      <c r="BWV119" s="81"/>
      <c r="BWW119" s="81"/>
      <c r="BWX119" s="81"/>
      <c r="BWY119" s="81"/>
      <c r="BWZ119" s="81"/>
      <c r="BXA119" s="81"/>
      <c r="BXB119" s="81"/>
      <c r="BXC119" s="81"/>
      <c r="BXD119" s="81"/>
      <c r="BXE119" s="81"/>
      <c r="BXF119" s="81"/>
      <c r="BXG119" s="81"/>
      <c r="BXH119" s="81"/>
      <c r="BXI119" s="81"/>
      <c r="BXJ119" s="81"/>
      <c r="BXK119" s="81"/>
      <c r="BXL119" s="81"/>
      <c r="BXM119" s="81"/>
      <c r="BXN119" s="81"/>
      <c r="BXO119" s="81"/>
      <c r="BXP119" s="81"/>
      <c r="BXQ119" s="81"/>
      <c r="BXR119" s="81"/>
      <c r="BXS119" s="81"/>
      <c r="BXT119" s="81"/>
      <c r="BXU119" s="81"/>
      <c r="BXV119" s="81"/>
      <c r="BXW119" s="81"/>
      <c r="BXX119" s="81"/>
      <c r="BXY119" s="81"/>
      <c r="BXZ119" s="81"/>
      <c r="BYA119" s="81"/>
      <c r="BYB119" s="81"/>
      <c r="BYC119" s="81"/>
      <c r="BYD119" s="81"/>
      <c r="BYE119" s="81"/>
      <c r="BYF119" s="81"/>
      <c r="BYG119" s="81"/>
      <c r="BYH119" s="81"/>
      <c r="BYI119" s="81"/>
      <c r="BYJ119" s="81"/>
      <c r="BYK119" s="81"/>
      <c r="BYL119" s="81"/>
      <c r="BYM119" s="81"/>
      <c r="BYN119" s="81"/>
      <c r="BYO119" s="81"/>
      <c r="BYP119" s="81"/>
      <c r="BYQ119" s="81"/>
      <c r="BYR119" s="81"/>
      <c r="BYS119" s="81"/>
      <c r="BYT119" s="81"/>
      <c r="BYU119" s="81"/>
      <c r="BYV119" s="81"/>
      <c r="BYW119" s="81"/>
      <c r="BYX119" s="81"/>
      <c r="BYY119" s="81"/>
      <c r="BYZ119" s="81"/>
      <c r="BZA119" s="81"/>
      <c r="BZB119" s="81"/>
      <c r="BZC119" s="81"/>
      <c r="BZD119" s="81"/>
      <c r="BZE119" s="81"/>
      <c r="BZF119" s="81"/>
      <c r="BZG119" s="81"/>
      <c r="BZH119" s="81"/>
      <c r="BZI119" s="81"/>
      <c r="BZJ119" s="81"/>
      <c r="BZK119" s="81"/>
      <c r="BZL119" s="81"/>
      <c r="BZM119" s="81"/>
      <c r="BZN119" s="81"/>
      <c r="BZO119" s="81"/>
      <c r="BZP119" s="81"/>
      <c r="BZQ119" s="81"/>
      <c r="BZR119" s="81"/>
      <c r="BZS119" s="81"/>
      <c r="BZT119" s="81"/>
      <c r="BZU119" s="81"/>
      <c r="BZV119" s="81"/>
      <c r="BZW119" s="81"/>
      <c r="BZX119" s="81"/>
      <c r="BZY119" s="81"/>
      <c r="BZZ119" s="81"/>
      <c r="CAA119" s="81"/>
      <c r="CAB119" s="81"/>
      <c r="CAC119" s="81"/>
      <c r="CAD119" s="81"/>
      <c r="CAE119" s="81"/>
      <c r="CAF119" s="81"/>
      <c r="CAG119" s="81"/>
      <c r="CAH119" s="81"/>
      <c r="CAI119" s="81"/>
      <c r="CAJ119" s="81"/>
      <c r="CAK119" s="81"/>
      <c r="CAL119" s="81"/>
      <c r="CAM119" s="81"/>
      <c r="CAN119" s="81"/>
      <c r="CAO119" s="81"/>
      <c r="CAP119" s="81"/>
      <c r="CAQ119" s="81"/>
      <c r="CAR119" s="81"/>
      <c r="CAS119" s="81"/>
      <c r="CAT119" s="81"/>
      <c r="CAU119" s="81"/>
      <c r="CAV119" s="81"/>
      <c r="CAW119" s="81"/>
      <c r="CAX119" s="81"/>
      <c r="CAY119" s="81"/>
      <c r="CAZ119" s="81"/>
      <c r="CBA119" s="81"/>
      <c r="CBB119" s="81"/>
      <c r="CBC119" s="81"/>
      <c r="CBD119" s="81"/>
      <c r="CBE119" s="81"/>
      <c r="CBF119" s="81"/>
      <c r="CBG119" s="81"/>
      <c r="CBH119" s="81"/>
      <c r="CBI119" s="81"/>
      <c r="CBJ119" s="81"/>
      <c r="CBK119" s="81"/>
      <c r="CBL119" s="81"/>
      <c r="CBM119" s="81"/>
      <c r="CBN119" s="81"/>
      <c r="CBO119" s="81"/>
      <c r="CBP119" s="81"/>
      <c r="CBQ119" s="81"/>
      <c r="CBR119" s="81"/>
      <c r="CBS119" s="81"/>
      <c r="CBT119" s="81"/>
      <c r="CBU119" s="81"/>
      <c r="CBV119" s="81"/>
      <c r="CBW119" s="81"/>
      <c r="CBX119" s="81"/>
      <c r="CBY119" s="81"/>
      <c r="CBZ119" s="81"/>
      <c r="CCA119" s="81"/>
      <c r="CCB119" s="81"/>
      <c r="CCC119" s="81"/>
      <c r="CCD119" s="81"/>
      <c r="CCE119" s="81"/>
      <c r="CCF119" s="81"/>
      <c r="CCG119" s="81"/>
      <c r="CCH119" s="81"/>
      <c r="CCI119" s="81"/>
      <c r="CCJ119" s="81"/>
      <c r="CCK119" s="81"/>
      <c r="CCL119" s="81"/>
      <c r="CCM119" s="81"/>
      <c r="CCN119" s="81"/>
      <c r="CCO119" s="81"/>
      <c r="CCP119" s="81"/>
      <c r="CCQ119" s="81"/>
      <c r="CCR119" s="81"/>
      <c r="CCS119" s="81"/>
      <c r="CCT119" s="81"/>
      <c r="CCU119" s="81"/>
      <c r="CCV119" s="81"/>
      <c r="CCW119" s="81"/>
      <c r="CCX119" s="81"/>
      <c r="CCY119" s="81"/>
      <c r="CCZ119" s="81"/>
      <c r="CDA119" s="81"/>
      <c r="CDB119" s="81"/>
      <c r="CDC119" s="81"/>
      <c r="CDD119" s="81"/>
      <c r="CDE119" s="81"/>
      <c r="CDF119" s="81"/>
      <c r="CDG119" s="81"/>
      <c r="CDH119" s="81"/>
      <c r="CDI119" s="81"/>
      <c r="CDJ119" s="81"/>
      <c r="CDK119" s="81"/>
      <c r="CDL119" s="81"/>
      <c r="CDM119" s="81"/>
      <c r="CDN119" s="81"/>
      <c r="CDO119" s="81"/>
      <c r="CDP119" s="81"/>
      <c r="CDQ119" s="81"/>
      <c r="CDR119" s="81"/>
      <c r="CDS119" s="81"/>
      <c r="CDT119" s="81"/>
      <c r="CDU119" s="81"/>
      <c r="CDV119" s="81"/>
      <c r="CDW119" s="81"/>
      <c r="CDX119" s="81"/>
      <c r="CDY119" s="81"/>
      <c r="CDZ119" s="81"/>
      <c r="CEA119" s="81"/>
      <c r="CEB119" s="81"/>
      <c r="CEC119" s="81"/>
      <c r="CED119" s="81"/>
      <c r="CEE119" s="81"/>
      <c r="CEF119" s="81"/>
      <c r="CEG119" s="81"/>
      <c r="CEH119" s="81"/>
      <c r="CEI119" s="81"/>
      <c r="CEJ119" s="81"/>
      <c r="CEK119" s="81"/>
      <c r="CEL119" s="81"/>
      <c r="CEM119" s="81"/>
      <c r="CEN119" s="81"/>
      <c r="CEO119" s="81"/>
      <c r="CEP119" s="81"/>
      <c r="CEQ119" s="81"/>
      <c r="CER119" s="81"/>
      <c r="CES119" s="81"/>
      <c r="CET119" s="81"/>
      <c r="CEU119" s="81"/>
      <c r="CEV119" s="81"/>
      <c r="CEW119" s="81"/>
      <c r="CEX119" s="81"/>
      <c r="CEY119" s="81"/>
      <c r="CEZ119" s="81"/>
      <c r="CFA119" s="81"/>
      <c r="CFB119" s="81"/>
      <c r="CFC119" s="81"/>
      <c r="CFD119" s="81"/>
      <c r="CFE119" s="81"/>
      <c r="CFF119" s="81"/>
      <c r="CFG119" s="81"/>
      <c r="CFH119" s="81"/>
      <c r="CFI119" s="81"/>
      <c r="CFJ119" s="81"/>
      <c r="CFK119" s="81"/>
      <c r="CFL119" s="81"/>
      <c r="CFM119" s="81"/>
      <c r="CFN119" s="81"/>
      <c r="CFO119" s="81"/>
      <c r="CFP119" s="81"/>
      <c r="CFQ119" s="81"/>
      <c r="CFR119" s="81"/>
      <c r="CFS119" s="81"/>
      <c r="CFT119" s="81"/>
      <c r="CFU119" s="81"/>
      <c r="CFV119" s="81"/>
      <c r="CFW119" s="81"/>
      <c r="CFX119" s="81"/>
      <c r="CFY119" s="81"/>
      <c r="CFZ119" s="81"/>
      <c r="CGA119" s="81"/>
      <c r="CGB119" s="81"/>
      <c r="CGC119" s="81"/>
      <c r="CGD119" s="81"/>
      <c r="CGE119" s="81"/>
      <c r="CGF119" s="81"/>
      <c r="CGG119" s="81"/>
      <c r="CGH119" s="81"/>
      <c r="CGI119" s="81"/>
      <c r="CGJ119" s="81"/>
      <c r="CGK119" s="81"/>
      <c r="CGL119" s="81"/>
      <c r="CGM119" s="81"/>
      <c r="CGN119" s="81"/>
      <c r="CGO119" s="81"/>
      <c r="CGP119" s="81"/>
      <c r="CGQ119" s="81"/>
      <c r="CGR119" s="81"/>
      <c r="CGS119" s="81"/>
      <c r="CGT119" s="81"/>
      <c r="CGU119" s="81"/>
      <c r="CGV119" s="81"/>
      <c r="CGW119" s="81"/>
      <c r="CGX119" s="81"/>
      <c r="CGY119" s="81"/>
      <c r="CGZ119" s="81"/>
      <c r="CHA119" s="81"/>
      <c r="CHB119" s="81"/>
      <c r="CHC119" s="81"/>
      <c r="CHD119" s="81"/>
      <c r="CHE119" s="81"/>
      <c r="CHF119" s="81"/>
      <c r="CHG119" s="81"/>
      <c r="CHH119" s="81"/>
      <c r="CHI119" s="81"/>
      <c r="CHJ119" s="81"/>
      <c r="CHK119" s="81"/>
      <c r="CHL119" s="81"/>
      <c r="CHM119" s="81"/>
      <c r="CHN119" s="81"/>
      <c r="CHO119" s="81"/>
      <c r="CHP119" s="81"/>
      <c r="CHQ119" s="81"/>
      <c r="CHR119" s="81"/>
      <c r="CHS119" s="81"/>
      <c r="CHT119" s="81"/>
      <c r="CHU119" s="81"/>
      <c r="CHV119" s="81"/>
      <c r="CHW119" s="81"/>
      <c r="CHX119" s="81"/>
      <c r="CHY119" s="81"/>
      <c r="CHZ119" s="81"/>
      <c r="CIA119" s="81"/>
      <c r="CIB119" s="81"/>
      <c r="CIC119" s="81"/>
      <c r="CID119" s="81"/>
      <c r="CIE119" s="81"/>
      <c r="CIF119" s="81"/>
      <c r="CIG119" s="81"/>
      <c r="CIH119" s="81"/>
      <c r="CII119" s="81"/>
      <c r="CIJ119" s="81"/>
      <c r="CIK119" s="81"/>
      <c r="CIL119" s="81"/>
      <c r="CIM119" s="81"/>
      <c r="CIN119" s="81"/>
      <c r="CIO119" s="81"/>
      <c r="CIP119" s="81"/>
      <c r="CIQ119" s="81"/>
      <c r="CIR119" s="81"/>
      <c r="CIS119" s="81"/>
      <c r="CIT119" s="81"/>
      <c r="CIU119" s="81"/>
      <c r="CIV119" s="81"/>
      <c r="CIW119" s="81"/>
      <c r="CIX119" s="81"/>
      <c r="CIY119" s="81"/>
      <c r="CIZ119" s="81"/>
      <c r="CJA119" s="81"/>
      <c r="CJB119" s="81"/>
      <c r="CJC119" s="81"/>
      <c r="CJD119" s="81"/>
      <c r="CJE119" s="81"/>
      <c r="CJF119" s="81"/>
      <c r="CJG119" s="81"/>
      <c r="CJH119" s="81"/>
      <c r="CJI119" s="81"/>
      <c r="CJJ119" s="81"/>
      <c r="CJK119" s="81"/>
      <c r="CJL119" s="81"/>
      <c r="CJM119" s="81"/>
      <c r="CJN119" s="81"/>
      <c r="CJO119" s="81"/>
      <c r="CJP119" s="81"/>
      <c r="CJQ119" s="81"/>
      <c r="CJR119" s="81"/>
      <c r="CJS119" s="81"/>
      <c r="CJT119" s="81"/>
      <c r="CJU119" s="81"/>
      <c r="CJV119" s="81"/>
      <c r="CJW119" s="81"/>
      <c r="CJX119" s="81"/>
      <c r="CJY119" s="81"/>
      <c r="CJZ119" s="81"/>
      <c r="CKA119" s="81"/>
      <c r="CKB119" s="81"/>
      <c r="CKC119" s="81"/>
      <c r="CKD119" s="81"/>
      <c r="CKE119" s="81"/>
      <c r="CKF119" s="81"/>
      <c r="CKG119" s="81"/>
      <c r="CKH119" s="81"/>
      <c r="CKI119" s="81"/>
      <c r="CKJ119" s="81"/>
      <c r="CKK119" s="81"/>
      <c r="CKL119" s="81"/>
      <c r="CKM119" s="81"/>
      <c r="CKN119" s="81"/>
      <c r="CKO119" s="81"/>
      <c r="CKP119" s="81"/>
      <c r="CKQ119" s="81"/>
      <c r="CKR119" s="81"/>
      <c r="CKS119" s="81"/>
      <c r="CKT119" s="81"/>
      <c r="CKU119" s="81"/>
      <c r="CKV119" s="81"/>
      <c r="CKW119" s="81"/>
      <c r="CKX119" s="81"/>
      <c r="CKY119" s="81"/>
      <c r="CKZ119" s="81"/>
      <c r="CLA119" s="81"/>
      <c r="CLB119" s="81"/>
      <c r="CLC119" s="81"/>
      <c r="CLD119" s="81"/>
      <c r="CLE119" s="81"/>
      <c r="CLF119" s="81"/>
      <c r="CLG119" s="81"/>
      <c r="CLH119" s="81"/>
      <c r="CLI119" s="81"/>
      <c r="CLJ119" s="81"/>
      <c r="CLK119" s="81"/>
      <c r="CLL119" s="81"/>
      <c r="CLM119" s="81"/>
      <c r="CLN119" s="81"/>
      <c r="CLO119" s="81"/>
      <c r="CLP119" s="81"/>
      <c r="CLQ119" s="81"/>
      <c r="CLR119" s="81"/>
      <c r="CLS119" s="81"/>
      <c r="CLT119" s="81"/>
      <c r="CLU119" s="81"/>
      <c r="CLV119" s="81"/>
      <c r="CLW119" s="81"/>
      <c r="CLX119" s="81"/>
      <c r="CLY119" s="81"/>
      <c r="CLZ119" s="81"/>
      <c r="CMA119" s="81"/>
      <c r="CMB119" s="81"/>
      <c r="CMC119" s="81"/>
      <c r="CMD119" s="81"/>
      <c r="CME119" s="81"/>
      <c r="CMF119" s="81"/>
      <c r="CMG119" s="81"/>
      <c r="CMH119" s="81"/>
      <c r="CMI119" s="81"/>
      <c r="CMJ119" s="81"/>
      <c r="CMK119" s="81"/>
      <c r="CML119" s="81"/>
      <c r="CMM119" s="81"/>
      <c r="CMN119" s="81"/>
      <c r="CMO119" s="81"/>
      <c r="CMP119" s="81"/>
      <c r="CMQ119" s="81"/>
      <c r="CMR119" s="81"/>
      <c r="CMS119" s="81"/>
      <c r="CMT119" s="81"/>
      <c r="CMU119" s="81"/>
      <c r="CMV119" s="81"/>
      <c r="CMW119" s="81"/>
      <c r="CMX119" s="81"/>
      <c r="CMY119" s="81"/>
      <c r="CMZ119" s="81"/>
      <c r="CNA119" s="81"/>
      <c r="CNB119" s="81"/>
      <c r="CNC119" s="81"/>
      <c r="CND119" s="81"/>
      <c r="CNE119" s="81"/>
      <c r="CNF119" s="81"/>
      <c r="CNG119" s="81"/>
      <c r="CNH119" s="81"/>
      <c r="CNI119" s="81"/>
      <c r="CNJ119" s="81"/>
      <c r="CNK119" s="81"/>
      <c r="CNL119" s="81"/>
      <c r="CNM119" s="81"/>
      <c r="CNN119" s="81"/>
      <c r="CNO119" s="81"/>
      <c r="CNP119" s="81"/>
      <c r="CNQ119" s="81"/>
      <c r="CNR119" s="81"/>
      <c r="CNS119" s="81"/>
      <c r="CNT119" s="81"/>
      <c r="CNU119" s="81"/>
      <c r="CNV119" s="81"/>
      <c r="CNW119" s="81"/>
      <c r="CNX119" s="81"/>
      <c r="CNY119" s="81"/>
      <c r="CNZ119" s="81"/>
      <c r="COA119" s="81"/>
      <c r="COB119" s="81"/>
      <c r="COC119" s="81"/>
      <c r="COD119" s="81"/>
      <c r="COE119" s="81"/>
      <c r="COF119" s="81"/>
      <c r="COG119" s="81"/>
      <c r="COH119" s="81"/>
      <c r="COI119" s="81"/>
      <c r="COJ119" s="81"/>
      <c r="COK119" s="81"/>
      <c r="COL119" s="81"/>
      <c r="COM119" s="81"/>
      <c r="CON119" s="81"/>
      <c r="COO119" s="81"/>
      <c r="COP119" s="81"/>
      <c r="COQ119" s="81"/>
      <c r="COR119" s="81"/>
      <c r="COS119" s="81"/>
      <c r="COT119" s="81"/>
      <c r="COU119" s="81"/>
      <c r="COV119" s="81"/>
      <c r="COW119" s="81"/>
      <c r="COX119" s="81"/>
      <c r="COY119" s="81"/>
      <c r="COZ119" s="81"/>
      <c r="CPA119" s="81"/>
      <c r="CPB119" s="81"/>
      <c r="CPC119" s="81"/>
      <c r="CPD119" s="81"/>
      <c r="CPE119" s="81"/>
      <c r="CPF119" s="81"/>
      <c r="CPG119" s="81"/>
      <c r="CPH119" s="81"/>
      <c r="CPI119" s="81"/>
      <c r="CPJ119" s="81"/>
      <c r="CPK119" s="81"/>
      <c r="CPL119" s="81"/>
      <c r="CPM119" s="81"/>
      <c r="CPN119" s="81"/>
      <c r="CPO119" s="81"/>
      <c r="CPP119" s="81"/>
      <c r="CPQ119" s="81"/>
      <c r="CPR119" s="81"/>
      <c r="CPS119" s="81"/>
      <c r="CPT119" s="81"/>
      <c r="CPU119" s="81"/>
      <c r="CPV119" s="81"/>
      <c r="CPW119" s="81"/>
      <c r="CPX119" s="81"/>
      <c r="CPY119" s="81"/>
      <c r="CPZ119" s="81"/>
      <c r="CQA119" s="81"/>
      <c r="CQB119" s="81"/>
      <c r="CQC119" s="81"/>
      <c r="CQD119" s="81"/>
      <c r="CQE119" s="81"/>
      <c r="CQF119" s="81"/>
      <c r="CQG119" s="81"/>
      <c r="CQH119" s="81"/>
      <c r="CQI119" s="81"/>
      <c r="CQJ119" s="81"/>
      <c r="CQK119" s="81"/>
      <c r="CQL119" s="81"/>
      <c r="CQM119" s="81"/>
      <c r="CQN119" s="81"/>
      <c r="CQO119" s="81"/>
      <c r="CQP119" s="81"/>
      <c r="CQQ119" s="81"/>
      <c r="CQR119" s="81"/>
      <c r="CQS119" s="81"/>
      <c r="CQT119" s="81"/>
      <c r="CQU119" s="81"/>
      <c r="CQV119" s="81"/>
      <c r="CQW119" s="81"/>
      <c r="CQX119" s="81"/>
      <c r="CQY119" s="81"/>
      <c r="CQZ119" s="81"/>
      <c r="CRA119" s="81"/>
      <c r="CRB119" s="81"/>
      <c r="CRC119" s="81"/>
      <c r="CRD119" s="81"/>
      <c r="CRE119" s="81"/>
      <c r="CRF119" s="81"/>
      <c r="CRG119" s="81"/>
      <c r="CRH119" s="81"/>
      <c r="CRI119" s="81"/>
      <c r="CRJ119" s="81"/>
      <c r="CRK119" s="81"/>
      <c r="CRL119" s="81"/>
      <c r="CRM119" s="81"/>
      <c r="CRN119" s="81"/>
      <c r="CRO119" s="81"/>
      <c r="CRP119" s="81"/>
      <c r="CRQ119" s="81"/>
      <c r="CRR119" s="81"/>
      <c r="CRS119" s="81"/>
      <c r="CRT119" s="81"/>
      <c r="CRU119" s="81"/>
      <c r="CRV119" s="81"/>
      <c r="CRW119" s="81"/>
      <c r="CRX119" s="81"/>
      <c r="CRY119" s="81"/>
      <c r="CRZ119" s="81"/>
      <c r="CSA119" s="81"/>
      <c r="CSB119" s="81"/>
      <c r="CSC119" s="81"/>
      <c r="CSD119" s="81"/>
      <c r="CSE119" s="81"/>
      <c r="CSF119" s="81"/>
      <c r="CSG119" s="81"/>
      <c r="CSH119" s="81"/>
      <c r="CSI119" s="81"/>
      <c r="CSJ119" s="81"/>
      <c r="CSK119" s="81"/>
      <c r="CSL119" s="81"/>
      <c r="CSM119" s="81"/>
      <c r="CSN119" s="81"/>
      <c r="CSO119" s="81"/>
      <c r="CSP119" s="81"/>
      <c r="CSQ119" s="81"/>
      <c r="CSR119" s="81"/>
      <c r="CSS119" s="81"/>
      <c r="CST119" s="81"/>
      <c r="CSU119" s="81"/>
      <c r="CSV119" s="81"/>
      <c r="CSW119" s="81"/>
      <c r="CSX119" s="81"/>
      <c r="CSY119" s="81"/>
      <c r="CSZ119" s="81"/>
      <c r="CTA119" s="81"/>
      <c r="CTB119" s="81"/>
      <c r="CTC119" s="81"/>
      <c r="CTD119" s="81"/>
      <c r="CTE119" s="81"/>
      <c r="CTF119" s="81"/>
      <c r="CTG119" s="81"/>
      <c r="CTH119" s="81"/>
      <c r="CTI119" s="81"/>
      <c r="CTJ119" s="81"/>
      <c r="CTK119" s="81"/>
      <c r="CTL119" s="81"/>
      <c r="CTM119" s="81"/>
      <c r="CTN119" s="81"/>
      <c r="CTO119" s="81"/>
      <c r="CTP119" s="81"/>
      <c r="CTQ119" s="81"/>
      <c r="CTR119" s="81"/>
      <c r="CTS119" s="81"/>
      <c r="CTT119" s="81"/>
      <c r="CTU119" s="81"/>
      <c r="CTV119" s="81"/>
      <c r="CTW119" s="81"/>
      <c r="CTX119" s="81"/>
      <c r="CTY119" s="81"/>
      <c r="CTZ119" s="81"/>
      <c r="CUA119" s="81"/>
      <c r="CUB119" s="81"/>
      <c r="CUC119" s="81"/>
      <c r="CUD119" s="81"/>
      <c r="CUE119" s="81"/>
      <c r="CUF119" s="81"/>
      <c r="CUG119" s="81"/>
      <c r="CUH119" s="81"/>
      <c r="CUI119" s="81"/>
      <c r="CUJ119" s="81"/>
      <c r="CUK119" s="81"/>
      <c r="CUL119" s="81"/>
      <c r="CUM119" s="81"/>
      <c r="CUN119" s="81"/>
      <c r="CUO119" s="81"/>
      <c r="CUP119" s="81"/>
      <c r="CUQ119" s="81"/>
      <c r="CUR119" s="81"/>
      <c r="CUS119" s="81"/>
      <c r="CUT119" s="81"/>
      <c r="CUU119" s="81"/>
      <c r="CUV119" s="81"/>
      <c r="CUW119" s="81"/>
      <c r="CUX119" s="81"/>
      <c r="CUY119" s="81"/>
      <c r="CUZ119" s="81"/>
      <c r="CVA119" s="81"/>
      <c r="CVB119" s="81"/>
      <c r="CVC119" s="81"/>
      <c r="CVD119" s="81"/>
      <c r="CVE119" s="81"/>
      <c r="CVF119" s="81"/>
      <c r="CVG119" s="81"/>
      <c r="CVH119" s="81"/>
      <c r="CVI119" s="81"/>
      <c r="CVJ119" s="81"/>
      <c r="CVK119" s="81"/>
      <c r="CVL119" s="81"/>
      <c r="CVM119" s="81"/>
      <c r="CVN119" s="81"/>
      <c r="CVO119" s="81"/>
      <c r="CVP119" s="81"/>
      <c r="CVQ119" s="81"/>
      <c r="CVR119" s="81"/>
      <c r="CVS119" s="81"/>
      <c r="CVT119" s="81"/>
      <c r="CVU119" s="81"/>
      <c r="CVV119" s="81"/>
      <c r="CVW119" s="81"/>
      <c r="CVX119" s="81"/>
      <c r="CVY119" s="81"/>
      <c r="CVZ119" s="81"/>
      <c r="CWA119" s="81"/>
      <c r="CWB119" s="81"/>
      <c r="CWC119" s="81"/>
      <c r="CWD119" s="81"/>
      <c r="CWE119" s="81"/>
      <c r="CWF119" s="81"/>
      <c r="CWG119" s="81"/>
      <c r="CWH119" s="81"/>
      <c r="CWI119" s="81"/>
      <c r="CWJ119" s="81"/>
      <c r="CWK119" s="81"/>
      <c r="CWL119" s="81"/>
      <c r="CWM119" s="81"/>
      <c r="CWN119" s="81"/>
      <c r="CWO119" s="81"/>
      <c r="CWP119" s="81"/>
      <c r="CWQ119" s="81"/>
      <c r="CWR119" s="81"/>
      <c r="CWS119" s="81"/>
      <c r="CWT119" s="81"/>
      <c r="CWU119" s="81"/>
      <c r="CWV119" s="81"/>
      <c r="CWW119" s="81"/>
      <c r="CWX119" s="81"/>
      <c r="CWY119" s="81"/>
      <c r="CWZ119" s="81"/>
      <c r="CXA119" s="81"/>
      <c r="CXB119" s="81"/>
      <c r="CXC119" s="81"/>
      <c r="CXD119" s="81"/>
      <c r="CXE119" s="81"/>
      <c r="CXF119" s="81"/>
      <c r="CXG119" s="81"/>
      <c r="CXH119" s="81"/>
      <c r="CXI119" s="81"/>
      <c r="CXJ119" s="81"/>
      <c r="CXK119" s="81"/>
      <c r="CXL119" s="81"/>
      <c r="CXM119" s="81"/>
      <c r="CXN119" s="81"/>
      <c r="CXO119" s="81"/>
      <c r="CXP119" s="81"/>
      <c r="CXQ119" s="81"/>
      <c r="CXR119" s="81"/>
      <c r="CXS119" s="81"/>
      <c r="CXT119" s="81"/>
      <c r="CXU119" s="81"/>
      <c r="CXV119" s="81"/>
      <c r="CXW119" s="81"/>
      <c r="CXX119" s="81"/>
      <c r="CXY119" s="81"/>
      <c r="CXZ119" s="81"/>
      <c r="CYA119" s="81"/>
      <c r="CYB119" s="81"/>
      <c r="CYC119" s="81"/>
      <c r="CYD119" s="81"/>
      <c r="CYE119" s="81"/>
      <c r="CYF119" s="81"/>
      <c r="CYG119" s="81"/>
      <c r="CYH119" s="81"/>
      <c r="CYI119" s="81"/>
      <c r="CYJ119" s="81"/>
      <c r="CYK119" s="81"/>
      <c r="CYL119" s="81"/>
      <c r="CYM119" s="81"/>
      <c r="CYN119" s="81"/>
      <c r="CYO119" s="81"/>
      <c r="CYP119" s="81"/>
      <c r="CYQ119" s="81"/>
      <c r="CYR119" s="81"/>
      <c r="CYS119" s="81"/>
      <c r="CYT119" s="81"/>
      <c r="CYU119" s="81"/>
      <c r="CYV119" s="81"/>
      <c r="CYW119" s="81"/>
      <c r="CYX119" s="81"/>
      <c r="CYY119" s="81"/>
      <c r="CYZ119" s="81"/>
      <c r="CZA119" s="81"/>
      <c r="CZB119" s="81"/>
      <c r="CZC119" s="81"/>
      <c r="CZD119" s="81"/>
      <c r="CZE119" s="81"/>
      <c r="CZF119" s="81"/>
      <c r="CZG119" s="81"/>
      <c r="CZH119" s="81"/>
      <c r="CZI119" s="81"/>
      <c r="CZJ119" s="81"/>
      <c r="CZK119" s="81"/>
      <c r="CZL119" s="81"/>
      <c r="CZM119" s="81"/>
      <c r="CZN119" s="81"/>
      <c r="CZO119" s="81"/>
      <c r="CZP119" s="81"/>
      <c r="CZQ119" s="81"/>
      <c r="CZR119" s="81"/>
      <c r="CZS119" s="81"/>
      <c r="CZT119" s="81"/>
      <c r="CZU119" s="81"/>
      <c r="CZV119" s="81"/>
      <c r="CZW119" s="81"/>
      <c r="CZX119" s="81"/>
      <c r="CZY119" s="81"/>
      <c r="CZZ119" s="81"/>
      <c r="DAA119" s="81"/>
      <c r="DAB119" s="81"/>
      <c r="DAC119" s="81"/>
      <c r="DAD119" s="81"/>
      <c r="DAE119" s="81"/>
      <c r="DAF119" s="81"/>
      <c r="DAG119" s="81"/>
      <c r="DAH119" s="81"/>
      <c r="DAI119" s="81"/>
      <c r="DAJ119" s="81"/>
      <c r="DAK119" s="81"/>
      <c r="DAL119" s="81"/>
      <c r="DAM119" s="81"/>
      <c r="DAN119" s="81"/>
      <c r="DAO119" s="81"/>
      <c r="DAP119" s="81"/>
      <c r="DAQ119" s="81"/>
      <c r="DAR119" s="81"/>
      <c r="DAS119" s="81"/>
      <c r="DAT119" s="81"/>
      <c r="DAU119" s="81"/>
      <c r="DAV119" s="81"/>
      <c r="DAW119" s="81"/>
      <c r="DAX119" s="81"/>
      <c r="DAY119" s="81"/>
      <c r="DAZ119" s="81"/>
      <c r="DBA119" s="81"/>
      <c r="DBB119" s="81"/>
      <c r="DBC119" s="81"/>
      <c r="DBD119" s="81"/>
      <c r="DBE119" s="81"/>
      <c r="DBF119" s="81"/>
      <c r="DBG119" s="81"/>
      <c r="DBH119" s="81"/>
      <c r="DBI119" s="81"/>
      <c r="DBJ119" s="81"/>
      <c r="DBK119" s="81"/>
      <c r="DBL119" s="81"/>
      <c r="DBM119" s="81"/>
      <c r="DBN119" s="81"/>
      <c r="DBO119" s="81"/>
      <c r="DBP119" s="81"/>
      <c r="DBQ119" s="81"/>
      <c r="DBR119" s="81"/>
      <c r="DBS119" s="81"/>
      <c r="DBT119" s="81"/>
      <c r="DBU119" s="81"/>
      <c r="DBV119" s="81"/>
      <c r="DBW119" s="81"/>
      <c r="DBX119" s="81"/>
      <c r="DBY119" s="81"/>
      <c r="DBZ119" s="81"/>
      <c r="DCA119" s="81"/>
      <c r="DCB119" s="81"/>
      <c r="DCC119" s="81"/>
      <c r="DCD119" s="81"/>
      <c r="DCE119" s="81"/>
      <c r="DCF119" s="81"/>
      <c r="DCG119" s="81"/>
      <c r="DCH119" s="81"/>
      <c r="DCI119" s="81"/>
      <c r="DCJ119" s="81"/>
      <c r="DCK119" s="81"/>
      <c r="DCL119" s="81"/>
      <c r="DCM119" s="81"/>
      <c r="DCN119" s="81"/>
      <c r="DCO119" s="81"/>
      <c r="DCP119" s="81"/>
      <c r="DCQ119" s="81"/>
      <c r="DCR119" s="81"/>
      <c r="DCS119" s="81"/>
      <c r="DCT119" s="81"/>
      <c r="DCU119" s="81"/>
      <c r="DCV119" s="81"/>
      <c r="DCW119" s="81"/>
      <c r="DCX119" s="81"/>
      <c r="DCY119" s="81"/>
      <c r="DCZ119" s="81"/>
      <c r="DDA119" s="81"/>
      <c r="DDB119" s="81"/>
      <c r="DDC119" s="81"/>
      <c r="DDD119" s="81"/>
      <c r="DDE119" s="81"/>
      <c r="DDF119" s="81"/>
      <c r="DDG119" s="81"/>
      <c r="DDH119" s="81"/>
      <c r="DDI119" s="81"/>
      <c r="DDJ119" s="81"/>
      <c r="WBZ119" s="81"/>
      <c r="WCA119" s="81"/>
      <c r="WCB119" s="81"/>
      <c r="WCC119" s="81"/>
      <c r="WCD119" s="81"/>
      <c r="WCE119" s="81"/>
      <c r="WCF119" s="81"/>
      <c r="WCG119" s="81"/>
      <c r="WCH119" s="81"/>
      <c r="WCI119" s="81"/>
      <c r="WCJ119" s="81"/>
      <c r="WCK119" s="81"/>
      <c r="WCL119" s="81"/>
      <c r="WCM119" s="81"/>
      <c r="WCN119" s="81"/>
      <c r="WCO119" s="81"/>
      <c r="WCP119" s="81"/>
      <c r="WCQ119" s="81"/>
      <c r="WCR119" s="81"/>
      <c r="WCS119" s="81"/>
      <c r="WCT119" s="81"/>
      <c r="WCU119" s="81"/>
      <c r="WCV119" s="81"/>
      <c r="WCW119" s="81"/>
      <c r="WCX119" s="81"/>
      <c r="WCY119" s="81"/>
      <c r="WCZ119" s="81"/>
      <c r="WDA119" s="81"/>
      <c r="WDB119" s="81"/>
      <c r="WDC119" s="81"/>
      <c r="WDD119" s="81"/>
      <c r="WDE119" s="81"/>
      <c r="WDF119" s="81"/>
      <c r="WDG119" s="81"/>
      <c r="WDH119" s="81"/>
      <c r="WDI119" s="81"/>
      <c r="WDJ119" s="81"/>
      <c r="WDK119" s="81"/>
      <c r="WDL119" s="81"/>
      <c r="WDM119" s="81"/>
      <c r="WDN119" s="81"/>
      <c r="WDO119" s="81"/>
      <c r="WDP119" s="81"/>
      <c r="WDQ119" s="81"/>
      <c r="WDR119" s="81"/>
      <c r="WDS119" s="81"/>
      <c r="WDT119" s="81"/>
      <c r="WDU119" s="81"/>
      <c r="WDV119" s="81"/>
      <c r="WDW119" s="81"/>
      <c r="WDX119" s="81"/>
      <c r="WDY119" s="81"/>
      <c r="WDZ119" s="81"/>
      <c r="WEA119" s="81"/>
      <c r="WEB119" s="81"/>
      <c r="WEC119" s="81"/>
      <c r="WED119" s="81"/>
      <c r="WEE119" s="81"/>
      <c r="WEF119" s="81"/>
      <c r="WEG119" s="81"/>
      <c r="WEH119" s="81"/>
      <c r="WEI119" s="81"/>
      <c r="WEJ119" s="81"/>
      <c r="WEK119" s="81"/>
      <c r="WEL119" s="81"/>
      <c r="WEM119" s="81"/>
      <c r="WEN119" s="81"/>
      <c r="WEO119" s="81"/>
      <c r="WEP119" s="81"/>
      <c r="WEQ119" s="81"/>
      <c r="WER119" s="81"/>
      <c r="WES119" s="81"/>
      <c r="WET119" s="81"/>
      <c r="WEU119" s="81"/>
      <c r="WEV119" s="81"/>
      <c r="WEW119" s="81"/>
      <c r="WEX119" s="81"/>
      <c r="WEY119" s="81"/>
      <c r="WEZ119" s="81"/>
      <c r="WFA119" s="81"/>
      <c r="WFB119" s="81"/>
      <c r="WFC119" s="81"/>
      <c r="WFD119" s="81"/>
      <c r="WFE119" s="81"/>
      <c r="WFF119" s="81"/>
      <c r="WFG119" s="81"/>
      <c r="WFH119" s="81"/>
      <c r="WFI119" s="81"/>
      <c r="WFJ119" s="81"/>
      <c r="WFK119" s="81"/>
      <c r="WFL119" s="81"/>
      <c r="WFM119" s="81"/>
      <c r="WFN119" s="81"/>
      <c r="WFO119" s="81"/>
      <c r="WFP119" s="81"/>
      <c r="WFQ119" s="81"/>
      <c r="WFR119" s="81"/>
      <c r="WFS119" s="81"/>
      <c r="WFT119" s="81"/>
      <c r="WFU119" s="81"/>
      <c r="WFV119" s="81"/>
      <c r="WFW119" s="81"/>
      <c r="WFX119" s="81"/>
      <c r="WFY119" s="81"/>
      <c r="WFZ119" s="81"/>
      <c r="WGA119" s="81"/>
      <c r="WGB119" s="81"/>
      <c r="WGC119" s="81"/>
      <c r="WGD119" s="81"/>
      <c r="WGE119" s="81"/>
      <c r="WGF119" s="81"/>
      <c r="WGG119" s="81"/>
      <c r="WGH119" s="81"/>
      <c r="WGI119" s="81"/>
      <c r="WGJ119" s="81"/>
      <c r="WGK119" s="81"/>
      <c r="WGL119" s="81"/>
      <c r="WGM119" s="81"/>
      <c r="WGN119" s="81"/>
      <c r="WGO119" s="81"/>
      <c r="WGP119" s="81"/>
      <c r="WGQ119" s="81"/>
      <c r="WGR119" s="81"/>
      <c r="WGS119" s="81"/>
      <c r="WGT119" s="81"/>
      <c r="WGU119" s="81"/>
      <c r="WGV119" s="81"/>
      <c r="WGW119" s="81"/>
      <c r="WGX119" s="81"/>
      <c r="WGY119" s="81"/>
      <c r="WGZ119" s="81"/>
      <c r="WHA119" s="81"/>
      <c r="WHB119" s="81"/>
      <c r="WHC119" s="81"/>
      <c r="WHD119" s="81"/>
      <c r="WHE119" s="81"/>
      <c r="WHF119" s="81"/>
      <c r="WHG119" s="81"/>
      <c r="WHH119" s="81"/>
      <c r="WHI119" s="81"/>
      <c r="WHJ119" s="81"/>
      <c r="WHK119" s="81"/>
      <c r="WHL119" s="81"/>
      <c r="WHM119" s="81"/>
      <c r="WHN119" s="81"/>
      <c r="WHO119" s="81"/>
      <c r="WHP119" s="81"/>
      <c r="WHQ119" s="81"/>
      <c r="WHR119" s="81"/>
      <c r="WHS119" s="81"/>
      <c r="WHT119" s="81"/>
      <c r="WHU119" s="81"/>
      <c r="WHV119" s="81"/>
      <c r="WHW119" s="81"/>
      <c r="WHX119" s="81"/>
      <c r="WHY119" s="81"/>
      <c r="WHZ119" s="81"/>
      <c r="WIA119" s="81"/>
      <c r="WIB119" s="81"/>
      <c r="WIC119" s="81"/>
      <c r="WID119" s="81"/>
      <c r="WIE119" s="81"/>
      <c r="WIF119" s="81"/>
      <c r="WIG119" s="81"/>
      <c r="WIH119" s="81"/>
      <c r="WII119" s="81"/>
      <c r="WIJ119" s="81"/>
      <c r="WIK119" s="81"/>
      <c r="WIL119" s="81"/>
      <c r="WIM119" s="81"/>
      <c r="WIN119" s="81"/>
      <c r="WIO119" s="81"/>
      <c r="WIP119" s="81"/>
      <c r="WIQ119" s="81"/>
      <c r="WIR119" s="81"/>
      <c r="WIS119" s="81"/>
      <c r="WIT119" s="81"/>
      <c r="WIU119" s="81"/>
      <c r="WIV119" s="81"/>
      <c r="WIW119" s="81"/>
      <c r="WIX119" s="81"/>
      <c r="WIY119" s="81"/>
      <c r="WIZ119" s="81"/>
      <c r="WJA119" s="81"/>
      <c r="WJB119" s="81"/>
      <c r="WJC119" s="81"/>
      <c r="WJD119" s="81"/>
      <c r="WJE119" s="81"/>
      <c r="WJF119" s="81"/>
      <c r="WJG119" s="81"/>
      <c r="WJH119" s="81"/>
      <c r="WJI119" s="81"/>
      <c r="WJJ119" s="81"/>
      <c r="WJK119" s="81"/>
      <c r="WJL119" s="81"/>
      <c r="WJM119" s="81"/>
      <c r="WJN119" s="81"/>
      <c r="WJO119" s="81"/>
      <c r="WJP119" s="81"/>
      <c r="WJQ119" s="81"/>
      <c r="WJR119" s="81"/>
      <c r="WJS119" s="81"/>
      <c r="WJT119" s="81"/>
      <c r="WJU119" s="81"/>
      <c r="WJV119" s="81"/>
      <c r="WJW119" s="81"/>
      <c r="WJX119" s="81"/>
      <c r="WJY119" s="81"/>
      <c r="WJZ119" s="81"/>
      <c r="WKA119" s="81"/>
      <c r="WKB119" s="81"/>
      <c r="WKC119" s="81"/>
      <c r="WKD119" s="81"/>
      <c r="WKE119" s="81"/>
      <c r="WKF119" s="81"/>
      <c r="WKG119" s="81"/>
      <c r="WKH119" s="81"/>
      <c r="WKI119" s="81"/>
      <c r="WKJ119" s="81"/>
      <c r="WKK119" s="81"/>
      <c r="WKL119" s="81"/>
      <c r="WKM119" s="81"/>
      <c r="WKN119" s="81"/>
      <c r="WKO119" s="81"/>
      <c r="WKP119" s="81"/>
      <c r="WKQ119" s="81"/>
      <c r="WKR119" s="81"/>
      <c r="WKS119" s="81"/>
      <c r="WKT119" s="81"/>
      <c r="WKU119" s="81"/>
      <c r="WKV119" s="81"/>
      <c r="WKW119" s="81"/>
      <c r="WKX119" s="81"/>
      <c r="WKY119" s="81"/>
      <c r="WKZ119" s="81"/>
      <c r="WLA119" s="81"/>
      <c r="WLB119" s="81"/>
      <c r="WLC119" s="81"/>
      <c r="WLD119" s="81"/>
      <c r="WLE119" s="81"/>
      <c r="WLF119" s="81"/>
      <c r="WLG119" s="81"/>
      <c r="WLH119" s="81"/>
      <c r="WLI119" s="81"/>
      <c r="WLJ119" s="81"/>
      <c r="WLK119" s="81"/>
      <c r="WLL119" s="81"/>
      <c r="WLM119" s="81"/>
      <c r="WLN119" s="81"/>
      <c r="WLO119" s="81"/>
      <c r="WLP119" s="81"/>
      <c r="WLQ119" s="81"/>
      <c r="WLR119" s="81"/>
      <c r="WLS119" s="81"/>
      <c r="WLT119" s="81"/>
      <c r="WLU119" s="81"/>
      <c r="WLV119" s="81"/>
      <c r="WLW119" s="81"/>
      <c r="WLX119" s="81"/>
      <c r="WLY119" s="81"/>
      <c r="WLZ119" s="81"/>
      <c r="WMA119" s="81"/>
      <c r="WMB119" s="81"/>
      <c r="WMC119" s="81"/>
      <c r="WMD119" s="81"/>
      <c r="WME119" s="81"/>
      <c r="WMF119" s="81"/>
      <c r="WMG119" s="81"/>
      <c r="WMH119" s="81"/>
      <c r="WMI119" s="81"/>
      <c r="WMJ119" s="81"/>
      <c r="WMK119" s="81"/>
      <c r="WML119" s="81"/>
      <c r="WMM119" s="81"/>
      <c r="WMN119" s="81"/>
      <c r="WMO119" s="81"/>
      <c r="WMP119" s="81"/>
      <c r="WMQ119" s="81"/>
      <c r="WMR119" s="81"/>
      <c r="WMS119" s="81"/>
      <c r="WMT119" s="81"/>
      <c r="WMU119" s="81"/>
      <c r="WMV119" s="81"/>
      <c r="WMW119" s="81"/>
      <c r="WMX119" s="81"/>
      <c r="WMY119" s="81"/>
      <c r="WMZ119" s="81"/>
      <c r="WNA119" s="81"/>
      <c r="WNB119" s="81"/>
      <c r="WNC119" s="81"/>
      <c r="WND119" s="81"/>
      <c r="WNE119" s="81"/>
      <c r="WNF119" s="81"/>
      <c r="WNG119" s="81"/>
      <c r="WNH119" s="81"/>
      <c r="WNI119" s="81"/>
      <c r="WNJ119" s="81"/>
      <c r="WNK119" s="81"/>
      <c r="WNL119" s="81"/>
      <c r="WNM119" s="81"/>
      <c r="WNN119" s="81"/>
      <c r="WNO119" s="81"/>
      <c r="WNP119" s="81"/>
      <c r="WNQ119" s="81"/>
      <c r="WNR119" s="81"/>
      <c r="WNS119" s="81"/>
      <c r="WNT119" s="81"/>
      <c r="WNU119" s="81"/>
      <c r="WNV119" s="81"/>
      <c r="WNW119" s="81"/>
      <c r="WNX119" s="81"/>
      <c r="WNY119" s="81"/>
      <c r="WNZ119" s="81"/>
      <c r="WOA119" s="81"/>
      <c r="WOB119" s="81"/>
      <c r="WOC119" s="81"/>
      <c r="WOD119" s="81"/>
      <c r="WOE119" s="81"/>
      <c r="WOF119" s="81"/>
      <c r="WOG119" s="81"/>
      <c r="WOH119" s="81"/>
      <c r="WOI119" s="81"/>
      <c r="WOJ119" s="81"/>
      <c r="WOK119" s="81"/>
      <c r="WOL119" s="81"/>
      <c r="WOM119" s="81"/>
      <c r="WON119" s="81"/>
      <c r="WOO119" s="81"/>
      <c r="WOP119" s="81"/>
      <c r="WOQ119" s="81"/>
      <c r="WOR119" s="81"/>
      <c r="WOS119" s="81"/>
      <c r="WOT119" s="81"/>
      <c r="WOU119" s="81"/>
      <c r="WOV119" s="81"/>
      <c r="WOW119" s="81"/>
      <c r="WOX119" s="81"/>
      <c r="WOY119" s="81"/>
      <c r="WOZ119" s="81"/>
      <c r="WPA119" s="81"/>
      <c r="WPB119" s="81"/>
      <c r="WPC119" s="81"/>
      <c r="WPD119" s="81"/>
      <c r="WPE119" s="81"/>
      <c r="WPF119" s="81"/>
      <c r="WPG119" s="81"/>
      <c r="WPH119" s="81"/>
      <c r="WPI119" s="81"/>
      <c r="WPJ119" s="81"/>
      <c r="WPK119" s="81"/>
      <c r="WPL119" s="81"/>
      <c r="WPM119" s="81"/>
      <c r="WPN119" s="81"/>
      <c r="WPO119" s="81"/>
      <c r="WPP119" s="81"/>
      <c r="WPQ119" s="81"/>
      <c r="WPR119" s="81"/>
      <c r="WPS119" s="81"/>
      <c r="WPT119" s="81"/>
      <c r="WPU119" s="81"/>
      <c r="WPV119" s="81"/>
      <c r="WPW119" s="81"/>
      <c r="WPX119" s="81"/>
      <c r="WPY119" s="81"/>
      <c r="WPZ119" s="81"/>
      <c r="WQA119" s="81"/>
      <c r="WQB119" s="81"/>
      <c r="WQC119" s="81"/>
      <c r="WQD119" s="81"/>
      <c r="WQE119" s="81"/>
      <c r="WQF119" s="81"/>
      <c r="WQG119" s="81"/>
      <c r="WQH119" s="81"/>
      <c r="WQI119" s="81"/>
      <c r="WQJ119" s="81"/>
      <c r="WQK119" s="81"/>
      <c r="WQL119" s="81"/>
      <c r="WQM119" s="81"/>
      <c r="WQN119" s="81"/>
      <c r="WQO119" s="81"/>
      <c r="WQP119" s="81"/>
      <c r="WQQ119" s="81"/>
      <c r="WQR119" s="81"/>
      <c r="WQS119" s="81"/>
      <c r="WQT119" s="81"/>
      <c r="WQU119" s="81"/>
      <c r="WQV119" s="81"/>
      <c r="WQW119" s="81"/>
      <c r="WQX119" s="81"/>
      <c r="WQY119" s="81"/>
      <c r="WQZ119" s="81"/>
      <c r="WRA119" s="81"/>
      <c r="WRB119" s="81"/>
      <c r="WRC119" s="81"/>
      <c r="WRD119" s="81"/>
      <c r="WRE119" s="81"/>
      <c r="WRF119" s="81"/>
      <c r="WRG119" s="81"/>
      <c r="WRH119" s="81"/>
      <c r="WRI119" s="81"/>
      <c r="WRJ119" s="81"/>
      <c r="WRK119" s="81"/>
      <c r="WRL119" s="81"/>
      <c r="WRM119" s="81"/>
      <c r="WRN119" s="81"/>
      <c r="WRO119" s="81"/>
      <c r="WRP119" s="81"/>
      <c r="WRQ119" s="81"/>
      <c r="WRR119" s="81"/>
      <c r="WRS119" s="81"/>
      <c r="WRT119" s="81"/>
      <c r="WRU119" s="81"/>
      <c r="WRV119" s="81"/>
      <c r="WRW119" s="81"/>
      <c r="WRX119" s="81"/>
      <c r="WRY119" s="81"/>
      <c r="WRZ119" s="81"/>
      <c r="WSA119" s="81"/>
      <c r="WSB119" s="81"/>
      <c r="WSC119" s="81"/>
      <c r="WSD119" s="81"/>
      <c r="WSE119" s="81"/>
      <c r="WSF119" s="81"/>
      <c r="WSG119" s="81"/>
      <c r="WSH119" s="81"/>
      <c r="WSI119" s="81"/>
      <c r="WSJ119" s="81"/>
      <c r="WSK119" s="81"/>
      <c r="WSL119" s="81"/>
      <c r="WSM119" s="81"/>
      <c r="WSN119" s="81"/>
      <c r="WSO119" s="81"/>
      <c r="WSP119" s="81"/>
      <c r="WSQ119" s="81"/>
      <c r="WSR119" s="81"/>
      <c r="WSS119" s="81"/>
      <c r="WST119" s="81"/>
      <c r="WSU119" s="81"/>
      <c r="WSV119" s="81"/>
      <c r="WSW119" s="81"/>
      <c r="WSX119" s="81"/>
      <c r="WSY119" s="81"/>
      <c r="WSZ119" s="81"/>
      <c r="WTA119" s="81"/>
      <c r="WTB119" s="81"/>
      <c r="WTC119" s="81"/>
      <c r="WTD119" s="81"/>
      <c r="WTE119" s="81"/>
      <c r="WTF119" s="81"/>
      <c r="WTG119" s="81"/>
      <c r="WTH119" s="81"/>
      <c r="WTI119" s="81"/>
      <c r="WTJ119" s="81"/>
      <c r="WTK119" s="81"/>
      <c r="WTL119" s="81"/>
      <c r="WTM119" s="81"/>
      <c r="WTN119" s="81"/>
      <c r="WTO119" s="81"/>
      <c r="WTP119" s="81"/>
      <c r="WTQ119" s="81"/>
      <c r="WTR119" s="81"/>
      <c r="WTS119" s="81"/>
      <c r="WTT119" s="81"/>
      <c r="WTU119" s="81"/>
      <c r="WTV119" s="81"/>
      <c r="WTW119" s="81"/>
      <c r="WTX119" s="81"/>
      <c r="WTY119" s="81"/>
      <c r="WTZ119" s="81"/>
      <c r="WUA119" s="81"/>
      <c r="WUB119" s="81"/>
      <c r="WUC119" s="81"/>
      <c r="WUD119" s="81"/>
      <c r="WUE119" s="81"/>
      <c r="WUF119" s="81"/>
      <c r="WUG119" s="81"/>
      <c r="WUH119" s="81"/>
      <c r="WUI119" s="81"/>
      <c r="WUJ119" s="81"/>
      <c r="WUK119" s="81"/>
      <c r="WUL119" s="81"/>
      <c r="WUM119" s="81"/>
      <c r="WUN119" s="81"/>
      <c r="WUO119" s="81"/>
      <c r="WUP119" s="81"/>
      <c r="WUQ119" s="81"/>
      <c r="WUR119" s="81"/>
      <c r="WUS119" s="81"/>
      <c r="WUT119" s="81"/>
      <c r="WUU119" s="81"/>
      <c r="WUV119" s="81"/>
      <c r="WUW119" s="81"/>
      <c r="WUX119" s="81"/>
      <c r="WUY119" s="81"/>
      <c r="WUZ119" s="81"/>
      <c r="WVA119" s="81"/>
      <c r="WVB119" s="81"/>
      <c r="WVC119" s="81"/>
      <c r="WVD119" s="81"/>
      <c r="WVE119" s="81"/>
      <c r="WVF119" s="81"/>
      <c r="WVG119" s="81"/>
      <c r="WVH119" s="81"/>
      <c r="WVI119" s="81"/>
      <c r="WVJ119" s="81"/>
      <c r="WVK119" s="81"/>
      <c r="WVL119" s="81"/>
      <c r="WVM119" s="81"/>
      <c r="WVN119" s="81"/>
      <c r="WVO119" s="81"/>
      <c r="WVP119" s="81"/>
      <c r="WVQ119" s="81"/>
      <c r="WVR119" s="81"/>
      <c r="WVS119" s="81"/>
      <c r="WVT119" s="81"/>
      <c r="WVU119" s="81"/>
      <c r="WVV119" s="81"/>
      <c r="WVW119" s="81"/>
      <c r="WVX119" s="81"/>
      <c r="WVY119" s="81"/>
      <c r="WVZ119" s="81"/>
      <c r="WWA119" s="81"/>
      <c r="WWB119" s="81"/>
      <c r="WWC119" s="81"/>
      <c r="WWD119" s="81"/>
      <c r="WWE119" s="81"/>
      <c r="WWF119" s="81"/>
      <c r="WWG119" s="81"/>
      <c r="WWH119" s="81"/>
      <c r="WWI119" s="81"/>
      <c r="WWJ119" s="81"/>
      <c r="WWK119" s="81"/>
      <c r="WWL119" s="81"/>
      <c r="WWM119" s="81"/>
      <c r="WWN119" s="81"/>
      <c r="WWO119" s="81"/>
      <c r="WWP119" s="81"/>
      <c r="WWQ119" s="81"/>
      <c r="WWR119" s="81"/>
      <c r="WWS119" s="81"/>
      <c r="WWT119" s="81"/>
      <c r="WWU119" s="81"/>
      <c r="WWV119" s="81"/>
      <c r="WWW119" s="81"/>
      <c r="WWX119" s="81"/>
      <c r="WWY119" s="81"/>
      <c r="WWZ119" s="81"/>
      <c r="WXA119" s="81"/>
      <c r="WXB119" s="81"/>
      <c r="WXC119" s="81"/>
      <c r="WXD119" s="81"/>
      <c r="WXE119" s="81"/>
      <c r="WXF119" s="81"/>
      <c r="WXG119" s="81"/>
      <c r="WXH119" s="81"/>
      <c r="WXI119" s="81"/>
      <c r="WXJ119" s="81"/>
      <c r="WXK119" s="81"/>
      <c r="WXL119" s="81"/>
      <c r="WXM119" s="81"/>
      <c r="WXN119" s="81"/>
      <c r="WXO119" s="81"/>
      <c r="WXP119" s="81"/>
      <c r="WXQ119" s="81"/>
      <c r="WXR119" s="81"/>
      <c r="WXS119" s="81"/>
      <c r="WXT119" s="81"/>
      <c r="WXU119" s="81"/>
      <c r="WXV119" s="81"/>
      <c r="WXW119" s="81"/>
      <c r="WXX119" s="81"/>
      <c r="WXY119" s="81"/>
      <c r="WXZ119" s="81"/>
      <c r="WYA119" s="81"/>
      <c r="WYB119" s="81"/>
      <c r="WYC119" s="81"/>
      <c r="WYD119" s="81"/>
      <c r="WYE119" s="81"/>
      <c r="WYF119" s="81"/>
      <c r="WYG119" s="81"/>
      <c r="WYH119" s="81"/>
      <c r="WYI119" s="81"/>
      <c r="WYJ119" s="81"/>
      <c r="WYK119" s="81"/>
      <c r="WYL119" s="81"/>
      <c r="WYM119" s="81"/>
      <c r="WYN119" s="81"/>
      <c r="WYO119" s="81"/>
      <c r="WYP119" s="81"/>
      <c r="WYQ119" s="81"/>
      <c r="WYR119" s="81"/>
      <c r="WYS119" s="81"/>
      <c r="WYT119" s="81"/>
      <c r="WYU119" s="81"/>
      <c r="WYV119" s="81"/>
      <c r="WYW119" s="81"/>
      <c r="WYX119" s="81"/>
      <c r="WYY119" s="81"/>
      <c r="WYZ119" s="81"/>
      <c r="WZA119" s="81"/>
      <c r="WZB119" s="81"/>
      <c r="WZC119" s="81"/>
      <c r="WZD119" s="81"/>
      <c r="WZE119" s="81"/>
      <c r="WZF119" s="81"/>
      <c r="WZG119" s="81"/>
      <c r="WZH119" s="81"/>
      <c r="WZI119" s="81"/>
      <c r="WZJ119" s="81"/>
      <c r="WZK119" s="81"/>
      <c r="WZL119" s="81"/>
      <c r="WZM119" s="81"/>
      <c r="WZN119" s="81"/>
      <c r="WZO119" s="81"/>
      <c r="WZP119" s="81"/>
      <c r="WZQ119" s="81"/>
      <c r="WZR119" s="81"/>
      <c r="WZS119" s="81"/>
      <c r="WZT119" s="81"/>
      <c r="WZU119" s="81"/>
      <c r="WZV119" s="81"/>
      <c r="WZW119" s="81"/>
      <c r="WZX119" s="81"/>
      <c r="WZY119" s="81"/>
      <c r="WZZ119" s="81"/>
      <c r="XAA119" s="81"/>
      <c r="XAB119" s="81"/>
      <c r="XAC119" s="81"/>
      <c r="XAD119" s="81"/>
      <c r="XAE119" s="81"/>
      <c r="XAF119" s="81"/>
      <c r="XAG119" s="81"/>
      <c r="XAH119" s="81"/>
      <c r="XAI119" s="81"/>
      <c r="XAJ119" s="81"/>
      <c r="XAK119" s="81"/>
      <c r="XAL119" s="81"/>
      <c r="XAM119" s="81"/>
      <c r="XAN119" s="81"/>
      <c r="XAO119" s="81"/>
      <c r="XAP119" s="81"/>
      <c r="XAQ119" s="81"/>
      <c r="XAR119" s="81"/>
      <c r="XAS119" s="81"/>
      <c r="XAT119" s="81"/>
      <c r="XAU119" s="81"/>
      <c r="XAV119" s="81"/>
      <c r="XAW119" s="81"/>
      <c r="XAX119" s="81"/>
      <c r="XAY119" s="81"/>
      <c r="XAZ119" s="81"/>
      <c r="XBA119" s="81"/>
      <c r="XBB119" s="81"/>
      <c r="XBC119" s="81"/>
      <c r="XBD119" s="81"/>
      <c r="XBE119" s="81"/>
      <c r="XBF119" s="81"/>
      <c r="XBG119" s="81"/>
      <c r="XBH119" s="81"/>
      <c r="XBI119" s="81"/>
      <c r="XBJ119" s="81"/>
      <c r="XBK119" s="81"/>
      <c r="XBL119" s="81"/>
      <c r="XBM119" s="81"/>
      <c r="XBN119" s="81"/>
      <c r="XBO119" s="81"/>
      <c r="XBP119" s="81"/>
      <c r="XBQ119" s="81"/>
      <c r="XBR119" s="81"/>
      <c r="XBS119" s="81"/>
      <c r="XBT119" s="81"/>
      <c r="XBU119" s="81"/>
      <c r="XBV119" s="81"/>
      <c r="XBW119" s="81"/>
      <c r="XBX119" s="81"/>
      <c r="XBY119" s="81"/>
      <c r="XBZ119" s="81"/>
      <c r="XCA119" s="81"/>
      <c r="XCB119" s="81"/>
      <c r="XCC119" s="81"/>
      <c r="XCD119" s="81"/>
      <c r="XCE119" s="81"/>
      <c r="XCF119" s="81"/>
      <c r="XCG119" s="81"/>
      <c r="XCH119" s="81"/>
      <c r="XCI119" s="81"/>
      <c r="XCJ119" s="81"/>
      <c r="XCK119" s="81"/>
      <c r="XCL119" s="81"/>
      <c r="XCM119" s="81"/>
      <c r="XCN119" s="81"/>
      <c r="XCO119" s="81"/>
      <c r="XCP119" s="81"/>
      <c r="XCQ119" s="81"/>
      <c r="XCR119" s="81"/>
      <c r="XCS119" s="81"/>
      <c r="XCT119" s="81"/>
      <c r="XCU119" s="81"/>
      <c r="XCV119" s="81"/>
      <c r="XCW119" s="81"/>
      <c r="XCX119" s="81"/>
      <c r="XCY119" s="81"/>
      <c r="XCZ119" s="81"/>
      <c r="XDA119" s="81"/>
      <c r="XDB119" s="81"/>
      <c r="XDC119" s="81"/>
      <c r="XDD119" s="81"/>
      <c r="XDE119" s="81"/>
      <c r="XDF119" s="81"/>
      <c r="XDG119" s="81"/>
      <c r="XDH119" s="81"/>
      <c r="XDI119" s="81"/>
      <c r="XDJ119" s="81"/>
      <c r="XDK119" s="81"/>
      <c r="XDL119" s="81"/>
      <c r="XDM119" s="81"/>
      <c r="XDN119" s="81"/>
      <c r="XDO119" s="81"/>
      <c r="XDP119" s="81"/>
      <c r="XDQ119" s="81"/>
      <c r="XDR119" s="81"/>
      <c r="XDS119" s="81"/>
      <c r="XDT119" s="81"/>
      <c r="XDU119" s="81"/>
      <c r="XDV119" s="81"/>
      <c r="XDW119" s="81"/>
      <c r="XDX119" s="81"/>
      <c r="XDY119" s="81"/>
      <c r="XDZ119" s="81"/>
      <c r="XEA119" s="81"/>
      <c r="XEB119" s="81"/>
      <c r="XEC119" s="81"/>
      <c r="XED119" s="81"/>
      <c r="XEE119" s="81"/>
      <c r="XEF119" s="81"/>
      <c r="XEG119" s="81"/>
      <c r="XEH119" s="81"/>
      <c r="XEI119" s="81"/>
      <c r="XEJ119" s="81"/>
      <c r="XEK119" s="81"/>
      <c r="XEL119" s="81"/>
      <c r="XEM119" s="81"/>
      <c r="XEN119" s="81"/>
      <c r="XEO119" s="81"/>
      <c r="XEP119" s="81"/>
      <c r="XEQ119" s="81"/>
      <c r="XER119" s="81"/>
      <c r="XES119" s="81"/>
      <c r="XET119" s="81"/>
      <c r="XEU119" s="81"/>
      <c r="XEV119" s="81"/>
      <c r="XEW119" s="81"/>
      <c r="XEX119" s="81"/>
      <c r="XEY119" s="81"/>
      <c r="XEZ119" s="81"/>
      <c r="XFA119" s="81"/>
      <c r="XFB119" s="81"/>
      <c r="XFC119" s="81"/>
      <c r="XFD119" s="81"/>
    </row>
    <row r="120" spans="359:2818 15626:16384" x14ac:dyDescent="0.25">
      <c r="MU120" s="81"/>
      <c r="MV120" s="81"/>
      <c r="MW120" s="81"/>
      <c r="MX120" s="81"/>
      <c r="MY120" s="81"/>
      <c r="MZ120" s="81"/>
      <c r="NA120" s="81"/>
      <c r="NB120" s="81"/>
      <c r="NC120" s="81"/>
      <c r="ND120" s="81"/>
      <c r="NE120" s="81"/>
      <c r="NF120" s="81"/>
      <c r="NG120" s="81"/>
      <c r="NH120" s="81"/>
      <c r="NI120" s="81"/>
      <c r="NJ120" s="81"/>
      <c r="NK120" s="81"/>
      <c r="NL120" s="81"/>
      <c r="NM120" s="81"/>
      <c r="NN120" s="81"/>
      <c r="NO120" s="81"/>
      <c r="NP120" s="81"/>
      <c r="NQ120" s="81"/>
      <c r="NR120" s="81"/>
      <c r="NS120" s="81"/>
      <c r="NT120" s="81"/>
      <c r="NU120" s="81"/>
      <c r="NV120" s="81"/>
      <c r="NW120" s="81"/>
      <c r="NX120" s="81"/>
      <c r="NY120" s="81"/>
      <c r="NZ120" s="81"/>
      <c r="OA120" s="81"/>
      <c r="OB120" s="81"/>
      <c r="OC120" s="81"/>
      <c r="OD120" s="81"/>
      <c r="OE120" s="81"/>
      <c r="OF120" s="81"/>
      <c r="OG120" s="81"/>
      <c r="OH120" s="81"/>
      <c r="OI120" s="81"/>
      <c r="OJ120" s="81"/>
      <c r="OK120" s="81"/>
      <c r="OL120" s="81"/>
      <c r="OM120" s="81"/>
      <c r="ON120" s="81"/>
      <c r="OO120" s="81"/>
      <c r="OP120" s="81"/>
      <c r="OQ120" s="81"/>
      <c r="OR120" s="81"/>
      <c r="OS120" s="81"/>
      <c r="OT120" s="81"/>
      <c r="OU120" s="81"/>
      <c r="OV120" s="81"/>
      <c r="OW120" s="81"/>
      <c r="OX120" s="81"/>
      <c r="OY120" s="81"/>
      <c r="OZ120" s="81"/>
      <c r="PA120" s="81"/>
      <c r="PB120" s="81"/>
      <c r="PC120" s="81"/>
      <c r="PD120" s="81"/>
      <c r="PE120" s="81"/>
      <c r="PF120" s="81"/>
      <c r="PG120" s="81"/>
      <c r="PH120" s="81"/>
      <c r="PI120" s="81"/>
      <c r="PJ120" s="81"/>
      <c r="PK120" s="81"/>
      <c r="PL120" s="81"/>
      <c r="PM120" s="81"/>
      <c r="PN120" s="81"/>
      <c r="PO120" s="81"/>
      <c r="PP120" s="81"/>
      <c r="PQ120" s="81"/>
      <c r="PR120" s="81"/>
      <c r="PS120" s="81"/>
      <c r="PT120" s="81"/>
      <c r="PU120" s="81"/>
      <c r="PV120" s="81"/>
      <c r="PW120" s="81"/>
      <c r="PX120" s="81"/>
      <c r="PY120" s="81"/>
      <c r="PZ120" s="81"/>
      <c r="QA120" s="81"/>
      <c r="QB120" s="81"/>
      <c r="QC120" s="81"/>
      <c r="QD120" s="81"/>
      <c r="QE120" s="81"/>
      <c r="QF120" s="81"/>
      <c r="QG120" s="81"/>
      <c r="QH120" s="81"/>
      <c r="QI120" s="81"/>
      <c r="QJ120" s="81"/>
      <c r="QK120" s="81"/>
      <c r="QL120" s="81"/>
      <c r="QM120" s="81"/>
      <c r="QN120" s="81"/>
      <c r="QO120" s="81"/>
      <c r="QP120" s="81"/>
      <c r="QQ120" s="81"/>
      <c r="QR120" s="81"/>
      <c r="QS120" s="81"/>
      <c r="QT120" s="81"/>
      <c r="QU120" s="81"/>
      <c r="QV120" s="81"/>
      <c r="QW120" s="81"/>
      <c r="QX120" s="81"/>
      <c r="QY120" s="81"/>
      <c r="QZ120" s="81"/>
      <c r="RA120" s="81"/>
      <c r="RB120" s="81"/>
      <c r="RC120" s="81"/>
      <c r="RD120" s="81"/>
      <c r="RE120" s="81"/>
      <c r="RF120" s="81"/>
      <c r="RG120" s="81"/>
      <c r="RH120" s="81"/>
      <c r="RI120" s="81"/>
      <c r="RJ120" s="81"/>
      <c r="RK120" s="81"/>
      <c r="RL120" s="81"/>
      <c r="RM120" s="81"/>
      <c r="RN120" s="81"/>
      <c r="RO120" s="81"/>
      <c r="RP120" s="81"/>
      <c r="RQ120" s="81"/>
      <c r="RR120" s="81"/>
      <c r="RS120" s="81"/>
      <c r="RT120" s="81"/>
      <c r="RU120" s="81"/>
      <c r="RV120" s="81"/>
      <c r="RW120" s="81"/>
      <c r="RX120" s="81"/>
      <c r="RY120" s="81"/>
      <c r="RZ120" s="81"/>
      <c r="SA120" s="81"/>
      <c r="SB120" s="81"/>
      <c r="SC120" s="81"/>
      <c r="SD120" s="81"/>
      <c r="SE120" s="81"/>
      <c r="SF120" s="81"/>
      <c r="SG120" s="81"/>
      <c r="SH120" s="81"/>
      <c r="SI120" s="81"/>
      <c r="SJ120" s="81"/>
      <c r="SK120" s="81"/>
      <c r="SL120" s="81"/>
      <c r="SM120" s="81"/>
      <c r="SN120" s="81"/>
      <c r="SO120" s="81"/>
      <c r="SP120" s="81"/>
      <c r="SQ120" s="81"/>
      <c r="SR120" s="81"/>
      <c r="SS120" s="81"/>
      <c r="ST120" s="81"/>
      <c r="SU120" s="81"/>
      <c r="SV120" s="81"/>
      <c r="SW120" s="81"/>
      <c r="SX120" s="81"/>
      <c r="SY120" s="81"/>
      <c r="SZ120" s="81"/>
      <c r="TA120" s="81"/>
      <c r="TB120" s="81"/>
      <c r="TC120" s="81"/>
      <c r="TD120" s="81"/>
      <c r="TE120" s="81"/>
      <c r="TF120" s="81"/>
      <c r="TG120" s="81"/>
      <c r="TH120" s="81"/>
      <c r="TI120" s="81"/>
      <c r="TJ120" s="81"/>
      <c r="TK120" s="81"/>
      <c r="TL120" s="81"/>
      <c r="TM120" s="81"/>
      <c r="TN120" s="81"/>
      <c r="TO120" s="81"/>
      <c r="TP120" s="81"/>
      <c r="TQ120" s="81"/>
      <c r="TR120" s="81"/>
      <c r="TS120" s="81"/>
      <c r="TT120" s="81"/>
      <c r="TU120" s="81"/>
      <c r="TV120" s="81"/>
      <c r="TW120" s="81"/>
      <c r="TX120" s="81"/>
      <c r="TY120" s="81"/>
      <c r="TZ120" s="81"/>
      <c r="UA120" s="81"/>
      <c r="UB120" s="81"/>
      <c r="UC120" s="81"/>
      <c r="UD120" s="81"/>
      <c r="UE120" s="81"/>
      <c r="UF120" s="81"/>
      <c r="UG120" s="81"/>
      <c r="UH120" s="81"/>
      <c r="UI120" s="81"/>
      <c r="UJ120" s="81"/>
      <c r="UK120" s="81"/>
      <c r="UL120" s="81"/>
      <c r="UM120" s="81"/>
      <c r="UN120" s="81"/>
      <c r="UO120" s="81"/>
      <c r="UP120" s="81"/>
      <c r="UQ120" s="81"/>
      <c r="UR120" s="81"/>
      <c r="US120" s="81"/>
      <c r="UT120" s="81"/>
      <c r="UU120" s="81"/>
      <c r="UV120" s="81"/>
      <c r="UW120" s="81"/>
      <c r="UX120" s="81"/>
      <c r="UY120" s="81"/>
      <c r="UZ120" s="81"/>
      <c r="VA120" s="81"/>
      <c r="VB120" s="81"/>
      <c r="VC120" s="81"/>
      <c r="VD120" s="81"/>
      <c r="VE120" s="81"/>
      <c r="VF120" s="81"/>
      <c r="VG120" s="81"/>
      <c r="VH120" s="81"/>
      <c r="VI120" s="81"/>
      <c r="VJ120" s="81"/>
      <c r="VK120" s="81"/>
      <c r="VL120" s="81"/>
      <c r="VM120" s="81"/>
      <c r="VN120" s="81"/>
      <c r="VO120" s="81"/>
      <c r="VP120" s="81"/>
      <c r="VQ120" s="81"/>
      <c r="VR120" s="81"/>
      <c r="VS120" s="81"/>
      <c r="VT120" s="81"/>
      <c r="VU120" s="81"/>
      <c r="VV120" s="81"/>
      <c r="VW120" s="81"/>
      <c r="VX120" s="81"/>
      <c r="VY120" s="81"/>
      <c r="VZ120" s="81"/>
      <c r="WA120" s="81"/>
      <c r="WB120" s="81"/>
      <c r="WC120" s="81"/>
      <c r="WD120" s="81"/>
      <c r="WE120" s="81"/>
      <c r="WF120" s="81"/>
      <c r="WG120" s="81"/>
      <c r="WH120" s="81"/>
      <c r="WI120" s="81"/>
      <c r="WJ120" s="81"/>
      <c r="WK120" s="81"/>
      <c r="WL120" s="81"/>
      <c r="WM120" s="81"/>
      <c r="WN120" s="81"/>
      <c r="WO120" s="81"/>
      <c r="WP120" s="81"/>
      <c r="WQ120" s="81"/>
      <c r="WR120" s="81"/>
      <c r="WS120" s="81"/>
      <c r="WT120" s="81"/>
      <c r="WU120" s="81"/>
      <c r="WV120" s="81"/>
      <c r="WW120" s="81"/>
      <c r="WX120" s="81"/>
      <c r="WY120" s="81"/>
      <c r="WZ120" s="81"/>
      <c r="XA120" s="81"/>
      <c r="XB120" s="81"/>
      <c r="XC120" s="81"/>
      <c r="XD120" s="81"/>
      <c r="XE120" s="81"/>
      <c r="XF120" s="81"/>
      <c r="XG120" s="81"/>
      <c r="XH120" s="81"/>
      <c r="XI120" s="81"/>
      <c r="XJ120" s="81"/>
      <c r="XK120" s="81"/>
      <c r="XL120" s="81"/>
      <c r="XM120" s="81"/>
      <c r="XN120" s="81"/>
      <c r="XO120" s="81"/>
      <c r="XP120" s="81"/>
      <c r="XQ120" s="81"/>
      <c r="XR120" s="81"/>
      <c r="XS120" s="81"/>
      <c r="XT120" s="81"/>
      <c r="XU120" s="81"/>
      <c r="XV120" s="81"/>
      <c r="XW120" s="81"/>
      <c r="XX120" s="81"/>
      <c r="XY120" s="81"/>
      <c r="XZ120" s="81"/>
      <c r="YA120" s="81"/>
      <c r="YB120" s="81"/>
      <c r="YC120" s="81"/>
      <c r="YD120" s="81"/>
      <c r="YE120" s="81"/>
      <c r="YF120" s="81"/>
      <c r="YG120" s="81"/>
      <c r="YH120" s="81"/>
      <c r="YI120" s="81"/>
      <c r="YJ120" s="81"/>
      <c r="YK120" s="81"/>
      <c r="YL120" s="81"/>
      <c r="YM120" s="81"/>
      <c r="YN120" s="81"/>
      <c r="YO120" s="81"/>
      <c r="YP120" s="81"/>
      <c r="YQ120" s="81"/>
      <c r="YR120" s="81"/>
      <c r="YS120" s="81"/>
      <c r="YT120" s="81"/>
      <c r="YU120" s="81"/>
      <c r="YV120" s="81"/>
      <c r="YW120" s="81"/>
      <c r="YX120" s="81"/>
      <c r="YY120" s="81"/>
      <c r="YZ120" s="81"/>
      <c r="ZA120" s="81"/>
      <c r="ZB120" s="81"/>
      <c r="ZC120" s="81"/>
      <c r="ZD120" s="81"/>
      <c r="ZE120" s="81"/>
      <c r="ZF120" s="81"/>
      <c r="ZG120" s="81"/>
      <c r="ZH120" s="81"/>
      <c r="ZI120" s="81"/>
      <c r="ZJ120" s="81"/>
      <c r="ZK120" s="81"/>
      <c r="ZL120" s="81"/>
      <c r="ZM120" s="81"/>
      <c r="ZN120" s="81"/>
      <c r="ZO120" s="81"/>
      <c r="ZP120" s="81"/>
      <c r="ZQ120" s="81"/>
      <c r="ZR120" s="81"/>
      <c r="ZS120" s="81"/>
      <c r="ZT120" s="81"/>
      <c r="ZU120" s="81"/>
      <c r="ZV120" s="81"/>
      <c r="ZW120" s="81"/>
      <c r="ZX120" s="81"/>
      <c r="ZY120" s="81"/>
      <c r="ZZ120" s="81"/>
      <c r="AAA120" s="81"/>
      <c r="AAB120" s="81"/>
      <c r="AAC120" s="81"/>
      <c r="AAD120" s="81"/>
      <c r="AAE120" s="81"/>
      <c r="AAF120" s="81"/>
      <c r="AAG120" s="81"/>
      <c r="AAH120" s="81"/>
      <c r="AAI120" s="81"/>
      <c r="AAJ120" s="81"/>
      <c r="AAK120" s="81"/>
      <c r="AAL120" s="81"/>
      <c r="AAM120" s="81"/>
      <c r="AAN120" s="81"/>
      <c r="AAO120" s="81"/>
      <c r="AAP120" s="81"/>
      <c r="AAQ120" s="81"/>
      <c r="AAR120" s="81"/>
      <c r="AAS120" s="81"/>
      <c r="AAT120" s="81"/>
      <c r="AAU120" s="81"/>
      <c r="AAV120" s="81"/>
      <c r="AAW120" s="81"/>
      <c r="AAX120" s="81"/>
      <c r="AAY120" s="81"/>
      <c r="AAZ120" s="81"/>
      <c r="ABA120" s="81"/>
      <c r="ABB120" s="81"/>
      <c r="ABC120" s="81"/>
      <c r="ABD120" s="81"/>
      <c r="ABE120" s="81"/>
      <c r="ABF120" s="81"/>
      <c r="ABG120" s="81"/>
      <c r="ABH120" s="81"/>
      <c r="ABI120" s="81"/>
      <c r="ABJ120" s="81"/>
      <c r="ABK120" s="81"/>
      <c r="ABL120" s="81"/>
      <c r="ABM120" s="81"/>
      <c r="ABN120" s="81"/>
      <c r="ABO120" s="81"/>
      <c r="ABP120" s="81"/>
      <c r="ABQ120" s="81"/>
      <c r="ABR120" s="81"/>
      <c r="ABS120" s="81"/>
      <c r="ABT120" s="81"/>
      <c r="ABU120" s="81"/>
      <c r="ABV120" s="81"/>
      <c r="ABW120" s="81"/>
      <c r="ABX120" s="81"/>
      <c r="ABY120" s="81"/>
      <c r="ABZ120" s="81"/>
      <c r="ACA120" s="81"/>
      <c r="ACB120" s="81"/>
      <c r="ACC120" s="81"/>
      <c r="ACD120" s="81"/>
      <c r="ACE120" s="81"/>
      <c r="ACF120" s="81"/>
      <c r="ACG120" s="81"/>
      <c r="ACH120" s="81"/>
      <c r="ACI120" s="81"/>
      <c r="ACJ120" s="81"/>
      <c r="ACK120" s="81"/>
      <c r="ACL120" s="81"/>
      <c r="ACM120" s="81"/>
      <c r="ACN120" s="81"/>
      <c r="ACO120" s="81"/>
      <c r="ACP120" s="81"/>
      <c r="ACQ120" s="81"/>
      <c r="ACR120" s="81"/>
      <c r="ACS120" s="81"/>
      <c r="ACT120" s="81"/>
      <c r="ACU120" s="81"/>
      <c r="ACV120" s="81"/>
      <c r="ACW120" s="81"/>
      <c r="ACX120" s="81"/>
      <c r="ACY120" s="81"/>
      <c r="ACZ120" s="81"/>
      <c r="ADA120" s="81"/>
      <c r="ADB120" s="81"/>
      <c r="ADC120" s="81"/>
      <c r="ADD120" s="81"/>
      <c r="ADE120" s="81"/>
      <c r="ADF120" s="81"/>
      <c r="ADG120" s="81"/>
      <c r="ADH120" s="81"/>
      <c r="ADI120" s="81"/>
      <c r="ADJ120" s="81"/>
      <c r="ADK120" s="81"/>
      <c r="ADL120" s="81"/>
      <c r="ADM120" s="81"/>
      <c r="ADN120" s="81"/>
      <c r="ADO120" s="81"/>
      <c r="ADP120" s="81"/>
      <c r="ADQ120" s="81"/>
      <c r="ADR120" s="81"/>
      <c r="ADS120" s="81"/>
      <c r="ADT120" s="81"/>
      <c r="ADU120" s="81"/>
      <c r="ADV120" s="81"/>
      <c r="ADW120" s="81"/>
      <c r="ADX120" s="81"/>
      <c r="ADY120" s="81"/>
      <c r="ADZ120" s="81"/>
      <c r="AEA120" s="81"/>
      <c r="AEB120" s="81"/>
      <c r="AEC120" s="81"/>
      <c r="AED120" s="81"/>
      <c r="AEE120" s="81"/>
      <c r="AEF120" s="81"/>
      <c r="AEG120" s="81"/>
      <c r="AEH120" s="81"/>
      <c r="AEI120" s="81"/>
      <c r="AEJ120" s="81"/>
      <c r="AEK120" s="81"/>
      <c r="AEL120" s="81"/>
      <c r="AEM120" s="81"/>
      <c r="AEN120" s="81"/>
      <c r="AEO120" s="81"/>
      <c r="AEP120" s="81"/>
      <c r="AEQ120" s="81"/>
      <c r="AER120" s="81"/>
      <c r="AES120" s="81"/>
      <c r="AET120" s="81"/>
      <c r="AEU120" s="81"/>
      <c r="AEV120" s="81"/>
      <c r="AEW120" s="81"/>
      <c r="AEX120" s="81"/>
      <c r="AEY120" s="81"/>
      <c r="AEZ120" s="81"/>
      <c r="AFA120" s="81"/>
      <c r="AFB120" s="81"/>
      <c r="AFC120" s="81"/>
      <c r="AFD120" s="81"/>
      <c r="AFE120" s="81"/>
      <c r="AFF120" s="81"/>
      <c r="AFG120" s="81"/>
      <c r="AFH120" s="81"/>
      <c r="AFI120" s="81"/>
      <c r="AFJ120" s="81"/>
      <c r="AFK120" s="81"/>
      <c r="AFL120" s="81"/>
      <c r="AFM120" s="81"/>
      <c r="AFN120" s="81"/>
      <c r="AFO120" s="81"/>
      <c r="AFP120" s="81"/>
      <c r="AFQ120" s="81"/>
      <c r="AFR120" s="81"/>
      <c r="AFS120" s="81"/>
      <c r="AFT120" s="81"/>
      <c r="AFU120" s="81"/>
      <c r="AFV120" s="81"/>
      <c r="AFW120" s="81"/>
      <c r="AFX120" s="81"/>
      <c r="AFY120" s="81"/>
      <c r="AFZ120" s="81"/>
      <c r="AGA120" s="81"/>
      <c r="AGB120" s="81"/>
      <c r="AGC120" s="81"/>
      <c r="AGD120" s="81"/>
      <c r="AGE120" s="81"/>
      <c r="AGF120" s="81"/>
      <c r="AGG120" s="81"/>
      <c r="AGH120" s="81"/>
      <c r="AGI120" s="81"/>
      <c r="AGJ120" s="81"/>
      <c r="AGK120" s="81"/>
      <c r="AGL120" s="81"/>
      <c r="AGM120" s="81"/>
      <c r="AGN120" s="81"/>
      <c r="AGO120" s="81"/>
      <c r="AGP120" s="81"/>
      <c r="AGQ120" s="81"/>
      <c r="AGR120" s="81"/>
      <c r="AGS120" s="81"/>
      <c r="AGT120" s="81"/>
      <c r="AGU120" s="81"/>
      <c r="AGV120" s="81"/>
      <c r="AGW120" s="81"/>
      <c r="AGX120" s="81"/>
      <c r="AGY120" s="81"/>
      <c r="AGZ120" s="81"/>
      <c r="AHA120" s="81"/>
      <c r="AHB120" s="81"/>
      <c r="AHC120" s="81"/>
      <c r="AHD120" s="81"/>
      <c r="AHE120" s="81"/>
      <c r="AHF120" s="81"/>
      <c r="AHG120" s="81"/>
      <c r="AHH120" s="81"/>
      <c r="AHI120" s="81"/>
      <c r="AHJ120" s="81"/>
      <c r="AHK120" s="81"/>
      <c r="AHL120" s="81"/>
      <c r="AHM120" s="81"/>
      <c r="AHN120" s="81"/>
      <c r="AHO120" s="81"/>
      <c r="AHP120" s="81"/>
      <c r="AHQ120" s="81"/>
      <c r="AHR120" s="81"/>
      <c r="AHS120" s="81"/>
      <c r="AHT120" s="81"/>
      <c r="AHU120" s="81"/>
      <c r="AHV120" s="81"/>
      <c r="AHW120" s="81"/>
      <c r="AHX120" s="81"/>
      <c r="AHY120" s="81"/>
      <c r="AHZ120" s="81"/>
      <c r="AIA120" s="81"/>
      <c r="AIB120" s="81"/>
      <c r="AIC120" s="81"/>
      <c r="AID120" s="81"/>
      <c r="AIE120" s="81"/>
      <c r="AIF120" s="81"/>
      <c r="AIG120" s="81"/>
      <c r="AIH120" s="81"/>
      <c r="AII120" s="81"/>
      <c r="AIJ120" s="81"/>
      <c r="AIK120" s="81"/>
      <c r="AIL120" s="81"/>
      <c r="AIM120" s="81"/>
      <c r="AIN120" s="81"/>
      <c r="AIO120" s="81"/>
      <c r="AIP120" s="81"/>
      <c r="AIQ120" s="81"/>
      <c r="AIR120" s="81"/>
      <c r="AIS120" s="81"/>
      <c r="AIT120" s="81"/>
      <c r="AIU120" s="81"/>
      <c r="AIV120" s="81"/>
      <c r="AIW120" s="81"/>
      <c r="AIX120" s="81"/>
      <c r="AIY120" s="81"/>
      <c r="AIZ120" s="81"/>
      <c r="AJA120" s="81"/>
      <c r="AJB120" s="81"/>
      <c r="AJC120" s="81"/>
      <c r="AJD120" s="81"/>
      <c r="AJE120" s="81"/>
      <c r="AJF120" s="81"/>
      <c r="AJG120" s="81"/>
      <c r="AJH120" s="81"/>
      <c r="AJI120" s="81"/>
      <c r="AJJ120" s="81"/>
      <c r="AJK120" s="81"/>
      <c r="AJL120" s="81"/>
      <c r="AJM120" s="81"/>
      <c r="AJN120" s="81"/>
      <c r="AJO120" s="81"/>
      <c r="AJP120" s="81"/>
      <c r="AJQ120" s="81"/>
      <c r="AJR120" s="81"/>
      <c r="AJS120" s="81"/>
      <c r="AJT120" s="81"/>
      <c r="AJU120" s="81"/>
      <c r="AJV120" s="81"/>
      <c r="AJW120" s="81"/>
      <c r="AJX120" s="81"/>
      <c r="AJY120" s="81"/>
      <c r="AJZ120" s="81"/>
      <c r="AKA120" s="81"/>
      <c r="AKB120" s="81"/>
      <c r="AKC120" s="81"/>
      <c r="AKD120" s="81"/>
      <c r="AKE120" s="81"/>
      <c r="AKF120" s="81"/>
      <c r="AKG120" s="81"/>
      <c r="AKH120" s="81"/>
      <c r="AKI120" s="81"/>
      <c r="AKJ120" s="81"/>
      <c r="AKK120" s="81"/>
      <c r="AKL120" s="81"/>
      <c r="AKM120" s="81"/>
      <c r="AKN120" s="81"/>
      <c r="AKO120" s="81"/>
      <c r="AKP120" s="81"/>
      <c r="AKQ120" s="81"/>
      <c r="AKR120" s="81"/>
      <c r="AKS120" s="81"/>
      <c r="AKT120" s="81"/>
      <c r="AKU120" s="81"/>
      <c r="AKV120" s="81"/>
      <c r="AKW120" s="81"/>
      <c r="AKX120" s="81"/>
      <c r="AKY120" s="81"/>
      <c r="AKZ120" s="81"/>
      <c r="ALA120" s="81"/>
      <c r="ALB120" s="81"/>
      <c r="ALC120" s="81"/>
      <c r="ALD120" s="81"/>
      <c r="ALE120" s="81"/>
      <c r="ALF120" s="81"/>
      <c r="ALG120" s="81"/>
      <c r="ALH120" s="81"/>
      <c r="ALI120" s="81"/>
      <c r="ALJ120" s="81"/>
      <c r="ALK120" s="81"/>
      <c r="ALL120" s="81"/>
      <c r="ALM120" s="81"/>
      <c r="ALN120" s="81"/>
      <c r="ALO120" s="81"/>
      <c r="ALP120" s="81"/>
      <c r="ALQ120" s="81"/>
      <c r="ALR120" s="81"/>
      <c r="ALS120" s="81"/>
      <c r="ALT120" s="81"/>
      <c r="ALU120" s="81"/>
      <c r="ALV120" s="81"/>
      <c r="ALW120" s="81"/>
      <c r="ALX120" s="81"/>
      <c r="ALY120" s="81"/>
      <c r="ALZ120" s="81"/>
      <c r="AMA120" s="81"/>
      <c r="AMB120" s="81"/>
      <c r="AMC120" s="81"/>
      <c r="AMD120" s="81"/>
      <c r="AME120" s="81"/>
      <c r="AMF120" s="81"/>
      <c r="AMG120" s="81"/>
      <c r="AMH120" s="81"/>
      <c r="AMI120" s="81"/>
      <c r="AMJ120" s="81"/>
      <c r="AMK120" s="81"/>
      <c r="AML120" s="81"/>
      <c r="AMM120" s="81"/>
      <c r="AMN120" s="81"/>
      <c r="AMO120" s="81"/>
      <c r="AMP120" s="81"/>
      <c r="AMQ120" s="81"/>
      <c r="AMR120" s="81"/>
      <c r="AMS120" s="81"/>
      <c r="AMT120" s="81"/>
      <c r="AMU120" s="81"/>
      <c r="AMV120" s="81"/>
      <c r="AMW120" s="81"/>
      <c r="AMX120" s="81"/>
      <c r="AMY120" s="81"/>
      <c r="AMZ120" s="81"/>
      <c r="ANA120" s="81"/>
      <c r="ANB120" s="81"/>
      <c r="ANC120" s="81"/>
      <c r="AND120" s="81"/>
      <c r="ANE120" s="81"/>
      <c r="ANF120" s="81"/>
      <c r="ANG120" s="81"/>
      <c r="ANH120" s="81"/>
      <c r="ANI120" s="81"/>
      <c r="ANJ120" s="81"/>
      <c r="ANK120" s="81"/>
      <c r="ANL120" s="81"/>
      <c r="ANM120" s="81"/>
      <c r="ANN120" s="81"/>
      <c r="ANO120" s="81"/>
      <c r="ANP120" s="81"/>
      <c r="ANQ120" s="81"/>
      <c r="ANR120" s="81"/>
      <c r="ANS120" s="81"/>
      <c r="ANT120" s="81"/>
      <c r="ANU120" s="81"/>
      <c r="ANV120" s="81"/>
      <c r="ANW120" s="81"/>
      <c r="ANX120" s="81"/>
      <c r="ANY120" s="81"/>
      <c r="ANZ120" s="81"/>
      <c r="AOA120" s="81"/>
      <c r="AOB120" s="81"/>
      <c r="AOC120" s="81"/>
      <c r="AOD120" s="81"/>
      <c r="AOE120" s="81"/>
      <c r="AOF120" s="81"/>
      <c r="AOG120" s="81"/>
      <c r="AOH120" s="81"/>
      <c r="AOI120" s="81"/>
      <c r="AOJ120" s="81"/>
      <c r="AOK120" s="81"/>
      <c r="AOL120" s="81"/>
      <c r="AOM120" s="81"/>
      <c r="AON120" s="81"/>
      <c r="AOO120" s="81"/>
      <c r="AOP120" s="81"/>
      <c r="AOQ120" s="81"/>
      <c r="AOR120" s="81"/>
      <c r="AOS120" s="81"/>
      <c r="AOT120" s="81"/>
      <c r="AOU120" s="81"/>
      <c r="AOV120" s="81"/>
      <c r="AOW120" s="81"/>
      <c r="AOX120" s="81"/>
      <c r="AOY120" s="81"/>
      <c r="AOZ120" s="81"/>
      <c r="APA120" s="81"/>
      <c r="APB120" s="81"/>
      <c r="APC120" s="81"/>
      <c r="APD120" s="81"/>
      <c r="APE120" s="81"/>
      <c r="APF120" s="81"/>
      <c r="APG120" s="81"/>
      <c r="APH120" s="81"/>
      <c r="API120" s="81"/>
      <c r="APJ120" s="81"/>
      <c r="APK120" s="81"/>
      <c r="APL120" s="81"/>
      <c r="APM120" s="81"/>
      <c r="APN120" s="81"/>
      <c r="APO120" s="81"/>
      <c r="APP120" s="81"/>
      <c r="APQ120" s="81"/>
      <c r="APR120" s="81"/>
      <c r="APS120" s="81"/>
      <c r="APT120" s="81"/>
      <c r="APU120" s="81"/>
      <c r="APV120" s="81"/>
      <c r="APW120" s="81"/>
      <c r="APX120" s="81"/>
      <c r="APY120" s="81"/>
      <c r="APZ120" s="81"/>
      <c r="AQA120" s="81"/>
      <c r="AQB120" s="81"/>
      <c r="AQC120" s="81"/>
      <c r="AQD120" s="81"/>
      <c r="AQE120" s="81"/>
      <c r="AQF120" s="81"/>
      <c r="AQG120" s="81"/>
      <c r="AQH120" s="81"/>
      <c r="AQI120" s="81"/>
      <c r="AQJ120" s="81"/>
      <c r="AQK120" s="81"/>
      <c r="AQL120" s="81"/>
      <c r="AQM120" s="81"/>
      <c r="AQN120" s="81"/>
      <c r="AQO120" s="81"/>
      <c r="AQP120" s="81"/>
      <c r="AQQ120" s="81"/>
      <c r="AQR120" s="81"/>
      <c r="AQS120" s="81"/>
      <c r="AQT120" s="81"/>
      <c r="AQU120" s="81"/>
      <c r="AQV120" s="81"/>
      <c r="AQW120" s="81"/>
      <c r="AQX120" s="81"/>
      <c r="AQY120" s="81"/>
      <c r="AQZ120" s="81"/>
      <c r="ARA120" s="81"/>
      <c r="ARB120" s="81"/>
      <c r="ARC120" s="81"/>
      <c r="ARD120" s="81"/>
      <c r="ARE120" s="81"/>
      <c r="ARF120" s="81"/>
      <c r="ARG120" s="81"/>
      <c r="ARH120" s="81"/>
      <c r="ARI120" s="81"/>
      <c r="ARJ120" s="81"/>
      <c r="ARK120" s="81"/>
      <c r="ARL120" s="81"/>
      <c r="ARM120" s="81"/>
      <c r="ARN120" s="81"/>
      <c r="ARO120" s="81"/>
      <c r="ARP120" s="81"/>
      <c r="ARQ120" s="81"/>
      <c r="ARR120" s="81"/>
      <c r="ARS120" s="81"/>
      <c r="ART120" s="81"/>
      <c r="ARU120" s="81"/>
      <c r="ARV120" s="81"/>
      <c r="ARW120" s="81"/>
      <c r="BCC120" s="81"/>
      <c r="BCD120" s="81"/>
      <c r="BCE120" s="81"/>
      <c r="BCF120" s="81"/>
      <c r="BCG120" s="81"/>
      <c r="BCH120" s="81"/>
      <c r="BCI120" s="81"/>
      <c r="BCJ120" s="81"/>
      <c r="BCK120" s="81"/>
      <c r="BCL120" s="81"/>
      <c r="BCM120" s="81"/>
      <c r="BCN120" s="81"/>
      <c r="BCO120" s="81"/>
      <c r="BCP120" s="81"/>
      <c r="BCQ120" s="81"/>
      <c r="BCR120" s="81"/>
      <c r="BCS120" s="81"/>
      <c r="BCT120" s="81"/>
      <c r="BCU120" s="81"/>
      <c r="BCV120" s="81"/>
      <c r="BCW120" s="81"/>
      <c r="BCX120" s="81"/>
      <c r="BCY120" s="81"/>
      <c r="BCZ120" s="81"/>
      <c r="BDA120" s="81"/>
      <c r="BDB120" s="81"/>
      <c r="BDC120" s="81"/>
      <c r="BDD120" s="81"/>
      <c r="BDE120" s="81"/>
      <c r="BDF120" s="81"/>
      <c r="BDG120" s="81"/>
      <c r="BDH120" s="81"/>
      <c r="BDI120" s="81"/>
      <c r="BDJ120" s="81"/>
      <c r="BDK120" s="81"/>
      <c r="BDL120" s="81"/>
      <c r="BDM120" s="81"/>
      <c r="BDN120" s="81"/>
      <c r="BDO120" s="81"/>
      <c r="BDP120" s="81"/>
      <c r="BDQ120" s="81"/>
      <c r="BDR120" s="81"/>
      <c r="BDS120" s="81"/>
      <c r="BDT120" s="81"/>
      <c r="BDU120" s="81"/>
      <c r="BDV120" s="81"/>
      <c r="BDW120" s="81"/>
      <c r="BDX120" s="81"/>
      <c r="BDY120" s="81"/>
      <c r="BDZ120" s="81"/>
      <c r="BEA120" s="81"/>
      <c r="BEB120" s="81"/>
      <c r="BEC120" s="81"/>
      <c r="BED120" s="81"/>
      <c r="BEE120" s="81"/>
      <c r="BEF120" s="81"/>
      <c r="BEG120" s="81"/>
      <c r="BEH120" s="81"/>
      <c r="BEI120" s="81"/>
      <c r="BEJ120" s="81"/>
      <c r="BEK120" s="81"/>
      <c r="BEL120" s="81"/>
      <c r="BEM120" s="81"/>
      <c r="BEN120" s="81"/>
      <c r="BEO120" s="81"/>
      <c r="BEP120" s="81"/>
      <c r="BEQ120" s="81"/>
      <c r="BER120" s="81"/>
      <c r="BES120" s="81"/>
      <c r="BET120" s="81"/>
      <c r="BEU120" s="81"/>
      <c r="BEV120" s="81"/>
      <c r="BEW120" s="81"/>
      <c r="BEX120" s="81"/>
      <c r="BEY120" s="81"/>
      <c r="BEZ120" s="81"/>
      <c r="BFA120" s="81"/>
      <c r="BFB120" s="81"/>
      <c r="BFC120" s="81"/>
      <c r="BFD120" s="81"/>
      <c r="BFE120" s="81"/>
      <c r="BFF120" s="81"/>
      <c r="BFG120" s="81"/>
      <c r="BFH120" s="81"/>
      <c r="BFI120" s="81"/>
      <c r="BFJ120" s="81"/>
      <c r="BFK120" s="81"/>
      <c r="BFL120" s="81"/>
      <c r="BFM120" s="81"/>
      <c r="BFN120" s="81"/>
      <c r="BFO120" s="81"/>
      <c r="BFP120" s="81"/>
      <c r="BFQ120" s="81"/>
      <c r="BFR120" s="81"/>
      <c r="BFS120" s="81"/>
      <c r="BFT120" s="81"/>
      <c r="BFU120" s="81"/>
      <c r="BFV120" s="81"/>
      <c r="BFW120" s="81"/>
      <c r="BFX120" s="81"/>
      <c r="BFY120" s="81"/>
      <c r="BFZ120" s="81"/>
      <c r="BGA120" s="81"/>
      <c r="BGB120" s="81"/>
      <c r="BGC120" s="81"/>
      <c r="BGD120" s="81"/>
      <c r="BGE120" s="81"/>
      <c r="BGF120" s="81"/>
      <c r="BGG120" s="81"/>
      <c r="BGH120" s="81"/>
      <c r="BGI120" s="81"/>
      <c r="BGJ120" s="81"/>
      <c r="BGK120" s="81"/>
      <c r="BGL120" s="81"/>
      <c r="BGM120" s="81"/>
      <c r="BGN120" s="81"/>
      <c r="BGO120" s="81"/>
      <c r="BGP120" s="81"/>
      <c r="BGQ120" s="81"/>
      <c r="BGR120" s="81"/>
      <c r="BGS120" s="81"/>
      <c r="BGT120" s="81"/>
      <c r="BGU120" s="81"/>
      <c r="BGV120" s="81"/>
      <c r="BGW120" s="81"/>
      <c r="BGX120" s="81"/>
      <c r="BGY120" s="81"/>
      <c r="BGZ120" s="81"/>
      <c r="BHA120" s="81"/>
      <c r="BHB120" s="81"/>
      <c r="BHC120" s="81"/>
      <c r="BHD120" s="81"/>
      <c r="BHE120" s="81"/>
      <c r="BHF120" s="81"/>
      <c r="BHG120" s="81"/>
      <c r="BHH120" s="81"/>
      <c r="BHI120" s="81"/>
      <c r="BHJ120" s="81"/>
      <c r="BHK120" s="81"/>
      <c r="BHL120" s="81"/>
      <c r="BHM120" s="81"/>
      <c r="BHN120" s="81"/>
      <c r="BHO120" s="81"/>
      <c r="BHP120" s="81"/>
      <c r="BHQ120" s="81"/>
      <c r="BHR120" s="81"/>
      <c r="BHS120" s="81"/>
      <c r="BHT120" s="81"/>
      <c r="BHU120" s="81"/>
      <c r="BHV120" s="81"/>
      <c r="BHW120" s="81"/>
      <c r="BHX120" s="81"/>
      <c r="BHY120" s="81"/>
      <c r="BHZ120" s="81"/>
      <c r="BIA120" s="81"/>
      <c r="BIB120" s="81"/>
      <c r="BIC120" s="81"/>
      <c r="BID120" s="81"/>
      <c r="BIE120" s="81"/>
      <c r="BIF120" s="81"/>
      <c r="BIG120" s="81"/>
      <c r="BIH120" s="81"/>
      <c r="BII120" s="81"/>
      <c r="BIJ120" s="81"/>
      <c r="BIK120" s="81"/>
      <c r="BIL120" s="81"/>
      <c r="BIM120" s="81"/>
      <c r="BIN120" s="81"/>
      <c r="BIO120" s="81"/>
      <c r="BIP120" s="81"/>
      <c r="BIQ120" s="81"/>
      <c r="BIR120" s="81"/>
      <c r="BIS120" s="81"/>
      <c r="BIT120" s="81"/>
      <c r="BIU120" s="81"/>
      <c r="BIV120" s="81"/>
      <c r="BIW120" s="81"/>
      <c r="BIX120" s="81"/>
      <c r="BIY120" s="81"/>
      <c r="BIZ120" s="81"/>
      <c r="BJA120" s="81"/>
      <c r="BJB120" s="81"/>
      <c r="BJC120" s="81"/>
      <c r="BJD120" s="81"/>
      <c r="BJE120" s="81"/>
      <c r="BJF120" s="81"/>
      <c r="BJG120" s="81"/>
      <c r="BJH120" s="81"/>
      <c r="BJI120" s="81"/>
      <c r="BJJ120" s="81"/>
      <c r="BJK120" s="81"/>
      <c r="BJL120" s="81"/>
      <c r="BJM120" s="81"/>
      <c r="BJN120" s="81"/>
      <c r="BJO120" s="81"/>
      <c r="BJP120" s="81"/>
      <c r="BJQ120" s="81"/>
      <c r="BJR120" s="81"/>
      <c r="BJS120" s="81"/>
      <c r="BJT120" s="81"/>
      <c r="BJU120" s="81"/>
      <c r="BJV120" s="81"/>
      <c r="BJW120" s="81"/>
      <c r="BJX120" s="81"/>
      <c r="BJY120" s="81"/>
      <c r="BJZ120" s="81"/>
      <c r="BKA120" s="81"/>
      <c r="BKB120" s="81"/>
      <c r="BKC120" s="81"/>
      <c r="BKD120" s="81"/>
      <c r="BKE120" s="81"/>
      <c r="BKF120" s="81"/>
      <c r="BKG120" s="81"/>
      <c r="BKH120" s="81"/>
      <c r="BKI120" s="81"/>
      <c r="BKJ120" s="81"/>
      <c r="BKK120" s="81"/>
      <c r="BKL120" s="81"/>
      <c r="BKM120" s="81"/>
      <c r="BKN120" s="81"/>
      <c r="BKO120" s="81"/>
      <c r="BKP120" s="81"/>
      <c r="BKQ120" s="81"/>
      <c r="BKR120" s="81"/>
      <c r="BKS120" s="81"/>
      <c r="BKT120" s="81"/>
      <c r="BKU120" s="81"/>
      <c r="BKV120" s="81"/>
      <c r="BKW120" s="81"/>
      <c r="BKX120" s="81"/>
      <c r="BKY120" s="81"/>
      <c r="BKZ120" s="81"/>
      <c r="BLA120" s="81"/>
      <c r="BLB120" s="81"/>
      <c r="BLC120" s="81"/>
      <c r="BLD120" s="81"/>
      <c r="BLE120" s="81"/>
      <c r="BLF120" s="81"/>
      <c r="BLG120" s="81"/>
      <c r="BLH120" s="81"/>
      <c r="BLI120" s="81"/>
      <c r="BLJ120" s="81"/>
      <c r="BLK120" s="81"/>
      <c r="BLL120" s="81"/>
      <c r="BLM120" s="81"/>
      <c r="BLN120" s="81"/>
      <c r="BLO120" s="81"/>
      <c r="BLP120" s="81"/>
      <c r="BLQ120" s="81"/>
      <c r="BLR120" s="81"/>
      <c r="BLS120" s="81"/>
      <c r="BLT120" s="81"/>
      <c r="BLU120" s="81"/>
      <c r="BLV120" s="81"/>
      <c r="BLW120" s="81"/>
      <c r="BLX120" s="81"/>
      <c r="BLY120" s="81"/>
      <c r="BLZ120" s="81"/>
      <c r="BMA120" s="81"/>
      <c r="BMB120" s="81"/>
      <c r="BMC120" s="81"/>
      <c r="BMD120" s="81"/>
      <c r="BME120" s="81"/>
      <c r="BMF120" s="81"/>
      <c r="BMG120" s="81"/>
      <c r="BMH120" s="81"/>
      <c r="BMI120" s="81"/>
      <c r="BMJ120" s="81"/>
      <c r="BMK120" s="81"/>
      <c r="BML120" s="81"/>
      <c r="BMM120" s="81"/>
      <c r="BMN120" s="81"/>
      <c r="BMO120" s="81"/>
      <c r="BMP120" s="81"/>
      <c r="BMQ120" s="81"/>
      <c r="BMR120" s="81"/>
      <c r="BMS120" s="81"/>
      <c r="BMT120" s="81"/>
      <c r="BMU120" s="81"/>
      <c r="BMV120" s="81"/>
      <c r="BMW120" s="81"/>
      <c r="BMX120" s="81"/>
      <c r="BMY120" s="81"/>
      <c r="BMZ120" s="81"/>
      <c r="BNA120" s="81"/>
      <c r="BNB120" s="81"/>
      <c r="BNC120" s="81"/>
      <c r="BND120" s="81"/>
      <c r="BNE120" s="81"/>
      <c r="BNF120" s="81"/>
      <c r="BNG120" s="81"/>
      <c r="BNH120" s="81"/>
      <c r="BNI120" s="81"/>
      <c r="BNJ120" s="81"/>
      <c r="BNK120" s="81"/>
      <c r="BNL120" s="81"/>
      <c r="BNM120" s="81"/>
      <c r="BNN120" s="81"/>
      <c r="BNO120" s="81"/>
      <c r="BNP120" s="81"/>
      <c r="BNQ120" s="81"/>
      <c r="BNR120" s="81"/>
      <c r="BNS120" s="81"/>
      <c r="BNT120" s="81"/>
      <c r="BNU120" s="81"/>
      <c r="BNV120" s="81"/>
      <c r="BNW120" s="81"/>
      <c r="BNX120" s="81"/>
      <c r="BNY120" s="81"/>
      <c r="BNZ120" s="81"/>
      <c r="BOA120" s="81"/>
      <c r="BOB120" s="81"/>
      <c r="BOC120" s="81"/>
      <c r="BOD120" s="81"/>
      <c r="BOE120" s="81"/>
      <c r="BOF120" s="81"/>
      <c r="BOG120" s="81"/>
      <c r="BOH120" s="81"/>
      <c r="BOI120" s="81"/>
      <c r="BOJ120" s="81"/>
      <c r="BOK120" s="81"/>
      <c r="BOL120" s="81"/>
      <c r="BOM120" s="81"/>
      <c r="BON120" s="81"/>
      <c r="BOO120" s="81"/>
      <c r="BOP120" s="81"/>
      <c r="BOQ120" s="81"/>
      <c r="BOR120" s="81"/>
      <c r="BOS120" s="81"/>
      <c r="BOT120" s="81"/>
      <c r="BOU120" s="81"/>
      <c r="BOV120" s="81"/>
      <c r="BOW120" s="81"/>
      <c r="BOX120" s="81"/>
      <c r="BOY120" s="81"/>
      <c r="BOZ120" s="81"/>
      <c r="BPA120" s="81"/>
      <c r="BPB120" s="81"/>
      <c r="BPC120" s="81"/>
      <c r="BPD120" s="81"/>
      <c r="BPE120" s="81"/>
      <c r="BPF120" s="81"/>
      <c r="BPG120" s="81"/>
      <c r="BPH120" s="81"/>
      <c r="BPI120" s="81"/>
      <c r="BPJ120" s="81"/>
      <c r="BPK120" s="81"/>
      <c r="BPL120" s="81"/>
      <c r="BPM120" s="81"/>
      <c r="BPN120" s="81"/>
      <c r="BPO120" s="81"/>
      <c r="BPP120" s="81"/>
      <c r="BPQ120" s="81"/>
      <c r="BPR120" s="81"/>
      <c r="BPS120" s="81"/>
      <c r="BPT120" s="81"/>
      <c r="BPU120" s="81"/>
      <c r="BPV120" s="81"/>
      <c r="BPW120" s="81"/>
      <c r="BPX120" s="81"/>
      <c r="BPY120" s="81"/>
      <c r="BPZ120" s="81"/>
      <c r="BQA120" s="81"/>
      <c r="BQB120" s="81"/>
      <c r="BQC120" s="81"/>
      <c r="BQD120" s="81"/>
      <c r="BQE120" s="81"/>
      <c r="BQF120" s="81"/>
      <c r="BQG120" s="81"/>
      <c r="BQH120" s="81"/>
      <c r="BQI120" s="81"/>
      <c r="BQJ120" s="81"/>
      <c r="BQK120" s="81"/>
      <c r="BQL120" s="81"/>
      <c r="BQM120" s="81"/>
      <c r="BQN120" s="81"/>
      <c r="BQO120" s="81"/>
      <c r="BQP120" s="81"/>
      <c r="BQQ120" s="81"/>
      <c r="BQR120" s="81"/>
      <c r="BQS120" s="81"/>
      <c r="BQT120" s="81"/>
      <c r="BQU120" s="81"/>
      <c r="BQV120" s="81"/>
      <c r="BQW120" s="81"/>
      <c r="BQX120" s="81"/>
      <c r="BQY120" s="81"/>
      <c r="BQZ120" s="81"/>
      <c r="BRA120" s="81"/>
      <c r="BRB120" s="81"/>
      <c r="BRC120" s="81"/>
      <c r="BRD120" s="81"/>
      <c r="BRE120" s="81"/>
      <c r="BRF120" s="81"/>
      <c r="BRG120" s="81"/>
      <c r="BRH120" s="81"/>
      <c r="BRI120" s="81"/>
      <c r="BRJ120" s="81"/>
      <c r="BRK120" s="81"/>
      <c r="BRL120" s="81"/>
      <c r="BRM120" s="81"/>
      <c r="BRN120" s="81"/>
      <c r="BRO120" s="81"/>
      <c r="BRP120" s="81"/>
      <c r="BRQ120" s="81"/>
      <c r="BRR120" s="81"/>
      <c r="BRS120" s="81"/>
      <c r="BRT120" s="81"/>
      <c r="BRU120" s="81"/>
      <c r="BRV120" s="81"/>
      <c r="BRW120" s="81"/>
      <c r="BRX120" s="81"/>
      <c r="BRY120" s="81"/>
      <c r="BRZ120" s="81"/>
      <c r="BSA120" s="81"/>
      <c r="BSB120" s="81"/>
      <c r="BSC120" s="81"/>
      <c r="BSD120" s="81"/>
      <c r="BSE120" s="81"/>
      <c r="BSF120" s="81"/>
      <c r="BSG120" s="81"/>
      <c r="BSH120" s="81"/>
      <c r="BSI120" s="81"/>
      <c r="BSJ120" s="81"/>
      <c r="BSK120" s="81"/>
      <c r="BSL120" s="81"/>
      <c r="BSM120" s="81"/>
      <c r="BSN120" s="81"/>
      <c r="BSO120" s="81"/>
      <c r="BSP120" s="81"/>
      <c r="BSQ120" s="81"/>
      <c r="BSR120" s="81"/>
      <c r="BSS120" s="81"/>
      <c r="BST120" s="81"/>
      <c r="BSU120" s="81"/>
      <c r="BSV120" s="81"/>
      <c r="BSW120" s="81"/>
      <c r="BSX120" s="81"/>
      <c r="BSY120" s="81"/>
      <c r="BSZ120" s="81"/>
      <c r="BTA120" s="81"/>
      <c r="BTB120" s="81"/>
      <c r="BTC120" s="81"/>
      <c r="BTD120" s="81"/>
      <c r="BTE120" s="81"/>
      <c r="BTF120" s="81"/>
      <c r="BTG120" s="81"/>
      <c r="BTH120" s="81"/>
      <c r="BTI120" s="81"/>
      <c r="BTJ120" s="81"/>
      <c r="BTK120" s="81"/>
      <c r="BTL120" s="81"/>
      <c r="BTM120" s="81"/>
      <c r="BTN120" s="81"/>
      <c r="BTO120" s="81"/>
      <c r="BTP120" s="81"/>
      <c r="BTQ120" s="81"/>
      <c r="BTR120" s="81"/>
      <c r="BTS120" s="81"/>
      <c r="BTT120" s="81"/>
      <c r="BTU120" s="81"/>
      <c r="BTV120" s="81"/>
      <c r="BTW120" s="81"/>
      <c r="BTX120" s="81"/>
      <c r="BTY120" s="81"/>
      <c r="BTZ120" s="81"/>
      <c r="BUA120" s="81"/>
      <c r="BUB120" s="81"/>
      <c r="BUC120" s="81"/>
      <c r="BUD120" s="81"/>
      <c r="BUE120" s="81"/>
      <c r="BUF120" s="81"/>
      <c r="BUG120" s="81"/>
      <c r="BUH120" s="81"/>
      <c r="BUI120" s="81"/>
      <c r="BUJ120" s="81"/>
      <c r="BUK120" s="81"/>
      <c r="BUL120" s="81"/>
      <c r="BUM120" s="81"/>
      <c r="BUN120" s="81"/>
      <c r="BUO120" s="81"/>
      <c r="BUP120" s="81"/>
      <c r="BUQ120" s="81"/>
      <c r="BUR120" s="81"/>
      <c r="BUS120" s="81"/>
      <c r="BUT120" s="81"/>
      <c r="BUU120" s="81"/>
      <c r="BUV120" s="81"/>
      <c r="BUW120" s="81"/>
      <c r="BUX120" s="81"/>
      <c r="BUY120" s="81"/>
      <c r="BUZ120" s="81"/>
      <c r="BVA120" s="81"/>
      <c r="BVB120" s="81"/>
      <c r="BVC120" s="81"/>
      <c r="BVD120" s="81"/>
      <c r="BVE120" s="81"/>
      <c r="BVF120" s="81"/>
      <c r="BVG120" s="81"/>
      <c r="BVH120" s="81"/>
      <c r="BVI120" s="81"/>
      <c r="BVJ120" s="81"/>
      <c r="BVK120" s="81"/>
      <c r="BVL120" s="81"/>
      <c r="BVM120" s="81"/>
      <c r="BVN120" s="81"/>
      <c r="BVO120" s="81"/>
      <c r="BVP120" s="81"/>
      <c r="BVQ120" s="81"/>
      <c r="BVR120" s="81"/>
      <c r="BVS120" s="81"/>
      <c r="BVT120" s="81"/>
      <c r="BVU120" s="81"/>
      <c r="BVV120" s="81"/>
      <c r="BVW120" s="81"/>
      <c r="BVX120" s="81"/>
      <c r="BVY120" s="81"/>
      <c r="BVZ120" s="81"/>
      <c r="BWA120" s="81"/>
      <c r="BWB120" s="81"/>
      <c r="BWC120" s="81"/>
      <c r="BWD120" s="81"/>
      <c r="BWE120" s="81"/>
      <c r="BWF120" s="81"/>
      <c r="BWG120" s="81"/>
      <c r="BWH120" s="81"/>
      <c r="BWI120" s="81"/>
      <c r="BWJ120" s="81"/>
      <c r="BWK120" s="81"/>
      <c r="BWL120" s="81"/>
      <c r="BWM120" s="81"/>
      <c r="BWN120" s="81"/>
      <c r="BWO120" s="81"/>
      <c r="BWP120" s="81"/>
      <c r="BWQ120" s="81"/>
      <c r="BWR120" s="81"/>
      <c r="BWS120" s="81"/>
      <c r="BWT120" s="81"/>
      <c r="BWU120" s="81"/>
      <c r="BWV120" s="81"/>
      <c r="BWW120" s="81"/>
      <c r="BWX120" s="81"/>
      <c r="BWY120" s="81"/>
      <c r="BWZ120" s="81"/>
      <c r="BXA120" s="81"/>
      <c r="BXB120" s="81"/>
      <c r="BXC120" s="81"/>
      <c r="BXD120" s="81"/>
      <c r="BXE120" s="81"/>
      <c r="BXF120" s="81"/>
      <c r="BXG120" s="81"/>
      <c r="BXH120" s="81"/>
      <c r="BXI120" s="81"/>
      <c r="BXJ120" s="81"/>
      <c r="BXK120" s="81"/>
      <c r="BXL120" s="81"/>
      <c r="BXM120" s="81"/>
      <c r="BXN120" s="81"/>
      <c r="BXO120" s="81"/>
      <c r="BXP120" s="81"/>
      <c r="BXQ120" s="81"/>
      <c r="BXR120" s="81"/>
      <c r="BXS120" s="81"/>
      <c r="BXT120" s="81"/>
      <c r="BXU120" s="81"/>
      <c r="BXV120" s="81"/>
      <c r="BXW120" s="81"/>
      <c r="BXX120" s="81"/>
      <c r="BXY120" s="81"/>
      <c r="BXZ120" s="81"/>
      <c r="BYA120" s="81"/>
      <c r="BYB120" s="81"/>
      <c r="BYC120" s="81"/>
      <c r="BYD120" s="81"/>
      <c r="BYE120" s="81"/>
      <c r="BYF120" s="81"/>
      <c r="BYG120" s="81"/>
      <c r="BYH120" s="81"/>
      <c r="BYI120" s="81"/>
      <c r="BYJ120" s="81"/>
      <c r="BYK120" s="81"/>
      <c r="BYL120" s="81"/>
      <c r="BYM120" s="81"/>
      <c r="BYN120" s="81"/>
      <c r="BYO120" s="81"/>
      <c r="BYP120" s="81"/>
      <c r="BYQ120" s="81"/>
      <c r="BYR120" s="81"/>
      <c r="BYS120" s="81"/>
      <c r="BYT120" s="81"/>
      <c r="BYU120" s="81"/>
      <c r="BYV120" s="81"/>
      <c r="BYW120" s="81"/>
      <c r="BYX120" s="81"/>
      <c r="BYY120" s="81"/>
      <c r="BYZ120" s="81"/>
      <c r="BZA120" s="81"/>
      <c r="BZB120" s="81"/>
      <c r="BZC120" s="81"/>
      <c r="BZD120" s="81"/>
      <c r="BZE120" s="81"/>
      <c r="BZF120" s="81"/>
      <c r="BZG120" s="81"/>
      <c r="BZH120" s="81"/>
      <c r="BZI120" s="81"/>
      <c r="BZJ120" s="81"/>
      <c r="BZK120" s="81"/>
      <c r="BZL120" s="81"/>
      <c r="BZM120" s="81"/>
      <c r="BZN120" s="81"/>
      <c r="BZO120" s="81"/>
      <c r="BZP120" s="81"/>
      <c r="BZQ120" s="81"/>
      <c r="BZR120" s="81"/>
      <c r="BZS120" s="81"/>
      <c r="BZT120" s="81"/>
      <c r="BZU120" s="81"/>
      <c r="BZV120" s="81"/>
      <c r="BZW120" s="81"/>
      <c r="BZX120" s="81"/>
      <c r="BZY120" s="81"/>
      <c r="BZZ120" s="81"/>
      <c r="CAA120" s="81"/>
      <c r="CAB120" s="81"/>
      <c r="CAC120" s="81"/>
      <c r="CAD120" s="81"/>
      <c r="CAE120" s="81"/>
      <c r="CAF120" s="81"/>
      <c r="CAG120" s="81"/>
      <c r="CAH120" s="81"/>
      <c r="CAI120" s="81"/>
      <c r="CAJ120" s="81"/>
      <c r="CAK120" s="81"/>
      <c r="CAL120" s="81"/>
      <c r="CAM120" s="81"/>
      <c r="CAN120" s="81"/>
      <c r="CAO120" s="81"/>
      <c r="CAP120" s="81"/>
      <c r="CAQ120" s="81"/>
      <c r="CAR120" s="81"/>
      <c r="CAS120" s="81"/>
      <c r="CAT120" s="81"/>
      <c r="CAU120" s="81"/>
      <c r="CAV120" s="81"/>
      <c r="CAW120" s="81"/>
      <c r="CAX120" s="81"/>
      <c r="CAY120" s="81"/>
      <c r="CAZ120" s="81"/>
      <c r="CBA120" s="81"/>
      <c r="CBB120" s="81"/>
      <c r="CBC120" s="81"/>
      <c r="CBD120" s="81"/>
      <c r="CBE120" s="81"/>
      <c r="CBF120" s="81"/>
      <c r="CBG120" s="81"/>
      <c r="CBH120" s="81"/>
      <c r="CBI120" s="81"/>
      <c r="CBJ120" s="81"/>
      <c r="CBK120" s="81"/>
      <c r="CBL120" s="81"/>
      <c r="CBM120" s="81"/>
      <c r="CBN120" s="81"/>
      <c r="CBO120" s="81"/>
      <c r="CBP120" s="81"/>
      <c r="CBQ120" s="81"/>
      <c r="CBR120" s="81"/>
      <c r="CBS120" s="81"/>
      <c r="CBT120" s="81"/>
      <c r="CBU120" s="81"/>
      <c r="CBV120" s="81"/>
      <c r="CBW120" s="81"/>
      <c r="CBX120" s="81"/>
      <c r="CBY120" s="81"/>
      <c r="CBZ120" s="81"/>
      <c r="CCA120" s="81"/>
      <c r="CCB120" s="81"/>
      <c r="CCC120" s="81"/>
      <c r="CCD120" s="81"/>
      <c r="CCE120" s="81"/>
      <c r="CCF120" s="81"/>
      <c r="CCG120" s="81"/>
      <c r="CCH120" s="81"/>
      <c r="CCI120" s="81"/>
      <c r="CCJ120" s="81"/>
      <c r="CCK120" s="81"/>
      <c r="CCL120" s="81"/>
      <c r="CCM120" s="81"/>
      <c r="CCN120" s="81"/>
      <c r="CCO120" s="81"/>
      <c r="CCP120" s="81"/>
      <c r="CCQ120" s="81"/>
      <c r="CCR120" s="81"/>
      <c r="CCS120" s="81"/>
      <c r="CCT120" s="81"/>
      <c r="CCU120" s="81"/>
      <c r="CCV120" s="81"/>
      <c r="CCW120" s="81"/>
      <c r="CCX120" s="81"/>
      <c r="CCY120" s="81"/>
      <c r="CCZ120" s="81"/>
      <c r="CDA120" s="81"/>
      <c r="CDB120" s="81"/>
      <c r="CDC120" s="81"/>
      <c r="CDD120" s="81"/>
      <c r="CDE120" s="81"/>
      <c r="CDF120" s="81"/>
      <c r="CDG120" s="81"/>
      <c r="CDH120" s="81"/>
      <c r="CDI120" s="81"/>
      <c r="CDJ120" s="81"/>
      <c r="CDK120" s="81"/>
      <c r="CDL120" s="81"/>
      <c r="CDM120" s="81"/>
      <c r="CDN120" s="81"/>
      <c r="CDO120" s="81"/>
      <c r="CDP120" s="81"/>
      <c r="CDQ120" s="81"/>
      <c r="CDR120" s="81"/>
      <c r="CDS120" s="81"/>
      <c r="CDT120" s="81"/>
      <c r="CDU120" s="81"/>
      <c r="CDV120" s="81"/>
      <c r="CDW120" s="81"/>
      <c r="CDX120" s="81"/>
      <c r="CDY120" s="81"/>
      <c r="CDZ120" s="81"/>
      <c r="CEA120" s="81"/>
      <c r="CEB120" s="81"/>
      <c r="CEC120" s="81"/>
      <c r="CED120" s="81"/>
      <c r="CEE120" s="81"/>
      <c r="CEF120" s="81"/>
      <c r="CEG120" s="81"/>
      <c r="CEH120" s="81"/>
      <c r="CEI120" s="81"/>
      <c r="CEJ120" s="81"/>
      <c r="CEK120" s="81"/>
      <c r="CEL120" s="81"/>
      <c r="CEM120" s="81"/>
      <c r="CEN120" s="81"/>
      <c r="CEO120" s="81"/>
      <c r="CEP120" s="81"/>
      <c r="CEQ120" s="81"/>
      <c r="CER120" s="81"/>
      <c r="CES120" s="81"/>
      <c r="CET120" s="81"/>
      <c r="CEU120" s="81"/>
      <c r="CEV120" s="81"/>
      <c r="CEW120" s="81"/>
      <c r="CEX120" s="81"/>
      <c r="CEY120" s="81"/>
      <c r="CEZ120" s="81"/>
      <c r="CFA120" s="81"/>
      <c r="CFB120" s="81"/>
      <c r="CFC120" s="81"/>
      <c r="CFD120" s="81"/>
      <c r="CFE120" s="81"/>
      <c r="CFF120" s="81"/>
      <c r="CFG120" s="81"/>
      <c r="CFH120" s="81"/>
      <c r="CFI120" s="81"/>
      <c r="CFJ120" s="81"/>
      <c r="CFK120" s="81"/>
      <c r="CFL120" s="81"/>
      <c r="CFM120" s="81"/>
      <c r="CFN120" s="81"/>
      <c r="CFO120" s="81"/>
      <c r="CFP120" s="81"/>
      <c r="CFQ120" s="81"/>
      <c r="CFR120" s="81"/>
      <c r="CFS120" s="81"/>
      <c r="CFT120" s="81"/>
      <c r="CFU120" s="81"/>
      <c r="CFV120" s="81"/>
      <c r="CFW120" s="81"/>
      <c r="CFX120" s="81"/>
      <c r="CFY120" s="81"/>
      <c r="CFZ120" s="81"/>
      <c r="CGA120" s="81"/>
      <c r="CGB120" s="81"/>
      <c r="CGC120" s="81"/>
      <c r="CGD120" s="81"/>
      <c r="CGE120" s="81"/>
      <c r="CGF120" s="81"/>
      <c r="CGG120" s="81"/>
      <c r="CGH120" s="81"/>
      <c r="CGI120" s="81"/>
      <c r="CGJ120" s="81"/>
      <c r="CGK120" s="81"/>
      <c r="CGL120" s="81"/>
      <c r="CGM120" s="81"/>
      <c r="CGN120" s="81"/>
      <c r="CGO120" s="81"/>
      <c r="CGP120" s="81"/>
      <c r="CGQ120" s="81"/>
      <c r="CGR120" s="81"/>
      <c r="CGS120" s="81"/>
      <c r="CGT120" s="81"/>
      <c r="CGU120" s="81"/>
      <c r="CGV120" s="81"/>
      <c r="CGW120" s="81"/>
      <c r="CGX120" s="81"/>
      <c r="CGY120" s="81"/>
      <c r="CGZ120" s="81"/>
      <c r="CHA120" s="81"/>
      <c r="CHB120" s="81"/>
      <c r="CHC120" s="81"/>
      <c r="CHD120" s="81"/>
      <c r="CHE120" s="81"/>
      <c r="CHF120" s="81"/>
      <c r="CHG120" s="81"/>
      <c r="CHH120" s="81"/>
      <c r="CHI120" s="81"/>
      <c r="CHJ120" s="81"/>
      <c r="CHK120" s="81"/>
      <c r="CHL120" s="81"/>
      <c r="CHM120" s="81"/>
      <c r="CHN120" s="81"/>
      <c r="CHO120" s="81"/>
      <c r="CHP120" s="81"/>
      <c r="CHQ120" s="81"/>
      <c r="CHR120" s="81"/>
      <c r="CHS120" s="81"/>
      <c r="CHT120" s="81"/>
      <c r="CHU120" s="81"/>
      <c r="CHV120" s="81"/>
      <c r="CHW120" s="81"/>
      <c r="CHX120" s="81"/>
      <c r="CHY120" s="81"/>
      <c r="CHZ120" s="81"/>
      <c r="CIA120" s="81"/>
      <c r="CIB120" s="81"/>
      <c r="CIC120" s="81"/>
      <c r="CID120" s="81"/>
      <c r="CIE120" s="81"/>
      <c r="CIF120" s="81"/>
      <c r="CIG120" s="81"/>
      <c r="CIH120" s="81"/>
      <c r="CII120" s="81"/>
      <c r="CIJ120" s="81"/>
      <c r="CIK120" s="81"/>
      <c r="CIL120" s="81"/>
      <c r="CIM120" s="81"/>
      <c r="CIN120" s="81"/>
      <c r="CIO120" s="81"/>
      <c r="CIP120" s="81"/>
      <c r="CIQ120" s="81"/>
      <c r="CIR120" s="81"/>
      <c r="CIS120" s="81"/>
      <c r="CIT120" s="81"/>
      <c r="CIU120" s="81"/>
      <c r="CIV120" s="81"/>
      <c r="CIW120" s="81"/>
      <c r="CIX120" s="81"/>
      <c r="CIY120" s="81"/>
      <c r="CIZ120" s="81"/>
      <c r="CJA120" s="81"/>
      <c r="CJB120" s="81"/>
      <c r="CJC120" s="81"/>
      <c r="CJD120" s="81"/>
      <c r="CJE120" s="81"/>
      <c r="CJF120" s="81"/>
      <c r="CJG120" s="81"/>
      <c r="CJH120" s="81"/>
      <c r="CJI120" s="81"/>
      <c r="CJJ120" s="81"/>
      <c r="CJK120" s="81"/>
      <c r="CJL120" s="81"/>
      <c r="CJM120" s="81"/>
      <c r="CJN120" s="81"/>
      <c r="CJO120" s="81"/>
      <c r="CJP120" s="81"/>
      <c r="CJQ120" s="81"/>
      <c r="CJR120" s="81"/>
      <c r="CJS120" s="81"/>
      <c r="CJT120" s="81"/>
      <c r="CJU120" s="81"/>
      <c r="CJV120" s="81"/>
      <c r="CJW120" s="81"/>
      <c r="CJX120" s="81"/>
      <c r="CJY120" s="81"/>
      <c r="CJZ120" s="81"/>
      <c r="CKA120" s="81"/>
      <c r="CKB120" s="81"/>
      <c r="CKC120" s="81"/>
      <c r="CKD120" s="81"/>
      <c r="CKE120" s="81"/>
      <c r="CKF120" s="81"/>
      <c r="CKG120" s="81"/>
      <c r="CKH120" s="81"/>
      <c r="CKI120" s="81"/>
      <c r="CKJ120" s="81"/>
      <c r="CKK120" s="81"/>
      <c r="CKL120" s="81"/>
      <c r="CKM120" s="81"/>
      <c r="CKN120" s="81"/>
      <c r="CKO120" s="81"/>
      <c r="CKP120" s="81"/>
      <c r="CKQ120" s="81"/>
      <c r="CKR120" s="81"/>
      <c r="CKS120" s="81"/>
      <c r="CKT120" s="81"/>
      <c r="CKU120" s="81"/>
      <c r="CKV120" s="81"/>
      <c r="CKW120" s="81"/>
      <c r="CKX120" s="81"/>
      <c r="CKY120" s="81"/>
      <c r="CKZ120" s="81"/>
      <c r="CLA120" s="81"/>
      <c r="CLB120" s="81"/>
      <c r="CLC120" s="81"/>
      <c r="CLD120" s="81"/>
      <c r="CLE120" s="81"/>
      <c r="CLF120" s="81"/>
      <c r="CLG120" s="81"/>
      <c r="CLH120" s="81"/>
      <c r="CLI120" s="81"/>
      <c r="CLJ120" s="81"/>
      <c r="CLK120" s="81"/>
      <c r="CLL120" s="81"/>
      <c r="CLM120" s="81"/>
      <c r="CLN120" s="81"/>
      <c r="CLO120" s="81"/>
      <c r="CLP120" s="81"/>
      <c r="CLQ120" s="81"/>
      <c r="CLR120" s="81"/>
      <c r="CLS120" s="81"/>
      <c r="CLT120" s="81"/>
      <c r="CLU120" s="81"/>
      <c r="CLV120" s="81"/>
      <c r="CLW120" s="81"/>
      <c r="CLX120" s="81"/>
      <c r="CLY120" s="81"/>
      <c r="CLZ120" s="81"/>
      <c r="CMA120" s="81"/>
      <c r="CMB120" s="81"/>
      <c r="CMC120" s="81"/>
      <c r="CMD120" s="81"/>
      <c r="CME120" s="81"/>
      <c r="CMF120" s="81"/>
      <c r="CMG120" s="81"/>
      <c r="CMH120" s="81"/>
      <c r="CMI120" s="81"/>
      <c r="CMJ120" s="81"/>
      <c r="CMK120" s="81"/>
      <c r="CML120" s="81"/>
      <c r="CMM120" s="81"/>
      <c r="CMN120" s="81"/>
      <c r="CMO120" s="81"/>
      <c r="CMP120" s="81"/>
      <c r="CMQ120" s="81"/>
      <c r="CMR120" s="81"/>
      <c r="CMS120" s="81"/>
      <c r="CMT120" s="81"/>
      <c r="CMU120" s="81"/>
      <c r="CMV120" s="81"/>
      <c r="CMW120" s="81"/>
      <c r="CMX120" s="81"/>
      <c r="CMY120" s="81"/>
      <c r="CMZ120" s="81"/>
      <c r="CNA120" s="81"/>
      <c r="CNB120" s="81"/>
      <c r="CNC120" s="81"/>
      <c r="CND120" s="81"/>
      <c r="CNE120" s="81"/>
      <c r="CNF120" s="81"/>
      <c r="CNG120" s="81"/>
      <c r="CNH120" s="81"/>
      <c r="CNI120" s="81"/>
      <c r="CNJ120" s="81"/>
      <c r="CNK120" s="81"/>
      <c r="CNL120" s="81"/>
      <c r="CNM120" s="81"/>
      <c r="CNN120" s="81"/>
      <c r="CNO120" s="81"/>
      <c r="CNP120" s="81"/>
      <c r="CNQ120" s="81"/>
      <c r="CNR120" s="81"/>
      <c r="CNS120" s="81"/>
      <c r="CNT120" s="81"/>
      <c r="CNU120" s="81"/>
      <c r="CNV120" s="81"/>
      <c r="CNW120" s="81"/>
      <c r="CNX120" s="81"/>
      <c r="CNY120" s="81"/>
      <c r="CNZ120" s="81"/>
      <c r="COA120" s="81"/>
      <c r="COB120" s="81"/>
      <c r="COC120" s="81"/>
      <c r="COD120" s="81"/>
      <c r="COE120" s="81"/>
      <c r="COF120" s="81"/>
      <c r="COG120" s="81"/>
      <c r="COH120" s="81"/>
      <c r="COI120" s="81"/>
      <c r="COJ120" s="81"/>
      <c r="COK120" s="81"/>
      <c r="COL120" s="81"/>
      <c r="COM120" s="81"/>
      <c r="CON120" s="81"/>
      <c r="COO120" s="81"/>
      <c r="COP120" s="81"/>
      <c r="COQ120" s="81"/>
      <c r="COR120" s="81"/>
      <c r="COS120" s="81"/>
      <c r="COT120" s="81"/>
      <c r="COU120" s="81"/>
      <c r="COV120" s="81"/>
      <c r="COW120" s="81"/>
      <c r="COX120" s="81"/>
      <c r="COY120" s="81"/>
      <c r="COZ120" s="81"/>
      <c r="CPA120" s="81"/>
      <c r="CPB120" s="81"/>
      <c r="CPC120" s="81"/>
      <c r="CPD120" s="81"/>
      <c r="CPE120" s="81"/>
      <c r="CPF120" s="81"/>
      <c r="CPG120" s="81"/>
      <c r="CPH120" s="81"/>
      <c r="CPI120" s="81"/>
      <c r="CPJ120" s="81"/>
      <c r="CPK120" s="81"/>
      <c r="CPL120" s="81"/>
      <c r="CPM120" s="81"/>
      <c r="CPN120" s="81"/>
      <c r="CPO120" s="81"/>
      <c r="CPP120" s="81"/>
      <c r="CPQ120" s="81"/>
      <c r="CPR120" s="81"/>
      <c r="CPS120" s="81"/>
      <c r="CPT120" s="81"/>
      <c r="CPU120" s="81"/>
      <c r="CPV120" s="81"/>
      <c r="CPW120" s="81"/>
      <c r="CPX120" s="81"/>
      <c r="CPY120" s="81"/>
      <c r="CPZ120" s="81"/>
      <c r="CQA120" s="81"/>
      <c r="CQB120" s="81"/>
      <c r="CQC120" s="81"/>
      <c r="CQD120" s="81"/>
      <c r="CQE120" s="81"/>
      <c r="CQF120" s="81"/>
      <c r="CQG120" s="81"/>
      <c r="CQH120" s="81"/>
      <c r="CQI120" s="81"/>
      <c r="CQJ120" s="81"/>
      <c r="CQK120" s="81"/>
      <c r="CQL120" s="81"/>
      <c r="CQM120" s="81"/>
      <c r="CQN120" s="81"/>
      <c r="CQO120" s="81"/>
      <c r="CQP120" s="81"/>
      <c r="CQQ120" s="81"/>
      <c r="CQR120" s="81"/>
      <c r="CQS120" s="81"/>
      <c r="CQT120" s="81"/>
      <c r="CQU120" s="81"/>
      <c r="CQV120" s="81"/>
      <c r="CQW120" s="81"/>
      <c r="CQX120" s="81"/>
      <c r="CQY120" s="81"/>
      <c r="CQZ120" s="81"/>
      <c r="CRA120" s="81"/>
      <c r="CRB120" s="81"/>
      <c r="CRC120" s="81"/>
      <c r="CRD120" s="81"/>
      <c r="CRE120" s="81"/>
      <c r="CRF120" s="81"/>
      <c r="CRG120" s="81"/>
      <c r="CRH120" s="81"/>
      <c r="CRI120" s="81"/>
      <c r="CRJ120" s="81"/>
      <c r="CRK120" s="81"/>
      <c r="CRL120" s="81"/>
      <c r="CRM120" s="81"/>
      <c r="CRN120" s="81"/>
      <c r="CRO120" s="81"/>
      <c r="CRP120" s="81"/>
      <c r="CRQ120" s="81"/>
      <c r="CRR120" s="81"/>
      <c r="CRS120" s="81"/>
      <c r="CRT120" s="81"/>
      <c r="CRU120" s="81"/>
      <c r="CRV120" s="81"/>
      <c r="CRW120" s="81"/>
      <c r="CRX120" s="81"/>
      <c r="CRY120" s="81"/>
      <c r="CRZ120" s="81"/>
      <c r="CSA120" s="81"/>
      <c r="CSB120" s="81"/>
      <c r="CSC120" s="81"/>
      <c r="CSD120" s="81"/>
      <c r="CSE120" s="81"/>
      <c r="CSF120" s="81"/>
      <c r="CSG120" s="81"/>
      <c r="CSH120" s="81"/>
      <c r="CSI120" s="81"/>
      <c r="CSJ120" s="81"/>
      <c r="CSK120" s="81"/>
      <c r="CSL120" s="81"/>
      <c r="CSM120" s="81"/>
      <c r="CSN120" s="81"/>
      <c r="CSO120" s="81"/>
      <c r="CSP120" s="81"/>
      <c r="CSQ120" s="81"/>
      <c r="CSR120" s="81"/>
      <c r="CSS120" s="81"/>
      <c r="CST120" s="81"/>
      <c r="CSU120" s="81"/>
      <c r="CSV120" s="81"/>
      <c r="CSW120" s="81"/>
      <c r="CSX120" s="81"/>
      <c r="CSY120" s="81"/>
      <c r="CSZ120" s="81"/>
      <c r="CTA120" s="81"/>
      <c r="CTB120" s="81"/>
      <c r="CTC120" s="81"/>
      <c r="CTD120" s="81"/>
      <c r="CTE120" s="81"/>
      <c r="CTF120" s="81"/>
      <c r="CTG120" s="81"/>
      <c r="CTH120" s="81"/>
      <c r="CTI120" s="81"/>
      <c r="CTJ120" s="81"/>
      <c r="CTK120" s="81"/>
      <c r="CTL120" s="81"/>
      <c r="CTM120" s="81"/>
      <c r="CTN120" s="81"/>
      <c r="CTO120" s="81"/>
      <c r="CTP120" s="81"/>
      <c r="CTQ120" s="81"/>
      <c r="CTR120" s="81"/>
      <c r="CTS120" s="81"/>
      <c r="CTT120" s="81"/>
      <c r="CTU120" s="81"/>
      <c r="CTV120" s="81"/>
      <c r="CTW120" s="81"/>
      <c r="CTX120" s="81"/>
      <c r="CTY120" s="81"/>
      <c r="CTZ120" s="81"/>
      <c r="CUA120" s="81"/>
      <c r="CUB120" s="81"/>
      <c r="CUC120" s="81"/>
      <c r="CUD120" s="81"/>
      <c r="CUE120" s="81"/>
      <c r="CUF120" s="81"/>
      <c r="CUG120" s="81"/>
      <c r="CUH120" s="81"/>
      <c r="CUI120" s="81"/>
      <c r="CUJ120" s="81"/>
      <c r="CUK120" s="81"/>
      <c r="CUL120" s="81"/>
      <c r="CUM120" s="81"/>
      <c r="CUN120" s="81"/>
      <c r="CUO120" s="81"/>
      <c r="CUP120" s="81"/>
      <c r="CUQ120" s="81"/>
      <c r="CUR120" s="81"/>
      <c r="CUS120" s="81"/>
      <c r="CUT120" s="81"/>
      <c r="CUU120" s="81"/>
      <c r="CUV120" s="81"/>
      <c r="CUW120" s="81"/>
      <c r="CUX120" s="81"/>
      <c r="CUY120" s="81"/>
      <c r="CUZ120" s="81"/>
      <c r="CVA120" s="81"/>
      <c r="CVB120" s="81"/>
      <c r="CVC120" s="81"/>
      <c r="CVD120" s="81"/>
      <c r="CVE120" s="81"/>
      <c r="CVF120" s="81"/>
      <c r="CVG120" s="81"/>
      <c r="CVH120" s="81"/>
      <c r="CVI120" s="81"/>
      <c r="CVJ120" s="81"/>
      <c r="CVK120" s="81"/>
      <c r="CVL120" s="81"/>
      <c r="CVM120" s="81"/>
      <c r="CVN120" s="81"/>
      <c r="CVO120" s="81"/>
      <c r="CVP120" s="81"/>
      <c r="CVQ120" s="81"/>
      <c r="CVR120" s="81"/>
      <c r="CVS120" s="81"/>
      <c r="CVT120" s="81"/>
      <c r="CVU120" s="81"/>
      <c r="CVV120" s="81"/>
      <c r="CVW120" s="81"/>
      <c r="CVX120" s="81"/>
      <c r="CVY120" s="81"/>
      <c r="CVZ120" s="81"/>
      <c r="CWA120" s="81"/>
      <c r="CWB120" s="81"/>
      <c r="CWC120" s="81"/>
      <c r="CWD120" s="81"/>
      <c r="CWE120" s="81"/>
      <c r="CWF120" s="81"/>
      <c r="CWG120" s="81"/>
      <c r="CWH120" s="81"/>
      <c r="CWI120" s="81"/>
      <c r="CWJ120" s="81"/>
      <c r="CWK120" s="81"/>
      <c r="CWL120" s="81"/>
      <c r="CWM120" s="81"/>
      <c r="CWN120" s="81"/>
      <c r="CWO120" s="81"/>
      <c r="CWP120" s="81"/>
      <c r="CWQ120" s="81"/>
      <c r="CWR120" s="81"/>
      <c r="CWS120" s="81"/>
      <c r="CWT120" s="81"/>
      <c r="CWU120" s="81"/>
      <c r="CWV120" s="81"/>
      <c r="CWW120" s="81"/>
      <c r="CWX120" s="81"/>
      <c r="CWY120" s="81"/>
      <c r="CWZ120" s="81"/>
      <c r="CXA120" s="81"/>
      <c r="CXB120" s="81"/>
      <c r="CXC120" s="81"/>
      <c r="CXD120" s="81"/>
      <c r="CXE120" s="81"/>
      <c r="CXF120" s="81"/>
      <c r="CXG120" s="81"/>
      <c r="CXH120" s="81"/>
      <c r="CXI120" s="81"/>
      <c r="CXJ120" s="81"/>
      <c r="CXK120" s="81"/>
      <c r="CXL120" s="81"/>
      <c r="CXM120" s="81"/>
      <c r="CXN120" s="81"/>
      <c r="CXO120" s="81"/>
      <c r="CXP120" s="81"/>
      <c r="CXQ120" s="81"/>
      <c r="CXR120" s="81"/>
      <c r="CXS120" s="81"/>
      <c r="CXT120" s="81"/>
      <c r="CXU120" s="81"/>
      <c r="CXV120" s="81"/>
      <c r="CXW120" s="81"/>
      <c r="CXX120" s="81"/>
      <c r="CXY120" s="81"/>
      <c r="CXZ120" s="81"/>
      <c r="CYA120" s="81"/>
      <c r="CYB120" s="81"/>
      <c r="CYC120" s="81"/>
      <c r="CYD120" s="81"/>
      <c r="CYE120" s="81"/>
      <c r="CYF120" s="81"/>
      <c r="CYG120" s="81"/>
      <c r="CYH120" s="81"/>
      <c r="CYI120" s="81"/>
      <c r="CYJ120" s="81"/>
      <c r="CYK120" s="81"/>
      <c r="CYL120" s="81"/>
      <c r="CYM120" s="81"/>
      <c r="CYN120" s="81"/>
      <c r="CYO120" s="81"/>
      <c r="CYP120" s="81"/>
      <c r="CYQ120" s="81"/>
      <c r="CYR120" s="81"/>
      <c r="CYS120" s="81"/>
      <c r="CYT120" s="81"/>
      <c r="CYU120" s="81"/>
      <c r="CYV120" s="81"/>
      <c r="CYW120" s="81"/>
      <c r="CYX120" s="81"/>
      <c r="CYY120" s="81"/>
      <c r="CYZ120" s="81"/>
      <c r="CZA120" s="81"/>
      <c r="CZB120" s="81"/>
      <c r="CZC120" s="81"/>
      <c r="CZD120" s="81"/>
      <c r="CZE120" s="81"/>
      <c r="CZF120" s="81"/>
      <c r="CZG120" s="81"/>
      <c r="CZH120" s="81"/>
      <c r="CZI120" s="81"/>
      <c r="CZJ120" s="81"/>
      <c r="CZK120" s="81"/>
      <c r="CZL120" s="81"/>
      <c r="CZM120" s="81"/>
      <c r="CZN120" s="81"/>
      <c r="CZO120" s="81"/>
      <c r="CZP120" s="81"/>
      <c r="CZQ120" s="81"/>
      <c r="CZR120" s="81"/>
      <c r="CZS120" s="81"/>
      <c r="CZT120" s="81"/>
      <c r="CZU120" s="81"/>
      <c r="CZV120" s="81"/>
      <c r="CZW120" s="81"/>
      <c r="CZX120" s="81"/>
      <c r="CZY120" s="81"/>
      <c r="CZZ120" s="81"/>
      <c r="DAA120" s="81"/>
      <c r="DAB120" s="81"/>
      <c r="DAC120" s="81"/>
      <c r="DAD120" s="81"/>
      <c r="DAE120" s="81"/>
      <c r="DAF120" s="81"/>
      <c r="DAG120" s="81"/>
      <c r="DAH120" s="81"/>
      <c r="DAI120" s="81"/>
      <c r="DAJ120" s="81"/>
      <c r="DAK120" s="81"/>
      <c r="DAL120" s="81"/>
      <c r="DAM120" s="81"/>
      <c r="DAN120" s="81"/>
      <c r="DAO120" s="81"/>
      <c r="DAP120" s="81"/>
      <c r="DAQ120" s="81"/>
      <c r="DAR120" s="81"/>
      <c r="DAS120" s="81"/>
      <c r="DAT120" s="81"/>
      <c r="DAU120" s="81"/>
      <c r="DAV120" s="81"/>
      <c r="DAW120" s="81"/>
      <c r="DAX120" s="81"/>
      <c r="DAY120" s="81"/>
      <c r="DAZ120" s="81"/>
      <c r="DBA120" s="81"/>
      <c r="DBB120" s="81"/>
      <c r="DBC120" s="81"/>
      <c r="DBD120" s="81"/>
      <c r="DBE120" s="81"/>
      <c r="DBF120" s="81"/>
      <c r="DBG120" s="81"/>
      <c r="DBH120" s="81"/>
      <c r="DBI120" s="81"/>
      <c r="DBJ120" s="81"/>
      <c r="DBK120" s="81"/>
      <c r="DBL120" s="81"/>
      <c r="DBM120" s="81"/>
      <c r="DBN120" s="81"/>
      <c r="DBO120" s="81"/>
      <c r="DBP120" s="81"/>
      <c r="DBQ120" s="81"/>
      <c r="DBR120" s="81"/>
      <c r="DBS120" s="81"/>
      <c r="DBT120" s="81"/>
      <c r="DBU120" s="81"/>
      <c r="DBV120" s="81"/>
      <c r="DBW120" s="81"/>
      <c r="DBX120" s="81"/>
      <c r="DBY120" s="81"/>
      <c r="DBZ120" s="81"/>
      <c r="DCA120" s="81"/>
      <c r="DCB120" s="81"/>
      <c r="DCC120" s="81"/>
      <c r="DCD120" s="81"/>
      <c r="DCE120" s="81"/>
      <c r="DCF120" s="81"/>
      <c r="DCG120" s="81"/>
      <c r="DCH120" s="81"/>
      <c r="DCI120" s="81"/>
      <c r="DCJ120" s="81"/>
      <c r="DCK120" s="81"/>
      <c r="DCL120" s="81"/>
      <c r="DCM120" s="81"/>
      <c r="DCN120" s="81"/>
      <c r="DCO120" s="81"/>
      <c r="DCP120" s="81"/>
      <c r="DCQ120" s="81"/>
      <c r="DCR120" s="81"/>
      <c r="DCS120" s="81"/>
      <c r="DCT120" s="81"/>
      <c r="DCU120" s="81"/>
      <c r="DCV120" s="81"/>
      <c r="DCW120" s="81"/>
      <c r="DCX120" s="81"/>
      <c r="DCY120" s="81"/>
      <c r="DCZ120" s="81"/>
      <c r="DDA120" s="81"/>
      <c r="DDB120" s="81"/>
      <c r="DDC120" s="81"/>
      <c r="DDD120" s="81"/>
      <c r="DDE120" s="81"/>
      <c r="DDF120" s="81"/>
      <c r="DDG120" s="81"/>
      <c r="DDH120" s="81"/>
      <c r="DDI120" s="81"/>
      <c r="DDJ120" s="81"/>
      <c r="WBZ120" s="81"/>
      <c r="WCA120" s="81"/>
      <c r="WCB120" s="81"/>
      <c r="WCC120" s="81"/>
      <c r="WCD120" s="81"/>
      <c r="WCE120" s="81"/>
      <c r="WCF120" s="81"/>
      <c r="WCG120" s="81"/>
      <c r="WCH120" s="81"/>
      <c r="WCI120" s="81"/>
      <c r="WCJ120" s="81"/>
      <c r="WCK120" s="81"/>
      <c r="WCL120" s="81"/>
      <c r="WCM120" s="81"/>
      <c r="WCN120" s="81"/>
      <c r="WCO120" s="81"/>
      <c r="WCP120" s="81"/>
      <c r="WCQ120" s="81"/>
      <c r="WCR120" s="81"/>
      <c r="WCS120" s="81"/>
      <c r="WCT120" s="81"/>
      <c r="WCU120" s="81"/>
      <c r="WCV120" s="81"/>
      <c r="WCW120" s="81"/>
      <c r="WCX120" s="81"/>
      <c r="WCY120" s="81"/>
      <c r="WCZ120" s="81"/>
      <c r="WDA120" s="81"/>
      <c r="WDB120" s="81"/>
      <c r="WDC120" s="81"/>
      <c r="WDD120" s="81"/>
      <c r="WDE120" s="81"/>
      <c r="WDF120" s="81"/>
      <c r="WDG120" s="81"/>
      <c r="WDH120" s="81"/>
      <c r="WDI120" s="81"/>
      <c r="WDJ120" s="81"/>
      <c r="WDK120" s="81"/>
      <c r="WDL120" s="81"/>
      <c r="WDM120" s="81"/>
      <c r="WDN120" s="81"/>
      <c r="WDO120" s="81"/>
      <c r="WDP120" s="81"/>
      <c r="WDQ120" s="81"/>
      <c r="WDR120" s="81"/>
      <c r="WDS120" s="81"/>
      <c r="WDT120" s="81"/>
      <c r="WDU120" s="81"/>
      <c r="WDV120" s="81"/>
      <c r="WDW120" s="81"/>
      <c r="WDX120" s="81"/>
      <c r="WDY120" s="81"/>
      <c r="WDZ120" s="81"/>
      <c r="WEA120" s="81"/>
      <c r="WEB120" s="81"/>
      <c r="WEC120" s="81"/>
      <c r="WED120" s="81"/>
      <c r="WEE120" s="81"/>
      <c r="WEF120" s="81"/>
      <c r="WEG120" s="81"/>
      <c r="WEH120" s="81"/>
      <c r="WEI120" s="81"/>
      <c r="WEJ120" s="81"/>
      <c r="WEK120" s="81"/>
      <c r="WEL120" s="81"/>
      <c r="WEM120" s="81"/>
      <c r="WEN120" s="81"/>
      <c r="WEO120" s="81"/>
      <c r="WEP120" s="81"/>
      <c r="WEQ120" s="81"/>
      <c r="WER120" s="81"/>
      <c r="WES120" s="81"/>
      <c r="WET120" s="81"/>
      <c r="WEU120" s="81"/>
      <c r="WEV120" s="81"/>
      <c r="WEW120" s="81"/>
      <c r="WEX120" s="81"/>
      <c r="WEY120" s="81"/>
      <c r="WEZ120" s="81"/>
      <c r="WFA120" s="81"/>
      <c r="WFB120" s="81"/>
      <c r="WFC120" s="81"/>
      <c r="WFD120" s="81"/>
      <c r="WFE120" s="81"/>
      <c r="WFF120" s="81"/>
      <c r="WFG120" s="81"/>
      <c r="WFH120" s="81"/>
      <c r="WFI120" s="81"/>
      <c r="WFJ120" s="81"/>
      <c r="WFK120" s="81"/>
      <c r="WFL120" s="81"/>
      <c r="WFM120" s="81"/>
      <c r="WFN120" s="81"/>
      <c r="WFO120" s="81"/>
      <c r="WFP120" s="81"/>
      <c r="WFQ120" s="81"/>
      <c r="WFR120" s="81"/>
      <c r="WFS120" s="81"/>
      <c r="WFT120" s="81"/>
      <c r="WFU120" s="81"/>
      <c r="WFV120" s="81"/>
      <c r="WFW120" s="81"/>
      <c r="WFX120" s="81"/>
      <c r="WFY120" s="81"/>
      <c r="WFZ120" s="81"/>
      <c r="WGA120" s="81"/>
      <c r="WGB120" s="81"/>
      <c r="WGC120" s="81"/>
      <c r="WGD120" s="81"/>
      <c r="WGE120" s="81"/>
      <c r="WGF120" s="81"/>
      <c r="WGG120" s="81"/>
      <c r="WGH120" s="81"/>
      <c r="WGI120" s="81"/>
      <c r="WGJ120" s="81"/>
      <c r="WGK120" s="81"/>
      <c r="WGL120" s="81"/>
      <c r="WGM120" s="81"/>
      <c r="WGN120" s="81"/>
      <c r="WGO120" s="81"/>
      <c r="WGP120" s="81"/>
      <c r="WGQ120" s="81"/>
      <c r="WGR120" s="81"/>
      <c r="WGS120" s="81"/>
      <c r="WGT120" s="81"/>
      <c r="WGU120" s="81"/>
      <c r="WGV120" s="81"/>
      <c r="WGW120" s="81"/>
      <c r="WGX120" s="81"/>
      <c r="WGY120" s="81"/>
      <c r="WGZ120" s="81"/>
      <c r="WHA120" s="81"/>
      <c r="WHB120" s="81"/>
      <c r="WHC120" s="81"/>
      <c r="WHD120" s="81"/>
      <c r="WHE120" s="81"/>
      <c r="WHF120" s="81"/>
      <c r="WHG120" s="81"/>
      <c r="WHH120" s="81"/>
      <c r="WHI120" s="81"/>
      <c r="WHJ120" s="81"/>
      <c r="WHK120" s="81"/>
      <c r="WHL120" s="81"/>
      <c r="WHM120" s="81"/>
      <c r="WHN120" s="81"/>
      <c r="WHO120" s="81"/>
      <c r="WHP120" s="81"/>
      <c r="WHQ120" s="81"/>
      <c r="WHR120" s="81"/>
      <c r="WHS120" s="81"/>
      <c r="WHT120" s="81"/>
      <c r="WHU120" s="81"/>
      <c r="WHV120" s="81"/>
      <c r="WHW120" s="81"/>
      <c r="WHX120" s="81"/>
      <c r="WHY120" s="81"/>
      <c r="WHZ120" s="81"/>
      <c r="WIA120" s="81"/>
      <c r="WIB120" s="81"/>
      <c r="WIC120" s="81"/>
      <c r="WID120" s="81"/>
      <c r="WIE120" s="81"/>
      <c r="WIF120" s="81"/>
      <c r="WIG120" s="81"/>
      <c r="WIH120" s="81"/>
      <c r="WII120" s="81"/>
      <c r="WIJ120" s="81"/>
      <c r="WIK120" s="81"/>
      <c r="WIL120" s="81"/>
      <c r="WIM120" s="81"/>
      <c r="WIN120" s="81"/>
      <c r="WIO120" s="81"/>
      <c r="WIP120" s="81"/>
      <c r="WIQ120" s="81"/>
      <c r="WIR120" s="81"/>
      <c r="WIS120" s="81"/>
      <c r="WIT120" s="81"/>
      <c r="WIU120" s="81"/>
      <c r="WIV120" s="81"/>
      <c r="WIW120" s="81"/>
      <c r="WIX120" s="81"/>
      <c r="WIY120" s="81"/>
      <c r="WIZ120" s="81"/>
      <c r="WJA120" s="81"/>
      <c r="WJB120" s="81"/>
      <c r="WJC120" s="81"/>
      <c r="WJD120" s="81"/>
      <c r="WJE120" s="81"/>
      <c r="WJF120" s="81"/>
      <c r="WJG120" s="81"/>
      <c r="WJH120" s="81"/>
      <c r="WJI120" s="81"/>
      <c r="WJJ120" s="81"/>
      <c r="WJK120" s="81"/>
      <c r="WJL120" s="81"/>
      <c r="WJM120" s="81"/>
      <c r="WJN120" s="81"/>
      <c r="WJO120" s="81"/>
      <c r="WJP120" s="81"/>
      <c r="WJQ120" s="81"/>
      <c r="WJR120" s="81"/>
      <c r="WJS120" s="81"/>
      <c r="WJT120" s="81"/>
      <c r="WJU120" s="81"/>
      <c r="WJV120" s="81"/>
      <c r="WJW120" s="81"/>
      <c r="WJX120" s="81"/>
      <c r="WJY120" s="81"/>
      <c r="WJZ120" s="81"/>
      <c r="WKA120" s="81"/>
      <c r="WKB120" s="81"/>
      <c r="WKC120" s="81"/>
      <c r="WKD120" s="81"/>
      <c r="WKE120" s="81"/>
      <c r="WKF120" s="81"/>
      <c r="WKG120" s="81"/>
      <c r="WKH120" s="81"/>
      <c r="WKI120" s="81"/>
      <c r="WKJ120" s="81"/>
      <c r="WKK120" s="81"/>
      <c r="WKL120" s="81"/>
      <c r="WKM120" s="81"/>
      <c r="WKN120" s="81"/>
      <c r="WKO120" s="81"/>
      <c r="WKP120" s="81"/>
      <c r="WKQ120" s="81"/>
      <c r="WKR120" s="81"/>
      <c r="WKS120" s="81"/>
      <c r="WKT120" s="81"/>
      <c r="WKU120" s="81"/>
      <c r="WKV120" s="81"/>
      <c r="WKW120" s="81"/>
      <c r="WKX120" s="81"/>
      <c r="WKY120" s="81"/>
      <c r="WKZ120" s="81"/>
      <c r="WLA120" s="81"/>
      <c r="WLB120" s="81"/>
      <c r="WLC120" s="81"/>
      <c r="WLD120" s="81"/>
      <c r="WLE120" s="81"/>
      <c r="WLF120" s="81"/>
      <c r="WLG120" s="81"/>
      <c r="WLH120" s="81"/>
      <c r="WLI120" s="81"/>
      <c r="WLJ120" s="81"/>
      <c r="WLK120" s="81"/>
      <c r="WLL120" s="81"/>
      <c r="WLM120" s="81"/>
      <c r="WLN120" s="81"/>
      <c r="WLO120" s="81"/>
      <c r="WLP120" s="81"/>
      <c r="WLQ120" s="81"/>
      <c r="WLR120" s="81"/>
      <c r="WLS120" s="81"/>
      <c r="WLT120" s="81"/>
      <c r="WLU120" s="81"/>
      <c r="WLV120" s="81"/>
      <c r="WLW120" s="81"/>
      <c r="WLX120" s="81"/>
      <c r="WLY120" s="81"/>
      <c r="WLZ120" s="81"/>
      <c r="WMA120" s="81"/>
      <c r="WMB120" s="81"/>
      <c r="WMC120" s="81"/>
      <c r="WMD120" s="81"/>
      <c r="WME120" s="81"/>
      <c r="WMF120" s="81"/>
      <c r="WMG120" s="81"/>
      <c r="WMH120" s="81"/>
      <c r="WMI120" s="81"/>
      <c r="WMJ120" s="81"/>
      <c r="WMK120" s="81"/>
      <c r="WML120" s="81"/>
      <c r="WMM120" s="81"/>
      <c r="WMN120" s="81"/>
      <c r="WMO120" s="81"/>
      <c r="WMP120" s="81"/>
      <c r="WMQ120" s="81"/>
      <c r="WMR120" s="81"/>
      <c r="WMS120" s="81"/>
      <c r="WMT120" s="81"/>
      <c r="WMU120" s="81"/>
      <c r="WMV120" s="81"/>
      <c r="WMW120" s="81"/>
      <c r="WMX120" s="81"/>
      <c r="WMY120" s="81"/>
      <c r="WMZ120" s="81"/>
      <c r="WNA120" s="81"/>
      <c r="WNB120" s="81"/>
      <c r="WNC120" s="81"/>
      <c r="WND120" s="81"/>
      <c r="WNE120" s="81"/>
      <c r="WNF120" s="81"/>
      <c r="WNG120" s="81"/>
      <c r="WNH120" s="81"/>
      <c r="WNI120" s="81"/>
      <c r="WNJ120" s="81"/>
      <c r="WNK120" s="81"/>
      <c r="WNL120" s="81"/>
      <c r="WNM120" s="81"/>
      <c r="WNN120" s="81"/>
      <c r="WNO120" s="81"/>
      <c r="WNP120" s="81"/>
      <c r="WNQ120" s="81"/>
      <c r="WNR120" s="81"/>
      <c r="WNS120" s="81"/>
      <c r="WNT120" s="81"/>
      <c r="WNU120" s="81"/>
      <c r="WNV120" s="81"/>
      <c r="WNW120" s="81"/>
      <c r="WNX120" s="81"/>
      <c r="WNY120" s="81"/>
      <c r="WNZ120" s="81"/>
      <c r="WOA120" s="81"/>
      <c r="WOB120" s="81"/>
      <c r="WOC120" s="81"/>
      <c r="WOD120" s="81"/>
      <c r="WOE120" s="81"/>
      <c r="WOF120" s="81"/>
      <c r="WOG120" s="81"/>
      <c r="WOH120" s="81"/>
      <c r="WOI120" s="81"/>
      <c r="WOJ120" s="81"/>
      <c r="WOK120" s="81"/>
      <c r="WOL120" s="81"/>
      <c r="WOM120" s="81"/>
      <c r="WON120" s="81"/>
      <c r="WOO120" s="81"/>
      <c r="WOP120" s="81"/>
      <c r="WOQ120" s="81"/>
      <c r="WOR120" s="81"/>
      <c r="WOS120" s="81"/>
      <c r="WOT120" s="81"/>
      <c r="WOU120" s="81"/>
      <c r="WOV120" s="81"/>
      <c r="WOW120" s="81"/>
      <c r="WOX120" s="81"/>
      <c r="WOY120" s="81"/>
      <c r="WOZ120" s="81"/>
      <c r="WPA120" s="81"/>
      <c r="WPB120" s="81"/>
      <c r="WPC120" s="81"/>
      <c r="WPD120" s="81"/>
      <c r="WPE120" s="81"/>
      <c r="WPF120" s="81"/>
      <c r="WPG120" s="81"/>
      <c r="WPH120" s="81"/>
      <c r="WPI120" s="81"/>
      <c r="WPJ120" s="81"/>
      <c r="WPK120" s="81"/>
      <c r="WPL120" s="81"/>
      <c r="WPM120" s="81"/>
      <c r="WPN120" s="81"/>
      <c r="WPO120" s="81"/>
      <c r="WPP120" s="81"/>
      <c r="WPQ120" s="81"/>
      <c r="WPR120" s="81"/>
      <c r="WPS120" s="81"/>
      <c r="WPT120" s="81"/>
      <c r="WPU120" s="81"/>
      <c r="WPV120" s="81"/>
      <c r="WPW120" s="81"/>
      <c r="WPX120" s="81"/>
      <c r="WPY120" s="81"/>
      <c r="WPZ120" s="81"/>
      <c r="WQA120" s="81"/>
      <c r="WQB120" s="81"/>
      <c r="WQC120" s="81"/>
      <c r="WQD120" s="81"/>
      <c r="WQE120" s="81"/>
      <c r="WQF120" s="81"/>
      <c r="WQG120" s="81"/>
      <c r="WQH120" s="81"/>
      <c r="WQI120" s="81"/>
      <c r="WQJ120" s="81"/>
      <c r="WQK120" s="81"/>
      <c r="WQL120" s="81"/>
      <c r="WQM120" s="81"/>
      <c r="WQN120" s="81"/>
      <c r="WQO120" s="81"/>
      <c r="WQP120" s="81"/>
      <c r="WQQ120" s="81"/>
      <c r="WQR120" s="81"/>
      <c r="WQS120" s="81"/>
      <c r="WQT120" s="81"/>
      <c r="WQU120" s="81"/>
      <c r="WQV120" s="81"/>
      <c r="WQW120" s="81"/>
      <c r="WQX120" s="81"/>
      <c r="WQY120" s="81"/>
      <c r="WQZ120" s="81"/>
      <c r="WRA120" s="81"/>
      <c r="WRB120" s="81"/>
      <c r="WRC120" s="81"/>
      <c r="WRD120" s="81"/>
      <c r="WRE120" s="81"/>
      <c r="WRF120" s="81"/>
      <c r="WRG120" s="81"/>
      <c r="WRH120" s="81"/>
      <c r="WRI120" s="81"/>
      <c r="WRJ120" s="81"/>
      <c r="WRK120" s="81"/>
      <c r="WRL120" s="81"/>
      <c r="WRM120" s="81"/>
      <c r="WRN120" s="81"/>
      <c r="WRO120" s="81"/>
      <c r="WRP120" s="81"/>
      <c r="WRQ120" s="81"/>
      <c r="WRR120" s="81"/>
      <c r="WRS120" s="81"/>
      <c r="WRT120" s="81"/>
      <c r="WRU120" s="81"/>
      <c r="WRV120" s="81"/>
      <c r="WRW120" s="81"/>
      <c r="WRX120" s="81"/>
      <c r="WRY120" s="81"/>
      <c r="WRZ120" s="81"/>
      <c r="WSA120" s="81"/>
      <c r="WSB120" s="81"/>
      <c r="WSC120" s="81"/>
      <c r="WSD120" s="81"/>
      <c r="WSE120" s="81"/>
      <c r="WSF120" s="81"/>
      <c r="WSG120" s="81"/>
      <c r="WSH120" s="81"/>
      <c r="WSI120" s="81"/>
      <c r="WSJ120" s="81"/>
      <c r="WSK120" s="81"/>
      <c r="WSL120" s="81"/>
      <c r="WSM120" s="81"/>
      <c r="WSN120" s="81"/>
      <c r="WSO120" s="81"/>
      <c r="WSP120" s="81"/>
      <c r="WSQ120" s="81"/>
      <c r="WSR120" s="81"/>
      <c r="WSS120" s="81"/>
      <c r="WST120" s="81"/>
      <c r="WSU120" s="81"/>
      <c r="WSV120" s="81"/>
      <c r="WSW120" s="81"/>
      <c r="WSX120" s="81"/>
      <c r="WSY120" s="81"/>
      <c r="WSZ120" s="81"/>
      <c r="WTA120" s="81"/>
      <c r="WTB120" s="81"/>
      <c r="WTC120" s="81"/>
      <c r="WTD120" s="81"/>
      <c r="WTE120" s="81"/>
      <c r="WTF120" s="81"/>
      <c r="WTG120" s="81"/>
      <c r="WTH120" s="81"/>
      <c r="WTI120" s="81"/>
      <c r="WTJ120" s="81"/>
      <c r="WTK120" s="81"/>
      <c r="WTL120" s="81"/>
      <c r="WTM120" s="81"/>
      <c r="WTN120" s="81"/>
      <c r="WTO120" s="81"/>
      <c r="WTP120" s="81"/>
      <c r="WTQ120" s="81"/>
      <c r="WTR120" s="81"/>
      <c r="WTS120" s="81"/>
      <c r="WTT120" s="81"/>
      <c r="WTU120" s="81"/>
      <c r="WTV120" s="81"/>
      <c r="WTW120" s="81"/>
      <c r="WTX120" s="81"/>
      <c r="WTY120" s="81"/>
      <c r="WTZ120" s="81"/>
      <c r="WUA120" s="81"/>
      <c r="WUB120" s="81"/>
      <c r="WUC120" s="81"/>
      <c r="WUD120" s="81"/>
      <c r="WUE120" s="81"/>
      <c r="WUF120" s="81"/>
      <c r="WUG120" s="81"/>
      <c r="WUH120" s="81"/>
      <c r="WUI120" s="81"/>
      <c r="WUJ120" s="81"/>
      <c r="WUK120" s="81"/>
      <c r="WUL120" s="81"/>
      <c r="WUM120" s="81"/>
      <c r="WUN120" s="81"/>
      <c r="WUO120" s="81"/>
      <c r="WUP120" s="81"/>
      <c r="WUQ120" s="81"/>
      <c r="WUR120" s="81"/>
      <c r="WUS120" s="81"/>
      <c r="WUT120" s="81"/>
      <c r="WUU120" s="81"/>
      <c r="WUV120" s="81"/>
      <c r="WUW120" s="81"/>
      <c r="WUX120" s="81"/>
      <c r="WUY120" s="81"/>
      <c r="WUZ120" s="81"/>
      <c r="WVA120" s="81"/>
      <c r="WVB120" s="81"/>
      <c r="WVC120" s="81"/>
      <c r="WVD120" s="81"/>
      <c r="WVE120" s="81"/>
      <c r="WVF120" s="81"/>
      <c r="WVG120" s="81"/>
      <c r="WVH120" s="81"/>
      <c r="WVI120" s="81"/>
      <c r="WVJ120" s="81"/>
      <c r="WVK120" s="81"/>
      <c r="WVL120" s="81"/>
      <c r="WVM120" s="81"/>
      <c r="WVN120" s="81"/>
      <c r="WVO120" s="81"/>
      <c r="WVP120" s="81"/>
      <c r="WVQ120" s="81"/>
      <c r="WVR120" s="81"/>
      <c r="WVS120" s="81"/>
      <c r="WVT120" s="81"/>
      <c r="WVU120" s="81"/>
      <c r="WVV120" s="81"/>
      <c r="WVW120" s="81"/>
      <c r="WVX120" s="81"/>
      <c r="WVY120" s="81"/>
      <c r="WVZ120" s="81"/>
      <c r="WWA120" s="81"/>
      <c r="WWB120" s="81"/>
      <c r="WWC120" s="81"/>
      <c r="WWD120" s="81"/>
      <c r="WWE120" s="81"/>
      <c r="WWF120" s="81"/>
      <c r="WWG120" s="81"/>
      <c r="WWH120" s="81"/>
      <c r="WWI120" s="81"/>
      <c r="WWJ120" s="81"/>
      <c r="WWK120" s="81"/>
      <c r="WWL120" s="81"/>
      <c r="WWM120" s="81"/>
      <c r="WWN120" s="81"/>
      <c r="WWO120" s="81"/>
      <c r="WWP120" s="81"/>
      <c r="WWQ120" s="81"/>
      <c r="WWR120" s="81"/>
      <c r="WWS120" s="81"/>
      <c r="WWT120" s="81"/>
      <c r="WWU120" s="81"/>
      <c r="WWV120" s="81"/>
      <c r="WWW120" s="81"/>
      <c r="WWX120" s="81"/>
      <c r="WWY120" s="81"/>
      <c r="WWZ120" s="81"/>
      <c r="WXA120" s="81"/>
      <c r="WXB120" s="81"/>
      <c r="WXC120" s="81"/>
      <c r="WXD120" s="81"/>
      <c r="WXE120" s="81"/>
      <c r="WXF120" s="81"/>
      <c r="WXG120" s="81"/>
      <c r="WXH120" s="81"/>
      <c r="WXI120" s="81"/>
      <c r="WXJ120" s="81"/>
      <c r="WXK120" s="81"/>
      <c r="WXL120" s="81"/>
      <c r="WXM120" s="81"/>
      <c r="WXN120" s="81"/>
      <c r="WXO120" s="81"/>
      <c r="WXP120" s="81"/>
      <c r="WXQ120" s="81"/>
      <c r="WXR120" s="81"/>
      <c r="WXS120" s="81"/>
      <c r="WXT120" s="81"/>
      <c r="WXU120" s="81"/>
      <c r="WXV120" s="81"/>
      <c r="WXW120" s="81"/>
      <c r="WXX120" s="81"/>
      <c r="WXY120" s="81"/>
      <c r="WXZ120" s="81"/>
      <c r="WYA120" s="81"/>
      <c r="WYB120" s="81"/>
      <c r="WYC120" s="81"/>
      <c r="WYD120" s="81"/>
      <c r="WYE120" s="81"/>
      <c r="WYF120" s="81"/>
      <c r="WYG120" s="81"/>
      <c r="WYH120" s="81"/>
      <c r="WYI120" s="81"/>
      <c r="WYJ120" s="81"/>
      <c r="WYK120" s="81"/>
      <c r="WYL120" s="81"/>
      <c r="WYM120" s="81"/>
      <c r="WYN120" s="81"/>
      <c r="WYO120" s="81"/>
      <c r="WYP120" s="81"/>
      <c r="WYQ120" s="81"/>
      <c r="WYR120" s="81"/>
      <c r="WYS120" s="81"/>
      <c r="WYT120" s="81"/>
      <c r="WYU120" s="81"/>
      <c r="WYV120" s="81"/>
      <c r="WYW120" s="81"/>
      <c r="WYX120" s="81"/>
      <c r="WYY120" s="81"/>
      <c r="WYZ120" s="81"/>
      <c r="WZA120" s="81"/>
      <c r="WZB120" s="81"/>
      <c r="WZC120" s="81"/>
      <c r="WZD120" s="81"/>
      <c r="WZE120" s="81"/>
      <c r="WZF120" s="81"/>
      <c r="WZG120" s="81"/>
      <c r="WZH120" s="81"/>
      <c r="WZI120" s="81"/>
      <c r="WZJ120" s="81"/>
      <c r="WZK120" s="81"/>
      <c r="WZL120" s="81"/>
      <c r="WZM120" s="81"/>
      <c r="WZN120" s="81"/>
      <c r="WZO120" s="81"/>
      <c r="WZP120" s="81"/>
      <c r="WZQ120" s="81"/>
      <c r="WZR120" s="81"/>
      <c r="WZS120" s="81"/>
      <c r="WZT120" s="81"/>
      <c r="WZU120" s="81"/>
      <c r="WZV120" s="81"/>
      <c r="WZW120" s="81"/>
      <c r="WZX120" s="81"/>
      <c r="WZY120" s="81"/>
      <c r="WZZ120" s="81"/>
      <c r="XAA120" s="81"/>
      <c r="XAB120" s="81"/>
      <c r="XAC120" s="81"/>
      <c r="XAD120" s="81"/>
      <c r="XAE120" s="81"/>
      <c r="XAF120" s="81"/>
      <c r="XAG120" s="81"/>
      <c r="XAH120" s="81"/>
      <c r="XAI120" s="81"/>
      <c r="XAJ120" s="81"/>
      <c r="XAK120" s="81"/>
      <c r="XAL120" s="81"/>
      <c r="XAM120" s="81"/>
      <c r="XAN120" s="81"/>
      <c r="XAO120" s="81"/>
      <c r="XAP120" s="81"/>
      <c r="XAQ120" s="81"/>
      <c r="XAR120" s="81"/>
      <c r="XAS120" s="81"/>
      <c r="XAT120" s="81"/>
      <c r="XAU120" s="81"/>
      <c r="XAV120" s="81"/>
      <c r="XAW120" s="81"/>
      <c r="XAX120" s="81"/>
      <c r="XAY120" s="81"/>
      <c r="XAZ120" s="81"/>
      <c r="XBA120" s="81"/>
      <c r="XBB120" s="81"/>
      <c r="XBC120" s="81"/>
      <c r="XBD120" s="81"/>
      <c r="XBE120" s="81"/>
      <c r="XBF120" s="81"/>
      <c r="XBG120" s="81"/>
      <c r="XBH120" s="81"/>
      <c r="XBI120" s="81"/>
      <c r="XBJ120" s="81"/>
      <c r="XBK120" s="81"/>
      <c r="XBL120" s="81"/>
      <c r="XBM120" s="81"/>
      <c r="XBN120" s="81"/>
      <c r="XBO120" s="81"/>
      <c r="XBP120" s="81"/>
      <c r="XBQ120" s="81"/>
      <c r="XBR120" s="81"/>
      <c r="XBS120" s="81"/>
      <c r="XBT120" s="81"/>
      <c r="XBU120" s="81"/>
      <c r="XBV120" s="81"/>
      <c r="XBW120" s="81"/>
      <c r="XBX120" s="81"/>
      <c r="XBY120" s="81"/>
      <c r="XBZ120" s="81"/>
      <c r="XCA120" s="81"/>
      <c r="XCB120" s="81"/>
      <c r="XCC120" s="81"/>
      <c r="XCD120" s="81"/>
      <c r="XCE120" s="81"/>
      <c r="XCF120" s="81"/>
      <c r="XCG120" s="81"/>
      <c r="XCH120" s="81"/>
      <c r="XCI120" s="81"/>
      <c r="XCJ120" s="81"/>
      <c r="XCK120" s="81"/>
      <c r="XCL120" s="81"/>
      <c r="XCM120" s="81"/>
      <c r="XCN120" s="81"/>
      <c r="XCO120" s="81"/>
      <c r="XCP120" s="81"/>
      <c r="XCQ120" s="81"/>
      <c r="XCR120" s="81"/>
      <c r="XCS120" s="81"/>
      <c r="XCT120" s="81"/>
      <c r="XCU120" s="81"/>
      <c r="XCV120" s="81"/>
      <c r="XCW120" s="81"/>
      <c r="XCX120" s="81"/>
      <c r="XCY120" s="81"/>
      <c r="XCZ120" s="81"/>
      <c r="XDA120" s="81"/>
      <c r="XDB120" s="81"/>
      <c r="XDC120" s="81"/>
      <c r="XDD120" s="81"/>
      <c r="XDE120" s="81"/>
      <c r="XDF120" s="81"/>
      <c r="XDG120" s="81"/>
      <c r="XDH120" s="81"/>
      <c r="XDI120" s="81"/>
      <c r="XDJ120" s="81"/>
      <c r="XDK120" s="81"/>
      <c r="XDL120" s="81"/>
      <c r="XDM120" s="81"/>
      <c r="XDN120" s="81"/>
      <c r="XDO120" s="81"/>
      <c r="XDP120" s="81"/>
      <c r="XDQ120" s="81"/>
      <c r="XDR120" s="81"/>
      <c r="XDS120" s="81"/>
      <c r="XDT120" s="81"/>
      <c r="XDU120" s="81"/>
      <c r="XDV120" s="81"/>
      <c r="XDW120" s="81"/>
      <c r="XDX120" s="81"/>
      <c r="XDY120" s="81"/>
      <c r="XDZ120" s="81"/>
      <c r="XEA120" s="81"/>
      <c r="XEB120" s="81"/>
      <c r="XEC120" s="81"/>
      <c r="XED120" s="81"/>
      <c r="XEE120" s="81"/>
      <c r="XEF120" s="81"/>
      <c r="XEG120" s="81"/>
      <c r="XEH120" s="81"/>
      <c r="XEI120" s="81"/>
      <c r="XEJ120" s="81"/>
      <c r="XEK120" s="81"/>
      <c r="XEL120" s="81"/>
      <c r="XEM120" s="81"/>
      <c r="XEN120" s="81"/>
      <c r="XEO120" s="81"/>
      <c r="XEP120" s="81"/>
      <c r="XEQ120" s="81"/>
      <c r="XER120" s="81"/>
      <c r="XES120" s="81"/>
      <c r="XET120" s="81"/>
      <c r="XEU120" s="81"/>
      <c r="XEV120" s="81"/>
      <c r="XEW120" s="81"/>
      <c r="XEX120" s="81"/>
      <c r="XEY120" s="81"/>
      <c r="XEZ120" s="81"/>
      <c r="XFA120" s="81"/>
      <c r="XFB120" s="81"/>
      <c r="XFC120" s="81"/>
      <c r="XFD120" s="81"/>
    </row>
    <row r="121" spans="359:2818 15626:16384" x14ac:dyDescent="0.25">
      <c r="MU121" s="81"/>
      <c r="MV121" s="81"/>
      <c r="MW121" s="81"/>
      <c r="MX121" s="81"/>
      <c r="MY121" s="81"/>
      <c r="MZ121" s="81"/>
      <c r="NA121" s="81"/>
      <c r="NB121" s="81"/>
      <c r="NC121" s="81"/>
      <c r="ND121" s="81"/>
      <c r="NE121" s="81"/>
      <c r="NF121" s="81"/>
      <c r="NG121" s="81"/>
      <c r="NH121" s="81"/>
      <c r="NI121" s="81"/>
      <c r="NJ121" s="81"/>
      <c r="NK121" s="81"/>
      <c r="NL121" s="81"/>
      <c r="NM121" s="81"/>
      <c r="NN121" s="81"/>
      <c r="NO121" s="81"/>
      <c r="NP121" s="81"/>
      <c r="NQ121" s="81"/>
      <c r="NR121" s="81"/>
      <c r="NS121" s="81"/>
      <c r="NT121" s="81"/>
      <c r="NU121" s="81"/>
      <c r="NV121" s="81"/>
      <c r="NW121" s="81"/>
      <c r="NX121" s="81"/>
      <c r="NY121" s="81"/>
      <c r="NZ121" s="81"/>
      <c r="OA121" s="81"/>
      <c r="OB121" s="81"/>
      <c r="OC121" s="81"/>
      <c r="OD121" s="81"/>
      <c r="OE121" s="81"/>
      <c r="OF121" s="81"/>
      <c r="OG121" s="81"/>
      <c r="OH121" s="81"/>
      <c r="OI121" s="81"/>
      <c r="OJ121" s="81"/>
      <c r="OK121" s="81"/>
      <c r="OL121" s="81"/>
      <c r="OM121" s="81"/>
      <c r="ON121" s="81"/>
      <c r="OO121" s="81"/>
      <c r="OP121" s="81"/>
      <c r="OQ121" s="81"/>
      <c r="OR121" s="81"/>
      <c r="OS121" s="81"/>
      <c r="OT121" s="81"/>
      <c r="OU121" s="81"/>
      <c r="OV121" s="81"/>
      <c r="OW121" s="81"/>
      <c r="OX121" s="81"/>
      <c r="OY121" s="81"/>
      <c r="OZ121" s="81"/>
      <c r="PA121" s="81"/>
      <c r="PB121" s="81"/>
      <c r="PC121" s="81"/>
      <c r="PD121" s="81"/>
      <c r="PE121" s="81"/>
      <c r="PF121" s="81"/>
      <c r="PG121" s="81"/>
      <c r="PH121" s="81"/>
      <c r="PI121" s="81"/>
      <c r="PJ121" s="81"/>
      <c r="PK121" s="81"/>
      <c r="PL121" s="81"/>
      <c r="PM121" s="81"/>
      <c r="PN121" s="81"/>
      <c r="PO121" s="81"/>
      <c r="PP121" s="81"/>
      <c r="PQ121" s="81"/>
      <c r="PR121" s="81"/>
      <c r="PS121" s="81"/>
      <c r="PT121" s="81"/>
      <c r="PU121" s="81"/>
      <c r="PV121" s="81"/>
      <c r="PW121" s="81"/>
      <c r="PX121" s="81"/>
      <c r="PY121" s="81"/>
      <c r="PZ121" s="81"/>
      <c r="QA121" s="81"/>
      <c r="QB121" s="81"/>
      <c r="QC121" s="81"/>
      <c r="QD121" s="81"/>
      <c r="QE121" s="81"/>
      <c r="QF121" s="81"/>
      <c r="QG121" s="81"/>
      <c r="QH121" s="81"/>
      <c r="QI121" s="81"/>
      <c r="QJ121" s="81"/>
      <c r="QK121" s="81"/>
      <c r="QL121" s="81"/>
      <c r="QM121" s="81"/>
      <c r="QN121" s="81"/>
      <c r="QO121" s="81"/>
      <c r="QP121" s="81"/>
      <c r="QQ121" s="81"/>
      <c r="QR121" s="81"/>
      <c r="QS121" s="81"/>
      <c r="QT121" s="81"/>
      <c r="QU121" s="81"/>
      <c r="QV121" s="81"/>
      <c r="QW121" s="81"/>
      <c r="QX121" s="81"/>
      <c r="QY121" s="81"/>
      <c r="QZ121" s="81"/>
      <c r="RA121" s="81"/>
      <c r="RB121" s="81"/>
      <c r="RC121" s="81"/>
      <c r="RD121" s="81"/>
      <c r="RE121" s="81"/>
      <c r="RF121" s="81"/>
      <c r="RG121" s="81"/>
      <c r="RH121" s="81"/>
      <c r="RI121" s="81"/>
      <c r="RJ121" s="81"/>
      <c r="RK121" s="81"/>
      <c r="RL121" s="81"/>
      <c r="RM121" s="81"/>
      <c r="RN121" s="81"/>
      <c r="RO121" s="81"/>
      <c r="RP121" s="81"/>
      <c r="RQ121" s="81"/>
      <c r="RR121" s="81"/>
      <c r="RS121" s="81"/>
      <c r="RT121" s="81"/>
      <c r="RU121" s="81"/>
      <c r="RV121" s="81"/>
      <c r="RW121" s="81"/>
      <c r="RX121" s="81"/>
      <c r="RY121" s="81"/>
      <c r="RZ121" s="81"/>
      <c r="SA121" s="81"/>
      <c r="SB121" s="81"/>
      <c r="SC121" s="81"/>
      <c r="SD121" s="81"/>
      <c r="SE121" s="81"/>
      <c r="SF121" s="81"/>
      <c r="SG121" s="81"/>
      <c r="SH121" s="81"/>
      <c r="SI121" s="81"/>
      <c r="SJ121" s="81"/>
      <c r="SK121" s="81"/>
      <c r="SL121" s="81"/>
      <c r="SM121" s="81"/>
      <c r="SN121" s="81"/>
      <c r="SO121" s="81"/>
      <c r="SP121" s="81"/>
      <c r="SQ121" s="81"/>
      <c r="SR121" s="81"/>
      <c r="SS121" s="81"/>
      <c r="ST121" s="81"/>
      <c r="SU121" s="81"/>
      <c r="SV121" s="81"/>
      <c r="SW121" s="81"/>
      <c r="SX121" s="81"/>
      <c r="SY121" s="81"/>
      <c r="SZ121" s="81"/>
      <c r="TA121" s="81"/>
      <c r="TB121" s="81"/>
      <c r="TC121" s="81"/>
      <c r="TD121" s="81"/>
      <c r="TE121" s="81"/>
      <c r="TF121" s="81"/>
      <c r="TG121" s="81"/>
      <c r="TH121" s="81"/>
      <c r="TI121" s="81"/>
      <c r="TJ121" s="81"/>
      <c r="TK121" s="81"/>
      <c r="TL121" s="81"/>
      <c r="TM121" s="81"/>
      <c r="TN121" s="81"/>
      <c r="TO121" s="81"/>
      <c r="TP121" s="81"/>
      <c r="TQ121" s="81"/>
      <c r="TR121" s="81"/>
      <c r="TS121" s="81"/>
      <c r="TT121" s="81"/>
      <c r="TU121" s="81"/>
      <c r="TV121" s="81"/>
      <c r="TW121" s="81"/>
      <c r="TX121" s="81"/>
      <c r="TY121" s="81"/>
      <c r="TZ121" s="81"/>
      <c r="UA121" s="81"/>
      <c r="UB121" s="81"/>
      <c r="UC121" s="81"/>
      <c r="UD121" s="81"/>
      <c r="UE121" s="81"/>
      <c r="UF121" s="81"/>
      <c r="UG121" s="81"/>
      <c r="UH121" s="81"/>
      <c r="UI121" s="81"/>
      <c r="UJ121" s="81"/>
      <c r="UK121" s="81"/>
      <c r="UL121" s="81"/>
      <c r="UM121" s="81"/>
      <c r="UN121" s="81"/>
      <c r="UO121" s="81"/>
      <c r="UP121" s="81"/>
      <c r="UQ121" s="81"/>
      <c r="UR121" s="81"/>
      <c r="US121" s="81"/>
      <c r="UT121" s="81"/>
      <c r="UU121" s="81"/>
      <c r="UV121" s="81"/>
      <c r="UW121" s="81"/>
      <c r="UX121" s="81"/>
      <c r="UY121" s="81"/>
      <c r="UZ121" s="81"/>
      <c r="VA121" s="81"/>
      <c r="VB121" s="81"/>
      <c r="VC121" s="81"/>
      <c r="VD121" s="81"/>
      <c r="VE121" s="81"/>
      <c r="VF121" s="81"/>
      <c r="VG121" s="81"/>
      <c r="VH121" s="81"/>
      <c r="VI121" s="81"/>
      <c r="VJ121" s="81"/>
      <c r="VK121" s="81"/>
      <c r="VL121" s="81"/>
      <c r="VM121" s="81"/>
      <c r="VN121" s="81"/>
      <c r="VO121" s="81"/>
      <c r="VP121" s="81"/>
      <c r="VQ121" s="81"/>
      <c r="VR121" s="81"/>
      <c r="VS121" s="81"/>
      <c r="VT121" s="81"/>
      <c r="VU121" s="81"/>
      <c r="VV121" s="81"/>
      <c r="VW121" s="81"/>
      <c r="VX121" s="81"/>
      <c r="VY121" s="81"/>
      <c r="VZ121" s="81"/>
      <c r="WA121" s="81"/>
      <c r="WB121" s="81"/>
      <c r="WC121" s="81"/>
      <c r="WD121" s="81"/>
      <c r="WE121" s="81"/>
      <c r="WF121" s="81"/>
      <c r="WG121" s="81"/>
      <c r="WH121" s="81"/>
      <c r="WI121" s="81"/>
      <c r="WJ121" s="81"/>
      <c r="WK121" s="81"/>
      <c r="WL121" s="81"/>
      <c r="WM121" s="81"/>
      <c r="WN121" s="81"/>
      <c r="WO121" s="81"/>
      <c r="WP121" s="81"/>
      <c r="WQ121" s="81"/>
      <c r="WR121" s="81"/>
      <c r="WS121" s="81"/>
      <c r="WT121" s="81"/>
      <c r="WU121" s="81"/>
      <c r="WV121" s="81"/>
      <c r="WW121" s="81"/>
      <c r="WX121" s="81"/>
      <c r="WY121" s="81"/>
      <c r="WZ121" s="81"/>
      <c r="XA121" s="81"/>
      <c r="XB121" s="81"/>
      <c r="XC121" s="81"/>
      <c r="XD121" s="81"/>
      <c r="XE121" s="81"/>
      <c r="XF121" s="81"/>
      <c r="XG121" s="81"/>
      <c r="XH121" s="81"/>
      <c r="XI121" s="81"/>
      <c r="XJ121" s="81"/>
      <c r="XK121" s="81"/>
      <c r="XL121" s="81"/>
      <c r="XM121" s="81"/>
      <c r="XN121" s="81"/>
      <c r="XO121" s="81"/>
      <c r="XP121" s="81"/>
      <c r="XQ121" s="81"/>
      <c r="XR121" s="81"/>
      <c r="XS121" s="81"/>
      <c r="XT121" s="81"/>
      <c r="XU121" s="81"/>
      <c r="XV121" s="81"/>
      <c r="XW121" s="81"/>
      <c r="XX121" s="81"/>
      <c r="XY121" s="81"/>
      <c r="XZ121" s="81"/>
      <c r="YA121" s="81"/>
      <c r="YB121" s="81"/>
      <c r="YC121" s="81"/>
      <c r="YD121" s="81"/>
      <c r="YE121" s="81"/>
      <c r="YF121" s="81"/>
      <c r="YG121" s="81"/>
      <c r="YH121" s="81"/>
      <c r="YI121" s="81"/>
      <c r="YJ121" s="81"/>
      <c r="YK121" s="81"/>
      <c r="YL121" s="81"/>
      <c r="YM121" s="81"/>
      <c r="YN121" s="81"/>
      <c r="YO121" s="81"/>
      <c r="YP121" s="81"/>
      <c r="YQ121" s="81"/>
      <c r="YR121" s="81"/>
      <c r="YS121" s="81"/>
      <c r="YT121" s="81"/>
      <c r="YU121" s="81"/>
      <c r="YV121" s="81"/>
      <c r="YW121" s="81"/>
      <c r="YX121" s="81"/>
      <c r="YY121" s="81"/>
      <c r="YZ121" s="81"/>
      <c r="ZA121" s="81"/>
      <c r="ZB121" s="81"/>
      <c r="ZC121" s="81"/>
      <c r="ZD121" s="81"/>
      <c r="ZE121" s="81"/>
      <c r="ZF121" s="81"/>
      <c r="ZG121" s="81"/>
      <c r="ZH121" s="81"/>
      <c r="ZI121" s="81"/>
      <c r="ZJ121" s="81"/>
      <c r="ZK121" s="81"/>
      <c r="ZL121" s="81"/>
      <c r="ZM121" s="81"/>
      <c r="ZN121" s="81"/>
      <c r="ZO121" s="81"/>
      <c r="ZP121" s="81"/>
      <c r="ZQ121" s="81"/>
      <c r="ZR121" s="81"/>
      <c r="ZS121" s="81"/>
      <c r="ZT121" s="81"/>
      <c r="ZU121" s="81"/>
      <c r="ZV121" s="81"/>
      <c r="ZW121" s="81"/>
      <c r="ZX121" s="81"/>
      <c r="ZY121" s="81"/>
      <c r="ZZ121" s="81"/>
      <c r="AAA121" s="81"/>
      <c r="AAB121" s="81"/>
      <c r="AAC121" s="81"/>
      <c r="AAD121" s="81"/>
      <c r="AAE121" s="81"/>
      <c r="AAF121" s="81"/>
      <c r="AAG121" s="81"/>
      <c r="AAH121" s="81"/>
      <c r="AAI121" s="81"/>
      <c r="AAJ121" s="81"/>
      <c r="AAK121" s="81"/>
      <c r="AAL121" s="81"/>
      <c r="AAM121" s="81"/>
      <c r="AAN121" s="81"/>
      <c r="AAO121" s="81"/>
      <c r="AAP121" s="81"/>
      <c r="AAQ121" s="81"/>
      <c r="AAR121" s="81"/>
      <c r="AAS121" s="81"/>
      <c r="AAT121" s="81"/>
      <c r="AAU121" s="81"/>
      <c r="AAV121" s="81"/>
      <c r="AAW121" s="81"/>
      <c r="AAX121" s="81"/>
      <c r="AAY121" s="81"/>
      <c r="AAZ121" s="81"/>
      <c r="ABA121" s="81"/>
      <c r="ABB121" s="81"/>
      <c r="ABC121" s="81"/>
      <c r="ABD121" s="81"/>
      <c r="ABE121" s="81"/>
      <c r="ABF121" s="81"/>
      <c r="ABG121" s="81"/>
      <c r="ABH121" s="81"/>
      <c r="ABI121" s="81"/>
      <c r="ABJ121" s="81"/>
      <c r="ABK121" s="81"/>
      <c r="ABL121" s="81"/>
      <c r="ABM121" s="81"/>
      <c r="ABN121" s="81"/>
      <c r="ABO121" s="81"/>
      <c r="ABP121" s="81"/>
      <c r="ABQ121" s="81"/>
      <c r="ABR121" s="81"/>
      <c r="ABS121" s="81"/>
      <c r="ABT121" s="81"/>
      <c r="ABU121" s="81"/>
      <c r="ABV121" s="81"/>
      <c r="ABW121" s="81"/>
      <c r="ABX121" s="81"/>
      <c r="ABY121" s="81"/>
      <c r="ABZ121" s="81"/>
      <c r="ACA121" s="81"/>
      <c r="ACB121" s="81"/>
      <c r="ACC121" s="81"/>
      <c r="ACD121" s="81"/>
      <c r="ACE121" s="81"/>
      <c r="ACF121" s="81"/>
      <c r="ACG121" s="81"/>
      <c r="ACH121" s="81"/>
      <c r="ACI121" s="81"/>
      <c r="ACJ121" s="81"/>
      <c r="ACK121" s="81"/>
      <c r="ACL121" s="81"/>
      <c r="ACM121" s="81"/>
      <c r="ACN121" s="81"/>
      <c r="ACO121" s="81"/>
      <c r="ACP121" s="81"/>
      <c r="ACQ121" s="81"/>
      <c r="ACR121" s="81"/>
      <c r="ACS121" s="81"/>
      <c r="ACT121" s="81"/>
      <c r="ACU121" s="81"/>
      <c r="ACV121" s="81"/>
      <c r="ACW121" s="81"/>
      <c r="ACX121" s="81"/>
      <c r="ACY121" s="81"/>
      <c r="ACZ121" s="81"/>
      <c r="ADA121" s="81"/>
      <c r="ADB121" s="81"/>
      <c r="ADC121" s="81"/>
      <c r="ADD121" s="81"/>
      <c r="ADE121" s="81"/>
      <c r="ADF121" s="81"/>
      <c r="ADG121" s="81"/>
      <c r="ADH121" s="81"/>
      <c r="ADI121" s="81"/>
      <c r="ADJ121" s="81"/>
      <c r="ADK121" s="81"/>
      <c r="ADL121" s="81"/>
      <c r="ADM121" s="81"/>
      <c r="ADN121" s="81"/>
      <c r="ADO121" s="81"/>
      <c r="ADP121" s="81"/>
      <c r="ADQ121" s="81"/>
      <c r="ADR121" s="81"/>
      <c r="ADS121" s="81"/>
      <c r="ADT121" s="81"/>
      <c r="ADU121" s="81"/>
      <c r="ADV121" s="81"/>
      <c r="ADW121" s="81"/>
      <c r="ADX121" s="81"/>
      <c r="ADY121" s="81"/>
      <c r="ADZ121" s="81"/>
      <c r="AEA121" s="81"/>
      <c r="AEB121" s="81"/>
      <c r="AEC121" s="81"/>
      <c r="AED121" s="81"/>
      <c r="AEE121" s="81"/>
      <c r="AEF121" s="81"/>
      <c r="AEG121" s="81"/>
      <c r="AEH121" s="81"/>
      <c r="AEI121" s="81"/>
      <c r="AEJ121" s="81"/>
      <c r="AEK121" s="81"/>
      <c r="AEL121" s="81"/>
      <c r="AEM121" s="81"/>
      <c r="AEN121" s="81"/>
      <c r="AEO121" s="81"/>
      <c r="AEP121" s="81"/>
      <c r="AEQ121" s="81"/>
      <c r="AER121" s="81"/>
      <c r="AES121" s="81"/>
      <c r="AET121" s="81"/>
      <c r="AEU121" s="81"/>
      <c r="AEV121" s="81"/>
      <c r="AEW121" s="81"/>
      <c r="AEX121" s="81"/>
      <c r="AEY121" s="81"/>
      <c r="AEZ121" s="81"/>
      <c r="AFA121" s="81"/>
      <c r="AFB121" s="81"/>
      <c r="AFC121" s="81"/>
      <c r="AFD121" s="81"/>
      <c r="AFE121" s="81"/>
      <c r="AFF121" s="81"/>
      <c r="AFG121" s="81"/>
      <c r="AFH121" s="81"/>
      <c r="AFI121" s="81"/>
      <c r="AFJ121" s="81"/>
      <c r="AFK121" s="81"/>
      <c r="AFL121" s="81"/>
      <c r="AFM121" s="81"/>
      <c r="AFN121" s="81"/>
      <c r="AFO121" s="81"/>
      <c r="AFP121" s="81"/>
      <c r="AFQ121" s="81"/>
      <c r="AFR121" s="81"/>
      <c r="AFS121" s="81"/>
      <c r="AFT121" s="81"/>
      <c r="AFU121" s="81"/>
      <c r="AFV121" s="81"/>
      <c r="AFW121" s="81"/>
      <c r="AFX121" s="81"/>
      <c r="AFY121" s="81"/>
      <c r="AFZ121" s="81"/>
      <c r="AGA121" s="81"/>
      <c r="AGB121" s="81"/>
      <c r="AGC121" s="81"/>
      <c r="AGD121" s="81"/>
      <c r="AGE121" s="81"/>
      <c r="AGF121" s="81"/>
      <c r="AGG121" s="81"/>
      <c r="AGH121" s="81"/>
      <c r="AGI121" s="81"/>
      <c r="AGJ121" s="81"/>
      <c r="AGK121" s="81"/>
      <c r="AGL121" s="81"/>
      <c r="AGM121" s="81"/>
      <c r="AGN121" s="81"/>
      <c r="AGO121" s="81"/>
      <c r="AGP121" s="81"/>
      <c r="AGQ121" s="81"/>
      <c r="AGR121" s="81"/>
      <c r="AGS121" s="81"/>
      <c r="AGT121" s="81"/>
      <c r="AGU121" s="81"/>
      <c r="AGV121" s="81"/>
      <c r="AGW121" s="81"/>
      <c r="AGX121" s="81"/>
      <c r="AGY121" s="81"/>
      <c r="AGZ121" s="81"/>
      <c r="AHA121" s="81"/>
      <c r="AHB121" s="81"/>
      <c r="AHC121" s="81"/>
      <c r="AHD121" s="81"/>
      <c r="AHE121" s="81"/>
      <c r="AHF121" s="81"/>
      <c r="AHG121" s="81"/>
      <c r="AHH121" s="81"/>
      <c r="AHI121" s="81"/>
      <c r="AHJ121" s="81"/>
      <c r="AHK121" s="81"/>
      <c r="AHL121" s="81"/>
      <c r="AHM121" s="81"/>
      <c r="AHN121" s="81"/>
      <c r="AHO121" s="81"/>
      <c r="AHP121" s="81"/>
      <c r="AHQ121" s="81"/>
      <c r="AHR121" s="81"/>
      <c r="AHS121" s="81"/>
      <c r="AHT121" s="81"/>
      <c r="AHU121" s="81"/>
      <c r="AHV121" s="81"/>
      <c r="AHW121" s="81"/>
      <c r="AHX121" s="81"/>
      <c r="AHY121" s="81"/>
      <c r="AHZ121" s="81"/>
      <c r="AIA121" s="81"/>
      <c r="AIB121" s="81"/>
      <c r="AIC121" s="81"/>
      <c r="AID121" s="81"/>
      <c r="AIE121" s="81"/>
      <c r="AIF121" s="81"/>
      <c r="AIG121" s="81"/>
      <c r="AIH121" s="81"/>
      <c r="AII121" s="81"/>
      <c r="AIJ121" s="81"/>
      <c r="AIK121" s="81"/>
      <c r="AIL121" s="81"/>
      <c r="AIM121" s="81"/>
      <c r="AIN121" s="81"/>
      <c r="AIO121" s="81"/>
      <c r="AIP121" s="81"/>
      <c r="AIQ121" s="81"/>
      <c r="AIR121" s="81"/>
      <c r="AIS121" s="81"/>
      <c r="AIT121" s="81"/>
      <c r="AIU121" s="81"/>
      <c r="AIV121" s="81"/>
      <c r="AIW121" s="81"/>
      <c r="AIX121" s="81"/>
      <c r="AIY121" s="81"/>
      <c r="AIZ121" s="81"/>
      <c r="AJA121" s="81"/>
      <c r="AJB121" s="81"/>
      <c r="AJC121" s="81"/>
      <c r="AJD121" s="81"/>
      <c r="AJE121" s="81"/>
      <c r="AJF121" s="81"/>
      <c r="AJG121" s="81"/>
      <c r="AJH121" s="81"/>
      <c r="AJI121" s="81"/>
      <c r="AJJ121" s="81"/>
      <c r="AJK121" s="81"/>
      <c r="AJL121" s="81"/>
      <c r="AJM121" s="81"/>
      <c r="AJN121" s="81"/>
      <c r="AJO121" s="81"/>
      <c r="AJP121" s="81"/>
      <c r="AJQ121" s="81"/>
      <c r="AJR121" s="81"/>
      <c r="AJS121" s="81"/>
      <c r="AJT121" s="81"/>
      <c r="AJU121" s="81"/>
      <c r="AJV121" s="81"/>
      <c r="AJW121" s="81"/>
      <c r="AJX121" s="81"/>
      <c r="AJY121" s="81"/>
      <c r="AJZ121" s="81"/>
      <c r="AKA121" s="81"/>
      <c r="AKB121" s="81"/>
      <c r="AKC121" s="81"/>
      <c r="AKD121" s="81"/>
      <c r="AKE121" s="81"/>
      <c r="AKF121" s="81"/>
      <c r="AKG121" s="81"/>
      <c r="AKH121" s="81"/>
      <c r="AKI121" s="81"/>
      <c r="AKJ121" s="81"/>
      <c r="AKK121" s="81"/>
      <c r="AKL121" s="81"/>
      <c r="AKM121" s="81"/>
      <c r="AKN121" s="81"/>
      <c r="AKO121" s="81"/>
      <c r="AKP121" s="81"/>
      <c r="AKQ121" s="81"/>
      <c r="AKR121" s="81"/>
      <c r="AKS121" s="81"/>
      <c r="AKT121" s="81"/>
      <c r="AKU121" s="81"/>
      <c r="AKV121" s="81"/>
      <c r="AKW121" s="81"/>
      <c r="AKX121" s="81"/>
      <c r="AKY121" s="81"/>
      <c r="AKZ121" s="81"/>
      <c r="ALA121" s="81"/>
      <c r="ALB121" s="81"/>
      <c r="ALC121" s="81"/>
      <c r="ALD121" s="81"/>
      <c r="ALE121" s="81"/>
      <c r="ALF121" s="81"/>
      <c r="ALG121" s="81"/>
      <c r="ALH121" s="81"/>
      <c r="ALI121" s="81"/>
      <c r="ALJ121" s="81"/>
      <c r="ALK121" s="81"/>
      <c r="ALL121" s="81"/>
      <c r="ALM121" s="81"/>
      <c r="ALN121" s="81"/>
      <c r="ALO121" s="81"/>
      <c r="ALP121" s="81"/>
      <c r="ALQ121" s="81"/>
      <c r="ALR121" s="81"/>
      <c r="ALS121" s="81"/>
      <c r="ALT121" s="81"/>
      <c r="ALU121" s="81"/>
      <c r="ALV121" s="81"/>
      <c r="ALW121" s="81"/>
      <c r="ALX121" s="81"/>
      <c r="ALY121" s="81"/>
      <c r="ALZ121" s="81"/>
      <c r="AMA121" s="81"/>
      <c r="AMB121" s="81"/>
      <c r="AMC121" s="81"/>
      <c r="AMD121" s="81"/>
      <c r="AME121" s="81"/>
      <c r="AMF121" s="81"/>
      <c r="AMG121" s="81"/>
      <c r="AMH121" s="81"/>
      <c r="AMI121" s="81"/>
      <c r="AMJ121" s="81"/>
      <c r="AMK121" s="81"/>
      <c r="AML121" s="81"/>
      <c r="AMM121" s="81"/>
      <c r="AMN121" s="81"/>
      <c r="AMO121" s="81"/>
      <c r="AMP121" s="81"/>
      <c r="AMQ121" s="81"/>
      <c r="AMR121" s="81"/>
      <c r="AMS121" s="81"/>
      <c r="AMT121" s="81"/>
      <c r="AMU121" s="81"/>
      <c r="AMV121" s="81"/>
      <c r="AMW121" s="81"/>
      <c r="AMX121" s="81"/>
      <c r="AMY121" s="81"/>
      <c r="AMZ121" s="81"/>
      <c r="ANA121" s="81"/>
      <c r="ANB121" s="81"/>
      <c r="ANC121" s="81"/>
      <c r="AND121" s="81"/>
      <c r="ANE121" s="81"/>
      <c r="ANF121" s="81"/>
      <c r="ANG121" s="81"/>
      <c r="ANH121" s="81"/>
      <c r="ANI121" s="81"/>
      <c r="ANJ121" s="81"/>
      <c r="ANK121" s="81"/>
      <c r="ANL121" s="81"/>
      <c r="ANM121" s="81"/>
      <c r="ANN121" s="81"/>
      <c r="ANO121" s="81"/>
      <c r="ANP121" s="81"/>
      <c r="ANQ121" s="81"/>
      <c r="ANR121" s="81"/>
      <c r="ANS121" s="81"/>
      <c r="ANT121" s="81"/>
      <c r="ANU121" s="81"/>
      <c r="ANV121" s="81"/>
      <c r="ANW121" s="81"/>
      <c r="ANX121" s="81"/>
      <c r="ANY121" s="81"/>
      <c r="ANZ121" s="81"/>
      <c r="AOA121" s="81"/>
      <c r="AOB121" s="81"/>
      <c r="AOC121" s="81"/>
      <c r="AOD121" s="81"/>
      <c r="AOE121" s="81"/>
      <c r="AOF121" s="81"/>
      <c r="AOG121" s="81"/>
      <c r="AOH121" s="81"/>
      <c r="AOI121" s="81"/>
      <c r="AOJ121" s="81"/>
      <c r="AOK121" s="81"/>
      <c r="AOL121" s="81"/>
      <c r="AOM121" s="81"/>
      <c r="AON121" s="81"/>
      <c r="AOO121" s="81"/>
      <c r="AOP121" s="81"/>
      <c r="AOQ121" s="81"/>
      <c r="AOR121" s="81"/>
      <c r="AOS121" s="81"/>
      <c r="AOT121" s="81"/>
      <c r="AOU121" s="81"/>
      <c r="AOV121" s="81"/>
      <c r="AOW121" s="81"/>
      <c r="AOX121" s="81"/>
      <c r="AOY121" s="81"/>
      <c r="AOZ121" s="81"/>
      <c r="APA121" s="81"/>
      <c r="APB121" s="81"/>
      <c r="APC121" s="81"/>
      <c r="APD121" s="81"/>
      <c r="APE121" s="81"/>
      <c r="APF121" s="81"/>
      <c r="APG121" s="81"/>
      <c r="APH121" s="81"/>
      <c r="API121" s="81"/>
      <c r="APJ121" s="81"/>
      <c r="APK121" s="81"/>
      <c r="APL121" s="81"/>
      <c r="APM121" s="81"/>
      <c r="APN121" s="81"/>
      <c r="APO121" s="81"/>
      <c r="APP121" s="81"/>
      <c r="APQ121" s="81"/>
      <c r="APR121" s="81"/>
      <c r="APS121" s="81"/>
      <c r="APT121" s="81"/>
      <c r="APU121" s="81"/>
      <c r="APV121" s="81"/>
      <c r="APW121" s="81"/>
      <c r="APX121" s="81"/>
      <c r="APY121" s="81"/>
      <c r="APZ121" s="81"/>
      <c r="AQA121" s="81"/>
      <c r="AQB121" s="81"/>
      <c r="AQC121" s="81"/>
      <c r="AQD121" s="81"/>
      <c r="AQE121" s="81"/>
      <c r="AQF121" s="81"/>
      <c r="AQG121" s="81"/>
      <c r="AQH121" s="81"/>
      <c r="AQI121" s="81"/>
      <c r="AQJ121" s="81"/>
      <c r="AQK121" s="81"/>
      <c r="AQL121" s="81"/>
      <c r="AQM121" s="81"/>
      <c r="AQN121" s="81"/>
      <c r="AQO121" s="81"/>
      <c r="AQP121" s="81"/>
      <c r="AQQ121" s="81"/>
      <c r="AQR121" s="81"/>
      <c r="AQS121" s="81"/>
      <c r="AQT121" s="81"/>
      <c r="AQU121" s="81"/>
      <c r="AQV121" s="81"/>
      <c r="AQW121" s="81"/>
      <c r="AQX121" s="81"/>
      <c r="AQY121" s="81"/>
      <c r="AQZ121" s="81"/>
      <c r="ARA121" s="81"/>
      <c r="ARB121" s="81"/>
      <c r="ARC121" s="81"/>
      <c r="ARD121" s="81"/>
      <c r="ARE121" s="81"/>
      <c r="ARF121" s="81"/>
      <c r="ARG121" s="81"/>
      <c r="ARH121" s="81"/>
      <c r="ARI121" s="81"/>
      <c r="ARJ121" s="81"/>
      <c r="ARK121" s="81"/>
      <c r="ARL121" s="81"/>
      <c r="ARM121" s="81"/>
      <c r="ARN121" s="81"/>
      <c r="ARO121" s="81"/>
      <c r="ARP121" s="81"/>
      <c r="ARQ121" s="81"/>
      <c r="ARR121" s="81"/>
      <c r="ARS121" s="81"/>
      <c r="ART121" s="81"/>
      <c r="ARU121" s="81"/>
      <c r="ARV121" s="81"/>
      <c r="ARW121" s="81"/>
      <c r="BCC121" s="81"/>
      <c r="BCD121" s="81"/>
      <c r="BCE121" s="81"/>
      <c r="BCF121" s="81"/>
      <c r="BCG121" s="81"/>
      <c r="BCH121" s="81"/>
      <c r="BCI121" s="81"/>
      <c r="BCJ121" s="81"/>
      <c r="BCK121" s="81"/>
      <c r="BCL121" s="81"/>
      <c r="BCM121" s="81"/>
      <c r="BCN121" s="81"/>
      <c r="BCO121" s="81"/>
      <c r="BCP121" s="81"/>
      <c r="BCQ121" s="81"/>
      <c r="BCR121" s="81"/>
      <c r="BCS121" s="81"/>
      <c r="BCT121" s="81"/>
      <c r="BCU121" s="81"/>
      <c r="BCV121" s="81"/>
      <c r="BCW121" s="81"/>
      <c r="BCX121" s="81"/>
      <c r="BCY121" s="81"/>
      <c r="BCZ121" s="81"/>
      <c r="BDA121" s="81"/>
      <c r="BDB121" s="81"/>
      <c r="BDC121" s="81"/>
      <c r="BDD121" s="81"/>
      <c r="BDE121" s="81"/>
      <c r="BDF121" s="81"/>
      <c r="BDG121" s="81"/>
      <c r="BDH121" s="81"/>
      <c r="BDI121" s="81"/>
      <c r="BDJ121" s="81"/>
      <c r="BDK121" s="81"/>
      <c r="BDL121" s="81"/>
      <c r="BDM121" s="81"/>
      <c r="BDN121" s="81"/>
      <c r="BDO121" s="81"/>
      <c r="BDP121" s="81"/>
      <c r="BDQ121" s="81"/>
      <c r="BDR121" s="81"/>
      <c r="BDS121" s="81"/>
      <c r="BDT121" s="81"/>
      <c r="BDU121" s="81"/>
      <c r="BDV121" s="81"/>
      <c r="BDW121" s="81"/>
      <c r="BDX121" s="81"/>
      <c r="BDY121" s="81"/>
      <c r="BDZ121" s="81"/>
      <c r="BEA121" s="81"/>
      <c r="BEB121" s="81"/>
      <c r="BEC121" s="81"/>
      <c r="BED121" s="81"/>
      <c r="BEE121" s="81"/>
      <c r="BEF121" s="81"/>
      <c r="BEG121" s="81"/>
      <c r="BEH121" s="81"/>
      <c r="BEI121" s="81"/>
      <c r="BEJ121" s="81"/>
      <c r="BEK121" s="81"/>
      <c r="BEL121" s="81"/>
      <c r="BEM121" s="81"/>
      <c r="BEN121" s="81"/>
      <c r="BEO121" s="81"/>
      <c r="BEP121" s="81"/>
      <c r="BEQ121" s="81"/>
      <c r="BER121" s="81"/>
      <c r="BES121" s="81"/>
      <c r="BET121" s="81"/>
      <c r="BEU121" s="81"/>
      <c r="BEV121" s="81"/>
      <c r="BEW121" s="81"/>
      <c r="BEX121" s="81"/>
      <c r="BEY121" s="81"/>
      <c r="BEZ121" s="81"/>
      <c r="BFA121" s="81"/>
      <c r="BFB121" s="81"/>
      <c r="BFC121" s="81"/>
      <c r="BFD121" s="81"/>
      <c r="BFE121" s="81"/>
      <c r="BFF121" s="81"/>
      <c r="BFG121" s="81"/>
      <c r="BFH121" s="81"/>
      <c r="BFI121" s="81"/>
      <c r="BFJ121" s="81"/>
      <c r="BFK121" s="81"/>
      <c r="BFL121" s="81"/>
      <c r="BFM121" s="81"/>
      <c r="BFN121" s="81"/>
      <c r="BFO121" s="81"/>
      <c r="BFP121" s="81"/>
      <c r="BFQ121" s="81"/>
      <c r="BFR121" s="81"/>
      <c r="BFS121" s="81"/>
      <c r="BFT121" s="81"/>
      <c r="BFU121" s="81"/>
      <c r="BFV121" s="81"/>
      <c r="BFW121" s="81"/>
      <c r="BFX121" s="81"/>
      <c r="BFY121" s="81"/>
      <c r="BFZ121" s="81"/>
      <c r="BGA121" s="81"/>
      <c r="BGB121" s="81"/>
      <c r="BGC121" s="81"/>
      <c r="BGD121" s="81"/>
      <c r="BGE121" s="81"/>
      <c r="BGF121" s="81"/>
      <c r="BGG121" s="81"/>
      <c r="BGH121" s="81"/>
      <c r="BGI121" s="81"/>
      <c r="BGJ121" s="81"/>
      <c r="BGK121" s="81"/>
      <c r="BGL121" s="81"/>
      <c r="BGM121" s="81"/>
      <c r="BGN121" s="81"/>
      <c r="BGO121" s="81"/>
      <c r="BGP121" s="81"/>
      <c r="BGQ121" s="81"/>
      <c r="BGR121" s="81"/>
      <c r="BGS121" s="81"/>
      <c r="BGT121" s="81"/>
      <c r="BGU121" s="81"/>
      <c r="BGV121" s="81"/>
      <c r="BGW121" s="81"/>
      <c r="BGX121" s="81"/>
      <c r="BGY121" s="81"/>
      <c r="BGZ121" s="81"/>
      <c r="BHA121" s="81"/>
      <c r="BHB121" s="81"/>
      <c r="BHC121" s="81"/>
      <c r="BHD121" s="81"/>
      <c r="BHE121" s="81"/>
      <c r="BHF121" s="81"/>
      <c r="BHG121" s="81"/>
      <c r="BHH121" s="81"/>
      <c r="BHI121" s="81"/>
      <c r="BHJ121" s="81"/>
      <c r="BHK121" s="81"/>
      <c r="BHL121" s="81"/>
      <c r="BHM121" s="81"/>
      <c r="BHN121" s="81"/>
      <c r="BHO121" s="81"/>
      <c r="BHP121" s="81"/>
      <c r="BHQ121" s="81"/>
      <c r="BHR121" s="81"/>
      <c r="BHS121" s="81"/>
      <c r="BHT121" s="81"/>
      <c r="BHU121" s="81"/>
      <c r="BHV121" s="81"/>
      <c r="BHW121" s="81"/>
      <c r="BHX121" s="81"/>
      <c r="BHY121" s="81"/>
      <c r="BHZ121" s="81"/>
      <c r="BIA121" s="81"/>
      <c r="BIB121" s="81"/>
      <c r="BIC121" s="81"/>
      <c r="BID121" s="81"/>
      <c r="BIE121" s="81"/>
      <c r="BIF121" s="81"/>
      <c r="BIG121" s="81"/>
      <c r="BIH121" s="81"/>
      <c r="BII121" s="81"/>
      <c r="BIJ121" s="81"/>
      <c r="BIK121" s="81"/>
      <c r="BIL121" s="81"/>
      <c r="BIM121" s="81"/>
      <c r="BIN121" s="81"/>
      <c r="BIO121" s="81"/>
      <c r="BIP121" s="81"/>
      <c r="BIQ121" s="81"/>
      <c r="BIR121" s="81"/>
      <c r="BIS121" s="81"/>
      <c r="BIT121" s="81"/>
      <c r="BIU121" s="81"/>
      <c r="BIV121" s="81"/>
      <c r="BIW121" s="81"/>
      <c r="BIX121" s="81"/>
      <c r="BIY121" s="81"/>
      <c r="BIZ121" s="81"/>
      <c r="BJA121" s="81"/>
      <c r="BJB121" s="81"/>
      <c r="BJC121" s="81"/>
      <c r="BJD121" s="81"/>
      <c r="BJE121" s="81"/>
      <c r="BJF121" s="81"/>
      <c r="BJG121" s="81"/>
      <c r="BJH121" s="81"/>
      <c r="BJI121" s="81"/>
      <c r="BJJ121" s="81"/>
      <c r="BJK121" s="81"/>
      <c r="BJL121" s="81"/>
      <c r="BJM121" s="81"/>
      <c r="BJN121" s="81"/>
      <c r="BJO121" s="81"/>
      <c r="BJP121" s="81"/>
      <c r="BJQ121" s="81"/>
      <c r="BJR121" s="81"/>
      <c r="BJS121" s="81"/>
      <c r="BJT121" s="81"/>
      <c r="BJU121" s="81"/>
      <c r="BJV121" s="81"/>
      <c r="BJW121" s="81"/>
      <c r="BJX121" s="81"/>
      <c r="BJY121" s="81"/>
      <c r="BJZ121" s="81"/>
      <c r="BKA121" s="81"/>
      <c r="BKB121" s="81"/>
      <c r="BKC121" s="81"/>
      <c r="BKD121" s="81"/>
      <c r="BKE121" s="81"/>
      <c r="BKF121" s="81"/>
      <c r="BKG121" s="81"/>
      <c r="BKH121" s="81"/>
      <c r="BKI121" s="81"/>
      <c r="BKJ121" s="81"/>
      <c r="BKK121" s="81"/>
      <c r="BKL121" s="81"/>
      <c r="BKM121" s="81"/>
      <c r="BKN121" s="81"/>
      <c r="BKO121" s="81"/>
      <c r="BKP121" s="81"/>
      <c r="BKQ121" s="81"/>
      <c r="BKR121" s="81"/>
      <c r="BKS121" s="81"/>
      <c r="BKT121" s="81"/>
      <c r="BKU121" s="81"/>
      <c r="BKV121" s="81"/>
      <c r="BKW121" s="81"/>
      <c r="BKX121" s="81"/>
      <c r="BKY121" s="81"/>
      <c r="BKZ121" s="81"/>
      <c r="BLA121" s="81"/>
      <c r="BLB121" s="81"/>
      <c r="BLC121" s="81"/>
      <c r="BLD121" s="81"/>
      <c r="BLE121" s="81"/>
      <c r="BLF121" s="81"/>
      <c r="BLG121" s="81"/>
      <c r="BLH121" s="81"/>
      <c r="BLI121" s="81"/>
      <c r="BLJ121" s="81"/>
      <c r="BLK121" s="81"/>
      <c r="BLL121" s="81"/>
      <c r="BLM121" s="81"/>
      <c r="BLN121" s="81"/>
      <c r="BLO121" s="81"/>
      <c r="BLP121" s="81"/>
      <c r="BLQ121" s="81"/>
      <c r="BLR121" s="81"/>
      <c r="BLS121" s="81"/>
      <c r="BLT121" s="81"/>
      <c r="BLU121" s="81"/>
      <c r="BLV121" s="81"/>
      <c r="BLW121" s="81"/>
      <c r="BLX121" s="81"/>
      <c r="BLY121" s="81"/>
      <c r="BLZ121" s="81"/>
      <c r="BMA121" s="81"/>
      <c r="BMB121" s="81"/>
      <c r="BMC121" s="81"/>
      <c r="BMD121" s="81"/>
      <c r="BME121" s="81"/>
      <c r="BMF121" s="81"/>
      <c r="BMG121" s="81"/>
      <c r="BMH121" s="81"/>
      <c r="BMI121" s="81"/>
      <c r="BMJ121" s="81"/>
      <c r="BMK121" s="81"/>
      <c r="BML121" s="81"/>
      <c r="BMM121" s="81"/>
      <c r="BMN121" s="81"/>
      <c r="BMO121" s="81"/>
      <c r="BMP121" s="81"/>
      <c r="BMQ121" s="81"/>
      <c r="BMR121" s="81"/>
      <c r="BMS121" s="81"/>
      <c r="BMT121" s="81"/>
      <c r="BMU121" s="81"/>
      <c r="BMV121" s="81"/>
      <c r="BMW121" s="81"/>
      <c r="BMX121" s="81"/>
      <c r="BMY121" s="81"/>
      <c r="BMZ121" s="81"/>
      <c r="BNA121" s="81"/>
      <c r="BNB121" s="81"/>
      <c r="BNC121" s="81"/>
      <c r="BND121" s="81"/>
      <c r="BNE121" s="81"/>
      <c r="BNF121" s="81"/>
      <c r="BNG121" s="81"/>
      <c r="BNH121" s="81"/>
      <c r="BNI121" s="81"/>
      <c r="BNJ121" s="81"/>
      <c r="BNK121" s="81"/>
      <c r="BNL121" s="81"/>
      <c r="BNM121" s="81"/>
      <c r="BNN121" s="81"/>
      <c r="BNO121" s="81"/>
      <c r="BNP121" s="81"/>
      <c r="BNQ121" s="81"/>
      <c r="BNR121" s="81"/>
      <c r="BNS121" s="81"/>
      <c r="BNT121" s="81"/>
      <c r="BNU121" s="81"/>
      <c r="BNV121" s="81"/>
      <c r="BNW121" s="81"/>
      <c r="BNX121" s="81"/>
      <c r="BNY121" s="81"/>
      <c r="BNZ121" s="81"/>
      <c r="BOA121" s="81"/>
      <c r="BOB121" s="81"/>
      <c r="BOC121" s="81"/>
      <c r="BOD121" s="81"/>
      <c r="BOE121" s="81"/>
      <c r="BOF121" s="81"/>
      <c r="BOG121" s="81"/>
      <c r="BOH121" s="81"/>
      <c r="BOI121" s="81"/>
      <c r="BOJ121" s="81"/>
      <c r="BOK121" s="81"/>
      <c r="BOL121" s="81"/>
      <c r="BOM121" s="81"/>
      <c r="BON121" s="81"/>
      <c r="BOO121" s="81"/>
      <c r="BOP121" s="81"/>
      <c r="BOQ121" s="81"/>
      <c r="BOR121" s="81"/>
      <c r="BOS121" s="81"/>
      <c r="BOT121" s="81"/>
      <c r="BOU121" s="81"/>
      <c r="BOV121" s="81"/>
      <c r="BOW121" s="81"/>
      <c r="BOX121" s="81"/>
      <c r="BOY121" s="81"/>
      <c r="BOZ121" s="81"/>
      <c r="BPA121" s="81"/>
      <c r="BPB121" s="81"/>
      <c r="BPC121" s="81"/>
      <c r="BPD121" s="81"/>
      <c r="BPE121" s="81"/>
      <c r="BPF121" s="81"/>
      <c r="BPG121" s="81"/>
      <c r="BPH121" s="81"/>
      <c r="BPI121" s="81"/>
      <c r="BPJ121" s="81"/>
      <c r="BPK121" s="81"/>
      <c r="BPL121" s="81"/>
      <c r="BPM121" s="81"/>
      <c r="BPN121" s="81"/>
      <c r="BPO121" s="81"/>
      <c r="BPP121" s="81"/>
      <c r="BPQ121" s="81"/>
      <c r="BPR121" s="81"/>
      <c r="BPS121" s="81"/>
      <c r="BPT121" s="81"/>
      <c r="BPU121" s="81"/>
      <c r="BPV121" s="81"/>
      <c r="BPW121" s="81"/>
      <c r="BPX121" s="81"/>
      <c r="BPY121" s="81"/>
      <c r="BPZ121" s="81"/>
      <c r="BQA121" s="81"/>
      <c r="BQB121" s="81"/>
      <c r="BQC121" s="81"/>
      <c r="BQD121" s="81"/>
      <c r="BQE121" s="81"/>
      <c r="BQF121" s="81"/>
      <c r="BQG121" s="81"/>
      <c r="BQH121" s="81"/>
      <c r="BQI121" s="81"/>
      <c r="BQJ121" s="81"/>
      <c r="BQK121" s="81"/>
      <c r="BQL121" s="81"/>
      <c r="BQM121" s="81"/>
      <c r="BQN121" s="81"/>
      <c r="BQO121" s="81"/>
      <c r="BQP121" s="81"/>
      <c r="BQQ121" s="81"/>
      <c r="BQR121" s="81"/>
      <c r="BQS121" s="81"/>
      <c r="BQT121" s="81"/>
      <c r="BQU121" s="81"/>
      <c r="BQV121" s="81"/>
      <c r="BQW121" s="81"/>
      <c r="BQX121" s="81"/>
      <c r="BQY121" s="81"/>
      <c r="BQZ121" s="81"/>
      <c r="BRA121" s="81"/>
      <c r="BRB121" s="81"/>
      <c r="BRC121" s="81"/>
      <c r="BRD121" s="81"/>
      <c r="BRE121" s="81"/>
      <c r="BRF121" s="81"/>
      <c r="BRG121" s="81"/>
      <c r="BRH121" s="81"/>
      <c r="BRI121" s="81"/>
      <c r="BRJ121" s="81"/>
      <c r="BRK121" s="81"/>
      <c r="BRL121" s="81"/>
      <c r="BRM121" s="81"/>
      <c r="BRN121" s="81"/>
      <c r="BRO121" s="81"/>
      <c r="BRP121" s="81"/>
      <c r="BRQ121" s="81"/>
      <c r="BRR121" s="81"/>
      <c r="BRS121" s="81"/>
      <c r="BRT121" s="81"/>
      <c r="BRU121" s="81"/>
      <c r="BRV121" s="81"/>
      <c r="BRW121" s="81"/>
      <c r="BRX121" s="81"/>
      <c r="BRY121" s="81"/>
      <c r="BRZ121" s="81"/>
      <c r="BSA121" s="81"/>
      <c r="BSB121" s="81"/>
      <c r="BSC121" s="81"/>
      <c r="BSD121" s="81"/>
      <c r="BSE121" s="81"/>
      <c r="BSF121" s="81"/>
      <c r="BSG121" s="81"/>
      <c r="BSH121" s="81"/>
      <c r="BSI121" s="81"/>
      <c r="BSJ121" s="81"/>
      <c r="BSK121" s="81"/>
      <c r="BSL121" s="81"/>
      <c r="BSM121" s="81"/>
      <c r="BSN121" s="81"/>
      <c r="BSO121" s="81"/>
      <c r="BSP121" s="81"/>
      <c r="BSQ121" s="81"/>
      <c r="BSR121" s="81"/>
      <c r="BSS121" s="81"/>
      <c r="BST121" s="81"/>
      <c r="BSU121" s="81"/>
      <c r="BSV121" s="81"/>
      <c r="BSW121" s="81"/>
      <c r="BSX121" s="81"/>
      <c r="BSY121" s="81"/>
      <c r="BSZ121" s="81"/>
      <c r="BTA121" s="81"/>
      <c r="BTB121" s="81"/>
      <c r="BTC121" s="81"/>
      <c r="BTD121" s="81"/>
      <c r="BTE121" s="81"/>
      <c r="BTF121" s="81"/>
      <c r="BTG121" s="81"/>
      <c r="BTH121" s="81"/>
      <c r="BTI121" s="81"/>
      <c r="BTJ121" s="81"/>
      <c r="BTK121" s="81"/>
      <c r="BTL121" s="81"/>
      <c r="BTM121" s="81"/>
      <c r="BTN121" s="81"/>
      <c r="BTO121" s="81"/>
      <c r="BTP121" s="81"/>
      <c r="BTQ121" s="81"/>
      <c r="BTR121" s="81"/>
      <c r="BTS121" s="81"/>
      <c r="BTT121" s="81"/>
      <c r="BTU121" s="81"/>
      <c r="BTV121" s="81"/>
      <c r="BTW121" s="81"/>
      <c r="BTX121" s="81"/>
      <c r="BTY121" s="81"/>
      <c r="BTZ121" s="81"/>
      <c r="BUA121" s="81"/>
      <c r="BUB121" s="81"/>
      <c r="BUC121" s="81"/>
      <c r="BUD121" s="81"/>
      <c r="BUE121" s="81"/>
      <c r="BUF121" s="81"/>
      <c r="BUG121" s="81"/>
      <c r="BUH121" s="81"/>
      <c r="BUI121" s="81"/>
      <c r="BUJ121" s="81"/>
      <c r="BUK121" s="81"/>
      <c r="BUL121" s="81"/>
      <c r="BUM121" s="81"/>
      <c r="BUN121" s="81"/>
      <c r="BUO121" s="81"/>
      <c r="BUP121" s="81"/>
      <c r="BUQ121" s="81"/>
      <c r="BUR121" s="81"/>
      <c r="BUS121" s="81"/>
      <c r="BUT121" s="81"/>
      <c r="BUU121" s="81"/>
      <c r="BUV121" s="81"/>
      <c r="BUW121" s="81"/>
      <c r="BUX121" s="81"/>
      <c r="BUY121" s="81"/>
      <c r="BUZ121" s="81"/>
      <c r="BVA121" s="81"/>
      <c r="BVB121" s="81"/>
      <c r="BVC121" s="81"/>
      <c r="BVD121" s="81"/>
      <c r="BVE121" s="81"/>
      <c r="BVF121" s="81"/>
      <c r="BVG121" s="81"/>
      <c r="BVH121" s="81"/>
      <c r="BVI121" s="81"/>
      <c r="BVJ121" s="81"/>
      <c r="BVK121" s="81"/>
      <c r="BVL121" s="81"/>
      <c r="BVM121" s="81"/>
      <c r="BVN121" s="81"/>
      <c r="BVO121" s="81"/>
      <c r="BVP121" s="81"/>
      <c r="BVQ121" s="81"/>
      <c r="BVR121" s="81"/>
      <c r="BVS121" s="81"/>
      <c r="BVT121" s="81"/>
      <c r="BVU121" s="81"/>
      <c r="BVV121" s="81"/>
      <c r="BVW121" s="81"/>
      <c r="BVX121" s="81"/>
      <c r="BVY121" s="81"/>
      <c r="BVZ121" s="81"/>
      <c r="BWA121" s="81"/>
      <c r="BWB121" s="81"/>
      <c r="BWC121" s="81"/>
      <c r="BWD121" s="81"/>
      <c r="BWE121" s="81"/>
      <c r="BWF121" s="81"/>
      <c r="BWG121" s="81"/>
      <c r="BWH121" s="81"/>
      <c r="BWI121" s="81"/>
      <c r="BWJ121" s="81"/>
      <c r="BWK121" s="81"/>
      <c r="BWL121" s="81"/>
      <c r="BWM121" s="81"/>
      <c r="BWN121" s="81"/>
      <c r="BWO121" s="81"/>
      <c r="BWP121" s="81"/>
      <c r="BWQ121" s="81"/>
      <c r="BWR121" s="81"/>
      <c r="BWS121" s="81"/>
      <c r="BWT121" s="81"/>
      <c r="BWU121" s="81"/>
      <c r="BWV121" s="81"/>
      <c r="BWW121" s="81"/>
      <c r="BWX121" s="81"/>
      <c r="BWY121" s="81"/>
      <c r="BWZ121" s="81"/>
      <c r="BXA121" s="81"/>
      <c r="BXB121" s="81"/>
      <c r="BXC121" s="81"/>
      <c r="BXD121" s="81"/>
      <c r="BXE121" s="81"/>
      <c r="BXF121" s="81"/>
      <c r="BXG121" s="81"/>
      <c r="BXH121" s="81"/>
      <c r="BXI121" s="81"/>
      <c r="BXJ121" s="81"/>
      <c r="BXK121" s="81"/>
      <c r="BXL121" s="81"/>
      <c r="BXM121" s="81"/>
      <c r="BXN121" s="81"/>
      <c r="BXO121" s="81"/>
      <c r="BXP121" s="81"/>
      <c r="BXQ121" s="81"/>
      <c r="BXR121" s="81"/>
      <c r="BXS121" s="81"/>
      <c r="BXT121" s="81"/>
      <c r="BXU121" s="81"/>
      <c r="BXV121" s="81"/>
      <c r="BXW121" s="81"/>
      <c r="BXX121" s="81"/>
      <c r="BXY121" s="81"/>
      <c r="BXZ121" s="81"/>
      <c r="BYA121" s="81"/>
      <c r="BYB121" s="81"/>
      <c r="BYC121" s="81"/>
      <c r="BYD121" s="81"/>
      <c r="BYE121" s="81"/>
      <c r="BYF121" s="81"/>
      <c r="BYG121" s="81"/>
      <c r="BYH121" s="81"/>
      <c r="BYI121" s="81"/>
      <c r="BYJ121" s="81"/>
      <c r="BYK121" s="81"/>
      <c r="BYL121" s="81"/>
      <c r="BYM121" s="81"/>
      <c r="BYN121" s="81"/>
      <c r="BYO121" s="81"/>
      <c r="BYP121" s="81"/>
      <c r="BYQ121" s="81"/>
      <c r="BYR121" s="81"/>
      <c r="BYS121" s="81"/>
      <c r="BYT121" s="81"/>
      <c r="BYU121" s="81"/>
      <c r="BYV121" s="81"/>
      <c r="BYW121" s="81"/>
      <c r="BYX121" s="81"/>
      <c r="BYY121" s="81"/>
      <c r="BYZ121" s="81"/>
      <c r="BZA121" s="81"/>
      <c r="BZB121" s="81"/>
      <c r="BZC121" s="81"/>
      <c r="BZD121" s="81"/>
      <c r="BZE121" s="81"/>
      <c r="BZF121" s="81"/>
      <c r="BZG121" s="81"/>
      <c r="BZH121" s="81"/>
      <c r="BZI121" s="81"/>
      <c r="BZJ121" s="81"/>
      <c r="BZK121" s="81"/>
      <c r="BZL121" s="81"/>
      <c r="BZM121" s="81"/>
      <c r="BZN121" s="81"/>
      <c r="BZO121" s="81"/>
      <c r="BZP121" s="81"/>
      <c r="BZQ121" s="81"/>
      <c r="BZR121" s="81"/>
      <c r="BZS121" s="81"/>
      <c r="BZT121" s="81"/>
      <c r="BZU121" s="81"/>
      <c r="BZV121" s="81"/>
      <c r="BZW121" s="81"/>
      <c r="BZX121" s="81"/>
      <c r="BZY121" s="81"/>
      <c r="BZZ121" s="81"/>
      <c r="CAA121" s="81"/>
      <c r="CAB121" s="81"/>
      <c r="CAC121" s="81"/>
      <c r="CAD121" s="81"/>
      <c r="CAE121" s="81"/>
      <c r="CAF121" s="81"/>
      <c r="CAG121" s="81"/>
      <c r="CAH121" s="81"/>
      <c r="CAI121" s="81"/>
      <c r="CAJ121" s="81"/>
      <c r="CAK121" s="81"/>
      <c r="CAL121" s="81"/>
      <c r="CAM121" s="81"/>
      <c r="CAN121" s="81"/>
      <c r="CAO121" s="81"/>
      <c r="CAP121" s="81"/>
      <c r="CAQ121" s="81"/>
      <c r="CAR121" s="81"/>
      <c r="CAS121" s="81"/>
      <c r="CAT121" s="81"/>
      <c r="CAU121" s="81"/>
      <c r="CAV121" s="81"/>
      <c r="CAW121" s="81"/>
      <c r="CAX121" s="81"/>
      <c r="CAY121" s="81"/>
      <c r="CAZ121" s="81"/>
      <c r="CBA121" s="81"/>
      <c r="CBB121" s="81"/>
      <c r="CBC121" s="81"/>
      <c r="CBD121" s="81"/>
      <c r="CBE121" s="81"/>
      <c r="CBF121" s="81"/>
      <c r="CBG121" s="81"/>
      <c r="CBH121" s="81"/>
      <c r="CBI121" s="81"/>
      <c r="CBJ121" s="81"/>
      <c r="CBK121" s="81"/>
      <c r="CBL121" s="81"/>
      <c r="CBM121" s="81"/>
      <c r="CBN121" s="81"/>
      <c r="CBO121" s="81"/>
      <c r="CBP121" s="81"/>
      <c r="CBQ121" s="81"/>
      <c r="CBR121" s="81"/>
      <c r="CBS121" s="81"/>
      <c r="CBT121" s="81"/>
      <c r="CBU121" s="81"/>
      <c r="CBV121" s="81"/>
      <c r="CBW121" s="81"/>
      <c r="CBX121" s="81"/>
      <c r="CBY121" s="81"/>
      <c r="CBZ121" s="81"/>
      <c r="CCA121" s="81"/>
      <c r="CCB121" s="81"/>
      <c r="CCC121" s="81"/>
      <c r="CCD121" s="81"/>
      <c r="CCE121" s="81"/>
      <c r="CCF121" s="81"/>
      <c r="CCG121" s="81"/>
      <c r="CCH121" s="81"/>
      <c r="CCI121" s="81"/>
      <c r="CCJ121" s="81"/>
      <c r="CCK121" s="81"/>
      <c r="CCL121" s="81"/>
      <c r="CCM121" s="81"/>
      <c r="CCN121" s="81"/>
      <c r="CCO121" s="81"/>
      <c r="CCP121" s="81"/>
      <c r="CCQ121" s="81"/>
      <c r="CCR121" s="81"/>
      <c r="CCS121" s="81"/>
      <c r="CCT121" s="81"/>
      <c r="CCU121" s="81"/>
      <c r="CCV121" s="81"/>
      <c r="CCW121" s="81"/>
      <c r="CCX121" s="81"/>
      <c r="CCY121" s="81"/>
      <c r="CCZ121" s="81"/>
      <c r="CDA121" s="81"/>
      <c r="CDB121" s="81"/>
      <c r="CDC121" s="81"/>
      <c r="CDD121" s="81"/>
      <c r="CDE121" s="81"/>
      <c r="CDF121" s="81"/>
      <c r="CDG121" s="81"/>
      <c r="CDH121" s="81"/>
      <c r="CDI121" s="81"/>
      <c r="CDJ121" s="81"/>
      <c r="CDK121" s="81"/>
      <c r="CDL121" s="81"/>
      <c r="CDM121" s="81"/>
      <c r="CDN121" s="81"/>
      <c r="CDO121" s="81"/>
      <c r="CDP121" s="81"/>
      <c r="CDQ121" s="81"/>
      <c r="CDR121" s="81"/>
      <c r="CDS121" s="81"/>
      <c r="CDT121" s="81"/>
      <c r="CDU121" s="81"/>
      <c r="CDV121" s="81"/>
      <c r="CDW121" s="81"/>
      <c r="CDX121" s="81"/>
      <c r="CDY121" s="81"/>
      <c r="CDZ121" s="81"/>
      <c r="CEA121" s="81"/>
      <c r="CEB121" s="81"/>
      <c r="CEC121" s="81"/>
      <c r="CED121" s="81"/>
      <c r="CEE121" s="81"/>
      <c r="CEF121" s="81"/>
      <c r="CEG121" s="81"/>
      <c r="CEH121" s="81"/>
      <c r="CEI121" s="81"/>
      <c r="CEJ121" s="81"/>
      <c r="CEK121" s="81"/>
      <c r="CEL121" s="81"/>
      <c r="CEM121" s="81"/>
      <c r="CEN121" s="81"/>
      <c r="CEO121" s="81"/>
      <c r="CEP121" s="81"/>
      <c r="CEQ121" s="81"/>
      <c r="CER121" s="81"/>
      <c r="CES121" s="81"/>
      <c r="CET121" s="81"/>
      <c r="CEU121" s="81"/>
      <c r="CEV121" s="81"/>
      <c r="CEW121" s="81"/>
      <c r="CEX121" s="81"/>
      <c r="CEY121" s="81"/>
      <c r="CEZ121" s="81"/>
      <c r="CFA121" s="81"/>
      <c r="CFB121" s="81"/>
      <c r="CFC121" s="81"/>
      <c r="CFD121" s="81"/>
      <c r="CFE121" s="81"/>
      <c r="CFF121" s="81"/>
      <c r="CFG121" s="81"/>
      <c r="CFH121" s="81"/>
      <c r="CFI121" s="81"/>
      <c r="CFJ121" s="81"/>
      <c r="CFK121" s="81"/>
      <c r="CFL121" s="81"/>
      <c r="CFM121" s="81"/>
      <c r="CFN121" s="81"/>
      <c r="CFO121" s="81"/>
      <c r="CFP121" s="81"/>
      <c r="CFQ121" s="81"/>
      <c r="CFR121" s="81"/>
      <c r="CFS121" s="81"/>
      <c r="CFT121" s="81"/>
      <c r="CFU121" s="81"/>
      <c r="CFV121" s="81"/>
      <c r="CFW121" s="81"/>
      <c r="CFX121" s="81"/>
      <c r="CFY121" s="81"/>
      <c r="CFZ121" s="81"/>
      <c r="CGA121" s="81"/>
      <c r="CGB121" s="81"/>
      <c r="CGC121" s="81"/>
      <c r="CGD121" s="81"/>
      <c r="CGE121" s="81"/>
      <c r="CGF121" s="81"/>
      <c r="CGG121" s="81"/>
      <c r="CGH121" s="81"/>
      <c r="CGI121" s="81"/>
      <c r="CGJ121" s="81"/>
      <c r="CGK121" s="81"/>
      <c r="CGL121" s="81"/>
      <c r="CGM121" s="81"/>
      <c r="CGN121" s="81"/>
      <c r="CGO121" s="81"/>
      <c r="CGP121" s="81"/>
      <c r="CGQ121" s="81"/>
      <c r="CGR121" s="81"/>
      <c r="CGS121" s="81"/>
      <c r="CGT121" s="81"/>
      <c r="CGU121" s="81"/>
      <c r="CGV121" s="81"/>
      <c r="CGW121" s="81"/>
      <c r="CGX121" s="81"/>
      <c r="CGY121" s="81"/>
      <c r="CGZ121" s="81"/>
      <c r="CHA121" s="81"/>
      <c r="CHB121" s="81"/>
      <c r="CHC121" s="81"/>
      <c r="CHD121" s="81"/>
      <c r="CHE121" s="81"/>
      <c r="CHF121" s="81"/>
      <c r="CHG121" s="81"/>
      <c r="CHH121" s="81"/>
      <c r="CHI121" s="81"/>
      <c r="CHJ121" s="81"/>
      <c r="CHK121" s="81"/>
      <c r="CHL121" s="81"/>
      <c r="CHM121" s="81"/>
      <c r="CHN121" s="81"/>
      <c r="CHO121" s="81"/>
      <c r="CHP121" s="81"/>
      <c r="CHQ121" s="81"/>
      <c r="CHR121" s="81"/>
      <c r="CHS121" s="81"/>
      <c r="CHT121" s="81"/>
      <c r="CHU121" s="81"/>
      <c r="CHV121" s="81"/>
      <c r="CHW121" s="81"/>
      <c r="CHX121" s="81"/>
      <c r="CHY121" s="81"/>
      <c r="CHZ121" s="81"/>
      <c r="CIA121" s="81"/>
      <c r="CIB121" s="81"/>
      <c r="CIC121" s="81"/>
      <c r="CID121" s="81"/>
      <c r="CIE121" s="81"/>
      <c r="CIF121" s="81"/>
      <c r="CIG121" s="81"/>
      <c r="CIH121" s="81"/>
      <c r="CII121" s="81"/>
      <c r="CIJ121" s="81"/>
      <c r="CIK121" s="81"/>
      <c r="CIL121" s="81"/>
      <c r="CIM121" s="81"/>
      <c r="CIN121" s="81"/>
      <c r="CIO121" s="81"/>
      <c r="CIP121" s="81"/>
      <c r="CIQ121" s="81"/>
      <c r="CIR121" s="81"/>
      <c r="CIS121" s="81"/>
      <c r="CIT121" s="81"/>
      <c r="CIU121" s="81"/>
      <c r="CIV121" s="81"/>
      <c r="CIW121" s="81"/>
      <c r="CIX121" s="81"/>
      <c r="CIY121" s="81"/>
      <c r="CIZ121" s="81"/>
      <c r="CJA121" s="81"/>
      <c r="CJB121" s="81"/>
      <c r="CJC121" s="81"/>
      <c r="CJD121" s="81"/>
      <c r="CJE121" s="81"/>
      <c r="CJF121" s="81"/>
      <c r="CJG121" s="81"/>
      <c r="CJH121" s="81"/>
      <c r="CJI121" s="81"/>
      <c r="CJJ121" s="81"/>
      <c r="CJK121" s="81"/>
      <c r="CJL121" s="81"/>
      <c r="CJM121" s="81"/>
      <c r="CJN121" s="81"/>
      <c r="CJO121" s="81"/>
      <c r="CJP121" s="81"/>
      <c r="CJQ121" s="81"/>
      <c r="CJR121" s="81"/>
      <c r="CJS121" s="81"/>
      <c r="CJT121" s="81"/>
      <c r="CJU121" s="81"/>
      <c r="CJV121" s="81"/>
      <c r="CJW121" s="81"/>
      <c r="CJX121" s="81"/>
      <c r="CJY121" s="81"/>
      <c r="CJZ121" s="81"/>
      <c r="CKA121" s="81"/>
      <c r="CKB121" s="81"/>
      <c r="CKC121" s="81"/>
      <c r="CKD121" s="81"/>
      <c r="CKE121" s="81"/>
      <c r="CKF121" s="81"/>
      <c r="CKG121" s="81"/>
      <c r="CKH121" s="81"/>
      <c r="CKI121" s="81"/>
      <c r="CKJ121" s="81"/>
      <c r="CKK121" s="81"/>
      <c r="CKL121" s="81"/>
      <c r="CKM121" s="81"/>
      <c r="CKN121" s="81"/>
      <c r="CKO121" s="81"/>
      <c r="CKP121" s="81"/>
      <c r="CKQ121" s="81"/>
      <c r="CKR121" s="81"/>
      <c r="CKS121" s="81"/>
      <c r="CKT121" s="81"/>
      <c r="CKU121" s="81"/>
      <c r="CKV121" s="81"/>
      <c r="CKW121" s="81"/>
      <c r="CKX121" s="81"/>
      <c r="CKY121" s="81"/>
      <c r="CKZ121" s="81"/>
      <c r="CLA121" s="81"/>
      <c r="CLB121" s="81"/>
      <c r="CLC121" s="81"/>
      <c r="CLD121" s="81"/>
      <c r="CLE121" s="81"/>
      <c r="CLF121" s="81"/>
      <c r="CLG121" s="81"/>
      <c r="CLH121" s="81"/>
      <c r="CLI121" s="81"/>
      <c r="CLJ121" s="81"/>
      <c r="CLK121" s="81"/>
      <c r="CLL121" s="81"/>
      <c r="CLM121" s="81"/>
      <c r="CLN121" s="81"/>
      <c r="CLO121" s="81"/>
      <c r="CLP121" s="81"/>
      <c r="CLQ121" s="81"/>
      <c r="CLR121" s="81"/>
      <c r="CLS121" s="81"/>
      <c r="CLT121" s="81"/>
      <c r="CLU121" s="81"/>
      <c r="CLV121" s="81"/>
      <c r="CLW121" s="81"/>
      <c r="CLX121" s="81"/>
      <c r="CLY121" s="81"/>
      <c r="CLZ121" s="81"/>
      <c r="CMA121" s="81"/>
      <c r="CMB121" s="81"/>
      <c r="CMC121" s="81"/>
      <c r="CMD121" s="81"/>
      <c r="CME121" s="81"/>
      <c r="CMF121" s="81"/>
      <c r="CMG121" s="81"/>
      <c r="CMH121" s="81"/>
      <c r="CMI121" s="81"/>
      <c r="CMJ121" s="81"/>
      <c r="CMK121" s="81"/>
      <c r="CML121" s="81"/>
      <c r="CMM121" s="81"/>
      <c r="CMN121" s="81"/>
      <c r="CMO121" s="81"/>
      <c r="CMP121" s="81"/>
      <c r="CMQ121" s="81"/>
      <c r="CMR121" s="81"/>
      <c r="CMS121" s="81"/>
      <c r="CMT121" s="81"/>
      <c r="CMU121" s="81"/>
      <c r="CMV121" s="81"/>
      <c r="CMW121" s="81"/>
      <c r="CMX121" s="81"/>
      <c r="CMY121" s="81"/>
      <c r="CMZ121" s="81"/>
      <c r="CNA121" s="81"/>
      <c r="CNB121" s="81"/>
      <c r="CNC121" s="81"/>
      <c r="CND121" s="81"/>
      <c r="CNE121" s="81"/>
      <c r="CNF121" s="81"/>
      <c r="CNG121" s="81"/>
      <c r="CNH121" s="81"/>
      <c r="CNI121" s="81"/>
      <c r="CNJ121" s="81"/>
      <c r="CNK121" s="81"/>
      <c r="CNL121" s="81"/>
      <c r="CNM121" s="81"/>
      <c r="CNN121" s="81"/>
      <c r="CNO121" s="81"/>
      <c r="CNP121" s="81"/>
      <c r="CNQ121" s="81"/>
      <c r="CNR121" s="81"/>
      <c r="CNS121" s="81"/>
      <c r="CNT121" s="81"/>
      <c r="CNU121" s="81"/>
      <c r="CNV121" s="81"/>
      <c r="CNW121" s="81"/>
      <c r="CNX121" s="81"/>
      <c r="CNY121" s="81"/>
      <c r="CNZ121" s="81"/>
      <c r="COA121" s="81"/>
      <c r="COB121" s="81"/>
      <c r="COC121" s="81"/>
      <c r="COD121" s="81"/>
      <c r="COE121" s="81"/>
      <c r="COF121" s="81"/>
      <c r="COG121" s="81"/>
      <c r="COH121" s="81"/>
      <c r="COI121" s="81"/>
      <c r="COJ121" s="81"/>
      <c r="COK121" s="81"/>
      <c r="COL121" s="81"/>
      <c r="COM121" s="81"/>
      <c r="CON121" s="81"/>
      <c r="COO121" s="81"/>
      <c r="COP121" s="81"/>
      <c r="COQ121" s="81"/>
      <c r="COR121" s="81"/>
      <c r="COS121" s="81"/>
      <c r="COT121" s="81"/>
      <c r="COU121" s="81"/>
      <c r="COV121" s="81"/>
      <c r="COW121" s="81"/>
      <c r="COX121" s="81"/>
      <c r="COY121" s="81"/>
      <c r="COZ121" s="81"/>
      <c r="CPA121" s="81"/>
      <c r="CPB121" s="81"/>
      <c r="CPC121" s="81"/>
      <c r="CPD121" s="81"/>
      <c r="CPE121" s="81"/>
      <c r="CPF121" s="81"/>
      <c r="CPG121" s="81"/>
      <c r="CPH121" s="81"/>
      <c r="CPI121" s="81"/>
      <c r="CPJ121" s="81"/>
      <c r="CPK121" s="81"/>
      <c r="CPL121" s="81"/>
      <c r="CPM121" s="81"/>
      <c r="CPN121" s="81"/>
      <c r="CPO121" s="81"/>
      <c r="CPP121" s="81"/>
      <c r="CPQ121" s="81"/>
      <c r="CPR121" s="81"/>
      <c r="CPS121" s="81"/>
      <c r="CPT121" s="81"/>
      <c r="CPU121" s="81"/>
      <c r="CPV121" s="81"/>
      <c r="CPW121" s="81"/>
      <c r="CPX121" s="81"/>
      <c r="CPY121" s="81"/>
      <c r="CPZ121" s="81"/>
      <c r="CQA121" s="81"/>
      <c r="CQB121" s="81"/>
      <c r="CQC121" s="81"/>
      <c r="CQD121" s="81"/>
      <c r="CQE121" s="81"/>
      <c r="CQF121" s="81"/>
      <c r="CQG121" s="81"/>
      <c r="CQH121" s="81"/>
      <c r="CQI121" s="81"/>
      <c r="CQJ121" s="81"/>
      <c r="CQK121" s="81"/>
      <c r="CQL121" s="81"/>
      <c r="CQM121" s="81"/>
      <c r="CQN121" s="81"/>
      <c r="CQO121" s="81"/>
      <c r="CQP121" s="81"/>
      <c r="CQQ121" s="81"/>
      <c r="CQR121" s="81"/>
      <c r="CQS121" s="81"/>
      <c r="CQT121" s="81"/>
      <c r="CQU121" s="81"/>
      <c r="CQV121" s="81"/>
      <c r="CQW121" s="81"/>
      <c r="CQX121" s="81"/>
      <c r="CQY121" s="81"/>
      <c r="CQZ121" s="81"/>
      <c r="CRA121" s="81"/>
      <c r="CRB121" s="81"/>
      <c r="CRC121" s="81"/>
      <c r="CRD121" s="81"/>
      <c r="CRE121" s="81"/>
      <c r="CRF121" s="81"/>
      <c r="CRG121" s="81"/>
      <c r="CRH121" s="81"/>
      <c r="CRI121" s="81"/>
      <c r="CRJ121" s="81"/>
      <c r="CRK121" s="81"/>
      <c r="CRL121" s="81"/>
      <c r="CRM121" s="81"/>
      <c r="CRN121" s="81"/>
      <c r="CRO121" s="81"/>
      <c r="CRP121" s="81"/>
      <c r="CRQ121" s="81"/>
      <c r="CRR121" s="81"/>
      <c r="CRS121" s="81"/>
      <c r="CRT121" s="81"/>
      <c r="CRU121" s="81"/>
      <c r="CRV121" s="81"/>
      <c r="CRW121" s="81"/>
      <c r="CRX121" s="81"/>
      <c r="CRY121" s="81"/>
      <c r="CRZ121" s="81"/>
      <c r="CSA121" s="81"/>
      <c r="CSB121" s="81"/>
      <c r="CSC121" s="81"/>
      <c r="CSD121" s="81"/>
      <c r="CSE121" s="81"/>
      <c r="CSF121" s="81"/>
      <c r="CSG121" s="81"/>
      <c r="CSH121" s="81"/>
      <c r="CSI121" s="81"/>
      <c r="CSJ121" s="81"/>
      <c r="CSK121" s="81"/>
      <c r="CSL121" s="81"/>
      <c r="CSM121" s="81"/>
      <c r="CSN121" s="81"/>
      <c r="CSO121" s="81"/>
      <c r="CSP121" s="81"/>
      <c r="CSQ121" s="81"/>
      <c r="CSR121" s="81"/>
      <c r="CSS121" s="81"/>
      <c r="CST121" s="81"/>
      <c r="CSU121" s="81"/>
      <c r="CSV121" s="81"/>
      <c r="CSW121" s="81"/>
      <c r="CSX121" s="81"/>
      <c r="CSY121" s="81"/>
      <c r="CSZ121" s="81"/>
      <c r="CTA121" s="81"/>
      <c r="CTB121" s="81"/>
      <c r="CTC121" s="81"/>
      <c r="CTD121" s="81"/>
      <c r="CTE121" s="81"/>
      <c r="CTF121" s="81"/>
      <c r="CTG121" s="81"/>
      <c r="CTH121" s="81"/>
      <c r="CTI121" s="81"/>
      <c r="CTJ121" s="81"/>
      <c r="CTK121" s="81"/>
      <c r="CTL121" s="81"/>
      <c r="CTM121" s="81"/>
      <c r="CTN121" s="81"/>
      <c r="CTO121" s="81"/>
      <c r="CTP121" s="81"/>
      <c r="CTQ121" s="81"/>
      <c r="CTR121" s="81"/>
      <c r="CTS121" s="81"/>
      <c r="CTT121" s="81"/>
      <c r="CTU121" s="81"/>
      <c r="CTV121" s="81"/>
      <c r="CTW121" s="81"/>
      <c r="CTX121" s="81"/>
      <c r="CTY121" s="81"/>
      <c r="CTZ121" s="81"/>
      <c r="CUA121" s="81"/>
      <c r="CUB121" s="81"/>
      <c r="CUC121" s="81"/>
      <c r="CUD121" s="81"/>
      <c r="CUE121" s="81"/>
      <c r="CUF121" s="81"/>
      <c r="CUG121" s="81"/>
      <c r="CUH121" s="81"/>
      <c r="CUI121" s="81"/>
      <c r="CUJ121" s="81"/>
      <c r="CUK121" s="81"/>
      <c r="CUL121" s="81"/>
      <c r="CUM121" s="81"/>
      <c r="CUN121" s="81"/>
      <c r="CUO121" s="81"/>
      <c r="CUP121" s="81"/>
      <c r="CUQ121" s="81"/>
      <c r="CUR121" s="81"/>
      <c r="CUS121" s="81"/>
      <c r="CUT121" s="81"/>
      <c r="CUU121" s="81"/>
      <c r="CUV121" s="81"/>
      <c r="CUW121" s="81"/>
      <c r="CUX121" s="81"/>
      <c r="CUY121" s="81"/>
      <c r="CUZ121" s="81"/>
      <c r="CVA121" s="81"/>
      <c r="CVB121" s="81"/>
      <c r="CVC121" s="81"/>
      <c r="CVD121" s="81"/>
      <c r="CVE121" s="81"/>
      <c r="CVF121" s="81"/>
      <c r="CVG121" s="81"/>
      <c r="CVH121" s="81"/>
      <c r="CVI121" s="81"/>
      <c r="CVJ121" s="81"/>
      <c r="CVK121" s="81"/>
      <c r="CVL121" s="81"/>
      <c r="CVM121" s="81"/>
      <c r="CVN121" s="81"/>
      <c r="CVO121" s="81"/>
      <c r="CVP121" s="81"/>
      <c r="CVQ121" s="81"/>
      <c r="CVR121" s="81"/>
      <c r="CVS121" s="81"/>
      <c r="CVT121" s="81"/>
      <c r="CVU121" s="81"/>
      <c r="CVV121" s="81"/>
      <c r="CVW121" s="81"/>
      <c r="CVX121" s="81"/>
      <c r="CVY121" s="81"/>
      <c r="CVZ121" s="81"/>
      <c r="CWA121" s="81"/>
      <c r="CWB121" s="81"/>
      <c r="CWC121" s="81"/>
      <c r="CWD121" s="81"/>
      <c r="CWE121" s="81"/>
      <c r="CWF121" s="81"/>
      <c r="CWG121" s="81"/>
      <c r="CWH121" s="81"/>
      <c r="CWI121" s="81"/>
      <c r="CWJ121" s="81"/>
      <c r="CWK121" s="81"/>
      <c r="CWL121" s="81"/>
      <c r="CWM121" s="81"/>
      <c r="CWN121" s="81"/>
      <c r="CWO121" s="81"/>
      <c r="CWP121" s="81"/>
      <c r="CWQ121" s="81"/>
      <c r="CWR121" s="81"/>
      <c r="CWS121" s="81"/>
      <c r="CWT121" s="81"/>
      <c r="CWU121" s="81"/>
      <c r="CWV121" s="81"/>
      <c r="CWW121" s="81"/>
      <c r="CWX121" s="81"/>
      <c r="CWY121" s="81"/>
      <c r="CWZ121" s="81"/>
      <c r="CXA121" s="81"/>
      <c r="CXB121" s="81"/>
      <c r="CXC121" s="81"/>
      <c r="CXD121" s="81"/>
      <c r="CXE121" s="81"/>
      <c r="CXF121" s="81"/>
      <c r="CXG121" s="81"/>
      <c r="CXH121" s="81"/>
      <c r="CXI121" s="81"/>
      <c r="CXJ121" s="81"/>
      <c r="CXK121" s="81"/>
      <c r="CXL121" s="81"/>
      <c r="CXM121" s="81"/>
      <c r="CXN121" s="81"/>
      <c r="CXO121" s="81"/>
      <c r="CXP121" s="81"/>
      <c r="CXQ121" s="81"/>
      <c r="CXR121" s="81"/>
      <c r="CXS121" s="81"/>
      <c r="CXT121" s="81"/>
      <c r="CXU121" s="81"/>
      <c r="CXV121" s="81"/>
      <c r="CXW121" s="81"/>
      <c r="CXX121" s="81"/>
      <c r="CXY121" s="81"/>
      <c r="CXZ121" s="81"/>
      <c r="CYA121" s="81"/>
      <c r="CYB121" s="81"/>
      <c r="CYC121" s="81"/>
      <c r="CYD121" s="81"/>
      <c r="CYE121" s="81"/>
      <c r="CYF121" s="81"/>
      <c r="CYG121" s="81"/>
      <c r="CYH121" s="81"/>
      <c r="CYI121" s="81"/>
      <c r="CYJ121" s="81"/>
      <c r="CYK121" s="81"/>
      <c r="CYL121" s="81"/>
      <c r="CYM121" s="81"/>
      <c r="CYN121" s="81"/>
      <c r="CYO121" s="81"/>
      <c r="CYP121" s="81"/>
      <c r="CYQ121" s="81"/>
      <c r="CYR121" s="81"/>
      <c r="CYS121" s="81"/>
      <c r="CYT121" s="81"/>
      <c r="CYU121" s="81"/>
      <c r="CYV121" s="81"/>
      <c r="CYW121" s="81"/>
      <c r="CYX121" s="81"/>
      <c r="CYY121" s="81"/>
      <c r="CYZ121" s="81"/>
      <c r="CZA121" s="81"/>
      <c r="CZB121" s="81"/>
      <c r="CZC121" s="81"/>
      <c r="CZD121" s="81"/>
      <c r="CZE121" s="81"/>
      <c r="CZF121" s="81"/>
      <c r="CZG121" s="81"/>
      <c r="CZH121" s="81"/>
      <c r="CZI121" s="81"/>
      <c r="CZJ121" s="81"/>
      <c r="CZK121" s="81"/>
      <c r="CZL121" s="81"/>
      <c r="CZM121" s="81"/>
      <c r="CZN121" s="81"/>
      <c r="CZO121" s="81"/>
      <c r="CZP121" s="81"/>
      <c r="CZQ121" s="81"/>
      <c r="CZR121" s="81"/>
      <c r="CZS121" s="81"/>
      <c r="CZT121" s="81"/>
      <c r="CZU121" s="81"/>
      <c r="CZV121" s="81"/>
      <c r="CZW121" s="81"/>
      <c r="CZX121" s="81"/>
      <c r="CZY121" s="81"/>
      <c r="CZZ121" s="81"/>
      <c r="DAA121" s="81"/>
      <c r="DAB121" s="81"/>
      <c r="DAC121" s="81"/>
      <c r="DAD121" s="81"/>
      <c r="DAE121" s="81"/>
      <c r="DAF121" s="81"/>
      <c r="DAG121" s="81"/>
      <c r="DAH121" s="81"/>
      <c r="DAI121" s="81"/>
      <c r="DAJ121" s="81"/>
      <c r="DAK121" s="81"/>
      <c r="DAL121" s="81"/>
      <c r="DAM121" s="81"/>
      <c r="DAN121" s="81"/>
      <c r="DAO121" s="81"/>
      <c r="DAP121" s="81"/>
      <c r="DAQ121" s="81"/>
      <c r="DAR121" s="81"/>
      <c r="DAS121" s="81"/>
      <c r="DAT121" s="81"/>
      <c r="DAU121" s="81"/>
      <c r="DAV121" s="81"/>
      <c r="DAW121" s="81"/>
      <c r="DAX121" s="81"/>
      <c r="DAY121" s="81"/>
      <c r="DAZ121" s="81"/>
      <c r="DBA121" s="81"/>
      <c r="DBB121" s="81"/>
      <c r="DBC121" s="81"/>
      <c r="DBD121" s="81"/>
      <c r="DBE121" s="81"/>
      <c r="DBF121" s="81"/>
      <c r="DBG121" s="81"/>
      <c r="DBH121" s="81"/>
      <c r="DBI121" s="81"/>
      <c r="DBJ121" s="81"/>
      <c r="DBK121" s="81"/>
      <c r="DBL121" s="81"/>
      <c r="DBM121" s="81"/>
      <c r="DBN121" s="81"/>
      <c r="DBO121" s="81"/>
      <c r="DBP121" s="81"/>
      <c r="DBQ121" s="81"/>
      <c r="DBR121" s="81"/>
      <c r="DBS121" s="81"/>
      <c r="DBT121" s="81"/>
      <c r="DBU121" s="81"/>
      <c r="DBV121" s="81"/>
      <c r="DBW121" s="81"/>
      <c r="DBX121" s="81"/>
      <c r="DBY121" s="81"/>
      <c r="DBZ121" s="81"/>
      <c r="DCA121" s="81"/>
      <c r="DCB121" s="81"/>
      <c r="DCC121" s="81"/>
      <c r="DCD121" s="81"/>
      <c r="DCE121" s="81"/>
      <c r="DCF121" s="81"/>
      <c r="DCG121" s="81"/>
      <c r="DCH121" s="81"/>
      <c r="DCI121" s="81"/>
      <c r="DCJ121" s="81"/>
      <c r="DCK121" s="81"/>
      <c r="DCL121" s="81"/>
      <c r="DCM121" s="81"/>
      <c r="DCN121" s="81"/>
      <c r="DCO121" s="81"/>
      <c r="DCP121" s="81"/>
      <c r="DCQ121" s="81"/>
      <c r="DCR121" s="81"/>
      <c r="DCS121" s="81"/>
      <c r="DCT121" s="81"/>
      <c r="DCU121" s="81"/>
      <c r="DCV121" s="81"/>
      <c r="DCW121" s="81"/>
      <c r="DCX121" s="81"/>
      <c r="DCY121" s="81"/>
      <c r="DCZ121" s="81"/>
      <c r="DDA121" s="81"/>
      <c r="DDB121" s="81"/>
      <c r="DDC121" s="81"/>
      <c r="DDD121" s="81"/>
      <c r="DDE121" s="81"/>
      <c r="DDF121" s="81"/>
      <c r="DDG121" s="81"/>
      <c r="DDH121" s="81"/>
      <c r="DDI121" s="81"/>
      <c r="DDJ121" s="81"/>
      <c r="WBZ121" s="81"/>
      <c r="WCA121" s="81"/>
      <c r="WCB121" s="81"/>
      <c r="WCC121" s="81"/>
      <c r="WCD121" s="81"/>
      <c r="WCE121" s="81"/>
      <c r="WCF121" s="81"/>
      <c r="WCG121" s="81"/>
      <c r="WCH121" s="81"/>
      <c r="WCI121" s="81"/>
      <c r="WCJ121" s="81"/>
      <c r="WCK121" s="81"/>
      <c r="WCL121" s="81"/>
      <c r="WCM121" s="81"/>
      <c r="WCN121" s="81"/>
      <c r="WCO121" s="81"/>
      <c r="WCP121" s="81"/>
      <c r="WCQ121" s="81"/>
      <c r="WCR121" s="81"/>
      <c r="WCS121" s="81"/>
      <c r="WCT121" s="81"/>
      <c r="WCU121" s="81"/>
      <c r="WCV121" s="81"/>
      <c r="WCW121" s="81"/>
      <c r="WCX121" s="81"/>
      <c r="WCY121" s="81"/>
      <c r="WCZ121" s="81"/>
      <c r="WDA121" s="81"/>
      <c r="WDB121" s="81"/>
      <c r="WDC121" s="81"/>
      <c r="WDD121" s="81"/>
      <c r="WDE121" s="81"/>
      <c r="WDF121" s="81"/>
      <c r="WDG121" s="81"/>
      <c r="WDH121" s="81"/>
      <c r="WDI121" s="81"/>
      <c r="WDJ121" s="81"/>
      <c r="WDK121" s="81"/>
      <c r="WDL121" s="81"/>
      <c r="WDM121" s="81"/>
      <c r="WDN121" s="81"/>
      <c r="WDO121" s="81"/>
      <c r="WDP121" s="81"/>
      <c r="WDQ121" s="81"/>
      <c r="WDR121" s="81"/>
      <c r="WDS121" s="81"/>
      <c r="WDT121" s="81"/>
      <c r="WDU121" s="81"/>
      <c r="WDV121" s="81"/>
      <c r="WDW121" s="81"/>
      <c r="WDX121" s="81"/>
      <c r="WDY121" s="81"/>
      <c r="WDZ121" s="81"/>
      <c r="WEA121" s="81"/>
      <c r="WEB121" s="81"/>
      <c r="WEC121" s="81"/>
      <c r="WED121" s="81"/>
      <c r="WEE121" s="81"/>
      <c r="WEF121" s="81"/>
      <c r="WEG121" s="81"/>
      <c r="WEH121" s="81"/>
      <c r="WEI121" s="81"/>
      <c r="WEJ121" s="81"/>
      <c r="WEK121" s="81"/>
      <c r="WEL121" s="81"/>
      <c r="WEM121" s="81"/>
      <c r="WEN121" s="81"/>
      <c r="WEO121" s="81"/>
      <c r="WEP121" s="81"/>
      <c r="WEQ121" s="81"/>
      <c r="WER121" s="81"/>
      <c r="WES121" s="81"/>
      <c r="WET121" s="81"/>
      <c r="WEU121" s="81"/>
      <c r="WEV121" s="81"/>
      <c r="WEW121" s="81"/>
      <c r="WEX121" s="81"/>
      <c r="WEY121" s="81"/>
      <c r="WEZ121" s="81"/>
      <c r="WFA121" s="81"/>
      <c r="WFB121" s="81"/>
      <c r="WFC121" s="81"/>
      <c r="WFD121" s="81"/>
      <c r="WFE121" s="81"/>
      <c r="WFF121" s="81"/>
      <c r="WFG121" s="81"/>
      <c r="WFH121" s="81"/>
      <c r="WFI121" s="81"/>
      <c r="WFJ121" s="81"/>
      <c r="WFK121" s="81"/>
      <c r="WFL121" s="81"/>
      <c r="WFM121" s="81"/>
      <c r="WFN121" s="81"/>
      <c r="WFO121" s="81"/>
      <c r="WFP121" s="81"/>
      <c r="WFQ121" s="81"/>
      <c r="WFR121" s="81"/>
      <c r="WFS121" s="81"/>
      <c r="WFT121" s="81"/>
      <c r="WFU121" s="81"/>
      <c r="WFV121" s="81"/>
      <c r="WFW121" s="81"/>
      <c r="WFX121" s="81"/>
      <c r="WFY121" s="81"/>
      <c r="WFZ121" s="81"/>
      <c r="WGA121" s="81"/>
      <c r="WGB121" s="81"/>
      <c r="WGC121" s="81"/>
      <c r="WGD121" s="81"/>
      <c r="WGE121" s="81"/>
      <c r="WGF121" s="81"/>
      <c r="WGG121" s="81"/>
      <c r="WGH121" s="81"/>
      <c r="WGI121" s="81"/>
      <c r="WGJ121" s="81"/>
      <c r="WGK121" s="81"/>
      <c r="WGL121" s="81"/>
      <c r="WGM121" s="81"/>
      <c r="WGN121" s="81"/>
      <c r="WGO121" s="81"/>
      <c r="WGP121" s="81"/>
      <c r="WGQ121" s="81"/>
      <c r="WGR121" s="81"/>
      <c r="WGS121" s="81"/>
      <c r="WGT121" s="81"/>
      <c r="WGU121" s="81"/>
      <c r="WGV121" s="81"/>
      <c r="WGW121" s="81"/>
      <c r="WGX121" s="81"/>
      <c r="WGY121" s="81"/>
      <c r="WGZ121" s="81"/>
      <c r="WHA121" s="81"/>
      <c r="WHB121" s="81"/>
      <c r="WHC121" s="81"/>
      <c r="WHD121" s="81"/>
      <c r="WHE121" s="81"/>
      <c r="WHF121" s="81"/>
      <c r="WHG121" s="81"/>
      <c r="WHH121" s="81"/>
      <c r="WHI121" s="81"/>
      <c r="WHJ121" s="81"/>
      <c r="WHK121" s="81"/>
      <c r="WHL121" s="81"/>
      <c r="WHM121" s="81"/>
      <c r="WHN121" s="81"/>
      <c r="WHO121" s="81"/>
      <c r="WHP121" s="81"/>
      <c r="WHQ121" s="81"/>
      <c r="WHR121" s="81"/>
      <c r="WHS121" s="81"/>
      <c r="WHT121" s="81"/>
      <c r="WHU121" s="81"/>
      <c r="WHV121" s="81"/>
      <c r="WHW121" s="81"/>
      <c r="WHX121" s="81"/>
      <c r="WHY121" s="81"/>
      <c r="WHZ121" s="81"/>
      <c r="WIA121" s="81"/>
      <c r="WIB121" s="81"/>
      <c r="WIC121" s="81"/>
      <c r="WID121" s="81"/>
      <c r="WIE121" s="81"/>
      <c r="WIF121" s="81"/>
      <c r="WIG121" s="81"/>
      <c r="WIH121" s="81"/>
      <c r="WII121" s="81"/>
      <c r="WIJ121" s="81"/>
      <c r="WIK121" s="81"/>
      <c r="WIL121" s="81"/>
      <c r="WIM121" s="81"/>
      <c r="WIN121" s="81"/>
      <c r="WIO121" s="81"/>
      <c r="WIP121" s="81"/>
      <c r="WIQ121" s="81"/>
      <c r="WIR121" s="81"/>
      <c r="WIS121" s="81"/>
      <c r="WIT121" s="81"/>
      <c r="WIU121" s="81"/>
      <c r="WIV121" s="81"/>
      <c r="WIW121" s="81"/>
      <c r="WIX121" s="81"/>
      <c r="WIY121" s="81"/>
      <c r="WIZ121" s="81"/>
      <c r="WJA121" s="81"/>
      <c r="WJB121" s="81"/>
      <c r="WJC121" s="81"/>
      <c r="WJD121" s="81"/>
      <c r="WJE121" s="81"/>
      <c r="WJF121" s="81"/>
      <c r="WJG121" s="81"/>
      <c r="WJH121" s="81"/>
      <c r="WJI121" s="81"/>
      <c r="WJJ121" s="81"/>
      <c r="WJK121" s="81"/>
      <c r="WJL121" s="81"/>
      <c r="WJM121" s="81"/>
      <c r="WJN121" s="81"/>
      <c r="WJO121" s="81"/>
      <c r="WJP121" s="81"/>
      <c r="WJQ121" s="81"/>
      <c r="WJR121" s="81"/>
      <c r="WJS121" s="81"/>
      <c r="WJT121" s="81"/>
      <c r="WJU121" s="81"/>
      <c r="WJV121" s="81"/>
      <c r="WJW121" s="81"/>
      <c r="WJX121" s="81"/>
      <c r="WJY121" s="81"/>
      <c r="WJZ121" s="81"/>
      <c r="WKA121" s="81"/>
      <c r="WKB121" s="81"/>
      <c r="WKC121" s="81"/>
      <c r="WKD121" s="81"/>
      <c r="WKE121" s="81"/>
      <c r="WKF121" s="81"/>
      <c r="WKG121" s="81"/>
      <c r="WKH121" s="81"/>
      <c r="WKI121" s="81"/>
      <c r="WKJ121" s="81"/>
      <c r="WKK121" s="81"/>
      <c r="WKL121" s="81"/>
      <c r="WKM121" s="81"/>
      <c r="WKN121" s="81"/>
      <c r="WKO121" s="81"/>
      <c r="WKP121" s="81"/>
      <c r="WKQ121" s="81"/>
      <c r="WKR121" s="81"/>
      <c r="WKS121" s="81"/>
      <c r="WKT121" s="81"/>
      <c r="WKU121" s="81"/>
      <c r="WKV121" s="81"/>
      <c r="WKW121" s="81"/>
      <c r="WKX121" s="81"/>
      <c r="WKY121" s="81"/>
      <c r="WKZ121" s="81"/>
      <c r="WLA121" s="81"/>
      <c r="WLB121" s="81"/>
      <c r="WLC121" s="81"/>
      <c r="WLD121" s="81"/>
      <c r="WLE121" s="81"/>
      <c r="WLF121" s="81"/>
      <c r="WLG121" s="81"/>
      <c r="WLH121" s="81"/>
      <c r="WLI121" s="81"/>
      <c r="WLJ121" s="81"/>
      <c r="WLK121" s="81"/>
      <c r="WLL121" s="81"/>
      <c r="WLM121" s="81"/>
      <c r="WLN121" s="81"/>
      <c r="WLO121" s="81"/>
      <c r="WLP121" s="81"/>
      <c r="WLQ121" s="81"/>
      <c r="WLR121" s="81"/>
      <c r="WLS121" s="81"/>
      <c r="WLT121" s="81"/>
      <c r="WLU121" s="81"/>
      <c r="WLV121" s="81"/>
      <c r="WLW121" s="81"/>
      <c r="WLX121" s="81"/>
      <c r="WLY121" s="81"/>
      <c r="WLZ121" s="81"/>
      <c r="WMA121" s="81"/>
      <c r="WMB121" s="81"/>
      <c r="WMC121" s="81"/>
      <c r="WMD121" s="81"/>
      <c r="WME121" s="81"/>
      <c r="WMF121" s="81"/>
      <c r="WMG121" s="81"/>
      <c r="WMH121" s="81"/>
      <c r="WMI121" s="81"/>
      <c r="WMJ121" s="81"/>
      <c r="WMK121" s="81"/>
      <c r="WML121" s="81"/>
      <c r="WMM121" s="81"/>
      <c r="WMN121" s="81"/>
      <c r="WMO121" s="81"/>
      <c r="WMP121" s="81"/>
      <c r="WMQ121" s="81"/>
      <c r="WMR121" s="81"/>
      <c r="WMS121" s="81"/>
      <c r="WMT121" s="81"/>
      <c r="WMU121" s="81"/>
      <c r="WMV121" s="81"/>
      <c r="WMW121" s="81"/>
      <c r="WMX121" s="81"/>
      <c r="WMY121" s="81"/>
      <c r="WMZ121" s="81"/>
      <c r="WNA121" s="81"/>
      <c r="WNB121" s="81"/>
      <c r="WNC121" s="81"/>
      <c r="WND121" s="81"/>
      <c r="WNE121" s="81"/>
      <c r="WNF121" s="81"/>
      <c r="WNG121" s="81"/>
      <c r="WNH121" s="81"/>
      <c r="WNI121" s="81"/>
      <c r="WNJ121" s="81"/>
      <c r="WNK121" s="81"/>
      <c r="WNL121" s="81"/>
      <c r="WNM121" s="81"/>
      <c r="WNN121" s="81"/>
      <c r="WNO121" s="81"/>
      <c r="WNP121" s="81"/>
      <c r="WNQ121" s="81"/>
      <c r="WNR121" s="81"/>
      <c r="WNS121" s="81"/>
      <c r="WNT121" s="81"/>
      <c r="WNU121" s="81"/>
      <c r="WNV121" s="81"/>
      <c r="WNW121" s="81"/>
      <c r="WNX121" s="81"/>
      <c r="WNY121" s="81"/>
      <c r="WNZ121" s="81"/>
      <c r="WOA121" s="81"/>
      <c r="WOB121" s="81"/>
      <c r="WOC121" s="81"/>
      <c r="WOD121" s="81"/>
      <c r="WOE121" s="81"/>
      <c r="WOF121" s="81"/>
      <c r="WOG121" s="81"/>
      <c r="WOH121" s="81"/>
      <c r="WOI121" s="81"/>
      <c r="WOJ121" s="81"/>
      <c r="WOK121" s="81"/>
      <c r="WOL121" s="81"/>
      <c r="WOM121" s="81"/>
      <c r="WON121" s="81"/>
      <c r="WOO121" s="81"/>
      <c r="WOP121" s="81"/>
      <c r="WOQ121" s="81"/>
      <c r="WOR121" s="81"/>
      <c r="WOS121" s="81"/>
      <c r="WOT121" s="81"/>
      <c r="WOU121" s="81"/>
      <c r="WOV121" s="81"/>
      <c r="WOW121" s="81"/>
      <c r="WOX121" s="81"/>
      <c r="WOY121" s="81"/>
      <c r="WOZ121" s="81"/>
      <c r="WPA121" s="81"/>
      <c r="WPB121" s="81"/>
      <c r="WPC121" s="81"/>
      <c r="WPD121" s="81"/>
      <c r="WPE121" s="81"/>
      <c r="WPF121" s="81"/>
      <c r="WPG121" s="81"/>
      <c r="WPH121" s="81"/>
      <c r="WPI121" s="81"/>
      <c r="WPJ121" s="81"/>
      <c r="WPK121" s="81"/>
      <c r="WPL121" s="81"/>
      <c r="WPM121" s="81"/>
      <c r="WPN121" s="81"/>
      <c r="WPO121" s="81"/>
      <c r="WPP121" s="81"/>
      <c r="WPQ121" s="81"/>
      <c r="WPR121" s="81"/>
      <c r="WPS121" s="81"/>
      <c r="WPT121" s="81"/>
      <c r="WPU121" s="81"/>
      <c r="WPV121" s="81"/>
      <c r="WPW121" s="81"/>
      <c r="WPX121" s="81"/>
      <c r="WPY121" s="81"/>
      <c r="WPZ121" s="81"/>
      <c r="WQA121" s="81"/>
      <c r="WQB121" s="81"/>
      <c r="WQC121" s="81"/>
      <c r="WQD121" s="81"/>
      <c r="WQE121" s="81"/>
      <c r="WQF121" s="81"/>
      <c r="WQG121" s="81"/>
      <c r="WQH121" s="81"/>
      <c r="WQI121" s="81"/>
      <c r="WQJ121" s="81"/>
      <c r="WQK121" s="81"/>
      <c r="WQL121" s="81"/>
      <c r="WQM121" s="81"/>
      <c r="WQN121" s="81"/>
      <c r="WQO121" s="81"/>
      <c r="WQP121" s="81"/>
      <c r="WQQ121" s="81"/>
      <c r="WQR121" s="81"/>
      <c r="WQS121" s="81"/>
      <c r="WQT121" s="81"/>
      <c r="WQU121" s="81"/>
      <c r="WQV121" s="81"/>
      <c r="WQW121" s="81"/>
      <c r="WQX121" s="81"/>
      <c r="WQY121" s="81"/>
      <c r="WQZ121" s="81"/>
      <c r="WRA121" s="81"/>
      <c r="WRB121" s="81"/>
      <c r="WRC121" s="81"/>
      <c r="WRD121" s="81"/>
      <c r="WRE121" s="81"/>
      <c r="WRF121" s="81"/>
      <c r="WRG121" s="81"/>
      <c r="WRH121" s="81"/>
      <c r="WRI121" s="81"/>
      <c r="WRJ121" s="81"/>
      <c r="WRK121" s="81"/>
      <c r="WRL121" s="81"/>
      <c r="WRM121" s="81"/>
      <c r="WRN121" s="81"/>
      <c r="WRO121" s="81"/>
      <c r="WRP121" s="81"/>
      <c r="WRQ121" s="81"/>
      <c r="WRR121" s="81"/>
      <c r="WRS121" s="81"/>
      <c r="WRT121" s="81"/>
      <c r="WRU121" s="81"/>
      <c r="WRV121" s="81"/>
      <c r="WRW121" s="81"/>
      <c r="WRX121" s="81"/>
      <c r="WRY121" s="81"/>
      <c r="WRZ121" s="81"/>
      <c r="WSA121" s="81"/>
      <c r="WSB121" s="81"/>
      <c r="WSC121" s="81"/>
      <c r="WSD121" s="81"/>
      <c r="WSE121" s="81"/>
      <c r="WSF121" s="81"/>
      <c r="WSG121" s="81"/>
      <c r="WSH121" s="81"/>
      <c r="WSI121" s="81"/>
      <c r="WSJ121" s="81"/>
      <c r="WSK121" s="81"/>
      <c r="WSL121" s="81"/>
      <c r="WSM121" s="81"/>
      <c r="WSN121" s="81"/>
      <c r="WSO121" s="81"/>
      <c r="WSP121" s="81"/>
      <c r="WSQ121" s="81"/>
      <c r="WSR121" s="81"/>
      <c r="WSS121" s="81"/>
      <c r="WST121" s="81"/>
      <c r="WSU121" s="81"/>
      <c r="WSV121" s="81"/>
      <c r="WSW121" s="81"/>
      <c r="WSX121" s="81"/>
      <c r="WSY121" s="81"/>
      <c r="WSZ121" s="81"/>
      <c r="WTA121" s="81"/>
      <c r="WTB121" s="81"/>
      <c r="WTC121" s="81"/>
      <c r="WTD121" s="81"/>
      <c r="WTE121" s="81"/>
      <c r="WTF121" s="81"/>
      <c r="WTG121" s="81"/>
      <c r="WTH121" s="81"/>
      <c r="WTI121" s="81"/>
      <c r="WTJ121" s="81"/>
      <c r="WTK121" s="81"/>
      <c r="WTL121" s="81"/>
      <c r="WTM121" s="81"/>
      <c r="WTN121" s="81"/>
      <c r="WTO121" s="81"/>
      <c r="WTP121" s="81"/>
      <c r="WTQ121" s="81"/>
      <c r="WTR121" s="81"/>
      <c r="WTS121" s="81"/>
      <c r="WTT121" s="81"/>
      <c r="WTU121" s="81"/>
      <c r="WTV121" s="81"/>
      <c r="WTW121" s="81"/>
      <c r="WTX121" s="81"/>
      <c r="WTY121" s="81"/>
      <c r="WTZ121" s="81"/>
      <c r="WUA121" s="81"/>
      <c r="WUB121" s="81"/>
      <c r="WUC121" s="81"/>
      <c r="WUD121" s="81"/>
      <c r="WUE121" s="81"/>
      <c r="WUF121" s="81"/>
      <c r="WUG121" s="81"/>
      <c r="WUH121" s="81"/>
      <c r="WUI121" s="81"/>
      <c r="WUJ121" s="81"/>
      <c r="WUK121" s="81"/>
      <c r="WUL121" s="81"/>
      <c r="WUM121" s="81"/>
      <c r="WUN121" s="81"/>
      <c r="WUO121" s="81"/>
      <c r="WUP121" s="81"/>
      <c r="WUQ121" s="81"/>
      <c r="WUR121" s="81"/>
      <c r="WUS121" s="81"/>
      <c r="WUT121" s="81"/>
      <c r="WUU121" s="81"/>
      <c r="WUV121" s="81"/>
      <c r="WUW121" s="81"/>
      <c r="WUX121" s="81"/>
      <c r="WUY121" s="81"/>
      <c r="WUZ121" s="81"/>
      <c r="WVA121" s="81"/>
      <c r="WVB121" s="81"/>
      <c r="WVC121" s="81"/>
      <c r="WVD121" s="81"/>
      <c r="WVE121" s="81"/>
      <c r="WVF121" s="81"/>
      <c r="WVG121" s="81"/>
      <c r="WVH121" s="81"/>
      <c r="WVI121" s="81"/>
      <c r="WVJ121" s="81"/>
      <c r="WVK121" s="81"/>
      <c r="WVL121" s="81"/>
      <c r="WVM121" s="81"/>
      <c r="WVN121" s="81"/>
      <c r="WVO121" s="81"/>
      <c r="WVP121" s="81"/>
      <c r="WVQ121" s="81"/>
      <c r="WVR121" s="81"/>
      <c r="WVS121" s="81"/>
      <c r="WVT121" s="81"/>
      <c r="WVU121" s="81"/>
      <c r="WVV121" s="81"/>
      <c r="WVW121" s="81"/>
      <c r="WVX121" s="81"/>
      <c r="WVY121" s="81"/>
      <c r="WVZ121" s="81"/>
      <c r="WWA121" s="81"/>
      <c r="WWB121" s="81"/>
      <c r="WWC121" s="81"/>
      <c r="WWD121" s="81"/>
      <c r="WWE121" s="81"/>
      <c r="WWF121" s="81"/>
      <c r="WWG121" s="81"/>
      <c r="WWH121" s="81"/>
      <c r="WWI121" s="81"/>
      <c r="WWJ121" s="81"/>
      <c r="WWK121" s="81"/>
      <c r="WWL121" s="81"/>
      <c r="WWM121" s="81"/>
      <c r="WWN121" s="81"/>
      <c r="WWO121" s="81"/>
      <c r="WWP121" s="81"/>
      <c r="WWQ121" s="81"/>
      <c r="WWR121" s="81"/>
      <c r="WWS121" s="81"/>
      <c r="WWT121" s="81"/>
      <c r="WWU121" s="81"/>
      <c r="WWV121" s="81"/>
      <c r="WWW121" s="81"/>
      <c r="WWX121" s="81"/>
      <c r="WWY121" s="81"/>
      <c r="WWZ121" s="81"/>
      <c r="WXA121" s="81"/>
      <c r="WXB121" s="81"/>
      <c r="WXC121" s="81"/>
      <c r="WXD121" s="81"/>
      <c r="WXE121" s="81"/>
      <c r="WXF121" s="81"/>
      <c r="WXG121" s="81"/>
      <c r="WXH121" s="81"/>
      <c r="WXI121" s="81"/>
      <c r="WXJ121" s="81"/>
      <c r="WXK121" s="81"/>
      <c r="WXL121" s="81"/>
      <c r="WXM121" s="81"/>
      <c r="WXN121" s="81"/>
      <c r="WXO121" s="81"/>
      <c r="WXP121" s="81"/>
      <c r="WXQ121" s="81"/>
      <c r="WXR121" s="81"/>
      <c r="WXS121" s="81"/>
      <c r="WXT121" s="81"/>
      <c r="WXU121" s="81"/>
      <c r="WXV121" s="81"/>
      <c r="WXW121" s="81"/>
      <c r="WXX121" s="81"/>
      <c r="WXY121" s="81"/>
      <c r="WXZ121" s="81"/>
      <c r="WYA121" s="81"/>
      <c r="WYB121" s="81"/>
      <c r="WYC121" s="81"/>
      <c r="WYD121" s="81"/>
      <c r="WYE121" s="81"/>
      <c r="WYF121" s="81"/>
      <c r="WYG121" s="81"/>
      <c r="WYH121" s="81"/>
      <c r="WYI121" s="81"/>
      <c r="WYJ121" s="81"/>
      <c r="WYK121" s="81"/>
      <c r="WYL121" s="81"/>
      <c r="WYM121" s="81"/>
      <c r="WYN121" s="81"/>
      <c r="WYO121" s="81"/>
      <c r="WYP121" s="81"/>
      <c r="WYQ121" s="81"/>
      <c r="WYR121" s="81"/>
      <c r="WYS121" s="81"/>
      <c r="WYT121" s="81"/>
      <c r="WYU121" s="81"/>
      <c r="WYV121" s="81"/>
      <c r="WYW121" s="81"/>
      <c r="WYX121" s="81"/>
      <c r="WYY121" s="81"/>
      <c r="WYZ121" s="81"/>
      <c r="WZA121" s="81"/>
      <c r="WZB121" s="81"/>
      <c r="WZC121" s="81"/>
      <c r="WZD121" s="81"/>
      <c r="WZE121" s="81"/>
      <c r="WZF121" s="81"/>
      <c r="WZG121" s="81"/>
      <c r="WZH121" s="81"/>
      <c r="WZI121" s="81"/>
      <c r="WZJ121" s="81"/>
      <c r="WZK121" s="81"/>
      <c r="WZL121" s="81"/>
      <c r="WZM121" s="81"/>
      <c r="WZN121" s="81"/>
      <c r="WZO121" s="81"/>
      <c r="WZP121" s="81"/>
      <c r="WZQ121" s="81"/>
      <c r="WZR121" s="81"/>
      <c r="WZS121" s="81"/>
      <c r="WZT121" s="81"/>
      <c r="WZU121" s="81"/>
      <c r="WZV121" s="81"/>
      <c r="WZW121" s="81"/>
      <c r="WZX121" s="81"/>
      <c r="WZY121" s="81"/>
      <c r="WZZ121" s="81"/>
      <c r="XAA121" s="81"/>
      <c r="XAB121" s="81"/>
      <c r="XAC121" s="81"/>
      <c r="XAD121" s="81"/>
      <c r="XAE121" s="81"/>
      <c r="XAF121" s="81"/>
      <c r="XAG121" s="81"/>
      <c r="XAH121" s="81"/>
      <c r="XAI121" s="81"/>
      <c r="XAJ121" s="81"/>
      <c r="XAK121" s="81"/>
      <c r="XAL121" s="81"/>
      <c r="XAM121" s="81"/>
      <c r="XAN121" s="81"/>
      <c r="XAO121" s="81"/>
      <c r="XAP121" s="81"/>
      <c r="XAQ121" s="81"/>
      <c r="XAR121" s="81"/>
      <c r="XAS121" s="81"/>
      <c r="XAT121" s="81"/>
      <c r="XAU121" s="81"/>
      <c r="XAV121" s="81"/>
      <c r="XAW121" s="81"/>
      <c r="XAX121" s="81"/>
      <c r="XAY121" s="81"/>
      <c r="XAZ121" s="81"/>
      <c r="XBA121" s="81"/>
      <c r="XBB121" s="81"/>
      <c r="XBC121" s="81"/>
      <c r="XBD121" s="81"/>
      <c r="XBE121" s="81"/>
      <c r="XBF121" s="81"/>
      <c r="XBG121" s="81"/>
      <c r="XBH121" s="81"/>
      <c r="XBI121" s="81"/>
      <c r="XBJ121" s="81"/>
      <c r="XBK121" s="81"/>
      <c r="XBL121" s="81"/>
      <c r="XBM121" s="81"/>
      <c r="XBN121" s="81"/>
      <c r="XBO121" s="81"/>
      <c r="XBP121" s="81"/>
      <c r="XBQ121" s="81"/>
      <c r="XBR121" s="81"/>
      <c r="XBS121" s="81"/>
      <c r="XBT121" s="81"/>
      <c r="XBU121" s="81"/>
      <c r="XBV121" s="81"/>
      <c r="XBW121" s="81"/>
      <c r="XBX121" s="81"/>
      <c r="XBY121" s="81"/>
      <c r="XBZ121" s="81"/>
      <c r="XCA121" s="81"/>
      <c r="XCB121" s="81"/>
      <c r="XCC121" s="81"/>
      <c r="XCD121" s="81"/>
      <c r="XCE121" s="81"/>
      <c r="XCF121" s="81"/>
      <c r="XCG121" s="81"/>
      <c r="XCH121" s="81"/>
      <c r="XCI121" s="81"/>
      <c r="XCJ121" s="81"/>
      <c r="XCK121" s="81"/>
      <c r="XCL121" s="81"/>
      <c r="XCM121" s="81"/>
      <c r="XCN121" s="81"/>
      <c r="XCO121" s="81"/>
      <c r="XCP121" s="81"/>
      <c r="XCQ121" s="81"/>
      <c r="XCR121" s="81"/>
      <c r="XCS121" s="81"/>
      <c r="XCT121" s="81"/>
      <c r="XCU121" s="81"/>
      <c r="XCV121" s="81"/>
      <c r="XCW121" s="81"/>
      <c r="XCX121" s="81"/>
      <c r="XCY121" s="81"/>
      <c r="XCZ121" s="81"/>
      <c r="XDA121" s="81"/>
      <c r="XDB121" s="81"/>
      <c r="XDC121" s="81"/>
      <c r="XDD121" s="81"/>
      <c r="XDE121" s="81"/>
      <c r="XDF121" s="81"/>
      <c r="XDG121" s="81"/>
      <c r="XDH121" s="81"/>
      <c r="XDI121" s="81"/>
      <c r="XDJ121" s="81"/>
      <c r="XDK121" s="81"/>
      <c r="XDL121" s="81"/>
      <c r="XDM121" s="81"/>
      <c r="XDN121" s="81"/>
      <c r="XDO121" s="81"/>
      <c r="XDP121" s="81"/>
      <c r="XDQ121" s="81"/>
      <c r="XDR121" s="81"/>
      <c r="XDS121" s="81"/>
      <c r="XDT121" s="81"/>
      <c r="XDU121" s="81"/>
      <c r="XDV121" s="81"/>
      <c r="XDW121" s="81"/>
      <c r="XDX121" s="81"/>
      <c r="XDY121" s="81"/>
      <c r="XDZ121" s="81"/>
      <c r="XEA121" s="81"/>
      <c r="XEB121" s="81"/>
      <c r="XEC121" s="81"/>
      <c r="XED121" s="81"/>
      <c r="XEE121" s="81"/>
      <c r="XEF121" s="81"/>
      <c r="XEG121" s="81"/>
      <c r="XEH121" s="81"/>
      <c r="XEI121" s="81"/>
      <c r="XEJ121" s="81"/>
      <c r="XEK121" s="81"/>
      <c r="XEL121" s="81"/>
      <c r="XEM121" s="81"/>
      <c r="XEN121" s="81"/>
      <c r="XEO121" s="81"/>
      <c r="XEP121" s="81"/>
      <c r="XEQ121" s="81"/>
      <c r="XER121" s="81"/>
      <c r="XES121" s="81"/>
      <c r="XET121" s="81"/>
      <c r="XEU121" s="81"/>
      <c r="XEV121" s="81"/>
      <c r="XEW121" s="81"/>
      <c r="XEX121" s="81"/>
      <c r="XEY121" s="81"/>
      <c r="XEZ121" s="81"/>
      <c r="XFA121" s="81"/>
      <c r="XFB121" s="81"/>
      <c r="XFC121" s="81"/>
      <c r="XFD121" s="81"/>
    </row>
    <row r="122" spans="359:2818 15626:16384" x14ac:dyDescent="0.25">
      <c r="MU122" s="81"/>
      <c r="MV122" s="81"/>
      <c r="MW122" s="81"/>
      <c r="MX122" s="81"/>
      <c r="MY122" s="81"/>
      <c r="MZ122" s="81"/>
      <c r="NA122" s="81"/>
      <c r="NB122" s="81"/>
      <c r="NC122" s="81"/>
      <c r="ND122" s="81"/>
      <c r="NE122" s="81"/>
      <c r="NF122" s="81"/>
      <c r="NG122" s="81"/>
      <c r="NH122" s="81"/>
      <c r="NI122" s="81"/>
      <c r="NJ122" s="81"/>
      <c r="NK122" s="81"/>
      <c r="NL122" s="81"/>
      <c r="NM122" s="81"/>
      <c r="NN122" s="81"/>
      <c r="NO122" s="81"/>
      <c r="NP122" s="81"/>
      <c r="NQ122" s="81"/>
      <c r="NR122" s="81"/>
      <c r="NS122" s="81"/>
      <c r="NT122" s="81"/>
      <c r="NU122" s="81"/>
      <c r="NV122" s="81"/>
      <c r="NW122" s="81"/>
      <c r="NX122" s="81"/>
      <c r="NY122" s="81"/>
      <c r="NZ122" s="81"/>
      <c r="OA122" s="81"/>
      <c r="OB122" s="81"/>
      <c r="OC122" s="81"/>
      <c r="OD122" s="81"/>
      <c r="OE122" s="81"/>
      <c r="OF122" s="81"/>
      <c r="OG122" s="81"/>
      <c r="OH122" s="81"/>
      <c r="OI122" s="81"/>
      <c r="OJ122" s="81"/>
      <c r="OK122" s="81"/>
      <c r="OL122" s="81"/>
      <c r="OM122" s="81"/>
      <c r="ON122" s="81"/>
      <c r="OO122" s="81"/>
      <c r="OP122" s="81"/>
      <c r="OQ122" s="81"/>
      <c r="OR122" s="81"/>
      <c r="OS122" s="81"/>
      <c r="OT122" s="81"/>
      <c r="OU122" s="81"/>
      <c r="OV122" s="81"/>
      <c r="OW122" s="81"/>
      <c r="OX122" s="81"/>
      <c r="OY122" s="81"/>
      <c r="OZ122" s="81"/>
      <c r="PA122" s="81"/>
      <c r="PB122" s="81"/>
      <c r="PC122" s="81"/>
      <c r="PD122" s="81"/>
      <c r="PE122" s="81"/>
      <c r="PF122" s="81"/>
      <c r="PG122" s="81"/>
      <c r="PH122" s="81"/>
      <c r="PI122" s="81"/>
      <c r="PJ122" s="81"/>
      <c r="PK122" s="81"/>
      <c r="PL122" s="81"/>
      <c r="PM122" s="81"/>
      <c r="PN122" s="81"/>
      <c r="PO122" s="81"/>
      <c r="PP122" s="81"/>
      <c r="PQ122" s="81"/>
      <c r="PR122" s="81"/>
      <c r="PS122" s="81"/>
      <c r="PT122" s="81"/>
      <c r="PU122" s="81"/>
      <c r="PV122" s="81"/>
      <c r="PW122" s="81"/>
      <c r="PX122" s="81"/>
      <c r="PY122" s="81"/>
      <c r="PZ122" s="81"/>
      <c r="QA122" s="81"/>
      <c r="QB122" s="81"/>
      <c r="QC122" s="81"/>
      <c r="QD122" s="81"/>
      <c r="QE122" s="81"/>
      <c r="QF122" s="81"/>
      <c r="QG122" s="81"/>
      <c r="QH122" s="81"/>
      <c r="QI122" s="81"/>
      <c r="QJ122" s="81"/>
      <c r="QK122" s="81"/>
      <c r="QL122" s="81"/>
      <c r="QM122" s="81"/>
      <c r="QN122" s="81"/>
      <c r="QO122" s="81"/>
      <c r="QP122" s="81"/>
      <c r="QQ122" s="81"/>
      <c r="QR122" s="81"/>
      <c r="QS122" s="81"/>
      <c r="QT122" s="81"/>
      <c r="QU122" s="81"/>
      <c r="QV122" s="81"/>
      <c r="QW122" s="81"/>
      <c r="QX122" s="81"/>
      <c r="QY122" s="81"/>
      <c r="QZ122" s="81"/>
      <c r="RA122" s="81"/>
      <c r="RB122" s="81"/>
      <c r="RC122" s="81"/>
      <c r="RD122" s="81"/>
      <c r="RE122" s="81"/>
      <c r="RF122" s="81"/>
      <c r="RG122" s="81"/>
      <c r="RH122" s="81"/>
      <c r="RI122" s="81"/>
      <c r="RJ122" s="81"/>
      <c r="RK122" s="81"/>
      <c r="RL122" s="81"/>
      <c r="RM122" s="81"/>
      <c r="RN122" s="81"/>
      <c r="RO122" s="81"/>
      <c r="RP122" s="81"/>
      <c r="RQ122" s="81"/>
      <c r="RR122" s="81"/>
      <c r="RS122" s="81"/>
      <c r="RT122" s="81"/>
      <c r="RU122" s="81"/>
      <c r="RV122" s="81"/>
      <c r="RW122" s="81"/>
      <c r="RX122" s="81"/>
      <c r="RY122" s="81"/>
      <c r="RZ122" s="81"/>
      <c r="SA122" s="81"/>
      <c r="SB122" s="81"/>
      <c r="SC122" s="81"/>
      <c r="SD122" s="81"/>
      <c r="SE122" s="81"/>
      <c r="SF122" s="81"/>
      <c r="SG122" s="81"/>
      <c r="SH122" s="81"/>
      <c r="SI122" s="81"/>
      <c r="SJ122" s="81"/>
      <c r="SK122" s="81"/>
      <c r="SL122" s="81"/>
      <c r="SM122" s="81"/>
      <c r="SN122" s="81"/>
      <c r="SO122" s="81"/>
      <c r="SP122" s="81"/>
      <c r="SQ122" s="81"/>
      <c r="SR122" s="81"/>
      <c r="SS122" s="81"/>
      <c r="ST122" s="81"/>
      <c r="SU122" s="81"/>
      <c r="SV122" s="81"/>
      <c r="SW122" s="81"/>
      <c r="SX122" s="81"/>
      <c r="SY122" s="81"/>
      <c r="SZ122" s="81"/>
      <c r="TA122" s="81"/>
      <c r="TB122" s="81"/>
      <c r="TC122" s="81"/>
      <c r="TD122" s="81"/>
      <c r="TE122" s="81"/>
      <c r="TF122" s="81"/>
      <c r="TG122" s="81"/>
      <c r="TH122" s="81"/>
      <c r="TI122" s="81"/>
      <c r="TJ122" s="81"/>
      <c r="TK122" s="81"/>
      <c r="TL122" s="81"/>
      <c r="TM122" s="81"/>
      <c r="TN122" s="81"/>
      <c r="TO122" s="81"/>
      <c r="TP122" s="81"/>
      <c r="TQ122" s="81"/>
      <c r="TR122" s="81"/>
      <c r="TS122" s="81"/>
      <c r="TT122" s="81"/>
      <c r="TU122" s="81"/>
      <c r="TV122" s="81"/>
      <c r="TW122" s="81"/>
      <c r="TX122" s="81"/>
      <c r="TY122" s="81"/>
      <c r="TZ122" s="81"/>
      <c r="UA122" s="81"/>
      <c r="UB122" s="81"/>
      <c r="UC122" s="81"/>
      <c r="UD122" s="81"/>
      <c r="UE122" s="81"/>
      <c r="UF122" s="81"/>
      <c r="UG122" s="81"/>
      <c r="UH122" s="81"/>
      <c r="UI122" s="81"/>
      <c r="UJ122" s="81"/>
      <c r="UK122" s="81"/>
      <c r="UL122" s="81"/>
      <c r="UM122" s="81"/>
      <c r="UN122" s="81"/>
      <c r="UO122" s="81"/>
      <c r="UP122" s="81"/>
      <c r="UQ122" s="81"/>
      <c r="UR122" s="81"/>
      <c r="US122" s="81"/>
      <c r="UT122" s="81"/>
      <c r="UU122" s="81"/>
      <c r="UV122" s="81"/>
      <c r="UW122" s="81"/>
      <c r="UX122" s="81"/>
      <c r="UY122" s="81"/>
      <c r="UZ122" s="81"/>
      <c r="VA122" s="81"/>
      <c r="VB122" s="81"/>
      <c r="VC122" s="81"/>
      <c r="VD122" s="81"/>
      <c r="VE122" s="81"/>
      <c r="VF122" s="81"/>
      <c r="VG122" s="81"/>
      <c r="VH122" s="81"/>
      <c r="VI122" s="81"/>
      <c r="VJ122" s="81"/>
      <c r="VK122" s="81"/>
      <c r="VL122" s="81"/>
      <c r="VM122" s="81"/>
      <c r="VN122" s="81"/>
      <c r="VO122" s="81"/>
      <c r="VP122" s="81"/>
      <c r="VQ122" s="81"/>
      <c r="VR122" s="81"/>
      <c r="VS122" s="81"/>
      <c r="VT122" s="81"/>
      <c r="VU122" s="81"/>
      <c r="VV122" s="81"/>
      <c r="VW122" s="81"/>
      <c r="VX122" s="81"/>
      <c r="VY122" s="81"/>
      <c r="VZ122" s="81"/>
      <c r="WA122" s="81"/>
      <c r="WB122" s="81"/>
      <c r="WC122" s="81"/>
      <c r="WD122" s="81"/>
      <c r="WE122" s="81"/>
      <c r="WF122" s="81"/>
      <c r="WG122" s="81"/>
      <c r="WH122" s="81"/>
      <c r="WI122" s="81"/>
      <c r="WJ122" s="81"/>
      <c r="WK122" s="81"/>
      <c r="WL122" s="81"/>
      <c r="WM122" s="81"/>
      <c r="WN122" s="81"/>
      <c r="WO122" s="81"/>
      <c r="WP122" s="81"/>
      <c r="WQ122" s="81"/>
      <c r="WR122" s="81"/>
      <c r="WS122" s="81"/>
      <c r="WT122" s="81"/>
      <c r="WU122" s="81"/>
      <c r="WV122" s="81"/>
      <c r="WW122" s="81"/>
      <c r="WX122" s="81"/>
      <c r="WY122" s="81"/>
      <c r="WZ122" s="81"/>
      <c r="XA122" s="81"/>
      <c r="XB122" s="81"/>
      <c r="XC122" s="81"/>
      <c r="XD122" s="81"/>
      <c r="XE122" s="81"/>
      <c r="XF122" s="81"/>
      <c r="XG122" s="81"/>
      <c r="XH122" s="81"/>
      <c r="XI122" s="81"/>
      <c r="XJ122" s="81"/>
      <c r="XK122" s="81"/>
      <c r="XL122" s="81"/>
      <c r="XM122" s="81"/>
      <c r="XN122" s="81"/>
      <c r="XO122" s="81"/>
      <c r="XP122" s="81"/>
      <c r="XQ122" s="81"/>
      <c r="XR122" s="81"/>
      <c r="XS122" s="81"/>
      <c r="XT122" s="81"/>
      <c r="XU122" s="81"/>
      <c r="XV122" s="81"/>
      <c r="XW122" s="81"/>
      <c r="XX122" s="81"/>
      <c r="XY122" s="81"/>
      <c r="XZ122" s="81"/>
      <c r="YA122" s="81"/>
      <c r="YB122" s="81"/>
      <c r="YC122" s="81"/>
      <c r="YD122" s="81"/>
      <c r="YE122" s="81"/>
      <c r="YF122" s="81"/>
      <c r="YG122" s="81"/>
      <c r="YH122" s="81"/>
      <c r="YI122" s="81"/>
      <c r="YJ122" s="81"/>
      <c r="YK122" s="81"/>
      <c r="YL122" s="81"/>
      <c r="YM122" s="81"/>
      <c r="YN122" s="81"/>
      <c r="YO122" s="81"/>
      <c r="YP122" s="81"/>
      <c r="YQ122" s="81"/>
      <c r="YR122" s="81"/>
      <c r="YS122" s="81"/>
      <c r="YT122" s="81"/>
      <c r="YU122" s="81"/>
      <c r="YV122" s="81"/>
      <c r="YW122" s="81"/>
      <c r="YX122" s="81"/>
      <c r="YY122" s="81"/>
      <c r="YZ122" s="81"/>
      <c r="ZA122" s="81"/>
      <c r="ZB122" s="81"/>
      <c r="ZC122" s="81"/>
      <c r="ZD122" s="81"/>
      <c r="ZE122" s="81"/>
      <c r="ZF122" s="81"/>
      <c r="ZG122" s="81"/>
      <c r="ZH122" s="81"/>
      <c r="ZI122" s="81"/>
      <c r="ZJ122" s="81"/>
      <c r="ZK122" s="81"/>
      <c r="ZL122" s="81"/>
      <c r="ZM122" s="81"/>
      <c r="ZN122" s="81"/>
      <c r="ZO122" s="81"/>
      <c r="ZP122" s="81"/>
      <c r="ZQ122" s="81"/>
      <c r="ZR122" s="81"/>
      <c r="ZS122" s="81"/>
      <c r="ZT122" s="81"/>
      <c r="ZU122" s="81"/>
      <c r="ZV122" s="81"/>
      <c r="ZW122" s="81"/>
      <c r="ZX122" s="81"/>
      <c r="ZY122" s="81"/>
      <c r="ZZ122" s="81"/>
      <c r="AAA122" s="81"/>
      <c r="AAB122" s="81"/>
      <c r="AAC122" s="81"/>
      <c r="AAD122" s="81"/>
      <c r="AAE122" s="81"/>
      <c r="AAF122" s="81"/>
      <c r="AAG122" s="81"/>
      <c r="AAH122" s="81"/>
      <c r="AAI122" s="81"/>
      <c r="AAJ122" s="81"/>
      <c r="AAK122" s="81"/>
      <c r="AAL122" s="81"/>
      <c r="AAM122" s="81"/>
      <c r="AAN122" s="81"/>
      <c r="AAO122" s="81"/>
      <c r="AAP122" s="81"/>
      <c r="AAQ122" s="81"/>
      <c r="AAR122" s="81"/>
      <c r="AAS122" s="81"/>
      <c r="AAT122" s="81"/>
      <c r="AAU122" s="81"/>
      <c r="AAV122" s="81"/>
      <c r="AAW122" s="81"/>
      <c r="AAX122" s="81"/>
      <c r="AAY122" s="81"/>
      <c r="AAZ122" s="81"/>
      <c r="ABA122" s="81"/>
      <c r="ABB122" s="81"/>
      <c r="ABC122" s="81"/>
      <c r="ABD122" s="81"/>
      <c r="ABE122" s="81"/>
      <c r="ABF122" s="81"/>
      <c r="ABG122" s="81"/>
      <c r="ABH122" s="81"/>
      <c r="ABI122" s="81"/>
      <c r="ABJ122" s="81"/>
      <c r="ABK122" s="81"/>
      <c r="ABL122" s="81"/>
      <c r="ABM122" s="81"/>
      <c r="ABN122" s="81"/>
      <c r="ABO122" s="81"/>
      <c r="ABP122" s="81"/>
      <c r="ABQ122" s="81"/>
      <c r="ABR122" s="81"/>
      <c r="ABS122" s="81"/>
      <c r="ABT122" s="81"/>
      <c r="ABU122" s="81"/>
      <c r="ABV122" s="81"/>
      <c r="ABW122" s="81"/>
      <c r="ABX122" s="81"/>
      <c r="ABY122" s="81"/>
      <c r="ABZ122" s="81"/>
      <c r="ACA122" s="81"/>
      <c r="ACB122" s="81"/>
      <c r="ACC122" s="81"/>
      <c r="ACD122" s="81"/>
      <c r="ACE122" s="81"/>
      <c r="ACF122" s="81"/>
      <c r="ACG122" s="81"/>
      <c r="ACH122" s="81"/>
      <c r="ACI122" s="81"/>
      <c r="ACJ122" s="81"/>
      <c r="ACK122" s="81"/>
      <c r="ACL122" s="81"/>
      <c r="ACM122" s="81"/>
      <c r="ACN122" s="81"/>
      <c r="ACO122" s="81"/>
      <c r="ACP122" s="81"/>
      <c r="ACQ122" s="81"/>
      <c r="ACR122" s="81"/>
      <c r="ACS122" s="81"/>
      <c r="ACT122" s="81"/>
      <c r="ACU122" s="81"/>
      <c r="ACV122" s="81"/>
      <c r="ACW122" s="81"/>
      <c r="ACX122" s="81"/>
      <c r="ACY122" s="81"/>
      <c r="ACZ122" s="81"/>
      <c r="ADA122" s="81"/>
      <c r="ADB122" s="81"/>
      <c r="ADC122" s="81"/>
      <c r="ADD122" s="81"/>
      <c r="ADE122" s="81"/>
      <c r="ADF122" s="81"/>
      <c r="ADG122" s="81"/>
      <c r="ADH122" s="81"/>
      <c r="ADI122" s="81"/>
      <c r="ADJ122" s="81"/>
      <c r="ADK122" s="81"/>
      <c r="ADL122" s="81"/>
      <c r="ADM122" s="81"/>
      <c r="ADN122" s="81"/>
      <c r="ADO122" s="81"/>
      <c r="ADP122" s="81"/>
      <c r="ADQ122" s="81"/>
      <c r="ADR122" s="81"/>
      <c r="ADS122" s="81"/>
      <c r="ADT122" s="81"/>
      <c r="ADU122" s="81"/>
      <c r="ADV122" s="81"/>
      <c r="ADW122" s="81"/>
      <c r="ADX122" s="81"/>
      <c r="ADY122" s="81"/>
      <c r="ADZ122" s="81"/>
      <c r="AEA122" s="81"/>
      <c r="AEB122" s="81"/>
      <c r="AEC122" s="81"/>
      <c r="AED122" s="81"/>
      <c r="AEE122" s="81"/>
      <c r="AEF122" s="81"/>
      <c r="AEG122" s="81"/>
      <c r="AEH122" s="81"/>
      <c r="AEI122" s="81"/>
      <c r="AEJ122" s="81"/>
      <c r="AEK122" s="81"/>
      <c r="AEL122" s="81"/>
      <c r="AEM122" s="81"/>
      <c r="AEN122" s="81"/>
      <c r="AEO122" s="81"/>
      <c r="AEP122" s="81"/>
      <c r="AEQ122" s="81"/>
      <c r="AER122" s="81"/>
      <c r="AES122" s="81"/>
      <c r="AET122" s="81"/>
      <c r="AEU122" s="81"/>
      <c r="AEV122" s="81"/>
      <c r="AEW122" s="81"/>
      <c r="AEX122" s="81"/>
      <c r="AEY122" s="81"/>
      <c r="AEZ122" s="81"/>
      <c r="AFA122" s="81"/>
      <c r="AFB122" s="81"/>
      <c r="AFC122" s="81"/>
      <c r="AFD122" s="81"/>
      <c r="AFE122" s="81"/>
      <c r="AFF122" s="81"/>
      <c r="AFG122" s="81"/>
      <c r="AFH122" s="81"/>
      <c r="AFI122" s="81"/>
      <c r="AFJ122" s="81"/>
      <c r="AFK122" s="81"/>
      <c r="AFL122" s="81"/>
      <c r="AFM122" s="81"/>
      <c r="AFN122" s="81"/>
      <c r="AFO122" s="81"/>
      <c r="AFP122" s="81"/>
      <c r="AFQ122" s="81"/>
      <c r="AFR122" s="81"/>
      <c r="AFS122" s="81"/>
      <c r="AFT122" s="81"/>
      <c r="AFU122" s="81"/>
      <c r="AFV122" s="81"/>
      <c r="AFW122" s="81"/>
      <c r="AFX122" s="81"/>
      <c r="AFY122" s="81"/>
      <c r="AFZ122" s="81"/>
      <c r="AGA122" s="81"/>
      <c r="AGB122" s="81"/>
      <c r="AGC122" s="81"/>
      <c r="AGD122" s="81"/>
      <c r="AGE122" s="81"/>
      <c r="AGF122" s="81"/>
      <c r="AGG122" s="81"/>
      <c r="AGH122" s="81"/>
      <c r="AGI122" s="81"/>
      <c r="AGJ122" s="81"/>
      <c r="AGK122" s="81"/>
      <c r="AGL122" s="81"/>
      <c r="AGM122" s="81"/>
      <c r="AGN122" s="81"/>
      <c r="AGO122" s="81"/>
      <c r="AGP122" s="81"/>
      <c r="AGQ122" s="81"/>
      <c r="AGR122" s="81"/>
      <c r="AGS122" s="81"/>
      <c r="AGT122" s="81"/>
      <c r="AGU122" s="81"/>
      <c r="AGV122" s="81"/>
      <c r="AGW122" s="81"/>
      <c r="AGX122" s="81"/>
      <c r="AGY122" s="81"/>
      <c r="AGZ122" s="81"/>
      <c r="AHA122" s="81"/>
      <c r="AHB122" s="81"/>
      <c r="AHC122" s="81"/>
      <c r="AHD122" s="81"/>
      <c r="AHE122" s="81"/>
      <c r="AHF122" s="81"/>
      <c r="AHG122" s="81"/>
      <c r="AHH122" s="81"/>
      <c r="AHI122" s="81"/>
      <c r="AHJ122" s="81"/>
      <c r="AHK122" s="81"/>
      <c r="AHL122" s="81"/>
      <c r="AHM122" s="81"/>
      <c r="AHN122" s="81"/>
      <c r="AHO122" s="81"/>
      <c r="AHP122" s="81"/>
      <c r="AHQ122" s="81"/>
      <c r="AHR122" s="81"/>
      <c r="AHS122" s="81"/>
      <c r="AHT122" s="81"/>
      <c r="AHU122" s="81"/>
      <c r="AHV122" s="81"/>
      <c r="AHW122" s="81"/>
      <c r="AHX122" s="81"/>
      <c r="AHY122" s="81"/>
      <c r="AHZ122" s="81"/>
      <c r="AIA122" s="81"/>
      <c r="AIB122" s="81"/>
      <c r="AIC122" s="81"/>
      <c r="AID122" s="81"/>
      <c r="AIE122" s="81"/>
      <c r="AIF122" s="81"/>
      <c r="AIG122" s="81"/>
      <c r="AIH122" s="81"/>
      <c r="AII122" s="81"/>
      <c r="AIJ122" s="81"/>
      <c r="AIK122" s="81"/>
      <c r="AIL122" s="81"/>
      <c r="AIM122" s="81"/>
      <c r="AIN122" s="81"/>
      <c r="AIO122" s="81"/>
      <c r="AIP122" s="81"/>
      <c r="AIQ122" s="81"/>
      <c r="AIR122" s="81"/>
      <c r="AIS122" s="81"/>
      <c r="AIT122" s="81"/>
      <c r="AIU122" s="81"/>
      <c r="AIV122" s="81"/>
      <c r="AIW122" s="81"/>
      <c r="AIX122" s="81"/>
      <c r="AIY122" s="81"/>
      <c r="AIZ122" s="81"/>
      <c r="AJA122" s="81"/>
      <c r="AJB122" s="81"/>
      <c r="AJC122" s="81"/>
      <c r="AJD122" s="81"/>
      <c r="AJE122" s="81"/>
      <c r="AJF122" s="81"/>
      <c r="AJG122" s="81"/>
      <c r="AJH122" s="81"/>
      <c r="AJI122" s="81"/>
      <c r="AJJ122" s="81"/>
      <c r="AJK122" s="81"/>
      <c r="AJL122" s="81"/>
      <c r="AJM122" s="81"/>
      <c r="AJN122" s="81"/>
      <c r="AJO122" s="81"/>
      <c r="AJP122" s="81"/>
      <c r="AJQ122" s="81"/>
      <c r="AJR122" s="81"/>
      <c r="AJS122" s="81"/>
      <c r="AJT122" s="81"/>
      <c r="AJU122" s="81"/>
      <c r="AJV122" s="81"/>
      <c r="AJW122" s="81"/>
      <c r="AJX122" s="81"/>
      <c r="AJY122" s="81"/>
      <c r="AJZ122" s="81"/>
      <c r="AKA122" s="81"/>
      <c r="AKB122" s="81"/>
      <c r="AKC122" s="81"/>
      <c r="AKD122" s="81"/>
      <c r="AKE122" s="81"/>
      <c r="AKF122" s="81"/>
      <c r="AKG122" s="81"/>
      <c r="AKH122" s="81"/>
      <c r="AKI122" s="81"/>
      <c r="AKJ122" s="81"/>
      <c r="AKK122" s="81"/>
      <c r="AKL122" s="81"/>
      <c r="AKM122" s="81"/>
      <c r="AKN122" s="81"/>
      <c r="AKO122" s="81"/>
      <c r="AKP122" s="81"/>
      <c r="AKQ122" s="81"/>
      <c r="AKR122" s="81"/>
      <c r="AKS122" s="81"/>
      <c r="AKT122" s="81"/>
      <c r="AKU122" s="81"/>
      <c r="AKV122" s="81"/>
      <c r="AKW122" s="81"/>
      <c r="AKX122" s="81"/>
      <c r="AKY122" s="81"/>
      <c r="AKZ122" s="81"/>
      <c r="ALA122" s="81"/>
      <c r="ALB122" s="81"/>
      <c r="ALC122" s="81"/>
      <c r="ALD122" s="81"/>
      <c r="ALE122" s="81"/>
      <c r="ALF122" s="81"/>
      <c r="ALG122" s="81"/>
      <c r="ALH122" s="81"/>
      <c r="ALI122" s="81"/>
      <c r="ALJ122" s="81"/>
      <c r="ALK122" s="81"/>
      <c r="ALL122" s="81"/>
      <c r="ALM122" s="81"/>
      <c r="ALN122" s="81"/>
      <c r="ALO122" s="81"/>
      <c r="ALP122" s="81"/>
      <c r="ALQ122" s="81"/>
      <c r="ALR122" s="81"/>
      <c r="ALS122" s="81"/>
      <c r="ALT122" s="81"/>
      <c r="ALU122" s="81"/>
      <c r="ALV122" s="81"/>
      <c r="ALW122" s="81"/>
      <c r="ALX122" s="81"/>
      <c r="ALY122" s="81"/>
      <c r="ALZ122" s="81"/>
      <c r="AMA122" s="81"/>
      <c r="AMB122" s="81"/>
      <c r="AMC122" s="81"/>
      <c r="AMD122" s="81"/>
      <c r="AME122" s="81"/>
      <c r="AMF122" s="81"/>
      <c r="AMG122" s="81"/>
      <c r="AMH122" s="81"/>
      <c r="AMI122" s="81"/>
      <c r="AMJ122" s="81"/>
      <c r="AMK122" s="81"/>
      <c r="AML122" s="81"/>
      <c r="AMM122" s="81"/>
      <c r="AMN122" s="81"/>
      <c r="AMO122" s="81"/>
      <c r="AMP122" s="81"/>
      <c r="AMQ122" s="81"/>
      <c r="AMR122" s="81"/>
      <c r="AMS122" s="81"/>
      <c r="AMT122" s="81"/>
      <c r="AMU122" s="81"/>
      <c r="AMV122" s="81"/>
      <c r="AMW122" s="81"/>
      <c r="AMX122" s="81"/>
      <c r="AMY122" s="81"/>
      <c r="AMZ122" s="81"/>
      <c r="ANA122" s="81"/>
      <c r="ANB122" s="81"/>
      <c r="ANC122" s="81"/>
      <c r="AND122" s="81"/>
      <c r="ANE122" s="81"/>
      <c r="ANF122" s="81"/>
      <c r="ANG122" s="81"/>
      <c r="ANH122" s="81"/>
      <c r="ANI122" s="81"/>
      <c r="ANJ122" s="81"/>
      <c r="ANK122" s="81"/>
      <c r="ANL122" s="81"/>
      <c r="ANM122" s="81"/>
      <c r="ANN122" s="81"/>
      <c r="ANO122" s="81"/>
      <c r="ANP122" s="81"/>
      <c r="ANQ122" s="81"/>
      <c r="ANR122" s="81"/>
      <c r="ANS122" s="81"/>
      <c r="ANT122" s="81"/>
      <c r="ANU122" s="81"/>
      <c r="ANV122" s="81"/>
      <c r="ANW122" s="81"/>
      <c r="ANX122" s="81"/>
      <c r="ANY122" s="81"/>
      <c r="ANZ122" s="81"/>
      <c r="AOA122" s="81"/>
      <c r="AOB122" s="81"/>
      <c r="AOC122" s="81"/>
      <c r="AOD122" s="81"/>
      <c r="AOE122" s="81"/>
      <c r="AOF122" s="81"/>
      <c r="AOG122" s="81"/>
      <c r="AOH122" s="81"/>
      <c r="AOI122" s="81"/>
      <c r="AOJ122" s="81"/>
      <c r="AOK122" s="81"/>
      <c r="AOL122" s="81"/>
      <c r="AOM122" s="81"/>
      <c r="AON122" s="81"/>
      <c r="AOO122" s="81"/>
      <c r="AOP122" s="81"/>
      <c r="AOQ122" s="81"/>
      <c r="AOR122" s="81"/>
      <c r="AOS122" s="81"/>
      <c r="AOT122" s="81"/>
      <c r="AOU122" s="81"/>
      <c r="AOV122" s="81"/>
      <c r="AOW122" s="81"/>
      <c r="AOX122" s="81"/>
      <c r="AOY122" s="81"/>
      <c r="AOZ122" s="81"/>
      <c r="APA122" s="81"/>
      <c r="APB122" s="81"/>
      <c r="APC122" s="81"/>
      <c r="APD122" s="81"/>
      <c r="APE122" s="81"/>
      <c r="APF122" s="81"/>
      <c r="APG122" s="81"/>
      <c r="APH122" s="81"/>
      <c r="API122" s="81"/>
      <c r="APJ122" s="81"/>
      <c r="APK122" s="81"/>
      <c r="APL122" s="81"/>
      <c r="APM122" s="81"/>
      <c r="APN122" s="81"/>
      <c r="APO122" s="81"/>
      <c r="APP122" s="81"/>
      <c r="APQ122" s="81"/>
      <c r="APR122" s="81"/>
      <c r="APS122" s="81"/>
      <c r="APT122" s="81"/>
      <c r="APU122" s="81"/>
      <c r="APV122" s="81"/>
      <c r="APW122" s="81"/>
      <c r="APX122" s="81"/>
      <c r="APY122" s="81"/>
      <c r="APZ122" s="81"/>
      <c r="AQA122" s="81"/>
      <c r="AQB122" s="81"/>
      <c r="AQC122" s="81"/>
      <c r="AQD122" s="81"/>
      <c r="AQE122" s="81"/>
      <c r="AQF122" s="81"/>
      <c r="AQG122" s="81"/>
      <c r="AQH122" s="81"/>
      <c r="AQI122" s="81"/>
      <c r="AQJ122" s="81"/>
      <c r="AQK122" s="81"/>
      <c r="AQL122" s="81"/>
      <c r="AQM122" s="81"/>
      <c r="AQN122" s="81"/>
      <c r="AQO122" s="81"/>
      <c r="AQP122" s="81"/>
      <c r="AQQ122" s="81"/>
      <c r="AQR122" s="81"/>
      <c r="AQS122" s="81"/>
      <c r="AQT122" s="81"/>
      <c r="AQU122" s="81"/>
      <c r="AQV122" s="81"/>
      <c r="AQW122" s="81"/>
      <c r="AQX122" s="81"/>
      <c r="AQY122" s="81"/>
      <c r="AQZ122" s="81"/>
      <c r="ARA122" s="81"/>
      <c r="ARB122" s="81"/>
      <c r="ARC122" s="81"/>
      <c r="ARD122" s="81"/>
      <c r="ARE122" s="81"/>
      <c r="ARF122" s="81"/>
      <c r="ARG122" s="81"/>
      <c r="ARH122" s="81"/>
      <c r="ARI122" s="81"/>
      <c r="ARJ122" s="81"/>
      <c r="ARK122" s="81"/>
      <c r="ARL122" s="81"/>
      <c r="ARM122" s="81"/>
      <c r="ARN122" s="81"/>
      <c r="ARO122" s="81"/>
      <c r="ARP122" s="81"/>
      <c r="ARQ122" s="81"/>
      <c r="ARR122" s="81"/>
      <c r="ARS122" s="81"/>
      <c r="ART122" s="81"/>
      <c r="ARU122" s="81"/>
      <c r="ARV122" s="81"/>
      <c r="ARW122" s="81"/>
      <c r="BCC122" s="81"/>
      <c r="BCD122" s="81"/>
      <c r="BCE122" s="81"/>
      <c r="BCF122" s="81"/>
      <c r="BCG122" s="81"/>
      <c r="BCH122" s="81"/>
      <c r="BCI122" s="81"/>
      <c r="BCJ122" s="81"/>
      <c r="BCK122" s="81"/>
      <c r="BCL122" s="81"/>
      <c r="BCM122" s="81"/>
      <c r="BCN122" s="81"/>
      <c r="BCO122" s="81"/>
      <c r="BCP122" s="81"/>
      <c r="BCQ122" s="81"/>
      <c r="BCR122" s="81"/>
      <c r="BCS122" s="81"/>
      <c r="BCT122" s="81"/>
      <c r="BCU122" s="81"/>
      <c r="BCV122" s="81"/>
      <c r="BCW122" s="81"/>
      <c r="BCX122" s="81"/>
      <c r="BCY122" s="81"/>
      <c r="BCZ122" s="81"/>
      <c r="BDA122" s="81"/>
      <c r="BDB122" s="81"/>
      <c r="BDC122" s="81"/>
      <c r="BDD122" s="81"/>
      <c r="BDE122" s="81"/>
      <c r="BDF122" s="81"/>
      <c r="BDG122" s="81"/>
      <c r="BDH122" s="81"/>
      <c r="BDI122" s="81"/>
      <c r="BDJ122" s="81"/>
      <c r="BDK122" s="81"/>
      <c r="BDL122" s="81"/>
      <c r="BDM122" s="81"/>
      <c r="BDN122" s="81"/>
      <c r="BDO122" s="81"/>
      <c r="BDP122" s="81"/>
      <c r="BDQ122" s="81"/>
      <c r="BDR122" s="81"/>
      <c r="BDS122" s="81"/>
      <c r="BDT122" s="81"/>
      <c r="BDU122" s="81"/>
      <c r="BDV122" s="81"/>
      <c r="BDW122" s="81"/>
      <c r="BDX122" s="81"/>
      <c r="BDY122" s="81"/>
      <c r="BDZ122" s="81"/>
      <c r="BEA122" s="81"/>
      <c r="BEB122" s="81"/>
      <c r="BEC122" s="81"/>
      <c r="BED122" s="81"/>
      <c r="BEE122" s="81"/>
      <c r="BEF122" s="81"/>
      <c r="BEG122" s="81"/>
      <c r="BEH122" s="81"/>
      <c r="BEI122" s="81"/>
      <c r="BEJ122" s="81"/>
      <c r="BEK122" s="81"/>
      <c r="BEL122" s="81"/>
      <c r="BEM122" s="81"/>
      <c r="BEN122" s="81"/>
      <c r="BEO122" s="81"/>
      <c r="BEP122" s="81"/>
      <c r="BEQ122" s="81"/>
      <c r="BER122" s="81"/>
      <c r="BES122" s="81"/>
      <c r="BET122" s="81"/>
      <c r="BEU122" s="81"/>
      <c r="BEV122" s="81"/>
      <c r="BEW122" s="81"/>
      <c r="BEX122" s="81"/>
      <c r="BEY122" s="81"/>
      <c r="BEZ122" s="81"/>
      <c r="BFA122" s="81"/>
      <c r="BFB122" s="81"/>
      <c r="BFC122" s="81"/>
      <c r="BFD122" s="81"/>
      <c r="BFE122" s="81"/>
      <c r="BFF122" s="81"/>
      <c r="BFG122" s="81"/>
      <c r="BFH122" s="81"/>
      <c r="BFI122" s="81"/>
      <c r="BFJ122" s="81"/>
      <c r="BFK122" s="81"/>
      <c r="BFL122" s="81"/>
      <c r="BFM122" s="81"/>
      <c r="BFN122" s="81"/>
      <c r="BFO122" s="81"/>
      <c r="BFP122" s="81"/>
      <c r="BFQ122" s="81"/>
      <c r="BFR122" s="81"/>
      <c r="BFS122" s="81"/>
      <c r="BFT122" s="81"/>
      <c r="BFU122" s="81"/>
      <c r="BFV122" s="81"/>
      <c r="BFW122" s="81"/>
      <c r="BFX122" s="81"/>
      <c r="BFY122" s="81"/>
      <c r="BFZ122" s="81"/>
      <c r="BGA122" s="81"/>
      <c r="BGB122" s="81"/>
      <c r="BGC122" s="81"/>
      <c r="BGD122" s="81"/>
      <c r="BGE122" s="81"/>
      <c r="BGF122" s="81"/>
      <c r="BGG122" s="81"/>
      <c r="BGH122" s="81"/>
      <c r="BGI122" s="81"/>
      <c r="BGJ122" s="81"/>
      <c r="BGK122" s="81"/>
      <c r="BGL122" s="81"/>
      <c r="BGM122" s="81"/>
      <c r="BGN122" s="81"/>
      <c r="BGO122" s="81"/>
      <c r="BGP122" s="81"/>
      <c r="BGQ122" s="81"/>
      <c r="BGR122" s="81"/>
      <c r="BGS122" s="81"/>
      <c r="BGT122" s="81"/>
      <c r="BGU122" s="81"/>
      <c r="BGV122" s="81"/>
      <c r="BGW122" s="81"/>
      <c r="BGX122" s="81"/>
      <c r="BGY122" s="81"/>
      <c r="BGZ122" s="81"/>
      <c r="BHA122" s="81"/>
      <c r="BHB122" s="81"/>
      <c r="BHC122" s="81"/>
      <c r="BHD122" s="81"/>
      <c r="BHE122" s="81"/>
      <c r="BHF122" s="81"/>
      <c r="BHG122" s="81"/>
      <c r="BHH122" s="81"/>
      <c r="BHI122" s="81"/>
      <c r="BHJ122" s="81"/>
      <c r="BHK122" s="81"/>
      <c r="BHL122" s="81"/>
      <c r="BHM122" s="81"/>
      <c r="BHN122" s="81"/>
      <c r="BHO122" s="81"/>
      <c r="BHP122" s="81"/>
      <c r="BHQ122" s="81"/>
      <c r="BHR122" s="81"/>
      <c r="BHS122" s="81"/>
      <c r="BHT122" s="81"/>
      <c r="BHU122" s="81"/>
      <c r="BHV122" s="81"/>
      <c r="BHW122" s="81"/>
      <c r="BHX122" s="81"/>
      <c r="BHY122" s="81"/>
      <c r="BHZ122" s="81"/>
      <c r="BIA122" s="81"/>
      <c r="BIB122" s="81"/>
      <c r="BIC122" s="81"/>
      <c r="BID122" s="81"/>
      <c r="BIE122" s="81"/>
      <c r="BIF122" s="81"/>
      <c r="BIG122" s="81"/>
      <c r="BIH122" s="81"/>
      <c r="BII122" s="81"/>
      <c r="BIJ122" s="81"/>
      <c r="BIK122" s="81"/>
      <c r="BIL122" s="81"/>
      <c r="BIM122" s="81"/>
      <c r="BIN122" s="81"/>
      <c r="BIO122" s="81"/>
      <c r="BIP122" s="81"/>
      <c r="BIQ122" s="81"/>
      <c r="BIR122" s="81"/>
      <c r="BIS122" s="81"/>
      <c r="BIT122" s="81"/>
      <c r="BIU122" s="81"/>
      <c r="BIV122" s="81"/>
      <c r="BIW122" s="81"/>
      <c r="BIX122" s="81"/>
      <c r="BIY122" s="81"/>
      <c r="BIZ122" s="81"/>
      <c r="BJA122" s="81"/>
      <c r="BJB122" s="81"/>
      <c r="BJC122" s="81"/>
      <c r="BJD122" s="81"/>
      <c r="BJE122" s="81"/>
      <c r="BJF122" s="81"/>
      <c r="BJG122" s="81"/>
      <c r="BJH122" s="81"/>
      <c r="BJI122" s="81"/>
      <c r="BJJ122" s="81"/>
      <c r="BJK122" s="81"/>
      <c r="BJL122" s="81"/>
      <c r="BJM122" s="81"/>
      <c r="BJN122" s="81"/>
      <c r="BJO122" s="81"/>
      <c r="BJP122" s="81"/>
      <c r="BJQ122" s="81"/>
      <c r="BJR122" s="81"/>
      <c r="BJS122" s="81"/>
      <c r="BJT122" s="81"/>
      <c r="BJU122" s="81"/>
      <c r="BJV122" s="81"/>
      <c r="BJW122" s="81"/>
      <c r="BJX122" s="81"/>
      <c r="BJY122" s="81"/>
      <c r="BJZ122" s="81"/>
      <c r="BKA122" s="81"/>
      <c r="BKB122" s="81"/>
      <c r="BKC122" s="81"/>
      <c r="BKD122" s="81"/>
      <c r="BKE122" s="81"/>
      <c r="BKF122" s="81"/>
      <c r="BKG122" s="81"/>
      <c r="BKH122" s="81"/>
      <c r="BKI122" s="81"/>
      <c r="BKJ122" s="81"/>
      <c r="BKK122" s="81"/>
      <c r="BKL122" s="81"/>
      <c r="BKM122" s="81"/>
      <c r="BKN122" s="81"/>
      <c r="BKO122" s="81"/>
      <c r="BKP122" s="81"/>
      <c r="BKQ122" s="81"/>
      <c r="BKR122" s="81"/>
      <c r="BKS122" s="81"/>
      <c r="BKT122" s="81"/>
      <c r="BKU122" s="81"/>
      <c r="BKV122" s="81"/>
      <c r="BKW122" s="81"/>
      <c r="BKX122" s="81"/>
      <c r="BKY122" s="81"/>
      <c r="BKZ122" s="81"/>
      <c r="BLA122" s="81"/>
      <c r="BLB122" s="81"/>
      <c r="BLC122" s="81"/>
      <c r="BLD122" s="81"/>
      <c r="BLE122" s="81"/>
      <c r="BLF122" s="81"/>
      <c r="BLG122" s="81"/>
      <c r="BLH122" s="81"/>
      <c r="BLI122" s="81"/>
      <c r="BLJ122" s="81"/>
      <c r="BLK122" s="81"/>
      <c r="BLL122" s="81"/>
      <c r="BLM122" s="81"/>
      <c r="BLN122" s="81"/>
      <c r="BLO122" s="81"/>
      <c r="BLP122" s="81"/>
      <c r="BLQ122" s="81"/>
      <c r="BLR122" s="81"/>
      <c r="BLS122" s="81"/>
      <c r="BLT122" s="81"/>
      <c r="BLU122" s="81"/>
      <c r="BLV122" s="81"/>
      <c r="BLW122" s="81"/>
      <c r="BLX122" s="81"/>
      <c r="BLY122" s="81"/>
      <c r="BLZ122" s="81"/>
      <c r="BMA122" s="81"/>
      <c r="BMB122" s="81"/>
      <c r="BMC122" s="81"/>
      <c r="BMD122" s="81"/>
      <c r="BME122" s="81"/>
      <c r="BMF122" s="81"/>
      <c r="BMG122" s="81"/>
      <c r="BMH122" s="81"/>
      <c r="BMI122" s="81"/>
      <c r="BMJ122" s="81"/>
      <c r="BMK122" s="81"/>
      <c r="BML122" s="81"/>
      <c r="BMM122" s="81"/>
      <c r="BMN122" s="81"/>
      <c r="BMO122" s="81"/>
      <c r="BMP122" s="81"/>
      <c r="BMQ122" s="81"/>
      <c r="BMR122" s="81"/>
      <c r="BMS122" s="81"/>
      <c r="BMT122" s="81"/>
      <c r="BMU122" s="81"/>
      <c r="BMV122" s="81"/>
      <c r="BMW122" s="81"/>
      <c r="BMX122" s="81"/>
      <c r="BMY122" s="81"/>
      <c r="BMZ122" s="81"/>
      <c r="BNA122" s="81"/>
      <c r="BNB122" s="81"/>
      <c r="BNC122" s="81"/>
      <c r="BND122" s="81"/>
      <c r="BNE122" s="81"/>
      <c r="BNF122" s="81"/>
      <c r="BNG122" s="81"/>
      <c r="BNH122" s="81"/>
      <c r="BNI122" s="81"/>
      <c r="BNJ122" s="81"/>
      <c r="BNK122" s="81"/>
      <c r="BNL122" s="81"/>
      <c r="BNM122" s="81"/>
      <c r="BNN122" s="81"/>
      <c r="BNO122" s="81"/>
      <c r="BNP122" s="81"/>
      <c r="BNQ122" s="81"/>
      <c r="BNR122" s="81"/>
      <c r="BNS122" s="81"/>
      <c r="BNT122" s="81"/>
      <c r="BNU122" s="81"/>
      <c r="BNV122" s="81"/>
      <c r="BNW122" s="81"/>
      <c r="BNX122" s="81"/>
      <c r="BNY122" s="81"/>
      <c r="BNZ122" s="81"/>
      <c r="BOA122" s="81"/>
      <c r="BOB122" s="81"/>
      <c r="BOC122" s="81"/>
      <c r="BOD122" s="81"/>
      <c r="BOE122" s="81"/>
      <c r="BOF122" s="81"/>
      <c r="BOG122" s="81"/>
      <c r="BOH122" s="81"/>
      <c r="BOI122" s="81"/>
      <c r="BOJ122" s="81"/>
      <c r="BOK122" s="81"/>
      <c r="BOL122" s="81"/>
      <c r="BOM122" s="81"/>
      <c r="BON122" s="81"/>
      <c r="BOO122" s="81"/>
      <c r="BOP122" s="81"/>
      <c r="BOQ122" s="81"/>
      <c r="BOR122" s="81"/>
      <c r="BOS122" s="81"/>
      <c r="BOT122" s="81"/>
      <c r="BOU122" s="81"/>
      <c r="BOV122" s="81"/>
      <c r="BOW122" s="81"/>
      <c r="BOX122" s="81"/>
      <c r="BOY122" s="81"/>
      <c r="BOZ122" s="81"/>
      <c r="BPA122" s="81"/>
      <c r="BPB122" s="81"/>
      <c r="BPC122" s="81"/>
      <c r="BPD122" s="81"/>
      <c r="BPE122" s="81"/>
      <c r="BPF122" s="81"/>
      <c r="BPG122" s="81"/>
      <c r="BPH122" s="81"/>
      <c r="BPI122" s="81"/>
      <c r="BPJ122" s="81"/>
      <c r="BPK122" s="81"/>
      <c r="BPL122" s="81"/>
      <c r="BPM122" s="81"/>
      <c r="BPN122" s="81"/>
      <c r="BPO122" s="81"/>
      <c r="BPP122" s="81"/>
      <c r="BPQ122" s="81"/>
      <c r="BPR122" s="81"/>
      <c r="BPS122" s="81"/>
      <c r="BPT122" s="81"/>
      <c r="BPU122" s="81"/>
      <c r="BPV122" s="81"/>
      <c r="BPW122" s="81"/>
      <c r="BPX122" s="81"/>
      <c r="BPY122" s="81"/>
      <c r="BPZ122" s="81"/>
      <c r="BQA122" s="81"/>
      <c r="BQB122" s="81"/>
      <c r="BQC122" s="81"/>
      <c r="BQD122" s="81"/>
      <c r="BQE122" s="81"/>
      <c r="BQF122" s="81"/>
      <c r="BQG122" s="81"/>
      <c r="BQH122" s="81"/>
      <c r="BQI122" s="81"/>
      <c r="BQJ122" s="81"/>
      <c r="BQK122" s="81"/>
      <c r="BQL122" s="81"/>
      <c r="BQM122" s="81"/>
      <c r="BQN122" s="81"/>
      <c r="BQO122" s="81"/>
      <c r="BQP122" s="81"/>
      <c r="BQQ122" s="81"/>
      <c r="BQR122" s="81"/>
      <c r="BQS122" s="81"/>
      <c r="BQT122" s="81"/>
      <c r="BQU122" s="81"/>
      <c r="BQV122" s="81"/>
      <c r="BQW122" s="81"/>
      <c r="BQX122" s="81"/>
      <c r="BQY122" s="81"/>
      <c r="BQZ122" s="81"/>
      <c r="BRA122" s="81"/>
      <c r="BRB122" s="81"/>
      <c r="BRC122" s="81"/>
      <c r="BRD122" s="81"/>
      <c r="BRE122" s="81"/>
      <c r="BRF122" s="81"/>
      <c r="BRG122" s="81"/>
      <c r="BRH122" s="81"/>
      <c r="BRI122" s="81"/>
      <c r="BRJ122" s="81"/>
      <c r="BRK122" s="81"/>
      <c r="BRL122" s="81"/>
      <c r="BRM122" s="81"/>
      <c r="BRN122" s="81"/>
      <c r="BRO122" s="81"/>
      <c r="BRP122" s="81"/>
      <c r="BRQ122" s="81"/>
      <c r="BRR122" s="81"/>
      <c r="BRS122" s="81"/>
      <c r="BRT122" s="81"/>
      <c r="BRU122" s="81"/>
      <c r="BRV122" s="81"/>
      <c r="BRW122" s="81"/>
      <c r="BRX122" s="81"/>
      <c r="BRY122" s="81"/>
      <c r="BRZ122" s="81"/>
      <c r="BSA122" s="81"/>
      <c r="BSB122" s="81"/>
      <c r="BSC122" s="81"/>
      <c r="BSD122" s="81"/>
      <c r="BSE122" s="81"/>
      <c r="BSF122" s="81"/>
      <c r="BSG122" s="81"/>
      <c r="BSH122" s="81"/>
      <c r="BSI122" s="81"/>
      <c r="BSJ122" s="81"/>
      <c r="BSK122" s="81"/>
      <c r="BSL122" s="81"/>
      <c r="BSM122" s="81"/>
      <c r="BSN122" s="81"/>
      <c r="BSO122" s="81"/>
      <c r="BSP122" s="81"/>
      <c r="BSQ122" s="81"/>
      <c r="BSR122" s="81"/>
      <c r="BSS122" s="81"/>
      <c r="BST122" s="81"/>
      <c r="BSU122" s="81"/>
      <c r="BSV122" s="81"/>
      <c r="BSW122" s="81"/>
      <c r="BSX122" s="81"/>
      <c r="BSY122" s="81"/>
      <c r="BSZ122" s="81"/>
      <c r="BTA122" s="81"/>
      <c r="BTB122" s="81"/>
      <c r="BTC122" s="81"/>
      <c r="BTD122" s="81"/>
      <c r="BTE122" s="81"/>
      <c r="BTF122" s="81"/>
      <c r="BTG122" s="81"/>
      <c r="BTH122" s="81"/>
      <c r="BTI122" s="81"/>
      <c r="BTJ122" s="81"/>
      <c r="BTK122" s="81"/>
      <c r="BTL122" s="81"/>
      <c r="BTM122" s="81"/>
      <c r="BTN122" s="81"/>
      <c r="BTO122" s="81"/>
      <c r="BTP122" s="81"/>
      <c r="BTQ122" s="81"/>
      <c r="BTR122" s="81"/>
      <c r="BTS122" s="81"/>
      <c r="BTT122" s="81"/>
      <c r="BTU122" s="81"/>
      <c r="BTV122" s="81"/>
      <c r="BTW122" s="81"/>
      <c r="BTX122" s="81"/>
      <c r="BTY122" s="81"/>
      <c r="BTZ122" s="81"/>
      <c r="BUA122" s="81"/>
      <c r="BUB122" s="81"/>
      <c r="BUC122" s="81"/>
      <c r="BUD122" s="81"/>
      <c r="BUE122" s="81"/>
      <c r="BUF122" s="81"/>
      <c r="BUG122" s="81"/>
      <c r="BUH122" s="81"/>
      <c r="BUI122" s="81"/>
      <c r="BUJ122" s="81"/>
      <c r="BUK122" s="81"/>
      <c r="BUL122" s="81"/>
      <c r="BUM122" s="81"/>
      <c r="BUN122" s="81"/>
      <c r="BUO122" s="81"/>
      <c r="BUP122" s="81"/>
      <c r="BUQ122" s="81"/>
      <c r="BUR122" s="81"/>
      <c r="BUS122" s="81"/>
      <c r="BUT122" s="81"/>
      <c r="BUU122" s="81"/>
      <c r="BUV122" s="81"/>
      <c r="BUW122" s="81"/>
      <c r="BUX122" s="81"/>
      <c r="BUY122" s="81"/>
      <c r="BUZ122" s="81"/>
      <c r="BVA122" s="81"/>
      <c r="BVB122" s="81"/>
      <c r="BVC122" s="81"/>
      <c r="BVD122" s="81"/>
      <c r="BVE122" s="81"/>
      <c r="BVF122" s="81"/>
      <c r="BVG122" s="81"/>
      <c r="BVH122" s="81"/>
      <c r="BVI122" s="81"/>
      <c r="BVJ122" s="81"/>
      <c r="BVK122" s="81"/>
      <c r="BVL122" s="81"/>
      <c r="BVM122" s="81"/>
      <c r="BVN122" s="81"/>
      <c r="BVO122" s="81"/>
      <c r="BVP122" s="81"/>
      <c r="BVQ122" s="81"/>
      <c r="BVR122" s="81"/>
      <c r="BVS122" s="81"/>
      <c r="BVT122" s="81"/>
      <c r="BVU122" s="81"/>
      <c r="BVV122" s="81"/>
      <c r="BVW122" s="81"/>
      <c r="BVX122" s="81"/>
      <c r="BVY122" s="81"/>
      <c r="BVZ122" s="81"/>
      <c r="BWA122" s="81"/>
      <c r="BWB122" s="81"/>
      <c r="BWC122" s="81"/>
      <c r="BWD122" s="81"/>
      <c r="BWE122" s="81"/>
      <c r="BWF122" s="81"/>
      <c r="BWG122" s="81"/>
      <c r="BWH122" s="81"/>
      <c r="BWI122" s="81"/>
      <c r="BWJ122" s="81"/>
      <c r="BWK122" s="81"/>
      <c r="BWL122" s="81"/>
      <c r="BWM122" s="81"/>
      <c r="BWN122" s="81"/>
      <c r="BWO122" s="81"/>
      <c r="BWP122" s="81"/>
      <c r="BWQ122" s="81"/>
      <c r="BWR122" s="81"/>
      <c r="BWS122" s="81"/>
      <c r="BWT122" s="81"/>
      <c r="BWU122" s="81"/>
      <c r="BWV122" s="81"/>
      <c r="BWW122" s="81"/>
      <c r="BWX122" s="81"/>
      <c r="BWY122" s="81"/>
      <c r="BWZ122" s="81"/>
      <c r="BXA122" s="81"/>
      <c r="BXB122" s="81"/>
      <c r="BXC122" s="81"/>
      <c r="BXD122" s="81"/>
      <c r="BXE122" s="81"/>
      <c r="BXF122" s="81"/>
      <c r="BXG122" s="81"/>
      <c r="BXH122" s="81"/>
      <c r="BXI122" s="81"/>
      <c r="BXJ122" s="81"/>
      <c r="BXK122" s="81"/>
      <c r="BXL122" s="81"/>
      <c r="BXM122" s="81"/>
      <c r="BXN122" s="81"/>
      <c r="BXO122" s="81"/>
      <c r="BXP122" s="81"/>
      <c r="BXQ122" s="81"/>
      <c r="BXR122" s="81"/>
      <c r="BXS122" s="81"/>
      <c r="BXT122" s="81"/>
      <c r="BXU122" s="81"/>
      <c r="BXV122" s="81"/>
      <c r="BXW122" s="81"/>
      <c r="BXX122" s="81"/>
      <c r="BXY122" s="81"/>
      <c r="BXZ122" s="81"/>
      <c r="BYA122" s="81"/>
      <c r="BYB122" s="81"/>
      <c r="BYC122" s="81"/>
      <c r="BYD122" s="81"/>
      <c r="BYE122" s="81"/>
      <c r="BYF122" s="81"/>
      <c r="BYG122" s="81"/>
      <c r="BYH122" s="81"/>
      <c r="BYI122" s="81"/>
      <c r="BYJ122" s="81"/>
      <c r="BYK122" s="81"/>
      <c r="BYL122" s="81"/>
      <c r="BYM122" s="81"/>
      <c r="BYN122" s="81"/>
      <c r="BYO122" s="81"/>
      <c r="BYP122" s="81"/>
      <c r="BYQ122" s="81"/>
      <c r="BYR122" s="81"/>
      <c r="BYS122" s="81"/>
      <c r="BYT122" s="81"/>
      <c r="BYU122" s="81"/>
      <c r="BYV122" s="81"/>
      <c r="BYW122" s="81"/>
      <c r="BYX122" s="81"/>
      <c r="BYY122" s="81"/>
      <c r="BYZ122" s="81"/>
      <c r="BZA122" s="81"/>
      <c r="BZB122" s="81"/>
      <c r="BZC122" s="81"/>
      <c r="BZD122" s="81"/>
      <c r="BZE122" s="81"/>
      <c r="BZF122" s="81"/>
      <c r="BZG122" s="81"/>
      <c r="BZH122" s="81"/>
      <c r="BZI122" s="81"/>
      <c r="BZJ122" s="81"/>
      <c r="BZK122" s="81"/>
      <c r="BZL122" s="81"/>
      <c r="BZM122" s="81"/>
      <c r="BZN122" s="81"/>
      <c r="BZO122" s="81"/>
      <c r="BZP122" s="81"/>
      <c r="BZQ122" s="81"/>
      <c r="BZR122" s="81"/>
      <c r="BZS122" s="81"/>
      <c r="BZT122" s="81"/>
      <c r="BZU122" s="81"/>
      <c r="BZV122" s="81"/>
      <c r="BZW122" s="81"/>
      <c r="BZX122" s="81"/>
      <c r="BZY122" s="81"/>
      <c r="BZZ122" s="81"/>
      <c r="CAA122" s="81"/>
      <c r="CAB122" s="81"/>
      <c r="CAC122" s="81"/>
      <c r="CAD122" s="81"/>
      <c r="CAE122" s="81"/>
      <c r="CAF122" s="81"/>
      <c r="CAG122" s="81"/>
      <c r="CAH122" s="81"/>
      <c r="CAI122" s="81"/>
      <c r="CAJ122" s="81"/>
      <c r="CAK122" s="81"/>
      <c r="CAL122" s="81"/>
      <c r="CAM122" s="81"/>
      <c r="CAN122" s="81"/>
      <c r="CAO122" s="81"/>
      <c r="CAP122" s="81"/>
      <c r="CAQ122" s="81"/>
      <c r="CAR122" s="81"/>
      <c r="CAS122" s="81"/>
      <c r="CAT122" s="81"/>
      <c r="CAU122" s="81"/>
      <c r="CAV122" s="81"/>
      <c r="CAW122" s="81"/>
      <c r="CAX122" s="81"/>
      <c r="CAY122" s="81"/>
      <c r="CAZ122" s="81"/>
      <c r="CBA122" s="81"/>
      <c r="CBB122" s="81"/>
      <c r="CBC122" s="81"/>
      <c r="CBD122" s="81"/>
      <c r="CBE122" s="81"/>
      <c r="CBF122" s="81"/>
      <c r="CBG122" s="81"/>
      <c r="CBH122" s="81"/>
      <c r="CBI122" s="81"/>
      <c r="CBJ122" s="81"/>
      <c r="CBK122" s="81"/>
      <c r="CBL122" s="81"/>
      <c r="CBM122" s="81"/>
      <c r="CBN122" s="81"/>
      <c r="CBO122" s="81"/>
      <c r="CBP122" s="81"/>
      <c r="CBQ122" s="81"/>
      <c r="CBR122" s="81"/>
      <c r="CBS122" s="81"/>
      <c r="CBT122" s="81"/>
      <c r="CBU122" s="81"/>
      <c r="CBV122" s="81"/>
      <c r="CBW122" s="81"/>
      <c r="CBX122" s="81"/>
      <c r="CBY122" s="81"/>
      <c r="CBZ122" s="81"/>
      <c r="CCA122" s="81"/>
      <c r="CCB122" s="81"/>
      <c r="CCC122" s="81"/>
      <c r="CCD122" s="81"/>
      <c r="CCE122" s="81"/>
      <c r="CCF122" s="81"/>
      <c r="CCG122" s="81"/>
      <c r="CCH122" s="81"/>
      <c r="CCI122" s="81"/>
      <c r="CCJ122" s="81"/>
      <c r="CCK122" s="81"/>
      <c r="CCL122" s="81"/>
      <c r="CCM122" s="81"/>
      <c r="CCN122" s="81"/>
      <c r="CCO122" s="81"/>
      <c r="CCP122" s="81"/>
      <c r="CCQ122" s="81"/>
      <c r="CCR122" s="81"/>
      <c r="CCS122" s="81"/>
      <c r="CCT122" s="81"/>
      <c r="CCU122" s="81"/>
      <c r="CCV122" s="81"/>
      <c r="CCW122" s="81"/>
      <c r="CCX122" s="81"/>
      <c r="CCY122" s="81"/>
      <c r="CCZ122" s="81"/>
      <c r="CDA122" s="81"/>
      <c r="CDB122" s="81"/>
      <c r="CDC122" s="81"/>
      <c r="CDD122" s="81"/>
      <c r="CDE122" s="81"/>
      <c r="CDF122" s="81"/>
      <c r="CDG122" s="81"/>
      <c r="CDH122" s="81"/>
      <c r="CDI122" s="81"/>
      <c r="CDJ122" s="81"/>
      <c r="CDK122" s="81"/>
      <c r="CDL122" s="81"/>
      <c r="CDM122" s="81"/>
      <c r="CDN122" s="81"/>
      <c r="CDO122" s="81"/>
      <c r="CDP122" s="81"/>
      <c r="CDQ122" s="81"/>
      <c r="CDR122" s="81"/>
      <c r="CDS122" s="81"/>
      <c r="CDT122" s="81"/>
      <c r="CDU122" s="81"/>
      <c r="CDV122" s="81"/>
      <c r="CDW122" s="81"/>
      <c r="CDX122" s="81"/>
      <c r="CDY122" s="81"/>
      <c r="CDZ122" s="81"/>
      <c r="CEA122" s="81"/>
      <c r="CEB122" s="81"/>
      <c r="CEC122" s="81"/>
      <c r="CED122" s="81"/>
      <c r="CEE122" s="81"/>
      <c r="CEF122" s="81"/>
      <c r="CEG122" s="81"/>
      <c r="CEH122" s="81"/>
      <c r="CEI122" s="81"/>
      <c r="CEJ122" s="81"/>
      <c r="CEK122" s="81"/>
      <c r="CEL122" s="81"/>
      <c r="CEM122" s="81"/>
      <c r="CEN122" s="81"/>
      <c r="CEO122" s="81"/>
      <c r="CEP122" s="81"/>
      <c r="CEQ122" s="81"/>
      <c r="CER122" s="81"/>
      <c r="CES122" s="81"/>
      <c r="CET122" s="81"/>
      <c r="CEU122" s="81"/>
      <c r="CEV122" s="81"/>
      <c r="CEW122" s="81"/>
      <c r="CEX122" s="81"/>
      <c r="CEY122" s="81"/>
      <c r="CEZ122" s="81"/>
      <c r="CFA122" s="81"/>
      <c r="CFB122" s="81"/>
      <c r="CFC122" s="81"/>
      <c r="CFD122" s="81"/>
      <c r="CFE122" s="81"/>
      <c r="CFF122" s="81"/>
      <c r="CFG122" s="81"/>
      <c r="CFH122" s="81"/>
      <c r="CFI122" s="81"/>
      <c r="CFJ122" s="81"/>
      <c r="CFK122" s="81"/>
      <c r="CFL122" s="81"/>
      <c r="CFM122" s="81"/>
      <c r="CFN122" s="81"/>
      <c r="CFO122" s="81"/>
      <c r="CFP122" s="81"/>
      <c r="CFQ122" s="81"/>
      <c r="CFR122" s="81"/>
      <c r="CFS122" s="81"/>
      <c r="CFT122" s="81"/>
      <c r="CFU122" s="81"/>
      <c r="CFV122" s="81"/>
      <c r="CFW122" s="81"/>
      <c r="CFX122" s="81"/>
      <c r="CFY122" s="81"/>
      <c r="CFZ122" s="81"/>
      <c r="CGA122" s="81"/>
      <c r="CGB122" s="81"/>
      <c r="CGC122" s="81"/>
      <c r="CGD122" s="81"/>
      <c r="CGE122" s="81"/>
      <c r="CGF122" s="81"/>
      <c r="CGG122" s="81"/>
      <c r="CGH122" s="81"/>
      <c r="CGI122" s="81"/>
      <c r="CGJ122" s="81"/>
      <c r="CGK122" s="81"/>
      <c r="CGL122" s="81"/>
      <c r="CGM122" s="81"/>
      <c r="CGN122" s="81"/>
      <c r="CGO122" s="81"/>
      <c r="CGP122" s="81"/>
      <c r="CGQ122" s="81"/>
      <c r="CGR122" s="81"/>
      <c r="CGS122" s="81"/>
      <c r="CGT122" s="81"/>
      <c r="CGU122" s="81"/>
      <c r="CGV122" s="81"/>
      <c r="CGW122" s="81"/>
      <c r="CGX122" s="81"/>
      <c r="CGY122" s="81"/>
      <c r="CGZ122" s="81"/>
      <c r="CHA122" s="81"/>
      <c r="CHB122" s="81"/>
      <c r="CHC122" s="81"/>
      <c r="CHD122" s="81"/>
      <c r="CHE122" s="81"/>
      <c r="CHF122" s="81"/>
      <c r="CHG122" s="81"/>
      <c r="CHH122" s="81"/>
      <c r="CHI122" s="81"/>
      <c r="CHJ122" s="81"/>
      <c r="CHK122" s="81"/>
      <c r="CHL122" s="81"/>
      <c r="CHM122" s="81"/>
      <c r="CHN122" s="81"/>
      <c r="CHO122" s="81"/>
      <c r="CHP122" s="81"/>
      <c r="CHQ122" s="81"/>
      <c r="CHR122" s="81"/>
      <c r="CHS122" s="81"/>
      <c r="CHT122" s="81"/>
      <c r="CHU122" s="81"/>
      <c r="CHV122" s="81"/>
      <c r="CHW122" s="81"/>
      <c r="CHX122" s="81"/>
      <c r="CHY122" s="81"/>
      <c r="CHZ122" s="81"/>
      <c r="CIA122" s="81"/>
      <c r="CIB122" s="81"/>
      <c r="CIC122" s="81"/>
      <c r="CID122" s="81"/>
      <c r="CIE122" s="81"/>
      <c r="CIF122" s="81"/>
      <c r="CIG122" s="81"/>
      <c r="CIH122" s="81"/>
      <c r="CII122" s="81"/>
      <c r="CIJ122" s="81"/>
      <c r="CIK122" s="81"/>
      <c r="CIL122" s="81"/>
      <c r="CIM122" s="81"/>
      <c r="CIN122" s="81"/>
      <c r="CIO122" s="81"/>
      <c r="CIP122" s="81"/>
      <c r="CIQ122" s="81"/>
      <c r="CIR122" s="81"/>
      <c r="CIS122" s="81"/>
      <c r="CIT122" s="81"/>
      <c r="CIU122" s="81"/>
      <c r="CIV122" s="81"/>
      <c r="CIW122" s="81"/>
      <c r="CIX122" s="81"/>
      <c r="CIY122" s="81"/>
      <c r="CIZ122" s="81"/>
      <c r="CJA122" s="81"/>
      <c r="CJB122" s="81"/>
      <c r="CJC122" s="81"/>
      <c r="CJD122" s="81"/>
      <c r="CJE122" s="81"/>
      <c r="CJF122" s="81"/>
      <c r="CJG122" s="81"/>
      <c r="CJH122" s="81"/>
      <c r="CJI122" s="81"/>
      <c r="CJJ122" s="81"/>
      <c r="CJK122" s="81"/>
      <c r="CJL122" s="81"/>
      <c r="CJM122" s="81"/>
      <c r="CJN122" s="81"/>
      <c r="CJO122" s="81"/>
      <c r="CJP122" s="81"/>
      <c r="CJQ122" s="81"/>
      <c r="CJR122" s="81"/>
      <c r="CJS122" s="81"/>
      <c r="CJT122" s="81"/>
      <c r="CJU122" s="81"/>
      <c r="CJV122" s="81"/>
      <c r="CJW122" s="81"/>
      <c r="CJX122" s="81"/>
      <c r="CJY122" s="81"/>
      <c r="CJZ122" s="81"/>
      <c r="CKA122" s="81"/>
      <c r="CKB122" s="81"/>
      <c r="CKC122" s="81"/>
      <c r="CKD122" s="81"/>
      <c r="CKE122" s="81"/>
      <c r="CKF122" s="81"/>
      <c r="CKG122" s="81"/>
      <c r="CKH122" s="81"/>
      <c r="CKI122" s="81"/>
      <c r="CKJ122" s="81"/>
      <c r="CKK122" s="81"/>
      <c r="CKL122" s="81"/>
      <c r="CKM122" s="81"/>
      <c r="CKN122" s="81"/>
      <c r="CKO122" s="81"/>
      <c r="CKP122" s="81"/>
      <c r="CKQ122" s="81"/>
      <c r="CKR122" s="81"/>
      <c r="CKS122" s="81"/>
      <c r="CKT122" s="81"/>
      <c r="CKU122" s="81"/>
      <c r="CKV122" s="81"/>
      <c r="CKW122" s="81"/>
      <c r="CKX122" s="81"/>
      <c r="CKY122" s="81"/>
      <c r="CKZ122" s="81"/>
      <c r="CLA122" s="81"/>
      <c r="CLB122" s="81"/>
      <c r="CLC122" s="81"/>
      <c r="CLD122" s="81"/>
      <c r="CLE122" s="81"/>
      <c r="CLF122" s="81"/>
      <c r="CLG122" s="81"/>
      <c r="CLH122" s="81"/>
      <c r="CLI122" s="81"/>
      <c r="CLJ122" s="81"/>
      <c r="CLK122" s="81"/>
      <c r="CLL122" s="81"/>
      <c r="CLM122" s="81"/>
      <c r="CLN122" s="81"/>
      <c r="CLO122" s="81"/>
      <c r="CLP122" s="81"/>
      <c r="CLQ122" s="81"/>
      <c r="CLR122" s="81"/>
      <c r="CLS122" s="81"/>
      <c r="CLT122" s="81"/>
      <c r="CLU122" s="81"/>
      <c r="CLV122" s="81"/>
      <c r="CLW122" s="81"/>
      <c r="CLX122" s="81"/>
      <c r="CLY122" s="81"/>
      <c r="CLZ122" s="81"/>
      <c r="CMA122" s="81"/>
      <c r="CMB122" s="81"/>
      <c r="CMC122" s="81"/>
      <c r="CMD122" s="81"/>
      <c r="CME122" s="81"/>
      <c r="CMF122" s="81"/>
      <c r="CMG122" s="81"/>
      <c r="CMH122" s="81"/>
      <c r="CMI122" s="81"/>
      <c r="CMJ122" s="81"/>
      <c r="CMK122" s="81"/>
      <c r="CML122" s="81"/>
      <c r="CMM122" s="81"/>
      <c r="CMN122" s="81"/>
      <c r="CMO122" s="81"/>
      <c r="CMP122" s="81"/>
      <c r="CMQ122" s="81"/>
      <c r="CMR122" s="81"/>
      <c r="CMS122" s="81"/>
      <c r="CMT122" s="81"/>
      <c r="CMU122" s="81"/>
      <c r="CMV122" s="81"/>
      <c r="CMW122" s="81"/>
      <c r="CMX122" s="81"/>
      <c r="CMY122" s="81"/>
      <c r="CMZ122" s="81"/>
      <c r="CNA122" s="81"/>
      <c r="CNB122" s="81"/>
      <c r="CNC122" s="81"/>
      <c r="CND122" s="81"/>
      <c r="CNE122" s="81"/>
      <c r="CNF122" s="81"/>
      <c r="CNG122" s="81"/>
      <c r="CNH122" s="81"/>
      <c r="CNI122" s="81"/>
      <c r="CNJ122" s="81"/>
      <c r="CNK122" s="81"/>
      <c r="CNL122" s="81"/>
      <c r="CNM122" s="81"/>
      <c r="CNN122" s="81"/>
      <c r="CNO122" s="81"/>
      <c r="CNP122" s="81"/>
      <c r="CNQ122" s="81"/>
      <c r="CNR122" s="81"/>
      <c r="CNS122" s="81"/>
      <c r="CNT122" s="81"/>
      <c r="CNU122" s="81"/>
      <c r="CNV122" s="81"/>
      <c r="CNW122" s="81"/>
      <c r="CNX122" s="81"/>
      <c r="CNY122" s="81"/>
      <c r="CNZ122" s="81"/>
      <c r="COA122" s="81"/>
      <c r="COB122" s="81"/>
      <c r="COC122" s="81"/>
      <c r="COD122" s="81"/>
      <c r="COE122" s="81"/>
      <c r="COF122" s="81"/>
      <c r="COG122" s="81"/>
      <c r="COH122" s="81"/>
      <c r="COI122" s="81"/>
      <c r="COJ122" s="81"/>
      <c r="COK122" s="81"/>
      <c r="COL122" s="81"/>
      <c r="COM122" s="81"/>
      <c r="CON122" s="81"/>
      <c r="COO122" s="81"/>
      <c r="COP122" s="81"/>
      <c r="COQ122" s="81"/>
      <c r="COR122" s="81"/>
      <c r="COS122" s="81"/>
      <c r="COT122" s="81"/>
      <c r="COU122" s="81"/>
      <c r="COV122" s="81"/>
      <c r="COW122" s="81"/>
      <c r="COX122" s="81"/>
      <c r="COY122" s="81"/>
      <c r="COZ122" s="81"/>
      <c r="CPA122" s="81"/>
      <c r="CPB122" s="81"/>
      <c r="CPC122" s="81"/>
      <c r="CPD122" s="81"/>
      <c r="CPE122" s="81"/>
      <c r="CPF122" s="81"/>
      <c r="CPG122" s="81"/>
      <c r="CPH122" s="81"/>
      <c r="CPI122" s="81"/>
      <c r="CPJ122" s="81"/>
      <c r="CPK122" s="81"/>
      <c r="CPL122" s="81"/>
      <c r="CPM122" s="81"/>
      <c r="CPN122" s="81"/>
      <c r="CPO122" s="81"/>
      <c r="CPP122" s="81"/>
      <c r="CPQ122" s="81"/>
      <c r="CPR122" s="81"/>
      <c r="CPS122" s="81"/>
      <c r="CPT122" s="81"/>
      <c r="CPU122" s="81"/>
      <c r="CPV122" s="81"/>
      <c r="CPW122" s="81"/>
      <c r="CPX122" s="81"/>
      <c r="CPY122" s="81"/>
      <c r="CPZ122" s="81"/>
      <c r="CQA122" s="81"/>
      <c r="CQB122" s="81"/>
      <c r="CQC122" s="81"/>
      <c r="CQD122" s="81"/>
      <c r="CQE122" s="81"/>
      <c r="CQF122" s="81"/>
      <c r="CQG122" s="81"/>
      <c r="CQH122" s="81"/>
      <c r="CQI122" s="81"/>
      <c r="CQJ122" s="81"/>
      <c r="CQK122" s="81"/>
      <c r="CQL122" s="81"/>
      <c r="CQM122" s="81"/>
      <c r="CQN122" s="81"/>
      <c r="CQO122" s="81"/>
      <c r="CQP122" s="81"/>
      <c r="CQQ122" s="81"/>
      <c r="CQR122" s="81"/>
      <c r="CQS122" s="81"/>
      <c r="CQT122" s="81"/>
      <c r="CQU122" s="81"/>
      <c r="CQV122" s="81"/>
      <c r="CQW122" s="81"/>
      <c r="CQX122" s="81"/>
      <c r="CQY122" s="81"/>
      <c r="CQZ122" s="81"/>
      <c r="CRA122" s="81"/>
      <c r="CRB122" s="81"/>
      <c r="CRC122" s="81"/>
      <c r="CRD122" s="81"/>
      <c r="CRE122" s="81"/>
      <c r="CRF122" s="81"/>
      <c r="CRG122" s="81"/>
      <c r="CRH122" s="81"/>
      <c r="CRI122" s="81"/>
      <c r="CRJ122" s="81"/>
      <c r="CRK122" s="81"/>
      <c r="CRL122" s="81"/>
      <c r="CRM122" s="81"/>
      <c r="CRN122" s="81"/>
      <c r="CRO122" s="81"/>
      <c r="CRP122" s="81"/>
      <c r="CRQ122" s="81"/>
      <c r="CRR122" s="81"/>
      <c r="CRS122" s="81"/>
      <c r="CRT122" s="81"/>
      <c r="CRU122" s="81"/>
      <c r="CRV122" s="81"/>
      <c r="CRW122" s="81"/>
      <c r="CRX122" s="81"/>
      <c r="CRY122" s="81"/>
      <c r="CRZ122" s="81"/>
      <c r="CSA122" s="81"/>
      <c r="CSB122" s="81"/>
      <c r="CSC122" s="81"/>
      <c r="CSD122" s="81"/>
      <c r="CSE122" s="81"/>
      <c r="CSF122" s="81"/>
      <c r="CSG122" s="81"/>
      <c r="CSH122" s="81"/>
      <c r="CSI122" s="81"/>
      <c r="CSJ122" s="81"/>
      <c r="CSK122" s="81"/>
      <c r="CSL122" s="81"/>
      <c r="CSM122" s="81"/>
      <c r="CSN122" s="81"/>
      <c r="CSO122" s="81"/>
      <c r="CSP122" s="81"/>
      <c r="CSQ122" s="81"/>
      <c r="CSR122" s="81"/>
      <c r="CSS122" s="81"/>
      <c r="CST122" s="81"/>
      <c r="CSU122" s="81"/>
      <c r="CSV122" s="81"/>
      <c r="CSW122" s="81"/>
      <c r="CSX122" s="81"/>
      <c r="CSY122" s="81"/>
      <c r="CSZ122" s="81"/>
      <c r="CTA122" s="81"/>
      <c r="CTB122" s="81"/>
      <c r="CTC122" s="81"/>
      <c r="CTD122" s="81"/>
      <c r="CTE122" s="81"/>
      <c r="CTF122" s="81"/>
      <c r="CTG122" s="81"/>
      <c r="CTH122" s="81"/>
      <c r="CTI122" s="81"/>
      <c r="CTJ122" s="81"/>
      <c r="CTK122" s="81"/>
      <c r="CTL122" s="81"/>
      <c r="CTM122" s="81"/>
      <c r="CTN122" s="81"/>
      <c r="CTO122" s="81"/>
      <c r="CTP122" s="81"/>
      <c r="CTQ122" s="81"/>
      <c r="CTR122" s="81"/>
      <c r="CTS122" s="81"/>
      <c r="CTT122" s="81"/>
      <c r="CTU122" s="81"/>
      <c r="CTV122" s="81"/>
      <c r="CTW122" s="81"/>
      <c r="CTX122" s="81"/>
      <c r="CTY122" s="81"/>
      <c r="CTZ122" s="81"/>
      <c r="CUA122" s="81"/>
      <c r="CUB122" s="81"/>
      <c r="CUC122" s="81"/>
      <c r="CUD122" s="81"/>
      <c r="CUE122" s="81"/>
      <c r="CUF122" s="81"/>
      <c r="CUG122" s="81"/>
      <c r="CUH122" s="81"/>
      <c r="CUI122" s="81"/>
      <c r="CUJ122" s="81"/>
      <c r="CUK122" s="81"/>
      <c r="CUL122" s="81"/>
      <c r="CUM122" s="81"/>
      <c r="CUN122" s="81"/>
      <c r="CUO122" s="81"/>
      <c r="CUP122" s="81"/>
      <c r="CUQ122" s="81"/>
      <c r="CUR122" s="81"/>
      <c r="CUS122" s="81"/>
      <c r="CUT122" s="81"/>
      <c r="CUU122" s="81"/>
      <c r="CUV122" s="81"/>
      <c r="CUW122" s="81"/>
      <c r="CUX122" s="81"/>
      <c r="CUY122" s="81"/>
      <c r="CUZ122" s="81"/>
      <c r="CVA122" s="81"/>
      <c r="CVB122" s="81"/>
      <c r="CVC122" s="81"/>
      <c r="CVD122" s="81"/>
      <c r="CVE122" s="81"/>
      <c r="CVF122" s="81"/>
      <c r="CVG122" s="81"/>
      <c r="CVH122" s="81"/>
      <c r="CVI122" s="81"/>
      <c r="CVJ122" s="81"/>
      <c r="CVK122" s="81"/>
      <c r="CVL122" s="81"/>
      <c r="CVM122" s="81"/>
      <c r="CVN122" s="81"/>
      <c r="CVO122" s="81"/>
      <c r="CVP122" s="81"/>
      <c r="CVQ122" s="81"/>
      <c r="CVR122" s="81"/>
      <c r="CVS122" s="81"/>
      <c r="CVT122" s="81"/>
      <c r="CVU122" s="81"/>
      <c r="CVV122" s="81"/>
      <c r="CVW122" s="81"/>
      <c r="CVX122" s="81"/>
      <c r="CVY122" s="81"/>
      <c r="CVZ122" s="81"/>
      <c r="CWA122" s="81"/>
      <c r="CWB122" s="81"/>
      <c r="CWC122" s="81"/>
      <c r="CWD122" s="81"/>
      <c r="CWE122" s="81"/>
      <c r="CWF122" s="81"/>
      <c r="CWG122" s="81"/>
      <c r="CWH122" s="81"/>
      <c r="CWI122" s="81"/>
      <c r="CWJ122" s="81"/>
      <c r="CWK122" s="81"/>
      <c r="CWL122" s="81"/>
      <c r="CWM122" s="81"/>
      <c r="CWN122" s="81"/>
      <c r="CWO122" s="81"/>
      <c r="CWP122" s="81"/>
      <c r="CWQ122" s="81"/>
      <c r="CWR122" s="81"/>
      <c r="CWS122" s="81"/>
      <c r="CWT122" s="81"/>
      <c r="CWU122" s="81"/>
      <c r="CWV122" s="81"/>
      <c r="CWW122" s="81"/>
      <c r="CWX122" s="81"/>
      <c r="CWY122" s="81"/>
      <c r="CWZ122" s="81"/>
      <c r="CXA122" s="81"/>
      <c r="CXB122" s="81"/>
      <c r="CXC122" s="81"/>
      <c r="CXD122" s="81"/>
      <c r="CXE122" s="81"/>
      <c r="CXF122" s="81"/>
      <c r="CXG122" s="81"/>
      <c r="CXH122" s="81"/>
      <c r="CXI122" s="81"/>
      <c r="CXJ122" s="81"/>
      <c r="CXK122" s="81"/>
      <c r="CXL122" s="81"/>
      <c r="CXM122" s="81"/>
      <c r="CXN122" s="81"/>
      <c r="CXO122" s="81"/>
      <c r="CXP122" s="81"/>
      <c r="CXQ122" s="81"/>
      <c r="CXR122" s="81"/>
      <c r="CXS122" s="81"/>
      <c r="CXT122" s="81"/>
      <c r="CXU122" s="81"/>
      <c r="CXV122" s="81"/>
      <c r="CXW122" s="81"/>
      <c r="CXX122" s="81"/>
      <c r="CXY122" s="81"/>
      <c r="CXZ122" s="81"/>
      <c r="CYA122" s="81"/>
      <c r="CYB122" s="81"/>
      <c r="CYC122" s="81"/>
      <c r="CYD122" s="81"/>
      <c r="CYE122" s="81"/>
      <c r="CYF122" s="81"/>
      <c r="CYG122" s="81"/>
      <c r="CYH122" s="81"/>
      <c r="CYI122" s="81"/>
      <c r="CYJ122" s="81"/>
      <c r="CYK122" s="81"/>
      <c r="CYL122" s="81"/>
      <c r="CYM122" s="81"/>
      <c r="CYN122" s="81"/>
      <c r="CYO122" s="81"/>
      <c r="CYP122" s="81"/>
      <c r="CYQ122" s="81"/>
      <c r="CYR122" s="81"/>
      <c r="CYS122" s="81"/>
      <c r="CYT122" s="81"/>
      <c r="CYU122" s="81"/>
      <c r="CYV122" s="81"/>
      <c r="CYW122" s="81"/>
      <c r="CYX122" s="81"/>
      <c r="CYY122" s="81"/>
      <c r="CYZ122" s="81"/>
      <c r="CZA122" s="81"/>
      <c r="CZB122" s="81"/>
      <c r="CZC122" s="81"/>
      <c r="CZD122" s="81"/>
      <c r="CZE122" s="81"/>
      <c r="CZF122" s="81"/>
      <c r="CZG122" s="81"/>
      <c r="CZH122" s="81"/>
      <c r="CZI122" s="81"/>
      <c r="CZJ122" s="81"/>
      <c r="CZK122" s="81"/>
      <c r="CZL122" s="81"/>
      <c r="CZM122" s="81"/>
      <c r="CZN122" s="81"/>
      <c r="CZO122" s="81"/>
      <c r="CZP122" s="81"/>
      <c r="CZQ122" s="81"/>
      <c r="CZR122" s="81"/>
      <c r="CZS122" s="81"/>
      <c r="CZT122" s="81"/>
      <c r="CZU122" s="81"/>
      <c r="CZV122" s="81"/>
      <c r="CZW122" s="81"/>
      <c r="CZX122" s="81"/>
      <c r="CZY122" s="81"/>
      <c r="CZZ122" s="81"/>
      <c r="DAA122" s="81"/>
      <c r="DAB122" s="81"/>
      <c r="DAC122" s="81"/>
      <c r="DAD122" s="81"/>
      <c r="DAE122" s="81"/>
      <c r="DAF122" s="81"/>
      <c r="DAG122" s="81"/>
      <c r="DAH122" s="81"/>
      <c r="DAI122" s="81"/>
      <c r="DAJ122" s="81"/>
      <c r="DAK122" s="81"/>
      <c r="DAL122" s="81"/>
      <c r="DAM122" s="81"/>
      <c r="DAN122" s="81"/>
      <c r="DAO122" s="81"/>
      <c r="DAP122" s="81"/>
      <c r="DAQ122" s="81"/>
      <c r="DAR122" s="81"/>
      <c r="DAS122" s="81"/>
      <c r="DAT122" s="81"/>
      <c r="DAU122" s="81"/>
      <c r="DAV122" s="81"/>
      <c r="DAW122" s="81"/>
      <c r="DAX122" s="81"/>
      <c r="DAY122" s="81"/>
      <c r="DAZ122" s="81"/>
      <c r="DBA122" s="81"/>
      <c r="DBB122" s="81"/>
      <c r="DBC122" s="81"/>
      <c r="DBD122" s="81"/>
      <c r="DBE122" s="81"/>
      <c r="DBF122" s="81"/>
      <c r="DBG122" s="81"/>
      <c r="DBH122" s="81"/>
      <c r="DBI122" s="81"/>
      <c r="DBJ122" s="81"/>
      <c r="DBK122" s="81"/>
      <c r="DBL122" s="81"/>
      <c r="DBM122" s="81"/>
      <c r="DBN122" s="81"/>
      <c r="DBO122" s="81"/>
      <c r="DBP122" s="81"/>
      <c r="DBQ122" s="81"/>
      <c r="DBR122" s="81"/>
      <c r="DBS122" s="81"/>
      <c r="DBT122" s="81"/>
      <c r="DBU122" s="81"/>
      <c r="DBV122" s="81"/>
      <c r="DBW122" s="81"/>
      <c r="DBX122" s="81"/>
      <c r="DBY122" s="81"/>
      <c r="DBZ122" s="81"/>
      <c r="DCA122" s="81"/>
      <c r="DCB122" s="81"/>
      <c r="DCC122" s="81"/>
      <c r="DCD122" s="81"/>
      <c r="DCE122" s="81"/>
      <c r="DCF122" s="81"/>
      <c r="DCG122" s="81"/>
      <c r="DCH122" s="81"/>
      <c r="DCI122" s="81"/>
      <c r="DCJ122" s="81"/>
      <c r="DCK122" s="81"/>
      <c r="DCL122" s="81"/>
      <c r="DCM122" s="81"/>
      <c r="DCN122" s="81"/>
      <c r="DCO122" s="81"/>
      <c r="DCP122" s="81"/>
      <c r="DCQ122" s="81"/>
      <c r="DCR122" s="81"/>
      <c r="DCS122" s="81"/>
      <c r="DCT122" s="81"/>
      <c r="DCU122" s="81"/>
      <c r="DCV122" s="81"/>
      <c r="DCW122" s="81"/>
      <c r="DCX122" s="81"/>
      <c r="DCY122" s="81"/>
      <c r="DCZ122" s="81"/>
      <c r="DDA122" s="81"/>
      <c r="DDB122" s="81"/>
      <c r="DDC122" s="81"/>
      <c r="DDD122" s="81"/>
      <c r="DDE122" s="81"/>
      <c r="DDF122" s="81"/>
      <c r="DDG122" s="81"/>
      <c r="DDH122" s="81"/>
      <c r="DDI122" s="81"/>
      <c r="DDJ122" s="81"/>
      <c r="WBZ122" s="81"/>
      <c r="WCA122" s="81"/>
      <c r="WCB122" s="81"/>
      <c r="WCC122" s="81"/>
      <c r="WCD122" s="81"/>
      <c r="WCE122" s="81"/>
      <c r="WCF122" s="81"/>
      <c r="WCG122" s="81"/>
      <c r="WCH122" s="81"/>
      <c r="WCI122" s="81"/>
      <c r="WCJ122" s="81"/>
      <c r="WCK122" s="81"/>
      <c r="WCL122" s="81"/>
      <c r="WCM122" s="81"/>
      <c r="WCN122" s="81"/>
      <c r="WCO122" s="81"/>
      <c r="WCP122" s="81"/>
      <c r="WCQ122" s="81"/>
      <c r="WCR122" s="81"/>
      <c r="WCS122" s="81"/>
      <c r="WCT122" s="81"/>
      <c r="WCU122" s="81"/>
      <c r="WCV122" s="81"/>
      <c r="WCW122" s="81"/>
      <c r="WCX122" s="81"/>
      <c r="WCY122" s="81"/>
      <c r="WCZ122" s="81"/>
      <c r="WDA122" s="81"/>
      <c r="WDB122" s="81"/>
      <c r="WDC122" s="81"/>
      <c r="WDD122" s="81"/>
      <c r="WDE122" s="81"/>
      <c r="WDF122" s="81"/>
      <c r="WDG122" s="81"/>
      <c r="WDH122" s="81"/>
      <c r="WDI122" s="81"/>
      <c r="WDJ122" s="81"/>
      <c r="WDK122" s="81"/>
      <c r="WDL122" s="81"/>
      <c r="WDM122" s="81"/>
      <c r="WDN122" s="81"/>
      <c r="WDO122" s="81"/>
      <c r="WDP122" s="81"/>
      <c r="WDQ122" s="81"/>
      <c r="WDR122" s="81"/>
      <c r="WDS122" s="81"/>
      <c r="WDT122" s="81"/>
      <c r="WDU122" s="81"/>
      <c r="WDV122" s="81"/>
      <c r="WDW122" s="81"/>
      <c r="WDX122" s="81"/>
      <c r="WDY122" s="81"/>
      <c r="WDZ122" s="81"/>
      <c r="WEA122" s="81"/>
      <c r="WEB122" s="81"/>
      <c r="WEC122" s="81"/>
      <c r="WED122" s="81"/>
      <c r="WEE122" s="81"/>
      <c r="WEF122" s="81"/>
      <c r="WEG122" s="81"/>
      <c r="WEH122" s="81"/>
      <c r="WEI122" s="81"/>
      <c r="WEJ122" s="81"/>
      <c r="WEK122" s="81"/>
      <c r="WEL122" s="81"/>
      <c r="WEM122" s="81"/>
      <c r="WEN122" s="81"/>
      <c r="WEO122" s="81"/>
      <c r="WEP122" s="81"/>
      <c r="WEQ122" s="81"/>
      <c r="WER122" s="81"/>
      <c r="WES122" s="81"/>
      <c r="WET122" s="81"/>
      <c r="WEU122" s="81"/>
      <c r="WEV122" s="81"/>
      <c r="WEW122" s="81"/>
      <c r="WEX122" s="81"/>
      <c r="WEY122" s="81"/>
      <c r="WEZ122" s="81"/>
      <c r="WFA122" s="81"/>
      <c r="WFB122" s="81"/>
      <c r="WFC122" s="81"/>
      <c r="WFD122" s="81"/>
      <c r="WFE122" s="81"/>
      <c r="WFF122" s="81"/>
      <c r="WFG122" s="81"/>
      <c r="WFH122" s="81"/>
      <c r="WFI122" s="81"/>
      <c r="WFJ122" s="81"/>
      <c r="WFK122" s="81"/>
      <c r="WFL122" s="81"/>
      <c r="WFM122" s="81"/>
      <c r="WFN122" s="81"/>
      <c r="WFO122" s="81"/>
      <c r="WFP122" s="81"/>
      <c r="WFQ122" s="81"/>
      <c r="WFR122" s="81"/>
      <c r="WFS122" s="81"/>
      <c r="WFT122" s="81"/>
      <c r="WFU122" s="81"/>
      <c r="WFV122" s="81"/>
      <c r="WFW122" s="81"/>
      <c r="WFX122" s="81"/>
      <c r="WFY122" s="81"/>
      <c r="WFZ122" s="81"/>
      <c r="WGA122" s="81"/>
      <c r="WGB122" s="81"/>
      <c r="WGC122" s="81"/>
      <c r="WGD122" s="81"/>
      <c r="WGE122" s="81"/>
      <c r="WGF122" s="81"/>
      <c r="WGG122" s="81"/>
      <c r="WGH122" s="81"/>
      <c r="WGI122" s="81"/>
      <c r="WGJ122" s="81"/>
      <c r="WGK122" s="81"/>
      <c r="WGL122" s="81"/>
      <c r="WGM122" s="81"/>
      <c r="WGN122" s="81"/>
      <c r="WGO122" s="81"/>
      <c r="WGP122" s="81"/>
      <c r="WGQ122" s="81"/>
      <c r="WGR122" s="81"/>
      <c r="WGS122" s="81"/>
      <c r="WGT122" s="81"/>
      <c r="WGU122" s="81"/>
      <c r="WGV122" s="81"/>
      <c r="WGW122" s="81"/>
      <c r="WGX122" s="81"/>
      <c r="WGY122" s="81"/>
      <c r="WGZ122" s="81"/>
      <c r="WHA122" s="81"/>
      <c r="WHB122" s="81"/>
      <c r="WHC122" s="81"/>
      <c r="WHD122" s="81"/>
      <c r="WHE122" s="81"/>
      <c r="WHF122" s="81"/>
      <c r="WHG122" s="81"/>
      <c r="WHH122" s="81"/>
      <c r="WHI122" s="81"/>
      <c r="WHJ122" s="81"/>
      <c r="WHK122" s="81"/>
      <c r="WHL122" s="81"/>
      <c r="WHM122" s="81"/>
      <c r="WHN122" s="81"/>
      <c r="WHO122" s="81"/>
      <c r="WHP122" s="81"/>
      <c r="WHQ122" s="81"/>
      <c r="WHR122" s="81"/>
      <c r="WHS122" s="81"/>
      <c r="WHT122" s="81"/>
      <c r="WHU122" s="81"/>
      <c r="WHV122" s="81"/>
      <c r="WHW122" s="81"/>
      <c r="WHX122" s="81"/>
      <c r="WHY122" s="81"/>
      <c r="WHZ122" s="81"/>
      <c r="WIA122" s="81"/>
      <c r="WIB122" s="81"/>
      <c r="WIC122" s="81"/>
      <c r="WID122" s="81"/>
      <c r="WIE122" s="81"/>
      <c r="WIF122" s="81"/>
      <c r="WIG122" s="81"/>
      <c r="WIH122" s="81"/>
      <c r="WII122" s="81"/>
      <c r="WIJ122" s="81"/>
      <c r="WIK122" s="81"/>
      <c r="WIL122" s="81"/>
      <c r="WIM122" s="81"/>
      <c r="WIN122" s="81"/>
      <c r="WIO122" s="81"/>
      <c r="WIP122" s="81"/>
      <c r="WIQ122" s="81"/>
      <c r="WIR122" s="81"/>
      <c r="WIS122" s="81"/>
      <c r="WIT122" s="81"/>
      <c r="WIU122" s="81"/>
      <c r="WIV122" s="81"/>
      <c r="WIW122" s="81"/>
      <c r="WIX122" s="81"/>
      <c r="WIY122" s="81"/>
      <c r="WIZ122" s="81"/>
      <c r="WJA122" s="81"/>
      <c r="WJB122" s="81"/>
      <c r="WJC122" s="81"/>
      <c r="WJD122" s="81"/>
      <c r="WJE122" s="81"/>
      <c r="WJF122" s="81"/>
      <c r="WJG122" s="81"/>
      <c r="WJH122" s="81"/>
      <c r="WJI122" s="81"/>
      <c r="WJJ122" s="81"/>
      <c r="WJK122" s="81"/>
      <c r="WJL122" s="81"/>
      <c r="WJM122" s="81"/>
      <c r="WJN122" s="81"/>
      <c r="WJO122" s="81"/>
      <c r="WJP122" s="81"/>
      <c r="WJQ122" s="81"/>
      <c r="WJR122" s="81"/>
      <c r="WJS122" s="81"/>
      <c r="WJT122" s="81"/>
      <c r="WJU122" s="81"/>
      <c r="WJV122" s="81"/>
      <c r="WJW122" s="81"/>
      <c r="WJX122" s="81"/>
      <c r="WJY122" s="81"/>
      <c r="WJZ122" s="81"/>
      <c r="WKA122" s="81"/>
      <c r="WKB122" s="81"/>
      <c r="WKC122" s="81"/>
      <c r="WKD122" s="81"/>
      <c r="WKE122" s="81"/>
      <c r="WKF122" s="81"/>
      <c r="WKG122" s="81"/>
      <c r="WKH122" s="81"/>
      <c r="WKI122" s="81"/>
      <c r="WKJ122" s="81"/>
      <c r="WKK122" s="81"/>
      <c r="WKL122" s="81"/>
      <c r="WKM122" s="81"/>
      <c r="WKN122" s="81"/>
      <c r="WKO122" s="81"/>
      <c r="WKP122" s="81"/>
      <c r="WKQ122" s="81"/>
      <c r="WKR122" s="81"/>
      <c r="WKS122" s="81"/>
      <c r="WKT122" s="81"/>
      <c r="WKU122" s="81"/>
      <c r="WKV122" s="81"/>
      <c r="WKW122" s="81"/>
      <c r="WKX122" s="81"/>
      <c r="WKY122" s="81"/>
      <c r="WKZ122" s="81"/>
      <c r="WLA122" s="81"/>
      <c r="WLB122" s="81"/>
      <c r="WLC122" s="81"/>
      <c r="WLD122" s="81"/>
      <c r="WLE122" s="81"/>
      <c r="WLF122" s="81"/>
      <c r="WLG122" s="81"/>
      <c r="WLH122" s="81"/>
      <c r="WLI122" s="81"/>
      <c r="WLJ122" s="81"/>
      <c r="WLK122" s="81"/>
      <c r="WLL122" s="81"/>
      <c r="WLM122" s="81"/>
      <c r="WLN122" s="81"/>
      <c r="WLO122" s="81"/>
      <c r="WLP122" s="81"/>
      <c r="WLQ122" s="81"/>
      <c r="WLR122" s="81"/>
      <c r="WLS122" s="81"/>
      <c r="WLT122" s="81"/>
      <c r="WLU122" s="81"/>
      <c r="WLV122" s="81"/>
      <c r="WLW122" s="81"/>
      <c r="WLX122" s="81"/>
      <c r="WLY122" s="81"/>
      <c r="WLZ122" s="81"/>
      <c r="WMA122" s="81"/>
      <c r="WMB122" s="81"/>
      <c r="WMC122" s="81"/>
      <c r="WMD122" s="81"/>
      <c r="WME122" s="81"/>
      <c r="WMF122" s="81"/>
      <c r="WMG122" s="81"/>
      <c r="WMH122" s="81"/>
      <c r="WMI122" s="81"/>
      <c r="WMJ122" s="81"/>
      <c r="WMK122" s="81"/>
      <c r="WML122" s="81"/>
      <c r="WMM122" s="81"/>
      <c r="WMN122" s="81"/>
      <c r="WMO122" s="81"/>
      <c r="WMP122" s="81"/>
      <c r="WMQ122" s="81"/>
      <c r="WMR122" s="81"/>
      <c r="WMS122" s="81"/>
      <c r="WMT122" s="81"/>
      <c r="WMU122" s="81"/>
      <c r="WMV122" s="81"/>
      <c r="WMW122" s="81"/>
      <c r="WMX122" s="81"/>
      <c r="WMY122" s="81"/>
      <c r="WMZ122" s="81"/>
      <c r="WNA122" s="81"/>
      <c r="WNB122" s="81"/>
      <c r="WNC122" s="81"/>
      <c r="WND122" s="81"/>
      <c r="WNE122" s="81"/>
      <c r="WNF122" s="81"/>
      <c r="WNG122" s="81"/>
      <c r="WNH122" s="81"/>
      <c r="WNI122" s="81"/>
      <c r="WNJ122" s="81"/>
      <c r="WNK122" s="81"/>
      <c r="WNL122" s="81"/>
      <c r="WNM122" s="81"/>
      <c r="WNN122" s="81"/>
      <c r="WNO122" s="81"/>
      <c r="WNP122" s="81"/>
      <c r="WNQ122" s="81"/>
      <c r="WNR122" s="81"/>
      <c r="WNS122" s="81"/>
      <c r="WNT122" s="81"/>
      <c r="WNU122" s="81"/>
      <c r="WNV122" s="81"/>
      <c r="WNW122" s="81"/>
      <c r="WNX122" s="81"/>
      <c r="WNY122" s="81"/>
      <c r="WNZ122" s="81"/>
      <c r="WOA122" s="81"/>
      <c r="WOB122" s="81"/>
      <c r="WOC122" s="81"/>
      <c r="WOD122" s="81"/>
      <c r="WOE122" s="81"/>
      <c r="WOF122" s="81"/>
      <c r="WOG122" s="81"/>
      <c r="WOH122" s="81"/>
      <c r="WOI122" s="81"/>
      <c r="WOJ122" s="81"/>
      <c r="WOK122" s="81"/>
      <c r="WOL122" s="81"/>
      <c r="WOM122" s="81"/>
      <c r="WON122" s="81"/>
      <c r="WOO122" s="81"/>
      <c r="WOP122" s="81"/>
      <c r="WOQ122" s="81"/>
      <c r="WOR122" s="81"/>
      <c r="WOS122" s="81"/>
      <c r="WOT122" s="81"/>
      <c r="WOU122" s="81"/>
      <c r="WOV122" s="81"/>
      <c r="WOW122" s="81"/>
      <c r="WOX122" s="81"/>
      <c r="WOY122" s="81"/>
      <c r="WOZ122" s="81"/>
      <c r="WPA122" s="81"/>
      <c r="WPB122" s="81"/>
      <c r="WPC122" s="81"/>
      <c r="WPD122" s="81"/>
      <c r="WPE122" s="81"/>
      <c r="WPF122" s="81"/>
      <c r="WPG122" s="81"/>
      <c r="WPH122" s="81"/>
      <c r="WPI122" s="81"/>
      <c r="WPJ122" s="81"/>
      <c r="WPK122" s="81"/>
      <c r="WPL122" s="81"/>
      <c r="WPM122" s="81"/>
      <c r="WPN122" s="81"/>
      <c r="WPO122" s="81"/>
      <c r="WPP122" s="81"/>
      <c r="WPQ122" s="81"/>
      <c r="WPR122" s="81"/>
      <c r="WPS122" s="81"/>
      <c r="WPT122" s="81"/>
      <c r="WPU122" s="81"/>
      <c r="WPV122" s="81"/>
      <c r="WPW122" s="81"/>
      <c r="WPX122" s="81"/>
      <c r="WPY122" s="81"/>
      <c r="WPZ122" s="81"/>
      <c r="WQA122" s="81"/>
      <c r="WQB122" s="81"/>
      <c r="WQC122" s="81"/>
      <c r="WQD122" s="81"/>
      <c r="WQE122" s="81"/>
      <c r="WQF122" s="81"/>
      <c r="WQG122" s="81"/>
      <c r="WQH122" s="81"/>
      <c r="WQI122" s="81"/>
      <c r="WQJ122" s="81"/>
      <c r="WQK122" s="81"/>
      <c r="WQL122" s="81"/>
      <c r="WQM122" s="81"/>
      <c r="WQN122" s="81"/>
      <c r="WQO122" s="81"/>
      <c r="WQP122" s="81"/>
      <c r="WQQ122" s="81"/>
      <c r="WQR122" s="81"/>
      <c r="WQS122" s="81"/>
      <c r="WQT122" s="81"/>
      <c r="WQU122" s="81"/>
      <c r="WQV122" s="81"/>
      <c r="WQW122" s="81"/>
      <c r="WQX122" s="81"/>
      <c r="WQY122" s="81"/>
      <c r="WQZ122" s="81"/>
      <c r="WRA122" s="81"/>
      <c r="WRB122" s="81"/>
      <c r="WRC122" s="81"/>
      <c r="WRD122" s="81"/>
      <c r="WRE122" s="81"/>
      <c r="WRF122" s="81"/>
      <c r="WRG122" s="81"/>
      <c r="WRH122" s="81"/>
      <c r="WRI122" s="81"/>
      <c r="WRJ122" s="81"/>
      <c r="WRK122" s="81"/>
      <c r="WRL122" s="81"/>
      <c r="WRM122" s="81"/>
      <c r="WRN122" s="81"/>
      <c r="WRO122" s="81"/>
      <c r="WRP122" s="81"/>
      <c r="WRQ122" s="81"/>
      <c r="WRR122" s="81"/>
      <c r="WRS122" s="81"/>
      <c r="WRT122" s="81"/>
      <c r="WRU122" s="81"/>
      <c r="WRV122" s="81"/>
      <c r="WRW122" s="81"/>
      <c r="WRX122" s="81"/>
      <c r="WRY122" s="81"/>
      <c r="WRZ122" s="81"/>
      <c r="WSA122" s="81"/>
      <c r="WSB122" s="81"/>
      <c r="WSC122" s="81"/>
      <c r="WSD122" s="81"/>
      <c r="WSE122" s="81"/>
      <c r="WSF122" s="81"/>
      <c r="WSG122" s="81"/>
      <c r="WSH122" s="81"/>
      <c r="WSI122" s="81"/>
      <c r="WSJ122" s="81"/>
      <c r="WSK122" s="81"/>
      <c r="WSL122" s="81"/>
      <c r="WSM122" s="81"/>
      <c r="WSN122" s="81"/>
      <c r="WSO122" s="81"/>
      <c r="WSP122" s="81"/>
      <c r="WSQ122" s="81"/>
      <c r="WSR122" s="81"/>
      <c r="WSS122" s="81"/>
      <c r="WST122" s="81"/>
      <c r="WSU122" s="81"/>
      <c r="WSV122" s="81"/>
      <c r="WSW122" s="81"/>
      <c r="WSX122" s="81"/>
      <c r="WSY122" s="81"/>
      <c r="WSZ122" s="81"/>
      <c r="WTA122" s="81"/>
      <c r="WTB122" s="81"/>
      <c r="WTC122" s="81"/>
      <c r="WTD122" s="81"/>
      <c r="WTE122" s="81"/>
      <c r="WTF122" s="81"/>
      <c r="WTG122" s="81"/>
      <c r="WTH122" s="81"/>
      <c r="WTI122" s="81"/>
      <c r="WTJ122" s="81"/>
      <c r="WTK122" s="81"/>
      <c r="WTL122" s="81"/>
      <c r="WTM122" s="81"/>
      <c r="WTN122" s="81"/>
      <c r="WTO122" s="81"/>
      <c r="WTP122" s="81"/>
      <c r="WTQ122" s="81"/>
      <c r="WTR122" s="81"/>
      <c r="WTS122" s="81"/>
      <c r="WTT122" s="81"/>
      <c r="WTU122" s="81"/>
      <c r="WTV122" s="81"/>
      <c r="WTW122" s="81"/>
      <c r="WTX122" s="81"/>
      <c r="WTY122" s="81"/>
      <c r="WTZ122" s="81"/>
      <c r="WUA122" s="81"/>
      <c r="WUB122" s="81"/>
      <c r="WUC122" s="81"/>
      <c r="WUD122" s="81"/>
      <c r="WUE122" s="81"/>
      <c r="WUF122" s="81"/>
      <c r="WUG122" s="81"/>
      <c r="WUH122" s="81"/>
      <c r="WUI122" s="81"/>
      <c r="WUJ122" s="81"/>
      <c r="WUK122" s="81"/>
      <c r="WUL122" s="81"/>
      <c r="WUM122" s="81"/>
      <c r="WUN122" s="81"/>
      <c r="WUO122" s="81"/>
      <c r="WUP122" s="81"/>
      <c r="WUQ122" s="81"/>
      <c r="WUR122" s="81"/>
      <c r="WUS122" s="81"/>
      <c r="WUT122" s="81"/>
      <c r="WUU122" s="81"/>
      <c r="WUV122" s="81"/>
      <c r="WUW122" s="81"/>
      <c r="WUX122" s="81"/>
      <c r="WUY122" s="81"/>
      <c r="WUZ122" s="81"/>
      <c r="WVA122" s="81"/>
      <c r="WVB122" s="81"/>
      <c r="WVC122" s="81"/>
      <c r="WVD122" s="81"/>
      <c r="WVE122" s="81"/>
      <c r="WVF122" s="81"/>
      <c r="WVG122" s="81"/>
      <c r="WVH122" s="81"/>
      <c r="WVI122" s="81"/>
      <c r="WVJ122" s="81"/>
      <c r="WVK122" s="81"/>
      <c r="WVL122" s="81"/>
      <c r="WVM122" s="81"/>
      <c r="WVN122" s="81"/>
      <c r="WVO122" s="81"/>
      <c r="WVP122" s="81"/>
      <c r="WVQ122" s="81"/>
      <c r="WVR122" s="81"/>
      <c r="WVS122" s="81"/>
      <c r="WVT122" s="81"/>
      <c r="WVU122" s="81"/>
      <c r="WVV122" s="81"/>
      <c r="WVW122" s="81"/>
      <c r="WVX122" s="81"/>
      <c r="WVY122" s="81"/>
      <c r="WVZ122" s="81"/>
      <c r="WWA122" s="81"/>
      <c r="WWB122" s="81"/>
      <c r="WWC122" s="81"/>
      <c r="WWD122" s="81"/>
      <c r="WWE122" s="81"/>
      <c r="WWF122" s="81"/>
      <c r="WWG122" s="81"/>
      <c r="WWH122" s="81"/>
      <c r="WWI122" s="81"/>
      <c r="WWJ122" s="81"/>
      <c r="WWK122" s="81"/>
      <c r="WWL122" s="81"/>
      <c r="WWM122" s="81"/>
      <c r="WWN122" s="81"/>
      <c r="WWO122" s="81"/>
      <c r="WWP122" s="81"/>
      <c r="WWQ122" s="81"/>
      <c r="WWR122" s="81"/>
      <c r="WWS122" s="81"/>
      <c r="WWT122" s="81"/>
      <c r="WWU122" s="81"/>
      <c r="WWV122" s="81"/>
      <c r="WWW122" s="81"/>
      <c r="WWX122" s="81"/>
      <c r="WWY122" s="81"/>
      <c r="WWZ122" s="81"/>
      <c r="WXA122" s="81"/>
      <c r="WXB122" s="81"/>
      <c r="WXC122" s="81"/>
      <c r="WXD122" s="81"/>
      <c r="WXE122" s="81"/>
      <c r="WXF122" s="81"/>
      <c r="WXG122" s="81"/>
      <c r="WXH122" s="81"/>
      <c r="WXI122" s="81"/>
      <c r="WXJ122" s="81"/>
      <c r="WXK122" s="81"/>
      <c r="WXL122" s="81"/>
      <c r="WXM122" s="81"/>
      <c r="WXN122" s="81"/>
      <c r="WXO122" s="81"/>
      <c r="WXP122" s="81"/>
      <c r="WXQ122" s="81"/>
      <c r="WXR122" s="81"/>
      <c r="WXS122" s="81"/>
      <c r="WXT122" s="81"/>
      <c r="WXU122" s="81"/>
      <c r="WXV122" s="81"/>
      <c r="WXW122" s="81"/>
      <c r="WXX122" s="81"/>
      <c r="WXY122" s="81"/>
      <c r="WXZ122" s="81"/>
      <c r="WYA122" s="81"/>
      <c r="WYB122" s="81"/>
      <c r="WYC122" s="81"/>
      <c r="WYD122" s="81"/>
      <c r="WYE122" s="81"/>
      <c r="WYF122" s="81"/>
      <c r="WYG122" s="81"/>
      <c r="WYH122" s="81"/>
      <c r="WYI122" s="81"/>
      <c r="WYJ122" s="81"/>
      <c r="WYK122" s="81"/>
      <c r="WYL122" s="81"/>
      <c r="WYM122" s="81"/>
      <c r="WYN122" s="81"/>
      <c r="WYO122" s="81"/>
      <c r="WYP122" s="81"/>
      <c r="WYQ122" s="81"/>
      <c r="WYR122" s="81"/>
      <c r="WYS122" s="81"/>
      <c r="WYT122" s="81"/>
      <c r="WYU122" s="81"/>
      <c r="WYV122" s="81"/>
      <c r="WYW122" s="81"/>
      <c r="WYX122" s="81"/>
      <c r="WYY122" s="81"/>
      <c r="WYZ122" s="81"/>
      <c r="WZA122" s="81"/>
      <c r="WZB122" s="81"/>
      <c r="WZC122" s="81"/>
      <c r="WZD122" s="81"/>
      <c r="WZE122" s="81"/>
      <c r="WZF122" s="81"/>
      <c r="WZG122" s="81"/>
      <c r="WZH122" s="81"/>
      <c r="WZI122" s="81"/>
      <c r="WZJ122" s="81"/>
      <c r="WZK122" s="81"/>
      <c r="WZL122" s="81"/>
      <c r="WZM122" s="81"/>
      <c r="WZN122" s="81"/>
      <c r="WZO122" s="81"/>
      <c r="WZP122" s="81"/>
      <c r="WZQ122" s="81"/>
      <c r="WZR122" s="81"/>
      <c r="WZS122" s="81"/>
      <c r="WZT122" s="81"/>
      <c r="WZU122" s="81"/>
      <c r="WZV122" s="81"/>
      <c r="WZW122" s="81"/>
      <c r="WZX122" s="81"/>
      <c r="WZY122" s="81"/>
      <c r="WZZ122" s="81"/>
      <c r="XAA122" s="81"/>
      <c r="XAB122" s="81"/>
      <c r="XAC122" s="81"/>
      <c r="XAD122" s="81"/>
      <c r="XAE122" s="81"/>
      <c r="XAF122" s="81"/>
      <c r="XAG122" s="81"/>
      <c r="XAH122" s="81"/>
      <c r="XAI122" s="81"/>
      <c r="XAJ122" s="81"/>
      <c r="XAK122" s="81"/>
      <c r="XAL122" s="81"/>
      <c r="XAM122" s="81"/>
      <c r="XAN122" s="81"/>
      <c r="XAO122" s="81"/>
      <c r="XAP122" s="81"/>
      <c r="XAQ122" s="81"/>
      <c r="XAR122" s="81"/>
      <c r="XAS122" s="81"/>
      <c r="XAT122" s="81"/>
      <c r="XAU122" s="81"/>
      <c r="XAV122" s="81"/>
      <c r="XAW122" s="81"/>
      <c r="XAX122" s="81"/>
      <c r="XAY122" s="81"/>
      <c r="XAZ122" s="81"/>
      <c r="XBA122" s="81"/>
      <c r="XBB122" s="81"/>
      <c r="XBC122" s="81"/>
      <c r="XBD122" s="81"/>
      <c r="XBE122" s="81"/>
      <c r="XBF122" s="81"/>
      <c r="XBG122" s="81"/>
      <c r="XBH122" s="81"/>
      <c r="XBI122" s="81"/>
      <c r="XBJ122" s="81"/>
      <c r="XBK122" s="81"/>
      <c r="XBL122" s="81"/>
      <c r="XBM122" s="81"/>
      <c r="XBN122" s="81"/>
      <c r="XBO122" s="81"/>
      <c r="XBP122" s="81"/>
      <c r="XBQ122" s="81"/>
      <c r="XBR122" s="81"/>
      <c r="XBS122" s="81"/>
      <c r="XBT122" s="81"/>
      <c r="XBU122" s="81"/>
      <c r="XBV122" s="81"/>
      <c r="XBW122" s="81"/>
      <c r="XBX122" s="81"/>
      <c r="XBY122" s="81"/>
      <c r="XBZ122" s="81"/>
      <c r="XCA122" s="81"/>
      <c r="XCB122" s="81"/>
      <c r="XCC122" s="81"/>
      <c r="XCD122" s="81"/>
      <c r="XCE122" s="81"/>
      <c r="XCF122" s="81"/>
      <c r="XCG122" s="81"/>
      <c r="XCH122" s="81"/>
      <c r="XCI122" s="81"/>
      <c r="XCJ122" s="81"/>
      <c r="XCK122" s="81"/>
      <c r="XCL122" s="81"/>
      <c r="XCM122" s="81"/>
      <c r="XCN122" s="81"/>
      <c r="XCO122" s="81"/>
      <c r="XCP122" s="81"/>
      <c r="XCQ122" s="81"/>
      <c r="XCR122" s="81"/>
      <c r="XCS122" s="81"/>
      <c r="XCT122" s="81"/>
      <c r="XCU122" s="81"/>
      <c r="XCV122" s="81"/>
      <c r="XCW122" s="81"/>
      <c r="XCX122" s="81"/>
      <c r="XCY122" s="81"/>
      <c r="XCZ122" s="81"/>
      <c r="XDA122" s="81"/>
      <c r="XDB122" s="81"/>
      <c r="XDC122" s="81"/>
      <c r="XDD122" s="81"/>
      <c r="XDE122" s="81"/>
      <c r="XDF122" s="81"/>
      <c r="XDG122" s="81"/>
      <c r="XDH122" s="81"/>
      <c r="XDI122" s="81"/>
      <c r="XDJ122" s="81"/>
      <c r="XDK122" s="81"/>
      <c r="XDL122" s="81"/>
      <c r="XDM122" s="81"/>
      <c r="XDN122" s="81"/>
      <c r="XDO122" s="81"/>
      <c r="XDP122" s="81"/>
      <c r="XDQ122" s="81"/>
      <c r="XDR122" s="81"/>
      <c r="XDS122" s="81"/>
      <c r="XDT122" s="81"/>
      <c r="XDU122" s="81"/>
      <c r="XDV122" s="81"/>
      <c r="XDW122" s="81"/>
      <c r="XDX122" s="81"/>
      <c r="XDY122" s="81"/>
      <c r="XDZ122" s="81"/>
      <c r="XEA122" s="81"/>
      <c r="XEB122" s="81"/>
      <c r="XEC122" s="81"/>
      <c r="XED122" s="81"/>
      <c r="XEE122" s="81"/>
      <c r="XEF122" s="81"/>
      <c r="XEG122" s="81"/>
      <c r="XEH122" s="81"/>
      <c r="XEI122" s="81"/>
      <c r="XEJ122" s="81"/>
      <c r="XEK122" s="81"/>
      <c r="XEL122" s="81"/>
      <c r="XEM122" s="81"/>
      <c r="XEN122" s="81"/>
      <c r="XEO122" s="81"/>
      <c r="XEP122" s="81"/>
      <c r="XEQ122" s="81"/>
      <c r="XER122" s="81"/>
      <c r="XES122" s="81"/>
      <c r="XET122" s="81"/>
      <c r="XEU122" s="81"/>
      <c r="XEV122" s="81"/>
      <c r="XEW122" s="81"/>
      <c r="XEX122" s="81"/>
      <c r="XEY122" s="81"/>
      <c r="XEZ122" s="81"/>
      <c r="XFA122" s="81"/>
      <c r="XFB122" s="81"/>
      <c r="XFC122" s="81"/>
      <c r="XFD122" s="81"/>
    </row>
    <row r="123" spans="359:2818 15626:16384" x14ac:dyDescent="0.25">
      <c r="MU123" s="81"/>
      <c r="MV123" s="81"/>
      <c r="MW123" s="81"/>
      <c r="MX123" s="81"/>
      <c r="MY123" s="81"/>
      <c r="MZ123" s="81"/>
      <c r="NA123" s="81"/>
      <c r="NB123" s="81"/>
      <c r="NC123" s="81"/>
      <c r="ND123" s="81"/>
      <c r="NE123" s="81"/>
      <c r="NF123" s="81"/>
      <c r="NG123" s="81"/>
      <c r="NH123" s="81"/>
      <c r="NI123" s="81"/>
      <c r="NJ123" s="81"/>
      <c r="NK123" s="81"/>
      <c r="NL123" s="81"/>
      <c r="NM123" s="81"/>
      <c r="NN123" s="81"/>
      <c r="NO123" s="81"/>
      <c r="NP123" s="81"/>
      <c r="NQ123" s="81"/>
      <c r="NR123" s="81"/>
      <c r="NS123" s="81"/>
      <c r="NT123" s="81"/>
      <c r="NU123" s="81"/>
      <c r="NV123" s="81"/>
      <c r="NW123" s="81"/>
      <c r="NX123" s="81"/>
      <c r="NY123" s="81"/>
      <c r="NZ123" s="81"/>
      <c r="OA123" s="81"/>
      <c r="OB123" s="81"/>
      <c r="OC123" s="81"/>
      <c r="OD123" s="81"/>
      <c r="OE123" s="81"/>
      <c r="OF123" s="81"/>
      <c r="OG123" s="81"/>
      <c r="OH123" s="81"/>
      <c r="OI123" s="81"/>
      <c r="OJ123" s="81"/>
      <c r="OK123" s="81"/>
      <c r="OL123" s="81"/>
      <c r="OM123" s="81"/>
      <c r="ON123" s="81"/>
      <c r="OO123" s="81"/>
      <c r="OP123" s="81"/>
      <c r="OQ123" s="81"/>
      <c r="OR123" s="81"/>
      <c r="OS123" s="81"/>
      <c r="OT123" s="81"/>
      <c r="OU123" s="81"/>
      <c r="OV123" s="81"/>
      <c r="OW123" s="81"/>
      <c r="OX123" s="81"/>
      <c r="OY123" s="81"/>
      <c r="OZ123" s="81"/>
      <c r="PA123" s="81"/>
      <c r="PB123" s="81"/>
      <c r="PC123" s="81"/>
      <c r="PD123" s="81"/>
      <c r="PE123" s="81"/>
      <c r="PF123" s="81"/>
      <c r="PG123" s="81"/>
      <c r="PH123" s="81"/>
      <c r="PI123" s="81"/>
      <c r="PJ123" s="81"/>
      <c r="PK123" s="81"/>
      <c r="PL123" s="81"/>
      <c r="PM123" s="81"/>
      <c r="PN123" s="81"/>
      <c r="PO123" s="81"/>
      <c r="PP123" s="81"/>
      <c r="PQ123" s="81"/>
      <c r="PR123" s="81"/>
      <c r="PS123" s="81"/>
      <c r="PT123" s="81"/>
      <c r="PU123" s="81"/>
      <c r="PV123" s="81"/>
      <c r="PW123" s="81"/>
      <c r="PX123" s="81"/>
      <c r="PY123" s="81"/>
      <c r="PZ123" s="81"/>
      <c r="QA123" s="81"/>
      <c r="QB123" s="81"/>
      <c r="QC123" s="81"/>
      <c r="QD123" s="81"/>
      <c r="QE123" s="81"/>
      <c r="QF123" s="81"/>
      <c r="QG123" s="81"/>
      <c r="QH123" s="81"/>
      <c r="QI123" s="81"/>
      <c r="QJ123" s="81"/>
      <c r="QK123" s="81"/>
      <c r="QL123" s="81"/>
      <c r="QM123" s="81"/>
      <c r="QN123" s="81"/>
      <c r="QO123" s="81"/>
      <c r="QP123" s="81"/>
      <c r="QQ123" s="81"/>
      <c r="QR123" s="81"/>
      <c r="QS123" s="81"/>
      <c r="QT123" s="81"/>
      <c r="QU123" s="81"/>
      <c r="QV123" s="81"/>
      <c r="QW123" s="81"/>
      <c r="QX123" s="81"/>
      <c r="QY123" s="81"/>
      <c r="QZ123" s="81"/>
      <c r="RA123" s="81"/>
      <c r="RB123" s="81"/>
      <c r="RC123" s="81"/>
      <c r="RD123" s="81"/>
      <c r="RE123" s="81"/>
      <c r="RF123" s="81"/>
      <c r="RG123" s="81"/>
      <c r="RH123" s="81"/>
      <c r="RI123" s="81"/>
      <c r="RJ123" s="81"/>
      <c r="RK123" s="81"/>
      <c r="RL123" s="81"/>
      <c r="RM123" s="81"/>
      <c r="RN123" s="81"/>
      <c r="RO123" s="81"/>
      <c r="RP123" s="81"/>
      <c r="RQ123" s="81"/>
      <c r="RR123" s="81"/>
      <c r="RS123" s="81"/>
      <c r="RT123" s="81"/>
      <c r="RU123" s="81"/>
      <c r="RV123" s="81"/>
      <c r="RW123" s="81"/>
      <c r="RX123" s="81"/>
      <c r="RY123" s="81"/>
      <c r="RZ123" s="81"/>
      <c r="SA123" s="81"/>
      <c r="SB123" s="81"/>
      <c r="SC123" s="81"/>
      <c r="SD123" s="81"/>
      <c r="SE123" s="81"/>
      <c r="SF123" s="81"/>
      <c r="SG123" s="81"/>
      <c r="SH123" s="81"/>
      <c r="SI123" s="81"/>
      <c r="SJ123" s="81"/>
      <c r="SK123" s="81"/>
      <c r="SL123" s="81"/>
      <c r="SM123" s="81"/>
      <c r="SN123" s="81"/>
      <c r="SO123" s="81"/>
      <c r="SP123" s="81"/>
      <c r="SQ123" s="81"/>
      <c r="SR123" s="81"/>
      <c r="SS123" s="81"/>
      <c r="ST123" s="81"/>
      <c r="SU123" s="81"/>
      <c r="SV123" s="81"/>
      <c r="SW123" s="81"/>
      <c r="SX123" s="81"/>
      <c r="SY123" s="81"/>
      <c r="SZ123" s="81"/>
      <c r="TA123" s="81"/>
      <c r="TB123" s="81"/>
      <c r="TC123" s="81"/>
      <c r="TD123" s="81"/>
      <c r="TE123" s="81"/>
      <c r="TF123" s="81"/>
      <c r="TG123" s="81"/>
      <c r="TH123" s="81"/>
      <c r="TI123" s="81"/>
      <c r="TJ123" s="81"/>
      <c r="TK123" s="81"/>
      <c r="TL123" s="81"/>
      <c r="TM123" s="81"/>
      <c r="TN123" s="81"/>
      <c r="TO123" s="81"/>
      <c r="TP123" s="81"/>
      <c r="TQ123" s="81"/>
      <c r="TR123" s="81"/>
      <c r="TS123" s="81"/>
      <c r="TT123" s="81"/>
      <c r="TU123" s="81"/>
      <c r="TV123" s="81"/>
      <c r="TW123" s="81"/>
      <c r="TX123" s="81"/>
      <c r="TY123" s="81"/>
      <c r="TZ123" s="81"/>
      <c r="UA123" s="81"/>
      <c r="UB123" s="81"/>
      <c r="UC123" s="81"/>
      <c r="UD123" s="81"/>
      <c r="UE123" s="81"/>
      <c r="UF123" s="81"/>
      <c r="UG123" s="81"/>
      <c r="UH123" s="81"/>
      <c r="UI123" s="81"/>
      <c r="UJ123" s="81"/>
      <c r="UK123" s="81"/>
      <c r="UL123" s="81"/>
      <c r="UM123" s="81"/>
      <c r="UN123" s="81"/>
      <c r="UO123" s="81"/>
      <c r="UP123" s="81"/>
      <c r="UQ123" s="81"/>
      <c r="UR123" s="81"/>
      <c r="US123" s="81"/>
      <c r="UT123" s="81"/>
      <c r="UU123" s="81"/>
      <c r="UV123" s="81"/>
      <c r="UW123" s="81"/>
      <c r="UX123" s="81"/>
      <c r="UY123" s="81"/>
      <c r="UZ123" s="81"/>
      <c r="VA123" s="81"/>
      <c r="VB123" s="81"/>
      <c r="VC123" s="81"/>
      <c r="VD123" s="81"/>
      <c r="VE123" s="81"/>
      <c r="VF123" s="81"/>
      <c r="VG123" s="81"/>
      <c r="VH123" s="81"/>
      <c r="VI123" s="81"/>
      <c r="VJ123" s="81"/>
      <c r="VK123" s="81"/>
      <c r="VL123" s="81"/>
      <c r="VM123" s="81"/>
      <c r="VN123" s="81"/>
      <c r="VO123" s="81"/>
      <c r="VP123" s="81"/>
      <c r="VQ123" s="81"/>
      <c r="VR123" s="81"/>
      <c r="VS123" s="81"/>
      <c r="VT123" s="81"/>
      <c r="VU123" s="81"/>
      <c r="VV123" s="81"/>
      <c r="VW123" s="81"/>
      <c r="VX123" s="81"/>
      <c r="VY123" s="81"/>
      <c r="VZ123" s="81"/>
      <c r="WA123" s="81"/>
      <c r="WB123" s="81"/>
      <c r="WC123" s="81"/>
      <c r="WD123" s="81"/>
      <c r="WE123" s="81"/>
      <c r="WF123" s="81"/>
      <c r="WG123" s="81"/>
      <c r="WH123" s="81"/>
      <c r="WI123" s="81"/>
      <c r="WJ123" s="81"/>
      <c r="WK123" s="81"/>
      <c r="WL123" s="81"/>
      <c r="WM123" s="81"/>
      <c r="WN123" s="81"/>
      <c r="WO123" s="81"/>
      <c r="WP123" s="81"/>
      <c r="WQ123" s="81"/>
      <c r="WR123" s="81"/>
      <c r="WS123" s="81"/>
      <c r="WT123" s="81"/>
      <c r="WU123" s="81"/>
      <c r="WV123" s="81"/>
      <c r="WW123" s="81"/>
      <c r="WX123" s="81"/>
      <c r="WY123" s="81"/>
      <c r="WZ123" s="81"/>
      <c r="XA123" s="81"/>
      <c r="XB123" s="81"/>
      <c r="XC123" s="81"/>
      <c r="XD123" s="81"/>
      <c r="XE123" s="81"/>
      <c r="XF123" s="81"/>
      <c r="XG123" s="81"/>
      <c r="XH123" s="81"/>
      <c r="XI123" s="81"/>
      <c r="XJ123" s="81"/>
      <c r="XK123" s="81"/>
      <c r="XL123" s="81"/>
      <c r="XM123" s="81"/>
      <c r="XN123" s="81"/>
      <c r="XO123" s="81"/>
      <c r="XP123" s="81"/>
      <c r="XQ123" s="81"/>
      <c r="XR123" s="81"/>
      <c r="XS123" s="81"/>
      <c r="XT123" s="81"/>
      <c r="XU123" s="81"/>
      <c r="XV123" s="81"/>
      <c r="XW123" s="81"/>
      <c r="XX123" s="81"/>
      <c r="XY123" s="81"/>
      <c r="XZ123" s="81"/>
      <c r="YA123" s="81"/>
      <c r="YB123" s="81"/>
      <c r="YC123" s="81"/>
      <c r="YD123" s="81"/>
      <c r="YE123" s="81"/>
      <c r="YF123" s="81"/>
      <c r="YG123" s="81"/>
      <c r="YH123" s="81"/>
      <c r="YI123" s="81"/>
      <c r="YJ123" s="81"/>
      <c r="YK123" s="81"/>
      <c r="YL123" s="81"/>
      <c r="YM123" s="81"/>
      <c r="YN123" s="81"/>
      <c r="YO123" s="81"/>
      <c r="YP123" s="81"/>
      <c r="YQ123" s="81"/>
      <c r="YR123" s="81"/>
      <c r="YS123" s="81"/>
      <c r="YT123" s="81"/>
      <c r="YU123" s="81"/>
      <c r="YV123" s="81"/>
      <c r="YW123" s="81"/>
      <c r="YX123" s="81"/>
      <c r="YY123" s="81"/>
      <c r="YZ123" s="81"/>
      <c r="ZA123" s="81"/>
      <c r="ZB123" s="81"/>
      <c r="ZC123" s="81"/>
      <c r="ZD123" s="81"/>
      <c r="ZE123" s="81"/>
      <c r="ZF123" s="81"/>
      <c r="ZG123" s="81"/>
      <c r="ZH123" s="81"/>
      <c r="ZI123" s="81"/>
      <c r="ZJ123" s="81"/>
      <c r="ZK123" s="81"/>
      <c r="ZL123" s="81"/>
      <c r="ZM123" s="81"/>
      <c r="ZN123" s="81"/>
      <c r="ZO123" s="81"/>
      <c r="ZP123" s="81"/>
      <c r="ZQ123" s="81"/>
      <c r="ZR123" s="81"/>
      <c r="ZS123" s="81"/>
      <c r="ZT123" s="81"/>
      <c r="ZU123" s="81"/>
      <c r="ZV123" s="81"/>
      <c r="ZW123" s="81"/>
      <c r="ZX123" s="81"/>
      <c r="ZY123" s="81"/>
      <c r="ZZ123" s="81"/>
      <c r="AAA123" s="81"/>
      <c r="AAB123" s="81"/>
      <c r="AAC123" s="81"/>
      <c r="AAD123" s="81"/>
      <c r="AAE123" s="81"/>
      <c r="AAF123" s="81"/>
      <c r="AAG123" s="81"/>
      <c r="AAH123" s="81"/>
      <c r="AAI123" s="81"/>
      <c r="AAJ123" s="81"/>
      <c r="AAK123" s="81"/>
      <c r="AAL123" s="81"/>
      <c r="AAM123" s="81"/>
      <c r="AAN123" s="81"/>
      <c r="AAO123" s="81"/>
      <c r="AAP123" s="81"/>
      <c r="AAQ123" s="81"/>
      <c r="AAR123" s="81"/>
      <c r="AAS123" s="81"/>
      <c r="AAT123" s="81"/>
      <c r="AAU123" s="81"/>
      <c r="AAV123" s="81"/>
      <c r="AAW123" s="81"/>
      <c r="AAX123" s="81"/>
      <c r="AAY123" s="81"/>
      <c r="AAZ123" s="81"/>
      <c r="ABA123" s="81"/>
      <c r="ABB123" s="81"/>
      <c r="ABC123" s="81"/>
      <c r="ABD123" s="81"/>
      <c r="ABE123" s="81"/>
      <c r="ABF123" s="81"/>
      <c r="ABG123" s="81"/>
      <c r="ABH123" s="81"/>
      <c r="ABI123" s="81"/>
      <c r="ABJ123" s="81"/>
      <c r="ABK123" s="81"/>
      <c r="ABL123" s="81"/>
      <c r="ABM123" s="81"/>
      <c r="ABN123" s="81"/>
      <c r="ABO123" s="81"/>
      <c r="ABP123" s="81"/>
      <c r="ABQ123" s="81"/>
      <c r="ABR123" s="81"/>
      <c r="ABS123" s="81"/>
      <c r="ABT123" s="81"/>
      <c r="ABU123" s="81"/>
      <c r="ABV123" s="81"/>
      <c r="ABW123" s="81"/>
      <c r="ABX123" s="81"/>
      <c r="ABY123" s="81"/>
      <c r="ABZ123" s="81"/>
      <c r="ACA123" s="81"/>
      <c r="ACB123" s="81"/>
      <c r="ACC123" s="81"/>
      <c r="ACD123" s="81"/>
      <c r="ACE123" s="81"/>
      <c r="ACF123" s="81"/>
      <c r="ACG123" s="81"/>
      <c r="ACH123" s="81"/>
      <c r="ACI123" s="81"/>
      <c r="ACJ123" s="81"/>
      <c r="ACK123" s="81"/>
      <c r="ACL123" s="81"/>
      <c r="ACM123" s="81"/>
      <c r="ACN123" s="81"/>
      <c r="ACO123" s="81"/>
      <c r="ACP123" s="81"/>
      <c r="ACQ123" s="81"/>
      <c r="ACR123" s="81"/>
      <c r="ACS123" s="81"/>
      <c r="ACT123" s="81"/>
      <c r="ACU123" s="81"/>
      <c r="ACV123" s="81"/>
      <c r="ACW123" s="81"/>
      <c r="ACX123" s="81"/>
      <c r="ACY123" s="81"/>
      <c r="ACZ123" s="81"/>
      <c r="ADA123" s="81"/>
      <c r="ADB123" s="81"/>
      <c r="ADC123" s="81"/>
      <c r="ADD123" s="81"/>
      <c r="ADE123" s="81"/>
      <c r="ADF123" s="81"/>
      <c r="ADG123" s="81"/>
      <c r="ADH123" s="81"/>
      <c r="ADI123" s="81"/>
      <c r="ADJ123" s="81"/>
      <c r="ADK123" s="81"/>
      <c r="ADL123" s="81"/>
      <c r="ADM123" s="81"/>
      <c r="ADN123" s="81"/>
      <c r="ADO123" s="81"/>
      <c r="ADP123" s="81"/>
      <c r="ADQ123" s="81"/>
      <c r="ADR123" s="81"/>
      <c r="ADS123" s="81"/>
      <c r="ADT123" s="81"/>
      <c r="ADU123" s="81"/>
      <c r="ADV123" s="81"/>
      <c r="ADW123" s="81"/>
      <c r="ADX123" s="81"/>
      <c r="ADY123" s="81"/>
      <c r="ADZ123" s="81"/>
      <c r="AEA123" s="81"/>
      <c r="AEB123" s="81"/>
      <c r="AEC123" s="81"/>
      <c r="AED123" s="81"/>
      <c r="AEE123" s="81"/>
      <c r="AEF123" s="81"/>
      <c r="AEG123" s="81"/>
      <c r="AEH123" s="81"/>
      <c r="AEI123" s="81"/>
      <c r="AEJ123" s="81"/>
      <c r="AEK123" s="81"/>
      <c r="AEL123" s="81"/>
      <c r="AEM123" s="81"/>
      <c r="AEN123" s="81"/>
      <c r="AEO123" s="81"/>
      <c r="AEP123" s="81"/>
      <c r="AEQ123" s="81"/>
      <c r="AER123" s="81"/>
      <c r="AES123" s="81"/>
      <c r="AET123" s="81"/>
      <c r="AEU123" s="81"/>
      <c r="AEV123" s="81"/>
      <c r="AEW123" s="81"/>
      <c r="AEX123" s="81"/>
      <c r="AEY123" s="81"/>
      <c r="AEZ123" s="81"/>
      <c r="AFA123" s="81"/>
      <c r="AFB123" s="81"/>
      <c r="AFC123" s="81"/>
      <c r="AFD123" s="81"/>
      <c r="AFE123" s="81"/>
      <c r="AFF123" s="81"/>
      <c r="AFG123" s="81"/>
      <c r="AFH123" s="81"/>
      <c r="AFI123" s="81"/>
      <c r="AFJ123" s="81"/>
      <c r="AFK123" s="81"/>
      <c r="AFL123" s="81"/>
      <c r="AFM123" s="81"/>
      <c r="AFN123" s="81"/>
      <c r="AFO123" s="81"/>
      <c r="AFP123" s="81"/>
      <c r="AFQ123" s="81"/>
      <c r="AFR123" s="81"/>
      <c r="AFS123" s="81"/>
      <c r="AFT123" s="81"/>
      <c r="AFU123" s="81"/>
      <c r="AFV123" s="81"/>
      <c r="AFW123" s="81"/>
      <c r="AFX123" s="81"/>
      <c r="AFY123" s="81"/>
      <c r="AFZ123" s="81"/>
      <c r="AGA123" s="81"/>
      <c r="AGB123" s="81"/>
      <c r="AGC123" s="81"/>
      <c r="AGD123" s="81"/>
      <c r="AGE123" s="81"/>
      <c r="AGF123" s="81"/>
      <c r="AGG123" s="81"/>
      <c r="AGH123" s="81"/>
      <c r="AGI123" s="81"/>
      <c r="AGJ123" s="81"/>
      <c r="AGK123" s="81"/>
      <c r="AGL123" s="81"/>
      <c r="AGM123" s="81"/>
      <c r="AGN123" s="81"/>
      <c r="AGO123" s="81"/>
      <c r="AGP123" s="81"/>
      <c r="AGQ123" s="81"/>
      <c r="AGR123" s="81"/>
      <c r="AGS123" s="81"/>
      <c r="AGT123" s="81"/>
      <c r="AGU123" s="81"/>
      <c r="AGV123" s="81"/>
      <c r="AGW123" s="81"/>
      <c r="AGX123" s="81"/>
      <c r="AGY123" s="81"/>
      <c r="AGZ123" s="81"/>
      <c r="AHA123" s="81"/>
      <c r="AHB123" s="81"/>
      <c r="AHC123" s="81"/>
      <c r="AHD123" s="81"/>
      <c r="AHE123" s="81"/>
      <c r="AHF123" s="81"/>
      <c r="AHG123" s="81"/>
      <c r="AHH123" s="81"/>
      <c r="AHI123" s="81"/>
      <c r="AHJ123" s="81"/>
      <c r="AHK123" s="81"/>
      <c r="AHL123" s="81"/>
      <c r="AHM123" s="81"/>
      <c r="AHN123" s="81"/>
      <c r="AHO123" s="81"/>
      <c r="AHP123" s="81"/>
      <c r="AHQ123" s="81"/>
      <c r="AHR123" s="81"/>
      <c r="AHS123" s="81"/>
      <c r="AHT123" s="81"/>
      <c r="AHU123" s="81"/>
      <c r="AHV123" s="81"/>
      <c r="AHW123" s="81"/>
      <c r="AHX123" s="81"/>
      <c r="AHY123" s="81"/>
      <c r="AHZ123" s="81"/>
      <c r="AIA123" s="81"/>
      <c r="AIB123" s="81"/>
      <c r="AIC123" s="81"/>
      <c r="AID123" s="81"/>
      <c r="AIE123" s="81"/>
      <c r="AIF123" s="81"/>
      <c r="AIG123" s="81"/>
      <c r="AIH123" s="81"/>
      <c r="AII123" s="81"/>
      <c r="AIJ123" s="81"/>
      <c r="AIK123" s="81"/>
      <c r="AIL123" s="81"/>
      <c r="AIM123" s="81"/>
      <c r="AIN123" s="81"/>
      <c r="AIO123" s="81"/>
      <c r="AIP123" s="81"/>
      <c r="AIQ123" s="81"/>
      <c r="AIR123" s="81"/>
      <c r="AIS123" s="81"/>
      <c r="AIT123" s="81"/>
      <c r="AIU123" s="81"/>
      <c r="AIV123" s="81"/>
      <c r="AIW123" s="81"/>
      <c r="AIX123" s="81"/>
      <c r="AIY123" s="81"/>
      <c r="AIZ123" s="81"/>
      <c r="AJA123" s="81"/>
      <c r="AJB123" s="81"/>
      <c r="AJC123" s="81"/>
      <c r="AJD123" s="81"/>
      <c r="AJE123" s="81"/>
      <c r="AJF123" s="81"/>
      <c r="AJG123" s="81"/>
      <c r="AJH123" s="81"/>
      <c r="AJI123" s="81"/>
      <c r="AJJ123" s="81"/>
      <c r="AJK123" s="81"/>
      <c r="AJL123" s="81"/>
      <c r="AJM123" s="81"/>
      <c r="AJN123" s="81"/>
      <c r="AJO123" s="81"/>
      <c r="AJP123" s="81"/>
      <c r="AJQ123" s="81"/>
      <c r="AJR123" s="81"/>
      <c r="AJS123" s="81"/>
      <c r="AJT123" s="81"/>
      <c r="AJU123" s="81"/>
      <c r="AJV123" s="81"/>
      <c r="AJW123" s="81"/>
      <c r="AJX123" s="81"/>
      <c r="AJY123" s="81"/>
      <c r="AJZ123" s="81"/>
      <c r="AKA123" s="81"/>
      <c r="AKB123" s="81"/>
      <c r="AKC123" s="81"/>
      <c r="AKD123" s="81"/>
      <c r="AKE123" s="81"/>
      <c r="AKF123" s="81"/>
      <c r="AKG123" s="81"/>
      <c r="AKH123" s="81"/>
      <c r="AKI123" s="81"/>
      <c r="AKJ123" s="81"/>
      <c r="AKK123" s="81"/>
      <c r="AKL123" s="81"/>
      <c r="AKM123" s="81"/>
      <c r="AKN123" s="81"/>
      <c r="AKO123" s="81"/>
      <c r="AKP123" s="81"/>
      <c r="AKQ123" s="81"/>
      <c r="AKR123" s="81"/>
      <c r="AKS123" s="81"/>
      <c r="AKT123" s="81"/>
      <c r="AKU123" s="81"/>
      <c r="AKV123" s="81"/>
      <c r="AKW123" s="81"/>
      <c r="AKX123" s="81"/>
      <c r="AKY123" s="81"/>
      <c r="AKZ123" s="81"/>
      <c r="ALA123" s="81"/>
      <c r="ALB123" s="81"/>
      <c r="ALC123" s="81"/>
      <c r="ALD123" s="81"/>
      <c r="ALE123" s="81"/>
      <c r="ALF123" s="81"/>
      <c r="ALG123" s="81"/>
      <c r="ALH123" s="81"/>
      <c r="ALI123" s="81"/>
      <c r="ALJ123" s="81"/>
      <c r="ALK123" s="81"/>
      <c r="ALL123" s="81"/>
      <c r="ALM123" s="81"/>
      <c r="ALN123" s="81"/>
      <c r="ALO123" s="81"/>
      <c r="ALP123" s="81"/>
      <c r="ALQ123" s="81"/>
      <c r="ALR123" s="81"/>
      <c r="ALS123" s="81"/>
      <c r="ALT123" s="81"/>
      <c r="ALU123" s="81"/>
      <c r="ALV123" s="81"/>
      <c r="ALW123" s="81"/>
      <c r="ALX123" s="81"/>
      <c r="ALY123" s="81"/>
      <c r="ALZ123" s="81"/>
      <c r="AMA123" s="81"/>
      <c r="AMB123" s="81"/>
      <c r="AMC123" s="81"/>
      <c r="AMD123" s="81"/>
      <c r="AME123" s="81"/>
      <c r="AMF123" s="81"/>
      <c r="AMG123" s="81"/>
      <c r="AMH123" s="81"/>
      <c r="AMI123" s="81"/>
      <c r="AMJ123" s="81"/>
      <c r="AMK123" s="81"/>
      <c r="AML123" s="81"/>
      <c r="AMM123" s="81"/>
      <c r="AMN123" s="81"/>
      <c r="AMO123" s="81"/>
      <c r="AMP123" s="81"/>
      <c r="AMQ123" s="81"/>
      <c r="AMR123" s="81"/>
      <c r="AMS123" s="81"/>
      <c r="AMT123" s="81"/>
      <c r="AMU123" s="81"/>
      <c r="AMV123" s="81"/>
      <c r="AMW123" s="81"/>
      <c r="AMX123" s="81"/>
      <c r="AMY123" s="81"/>
      <c r="AMZ123" s="81"/>
      <c r="ANA123" s="81"/>
      <c r="ANB123" s="81"/>
      <c r="ANC123" s="81"/>
      <c r="AND123" s="81"/>
      <c r="ANE123" s="81"/>
      <c r="ANF123" s="81"/>
      <c r="ANG123" s="81"/>
      <c r="ANH123" s="81"/>
      <c r="ANI123" s="81"/>
      <c r="ANJ123" s="81"/>
      <c r="ANK123" s="81"/>
      <c r="ANL123" s="81"/>
      <c r="ANM123" s="81"/>
      <c r="ANN123" s="81"/>
      <c r="ANO123" s="81"/>
      <c r="ANP123" s="81"/>
      <c r="ANQ123" s="81"/>
      <c r="ANR123" s="81"/>
      <c r="ANS123" s="81"/>
      <c r="ANT123" s="81"/>
      <c r="ANU123" s="81"/>
      <c r="ANV123" s="81"/>
      <c r="ANW123" s="81"/>
      <c r="ANX123" s="81"/>
      <c r="ANY123" s="81"/>
      <c r="ANZ123" s="81"/>
      <c r="AOA123" s="81"/>
      <c r="AOB123" s="81"/>
      <c r="AOC123" s="81"/>
      <c r="AOD123" s="81"/>
      <c r="AOE123" s="81"/>
      <c r="AOF123" s="81"/>
      <c r="AOG123" s="81"/>
      <c r="AOH123" s="81"/>
      <c r="AOI123" s="81"/>
      <c r="AOJ123" s="81"/>
      <c r="AOK123" s="81"/>
      <c r="AOL123" s="81"/>
      <c r="AOM123" s="81"/>
      <c r="AON123" s="81"/>
      <c r="AOO123" s="81"/>
      <c r="AOP123" s="81"/>
      <c r="AOQ123" s="81"/>
      <c r="AOR123" s="81"/>
      <c r="AOS123" s="81"/>
      <c r="AOT123" s="81"/>
      <c r="AOU123" s="81"/>
      <c r="AOV123" s="81"/>
      <c r="AOW123" s="81"/>
      <c r="AOX123" s="81"/>
      <c r="AOY123" s="81"/>
      <c r="AOZ123" s="81"/>
      <c r="APA123" s="81"/>
      <c r="APB123" s="81"/>
      <c r="APC123" s="81"/>
      <c r="APD123" s="81"/>
      <c r="APE123" s="81"/>
      <c r="APF123" s="81"/>
      <c r="APG123" s="81"/>
      <c r="APH123" s="81"/>
      <c r="API123" s="81"/>
      <c r="APJ123" s="81"/>
      <c r="APK123" s="81"/>
      <c r="APL123" s="81"/>
      <c r="APM123" s="81"/>
      <c r="APN123" s="81"/>
      <c r="APO123" s="81"/>
      <c r="APP123" s="81"/>
      <c r="APQ123" s="81"/>
      <c r="APR123" s="81"/>
      <c r="APS123" s="81"/>
      <c r="APT123" s="81"/>
      <c r="APU123" s="81"/>
      <c r="APV123" s="81"/>
      <c r="APW123" s="81"/>
      <c r="APX123" s="81"/>
      <c r="APY123" s="81"/>
      <c r="APZ123" s="81"/>
      <c r="AQA123" s="81"/>
      <c r="AQB123" s="81"/>
      <c r="AQC123" s="81"/>
      <c r="AQD123" s="81"/>
      <c r="AQE123" s="81"/>
      <c r="AQF123" s="81"/>
      <c r="AQG123" s="81"/>
      <c r="AQH123" s="81"/>
      <c r="AQI123" s="81"/>
      <c r="AQJ123" s="81"/>
      <c r="AQK123" s="81"/>
      <c r="AQL123" s="81"/>
      <c r="AQM123" s="81"/>
      <c r="AQN123" s="81"/>
      <c r="AQO123" s="81"/>
      <c r="AQP123" s="81"/>
      <c r="AQQ123" s="81"/>
      <c r="AQR123" s="81"/>
      <c r="AQS123" s="81"/>
      <c r="AQT123" s="81"/>
      <c r="AQU123" s="81"/>
      <c r="AQV123" s="81"/>
      <c r="AQW123" s="81"/>
      <c r="AQX123" s="81"/>
      <c r="AQY123" s="81"/>
      <c r="AQZ123" s="81"/>
      <c r="ARA123" s="81"/>
      <c r="ARB123" s="81"/>
      <c r="ARC123" s="81"/>
      <c r="ARD123" s="81"/>
      <c r="ARE123" s="81"/>
      <c r="ARF123" s="81"/>
      <c r="ARG123" s="81"/>
      <c r="ARH123" s="81"/>
      <c r="ARI123" s="81"/>
      <c r="ARJ123" s="81"/>
      <c r="ARK123" s="81"/>
      <c r="ARL123" s="81"/>
      <c r="ARM123" s="81"/>
      <c r="ARN123" s="81"/>
      <c r="ARO123" s="81"/>
      <c r="ARP123" s="81"/>
      <c r="ARQ123" s="81"/>
      <c r="ARR123" s="81"/>
      <c r="ARS123" s="81"/>
      <c r="ART123" s="81"/>
      <c r="ARU123" s="81"/>
      <c r="ARV123" s="81"/>
      <c r="ARW123" s="81"/>
      <c r="BCC123" s="81"/>
      <c r="BCD123" s="81"/>
      <c r="BCE123" s="81"/>
      <c r="BCF123" s="81"/>
      <c r="BCG123" s="81"/>
      <c r="BCH123" s="81"/>
      <c r="BCI123" s="81"/>
      <c r="BCJ123" s="81"/>
      <c r="BCK123" s="81"/>
      <c r="BCL123" s="81"/>
      <c r="BCM123" s="81"/>
      <c r="BCN123" s="81"/>
      <c r="BCO123" s="81"/>
      <c r="BCP123" s="81"/>
      <c r="BCQ123" s="81"/>
      <c r="BCR123" s="81"/>
      <c r="BCS123" s="81"/>
      <c r="BCT123" s="81"/>
      <c r="BCU123" s="81"/>
      <c r="BCV123" s="81"/>
      <c r="BCW123" s="81"/>
      <c r="BCX123" s="81"/>
      <c r="BCY123" s="81"/>
      <c r="BCZ123" s="81"/>
      <c r="BDA123" s="81"/>
      <c r="BDB123" s="81"/>
      <c r="BDC123" s="81"/>
      <c r="BDD123" s="81"/>
      <c r="BDE123" s="81"/>
      <c r="BDF123" s="81"/>
      <c r="BDG123" s="81"/>
      <c r="BDH123" s="81"/>
      <c r="BDI123" s="81"/>
      <c r="BDJ123" s="81"/>
      <c r="BDK123" s="81"/>
      <c r="BDL123" s="81"/>
      <c r="BDM123" s="81"/>
      <c r="BDN123" s="81"/>
      <c r="BDO123" s="81"/>
      <c r="BDP123" s="81"/>
      <c r="BDQ123" s="81"/>
      <c r="BDR123" s="81"/>
      <c r="BDS123" s="81"/>
      <c r="BDT123" s="81"/>
      <c r="BDU123" s="81"/>
      <c r="BDV123" s="81"/>
      <c r="BDW123" s="81"/>
      <c r="BDX123" s="81"/>
      <c r="BDY123" s="81"/>
      <c r="BDZ123" s="81"/>
      <c r="BEA123" s="81"/>
      <c r="BEB123" s="81"/>
      <c r="BEC123" s="81"/>
      <c r="BED123" s="81"/>
      <c r="BEE123" s="81"/>
      <c r="BEF123" s="81"/>
      <c r="BEG123" s="81"/>
      <c r="BEH123" s="81"/>
      <c r="BEI123" s="81"/>
      <c r="BEJ123" s="81"/>
      <c r="BEK123" s="81"/>
      <c r="BEL123" s="81"/>
      <c r="BEM123" s="81"/>
      <c r="BEN123" s="81"/>
      <c r="BEO123" s="81"/>
      <c r="BEP123" s="81"/>
      <c r="BEQ123" s="81"/>
      <c r="BER123" s="81"/>
      <c r="BES123" s="81"/>
      <c r="BET123" s="81"/>
      <c r="BEU123" s="81"/>
      <c r="BEV123" s="81"/>
      <c r="BEW123" s="81"/>
      <c r="BEX123" s="81"/>
      <c r="BEY123" s="81"/>
      <c r="BEZ123" s="81"/>
      <c r="BFA123" s="81"/>
      <c r="BFB123" s="81"/>
      <c r="BFC123" s="81"/>
      <c r="BFD123" s="81"/>
      <c r="BFE123" s="81"/>
      <c r="BFF123" s="81"/>
      <c r="BFG123" s="81"/>
      <c r="BFH123" s="81"/>
      <c r="BFI123" s="81"/>
      <c r="BFJ123" s="81"/>
      <c r="BFK123" s="81"/>
      <c r="BFL123" s="81"/>
      <c r="BFM123" s="81"/>
      <c r="BFN123" s="81"/>
      <c r="BFO123" s="81"/>
      <c r="BFP123" s="81"/>
      <c r="BFQ123" s="81"/>
      <c r="BFR123" s="81"/>
      <c r="BFS123" s="81"/>
      <c r="BFT123" s="81"/>
      <c r="BFU123" s="81"/>
      <c r="BFV123" s="81"/>
      <c r="BFW123" s="81"/>
      <c r="BFX123" s="81"/>
      <c r="BFY123" s="81"/>
      <c r="BFZ123" s="81"/>
      <c r="BGA123" s="81"/>
      <c r="BGB123" s="81"/>
      <c r="BGC123" s="81"/>
      <c r="BGD123" s="81"/>
      <c r="BGE123" s="81"/>
      <c r="BGF123" s="81"/>
      <c r="BGG123" s="81"/>
      <c r="BGH123" s="81"/>
      <c r="BGI123" s="81"/>
      <c r="BGJ123" s="81"/>
      <c r="BGK123" s="81"/>
      <c r="BGL123" s="81"/>
      <c r="BGM123" s="81"/>
      <c r="BGN123" s="81"/>
      <c r="BGO123" s="81"/>
      <c r="BGP123" s="81"/>
      <c r="BGQ123" s="81"/>
      <c r="BGR123" s="81"/>
      <c r="BGS123" s="81"/>
      <c r="BGT123" s="81"/>
      <c r="BGU123" s="81"/>
      <c r="BGV123" s="81"/>
      <c r="BGW123" s="81"/>
      <c r="BGX123" s="81"/>
      <c r="BGY123" s="81"/>
      <c r="BGZ123" s="81"/>
      <c r="BHA123" s="81"/>
      <c r="BHB123" s="81"/>
      <c r="BHC123" s="81"/>
      <c r="BHD123" s="81"/>
      <c r="BHE123" s="81"/>
      <c r="BHF123" s="81"/>
      <c r="BHG123" s="81"/>
      <c r="BHH123" s="81"/>
      <c r="BHI123" s="81"/>
      <c r="BHJ123" s="81"/>
      <c r="BHK123" s="81"/>
      <c r="BHL123" s="81"/>
      <c r="BHM123" s="81"/>
      <c r="BHN123" s="81"/>
      <c r="BHO123" s="81"/>
      <c r="BHP123" s="81"/>
      <c r="BHQ123" s="81"/>
      <c r="BHR123" s="81"/>
      <c r="BHS123" s="81"/>
      <c r="BHT123" s="81"/>
      <c r="BHU123" s="81"/>
      <c r="BHV123" s="81"/>
      <c r="BHW123" s="81"/>
      <c r="BHX123" s="81"/>
      <c r="BHY123" s="81"/>
      <c r="BHZ123" s="81"/>
      <c r="BIA123" s="81"/>
      <c r="BIB123" s="81"/>
      <c r="BIC123" s="81"/>
      <c r="BID123" s="81"/>
      <c r="BIE123" s="81"/>
      <c r="BIF123" s="81"/>
      <c r="BIG123" s="81"/>
      <c r="BIH123" s="81"/>
      <c r="BII123" s="81"/>
      <c r="BIJ123" s="81"/>
      <c r="BIK123" s="81"/>
      <c r="BIL123" s="81"/>
      <c r="BIM123" s="81"/>
      <c r="BIN123" s="81"/>
      <c r="BIO123" s="81"/>
      <c r="BIP123" s="81"/>
      <c r="BIQ123" s="81"/>
      <c r="BIR123" s="81"/>
      <c r="BIS123" s="81"/>
      <c r="BIT123" s="81"/>
      <c r="BIU123" s="81"/>
      <c r="BIV123" s="81"/>
      <c r="BIW123" s="81"/>
      <c r="BIX123" s="81"/>
      <c r="BIY123" s="81"/>
      <c r="BIZ123" s="81"/>
      <c r="BJA123" s="81"/>
      <c r="BJB123" s="81"/>
      <c r="BJC123" s="81"/>
      <c r="BJD123" s="81"/>
      <c r="BJE123" s="81"/>
      <c r="BJF123" s="81"/>
      <c r="BJG123" s="81"/>
      <c r="BJH123" s="81"/>
      <c r="BJI123" s="81"/>
      <c r="BJJ123" s="81"/>
      <c r="BJK123" s="81"/>
      <c r="BJL123" s="81"/>
      <c r="BJM123" s="81"/>
      <c r="BJN123" s="81"/>
      <c r="BJO123" s="81"/>
      <c r="BJP123" s="81"/>
      <c r="BJQ123" s="81"/>
      <c r="BJR123" s="81"/>
      <c r="BJS123" s="81"/>
      <c r="BJT123" s="81"/>
      <c r="BJU123" s="81"/>
      <c r="BJV123" s="81"/>
      <c r="BJW123" s="81"/>
      <c r="BJX123" s="81"/>
      <c r="BJY123" s="81"/>
      <c r="BJZ123" s="81"/>
      <c r="BKA123" s="81"/>
      <c r="BKB123" s="81"/>
      <c r="BKC123" s="81"/>
      <c r="BKD123" s="81"/>
      <c r="BKE123" s="81"/>
      <c r="BKF123" s="81"/>
      <c r="BKG123" s="81"/>
      <c r="BKH123" s="81"/>
      <c r="BKI123" s="81"/>
      <c r="BKJ123" s="81"/>
      <c r="BKK123" s="81"/>
      <c r="BKL123" s="81"/>
      <c r="BKM123" s="81"/>
      <c r="BKN123" s="81"/>
      <c r="BKO123" s="81"/>
      <c r="BKP123" s="81"/>
      <c r="BKQ123" s="81"/>
      <c r="BKR123" s="81"/>
      <c r="BKS123" s="81"/>
      <c r="BKT123" s="81"/>
      <c r="BKU123" s="81"/>
      <c r="BKV123" s="81"/>
      <c r="BKW123" s="81"/>
      <c r="BKX123" s="81"/>
      <c r="BKY123" s="81"/>
      <c r="BKZ123" s="81"/>
      <c r="BLA123" s="81"/>
      <c r="BLB123" s="81"/>
      <c r="BLC123" s="81"/>
      <c r="BLD123" s="81"/>
      <c r="BLE123" s="81"/>
      <c r="BLF123" s="81"/>
      <c r="BLG123" s="81"/>
      <c r="BLH123" s="81"/>
      <c r="BLI123" s="81"/>
      <c r="BLJ123" s="81"/>
      <c r="BLK123" s="81"/>
      <c r="BLL123" s="81"/>
      <c r="BLM123" s="81"/>
      <c r="BLN123" s="81"/>
      <c r="BLO123" s="81"/>
      <c r="BLP123" s="81"/>
      <c r="BLQ123" s="81"/>
      <c r="BLR123" s="81"/>
      <c r="BLS123" s="81"/>
      <c r="BLT123" s="81"/>
      <c r="BLU123" s="81"/>
      <c r="BLV123" s="81"/>
      <c r="BLW123" s="81"/>
      <c r="BLX123" s="81"/>
      <c r="BLY123" s="81"/>
      <c r="BLZ123" s="81"/>
      <c r="BMA123" s="81"/>
      <c r="BMB123" s="81"/>
      <c r="BMC123" s="81"/>
      <c r="BMD123" s="81"/>
      <c r="BME123" s="81"/>
      <c r="BMF123" s="81"/>
      <c r="BMG123" s="81"/>
      <c r="BMH123" s="81"/>
      <c r="BMI123" s="81"/>
      <c r="BMJ123" s="81"/>
      <c r="BMK123" s="81"/>
      <c r="BML123" s="81"/>
      <c r="BMM123" s="81"/>
      <c r="BMN123" s="81"/>
      <c r="BMO123" s="81"/>
      <c r="BMP123" s="81"/>
      <c r="BMQ123" s="81"/>
      <c r="BMR123" s="81"/>
      <c r="BMS123" s="81"/>
      <c r="BMT123" s="81"/>
      <c r="BMU123" s="81"/>
      <c r="BMV123" s="81"/>
      <c r="BMW123" s="81"/>
      <c r="BMX123" s="81"/>
      <c r="BMY123" s="81"/>
      <c r="BMZ123" s="81"/>
      <c r="BNA123" s="81"/>
      <c r="BNB123" s="81"/>
      <c r="BNC123" s="81"/>
      <c r="BND123" s="81"/>
      <c r="BNE123" s="81"/>
      <c r="BNF123" s="81"/>
      <c r="BNG123" s="81"/>
      <c r="BNH123" s="81"/>
      <c r="BNI123" s="81"/>
      <c r="BNJ123" s="81"/>
      <c r="BNK123" s="81"/>
      <c r="BNL123" s="81"/>
      <c r="BNM123" s="81"/>
      <c r="BNN123" s="81"/>
      <c r="BNO123" s="81"/>
      <c r="BNP123" s="81"/>
      <c r="BNQ123" s="81"/>
      <c r="BNR123" s="81"/>
      <c r="BNS123" s="81"/>
      <c r="BNT123" s="81"/>
      <c r="BNU123" s="81"/>
      <c r="BNV123" s="81"/>
      <c r="BNW123" s="81"/>
      <c r="BNX123" s="81"/>
      <c r="BNY123" s="81"/>
      <c r="BNZ123" s="81"/>
      <c r="BOA123" s="81"/>
      <c r="BOB123" s="81"/>
      <c r="BOC123" s="81"/>
      <c r="BOD123" s="81"/>
      <c r="BOE123" s="81"/>
      <c r="BOF123" s="81"/>
      <c r="BOG123" s="81"/>
      <c r="BOH123" s="81"/>
      <c r="BOI123" s="81"/>
      <c r="BOJ123" s="81"/>
      <c r="BOK123" s="81"/>
      <c r="BOL123" s="81"/>
      <c r="BOM123" s="81"/>
      <c r="BON123" s="81"/>
      <c r="BOO123" s="81"/>
      <c r="BOP123" s="81"/>
      <c r="BOQ123" s="81"/>
      <c r="BOR123" s="81"/>
      <c r="BOS123" s="81"/>
      <c r="BOT123" s="81"/>
      <c r="BOU123" s="81"/>
      <c r="BOV123" s="81"/>
      <c r="BOW123" s="81"/>
      <c r="BOX123" s="81"/>
      <c r="BOY123" s="81"/>
      <c r="BOZ123" s="81"/>
      <c r="BPA123" s="81"/>
      <c r="BPB123" s="81"/>
      <c r="BPC123" s="81"/>
      <c r="BPD123" s="81"/>
      <c r="BPE123" s="81"/>
      <c r="BPF123" s="81"/>
      <c r="BPG123" s="81"/>
      <c r="BPH123" s="81"/>
      <c r="BPI123" s="81"/>
      <c r="BPJ123" s="81"/>
      <c r="BPK123" s="81"/>
      <c r="BPL123" s="81"/>
      <c r="BPM123" s="81"/>
      <c r="BPN123" s="81"/>
      <c r="BPO123" s="81"/>
      <c r="BPP123" s="81"/>
      <c r="BPQ123" s="81"/>
      <c r="BPR123" s="81"/>
      <c r="BPS123" s="81"/>
      <c r="BPT123" s="81"/>
      <c r="BPU123" s="81"/>
      <c r="BPV123" s="81"/>
      <c r="BPW123" s="81"/>
      <c r="BPX123" s="81"/>
      <c r="BPY123" s="81"/>
      <c r="BPZ123" s="81"/>
      <c r="BQA123" s="81"/>
      <c r="BQB123" s="81"/>
      <c r="BQC123" s="81"/>
      <c r="BQD123" s="81"/>
      <c r="BQE123" s="81"/>
      <c r="BQF123" s="81"/>
      <c r="BQG123" s="81"/>
      <c r="BQH123" s="81"/>
      <c r="BQI123" s="81"/>
      <c r="BQJ123" s="81"/>
      <c r="BQK123" s="81"/>
      <c r="BQL123" s="81"/>
      <c r="BQM123" s="81"/>
      <c r="BQN123" s="81"/>
      <c r="BQO123" s="81"/>
      <c r="BQP123" s="81"/>
      <c r="BQQ123" s="81"/>
      <c r="BQR123" s="81"/>
      <c r="BQS123" s="81"/>
      <c r="BQT123" s="81"/>
      <c r="BQU123" s="81"/>
      <c r="BQV123" s="81"/>
      <c r="BQW123" s="81"/>
      <c r="BQX123" s="81"/>
      <c r="BQY123" s="81"/>
      <c r="BQZ123" s="81"/>
      <c r="BRA123" s="81"/>
      <c r="BRB123" s="81"/>
      <c r="BRC123" s="81"/>
      <c r="BRD123" s="81"/>
      <c r="BRE123" s="81"/>
      <c r="BRF123" s="81"/>
      <c r="BRG123" s="81"/>
      <c r="BRH123" s="81"/>
      <c r="BRI123" s="81"/>
      <c r="BRJ123" s="81"/>
      <c r="BRK123" s="81"/>
      <c r="BRL123" s="81"/>
      <c r="BRM123" s="81"/>
      <c r="BRN123" s="81"/>
      <c r="BRO123" s="81"/>
      <c r="BRP123" s="81"/>
      <c r="BRQ123" s="81"/>
      <c r="BRR123" s="81"/>
      <c r="BRS123" s="81"/>
      <c r="BRT123" s="81"/>
      <c r="BRU123" s="81"/>
      <c r="BRV123" s="81"/>
      <c r="BRW123" s="81"/>
      <c r="BRX123" s="81"/>
      <c r="BRY123" s="81"/>
      <c r="BRZ123" s="81"/>
      <c r="BSA123" s="81"/>
      <c r="BSB123" s="81"/>
      <c r="BSC123" s="81"/>
      <c r="BSD123" s="81"/>
      <c r="BSE123" s="81"/>
      <c r="BSF123" s="81"/>
      <c r="BSG123" s="81"/>
      <c r="BSH123" s="81"/>
      <c r="BSI123" s="81"/>
      <c r="BSJ123" s="81"/>
      <c r="BSK123" s="81"/>
      <c r="BSL123" s="81"/>
      <c r="BSM123" s="81"/>
      <c r="BSN123" s="81"/>
      <c r="BSO123" s="81"/>
      <c r="BSP123" s="81"/>
      <c r="BSQ123" s="81"/>
      <c r="BSR123" s="81"/>
      <c r="BSS123" s="81"/>
      <c r="BST123" s="81"/>
      <c r="BSU123" s="81"/>
      <c r="BSV123" s="81"/>
      <c r="BSW123" s="81"/>
      <c r="BSX123" s="81"/>
      <c r="BSY123" s="81"/>
      <c r="BSZ123" s="81"/>
      <c r="BTA123" s="81"/>
      <c r="BTB123" s="81"/>
      <c r="BTC123" s="81"/>
      <c r="BTD123" s="81"/>
      <c r="BTE123" s="81"/>
      <c r="BTF123" s="81"/>
      <c r="BTG123" s="81"/>
      <c r="BTH123" s="81"/>
      <c r="BTI123" s="81"/>
      <c r="BTJ123" s="81"/>
      <c r="BTK123" s="81"/>
      <c r="BTL123" s="81"/>
      <c r="BTM123" s="81"/>
      <c r="BTN123" s="81"/>
      <c r="BTO123" s="81"/>
      <c r="BTP123" s="81"/>
      <c r="BTQ123" s="81"/>
      <c r="BTR123" s="81"/>
      <c r="BTS123" s="81"/>
      <c r="BTT123" s="81"/>
      <c r="BTU123" s="81"/>
      <c r="BTV123" s="81"/>
      <c r="BTW123" s="81"/>
      <c r="BTX123" s="81"/>
      <c r="BTY123" s="81"/>
      <c r="BTZ123" s="81"/>
      <c r="BUA123" s="81"/>
      <c r="BUB123" s="81"/>
      <c r="BUC123" s="81"/>
      <c r="BUD123" s="81"/>
      <c r="BUE123" s="81"/>
      <c r="BUF123" s="81"/>
      <c r="BUG123" s="81"/>
      <c r="BUH123" s="81"/>
      <c r="BUI123" s="81"/>
      <c r="BUJ123" s="81"/>
      <c r="BUK123" s="81"/>
      <c r="BUL123" s="81"/>
      <c r="BUM123" s="81"/>
      <c r="BUN123" s="81"/>
      <c r="BUO123" s="81"/>
      <c r="BUP123" s="81"/>
      <c r="BUQ123" s="81"/>
      <c r="BUR123" s="81"/>
      <c r="BUS123" s="81"/>
      <c r="BUT123" s="81"/>
      <c r="BUU123" s="81"/>
      <c r="BUV123" s="81"/>
      <c r="BUW123" s="81"/>
      <c r="BUX123" s="81"/>
      <c r="BUY123" s="81"/>
      <c r="BUZ123" s="81"/>
      <c r="BVA123" s="81"/>
      <c r="BVB123" s="81"/>
      <c r="BVC123" s="81"/>
      <c r="BVD123" s="81"/>
      <c r="BVE123" s="81"/>
      <c r="BVF123" s="81"/>
      <c r="BVG123" s="81"/>
      <c r="BVH123" s="81"/>
      <c r="BVI123" s="81"/>
      <c r="BVJ123" s="81"/>
      <c r="BVK123" s="81"/>
      <c r="BVL123" s="81"/>
      <c r="BVM123" s="81"/>
      <c r="BVN123" s="81"/>
      <c r="BVO123" s="81"/>
      <c r="BVP123" s="81"/>
      <c r="BVQ123" s="81"/>
      <c r="BVR123" s="81"/>
      <c r="BVS123" s="81"/>
      <c r="BVT123" s="81"/>
      <c r="BVU123" s="81"/>
      <c r="BVV123" s="81"/>
      <c r="BVW123" s="81"/>
      <c r="BVX123" s="81"/>
      <c r="BVY123" s="81"/>
      <c r="BVZ123" s="81"/>
      <c r="BWA123" s="81"/>
      <c r="BWB123" s="81"/>
      <c r="BWC123" s="81"/>
      <c r="BWD123" s="81"/>
      <c r="BWE123" s="81"/>
      <c r="BWF123" s="81"/>
      <c r="BWG123" s="81"/>
      <c r="BWH123" s="81"/>
      <c r="BWI123" s="81"/>
      <c r="BWJ123" s="81"/>
      <c r="BWK123" s="81"/>
      <c r="BWL123" s="81"/>
      <c r="BWM123" s="81"/>
      <c r="BWN123" s="81"/>
      <c r="BWO123" s="81"/>
      <c r="BWP123" s="81"/>
      <c r="BWQ123" s="81"/>
      <c r="BWR123" s="81"/>
      <c r="BWS123" s="81"/>
      <c r="BWT123" s="81"/>
      <c r="BWU123" s="81"/>
      <c r="BWV123" s="81"/>
      <c r="BWW123" s="81"/>
      <c r="BWX123" s="81"/>
      <c r="BWY123" s="81"/>
      <c r="BWZ123" s="81"/>
      <c r="BXA123" s="81"/>
      <c r="BXB123" s="81"/>
      <c r="BXC123" s="81"/>
      <c r="BXD123" s="81"/>
      <c r="BXE123" s="81"/>
      <c r="BXF123" s="81"/>
      <c r="BXG123" s="81"/>
      <c r="BXH123" s="81"/>
      <c r="BXI123" s="81"/>
      <c r="BXJ123" s="81"/>
      <c r="BXK123" s="81"/>
      <c r="BXL123" s="81"/>
      <c r="BXM123" s="81"/>
      <c r="BXN123" s="81"/>
      <c r="BXO123" s="81"/>
      <c r="BXP123" s="81"/>
      <c r="BXQ123" s="81"/>
      <c r="BXR123" s="81"/>
      <c r="BXS123" s="81"/>
      <c r="BXT123" s="81"/>
      <c r="BXU123" s="81"/>
      <c r="BXV123" s="81"/>
      <c r="BXW123" s="81"/>
      <c r="BXX123" s="81"/>
      <c r="BXY123" s="81"/>
      <c r="BXZ123" s="81"/>
      <c r="BYA123" s="81"/>
      <c r="BYB123" s="81"/>
      <c r="BYC123" s="81"/>
      <c r="BYD123" s="81"/>
      <c r="BYE123" s="81"/>
      <c r="BYF123" s="81"/>
      <c r="BYG123" s="81"/>
      <c r="BYH123" s="81"/>
      <c r="BYI123" s="81"/>
      <c r="BYJ123" s="81"/>
      <c r="BYK123" s="81"/>
      <c r="BYL123" s="81"/>
      <c r="BYM123" s="81"/>
      <c r="BYN123" s="81"/>
      <c r="BYO123" s="81"/>
      <c r="BYP123" s="81"/>
      <c r="BYQ123" s="81"/>
      <c r="BYR123" s="81"/>
      <c r="BYS123" s="81"/>
      <c r="BYT123" s="81"/>
      <c r="BYU123" s="81"/>
      <c r="BYV123" s="81"/>
      <c r="BYW123" s="81"/>
      <c r="BYX123" s="81"/>
      <c r="BYY123" s="81"/>
      <c r="BYZ123" s="81"/>
      <c r="BZA123" s="81"/>
      <c r="BZB123" s="81"/>
      <c r="BZC123" s="81"/>
      <c r="BZD123" s="81"/>
      <c r="BZE123" s="81"/>
      <c r="BZF123" s="81"/>
      <c r="BZG123" s="81"/>
      <c r="BZH123" s="81"/>
      <c r="BZI123" s="81"/>
      <c r="BZJ123" s="81"/>
      <c r="BZK123" s="81"/>
      <c r="BZL123" s="81"/>
      <c r="BZM123" s="81"/>
      <c r="BZN123" s="81"/>
      <c r="BZO123" s="81"/>
      <c r="BZP123" s="81"/>
      <c r="BZQ123" s="81"/>
      <c r="BZR123" s="81"/>
      <c r="BZS123" s="81"/>
      <c r="BZT123" s="81"/>
      <c r="BZU123" s="81"/>
      <c r="BZV123" s="81"/>
      <c r="BZW123" s="81"/>
      <c r="BZX123" s="81"/>
      <c r="BZY123" s="81"/>
      <c r="BZZ123" s="81"/>
      <c r="CAA123" s="81"/>
      <c r="CAB123" s="81"/>
      <c r="CAC123" s="81"/>
      <c r="CAD123" s="81"/>
      <c r="CAE123" s="81"/>
      <c r="CAF123" s="81"/>
      <c r="CAG123" s="81"/>
      <c r="CAH123" s="81"/>
      <c r="CAI123" s="81"/>
      <c r="CAJ123" s="81"/>
      <c r="CAK123" s="81"/>
      <c r="CAL123" s="81"/>
      <c r="CAM123" s="81"/>
      <c r="CAN123" s="81"/>
      <c r="CAO123" s="81"/>
      <c r="CAP123" s="81"/>
      <c r="CAQ123" s="81"/>
      <c r="CAR123" s="81"/>
      <c r="CAS123" s="81"/>
      <c r="CAT123" s="81"/>
      <c r="CAU123" s="81"/>
      <c r="CAV123" s="81"/>
      <c r="CAW123" s="81"/>
      <c r="CAX123" s="81"/>
      <c r="CAY123" s="81"/>
      <c r="CAZ123" s="81"/>
      <c r="CBA123" s="81"/>
      <c r="CBB123" s="81"/>
      <c r="CBC123" s="81"/>
      <c r="CBD123" s="81"/>
      <c r="CBE123" s="81"/>
      <c r="CBF123" s="81"/>
      <c r="CBG123" s="81"/>
      <c r="CBH123" s="81"/>
      <c r="CBI123" s="81"/>
      <c r="CBJ123" s="81"/>
      <c r="CBK123" s="81"/>
      <c r="CBL123" s="81"/>
      <c r="CBM123" s="81"/>
      <c r="CBN123" s="81"/>
      <c r="CBO123" s="81"/>
      <c r="CBP123" s="81"/>
      <c r="CBQ123" s="81"/>
      <c r="CBR123" s="81"/>
      <c r="CBS123" s="81"/>
      <c r="CBT123" s="81"/>
      <c r="CBU123" s="81"/>
      <c r="CBV123" s="81"/>
      <c r="CBW123" s="81"/>
      <c r="CBX123" s="81"/>
      <c r="CBY123" s="81"/>
      <c r="CBZ123" s="81"/>
      <c r="CCA123" s="81"/>
      <c r="CCB123" s="81"/>
      <c r="CCC123" s="81"/>
      <c r="CCD123" s="81"/>
      <c r="CCE123" s="81"/>
      <c r="CCF123" s="81"/>
      <c r="CCG123" s="81"/>
      <c r="CCH123" s="81"/>
      <c r="CCI123" s="81"/>
      <c r="CCJ123" s="81"/>
      <c r="CCK123" s="81"/>
      <c r="CCL123" s="81"/>
      <c r="CCM123" s="81"/>
      <c r="CCN123" s="81"/>
      <c r="CCO123" s="81"/>
      <c r="CCP123" s="81"/>
      <c r="CCQ123" s="81"/>
      <c r="CCR123" s="81"/>
      <c r="CCS123" s="81"/>
      <c r="CCT123" s="81"/>
      <c r="CCU123" s="81"/>
      <c r="CCV123" s="81"/>
      <c r="CCW123" s="81"/>
      <c r="CCX123" s="81"/>
      <c r="CCY123" s="81"/>
      <c r="CCZ123" s="81"/>
      <c r="CDA123" s="81"/>
      <c r="CDB123" s="81"/>
      <c r="CDC123" s="81"/>
      <c r="CDD123" s="81"/>
      <c r="CDE123" s="81"/>
      <c r="CDF123" s="81"/>
      <c r="CDG123" s="81"/>
      <c r="CDH123" s="81"/>
      <c r="CDI123" s="81"/>
      <c r="CDJ123" s="81"/>
      <c r="CDK123" s="81"/>
      <c r="CDL123" s="81"/>
      <c r="CDM123" s="81"/>
      <c r="CDN123" s="81"/>
      <c r="CDO123" s="81"/>
      <c r="CDP123" s="81"/>
      <c r="CDQ123" s="81"/>
      <c r="CDR123" s="81"/>
      <c r="CDS123" s="81"/>
      <c r="CDT123" s="81"/>
      <c r="CDU123" s="81"/>
      <c r="CDV123" s="81"/>
      <c r="CDW123" s="81"/>
      <c r="CDX123" s="81"/>
      <c r="CDY123" s="81"/>
      <c r="CDZ123" s="81"/>
      <c r="CEA123" s="81"/>
      <c r="CEB123" s="81"/>
      <c r="CEC123" s="81"/>
      <c r="CED123" s="81"/>
      <c r="CEE123" s="81"/>
      <c r="CEF123" s="81"/>
      <c r="CEG123" s="81"/>
      <c r="CEH123" s="81"/>
      <c r="CEI123" s="81"/>
      <c r="CEJ123" s="81"/>
      <c r="CEK123" s="81"/>
      <c r="CEL123" s="81"/>
      <c r="CEM123" s="81"/>
      <c r="CEN123" s="81"/>
      <c r="CEO123" s="81"/>
      <c r="CEP123" s="81"/>
      <c r="CEQ123" s="81"/>
      <c r="CER123" s="81"/>
      <c r="CES123" s="81"/>
      <c r="CET123" s="81"/>
      <c r="CEU123" s="81"/>
      <c r="CEV123" s="81"/>
      <c r="CEW123" s="81"/>
      <c r="CEX123" s="81"/>
      <c r="CEY123" s="81"/>
      <c r="CEZ123" s="81"/>
      <c r="CFA123" s="81"/>
      <c r="CFB123" s="81"/>
      <c r="CFC123" s="81"/>
      <c r="CFD123" s="81"/>
      <c r="CFE123" s="81"/>
      <c r="CFF123" s="81"/>
      <c r="CFG123" s="81"/>
      <c r="CFH123" s="81"/>
      <c r="CFI123" s="81"/>
      <c r="CFJ123" s="81"/>
      <c r="CFK123" s="81"/>
      <c r="CFL123" s="81"/>
      <c r="CFM123" s="81"/>
      <c r="CFN123" s="81"/>
      <c r="CFO123" s="81"/>
      <c r="CFP123" s="81"/>
      <c r="CFQ123" s="81"/>
      <c r="CFR123" s="81"/>
      <c r="CFS123" s="81"/>
      <c r="CFT123" s="81"/>
      <c r="CFU123" s="81"/>
      <c r="CFV123" s="81"/>
      <c r="CFW123" s="81"/>
      <c r="CFX123" s="81"/>
      <c r="CFY123" s="81"/>
      <c r="CFZ123" s="81"/>
      <c r="CGA123" s="81"/>
      <c r="CGB123" s="81"/>
      <c r="CGC123" s="81"/>
      <c r="CGD123" s="81"/>
      <c r="CGE123" s="81"/>
      <c r="CGF123" s="81"/>
      <c r="CGG123" s="81"/>
      <c r="CGH123" s="81"/>
      <c r="CGI123" s="81"/>
      <c r="CGJ123" s="81"/>
      <c r="CGK123" s="81"/>
      <c r="CGL123" s="81"/>
      <c r="CGM123" s="81"/>
      <c r="CGN123" s="81"/>
      <c r="CGO123" s="81"/>
      <c r="CGP123" s="81"/>
      <c r="CGQ123" s="81"/>
      <c r="CGR123" s="81"/>
      <c r="CGS123" s="81"/>
      <c r="CGT123" s="81"/>
      <c r="CGU123" s="81"/>
      <c r="CGV123" s="81"/>
      <c r="CGW123" s="81"/>
      <c r="CGX123" s="81"/>
      <c r="CGY123" s="81"/>
      <c r="CGZ123" s="81"/>
      <c r="CHA123" s="81"/>
      <c r="CHB123" s="81"/>
      <c r="CHC123" s="81"/>
      <c r="CHD123" s="81"/>
      <c r="CHE123" s="81"/>
      <c r="CHF123" s="81"/>
      <c r="CHG123" s="81"/>
      <c r="CHH123" s="81"/>
      <c r="CHI123" s="81"/>
      <c r="CHJ123" s="81"/>
      <c r="CHK123" s="81"/>
      <c r="CHL123" s="81"/>
      <c r="CHM123" s="81"/>
      <c r="CHN123" s="81"/>
      <c r="CHO123" s="81"/>
      <c r="CHP123" s="81"/>
      <c r="CHQ123" s="81"/>
      <c r="CHR123" s="81"/>
      <c r="CHS123" s="81"/>
      <c r="CHT123" s="81"/>
      <c r="CHU123" s="81"/>
      <c r="CHV123" s="81"/>
      <c r="CHW123" s="81"/>
      <c r="CHX123" s="81"/>
      <c r="CHY123" s="81"/>
      <c r="CHZ123" s="81"/>
      <c r="CIA123" s="81"/>
      <c r="CIB123" s="81"/>
      <c r="CIC123" s="81"/>
      <c r="CID123" s="81"/>
      <c r="CIE123" s="81"/>
      <c r="CIF123" s="81"/>
      <c r="CIG123" s="81"/>
      <c r="CIH123" s="81"/>
      <c r="CII123" s="81"/>
      <c r="CIJ123" s="81"/>
      <c r="CIK123" s="81"/>
      <c r="CIL123" s="81"/>
      <c r="CIM123" s="81"/>
      <c r="CIN123" s="81"/>
      <c r="CIO123" s="81"/>
      <c r="CIP123" s="81"/>
      <c r="CIQ123" s="81"/>
      <c r="CIR123" s="81"/>
      <c r="CIS123" s="81"/>
      <c r="CIT123" s="81"/>
      <c r="CIU123" s="81"/>
      <c r="CIV123" s="81"/>
      <c r="CIW123" s="81"/>
      <c r="CIX123" s="81"/>
      <c r="CIY123" s="81"/>
      <c r="CIZ123" s="81"/>
      <c r="CJA123" s="81"/>
      <c r="CJB123" s="81"/>
      <c r="CJC123" s="81"/>
      <c r="CJD123" s="81"/>
      <c r="CJE123" s="81"/>
      <c r="CJF123" s="81"/>
      <c r="CJG123" s="81"/>
      <c r="CJH123" s="81"/>
      <c r="CJI123" s="81"/>
      <c r="CJJ123" s="81"/>
      <c r="CJK123" s="81"/>
      <c r="CJL123" s="81"/>
      <c r="CJM123" s="81"/>
      <c r="CJN123" s="81"/>
      <c r="CJO123" s="81"/>
      <c r="CJP123" s="81"/>
      <c r="CJQ123" s="81"/>
      <c r="CJR123" s="81"/>
      <c r="CJS123" s="81"/>
      <c r="CJT123" s="81"/>
      <c r="CJU123" s="81"/>
      <c r="CJV123" s="81"/>
      <c r="CJW123" s="81"/>
      <c r="CJX123" s="81"/>
      <c r="CJY123" s="81"/>
      <c r="CJZ123" s="81"/>
      <c r="CKA123" s="81"/>
      <c r="CKB123" s="81"/>
      <c r="CKC123" s="81"/>
      <c r="CKD123" s="81"/>
      <c r="CKE123" s="81"/>
      <c r="CKF123" s="81"/>
      <c r="CKG123" s="81"/>
      <c r="CKH123" s="81"/>
      <c r="CKI123" s="81"/>
      <c r="CKJ123" s="81"/>
      <c r="CKK123" s="81"/>
      <c r="CKL123" s="81"/>
      <c r="CKM123" s="81"/>
      <c r="CKN123" s="81"/>
      <c r="CKO123" s="81"/>
      <c r="CKP123" s="81"/>
      <c r="CKQ123" s="81"/>
      <c r="CKR123" s="81"/>
      <c r="CKS123" s="81"/>
      <c r="CKT123" s="81"/>
      <c r="CKU123" s="81"/>
      <c r="CKV123" s="81"/>
      <c r="CKW123" s="81"/>
      <c r="CKX123" s="81"/>
      <c r="CKY123" s="81"/>
      <c r="CKZ123" s="81"/>
      <c r="CLA123" s="81"/>
      <c r="CLB123" s="81"/>
      <c r="CLC123" s="81"/>
      <c r="CLD123" s="81"/>
      <c r="CLE123" s="81"/>
      <c r="CLF123" s="81"/>
      <c r="CLG123" s="81"/>
      <c r="CLH123" s="81"/>
      <c r="CLI123" s="81"/>
      <c r="CLJ123" s="81"/>
      <c r="CLK123" s="81"/>
      <c r="CLL123" s="81"/>
      <c r="CLM123" s="81"/>
      <c r="CLN123" s="81"/>
      <c r="CLO123" s="81"/>
      <c r="CLP123" s="81"/>
      <c r="CLQ123" s="81"/>
      <c r="CLR123" s="81"/>
      <c r="CLS123" s="81"/>
      <c r="CLT123" s="81"/>
      <c r="CLU123" s="81"/>
      <c r="CLV123" s="81"/>
      <c r="CLW123" s="81"/>
      <c r="CLX123" s="81"/>
      <c r="CLY123" s="81"/>
      <c r="CLZ123" s="81"/>
      <c r="CMA123" s="81"/>
      <c r="CMB123" s="81"/>
      <c r="CMC123" s="81"/>
      <c r="CMD123" s="81"/>
      <c r="CME123" s="81"/>
      <c r="CMF123" s="81"/>
      <c r="CMG123" s="81"/>
      <c r="CMH123" s="81"/>
      <c r="CMI123" s="81"/>
      <c r="CMJ123" s="81"/>
      <c r="CMK123" s="81"/>
      <c r="CML123" s="81"/>
      <c r="CMM123" s="81"/>
      <c r="CMN123" s="81"/>
      <c r="CMO123" s="81"/>
      <c r="CMP123" s="81"/>
      <c r="CMQ123" s="81"/>
      <c r="CMR123" s="81"/>
      <c r="CMS123" s="81"/>
      <c r="CMT123" s="81"/>
      <c r="CMU123" s="81"/>
      <c r="CMV123" s="81"/>
      <c r="CMW123" s="81"/>
      <c r="CMX123" s="81"/>
      <c r="CMY123" s="81"/>
      <c r="CMZ123" s="81"/>
      <c r="CNA123" s="81"/>
      <c r="CNB123" s="81"/>
      <c r="CNC123" s="81"/>
      <c r="CND123" s="81"/>
      <c r="CNE123" s="81"/>
      <c r="CNF123" s="81"/>
      <c r="CNG123" s="81"/>
      <c r="CNH123" s="81"/>
      <c r="CNI123" s="81"/>
      <c r="CNJ123" s="81"/>
      <c r="CNK123" s="81"/>
      <c r="CNL123" s="81"/>
      <c r="CNM123" s="81"/>
      <c r="CNN123" s="81"/>
      <c r="CNO123" s="81"/>
      <c r="CNP123" s="81"/>
      <c r="CNQ123" s="81"/>
      <c r="CNR123" s="81"/>
      <c r="CNS123" s="81"/>
      <c r="CNT123" s="81"/>
      <c r="CNU123" s="81"/>
      <c r="CNV123" s="81"/>
      <c r="CNW123" s="81"/>
      <c r="CNX123" s="81"/>
      <c r="CNY123" s="81"/>
      <c r="CNZ123" s="81"/>
      <c r="COA123" s="81"/>
      <c r="COB123" s="81"/>
      <c r="COC123" s="81"/>
      <c r="COD123" s="81"/>
      <c r="COE123" s="81"/>
      <c r="COF123" s="81"/>
      <c r="COG123" s="81"/>
      <c r="COH123" s="81"/>
      <c r="COI123" s="81"/>
      <c r="COJ123" s="81"/>
      <c r="COK123" s="81"/>
      <c r="COL123" s="81"/>
      <c r="COM123" s="81"/>
      <c r="CON123" s="81"/>
      <c r="COO123" s="81"/>
      <c r="COP123" s="81"/>
      <c r="COQ123" s="81"/>
      <c r="COR123" s="81"/>
      <c r="COS123" s="81"/>
      <c r="COT123" s="81"/>
      <c r="COU123" s="81"/>
      <c r="COV123" s="81"/>
      <c r="COW123" s="81"/>
      <c r="COX123" s="81"/>
      <c r="COY123" s="81"/>
      <c r="COZ123" s="81"/>
      <c r="CPA123" s="81"/>
      <c r="CPB123" s="81"/>
      <c r="CPC123" s="81"/>
      <c r="CPD123" s="81"/>
      <c r="CPE123" s="81"/>
      <c r="CPF123" s="81"/>
      <c r="CPG123" s="81"/>
      <c r="CPH123" s="81"/>
      <c r="CPI123" s="81"/>
      <c r="CPJ123" s="81"/>
      <c r="CPK123" s="81"/>
      <c r="CPL123" s="81"/>
      <c r="CPM123" s="81"/>
      <c r="CPN123" s="81"/>
      <c r="CPO123" s="81"/>
      <c r="CPP123" s="81"/>
      <c r="CPQ123" s="81"/>
      <c r="CPR123" s="81"/>
      <c r="CPS123" s="81"/>
      <c r="CPT123" s="81"/>
      <c r="CPU123" s="81"/>
      <c r="CPV123" s="81"/>
      <c r="CPW123" s="81"/>
      <c r="CPX123" s="81"/>
      <c r="CPY123" s="81"/>
      <c r="CPZ123" s="81"/>
      <c r="CQA123" s="81"/>
      <c r="CQB123" s="81"/>
      <c r="CQC123" s="81"/>
      <c r="CQD123" s="81"/>
      <c r="CQE123" s="81"/>
      <c r="CQF123" s="81"/>
      <c r="CQG123" s="81"/>
      <c r="CQH123" s="81"/>
      <c r="CQI123" s="81"/>
      <c r="CQJ123" s="81"/>
      <c r="CQK123" s="81"/>
      <c r="CQL123" s="81"/>
      <c r="CQM123" s="81"/>
      <c r="CQN123" s="81"/>
      <c r="CQO123" s="81"/>
      <c r="CQP123" s="81"/>
      <c r="CQQ123" s="81"/>
      <c r="CQR123" s="81"/>
      <c r="CQS123" s="81"/>
      <c r="CQT123" s="81"/>
      <c r="CQU123" s="81"/>
      <c r="CQV123" s="81"/>
      <c r="CQW123" s="81"/>
      <c r="CQX123" s="81"/>
      <c r="CQY123" s="81"/>
      <c r="CQZ123" s="81"/>
      <c r="CRA123" s="81"/>
      <c r="CRB123" s="81"/>
      <c r="CRC123" s="81"/>
      <c r="CRD123" s="81"/>
      <c r="CRE123" s="81"/>
      <c r="CRF123" s="81"/>
      <c r="CRG123" s="81"/>
      <c r="CRH123" s="81"/>
      <c r="CRI123" s="81"/>
      <c r="CRJ123" s="81"/>
      <c r="CRK123" s="81"/>
      <c r="CRL123" s="81"/>
      <c r="CRM123" s="81"/>
      <c r="CRN123" s="81"/>
      <c r="CRO123" s="81"/>
      <c r="CRP123" s="81"/>
      <c r="CRQ123" s="81"/>
      <c r="CRR123" s="81"/>
      <c r="CRS123" s="81"/>
      <c r="CRT123" s="81"/>
      <c r="CRU123" s="81"/>
      <c r="CRV123" s="81"/>
      <c r="CRW123" s="81"/>
      <c r="CRX123" s="81"/>
      <c r="CRY123" s="81"/>
      <c r="CRZ123" s="81"/>
      <c r="CSA123" s="81"/>
      <c r="CSB123" s="81"/>
      <c r="CSC123" s="81"/>
      <c r="CSD123" s="81"/>
      <c r="CSE123" s="81"/>
      <c r="CSF123" s="81"/>
      <c r="CSG123" s="81"/>
      <c r="CSH123" s="81"/>
      <c r="CSI123" s="81"/>
      <c r="CSJ123" s="81"/>
      <c r="CSK123" s="81"/>
      <c r="CSL123" s="81"/>
      <c r="CSM123" s="81"/>
      <c r="CSN123" s="81"/>
      <c r="CSO123" s="81"/>
      <c r="CSP123" s="81"/>
      <c r="CSQ123" s="81"/>
      <c r="CSR123" s="81"/>
      <c r="CSS123" s="81"/>
      <c r="CST123" s="81"/>
      <c r="CSU123" s="81"/>
      <c r="CSV123" s="81"/>
      <c r="CSW123" s="81"/>
      <c r="CSX123" s="81"/>
      <c r="CSY123" s="81"/>
      <c r="CSZ123" s="81"/>
      <c r="CTA123" s="81"/>
      <c r="CTB123" s="81"/>
      <c r="CTC123" s="81"/>
      <c r="CTD123" s="81"/>
      <c r="CTE123" s="81"/>
      <c r="CTF123" s="81"/>
      <c r="CTG123" s="81"/>
      <c r="CTH123" s="81"/>
      <c r="CTI123" s="81"/>
      <c r="CTJ123" s="81"/>
      <c r="CTK123" s="81"/>
      <c r="CTL123" s="81"/>
      <c r="CTM123" s="81"/>
      <c r="CTN123" s="81"/>
      <c r="CTO123" s="81"/>
      <c r="CTP123" s="81"/>
      <c r="CTQ123" s="81"/>
      <c r="CTR123" s="81"/>
      <c r="CTS123" s="81"/>
      <c r="CTT123" s="81"/>
      <c r="CTU123" s="81"/>
      <c r="CTV123" s="81"/>
      <c r="CTW123" s="81"/>
      <c r="CTX123" s="81"/>
      <c r="CTY123" s="81"/>
      <c r="CTZ123" s="81"/>
      <c r="CUA123" s="81"/>
      <c r="CUB123" s="81"/>
      <c r="CUC123" s="81"/>
      <c r="CUD123" s="81"/>
      <c r="CUE123" s="81"/>
      <c r="CUF123" s="81"/>
      <c r="CUG123" s="81"/>
      <c r="CUH123" s="81"/>
      <c r="CUI123" s="81"/>
      <c r="CUJ123" s="81"/>
      <c r="CUK123" s="81"/>
      <c r="CUL123" s="81"/>
      <c r="CUM123" s="81"/>
      <c r="CUN123" s="81"/>
      <c r="CUO123" s="81"/>
      <c r="CUP123" s="81"/>
      <c r="CUQ123" s="81"/>
      <c r="CUR123" s="81"/>
      <c r="CUS123" s="81"/>
      <c r="CUT123" s="81"/>
      <c r="CUU123" s="81"/>
      <c r="CUV123" s="81"/>
      <c r="CUW123" s="81"/>
      <c r="CUX123" s="81"/>
      <c r="CUY123" s="81"/>
      <c r="CUZ123" s="81"/>
      <c r="CVA123" s="81"/>
      <c r="CVB123" s="81"/>
      <c r="CVC123" s="81"/>
      <c r="CVD123" s="81"/>
      <c r="CVE123" s="81"/>
      <c r="CVF123" s="81"/>
      <c r="CVG123" s="81"/>
      <c r="CVH123" s="81"/>
      <c r="CVI123" s="81"/>
      <c r="CVJ123" s="81"/>
      <c r="CVK123" s="81"/>
      <c r="CVL123" s="81"/>
      <c r="CVM123" s="81"/>
      <c r="CVN123" s="81"/>
      <c r="CVO123" s="81"/>
      <c r="CVP123" s="81"/>
      <c r="CVQ123" s="81"/>
      <c r="CVR123" s="81"/>
      <c r="CVS123" s="81"/>
      <c r="CVT123" s="81"/>
      <c r="CVU123" s="81"/>
      <c r="CVV123" s="81"/>
      <c r="CVW123" s="81"/>
      <c r="CVX123" s="81"/>
      <c r="CVY123" s="81"/>
      <c r="CVZ123" s="81"/>
      <c r="CWA123" s="81"/>
      <c r="CWB123" s="81"/>
      <c r="CWC123" s="81"/>
      <c r="CWD123" s="81"/>
      <c r="CWE123" s="81"/>
      <c r="CWF123" s="81"/>
      <c r="CWG123" s="81"/>
      <c r="CWH123" s="81"/>
      <c r="CWI123" s="81"/>
      <c r="CWJ123" s="81"/>
      <c r="CWK123" s="81"/>
      <c r="CWL123" s="81"/>
      <c r="CWM123" s="81"/>
      <c r="CWN123" s="81"/>
      <c r="CWO123" s="81"/>
      <c r="CWP123" s="81"/>
      <c r="CWQ123" s="81"/>
      <c r="CWR123" s="81"/>
      <c r="CWS123" s="81"/>
      <c r="CWT123" s="81"/>
      <c r="CWU123" s="81"/>
      <c r="CWV123" s="81"/>
      <c r="CWW123" s="81"/>
      <c r="CWX123" s="81"/>
      <c r="CWY123" s="81"/>
      <c r="CWZ123" s="81"/>
      <c r="CXA123" s="81"/>
      <c r="CXB123" s="81"/>
      <c r="CXC123" s="81"/>
      <c r="CXD123" s="81"/>
      <c r="CXE123" s="81"/>
      <c r="CXF123" s="81"/>
      <c r="CXG123" s="81"/>
      <c r="CXH123" s="81"/>
      <c r="CXI123" s="81"/>
      <c r="CXJ123" s="81"/>
      <c r="CXK123" s="81"/>
      <c r="CXL123" s="81"/>
      <c r="CXM123" s="81"/>
      <c r="CXN123" s="81"/>
      <c r="CXO123" s="81"/>
      <c r="CXP123" s="81"/>
      <c r="CXQ123" s="81"/>
      <c r="CXR123" s="81"/>
      <c r="CXS123" s="81"/>
      <c r="CXT123" s="81"/>
      <c r="CXU123" s="81"/>
      <c r="CXV123" s="81"/>
      <c r="CXW123" s="81"/>
      <c r="CXX123" s="81"/>
      <c r="CXY123" s="81"/>
      <c r="CXZ123" s="81"/>
      <c r="CYA123" s="81"/>
      <c r="CYB123" s="81"/>
      <c r="CYC123" s="81"/>
      <c r="CYD123" s="81"/>
      <c r="CYE123" s="81"/>
      <c r="CYF123" s="81"/>
      <c r="CYG123" s="81"/>
      <c r="CYH123" s="81"/>
      <c r="CYI123" s="81"/>
      <c r="CYJ123" s="81"/>
      <c r="CYK123" s="81"/>
      <c r="CYL123" s="81"/>
      <c r="CYM123" s="81"/>
      <c r="CYN123" s="81"/>
      <c r="CYO123" s="81"/>
      <c r="CYP123" s="81"/>
      <c r="CYQ123" s="81"/>
      <c r="CYR123" s="81"/>
      <c r="CYS123" s="81"/>
      <c r="CYT123" s="81"/>
      <c r="CYU123" s="81"/>
      <c r="CYV123" s="81"/>
      <c r="CYW123" s="81"/>
      <c r="CYX123" s="81"/>
      <c r="CYY123" s="81"/>
      <c r="CYZ123" s="81"/>
      <c r="CZA123" s="81"/>
      <c r="CZB123" s="81"/>
      <c r="CZC123" s="81"/>
      <c r="CZD123" s="81"/>
      <c r="CZE123" s="81"/>
      <c r="CZF123" s="81"/>
      <c r="CZG123" s="81"/>
      <c r="CZH123" s="81"/>
      <c r="CZI123" s="81"/>
      <c r="CZJ123" s="81"/>
      <c r="CZK123" s="81"/>
      <c r="CZL123" s="81"/>
      <c r="CZM123" s="81"/>
      <c r="CZN123" s="81"/>
      <c r="CZO123" s="81"/>
      <c r="CZP123" s="81"/>
      <c r="CZQ123" s="81"/>
      <c r="CZR123" s="81"/>
      <c r="CZS123" s="81"/>
      <c r="CZT123" s="81"/>
      <c r="CZU123" s="81"/>
      <c r="CZV123" s="81"/>
      <c r="CZW123" s="81"/>
      <c r="CZX123" s="81"/>
      <c r="CZY123" s="81"/>
      <c r="CZZ123" s="81"/>
      <c r="DAA123" s="81"/>
      <c r="DAB123" s="81"/>
      <c r="DAC123" s="81"/>
      <c r="DAD123" s="81"/>
      <c r="DAE123" s="81"/>
      <c r="DAF123" s="81"/>
      <c r="DAG123" s="81"/>
      <c r="DAH123" s="81"/>
      <c r="DAI123" s="81"/>
      <c r="DAJ123" s="81"/>
      <c r="DAK123" s="81"/>
      <c r="DAL123" s="81"/>
      <c r="DAM123" s="81"/>
      <c r="DAN123" s="81"/>
      <c r="DAO123" s="81"/>
      <c r="DAP123" s="81"/>
      <c r="DAQ123" s="81"/>
      <c r="DAR123" s="81"/>
      <c r="DAS123" s="81"/>
      <c r="DAT123" s="81"/>
      <c r="DAU123" s="81"/>
      <c r="DAV123" s="81"/>
      <c r="DAW123" s="81"/>
      <c r="DAX123" s="81"/>
      <c r="DAY123" s="81"/>
      <c r="DAZ123" s="81"/>
      <c r="DBA123" s="81"/>
      <c r="DBB123" s="81"/>
      <c r="DBC123" s="81"/>
      <c r="DBD123" s="81"/>
      <c r="DBE123" s="81"/>
      <c r="DBF123" s="81"/>
      <c r="DBG123" s="81"/>
      <c r="DBH123" s="81"/>
      <c r="DBI123" s="81"/>
      <c r="DBJ123" s="81"/>
      <c r="DBK123" s="81"/>
      <c r="DBL123" s="81"/>
      <c r="DBM123" s="81"/>
      <c r="DBN123" s="81"/>
      <c r="DBO123" s="81"/>
      <c r="DBP123" s="81"/>
      <c r="DBQ123" s="81"/>
      <c r="DBR123" s="81"/>
      <c r="DBS123" s="81"/>
      <c r="DBT123" s="81"/>
      <c r="DBU123" s="81"/>
      <c r="DBV123" s="81"/>
      <c r="DBW123" s="81"/>
      <c r="DBX123" s="81"/>
      <c r="DBY123" s="81"/>
      <c r="DBZ123" s="81"/>
      <c r="DCA123" s="81"/>
      <c r="DCB123" s="81"/>
      <c r="DCC123" s="81"/>
      <c r="DCD123" s="81"/>
      <c r="DCE123" s="81"/>
      <c r="DCF123" s="81"/>
      <c r="DCG123" s="81"/>
      <c r="DCH123" s="81"/>
      <c r="DCI123" s="81"/>
      <c r="DCJ123" s="81"/>
      <c r="DCK123" s="81"/>
      <c r="DCL123" s="81"/>
      <c r="DCM123" s="81"/>
      <c r="DCN123" s="81"/>
      <c r="DCO123" s="81"/>
      <c r="DCP123" s="81"/>
      <c r="DCQ123" s="81"/>
      <c r="DCR123" s="81"/>
      <c r="DCS123" s="81"/>
      <c r="DCT123" s="81"/>
      <c r="DCU123" s="81"/>
      <c r="DCV123" s="81"/>
      <c r="DCW123" s="81"/>
      <c r="DCX123" s="81"/>
      <c r="DCY123" s="81"/>
      <c r="DCZ123" s="81"/>
      <c r="DDA123" s="81"/>
      <c r="DDB123" s="81"/>
      <c r="DDC123" s="81"/>
      <c r="DDD123" s="81"/>
      <c r="DDE123" s="81"/>
      <c r="DDF123" s="81"/>
      <c r="DDG123" s="81"/>
      <c r="DDH123" s="81"/>
      <c r="DDI123" s="81"/>
      <c r="DDJ123" s="81"/>
      <c r="WBZ123" s="81"/>
      <c r="WCA123" s="81"/>
      <c r="WCB123" s="81"/>
      <c r="WCC123" s="81"/>
      <c r="WCD123" s="81"/>
      <c r="WCE123" s="81"/>
      <c r="WCF123" s="81"/>
      <c r="WCG123" s="81"/>
      <c r="WCH123" s="81"/>
      <c r="WCI123" s="81"/>
      <c r="WCJ123" s="81"/>
      <c r="WCK123" s="81"/>
      <c r="WCL123" s="81"/>
      <c r="WCM123" s="81"/>
      <c r="WCN123" s="81"/>
      <c r="WCO123" s="81"/>
      <c r="WCP123" s="81"/>
      <c r="WCQ123" s="81"/>
      <c r="WCR123" s="81"/>
      <c r="WCS123" s="81"/>
      <c r="WCT123" s="81"/>
      <c r="WCU123" s="81"/>
      <c r="WCV123" s="81"/>
      <c r="WCW123" s="81"/>
      <c r="WCX123" s="81"/>
      <c r="WCY123" s="81"/>
      <c r="WCZ123" s="81"/>
      <c r="WDA123" s="81"/>
      <c r="WDB123" s="81"/>
      <c r="WDC123" s="81"/>
      <c r="WDD123" s="81"/>
      <c r="WDE123" s="81"/>
      <c r="WDF123" s="81"/>
      <c r="WDG123" s="81"/>
      <c r="WDH123" s="81"/>
      <c r="WDI123" s="81"/>
      <c r="WDJ123" s="81"/>
      <c r="WDK123" s="81"/>
      <c r="WDL123" s="81"/>
      <c r="WDM123" s="81"/>
      <c r="WDN123" s="81"/>
      <c r="WDO123" s="81"/>
      <c r="WDP123" s="81"/>
      <c r="WDQ123" s="81"/>
      <c r="WDR123" s="81"/>
      <c r="WDS123" s="81"/>
      <c r="WDT123" s="81"/>
      <c r="WDU123" s="81"/>
      <c r="WDV123" s="81"/>
      <c r="WDW123" s="81"/>
      <c r="WDX123" s="81"/>
      <c r="WDY123" s="81"/>
      <c r="WDZ123" s="81"/>
      <c r="WEA123" s="81"/>
      <c r="WEB123" s="81"/>
      <c r="WEC123" s="81"/>
      <c r="WED123" s="81"/>
      <c r="WEE123" s="81"/>
      <c r="WEF123" s="81"/>
      <c r="WEG123" s="81"/>
      <c r="WEH123" s="81"/>
      <c r="WEI123" s="81"/>
      <c r="WEJ123" s="81"/>
      <c r="WEK123" s="81"/>
      <c r="WEL123" s="81"/>
      <c r="WEM123" s="81"/>
      <c r="WEN123" s="81"/>
      <c r="WEO123" s="81"/>
      <c r="WEP123" s="81"/>
      <c r="WEQ123" s="81"/>
      <c r="WER123" s="81"/>
      <c r="WES123" s="81"/>
      <c r="WET123" s="81"/>
      <c r="WEU123" s="81"/>
      <c r="WEV123" s="81"/>
      <c r="WEW123" s="81"/>
      <c r="WEX123" s="81"/>
      <c r="WEY123" s="81"/>
      <c r="WEZ123" s="81"/>
      <c r="WFA123" s="81"/>
      <c r="WFB123" s="81"/>
      <c r="WFC123" s="81"/>
      <c r="WFD123" s="81"/>
      <c r="WFE123" s="81"/>
      <c r="WFF123" s="81"/>
      <c r="WFG123" s="81"/>
      <c r="WFH123" s="81"/>
      <c r="WFI123" s="81"/>
      <c r="WFJ123" s="81"/>
      <c r="WFK123" s="81"/>
      <c r="WFL123" s="81"/>
      <c r="WFM123" s="81"/>
      <c r="WFN123" s="81"/>
      <c r="WFO123" s="81"/>
      <c r="WFP123" s="81"/>
      <c r="WFQ123" s="81"/>
      <c r="WFR123" s="81"/>
      <c r="WFS123" s="81"/>
      <c r="WFT123" s="81"/>
      <c r="WFU123" s="81"/>
      <c r="WFV123" s="81"/>
      <c r="WFW123" s="81"/>
      <c r="WFX123" s="81"/>
      <c r="WFY123" s="81"/>
      <c r="WFZ123" s="81"/>
      <c r="WGA123" s="81"/>
      <c r="WGB123" s="81"/>
      <c r="WGC123" s="81"/>
      <c r="WGD123" s="81"/>
      <c r="WGE123" s="81"/>
      <c r="WGF123" s="81"/>
      <c r="WGG123" s="81"/>
      <c r="WGH123" s="81"/>
      <c r="WGI123" s="81"/>
      <c r="WGJ123" s="81"/>
      <c r="WGK123" s="81"/>
      <c r="WGL123" s="81"/>
      <c r="WGM123" s="81"/>
      <c r="WGN123" s="81"/>
      <c r="WGO123" s="81"/>
      <c r="WGP123" s="81"/>
      <c r="WGQ123" s="81"/>
      <c r="WGR123" s="81"/>
      <c r="WGS123" s="81"/>
      <c r="WGT123" s="81"/>
      <c r="WGU123" s="81"/>
      <c r="WGV123" s="81"/>
      <c r="WGW123" s="81"/>
      <c r="WGX123" s="81"/>
      <c r="WGY123" s="81"/>
      <c r="WGZ123" s="81"/>
      <c r="WHA123" s="81"/>
      <c r="WHB123" s="81"/>
      <c r="WHC123" s="81"/>
      <c r="WHD123" s="81"/>
      <c r="WHE123" s="81"/>
      <c r="WHF123" s="81"/>
      <c r="WHG123" s="81"/>
      <c r="WHH123" s="81"/>
      <c r="WHI123" s="81"/>
      <c r="WHJ123" s="81"/>
      <c r="WHK123" s="81"/>
      <c r="WHL123" s="81"/>
      <c r="WHM123" s="81"/>
      <c r="WHN123" s="81"/>
      <c r="WHO123" s="81"/>
      <c r="WHP123" s="81"/>
      <c r="WHQ123" s="81"/>
      <c r="WHR123" s="81"/>
      <c r="WHS123" s="81"/>
      <c r="WHT123" s="81"/>
      <c r="WHU123" s="81"/>
      <c r="WHV123" s="81"/>
      <c r="WHW123" s="81"/>
      <c r="WHX123" s="81"/>
      <c r="WHY123" s="81"/>
      <c r="WHZ123" s="81"/>
      <c r="WIA123" s="81"/>
      <c r="WIB123" s="81"/>
      <c r="WIC123" s="81"/>
      <c r="WID123" s="81"/>
      <c r="WIE123" s="81"/>
      <c r="WIF123" s="81"/>
      <c r="WIG123" s="81"/>
      <c r="WIH123" s="81"/>
      <c r="WII123" s="81"/>
      <c r="WIJ123" s="81"/>
      <c r="WIK123" s="81"/>
      <c r="WIL123" s="81"/>
      <c r="WIM123" s="81"/>
      <c r="WIN123" s="81"/>
      <c r="WIO123" s="81"/>
      <c r="WIP123" s="81"/>
      <c r="WIQ123" s="81"/>
      <c r="WIR123" s="81"/>
      <c r="WIS123" s="81"/>
      <c r="WIT123" s="81"/>
      <c r="WIU123" s="81"/>
      <c r="WIV123" s="81"/>
      <c r="WIW123" s="81"/>
      <c r="WIX123" s="81"/>
      <c r="WIY123" s="81"/>
      <c r="WIZ123" s="81"/>
      <c r="WJA123" s="81"/>
      <c r="WJB123" s="81"/>
      <c r="WJC123" s="81"/>
      <c r="WJD123" s="81"/>
      <c r="WJE123" s="81"/>
      <c r="WJF123" s="81"/>
      <c r="WJG123" s="81"/>
      <c r="WJH123" s="81"/>
      <c r="WJI123" s="81"/>
      <c r="WJJ123" s="81"/>
      <c r="WJK123" s="81"/>
      <c r="WJL123" s="81"/>
      <c r="WJM123" s="81"/>
      <c r="WJN123" s="81"/>
      <c r="WJO123" s="81"/>
      <c r="WJP123" s="81"/>
      <c r="WJQ123" s="81"/>
      <c r="WJR123" s="81"/>
      <c r="WJS123" s="81"/>
      <c r="WJT123" s="81"/>
      <c r="WJU123" s="81"/>
      <c r="WJV123" s="81"/>
      <c r="WJW123" s="81"/>
      <c r="WJX123" s="81"/>
      <c r="WJY123" s="81"/>
      <c r="WJZ123" s="81"/>
      <c r="WKA123" s="81"/>
      <c r="WKB123" s="81"/>
      <c r="WKC123" s="81"/>
      <c r="WKD123" s="81"/>
      <c r="WKE123" s="81"/>
      <c r="WKF123" s="81"/>
      <c r="WKG123" s="81"/>
      <c r="WKH123" s="81"/>
      <c r="WKI123" s="81"/>
      <c r="WKJ123" s="81"/>
      <c r="WKK123" s="81"/>
      <c r="WKL123" s="81"/>
      <c r="WKM123" s="81"/>
      <c r="WKN123" s="81"/>
      <c r="WKO123" s="81"/>
      <c r="WKP123" s="81"/>
      <c r="WKQ123" s="81"/>
      <c r="WKR123" s="81"/>
      <c r="WKS123" s="81"/>
      <c r="WKT123" s="81"/>
      <c r="WKU123" s="81"/>
      <c r="WKV123" s="81"/>
      <c r="WKW123" s="81"/>
      <c r="WKX123" s="81"/>
      <c r="WKY123" s="81"/>
      <c r="WKZ123" s="81"/>
      <c r="WLA123" s="81"/>
      <c r="WLB123" s="81"/>
      <c r="WLC123" s="81"/>
      <c r="WLD123" s="81"/>
      <c r="WLE123" s="81"/>
      <c r="WLF123" s="81"/>
      <c r="WLG123" s="81"/>
      <c r="WLH123" s="81"/>
      <c r="WLI123" s="81"/>
      <c r="WLJ123" s="81"/>
      <c r="WLK123" s="81"/>
      <c r="WLL123" s="81"/>
      <c r="WLM123" s="81"/>
      <c r="WLN123" s="81"/>
      <c r="WLO123" s="81"/>
      <c r="WLP123" s="81"/>
      <c r="WLQ123" s="81"/>
      <c r="WLR123" s="81"/>
      <c r="WLS123" s="81"/>
      <c r="WLT123" s="81"/>
      <c r="WLU123" s="81"/>
      <c r="WLV123" s="81"/>
      <c r="WLW123" s="81"/>
      <c r="WLX123" s="81"/>
      <c r="WLY123" s="81"/>
      <c r="WLZ123" s="81"/>
      <c r="WMA123" s="81"/>
      <c r="WMB123" s="81"/>
      <c r="WMC123" s="81"/>
      <c r="WMD123" s="81"/>
      <c r="WME123" s="81"/>
      <c r="WMF123" s="81"/>
      <c r="WMG123" s="81"/>
      <c r="WMH123" s="81"/>
      <c r="WMI123" s="81"/>
      <c r="WMJ123" s="81"/>
      <c r="WMK123" s="81"/>
      <c r="WML123" s="81"/>
      <c r="WMM123" s="81"/>
      <c r="WMN123" s="81"/>
      <c r="WMO123" s="81"/>
      <c r="WMP123" s="81"/>
      <c r="WMQ123" s="81"/>
      <c r="WMR123" s="81"/>
      <c r="WMS123" s="81"/>
      <c r="WMT123" s="81"/>
      <c r="WMU123" s="81"/>
      <c r="WMV123" s="81"/>
      <c r="WMW123" s="81"/>
      <c r="WMX123" s="81"/>
      <c r="WMY123" s="81"/>
      <c r="WMZ123" s="81"/>
      <c r="WNA123" s="81"/>
      <c r="WNB123" s="81"/>
      <c r="WNC123" s="81"/>
      <c r="WND123" s="81"/>
      <c r="WNE123" s="81"/>
      <c r="WNF123" s="81"/>
      <c r="WNG123" s="81"/>
      <c r="WNH123" s="81"/>
      <c r="WNI123" s="81"/>
      <c r="WNJ123" s="81"/>
      <c r="WNK123" s="81"/>
      <c r="WNL123" s="81"/>
      <c r="WNM123" s="81"/>
      <c r="WNN123" s="81"/>
      <c r="WNO123" s="81"/>
      <c r="WNP123" s="81"/>
      <c r="WNQ123" s="81"/>
      <c r="WNR123" s="81"/>
      <c r="WNS123" s="81"/>
      <c r="WNT123" s="81"/>
      <c r="WNU123" s="81"/>
      <c r="WNV123" s="81"/>
      <c r="WNW123" s="81"/>
      <c r="WNX123" s="81"/>
      <c r="WNY123" s="81"/>
      <c r="WNZ123" s="81"/>
      <c r="WOA123" s="81"/>
      <c r="WOB123" s="81"/>
      <c r="WOC123" s="81"/>
      <c r="WOD123" s="81"/>
      <c r="WOE123" s="81"/>
      <c r="WOF123" s="81"/>
      <c r="WOG123" s="81"/>
      <c r="WOH123" s="81"/>
      <c r="WOI123" s="81"/>
      <c r="WOJ123" s="81"/>
      <c r="WOK123" s="81"/>
      <c r="WOL123" s="81"/>
      <c r="WOM123" s="81"/>
      <c r="WON123" s="81"/>
      <c r="WOO123" s="81"/>
      <c r="WOP123" s="81"/>
      <c r="WOQ123" s="81"/>
      <c r="WOR123" s="81"/>
      <c r="WOS123" s="81"/>
      <c r="WOT123" s="81"/>
      <c r="WOU123" s="81"/>
      <c r="WOV123" s="81"/>
      <c r="WOW123" s="81"/>
      <c r="WOX123" s="81"/>
      <c r="WOY123" s="81"/>
      <c r="WOZ123" s="81"/>
      <c r="WPA123" s="81"/>
      <c r="WPB123" s="81"/>
      <c r="WPC123" s="81"/>
      <c r="WPD123" s="81"/>
      <c r="WPE123" s="81"/>
      <c r="WPF123" s="81"/>
      <c r="WPG123" s="81"/>
      <c r="WPH123" s="81"/>
      <c r="WPI123" s="81"/>
      <c r="WPJ123" s="81"/>
      <c r="WPK123" s="81"/>
      <c r="WPL123" s="81"/>
      <c r="WPM123" s="81"/>
      <c r="WPN123" s="81"/>
      <c r="WPO123" s="81"/>
      <c r="WPP123" s="81"/>
      <c r="WPQ123" s="81"/>
      <c r="WPR123" s="81"/>
      <c r="WPS123" s="81"/>
      <c r="WPT123" s="81"/>
      <c r="WPU123" s="81"/>
      <c r="WPV123" s="81"/>
      <c r="WPW123" s="81"/>
      <c r="WPX123" s="81"/>
      <c r="WPY123" s="81"/>
      <c r="WPZ123" s="81"/>
      <c r="WQA123" s="81"/>
      <c r="WQB123" s="81"/>
      <c r="WQC123" s="81"/>
      <c r="WQD123" s="81"/>
      <c r="WQE123" s="81"/>
      <c r="WQF123" s="81"/>
      <c r="WQG123" s="81"/>
      <c r="WQH123" s="81"/>
      <c r="WQI123" s="81"/>
      <c r="WQJ123" s="81"/>
      <c r="WQK123" s="81"/>
      <c r="WQL123" s="81"/>
      <c r="WQM123" s="81"/>
      <c r="WQN123" s="81"/>
      <c r="WQO123" s="81"/>
      <c r="WQP123" s="81"/>
      <c r="WQQ123" s="81"/>
      <c r="WQR123" s="81"/>
      <c r="WQS123" s="81"/>
      <c r="WQT123" s="81"/>
      <c r="WQU123" s="81"/>
      <c r="WQV123" s="81"/>
      <c r="WQW123" s="81"/>
      <c r="WQX123" s="81"/>
      <c r="WQY123" s="81"/>
      <c r="WQZ123" s="81"/>
      <c r="WRA123" s="81"/>
      <c r="WRB123" s="81"/>
      <c r="WRC123" s="81"/>
      <c r="WRD123" s="81"/>
      <c r="WRE123" s="81"/>
      <c r="WRF123" s="81"/>
      <c r="WRG123" s="81"/>
      <c r="WRH123" s="81"/>
      <c r="WRI123" s="81"/>
      <c r="WRJ123" s="81"/>
      <c r="WRK123" s="81"/>
      <c r="WRL123" s="81"/>
      <c r="WRM123" s="81"/>
      <c r="WRN123" s="81"/>
      <c r="WRO123" s="81"/>
      <c r="WRP123" s="81"/>
      <c r="WRQ123" s="81"/>
      <c r="WRR123" s="81"/>
      <c r="WRS123" s="81"/>
      <c r="WRT123" s="81"/>
      <c r="WRU123" s="81"/>
      <c r="WRV123" s="81"/>
      <c r="WRW123" s="81"/>
      <c r="WRX123" s="81"/>
      <c r="WRY123" s="81"/>
      <c r="WRZ123" s="81"/>
      <c r="WSA123" s="81"/>
      <c r="WSB123" s="81"/>
      <c r="WSC123" s="81"/>
      <c r="WSD123" s="81"/>
      <c r="WSE123" s="81"/>
      <c r="WSF123" s="81"/>
      <c r="WSG123" s="81"/>
      <c r="WSH123" s="81"/>
      <c r="WSI123" s="81"/>
      <c r="WSJ123" s="81"/>
      <c r="WSK123" s="81"/>
      <c r="WSL123" s="81"/>
      <c r="WSM123" s="81"/>
      <c r="WSN123" s="81"/>
      <c r="WSO123" s="81"/>
      <c r="WSP123" s="81"/>
      <c r="WSQ123" s="81"/>
      <c r="WSR123" s="81"/>
      <c r="WSS123" s="81"/>
      <c r="WST123" s="81"/>
      <c r="WSU123" s="81"/>
      <c r="WSV123" s="81"/>
      <c r="WSW123" s="81"/>
      <c r="WSX123" s="81"/>
      <c r="WSY123" s="81"/>
      <c r="WSZ123" s="81"/>
      <c r="WTA123" s="81"/>
      <c r="WTB123" s="81"/>
      <c r="WTC123" s="81"/>
      <c r="WTD123" s="81"/>
      <c r="WTE123" s="81"/>
      <c r="WTF123" s="81"/>
      <c r="WTG123" s="81"/>
      <c r="WTH123" s="81"/>
      <c r="WTI123" s="81"/>
      <c r="WTJ123" s="81"/>
      <c r="WTK123" s="81"/>
      <c r="WTL123" s="81"/>
      <c r="WTM123" s="81"/>
      <c r="WTN123" s="81"/>
      <c r="WTO123" s="81"/>
      <c r="WTP123" s="81"/>
      <c r="WTQ123" s="81"/>
      <c r="WTR123" s="81"/>
      <c r="WTS123" s="81"/>
      <c r="WTT123" s="81"/>
      <c r="WTU123" s="81"/>
      <c r="WTV123" s="81"/>
      <c r="WTW123" s="81"/>
      <c r="WTX123" s="81"/>
      <c r="WTY123" s="81"/>
      <c r="WTZ123" s="81"/>
      <c r="WUA123" s="81"/>
      <c r="WUB123" s="81"/>
      <c r="WUC123" s="81"/>
      <c r="WUD123" s="81"/>
      <c r="WUE123" s="81"/>
      <c r="WUF123" s="81"/>
      <c r="WUG123" s="81"/>
      <c r="WUH123" s="81"/>
      <c r="WUI123" s="81"/>
      <c r="WUJ123" s="81"/>
      <c r="WUK123" s="81"/>
      <c r="WUL123" s="81"/>
      <c r="WUM123" s="81"/>
      <c r="WUN123" s="81"/>
      <c r="WUO123" s="81"/>
      <c r="WUP123" s="81"/>
      <c r="WUQ123" s="81"/>
      <c r="WUR123" s="81"/>
      <c r="WUS123" s="81"/>
      <c r="WUT123" s="81"/>
      <c r="WUU123" s="81"/>
      <c r="WUV123" s="81"/>
      <c r="WUW123" s="81"/>
      <c r="WUX123" s="81"/>
      <c r="WUY123" s="81"/>
      <c r="WUZ123" s="81"/>
      <c r="WVA123" s="81"/>
      <c r="WVB123" s="81"/>
      <c r="WVC123" s="81"/>
      <c r="WVD123" s="81"/>
      <c r="WVE123" s="81"/>
      <c r="WVF123" s="81"/>
      <c r="WVG123" s="81"/>
      <c r="WVH123" s="81"/>
      <c r="WVI123" s="81"/>
      <c r="WVJ123" s="81"/>
      <c r="WVK123" s="81"/>
      <c r="WVL123" s="81"/>
      <c r="WVM123" s="81"/>
      <c r="WVN123" s="81"/>
      <c r="WVO123" s="81"/>
      <c r="WVP123" s="81"/>
      <c r="WVQ123" s="81"/>
      <c r="WVR123" s="81"/>
      <c r="WVS123" s="81"/>
      <c r="WVT123" s="81"/>
      <c r="WVU123" s="81"/>
      <c r="WVV123" s="81"/>
      <c r="WVW123" s="81"/>
      <c r="WVX123" s="81"/>
      <c r="WVY123" s="81"/>
      <c r="WVZ123" s="81"/>
      <c r="WWA123" s="81"/>
      <c r="WWB123" s="81"/>
      <c r="WWC123" s="81"/>
      <c r="WWD123" s="81"/>
      <c r="WWE123" s="81"/>
      <c r="WWF123" s="81"/>
      <c r="WWG123" s="81"/>
      <c r="WWH123" s="81"/>
      <c r="WWI123" s="81"/>
      <c r="WWJ123" s="81"/>
      <c r="WWK123" s="81"/>
      <c r="WWL123" s="81"/>
      <c r="WWM123" s="81"/>
      <c r="WWN123" s="81"/>
      <c r="WWO123" s="81"/>
      <c r="WWP123" s="81"/>
      <c r="WWQ123" s="81"/>
      <c r="WWR123" s="81"/>
      <c r="WWS123" s="81"/>
      <c r="WWT123" s="81"/>
      <c r="WWU123" s="81"/>
      <c r="WWV123" s="81"/>
      <c r="WWW123" s="81"/>
      <c r="WWX123" s="81"/>
      <c r="WWY123" s="81"/>
      <c r="WWZ123" s="81"/>
      <c r="WXA123" s="81"/>
      <c r="WXB123" s="81"/>
      <c r="WXC123" s="81"/>
      <c r="WXD123" s="81"/>
      <c r="WXE123" s="81"/>
      <c r="WXF123" s="81"/>
      <c r="WXG123" s="81"/>
      <c r="WXH123" s="81"/>
      <c r="WXI123" s="81"/>
      <c r="WXJ123" s="81"/>
      <c r="WXK123" s="81"/>
      <c r="WXL123" s="81"/>
      <c r="WXM123" s="81"/>
      <c r="WXN123" s="81"/>
      <c r="WXO123" s="81"/>
      <c r="WXP123" s="81"/>
      <c r="WXQ123" s="81"/>
      <c r="WXR123" s="81"/>
      <c r="WXS123" s="81"/>
      <c r="WXT123" s="81"/>
      <c r="WXU123" s="81"/>
      <c r="WXV123" s="81"/>
      <c r="WXW123" s="81"/>
      <c r="WXX123" s="81"/>
      <c r="WXY123" s="81"/>
      <c r="WXZ123" s="81"/>
      <c r="WYA123" s="81"/>
      <c r="WYB123" s="81"/>
      <c r="WYC123" s="81"/>
      <c r="WYD123" s="81"/>
      <c r="WYE123" s="81"/>
      <c r="WYF123" s="81"/>
      <c r="WYG123" s="81"/>
      <c r="WYH123" s="81"/>
      <c r="WYI123" s="81"/>
      <c r="WYJ123" s="81"/>
      <c r="WYK123" s="81"/>
      <c r="WYL123" s="81"/>
      <c r="WYM123" s="81"/>
      <c r="WYN123" s="81"/>
      <c r="WYO123" s="81"/>
      <c r="WYP123" s="81"/>
      <c r="WYQ123" s="81"/>
      <c r="WYR123" s="81"/>
      <c r="WYS123" s="81"/>
      <c r="WYT123" s="81"/>
      <c r="WYU123" s="81"/>
      <c r="WYV123" s="81"/>
      <c r="WYW123" s="81"/>
      <c r="WYX123" s="81"/>
      <c r="WYY123" s="81"/>
      <c r="WYZ123" s="81"/>
      <c r="WZA123" s="81"/>
      <c r="WZB123" s="81"/>
      <c r="WZC123" s="81"/>
      <c r="WZD123" s="81"/>
      <c r="WZE123" s="81"/>
      <c r="WZF123" s="81"/>
      <c r="WZG123" s="81"/>
      <c r="WZH123" s="81"/>
      <c r="WZI123" s="81"/>
      <c r="WZJ123" s="81"/>
      <c r="WZK123" s="81"/>
      <c r="WZL123" s="81"/>
      <c r="WZM123" s="81"/>
      <c r="WZN123" s="81"/>
      <c r="WZO123" s="81"/>
      <c r="WZP123" s="81"/>
      <c r="WZQ123" s="81"/>
      <c r="WZR123" s="81"/>
      <c r="WZS123" s="81"/>
      <c r="WZT123" s="81"/>
      <c r="WZU123" s="81"/>
      <c r="WZV123" s="81"/>
      <c r="WZW123" s="81"/>
      <c r="WZX123" s="81"/>
      <c r="WZY123" s="81"/>
      <c r="WZZ123" s="81"/>
      <c r="XAA123" s="81"/>
      <c r="XAB123" s="81"/>
      <c r="XAC123" s="81"/>
      <c r="XAD123" s="81"/>
      <c r="XAE123" s="81"/>
      <c r="XAF123" s="81"/>
      <c r="XAG123" s="81"/>
      <c r="XAH123" s="81"/>
      <c r="XAI123" s="81"/>
      <c r="XAJ123" s="81"/>
      <c r="XAK123" s="81"/>
      <c r="XAL123" s="81"/>
      <c r="XAM123" s="81"/>
      <c r="XAN123" s="81"/>
      <c r="XAO123" s="81"/>
      <c r="XAP123" s="81"/>
      <c r="XAQ123" s="81"/>
      <c r="XAR123" s="81"/>
      <c r="XAS123" s="81"/>
      <c r="XAT123" s="81"/>
      <c r="XAU123" s="81"/>
      <c r="XAV123" s="81"/>
      <c r="XAW123" s="81"/>
      <c r="XAX123" s="81"/>
      <c r="XAY123" s="81"/>
      <c r="XAZ123" s="81"/>
      <c r="XBA123" s="81"/>
      <c r="XBB123" s="81"/>
      <c r="XBC123" s="81"/>
      <c r="XBD123" s="81"/>
      <c r="XBE123" s="81"/>
      <c r="XBF123" s="81"/>
      <c r="XBG123" s="81"/>
      <c r="XBH123" s="81"/>
      <c r="XBI123" s="81"/>
      <c r="XBJ123" s="81"/>
      <c r="XBK123" s="81"/>
      <c r="XBL123" s="81"/>
      <c r="XBM123" s="81"/>
      <c r="XBN123" s="81"/>
      <c r="XBO123" s="81"/>
      <c r="XBP123" s="81"/>
      <c r="XBQ123" s="81"/>
      <c r="XBR123" s="81"/>
      <c r="XBS123" s="81"/>
      <c r="XBT123" s="81"/>
      <c r="XBU123" s="81"/>
      <c r="XBV123" s="81"/>
      <c r="XBW123" s="81"/>
      <c r="XBX123" s="81"/>
      <c r="XBY123" s="81"/>
      <c r="XBZ123" s="81"/>
      <c r="XCA123" s="81"/>
      <c r="XCB123" s="81"/>
      <c r="XCC123" s="81"/>
      <c r="XCD123" s="81"/>
      <c r="XCE123" s="81"/>
      <c r="XCF123" s="81"/>
      <c r="XCG123" s="81"/>
      <c r="XCH123" s="81"/>
      <c r="XCI123" s="81"/>
      <c r="XCJ123" s="81"/>
      <c r="XCK123" s="81"/>
      <c r="XCL123" s="81"/>
      <c r="XCM123" s="81"/>
      <c r="XCN123" s="81"/>
      <c r="XCO123" s="81"/>
      <c r="XCP123" s="81"/>
      <c r="XCQ123" s="81"/>
      <c r="XCR123" s="81"/>
      <c r="XCS123" s="81"/>
      <c r="XCT123" s="81"/>
      <c r="XCU123" s="81"/>
      <c r="XCV123" s="81"/>
      <c r="XCW123" s="81"/>
      <c r="XCX123" s="81"/>
      <c r="XCY123" s="81"/>
      <c r="XCZ123" s="81"/>
      <c r="XDA123" s="81"/>
      <c r="XDB123" s="81"/>
      <c r="XDC123" s="81"/>
      <c r="XDD123" s="81"/>
      <c r="XDE123" s="81"/>
      <c r="XDF123" s="81"/>
      <c r="XDG123" s="81"/>
      <c r="XDH123" s="81"/>
      <c r="XDI123" s="81"/>
      <c r="XDJ123" s="81"/>
      <c r="XDK123" s="81"/>
      <c r="XDL123" s="81"/>
      <c r="XDM123" s="81"/>
      <c r="XDN123" s="81"/>
      <c r="XDO123" s="81"/>
      <c r="XDP123" s="81"/>
      <c r="XDQ123" s="81"/>
      <c r="XDR123" s="81"/>
      <c r="XDS123" s="81"/>
      <c r="XDT123" s="81"/>
      <c r="XDU123" s="81"/>
      <c r="XDV123" s="81"/>
      <c r="XDW123" s="81"/>
      <c r="XDX123" s="81"/>
      <c r="XDY123" s="81"/>
      <c r="XDZ123" s="81"/>
      <c r="XEA123" s="81"/>
      <c r="XEB123" s="81"/>
      <c r="XEC123" s="81"/>
      <c r="XED123" s="81"/>
      <c r="XEE123" s="81"/>
      <c r="XEF123" s="81"/>
      <c r="XEG123" s="81"/>
      <c r="XEH123" s="81"/>
      <c r="XEI123" s="81"/>
      <c r="XEJ123" s="81"/>
      <c r="XEK123" s="81"/>
      <c r="XEL123" s="81"/>
      <c r="XEM123" s="81"/>
      <c r="XEN123" s="81"/>
      <c r="XEO123" s="81"/>
      <c r="XEP123" s="81"/>
      <c r="XEQ123" s="81"/>
      <c r="XER123" s="81"/>
      <c r="XES123" s="81"/>
      <c r="XET123" s="81"/>
      <c r="XEU123" s="81"/>
      <c r="XEV123" s="81"/>
      <c r="XEW123" s="81"/>
      <c r="XEX123" s="81"/>
      <c r="XEY123" s="81"/>
      <c r="XEZ123" s="81"/>
      <c r="XFA123" s="81"/>
      <c r="XFB123" s="81"/>
      <c r="XFC123" s="81"/>
      <c r="XFD123" s="81"/>
    </row>
    <row r="124" spans="359:2818 15626:16384" x14ac:dyDescent="0.25">
      <c r="MU124" s="81"/>
      <c r="MV124" s="81"/>
      <c r="MW124" s="81"/>
      <c r="MX124" s="81"/>
      <c r="MY124" s="81"/>
      <c r="MZ124" s="81"/>
      <c r="NA124" s="81"/>
      <c r="NB124" s="81"/>
      <c r="NC124" s="81"/>
      <c r="ND124" s="81"/>
      <c r="NE124" s="81"/>
      <c r="NF124" s="81"/>
      <c r="NG124" s="81"/>
      <c r="NH124" s="81"/>
      <c r="NI124" s="81"/>
      <c r="NJ124" s="81"/>
      <c r="NK124" s="81"/>
      <c r="NL124" s="81"/>
      <c r="NM124" s="81"/>
      <c r="NN124" s="81"/>
      <c r="NO124" s="81"/>
      <c r="NP124" s="81"/>
      <c r="NQ124" s="81"/>
      <c r="NR124" s="81"/>
      <c r="NS124" s="81"/>
      <c r="NT124" s="81"/>
      <c r="NU124" s="81"/>
      <c r="NV124" s="81"/>
      <c r="NW124" s="81"/>
      <c r="NX124" s="81"/>
      <c r="NY124" s="81"/>
      <c r="NZ124" s="81"/>
      <c r="OA124" s="81"/>
      <c r="OB124" s="81"/>
      <c r="OC124" s="81"/>
      <c r="OD124" s="81"/>
      <c r="OE124" s="81"/>
      <c r="OF124" s="81"/>
      <c r="OG124" s="81"/>
      <c r="OH124" s="81"/>
      <c r="OI124" s="81"/>
      <c r="OJ124" s="81"/>
      <c r="OK124" s="81"/>
      <c r="OL124" s="81"/>
      <c r="OM124" s="81"/>
      <c r="ON124" s="81"/>
      <c r="OO124" s="81"/>
      <c r="OP124" s="81"/>
      <c r="OQ124" s="81"/>
      <c r="OR124" s="81"/>
      <c r="OS124" s="81"/>
      <c r="OT124" s="81"/>
      <c r="OU124" s="81"/>
      <c r="OV124" s="81"/>
      <c r="OW124" s="81"/>
      <c r="OX124" s="81"/>
      <c r="OY124" s="81"/>
      <c r="OZ124" s="81"/>
      <c r="PA124" s="81"/>
      <c r="PB124" s="81"/>
      <c r="PC124" s="81"/>
      <c r="PD124" s="81"/>
      <c r="PE124" s="81"/>
      <c r="PF124" s="81"/>
      <c r="PG124" s="81"/>
      <c r="PH124" s="81"/>
      <c r="PI124" s="81"/>
      <c r="PJ124" s="81"/>
      <c r="PK124" s="81"/>
      <c r="PL124" s="81"/>
      <c r="PM124" s="81"/>
      <c r="PN124" s="81"/>
      <c r="PO124" s="81"/>
      <c r="PP124" s="81"/>
      <c r="PQ124" s="81"/>
      <c r="PR124" s="81"/>
      <c r="PS124" s="81"/>
      <c r="PT124" s="81"/>
      <c r="PU124" s="81"/>
      <c r="PV124" s="81"/>
      <c r="PW124" s="81"/>
      <c r="PX124" s="81"/>
      <c r="PY124" s="81"/>
      <c r="PZ124" s="81"/>
      <c r="QA124" s="81"/>
      <c r="QB124" s="81"/>
      <c r="QC124" s="81"/>
      <c r="QD124" s="81"/>
      <c r="QE124" s="81"/>
      <c r="QF124" s="81"/>
      <c r="QG124" s="81"/>
      <c r="QH124" s="81"/>
      <c r="QI124" s="81"/>
      <c r="QJ124" s="81"/>
      <c r="QK124" s="81"/>
      <c r="QL124" s="81"/>
      <c r="QM124" s="81"/>
      <c r="QN124" s="81"/>
      <c r="QO124" s="81"/>
      <c r="QP124" s="81"/>
      <c r="QQ124" s="81"/>
      <c r="QR124" s="81"/>
      <c r="QS124" s="81"/>
      <c r="QT124" s="81"/>
      <c r="QU124" s="81"/>
      <c r="QV124" s="81"/>
      <c r="QW124" s="81"/>
      <c r="QX124" s="81"/>
      <c r="QY124" s="81"/>
      <c r="QZ124" s="81"/>
      <c r="RA124" s="81"/>
      <c r="RB124" s="81"/>
      <c r="RC124" s="81"/>
      <c r="RD124" s="81"/>
      <c r="RE124" s="81"/>
      <c r="RF124" s="81"/>
      <c r="RG124" s="81"/>
      <c r="RH124" s="81"/>
      <c r="RI124" s="81"/>
      <c r="RJ124" s="81"/>
      <c r="RK124" s="81"/>
      <c r="RL124" s="81"/>
      <c r="RM124" s="81"/>
      <c r="RN124" s="81"/>
      <c r="RO124" s="81"/>
      <c r="RP124" s="81"/>
      <c r="RQ124" s="81"/>
      <c r="RR124" s="81"/>
      <c r="RS124" s="81"/>
      <c r="RT124" s="81"/>
      <c r="RU124" s="81"/>
      <c r="RV124" s="81"/>
      <c r="RW124" s="81"/>
      <c r="RX124" s="81"/>
      <c r="RY124" s="81"/>
      <c r="RZ124" s="81"/>
      <c r="SA124" s="81"/>
      <c r="SB124" s="81"/>
      <c r="SC124" s="81"/>
      <c r="SD124" s="81"/>
      <c r="SE124" s="81"/>
      <c r="SF124" s="81"/>
      <c r="SG124" s="81"/>
      <c r="SH124" s="81"/>
      <c r="SI124" s="81"/>
      <c r="SJ124" s="81"/>
      <c r="SK124" s="81"/>
      <c r="SL124" s="81"/>
      <c r="SM124" s="81"/>
      <c r="SN124" s="81"/>
      <c r="SO124" s="81"/>
      <c r="SP124" s="81"/>
      <c r="SQ124" s="81"/>
      <c r="SR124" s="81"/>
      <c r="SS124" s="81"/>
      <c r="ST124" s="81"/>
      <c r="SU124" s="81"/>
      <c r="SV124" s="81"/>
      <c r="SW124" s="81"/>
      <c r="SX124" s="81"/>
      <c r="SY124" s="81"/>
      <c r="SZ124" s="81"/>
      <c r="TA124" s="81"/>
      <c r="TB124" s="81"/>
      <c r="TC124" s="81"/>
      <c r="TD124" s="81"/>
      <c r="TE124" s="81"/>
      <c r="TF124" s="81"/>
      <c r="TG124" s="81"/>
      <c r="TH124" s="81"/>
      <c r="TI124" s="81"/>
      <c r="TJ124" s="81"/>
      <c r="TK124" s="81"/>
      <c r="TL124" s="81"/>
      <c r="TM124" s="81"/>
      <c r="TN124" s="81"/>
      <c r="TO124" s="81"/>
      <c r="TP124" s="81"/>
      <c r="TQ124" s="81"/>
      <c r="TR124" s="81"/>
      <c r="TS124" s="81"/>
      <c r="TT124" s="81"/>
      <c r="TU124" s="81"/>
      <c r="TV124" s="81"/>
      <c r="TW124" s="81"/>
      <c r="TX124" s="81"/>
      <c r="TY124" s="81"/>
      <c r="TZ124" s="81"/>
      <c r="UA124" s="81"/>
      <c r="UB124" s="81"/>
      <c r="UC124" s="81"/>
      <c r="UD124" s="81"/>
      <c r="UE124" s="81"/>
      <c r="UF124" s="81"/>
      <c r="UG124" s="81"/>
      <c r="UH124" s="81"/>
      <c r="UI124" s="81"/>
      <c r="UJ124" s="81"/>
      <c r="UK124" s="81"/>
      <c r="UL124" s="81"/>
      <c r="UM124" s="81"/>
      <c r="UN124" s="81"/>
      <c r="UO124" s="81"/>
      <c r="UP124" s="81"/>
      <c r="UQ124" s="81"/>
      <c r="UR124" s="81"/>
      <c r="US124" s="81"/>
      <c r="UT124" s="81"/>
      <c r="UU124" s="81"/>
      <c r="UV124" s="81"/>
      <c r="UW124" s="81"/>
      <c r="UX124" s="81"/>
      <c r="UY124" s="81"/>
      <c r="UZ124" s="81"/>
      <c r="VA124" s="81"/>
      <c r="VB124" s="81"/>
      <c r="VC124" s="81"/>
      <c r="VD124" s="81"/>
      <c r="VE124" s="81"/>
      <c r="VF124" s="81"/>
      <c r="VG124" s="81"/>
      <c r="VH124" s="81"/>
      <c r="VI124" s="81"/>
      <c r="VJ124" s="81"/>
      <c r="VK124" s="81"/>
      <c r="VL124" s="81"/>
      <c r="VM124" s="81"/>
      <c r="VN124" s="81"/>
      <c r="VO124" s="81"/>
      <c r="VP124" s="81"/>
      <c r="VQ124" s="81"/>
      <c r="VR124" s="81"/>
      <c r="VS124" s="81"/>
      <c r="VT124" s="81"/>
      <c r="VU124" s="81"/>
      <c r="VV124" s="81"/>
      <c r="VW124" s="81"/>
      <c r="VX124" s="81"/>
      <c r="VY124" s="81"/>
      <c r="VZ124" s="81"/>
      <c r="WA124" s="81"/>
      <c r="WB124" s="81"/>
      <c r="WC124" s="81"/>
      <c r="WD124" s="81"/>
      <c r="WE124" s="81"/>
      <c r="WF124" s="81"/>
      <c r="WG124" s="81"/>
      <c r="WH124" s="81"/>
      <c r="WI124" s="81"/>
      <c r="WJ124" s="81"/>
      <c r="WK124" s="81"/>
      <c r="WL124" s="81"/>
      <c r="WM124" s="81"/>
      <c r="WN124" s="81"/>
      <c r="WO124" s="81"/>
      <c r="WP124" s="81"/>
      <c r="WQ124" s="81"/>
      <c r="WR124" s="81"/>
      <c r="WS124" s="81"/>
      <c r="WT124" s="81"/>
      <c r="WU124" s="81"/>
      <c r="WV124" s="81"/>
      <c r="WW124" s="81"/>
      <c r="WX124" s="81"/>
      <c r="WY124" s="81"/>
      <c r="WZ124" s="81"/>
      <c r="XA124" s="81"/>
      <c r="XB124" s="81"/>
      <c r="XC124" s="81"/>
      <c r="XD124" s="81"/>
      <c r="XE124" s="81"/>
      <c r="XF124" s="81"/>
      <c r="XG124" s="81"/>
      <c r="XH124" s="81"/>
      <c r="XI124" s="81"/>
      <c r="XJ124" s="81"/>
      <c r="XK124" s="81"/>
      <c r="XL124" s="81"/>
      <c r="XM124" s="81"/>
      <c r="XN124" s="81"/>
      <c r="XO124" s="81"/>
      <c r="XP124" s="81"/>
      <c r="XQ124" s="81"/>
      <c r="XR124" s="81"/>
      <c r="XS124" s="81"/>
      <c r="XT124" s="81"/>
      <c r="XU124" s="81"/>
      <c r="XV124" s="81"/>
      <c r="XW124" s="81"/>
      <c r="XX124" s="81"/>
      <c r="XY124" s="81"/>
      <c r="XZ124" s="81"/>
      <c r="YA124" s="81"/>
      <c r="YB124" s="81"/>
      <c r="YC124" s="81"/>
      <c r="YD124" s="81"/>
      <c r="YE124" s="81"/>
      <c r="YF124" s="81"/>
      <c r="YG124" s="81"/>
      <c r="YH124" s="81"/>
      <c r="YI124" s="81"/>
      <c r="YJ124" s="81"/>
      <c r="YK124" s="81"/>
      <c r="YL124" s="81"/>
      <c r="YM124" s="81"/>
      <c r="YN124" s="81"/>
      <c r="YO124" s="81"/>
      <c r="YP124" s="81"/>
      <c r="YQ124" s="81"/>
      <c r="YR124" s="81"/>
      <c r="YS124" s="81"/>
      <c r="YT124" s="81"/>
      <c r="YU124" s="81"/>
      <c r="YV124" s="81"/>
      <c r="YW124" s="81"/>
      <c r="YX124" s="81"/>
      <c r="YY124" s="81"/>
      <c r="YZ124" s="81"/>
      <c r="ZA124" s="81"/>
      <c r="ZB124" s="81"/>
      <c r="ZC124" s="81"/>
      <c r="ZD124" s="81"/>
      <c r="ZE124" s="81"/>
      <c r="ZF124" s="81"/>
      <c r="ZG124" s="81"/>
      <c r="ZH124" s="81"/>
      <c r="ZI124" s="81"/>
      <c r="ZJ124" s="81"/>
      <c r="ZK124" s="81"/>
      <c r="ZL124" s="81"/>
      <c r="ZM124" s="81"/>
      <c r="ZN124" s="81"/>
      <c r="ZO124" s="81"/>
      <c r="ZP124" s="81"/>
      <c r="ZQ124" s="81"/>
      <c r="ZR124" s="81"/>
      <c r="ZS124" s="81"/>
      <c r="ZT124" s="81"/>
      <c r="ZU124" s="81"/>
      <c r="ZV124" s="81"/>
      <c r="ZW124" s="81"/>
      <c r="ZX124" s="81"/>
      <c r="ZY124" s="81"/>
      <c r="ZZ124" s="81"/>
      <c r="AAA124" s="81"/>
      <c r="AAB124" s="81"/>
      <c r="AAC124" s="81"/>
      <c r="AAD124" s="81"/>
      <c r="AAE124" s="81"/>
      <c r="AAF124" s="81"/>
      <c r="AAG124" s="81"/>
      <c r="AAH124" s="81"/>
      <c r="AAI124" s="81"/>
      <c r="AAJ124" s="81"/>
      <c r="AAK124" s="81"/>
      <c r="AAL124" s="81"/>
      <c r="AAM124" s="81"/>
      <c r="AAN124" s="81"/>
      <c r="AAO124" s="81"/>
      <c r="AAP124" s="81"/>
      <c r="AAQ124" s="81"/>
      <c r="AAR124" s="81"/>
      <c r="AAS124" s="81"/>
      <c r="AAT124" s="81"/>
      <c r="AAU124" s="81"/>
      <c r="AAV124" s="81"/>
      <c r="AAW124" s="81"/>
      <c r="AAX124" s="81"/>
      <c r="AAY124" s="81"/>
      <c r="AAZ124" s="81"/>
      <c r="ABA124" s="81"/>
      <c r="ABB124" s="81"/>
      <c r="ABC124" s="81"/>
      <c r="ABD124" s="81"/>
      <c r="ABE124" s="81"/>
      <c r="ABF124" s="81"/>
      <c r="ABG124" s="81"/>
      <c r="ABH124" s="81"/>
      <c r="ABI124" s="81"/>
      <c r="ABJ124" s="81"/>
      <c r="ABK124" s="81"/>
      <c r="ABL124" s="81"/>
      <c r="ABM124" s="81"/>
      <c r="ABN124" s="81"/>
      <c r="ABO124" s="81"/>
      <c r="ABP124" s="81"/>
      <c r="ABQ124" s="81"/>
      <c r="ABR124" s="81"/>
      <c r="ABS124" s="81"/>
      <c r="ABT124" s="81"/>
      <c r="ABU124" s="81"/>
      <c r="ABV124" s="81"/>
      <c r="ABW124" s="81"/>
      <c r="ABX124" s="81"/>
      <c r="ABY124" s="81"/>
      <c r="ABZ124" s="81"/>
      <c r="ACA124" s="81"/>
      <c r="ACB124" s="81"/>
      <c r="ACC124" s="81"/>
      <c r="ACD124" s="81"/>
      <c r="ACE124" s="81"/>
      <c r="ACF124" s="81"/>
      <c r="ACG124" s="81"/>
      <c r="ACH124" s="81"/>
      <c r="ACI124" s="81"/>
      <c r="ACJ124" s="81"/>
      <c r="ACK124" s="81"/>
      <c r="ACL124" s="81"/>
      <c r="ACM124" s="81"/>
      <c r="ACN124" s="81"/>
      <c r="ACO124" s="81"/>
      <c r="ACP124" s="81"/>
      <c r="ACQ124" s="81"/>
      <c r="ACR124" s="81"/>
      <c r="ACS124" s="81"/>
      <c r="ACT124" s="81"/>
      <c r="ACU124" s="81"/>
      <c r="ACV124" s="81"/>
      <c r="ACW124" s="81"/>
      <c r="ACX124" s="81"/>
      <c r="ACY124" s="81"/>
      <c r="ACZ124" s="81"/>
      <c r="ADA124" s="81"/>
      <c r="ADB124" s="81"/>
      <c r="ADC124" s="81"/>
      <c r="ADD124" s="81"/>
      <c r="ADE124" s="81"/>
      <c r="ADF124" s="81"/>
      <c r="ADG124" s="81"/>
      <c r="ADH124" s="81"/>
      <c r="ADI124" s="81"/>
      <c r="ADJ124" s="81"/>
      <c r="ADK124" s="81"/>
      <c r="ADL124" s="81"/>
      <c r="ADM124" s="81"/>
      <c r="ADN124" s="81"/>
      <c r="ADO124" s="81"/>
      <c r="ADP124" s="81"/>
      <c r="ADQ124" s="81"/>
      <c r="ADR124" s="81"/>
      <c r="ADS124" s="81"/>
      <c r="ADT124" s="81"/>
      <c r="ADU124" s="81"/>
      <c r="ADV124" s="81"/>
      <c r="ADW124" s="81"/>
      <c r="ADX124" s="81"/>
      <c r="ADY124" s="81"/>
      <c r="ADZ124" s="81"/>
      <c r="AEA124" s="81"/>
      <c r="AEB124" s="81"/>
      <c r="AEC124" s="81"/>
      <c r="AED124" s="81"/>
      <c r="AEE124" s="81"/>
      <c r="AEF124" s="81"/>
      <c r="AEG124" s="81"/>
      <c r="AEH124" s="81"/>
      <c r="AEI124" s="81"/>
      <c r="AEJ124" s="81"/>
      <c r="AEK124" s="81"/>
      <c r="AEL124" s="81"/>
      <c r="AEM124" s="81"/>
      <c r="AEN124" s="81"/>
      <c r="AEO124" s="81"/>
      <c r="AEP124" s="81"/>
      <c r="AEQ124" s="81"/>
      <c r="AER124" s="81"/>
      <c r="AES124" s="81"/>
      <c r="AET124" s="81"/>
      <c r="AEU124" s="81"/>
      <c r="AEV124" s="81"/>
      <c r="AEW124" s="81"/>
      <c r="AEX124" s="81"/>
      <c r="AEY124" s="81"/>
      <c r="AEZ124" s="81"/>
      <c r="AFA124" s="81"/>
      <c r="AFB124" s="81"/>
      <c r="AFC124" s="81"/>
      <c r="AFD124" s="81"/>
      <c r="AFE124" s="81"/>
      <c r="AFF124" s="81"/>
      <c r="AFG124" s="81"/>
      <c r="AFH124" s="81"/>
      <c r="AFI124" s="81"/>
      <c r="AFJ124" s="81"/>
      <c r="AFK124" s="81"/>
      <c r="AFL124" s="81"/>
      <c r="AFM124" s="81"/>
      <c r="AFN124" s="81"/>
      <c r="AFO124" s="81"/>
      <c r="AFP124" s="81"/>
      <c r="AFQ124" s="81"/>
      <c r="AFR124" s="81"/>
      <c r="AFS124" s="81"/>
      <c r="AFT124" s="81"/>
      <c r="AFU124" s="81"/>
      <c r="AFV124" s="81"/>
      <c r="AFW124" s="81"/>
      <c r="AFX124" s="81"/>
      <c r="AFY124" s="81"/>
      <c r="AFZ124" s="81"/>
      <c r="AGA124" s="81"/>
      <c r="AGB124" s="81"/>
      <c r="AGC124" s="81"/>
      <c r="AGD124" s="81"/>
      <c r="AGE124" s="81"/>
      <c r="AGF124" s="81"/>
      <c r="AGG124" s="81"/>
      <c r="AGH124" s="81"/>
      <c r="AGI124" s="81"/>
      <c r="AGJ124" s="81"/>
      <c r="AGK124" s="81"/>
      <c r="AGL124" s="81"/>
      <c r="AGM124" s="81"/>
      <c r="AGN124" s="81"/>
      <c r="AGO124" s="81"/>
      <c r="AGP124" s="81"/>
      <c r="AGQ124" s="81"/>
      <c r="AGR124" s="81"/>
      <c r="AGS124" s="81"/>
      <c r="AGT124" s="81"/>
      <c r="AGU124" s="81"/>
      <c r="AGV124" s="81"/>
      <c r="AGW124" s="81"/>
      <c r="AGX124" s="81"/>
      <c r="AGY124" s="81"/>
      <c r="AGZ124" s="81"/>
      <c r="AHA124" s="81"/>
      <c r="AHB124" s="81"/>
      <c r="AHC124" s="81"/>
      <c r="AHD124" s="81"/>
      <c r="AHE124" s="81"/>
      <c r="AHF124" s="81"/>
      <c r="AHG124" s="81"/>
      <c r="AHH124" s="81"/>
      <c r="AHI124" s="81"/>
      <c r="AHJ124" s="81"/>
      <c r="AHK124" s="81"/>
      <c r="AHL124" s="81"/>
      <c r="AHM124" s="81"/>
      <c r="AHN124" s="81"/>
      <c r="AHO124" s="81"/>
      <c r="AHP124" s="81"/>
      <c r="AHQ124" s="81"/>
      <c r="AHR124" s="81"/>
      <c r="AHS124" s="81"/>
      <c r="AHT124" s="81"/>
      <c r="AHU124" s="81"/>
      <c r="AHV124" s="81"/>
      <c r="AHW124" s="81"/>
      <c r="AHX124" s="81"/>
      <c r="AHY124" s="81"/>
      <c r="AHZ124" s="81"/>
      <c r="AIA124" s="81"/>
      <c r="AIB124" s="81"/>
      <c r="AIC124" s="81"/>
      <c r="AID124" s="81"/>
      <c r="AIE124" s="81"/>
      <c r="AIF124" s="81"/>
      <c r="AIG124" s="81"/>
      <c r="AIH124" s="81"/>
      <c r="AII124" s="81"/>
      <c r="AIJ124" s="81"/>
      <c r="AIK124" s="81"/>
      <c r="AIL124" s="81"/>
      <c r="AIM124" s="81"/>
      <c r="AIN124" s="81"/>
      <c r="AIO124" s="81"/>
      <c r="AIP124" s="81"/>
      <c r="AIQ124" s="81"/>
      <c r="AIR124" s="81"/>
      <c r="AIS124" s="81"/>
      <c r="AIT124" s="81"/>
      <c r="AIU124" s="81"/>
      <c r="AIV124" s="81"/>
      <c r="AIW124" s="81"/>
      <c r="AIX124" s="81"/>
      <c r="AIY124" s="81"/>
      <c r="AIZ124" s="81"/>
      <c r="AJA124" s="81"/>
      <c r="AJB124" s="81"/>
      <c r="AJC124" s="81"/>
      <c r="AJD124" s="81"/>
      <c r="AJE124" s="81"/>
      <c r="AJF124" s="81"/>
      <c r="AJG124" s="81"/>
      <c r="AJH124" s="81"/>
      <c r="AJI124" s="81"/>
      <c r="AJJ124" s="81"/>
      <c r="AJK124" s="81"/>
      <c r="AJL124" s="81"/>
      <c r="AJM124" s="81"/>
      <c r="AJN124" s="81"/>
      <c r="AJO124" s="81"/>
      <c r="AJP124" s="81"/>
      <c r="AJQ124" s="81"/>
      <c r="AJR124" s="81"/>
      <c r="AJS124" s="81"/>
      <c r="AJT124" s="81"/>
      <c r="AJU124" s="81"/>
      <c r="AJV124" s="81"/>
      <c r="AJW124" s="81"/>
      <c r="AJX124" s="81"/>
      <c r="AJY124" s="81"/>
      <c r="AJZ124" s="81"/>
      <c r="AKA124" s="81"/>
      <c r="AKB124" s="81"/>
      <c r="AKC124" s="81"/>
      <c r="AKD124" s="81"/>
      <c r="AKE124" s="81"/>
      <c r="AKF124" s="81"/>
      <c r="AKG124" s="81"/>
      <c r="AKH124" s="81"/>
      <c r="AKI124" s="81"/>
      <c r="AKJ124" s="81"/>
      <c r="AKK124" s="81"/>
      <c r="AKL124" s="81"/>
      <c r="AKM124" s="81"/>
      <c r="AKN124" s="81"/>
      <c r="AKO124" s="81"/>
      <c r="AKP124" s="81"/>
      <c r="AKQ124" s="81"/>
      <c r="AKR124" s="81"/>
      <c r="AKS124" s="81"/>
      <c r="AKT124" s="81"/>
      <c r="AKU124" s="81"/>
      <c r="AKV124" s="81"/>
      <c r="AKW124" s="81"/>
      <c r="AKX124" s="81"/>
      <c r="AKY124" s="81"/>
      <c r="AKZ124" s="81"/>
      <c r="ALA124" s="81"/>
      <c r="ALB124" s="81"/>
      <c r="ALC124" s="81"/>
      <c r="ALD124" s="81"/>
      <c r="ALE124" s="81"/>
      <c r="ALF124" s="81"/>
      <c r="ALG124" s="81"/>
      <c r="ALH124" s="81"/>
      <c r="ALI124" s="81"/>
      <c r="ALJ124" s="81"/>
      <c r="ALK124" s="81"/>
      <c r="ALL124" s="81"/>
      <c r="ALM124" s="81"/>
      <c r="ALN124" s="81"/>
      <c r="ALO124" s="81"/>
      <c r="ALP124" s="81"/>
      <c r="ALQ124" s="81"/>
      <c r="ALR124" s="81"/>
      <c r="ALS124" s="81"/>
      <c r="ALT124" s="81"/>
      <c r="ALU124" s="81"/>
      <c r="ALV124" s="81"/>
      <c r="ALW124" s="81"/>
      <c r="ALX124" s="81"/>
      <c r="ALY124" s="81"/>
      <c r="ALZ124" s="81"/>
      <c r="AMA124" s="81"/>
      <c r="AMB124" s="81"/>
      <c r="AMC124" s="81"/>
      <c r="AMD124" s="81"/>
      <c r="AME124" s="81"/>
      <c r="AMF124" s="81"/>
      <c r="AMG124" s="81"/>
      <c r="AMH124" s="81"/>
      <c r="AMI124" s="81"/>
      <c r="AMJ124" s="81"/>
      <c r="AMK124" s="81"/>
      <c r="AML124" s="81"/>
      <c r="AMM124" s="81"/>
      <c r="AMN124" s="81"/>
      <c r="AMO124" s="81"/>
      <c r="AMP124" s="81"/>
      <c r="AMQ124" s="81"/>
      <c r="AMR124" s="81"/>
      <c r="AMS124" s="81"/>
      <c r="AMT124" s="81"/>
      <c r="AMU124" s="81"/>
      <c r="AMV124" s="81"/>
      <c r="AMW124" s="81"/>
      <c r="AMX124" s="81"/>
      <c r="AMY124" s="81"/>
      <c r="AMZ124" s="81"/>
      <c r="ANA124" s="81"/>
      <c r="ANB124" s="81"/>
      <c r="ANC124" s="81"/>
      <c r="AND124" s="81"/>
      <c r="ANE124" s="81"/>
      <c r="ANF124" s="81"/>
      <c r="ANG124" s="81"/>
      <c r="ANH124" s="81"/>
      <c r="ANI124" s="81"/>
      <c r="ANJ124" s="81"/>
      <c r="ANK124" s="81"/>
      <c r="ANL124" s="81"/>
      <c r="ANM124" s="81"/>
      <c r="ANN124" s="81"/>
      <c r="ANO124" s="81"/>
      <c r="ANP124" s="81"/>
      <c r="ANQ124" s="81"/>
      <c r="ANR124" s="81"/>
      <c r="ANS124" s="81"/>
      <c r="ANT124" s="81"/>
      <c r="ANU124" s="81"/>
      <c r="ANV124" s="81"/>
      <c r="ANW124" s="81"/>
      <c r="ANX124" s="81"/>
      <c r="ANY124" s="81"/>
      <c r="ANZ124" s="81"/>
      <c r="AOA124" s="81"/>
      <c r="AOB124" s="81"/>
      <c r="AOC124" s="81"/>
      <c r="AOD124" s="81"/>
      <c r="AOE124" s="81"/>
      <c r="AOF124" s="81"/>
      <c r="AOG124" s="81"/>
      <c r="AOH124" s="81"/>
      <c r="AOI124" s="81"/>
      <c r="AOJ124" s="81"/>
      <c r="AOK124" s="81"/>
      <c r="AOL124" s="81"/>
      <c r="AOM124" s="81"/>
      <c r="AON124" s="81"/>
      <c r="AOO124" s="81"/>
      <c r="AOP124" s="81"/>
      <c r="AOQ124" s="81"/>
      <c r="AOR124" s="81"/>
      <c r="AOS124" s="81"/>
      <c r="AOT124" s="81"/>
      <c r="AOU124" s="81"/>
      <c r="AOV124" s="81"/>
      <c r="AOW124" s="81"/>
      <c r="AOX124" s="81"/>
      <c r="AOY124" s="81"/>
      <c r="AOZ124" s="81"/>
      <c r="APA124" s="81"/>
      <c r="APB124" s="81"/>
      <c r="APC124" s="81"/>
      <c r="APD124" s="81"/>
      <c r="APE124" s="81"/>
      <c r="APF124" s="81"/>
      <c r="APG124" s="81"/>
      <c r="APH124" s="81"/>
      <c r="API124" s="81"/>
      <c r="APJ124" s="81"/>
      <c r="APK124" s="81"/>
      <c r="APL124" s="81"/>
      <c r="APM124" s="81"/>
      <c r="APN124" s="81"/>
      <c r="APO124" s="81"/>
      <c r="APP124" s="81"/>
      <c r="APQ124" s="81"/>
      <c r="APR124" s="81"/>
      <c r="APS124" s="81"/>
      <c r="APT124" s="81"/>
      <c r="APU124" s="81"/>
      <c r="APV124" s="81"/>
      <c r="APW124" s="81"/>
      <c r="APX124" s="81"/>
      <c r="APY124" s="81"/>
      <c r="APZ124" s="81"/>
      <c r="AQA124" s="81"/>
      <c r="AQB124" s="81"/>
      <c r="AQC124" s="81"/>
      <c r="AQD124" s="81"/>
      <c r="AQE124" s="81"/>
      <c r="AQF124" s="81"/>
      <c r="AQG124" s="81"/>
      <c r="AQH124" s="81"/>
      <c r="AQI124" s="81"/>
      <c r="AQJ124" s="81"/>
      <c r="AQK124" s="81"/>
      <c r="AQL124" s="81"/>
      <c r="AQM124" s="81"/>
      <c r="AQN124" s="81"/>
      <c r="AQO124" s="81"/>
      <c r="AQP124" s="81"/>
      <c r="AQQ124" s="81"/>
      <c r="AQR124" s="81"/>
      <c r="AQS124" s="81"/>
      <c r="AQT124" s="81"/>
      <c r="AQU124" s="81"/>
      <c r="AQV124" s="81"/>
      <c r="AQW124" s="81"/>
      <c r="AQX124" s="81"/>
      <c r="AQY124" s="81"/>
      <c r="AQZ124" s="81"/>
      <c r="ARA124" s="81"/>
      <c r="ARB124" s="81"/>
      <c r="ARC124" s="81"/>
      <c r="ARD124" s="81"/>
      <c r="ARE124" s="81"/>
      <c r="ARF124" s="81"/>
      <c r="ARG124" s="81"/>
      <c r="ARH124" s="81"/>
      <c r="ARI124" s="81"/>
      <c r="ARJ124" s="81"/>
      <c r="ARK124" s="81"/>
      <c r="ARL124" s="81"/>
      <c r="ARM124" s="81"/>
      <c r="ARN124" s="81"/>
      <c r="ARO124" s="81"/>
      <c r="ARP124" s="81"/>
      <c r="ARQ124" s="81"/>
      <c r="ARR124" s="81"/>
      <c r="ARS124" s="81"/>
      <c r="ART124" s="81"/>
      <c r="ARU124" s="81"/>
      <c r="ARV124" s="81"/>
      <c r="ARW124" s="81"/>
      <c r="BCC124" s="81"/>
      <c r="BCD124" s="81"/>
      <c r="BCE124" s="81"/>
      <c r="BCF124" s="81"/>
      <c r="BCG124" s="81"/>
      <c r="BCH124" s="81"/>
      <c r="BCI124" s="81"/>
      <c r="BCJ124" s="81"/>
      <c r="BCK124" s="81"/>
      <c r="BCL124" s="81"/>
      <c r="BCM124" s="81"/>
      <c r="BCN124" s="81"/>
      <c r="BCO124" s="81"/>
      <c r="BCP124" s="81"/>
      <c r="BCQ124" s="81"/>
      <c r="BCR124" s="81"/>
      <c r="BCS124" s="81"/>
      <c r="BCT124" s="81"/>
      <c r="BCU124" s="81"/>
      <c r="BCV124" s="81"/>
      <c r="BCW124" s="81"/>
      <c r="BCX124" s="81"/>
      <c r="BCY124" s="81"/>
      <c r="BCZ124" s="81"/>
      <c r="BDA124" s="81"/>
      <c r="BDB124" s="81"/>
      <c r="BDC124" s="81"/>
      <c r="BDD124" s="81"/>
      <c r="BDE124" s="81"/>
      <c r="BDF124" s="81"/>
      <c r="BDG124" s="81"/>
      <c r="BDH124" s="81"/>
      <c r="BDI124" s="81"/>
      <c r="BDJ124" s="81"/>
      <c r="BDK124" s="81"/>
      <c r="BDL124" s="81"/>
      <c r="BDM124" s="81"/>
      <c r="BDN124" s="81"/>
      <c r="BDO124" s="81"/>
      <c r="BDP124" s="81"/>
      <c r="BDQ124" s="81"/>
      <c r="BDR124" s="81"/>
      <c r="BDS124" s="81"/>
      <c r="BDT124" s="81"/>
      <c r="BDU124" s="81"/>
      <c r="BDV124" s="81"/>
      <c r="BDW124" s="81"/>
      <c r="BDX124" s="81"/>
      <c r="BDY124" s="81"/>
      <c r="BDZ124" s="81"/>
      <c r="BEA124" s="81"/>
      <c r="BEB124" s="81"/>
      <c r="BEC124" s="81"/>
      <c r="BED124" s="81"/>
      <c r="BEE124" s="81"/>
      <c r="BEF124" s="81"/>
      <c r="BEG124" s="81"/>
      <c r="BEH124" s="81"/>
      <c r="BEI124" s="81"/>
      <c r="BEJ124" s="81"/>
      <c r="BEK124" s="81"/>
      <c r="BEL124" s="81"/>
      <c r="BEM124" s="81"/>
      <c r="BEN124" s="81"/>
      <c r="BEO124" s="81"/>
      <c r="BEP124" s="81"/>
      <c r="BEQ124" s="81"/>
      <c r="BER124" s="81"/>
      <c r="BES124" s="81"/>
      <c r="BET124" s="81"/>
      <c r="BEU124" s="81"/>
      <c r="BEV124" s="81"/>
      <c r="BEW124" s="81"/>
      <c r="BEX124" s="81"/>
      <c r="BEY124" s="81"/>
      <c r="BEZ124" s="81"/>
      <c r="BFA124" s="81"/>
      <c r="BFB124" s="81"/>
      <c r="BFC124" s="81"/>
      <c r="BFD124" s="81"/>
      <c r="BFE124" s="81"/>
      <c r="BFF124" s="81"/>
      <c r="BFG124" s="81"/>
      <c r="BFH124" s="81"/>
      <c r="BFI124" s="81"/>
      <c r="BFJ124" s="81"/>
      <c r="BFK124" s="81"/>
      <c r="BFL124" s="81"/>
      <c r="BFM124" s="81"/>
      <c r="BFN124" s="81"/>
      <c r="BFO124" s="81"/>
      <c r="BFP124" s="81"/>
      <c r="BFQ124" s="81"/>
      <c r="BFR124" s="81"/>
      <c r="BFS124" s="81"/>
      <c r="BFT124" s="81"/>
      <c r="BFU124" s="81"/>
      <c r="BFV124" s="81"/>
      <c r="BFW124" s="81"/>
      <c r="BFX124" s="81"/>
      <c r="BFY124" s="81"/>
      <c r="BFZ124" s="81"/>
      <c r="BGA124" s="81"/>
      <c r="BGB124" s="81"/>
      <c r="BGC124" s="81"/>
      <c r="BGD124" s="81"/>
      <c r="BGE124" s="81"/>
      <c r="BGF124" s="81"/>
      <c r="BGG124" s="81"/>
      <c r="BGH124" s="81"/>
      <c r="BGI124" s="81"/>
      <c r="BGJ124" s="81"/>
      <c r="BGK124" s="81"/>
      <c r="BGL124" s="81"/>
      <c r="BGM124" s="81"/>
      <c r="BGN124" s="81"/>
      <c r="BGO124" s="81"/>
      <c r="BGP124" s="81"/>
      <c r="BGQ124" s="81"/>
      <c r="BGR124" s="81"/>
      <c r="BGS124" s="81"/>
      <c r="BGT124" s="81"/>
      <c r="BGU124" s="81"/>
      <c r="BGV124" s="81"/>
      <c r="BGW124" s="81"/>
      <c r="BGX124" s="81"/>
      <c r="BGY124" s="81"/>
      <c r="BGZ124" s="81"/>
      <c r="BHA124" s="81"/>
      <c r="BHB124" s="81"/>
      <c r="BHC124" s="81"/>
      <c r="BHD124" s="81"/>
      <c r="BHE124" s="81"/>
      <c r="BHF124" s="81"/>
      <c r="BHG124" s="81"/>
      <c r="BHH124" s="81"/>
      <c r="BHI124" s="81"/>
      <c r="BHJ124" s="81"/>
      <c r="BHK124" s="81"/>
      <c r="BHL124" s="81"/>
      <c r="BHM124" s="81"/>
      <c r="BHN124" s="81"/>
      <c r="BHO124" s="81"/>
      <c r="BHP124" s="81"/>
      <c r="BHQ124" s="81"/>
      <c r="BHR124" s="81"/>
      <c r="BHS124" s="81"/>
      <c r="BHT124" s="81"/>
      <c r="BHU124" s="81"/>
      <c r="BHV124" s="81"/>
      <c r="BHW124" s="81"/>
      <c r="BHX124" s="81"/>
      <c r="BHY124" s="81"/>
      <c r="BHZ124" s="81"/>
      <c r="BIA124" s="81"/>
      <c r="BIB124" s="81"/>
      <c r="BIC124" s="81"/>
      <c r="BID124" s="81"/>
      <c r="BIE124" s="81"/>
      <c r="BIF124" s="81"/>
      <c r="BIG124" s="81"/>
      <c r="BIH124" s="81"/>
      <c r="BII124" s="81"/>
      <c r="BIJ124" s="81"/>
      <c r="BIK124" s="81"/>
      <c r="BIL124" s="81"/>
      <c r="BIM124" s="81"/>
      <c r="BIN124" s="81"/>
      <c r="BIO124" s="81"/>
      <c r="BIP124" s="81"/>
      <c r="BIQ124" s="81"/>
      <c r="BIR124" s="81"/>
      <c r="BIS124" s="81"/>
      <c r="BIT124" s="81"/>
      <c r="BIU124" s="81"/>
      <c r="BIV124" s="81"/>
      <c r="BIW124" s="81"/>
      <c r="BIX124" s="81"/>
      <c r="BIY124" s="81"/>
      <c r="BIZ124" s="81"/>
      <c r="BJA124" s="81"/>
      <c r="BJB124" s="81"/>
      <c r="BJC124" s="81"/>
      <c r="BJD124" s="81"/>
      <c r="BJE124" s="81"/>
      <c r="BJF124" s="81"/>
      <c r="BJG124" s="81"/>
      <c r="BJH124" s="81"/>
      <c r="BJI124" s="81"/>
      <c r="BJJ124" s="81"/>
      <c r="BJK124" s="81"/>
      <c r="BJL124" s="81"/>
      <c r="BJM124" s="81"/>
      <c r="BJN124" s="81"/>
      <c r="BJO124" s="81"/>
      <c r="BJP124" s="81"/>
      <c r="BJQ124" s="81"/>
      <c r="BJR124" s="81"/>
      <c r="BJS124" s="81"/>
      <c r="BJT124" s="81"/>
      <c r="BJU124" s="81"/>
      <c r="BJV124" s="81"/>
      <c r="BJW124" s="81"/>
      <c r="BJX124" s="81"/>
      <c r="BJY124" s="81"/>
      <c r="BJZ124" s="81"/>
      <c r="BKA124" s="81"/>
      <c r="BKB124" s="81"/>
      <c r="BKC124" s="81"/>
      <c r="BKD124" s="81"/>
      <c r="BKE124" s="81"/>
      <c r="BKF124" s="81"/>
      <c r="BKG124" s="81"/>
      <c r="BKH124" s="81"/>
      <c r="BKI124" s="81"/>
      <c r="BKJ124" s="81"/>
      <c r="BKK124" s="81"/>
      <c r="BKL124" s="81"/>
      <c r="BKM124" s="81"/>
      <c r="BKN124" s="81"/>
      <c r="BKO124" s="81"/>
      <c r="BKP124" s="81"/>
      <c r="BKQ124" s="81"/>
      <c r="BKR124" s="81"/>
      <c r="BKS124" s="81"/>
      <c r="BKT124" s="81"/>
      <c r="BKU124" s="81"/>
      <c r="BKV124" s="81"/>
      <c r="BKW124" s="81"/>
      <c r="BKX124" s="81"/>
      <c r="BKY124" s="81"/>
      <c r="BKZ124" s="81"/>
      <c r="BLA124" s="81"/>
      <c r="BLB124" s="81"/>
      <c r="BLC124" s="81"/>
      <c r="BLD124" s="81"/>
      <c r="BLE124" s="81"/>
      <c r="BLF124" s="81"/>
      <c r="BLG124" s="81"/>
      <c r="BLH124" s="81"/>
      <c r="BLI124" s="81"/>
      <c r="BLJ124" s="81"/>
      <c r="BLK124" s="81"/>
      <c r="BLL124" s="81"/>
      <c r="BLM124" s="81"/>
      <c r="BLN124" s="81"/>
      <c r="BLO124" s="81"/>
      <c r="BLP124" s="81"/>
      <c r="BLQ124" s="81"/>
      <c r="BLR124" s="81"/>
      <c r="BLS124" s="81"/>
      <c r="BLT124" s="81"/>
      <c r="BLU124" s="81"/>
      <c r="BLV124" s="81"/>
      <c r="BLW124" s="81"/>
      <c r="BLX124" s="81"/>
      <c r="BLY124" s="81"/>
      <c r="BLZ124" s="81"/>
      <c r="BMA124" s="81"/>
      <c r="BMB124" s="81"/>
      <c r="BMC124" s="81"/>
      <c r="BMD124" s="81"/>
      <c r="BME124" s="81"/>
      <c r="BMF124" s="81"/>
      <c r="BMG124" s="81"/>
      <c r="BMH124" s="81"/>
      <c r="BMI124" s="81"/>
      <c r="BMJ124" s="81"/>
      <c r="BMK124" s="81"/>
      <c r="BML124" s="81"/>
      <c r="BMM124" s="81"/>
      <c r="BMN124" s="81"/>
      <c r="BMO124" s="81"/>
      <c r="BMP124" s="81"/>
      <c r="BMQ124" s="81"/>
      <c r="BMR124" s="81"/>
      <c r="BMS124" s="81"/>
      <c r="BMT124" s="81"/>
      <c r="BMU124" s="81"/>
      <c r="BMV124" s="81"/>
      <c r="BMW124" s="81"/>
      <c r="BMX124" s="81"/>
      <c r="BMY124" s="81"/>
      <c r="BMZ124" s="81"/>
      <c r="BNA124" s="81"/>
      <c r="BNB124" s="81"/>
      <c r="BNC124" s="81"/>
      <c r="BND124" s="81"/>
      <c r="BNE124" s="81"/>
      <c r="BNF124" s="81"/>
      <c r="BNG124" s="81"/>
      <c r="BNH124" s="81"/>
      <c r="BNI124" s="81"/>
      <c r="BNJ124" s="81"/>
      <c r="BNK124" s="81"/>
      <c r="BNL124" s="81"/>
      <c r="BNM124" s="81"/>
      <c r="BNN124" s="81"/>
      <c r="BNO124" s="81"/>
      <c r="BNP124" s="81"/>
      <c r="BNQ124" s="81"/>
      <c r="BNR124" s="81"/>
      <c r="BNS124" s="81"/>
      <c r="BNT124" s="81"/>
      <c r="BNU124" s="81"/>
      <c r="BNV124" s="81"/>
      <c r="BNW124" s="81"/>
      <c r="BNX124" s="81"/>
      <c r="BNY124" s="81"/>
      <c r="BNZ124" s="81"/>
      <c r="BOA124" s="81"/>
      <c r="BOB124" s="81"/>
      <c r="BOC124" s="81"/>
      <c r="BOD124" s="81"/>
      <c r="BOE124" s="81"/>
      <c r="BOF124" s="81"/>
      <c r="BOG124" s="81"/>
      <c r="BOH124" s="81"/>
      <c r="BOI124" s="81"/>
      <c r="BOJ124" s="81"/>
      <c r="BOK124" s="81"/>
      <c r="BOL124" s="81"/>
      <c r="BOM124" s="81"/>
      <c r="BON124" s="81"/>
      <c r="BOO124" s="81"/>
      <c r="BOP124" s="81"/>
      <c r="BOQ124" s="81"/>
      <c r="BOR124" s="81"/>
      <c r="BOS124" s="81"/>
      <c r="BOT124" s="81"/>
      <c r="BOU124" s="81"/>
      <c r="BOV124" s="81"/>
      <c r="BOW124" s="81"/>
      <c r="BOX124" s="81"/>
      <c r="BOY124" s="81"/>
      <c r="BOZ124" s="81"/>
      <c r="BPA124" s="81"/>
      <c r="BPB124" s="81"/>
      <c r="BPC124" s="81"/>
      <c r="BPD124" s="81"/>
      <c r="BPE124" s="81"/>
      <c r="BPF124" s="81"/>
      <c r="BPG124" s="81"/>
      <c r="BPH124" s="81"/>
      <c r="BPI124" s="81"/>
      <c r="BPJ124" s="81"/>
      <c r="BPK124" s="81"/>
      <c r="BPL124" s="81"/>
      <c r="BPM124" s="81"/>
      <c r="BPN124" s="81"/>
      <c r="BPO124" s="81"/>
      <c r="BPP124" s="81"/>
      <c r="BPQ124" s="81"/>
      <c r="BPR124" s="81"/>
      <c r="BPS124" s="81"/>
      <c r="BPT124" s="81"/>
      <c r="BPU124" s="81"/>
      <c r="BPV124" s="81"/>
      <c r="BPW124" s="81"/>
      <c r="BPX124" s="81"/>
      <c r="BPY124" s="81"/>
      <c r="BPZ124" s="81"/>
      <c r="BQA124" s="81"/>
      <c r="BQB124" s="81"/>
      <c r="BQC124" s="81"/>
      <c r="BQD124" s="81"/>
      <c r="BQE124" s="81"/>
      <c r="BQF124" s="81"/>
      <c r="BQG124" s="81"/>
      <c r="BQH124" s="81"/>
      <c r="BQI124" s="81"/>
      <c r="BQJ124" s="81"/>
      <c r="BQK124" s="81"/>
      <c r="BQL124" s="81"/>
      <c r="BQM124" s="81"/>
      <c r="BQN124" s="81"/>
      <c r="BQO124" s="81"/>
      <c r="BQP124" s="81"/>
      <c r="BQQ124" s="81"/>
      <c r="BQR124" s="81"/>
      <c r="BQS124" s="81"/>
      <c r="BQT124" s="81"/>
      <c r="BQU124" s="81"/>
      <c r="BQV124" s="81"/>
      <c r="BQW124" s="81"/>
      <c r="BQX124" s="81"/>
      <c r="BQY124" s="81"/>
      <c r="BQZ124" s="81"/>
      <c r="BRA124" s="81"/>
      <c r="BRB124" s="81"/>
      <c r="BRC124" s="81"/>
      <c r="BRD124" s="81"/>
      <c r="BRE124" s="81"/>
      <c r="BRF124" s="81"/>
      <c r="BRG124" s="81"/>
      <c r="BRH124" s="81"/>
      <c r="BRI124" s="81"/>
      <c r="BRJ124" s="81"/>
      <c r="BRK124" s="81"/>
      <c r="BRL124" s="81"/>
      <c r="BRM124" s="81"/>
      <c r="BRN124" s="81"/>
      <c r="BRO124" s="81"/>
      <c r="BRP124" s="81"/>
      <c r="BRQ124" s="81"/>
      <c r="BRR124" s="81"/>
      <c r="BRS124" s="81"/>
      <c r="BRT124" s="81"/>
      <c r="BRU124" s="81"/>
      <c r="BRV124" s="81"/>
      <c r="BRW124" s="81"/>
      <c r="BRX124" s="81"/>
      <c r="BRY124" s="81"/>
      <c r="BRZ124" s="81"/>
      <c r="BSA124" s="81"/>
      <c r="BSB124" s="81"/>
      <c r="BSC124" s="81"/>
      <c r="BSD124" s="81"/>
      <c r="BSE124" s="81"/>
      <c r="BSF124" s="81"/>
      <c r="BSG124" s="81"/>
      <c r="BSH124" s="81"/>
      <c r="BSI124" s="81"/>
      <c r="BSJ124" s="81"/>
      <c r="BSK124" s="81"/>
      <c r="BSL124" s="81"/>
      <c r="BSM124" s="81"/>
      <c r="BSN124" s="81"/>
      <c r="BSO124" s="81"/>
      <c r="BSP124" s="81"/>
      <c r="BSQ124" s="81"/>
      <c r="BSR124" s="81"/>
      <c r="BSS124" s="81"/>
      <c r="BST124" s="81"/>
      <c r="BSU124" s="81"/>
      <c r="BSV124" s="81"/>
      <c r="BSW124" s="81"/>
      <c r="BSX124" s="81"/>
      <c r="BSY124" s="81"/>
      <c r="BSZ124" s="81"/>
      <c r="BTA124" s="81"/>
      <c r="BTB124" s="81"/>
      <c r="BTC124" s="81"/>
      <c r="BTD124" s="81"/>
      <c r="BTE124" s="81"/>
      <c r="BTF124" s="81"/>
      <c r="BTG124" s="81"/>
      <c r="BTH124" s="81"/>
      <c r="BTI124" s="81"/>
      <c r="BTJ124" s="81"/>
      <c r="BTK124" s="81"/>
      <c r="BTL124" s="81"/>
      <c r="BTM124" s="81"/>
      <c r="BTN124" s="81"/>
      <c r="BTO124" s="81"/>
      <c r="BTP124" s="81"/>
      <c r="BTQ124" s="81"/>
      <c r="BTR124" s="81"/>
      <c r="BTS124" s="81"/>
      <c r="BTT124" s="81"/>
      <c r="BTU124" s="81"/>
      <c r="BTV124" s="81"/>
      <c r="BTW124" s="81"/>
      <c r="BTX124" s="81"/>
      <c r="BTY124" s="81"/>
      <c r="BTZ124" s="81"/>
      <c r="BUA124" s="81"/>
      <c r="BUB124" s="81"/>
      <c r="BUC124" s="81"/>
      <c r="BUD124" s="81"/>
      <c r="BUE124" s="81"/>
      <c r="BUF124" s="81"/>
      <c r="BUG124" s="81"/>
      <c r="BUH124" s="81"/>
      <c r="BUI124" s="81"/>
      <c r="BUJ124" s="81"/>
      <c r="BUK124" s="81"/>
      <c r="BUL124" s="81"/>
      <c r="BUM124" s="81"/>
      <c r="BUN124" s="81"/>
      <c r="BUO124" s="81"/>
      <c r="BUP124" s="81"/>
      <c r="BUQ124" s="81"/>
      <c r="BUR124" s="81"/>
      <c r="BUS124" s="81"/>
      <c r="BUT124" s="81"/>
      <c r="BUU124" s="81"/>
      <c r="BUV124" s="81"/>
      <c r="BUW124" s="81"/>
      <c r="BUX124" s="81"/>
      <c r="BUY124" s="81"/>
      <c r="BUZ124" s="81"/>
      <c r="BVA124" s="81"/>
      <c r="BVB124" s="81"/>
      <c r="BVC124" s="81"/>
      <c r="BVD124" s="81"/>
      <c r="BVE124" s="81"/>
      <c r="BVF124" s="81"/>
      <c r="BVG124" s="81"/>
      <c r="BVH124" s="81"/>
      <c r="BVI124" s="81"/>
      <c r="BVJ124" s="81"/>
      <c r="BVK124" s="81"/>
      <c r="BVL124" s="81"/>
      <c r="BVM124" s="81"/>
      <c r="BVN124" s="81"/>
      <c r="BVO124" s="81"/>
      <c r="BVP124" s="81"/>
      <c r="BVQ124" s="81"/>
      <c r="BVR124" s="81"/>
      <c r="BVS124" s="81"/>
      <c r="BVT124" s="81"/>
      <c r="BVU124" s="81"/>
      <c r="BVV124" s="81"/>
      <c r="BVW124" s="81"/>
      <c r="BVX124" s="81"/>
      <c r="BVY124" s="81"/>
      <c r="BVZ124" s="81"/>
      <c r="BWA124" s="81"/>
      <c r="BWB124" s="81"/>
      <c r="BWC124" s="81"/>
      <c r="BWD124" s="81"/>
      <c r="BWE124" s="81"/>
      <c r="BWF124" s="81"/>
      <c r="BWG124" s="81"/>
      <c r="BWH124" s="81"/>
      <c r="BWI124" s="81"/>
      <c r="BWJ124" s="81"/>
      <c r="BWK124" s="81"/>
      <c r="BWL124" s="81"/>
      <c r="BWM124" s="81"/>
      <c r="BWN124" s="81"/>
      <c r="BWO124" s="81"/>
      <c r="BWP124" s="81"/>
      <c r="BWQ124" s="81"/>
      <c r="BWR124" s="81"/>
      <c r="BWS124" s="81"/>
      <c r="BWT124" s="81"/>
      <c r="BWU124" s="81"/>
      <c r="BWV124" s="81"/>
      <c r="BWW124" s="81"/>
      <c r="BWX124" s="81"/>
      <c r="BWY124" s="81"/>
      <c r="BWZ124" s="81"/>
      <c r="BXA124" s="81"/>
      <c r="BXB124" s="81"/>
      <c r="BXC124" s="81"/>
      <c r="BXD124" s="81"/>
      <c r="BXE124" s="81"/>
      <c r="BXF124" s="81"/>
      <c r="BXG124" s="81"/>
      <c r="BXH124" s="81"/>
      <c r="BXI124" s="81"/>
      <c r="BXJ124" s="81"/>
      <c r="BXK124" s="81"/>
      <c r="BXL124" s="81"/>
      <c r="BXM124" s="81"/>
      <c r="BXN124" s="81"/>
      <c r="BXO124" s="81"/>
      <c r="BXP124" s="81"/>
      <c r="BXQ124" s="81"/>
      <c r="BXR124" s="81"/>
      <c r="BXS124" s="81"/>
      <c r="BXT124" s="81"/>
      <c r="BXU124" s="81"/>
      <c r="BXV124" s="81"/>
      <c r="BXW124" s="81"/>
      <c r="BXX124" s="81"/>
      <c r="BXY124" s="81"/>
      <c r="BXZ124" s="81"/>
      <c r="BYA124" s="81"/>
      <c r="BYB124" s="81"/>
      <c r="BYC124" s="81"/>
      <c r="BYD124" s="81"/>
      <c r="BYE124" s="81"/>
      <c r="BYF124" s="81"/>
      <c r="BYG124" s="81"/>
      <c r="BYH124" s="81"/>
      <c r="BYI124" s="81"/>
      <c r="BYJ124" s="81"/>
      <c r="BYK124" s="81"/>
      <c r="BYL124" s="81"/>
      <c r="BYM124" s="81"/>
      <c r="BYN124" s="81"/>
      <c r="BYO124" s="81"/>
      <c r="BYP124" s="81"/>
      <c r="BYQ124" s="81"/>
      <c r="BYR124" s="81"/>
      <c r="BYS124" s="81"/>
      <c r="BYT124" s="81"/>
      <c r="BYU124" s="81"/>
      <c r="BYV124" s="81"/>
      <c r="BYW124" s="81"/>
      <c r="BYX124" s="81"/>
      <c r="BYY124" s="81"/>
      <c r="BYZ124" s="81"/>
      <c r="BZA124" s="81"/>
      <c r="BZB124" s="81"/>
      <c r="BZC124" s="81"/>
      <c r="BZD124" s="81"/>
      <c r="BZE124" s="81"/>
      <c r="BZF124" s="81"/>
      <c r="BZG124" s="81"/>
      <c r="BZH124" s="81"/>
      <c r="BZI124" s="81"/>
      <c r="BZJ124" s="81"/>
      <c r="BZK124" s="81"/>
      <c r="BZL124" s="81"/>
      <c r="BZM124" s="81"/>
      <c r="BZN124" s="81"/>
      <c r="BZO124" s="81"/>
      <c r="BZP124" s="81"/>
      <c r="BZQ124" s="81"/>
      <c r="BZR124" s="81"/>
      <c r="BZS124" s="81"/>
      <c r="BZT124" s="81"/>
      <c r="BZU124" s="81"/>
      <c r="BZV124" s="81"/>
      <c r="BZW124" s="81"/>
      <c r="BZX124" s="81"/>
      <c r="BZY124" s="81"/>
      <c r="BZZ124" s="81"/>
      <c r="CAA124" s="81"/>
      <c r="CAB124" s="81"/>
      <c r="CAC124" s="81"/>
      <c r="CAD124" s="81"/>
      <c r="CAE124" s="81"/>
      <c r="CAF124" s="81"/>
      <c r="CAG124" s="81"/>
      <c r="CAH124" s="81"/>
      <c r="CAI124" s="81"/>
      <c r="CAJ124" s="81"/>
      <c r="CAK124" s="81"/>
      <c r="CAL124" s="81"/>
      <c r="CAM124" s="81"/>
      <c r="CAN124" s="81"/>
      <c r="CAO124" s="81"/>
      <c r="CAP124" s="81"/>
      <c r="CAQ124" s="81"/>
      <c r="CAR124" s="81"/>
      <c r="CAS124" s="81"/>
      <c r="CAT124" s="81"/>
      <c r="CAU124" s="81"/>
      <c r="CAV124" s="81"/>
      <c r="CAW124" s="81"/>
      <c r="CAX124" s="81"/>
      <c r="CAY124" s="81"/>
      <c r="CAZ124" s="81"/>
      <c r="CBA124" s="81"/>
      <c r="CBB124" s="81"/>
      <c r="CBC124" s="81"/>
      <c r="CBD124" s="81"/>
      <c r="CBE124" s="81"/>
      <c r="CBF124" s="81"/>
      <c r="CBG124" s="81"/>
      <c r="CBH124" s="81"/>
      <c r="CBI124" s="81"/>
      <c r="CBJ124" s="81"/>
      <c r="CBK124" s="81"/>
      <c r="CBL124" s="81"/>
      <c r="CBM124" s="81"/>
      <c r="CBN124" s="81"/>
      <c r="CBO124" s="81"/>
      <c r="CBP124" s="81"/>
      <c r="CBQ124" s="81"/>
      <c r="CBR124" s="81"/>
      <c r="CBS124" s="81"/>
      <c r="CBT124" s="81"/>
      <c r="CBU124" s="81"/>
      <c r="CBV124" s="81"/>
      <c r="CBW124" s="81"/>
      <c r="CBX124" s="81"/>
      <c r="CBY124" s="81"/>
      <c r="CBZ124" s="81"/>
      <c r="CCA124" s="81"/>
      <c r="CCB124" s="81"/>
      <c r="CCC124" s="81"/>
      <c r="CCD124" s="81"/>
      <c r="CCE124" s="81"/>
      <c r="CCF124" s="81"/>
      <c r="CCG124" s="81"/>
      <c r="CCH124" s="81"/>
      <c r="CCI124" s="81"/>
      <c r="CCJ124" s="81"/>
      <c r="CCK124" s="81"/>
      <c r="CCL124" s="81"/>
      <c r="CCM124" s="81"/>
      <c r="CCN124" s="81"/>
      <c r="CCO124" s="81"/>
      <c r="CCP124" s="81"/>
      <c r="CCQ124" s="81"/>
      <c r="CCR124" s="81"/>
      <c r="CCS124" s="81"/>
      <c r="CCT124" s="81"/>
      <c r="CCU124" s="81"/>
      <c r="CCV124" s="81"/>
      <c r="CCW124" s="81"/>
      <c r="CCX124" s="81"/>
      <c r="CCY124" s="81"/>
      <c r="CCZ124" s="81"/>
      <c r="CDA124" s="81"/>
      <c r="CDB124" s="81"/>
      <c r="CDC124" s="81"/>
      <c r="CDD124" s="81"/>
      <c r="CDE124" s="81"/>
      <c r="CDF124" s="81"/>
      <c r="CDG124" s="81"/>
      <c r="CDH124" s="81"/>
      <c r="CDI124" s="81"/>
      <c r="CDJ124" s="81"/>
      <c r="CDK124" s="81"/>
      <c r="CDL124" s="81"/>
      <c r="CDM124" s="81"/>
      <c r="CDN124" s="81"/>
      <c r="CDO124" s="81"/>
      <c r="CDP124" s="81"/>
      <c r="CDQ124" s="81"/>
      <c r="CDR124" s="81"/>
      <c r="CDS124" s="81"/>
      <c r="CDT124" s="81"/>
      <c r="CDU124" s="81"/>
      <c r="CDV124" s="81"/>
      <c r="CDW124" s="81"/>
      <c r="CDX124" s="81"/>
      <c r="CDY124" s="81"/>
      <c r="CDZ124" s="81"/>
      <c r="CEA124" s="81"/>
      <c r="CEB124" s="81"/>
      <c r="CEC124" s="81"/>
      <c r="CED124" s="81"/>
      <c r="CEE124" s="81"/>
      <c r="CEF124" s="81"/>
      <c r="CEG124" s="81"/>
      <c r="CEH124" s="81"/>
      <c r="CEI124" s="81"/>
      <c r="CEJ124" s="81"/>
      <c r="CEK124" s="81"/>
      <c r="CEL124" s="81"/>
      <c r="CEM124" s="81"/>
      <c r="CEN124" s="81"/>
      <c r="CEO124" s="81"/>
      <c r="CEP124" s="81"/>
      <c r="CEQ124" s="81"/>
      <c r="CER124" s="81"/>
      <c r="CES124" s="81"/>
      <c r="CET124" s="81"/>
      <c r="CEU124" s="81"/>
      <c r="CEV124" s="81"/>
      <c r="CEW124" s="81"/>
      <c r="CEX124" s="81"/>
      <c r="CEY124" s="81"/>
      <c r="CEZ124" s="81"/>
      <c r="CFA124" s="81"/>
      <c r="CFB124" s="81"/>
      <c r="CFC124" s="81"/>
      <c r="CFD124" s="81"/>
      <c r="CFE124" s="81"/>
      <c r="CFF124" s="81"/>
      <c r="CFG124" s="81"/>
      <c r="CFH124" s="81"/>
      <c r="CFI124" s="81"/>
      <c r="CFJ124" s="81"/>
      <c r="CFK124" s="81"/>
      <c r="CFL124" s="81"/>
      <c r="CFM124" s="81"/>
      <c r="CFN124" s="81"/>
      <c r="CFO124" s="81"/>
      <c r="CFP124" s="81"/>
      <c r="CFQ124" s="81"/>
      <c r="CFR124" s="81"/>
      <c r="CFS124" s="81"/>
      <c r="CFT124" s="81"/>
      <c r="CFU124" s="81"/>
      <c r="CFV124" s="81"/>
      <c r="CFW124" s="81"/>
      <c r="CFX124" s="81"/>
      <c r="CFY124" s="81"/>
      <c r="CFZ124" s="81"/>
      <c r="CGA124" s="81"/>
      <c r="CGB124" s="81"/>
      <c r="CGC124" s="81"/>
      <c r="CGD124" s="81"/>
      <c r="CGE124" s="81"/>
      <c r="CGF124" s="81"/>
      <c r="CGG124" s="81"/>
      <c r="CGH124" s="81"/>
      <c r="CGI124" s="81"/>
      <c r="CGJ124" s="81"/>
      <c r="CGK124" s="81"/>
      <c r="CGL124" s="81"/>
      <c r="CGM124" s="81"/>
      <c r="CGN124" s="81"/>
      <c r="CGO124" s="81"/>
      <c r="CGP124" s="81"/>
      <c r="CGQ124" s="81"/>
      <c r="CGR124" s="81"/>
      <c r="CGS124" s="81"/>
      <c r="CGT124" s="81"/>
      <c r="CGU124" s="81"/>
      <c r="CGV124" s="81"/>
      <c r="CGW124" s="81"/>
      <c r="CGX124" s="81"/>
      <c r="CGY124" s="81"/>
      <c r="CGZ124" s="81"/>
      <c r="CHA124" s="81"/>
      <c r="CHB124" s="81"/>
      <c r="CHC124" s="81"/>
      <c r="CHD124" s="81"/>
      <c r="CHE124" s="81"/>
      <c r="CHF124" s="81"/>
      <c r="CHG124" s="81"/>
      <c r="CHH124" s="81"/>
      <c r="CHI124" s="81"/>
      <c r="CHJ124" s="81"/>
      <c r="CHK124" s="81"/>
      <c r="CHL124" s="81"/>
      <c r="CHM124" s="81"/>
      <c r="CHN124" s="81"/>
      <c r="CHO124" s="81"/>
      <c r="CHP124" s="81"/>
      <c r="CHQ124" s="81"/>
      <c r="CHR124" s="81"/>
      <c r="CHS124" s="81"/>
      <c r="CHT124" s="81"/>
      <c r="CHU124" s="81"/>
      <c r="CHV124" s="81"/>
      <c r="CHW124" s="81"/>
      <c r="CHX124" s="81"/>
      <c r="CHY124" s="81"/>
      <c r="CHZ124" s="81"/>
      <c r="CIA124" s="81"/>
      <c r="CIB124" s="81"/>
      <c r="CIC124" s="81"/>
      <c r="CID124" s="81"/>
      <c r="CIE124" s="81"/>
      <c r="CIF124" s="81"/>
      <c r="CIG124" s="81"/>
      <c r="CIH124" s="81"/>
      <c r="CII124" s="81"/>
      <c r="CIJ124" s="81"/>
      <c r="CIK124" s="81"/>
      <c r="CIL124" s="81"/>
      <c r="CIM124" s="81"/>
      <c r="CIN124" s="81"/>
      <c r="CIO124" s="81"/>
      <c r="CIP124" s="81"/>
      <c r="CIQ124" s="81"/>
      <c r="CIR124" s="81"/>
      <c r="CIS124" s="81"/>
      <c r="CIT124" s="81"/>
      <c r="CIU124" s="81"/>
      <c r="CIV124" s="81"/>
      <c r="CIW124" s="81"/>
      <c r="CIX124" s="81"/>
      <c r="CIY124" s="81"/>
      <c r="CIZ124" s="81"/>
      <c r="CJA124" s="81"/>
      <c r="CJB124" s="81"/>
      <c r="CJC124" s="81"/>
      <c r="CJD124" s="81"/>
      <c r="CJE124" s="81"/>
      <c r="CJF124" s="81"/>
      <c r="CJG124" s="81"/>
      <c r="CJH124" s="81"/>
      <c r="CJI124" s="81"/>
      <c r="CJJ124" s="81"/>
      <c r="CJK124" s="81"/>
      <c r="CJL124" s="81"/>
      <c r="CJM124" s="81"/>
      <c r="CJN124" s="81"/>
      <c r="CJO124" s="81"/>
      <c r="CJP124" s="81"/>
      <c r="CJQ124" s="81"/>
      <c r="CJR124" s="81"/>
      <c r="CJS124" s="81"/>
      <c r="CJT124" s="81"/>
      <c r="CJU124" s="81"/>
      <c r="CJV124" s="81"/>
      <c r="CJW124" s="81"/>
      <c r="CJX124" s="81"/>
      <c r="CJY124" s="81"/>
      <c r="CJZ124" s="81"/>
      <c r="CKA124" s="81"/>
      <c r="CKB124" s="81"/>
      <c r="CKC124" s="81"/>
      <c r="CKD124" s="81"/>
      <c r="CKE124" s="81"/>
      <c r="CKF124" s="81"/>
      <c r="CKG124" s="81"/>
      <c r="CKH124" s="81"/>
      <c r="CKI124" s="81"/>
      <c r="CKJ124" s="81"/>
      <c r="CKK124" s="81"/>
      <c r="CKL124" s="81"/>
      <c r="CKM124" s="81"/>
      <c r="CKN124" s="81"/>
      <c r="CKO124" s="81"/>
      <c r="CKP124" s="81"/>
      <c r="CKQ124" s="81"/>
      <c r="CKR124" s="81"/>
      <c r="CKS124" s="81"/>
      <c r="CKT124" s="81"/>
      <c r="CKU124" s="81"/>
      <c r="CKV124" s="81"/>
      <c r="CKW124" s="81"/>
      <c r="CKX124" s="81"/>
      <c r="CKY124" s="81"/>
      <c r="CKZ124" s="81"/>
      <c r="CLA124" s="81"/>
      <c r="CLB124" s="81"/>
      <c r="CLC124" s="81"/>
      <c r="CLD124" s="81"/>
      <c r="CLE124" s="81"/>
      <c r="CLF124" s="81"/>
      <c r="CLG124" s="81"/>
      <c r="CLH124" s="81"/>
      <c r="CLI124" s="81"/>
      <c r="CLJ124" s="81"/>
      <c r="CLK124" s="81"/>
      <c r="CLL124" s="81"/>
      <c r="CLM124" s="81"/>
      <c r="CLN124" s="81"/>
      <c r="CLO124" s="81"/>
      <c r="CLP124" s="81"/>
      <c r="CLQ124" s="81"/>
      <c r="CLR124" s="81"/>
      <c r="CLS124" s="81"/>
      <c r="CLT124" s="81"/>
      <c r="CLU124" s="81"/>
      <c r="CLV124" s="81"/>
      <c r="CLW124" s="81"/>
      <c r="CLX124" s="81"/>
      <c r="CLY124" s="81"/>
      <c r="CLZ124" s="81"/>
      <c r="CMA124" s="81"/>
      <c r="CMB124" s="81"/>
      <c r="CMC124" s="81"/>
      <c r="CMD124" s="81"/>
      <c r="CME124" s="81"/>
      <c r="CMF124" s="81"/>
      <c r="CMG124" s="81"/>
      <c r="CMH124" s="81"/>
      <c r="CMI124" s="81"/>
      <c r="CMJ124" s="81"/>
      <c r="CMK124" s="81"/>
      <c r="CML124" s="81"/>
      <c r="CMM124" s="81"/>
      <c r="CMN124" s="81"/>
      <c r="CMO124" s="81"/>
      <c r="CMP124" s="81"/>
      <c r="CMQ124" s="81"/>
      <c r="CMR124" s="81"/>
      <c r="CMS124" s="81"/>
      <c r="CMT124" s="81"/>
      <c r="CMU124" s="81"/>
      <c r="CMV124" s="81"/>
      <c r="CMW124" s="81"/>
      <c r="CMX124" s="81"/>
      <c r="CMY124" s="81"/>
      <c r="CMZ124" s="81"/>
      <c r="CNA124" s="81"/>
      <c r="CNB124" s="81"/>
      <c r="CNC124" s="81"/>
      <c r="CND124" s="81"/>
      <c r="CNE124" s="81"/>
      <c r="CNF124" s="81"/>
      <c r="CNG124" s="81"/>
      <c r="CNH124" s="81"/>
      <c r="CNI124" s="81"/>
      <c r="CNJ124" s="81"/>
      <c r="CNK124" s="81"/>
      <c r="CNL124" s="81"/>
      <c r="CNM124" s="81"/>
      <c r="CNN124" s="81"/>
      <c r="CNO124" s="81"/>
      <c r="CNP124" s="81"/>
      <c r="CNQ124" s="81"/>
      <c r="CNR124" s="81"/>
      <c r="CNS124" s="81"/>
      <c r="CNT124" s="81"/>
      <c r="CNU124" s="81"/>
      <c r="CNV124" s="81"/>
      <c r="CNW124" s="81"/>
      <c r="CNX124" s="81"/>
      <c r="CNY124" s="81"/>
      <c r="CNZ124" s="81"/>
      <c r="COA124" s="81"/>
      <c r="COB124" s="81"/>
      <c r="COC124" s="81"/>
      <c r="COD124" s="81"/>
      <c r="COE124" s="81"/>
      <c r="COF124" s="81"/>
      <c r="COG124" s="81"/>
      <c r="COH124" s="81"/>
      <c r="COI124" s="81"/>
      <c r="COJ124" s="81"/>
      <c r="COK124" s="81"/>
      <c r="COL124" s="81"/>
      <c r="COM124" s="81"/>
      <c r="CON124" s="81"/>
      <c r="COO124" s="81"/>
      <c r="COP124" s="81"/>
      <c r="COQ124" s="81"/>
      <c r="COR124" s="81"/>
      <c r="COS124" s="81"/>
      <c r="COT124" s="81"/>
      <c r="COU124" s="81"/>
      <c r="COV124" s="81"/>
      <c r="COW124" s="81"/>
      <c r="COX124" s="81"/>
      <c r="COY124" s="81"/>
      <c r="COZ124" s="81"/>
      <c r="CPA124" s="81"/>
      <c r="CPB124" s="81"/>
      <c r="CPC124" s="81"/>
      <c r="CPD124" s="81"/>
      <c r="CPE124" s="81"/>
      <c r="CPF124" s="81"/>
      <c r="CPG124" s="81"/>
      <c r="CPH124" s="81"/>
      <c r="CPI124" s="81"/>
      <c r="CPJ124" s="81"/>
      <c r="CPK124" s="81"/>
      <c r="CPL124" s="81"/>
      <c r="CPM124" s="81"/>
      <c r="CPN124" s="81"/>
      <c r="CPO124" s="81"/>
      <c r="CPP124" s="81"/>
      <c r="CPQ124" s="81"/>
      <c r="CPR124" s="81"/>
      <c r="CPS124" s="81"/>
      <c r="CPT124" s="81"/>
      <c r="CPU124" s="81"/>
      <c r="CPV124" s="81"/>
      <c r="CPW124" s="81"/>
      <c r="CPX124" s="81"/>
      <c r="CPY124" s="81"/>
      <c r="CPZ124" s="81"/>
      <c r="CQA124" s="81"/>
      <c r="CQB124" s="81"/>
      <c r="CQC124" s="81"/>
      <c r="CQD124" s="81"/>
      <c r="CQE124" s="81"/>
      <c r="CQF124" s="81"/>
      <c r="CQG124" s="81"/>
      <c r="CQH124" s="81"/>
      <c r="CQI124" s="81"/>
      <c r="CQJ124" s="81"/>
      <c r="CQK124" s="81"/>
      <c r="CQL124" s="81"/>
      <c r="CQM124" s="81"/>
      <c r="CQN124" s="81"/>
      <c r="CQO124" s="81"/>
      <c r="CQP124" s="81"/>
      <c r="CQQ124" s="81"/>
      <c r="CQR124" s="81"/>
      <c r="CQS124" s="81"/>
      <c r="CQT124" s="81"/>
      <c r="CQU124" s="81"/>
      <c r="CQV124" s="81"/>
      <c r="CQW124" s="81"/>
      <c r="CQX124" s="81"/>
      <c r="CQY124" s="81"/>
      <c r="CQZ124" s="81"/>
      <c r="CRA124" s="81"/>
      <c r="CRB124" s="81"/>
      <c r="CRC124" s="81"/>
      <c r="CRD124" s="81"/>
      <c r="CRE124" s="81"/>
      <c r="CRF124" s="81"/>
      <c r="CRG124" s="81"/>
      <c r="CRH124" s="81"/>
      <c r="CRI124" s="81"/>
      <c r="CRJ124" s="81"/>
      <c r="CRK124" s="81"/>
      <c r="CRL124" s="81"/>
      <c r="CRM124" s="81"/>
      <c r="CRN124" s="81"/>
      <c r="CRO124" s="81"/>
      <c r="CRP124" s="81"/>
      <c r="CRQ124" s="81"/>
      <c r="CRR124" s="81"/>
      <c r="CRS124" s="81"/>
      <c r="CRT124" s="81"/>
      <c r="CRU124" s="81"/>
      <c r="CRV124" s="81"/>
      <c r="CRW124" s="81"/>
      <c r="CRX124" s="81"/>
      <c r="CRY124" s="81"/>
      <c r="CRZ124" s="81"/>
      <c r="CSA124" s="81"/>
      <c r="CSB124" s="81"/>
      <c r="CSC124" s="81"/>
      <c r="CSD124" s="81"/>
      <c r="CSE124" s="81"/>
      <c r="CSF124" s="81"/>
      <c r="CSG124" s="81"/>
      <c r="CSH124" s="81"/>
      <c r="CSI124" s="81"/>
      <c r="CSJ124" s="81"/>
      <c r="CSK124" s="81"/>
      <c r="CSL124" s="81"/>
      <c r="CSM124" s="81"/>
      <c r="CSN124" s="81"/>
      <c r="CSO124" s="81"/>
      <c r="CSP124" s="81"/>
      <c r="CSQ124" s="81"/>
      <c r="CSR124" s="81"/>
      <c r="CSS124" s="81"/>
      <c r="CST124" s="81"/>
      <c r="CSU124" s="81"/>
      <c r="CSV124" s="81"/>
      <c r="CSW124" s="81"/>
      <c r="CSX124" s="81"/>
      <c r="CSY124" s="81"/>
      <c r="CSZ124" s="81"/>
      <c r="CTA124" s="81"/>
      <c r="CTB124" s="81"/>
      <c r="CTC124" s="81"/>
      <c r="CTD124" s="81"/>
      <c r="CTE124" s="81"/>
      <c r="CTF124" s="81"/>
      <c r="CTG124" s="81"/>
      <c r="CTH124" s="81"/>
      <c r="CTI124" s="81"/>
      <c r="CTJ124" s="81"/>
      <c r="CTK124" s="81"/>
      <c r="CTL124" s="81"/>
      <c r="CTM124" s="81"/>
      <c r="CTN124" s="81"/>
      <c r="CTO124" s="81"/>
      <c r="CTP124" s="81"/>
      <c r="CTQ124" s="81"/>
      <c r="CTR124" s="81"/>
      <c r="CTS124" s="81"/>
      <c r="CTT124" s="81"/>
      <c r="CTU124" s="81"/>
      <c r="CTV124" s="81"/>
      <c r="CTW124" s="81"/>
      <c r="CTX124" s="81"/>
      <c r="CTY124" s="81"/>
      <c r="CTZ124" s="81"/>
      <c r="CUA124" s="81"/>
      <c r="CUB124" s="81"/>
      <c r="CUC124" s="81"/>
      <c r="CUD124" s="81"/>
      <c r="CUE124" s="81"/>
      <c r="CUF124" s="81"/>
      <c r="CUG124" s="81"/>
      <c r="CUH124" s="81"/>
      <c r="CUI124" s="81"/>
      <c r="CUJ124" s="81"/>
      <c r="CUK124" s="81"/>
      <c r="CUL124" s="81"/>
      <c r="CUM124" s="81"/>
      <c r="CUN124" s="81"/>
      <c r="CUO124" s="81"/>
      <c r="CUP124" s="81"/>
      <c r="CUQ124" s="81"/>
      <c r="CUR124" s="81"/>
      <c r="CUS124" s="81"/>
      <c r="CUT124" s="81"/>
      <c r="CUU124" s="81"/>
      <c r="CUV124" s="81"/>
      <c r="CUW124" s="81"/>
      <c r="CUX124" s="81"/>
      <c r="CUY124" s="81"/>
      <c r="CUZ124" s="81"/>
      <c r="CVA124" s="81"/>
      <c r="CVB124" s="81"/>
      <c r="CVC124" s="81"/>
      <c r="CVD124" s="81"/>
      <c r="CVE124" s="81"/>
      <c r="CVF124" s="81"/>
      <c r="CVG124" s="81"/>
      <c r="CVH124" s="81"/>
      <c r="CVI124" s="81"/>
      <c r="CVJ124" s="81"/>
      <c r="CVK124" s="81"/>
      <c r="CVL124" s="81"/>
      <c r="CVM124" s="81"/>
      <c r="CVN124" s="81"/>
      <c r="CVO124" s="81"/>
      <c r="CVP124" s="81"/>
      <c r="CVQ124" s="81"/>
      <c r="CVR124" s="81"/>
      <c r="CVS124" s="81"/>
      <c r="CVT124" s="81"/>
      <c r="CVU124" s="81"/>
      <c r="CVV124" s="81"/>
      <c r="CVW124" s="81"/>
      <c r="CVX124" s="81"/>
      <c r="CVY124" s="81"/>
      <c r="CVZ124" s="81"/>
      <c r="CWA124" s="81"/>
      <c r="CWB124" s="81"/>
      <c r="CWC124" s="81"/>
      <c r="CWD124" s="81"/>
      <c r="CWE124" s="81"/>
      <c r="CWF124" s="81"/>
      <c r="CWG124" s="81"/>
      <c r="CWH124" s="81"/>
      <c r="CWI124" s="81"/>
      <c r="CWJ124" s="81"/>
      <c r="CWK124" s="81"/>
      <c r="CWL124" s="81"/>
      <c r="CWM124" s="81"/>
      <c r="CWN124" s="81"/>
      <c r="CWO124" s="81"/>
      <c r="CWP124" s="81"/>
      <c r="CWQ124" s="81"/>
      <c r="CWR124" s="81"/>
      <c r="CWS124" s="81"/>
      <c r="CWT124" s="81"/>
      <c r="CWU124" s="81"/>
      <c r="CWV124" s="81"/>
      <c r="CWW124" s="81"/>
      <c r="CWX124" s="81"/>
      <c r="CWY124" s="81"/>
      <c r="CWZ124" s="81"/>
      <c r="CXA124" s="81"/>
      <c r="CXB124" s="81"/>
      <c r="CXC124" s="81"/>
      <c r="CXD124" s="81"/>
      <c r="CXE124" s="81"/>
      <c r="CXF124" s="81"/>
      <c r="CXG124" s="81"/>
      <c r="CXH124" s="81"/>
      <c r="CXI124" s="81"/>
      <c r="CXJ124" s="81"/>
      <c r="CXK124" s="81"/>
      <c r="CXL124" s="81"/>
      <c r="CXM124" s="81"/>
      <c r="CXN124" s="81"/>
      <c r="CXO124" s="81"/>
      <c r="CXP124" s="81"/>
      <c r="CXQ124" s="81"/>
      <c r="CXR124" s="81"/>
      <c r="CXS124" s="81"/>
      <c r="CXT124" s="81"/>
      <c r="CXU124" s="81"/>
      <c r="CXV124" s="81"/>
      <c r="CXW124" s="81"/>
      <c r="CXX124" s="81"/>
      <c r="CXY124" s="81"/>
      <c r="CXZ124" s="81"/>
      <c r="CYA124" s="81"/>
      <c r="CYB124" s="81"/>
      <c r="CYC124" s="81"/>
      <c r="CYD124" s="81"/>
      <c r="CYE124" s="81"/>
      <c r="CYF124" s="81"/>
      <c r="CYG124" s="81"/>
      <c r="CYH124" s="81"/>
      <c r="CYI124" s="81"/>
      <c r="CYJ124" s="81"/>
      <c r="CYK124" s="81"/>
      <c r="CYL124" s="81"/>
      <c r="CYM124" s="81"/>
      <c r="CYN124" s="81"/>
      <c r="CYO124" s="81"/>
      <c r="CYP124" s="81"/>
      <c r="CYQ124" s="81"/>
      <c r="CYR124" s="81"/>
      <c r="CYS124" s="81"/>
      <c r="CYT124" s="81"/>
      <c r="CYU124" s="81"/>
      <c r="CYV124" s="81"/>
      <c r="CYW124" s="81"/>
      <c r="CYX124" s="81"/>
      <c r="CYY124" s="81"/>
      <c r="CYZ124" s="81"/>
      <c r="CZA124" s="81"/>
      <c r="CZB124" s="81"/>
      <c r="CZC124" s="81"/>
      <c r="CZD124" s="81"/>
      <c r="CZE124" s="81"/>
      <c r="CZF124" s="81"/>
      <c r="CZG124" s="81"/>
      <c r="CZH124" s="81"/>
      <c r="CZI124" s="81"/>
      <c r="CZJ124" s="81"/>
      <c r="CZK124" s="81"/>
      <c r="CZL124" s="81"/>
      <c r="CZM124" s="81"/>
      <c r="CZN124" s="81"/>
      <c r="CZO124" s="81"/>
      <c r="CZP124" s="81"/>
      <c r="CZQ124" s="81"/>
      <c r="CZR124" s="81"/>
      <c r="CZS124" s="81"/>
      <c r="CZT124" s="81"/>
      <c r="CZU124" s="81"/>
      <c r="CZV124" s="81"/>
      <c r="CZW124" s="81"/>
      <c r="CZX124" s="81"/>
      <c r="CZY124" s="81"/>
      <c r="CZZ124" s="81"/>
      <c r="DAA124" s="81"/>
      <c r="DAB124" s="81"/>
      <c r="DAC124" s="81"/>
      <c r="DAD124" s="81"/>
      <c r="DAE124" s="81"/>
      <c r="DAF124" s="81"/>
      <c r="DAG124" s="81"/>
      <c r="DAH124" s="81"/>
      <c r="DAI124" s="81"/>
      <c r="DAJ124" s="81"/>
      <c r="DAK124" s="81"/>
      <c r="DAL124" s="81"/>
      <c r="DAM124" s="81"/>
      <c r="DAN124" s="81"/>
      <c r="DAO124" s="81"/>
      <c r="DAP124" s="81"/>
      <c r="DAQ124" s="81"/>
      <c r="DAR124" s="81"/>
      <c r="DAS124" s="81"/>
      <c r="DAT124" s="81"/>
      <c r="DAU124" s="81"/>
      <c r="DAV124" s="81"/>
      <c r="DAW124" s="81"/>
      <c r="DAX124" s="81"/>
      <c r="DAY124" s="81"/>
      <c r="DAZ124" s="81"/>
      <c r="DBA124" s="81"/>
      <c r="DBB124" s="81"/>
      <c r="DBC124" s="81"/>
      <c r="DBD124" s="81"/>
      <c r="DBE124" s="81"/>
      <c r="DBF124" s="81"/>
      <c r="DBG124" s="81"/>
      <c r="DBH124" s="81"/>
      <c r="DBI124" s="81"/>
      <c r="DBJ124" s="81"/>
      <c r="DBK124" s="81"/>
      <c r="DBL124" s="81"/>
      <c r="DBM124" s="81"/>
      <c r="DBN124" s="81"/>
      <c r="DBO124" s="81"/>
      <c r="DBP124" s="81"/>
      <c r="DBQ124" s="81"/>
      <c r="DBR124" s="81"/>
      <c r="DBS124" s="81"/>
      <c r="DBT124" s="81"/>
      <c r="DBU124" s="81"/>
      <c r="DBV124" s="81"/>
      <c r="DBW124" s="81"/>
      <c r="DBX124" s="81"/>
      <c r="DBY124" s="81"/>
      <c r="DBZ124" s="81"/>
      <c r="DCA124" s="81"/>
      <c r="DCB124" s="81"/>
      <c r="DCC124" s="81"/>
      <c r="DCD124" s="81"/>
      <c r="DCE124" s="81"/>
      <c r="DCF124" s="81"/>
      <c r="DCG124" s="81"/>
      <c r="DCH124" s="81"/>
      <c r="DCI124" s="81"/>
      <c r="DCJ124" s="81"/>
      <c r="DCK124" s="81"/>
      <c r="DCL124" s="81"/>
      <c r="DCM124" s="81"/>
      <c r="DCN124" s="81"/>
      <c r="DCO124" s="81"/>
      <c r="DCP124" s="81"/>
      <c r="DCQ124" s="81"/>
      <c r="DCR124" s="81"/>
      <c r="DCS124" s="81"/>
      <c r="DCT124" s="81"/>
      <c r="DCU124" s="81"/>
      <c r="DCV124" s="81"/>
      <c r="DCW124" s="81"/>
      <c r="DCX124" s="81"/>
      <c r="DCY124" s="81"/>
      <c r="DCZ124" s="81"/>
      <c r="DDA124" s="81"/>
      <c r="DDB124" s="81"/>
      <c r="DDC124" s="81"/>
      <c r="DDD124" s="81"/>
      <c r="DDE124" s="81"/>
      <c r="DDF124" s="81"/>
      <c r="DDG124" s="81"/>
      <c r="DDH124" s="81"/>
      <c r="DDI124" s="81"/>
      <c r="DDJ124" s="81"/>
      <c r="WBZ124" s="81"/>
      <c r="WCA124" s="81"/>
      <c r="WCB124" s="81"/>
      <c r="WCC124" s="81"/>
      <c r="WCD124" s="81"/>
      <c r="WCE124" s="81"/>
      <c r="WCF124" s="81"/>
      <c r="WCG124" s="81"/>
      <c r="WCH124" s="81"/>
      <c r="WCI124" s="81"/>
      <c r="WCJ124" s="81"/>
      <c r="WCK124" s="81"/>
      <c r="WCL124" s="81"/>
      <c r="WCM124" s="81"/>
      <c r="WCN124" s="81"/>
      <c r="WCO124" s="81"/>
      <c r="WCP124" s="81"/>
      <c r="WCQ124" s="81"/>
      <c r="WCR124" s="81"/>
      <c r="WCS124" s="81"/>
      <c r="WCT124" s="81"/>
      <c r="WCU124" s="81"/>
      <c r="WCV124" s="81"/>
      <c r="WCW124" s="81"/>
      <c r="WCX124" s="81"/>
      <c r="WCY124" s="81"/>
      <c r="WCZ124" s="81"/>
      <c r="WDA124" s="81"/>
      <c r="WDB124" s="81"/>
      <c r="WDC124" s="81"/>
      <c r="WDD124" s="81"/>
      <c r="WDE124" s="81"/>
      <c r="WDF124" s="81"/>
      <c r="WDG124" s="81"/>
      <c r="WDH124" s="81"/>
      <c r="WDI124" s="81"/>
      <c r="WDJ124" s="81"/>
      <c r="WDK124" s="81"/>
      <c r="WDL124" s="81"/>
      <c r="WDM124" s="81"/>
      <c r="WDN124" s="81"/>
      <c r="WDO124" s="81"/>
      <c r="WDP124" s="81"/>
      <c r="WDQ124" s="81"/>
      <c r="WDR124" s="81"/>
      <c r="WDS124" s="81"/>
      <c r="WDT124" s="81"/>
      <c r="WDU124" s="81"/>
      <c r="WDV124" s="81"/>
      <c r="WDW124" s="81"/>
      <c r="WDX124" s="81"/>
      <c r="WDY124" s="81"/>
      <c r="WDZ124" s="81"/>
      <c r="WEA124" s="81"/>
      <c r="WEB124" s="81"/>
      <c r="WEC124" s="81"/>
      <c r="WED124" s="81"/>
      <c r="WEE124" s="81"/>
      <c r="WEF124" s="81"/>
      <c r="WEG124" s="81"/>
      <c r="WEH124" s="81"/>
      <c r="WEI124" s="81"/>
      <c r="WEJ124" s="81"/>
      <c r="WEK124" s="81"/>
      <c r="WEL124" s="81"/>
      <c r="WEM124" s="81"/>
      <c r="WEN124" s="81"/>
      <c r="WEO124" s="81"/>
      <c r="WEP124" s="81"/>
      <c r="WEQ124" s="81"/>
      <c r="WER124" s="81"/>
      <c r="WES124" s="81"/>
      <c r="WET124" s="81"/>
      <c r="WEU124" s="81"/>
      <c r="WEV124" s="81"/>
      <c r="WEW124" s="81"/>
      <c r="WEX124" s="81"/>
      <c r="WEY124" s="81"/>
      <c r="WEZ124" s="81"/>
      <c r="WFA124" s="81"/>
      <c r="WFB124" s="81"/>
      <c r="WFC124" s="81"/>
      <c r="WFD124" s="81"/>
      <c r="WFE124" s="81"/>
      <c r="WFF124" s="81"/>
      <c r="WFG124" s="81"/>
      <c r="WFH124" s="81"/>
      <c r="WFI124" s="81"/>
      <c r="WFJ124" s="81"/>
      <c r="WFK124" s="81"/>
      <c r="WFL124" s="81"/>
      <c r="WFM124" s="81"/>
      <c r="WFN124" s="81"/>
      <c r="WFO124" s="81"/>
      <c r="WFP124" s="81"/>
      <c r="WFQ124" s="81"/>
      <c r="WFR124" s="81"/>
      <c r="WFS124" s="81"/>
      <c r="WFT124" s="81"/>
      <c r="WFU124" s="81"/>
      <c r="WFV124" s="81"/>
      <c r="WFW124" s="81"/>
      <c r="WFX124" s="81"/>
      <c r="WFY124" s="81"/>
      <c r="WFZ124" s="81"/>
      <c r="WGA124" s="81"/>
      <c r="WGB124" s="81"/>
      <c r="WGC124" s="81"/>
      <c r="WGD124" s="81"/>
      <c r="WGE124" s="81"/>
      <c r="WGF124" s="81"/>
      <c r="WGG124" s="81"/>
      <c r="WGH124" s="81"/>
      <c r="WGI124" s="81"/>
      <c r="WGJ124" s="81"/>
      <c r="WGK124" s="81"/>
      <c r="WGL124" s="81"/>
      <c r="WGM124" s="81"/>
      <c r="WGN124" s="81"/>
      <c r="WGO124" s="81"/>
      <c r="WGP124" s="81"/>
      <c r="WGQ124" s="81"/>
      <c r="WGR124" s="81"/>
      <c r="WGS124" s="81"/>
      <c r="WGT124" s="81"/>
      <c r="WGU124" s="81"/>
      <c r="WGV124" s="81"/>
      <c r="WGW124" s="81"/>
      <c r="WGX124" s="81"/>
      <c r="WGY124" s="81"/>
      <c r="WGZ124" s="81"/>
      <c r="WHA124" s="81"/>
      <c r="WHB124" s="81"/>
      <c r="WHC124" s="81"/>
      <c r="WHD124" s="81"/>
      <c r="WHE124" s="81"/>
      <c r="WHF124" s="81"/>
      <c r="WHG124" s="81"/>
      <c r="WHH124" s="81"/>
      <c r="WHI124" s="81"/>
      <c r="WHJ124" s="81"/>
      <c r="WHK124" s="81"/>
      <c r="WHL124" s="81"/>
      <c r="WHM124" s="81"/>
      <c r="WHN124" s="81"/>
      <c r="WHO124" s="81"/>
      <c r="WHP124" s="81"/>
      <c r="WHQ124" s="81"/>
      <c r="WHR124" s="81"/>
      <c r="WHS124" s="81"/>
      <c r="WHT124" s="81"/>
      <c r="WHU124" s="81"/>
      <c r="WHV124" s="81"/>
      <c r="WHW124" s="81"/>
      <c r="WHX124" s="81"/>
      <c r="WHY124" s="81"/>
      <c r="WHZ124" s="81"/>
      <c r="WIA124" s="81"/>
      <c r="WIB124" s="81"/>
      <c r="WIC124" s="81"/>
      <c r="WID124" s="81"/>
      <c r="WIE124" s="81"/>
      <c r="WIF124" s="81"/>
      <c r="WIG124" s="81"/>
      <c r="WIH124" s="81"/>
      <c r="WII124" s="81"/>
      <c r="WIJ124" s="81"/>
      <c r="WIK124" s="81"/>
      <c r="WIL124" s="81"/>
      <c r="WIM124" s="81"/>
      <c r="WIN124" s="81"/>
      <c r="WIO124" s="81"/>
      <c r="WIP124" s="81"/>
      <c r="WIQ124" s="81"/>
      <c r="WIR124" s="81"/>
      <c r="WIS124" s="81"/>
      <c r="WIT124" s="81"/>
      <c r="WIU124" s="81"/>
      <c r="WIV124" s="81"/>
      <c r="WIW124" s="81"/>
      <c r="WIX124" s="81"/>
      <c r="WIY124" s="81"/>
      <c r="WIZ124" s="81"/>
      <c r="WJA124" s="81"/>
      <c r="WJB124" s="81"/>
      <c r="WJC124" s="81"/>
      <c r="WJD124" s="81"/>
      <c r="WJE124" s="81"/>
      <c r="WJF124" s="81"/>
      <c r="WJG124" s="81"/>
      <c r="WJH124" s="81"/>
      <c r="WJI124" s="81"/>
      <c r="WJJ124" s="81"/>
      <c r="WJK124" s="81"/>
      <c r="WJL124" s="81"/>
      <c r="WJM124" s="81"/>
      <c r="WJN124" s="81"/>
      <c r="WJO124" s="81"/>
      <c r="WJP124" s="81"/>
      <c r="WJQ124" s="81"/>
      <c r="WJR124" s="81"/>
      <c r="WJS124" s="81"/>
      <c r="WJT124" s="81"/>
      <c r="WJU124" s="81"/>
      <c r="WJV124" s="81"/>
      <c r="WJW124" s="81"/>
      <c r="WJX124" s="81"/>
      <c r="WJY124" s="81"/>
      <c r="WJZ124" s="81"/>
      <c r="WKA124" s="81"/>
      <c r="WKB124" s="81"/>
      <c r="WKC124" s="81"/>
      <c r="WKD124" s="81"/>
      <c r="WKE124" s="81"/>
      <c r="WKF124" s="81"/>
      <c r="WKG124" s="81"/>
      <c r="WKH124" s="81"/>
      <c r="WKI124" s="81"/>
      <c r="WKJ124" s="81"/>
      <c r="WKK124" s="81"/>
      <c r="WKL124" s="81"/>
      <c r="WKM124" s="81"/>
      <c r="WKN124" s="81"/>
      <c r="WKO124" s="81"/>
      <c r="WKP124" s="81"/>
      <c r="WKQ124" s="81"/>
      <c r="WKR124" s="81"/>
      <c r="WKS124" s="81"/>
      <c r="WKT124" s="81"/>
      <c r="WKU124" s="81"/>
      <c r="WKV124" s="81"/>
      <c r="WKW124" s="81"/>
      <c r="WKX124" s="81"/>
      <c r="WKY124" s="81"/>
      <c r="WKZ124" s="81"/>
      <c r="WLA124" s="81"/>
      <c r="WLB124" s="81"/>
      <c r="WLC124" s="81"/>
      <c r="WLD124" s="81"/>
      <c r="WLE124" s="81"/>
      <c r="WLF124" s="81"/>
      <c r="WLG124" s="81"/>
      <c r="WLH124" s="81"/>
      <c r="WLI124" s="81"/>
      <c r="WLJ124" s="81"/>
      <c r="WLK124" s="81"/>
      <c r="WLL124" s="81"/>
      <c r="WLM124" s="81"/>
      <c r="WLN124" s="81"/>
      <c r="WLO124" s="81"/>
      <c r="WLP124" s="81"/>
      <c r="WLQ124" s="81"/>
      <c r="WLR124" s="81"/>
      <c r="WLS124" s="81"/>
      <c r="WLT124" s="81"/>
      <c r="WLU124" s="81"/>
      <c r="WLV124" s="81"/>
      <c r="WLW124" s="81"/>
      <c r="WLX124" s="81"/>
      <c r="WLY124" s="81"/>
      <c r="WLZ124" s="81"/>
      <c r="WMA124" s="81"/>
      <c r="WMB124" s="81"/>
      <c r="WMC124" s="81"/>
      <c r="WMD124" s="81"/>
      <c r="WME124" s="81"/>
      <c r="WMF124" s="81"/>
      <c r="WMG124" s="81"/>
      <c r="WMH124" s="81"/>
      <c r="WMI124" s="81"/>
      <c r="WMJ124" s="81"/>
      <c r="WMK124" s="81"/>
      <c r="WML124" s="81"/>
      <c r="WMM124" s="81"/>
      <c r="WMN124" s="81"/>
      <c r="WMO124" s="81"/>
      <c r="WMP124" s="81"/>
      <c r="WMQ124" s="81"/>
      <c r="WMR124" s="81"/>
      <c r="WMS124" s="81"/>
      <c r="WMT124" s="81"/>
      <c r="WMU124" s="81"/>
      <c r="WMV124" s="81"/>
      <c r="WMW124" s="81"/>
      <c r="WMX124" s="81"/>
      <c r="WMY124" s="81"/>
      <c r="WMZ124" s="81"/>
      <c r="WNA124" s="81"/>
      <c r="WNB124" s="81"/>
      <c r="WNC124" s="81"/>
      <c r="WND124" s="81"/>
      <c r="WNE124" s="81"/>
      <c r="WNF124" s="81"/>
      <c r="WNG124" s="81"/>
      <c r="WNH124" s="81"/>
      <c r="WNI124" s="81"/>
      <c r="WNJ124" s="81"/>
      <c r="WNK124" s="81"/>
      <c r="WNL124" s="81"/>
      <c r="WNM124" s="81"/>
      <c r="WNN124" s="81"/>
      <c r="WNO124" s="81"/>
      <c r="WNP124" s="81"/>
      <c r="WNQ124" s="81"/>
      <c r="WNR124" s="81"/>
      <c r="WNS124" s="81"/>
      <c r="WNT124" s="81"/>
      <c r="WNU124" s="81"/>
      <c r="WNV124" s="81"/>
      <c r="WNW124" s="81"/>
      <c r="WNX124" s="81"/>
      <c r="WNY124" s="81"/>
      <c r="WNZ124" s="81"/>
      <c r="WOA124" s="81"/>
      <c r="WOB124" s="81"/>
      <c r="WOC124" s="81"/>
      <c r="WOD124" s="81"/>
      <c r="WOE124" s="81"/>
      <c r="WOF124" s="81"/>
      <c r="WOG124" s="81"/>
      <c r="WOH124" s="81"/>
      <c r="WOI124" s="81"/>
      <c r="WOJ124" s="81"/>
      <c r="WOK124" s="81"/>
      <c r="WOL124" s="81"/>
      <c r="WOM124" s="81"/>
      <c r="WON124" s="81"/>
      <c r="WOO124" s="81"/>
      <c r="WOP124" s="81"/>
      <c r="WOQ124" s="81"/>
      <c r="WOR124" s="81"/>
      <c r="WOS124" s="81"/>
      <c r="WOT124" s="81"/>
      <c r="WOU124" s="81"/>
      <c r="WOV124" s="81"/>
      <c r="WOW124" s="81"/>
      <c r="WOX124" s="81"/>
      <c r="WOY124" s="81"/>
      <c r="WOZ124" s="81"/>
      <c r="WPA124" s="81"/>
      <c r="WPB124" s="81"/>
      <c r="WPC124" s="81"/>
      <c r="WPD124" s="81"/>
      <c r="WPE124" s="81"/>
      <c r="WPF124" s="81"/>
      <c r="WPG124" s="81"/>
      <c r="WPH124" s="81"/>
      <c r="WPI124" s="81"/>
      <c r="WPJ124" s="81"/>
      <c r="WPK124" s="81"/>
      <c r="WPL124" s="81"/>
      <c r="WPM124" s="81"/>
      <c r="WPN124" s="81"/>
      <c r="WPO124" s="81"/>
      <c r="WPP124" s="81"/>
      <c r="WPQ124" s="81"/>
      <c r="WPR124" s="81"/>
      <c r="WPS124" s="81"/>
      <c r="WPT124" s="81"/>
      <c r="WPU124" s="81"/>
      <c r="WPV124" s="81"/>
      <c r="WPW124" s="81"/>
      <c r="WPX124" s="81"/>
      <c r="WPY124" s="81"/>
      <c r="WPZ124" s="81"/>
      <c r="WQA124" s="81"/>
      <c r="WQB124" s="81"/>
      <c r="WQC124" s="81"/>
      <c r="WQD124" s="81"/>
      <c r="WQE124" s="81"/>
      <c r="WQF124" s="81"/>
      <c r="WQG124" s="81"/>
      <c r="WQH124" s="81"/>
      <c r="WQI124" s="81"/>
      <c r="WQJ124" s="81"/>
      <c r="WQK124" s="81"/>
      <c r="WQL124" s="81"/>
      <c r="WQM124" s="81"/>
      <c r="WQN124" s="81"/>
      <c r="WQO124" s="81"/>
      <c r="WQP124" s="81"/>
      <c r="WQQ124" s="81"/>
      <c r="WQR124" s="81"/>
      <c r="WQS124" s="81"/>
      <c r="WQT124" s="81"/>
      <c r="WQU124" s="81"/>
      <c r="WQV124" s="81"/>
      <c r="WQW124" s="81"/>
      <c r="WQX124" s="81"/>
      <c r="WQY124" s="81"/>
      <c r="WQZ124" s="81"/>
      <c r="WRA124" s="81"/>
      <c r="WRB124" s="81"/>
      <c r="WRC124" s="81"/>
      <c r="WRD124" s="81"/>
      <c r="WRE124" s="81"/>
      <c r="WRF124" s="81"/>
      <c r="WRG124" s="81"/>
      <c r="WRH124" s="81"/>
      <c r="WRI124" s="81"/>
      <c r="WRJ124" s="81"/>
      <c r="WRK124" s="81"/>
      <c r="WRL124" s="81"/>
      <c r="WRM124" s="81"/>
      <c r="WRN124" s="81"/>
      <c r="WRO124" s="81"/>
      <c r="WRP124" s="81"/>
      <c r="WRQ124" s="81"/>
      <c r="WRR124" s="81"/>
      <c r="WRS124" s="81"/>
      <c r="WRT124" s="81"/>
      <c r="WRU124" s="81"/>
      <c r="WRV124" s="81"/>
      <c r="WRW124" s="81"/>
      <c r="WRX124" s="81"/>
      <c r="WRY124" s="81"/>
      <c r="WRZ124" s="81"/>
      <c r="WSA124" s="81"/>
      <c r="WSB124" s="81"/>
      <c r="WSC124" s="81"/>
      <c r="WSD124" s="81"/>
      <c r="WSE124" s="81"/>
      <c r="WSF124" s="81"/>
      <c r="WSG124" s="81"/>
      <c r="WSH124" s="81"/>
      <c r="WSI124" s="81"/>
      <c r="WSJ124" s="81"/>
      <c r="WSK124" s="81"/>
      <c r="WSL124" s="81"/>
      <c r="WSM124" s="81"/>
      <c r="WSN124" s="81"/>
      <c r="WSO124" s="81"/>
      <c r="WSP124" s="81"/>
      <c r="WSQ124" s="81"/>
      <c r="WSR124" s="81"/>
      <c r="WSS124" s="81"/>
      <c r="WST124" s="81"/>
      <c r="WSU124" s="81"/>
      <c r="WSV124" s="81"/>
      <c r="WSW124" s="81"/>
      <c r="WSX124" s="81"/>
      <c r="WSY124" s="81"/>
      <c r="WSZ124" s="81"/>
      <c r="WTA124" s="81"/>
      <c r="WTB124" s="81"/>
      <c r="WTC124" s="81"/>
      <c r="WTD124" s="81"/>
      <c r="WTE124" s="81"/>
      <c r="WTF124" s="81"/>
      <c r="WTG124" s="81"/>
      <c r="WTH124" s="81"/>
      <c r="WTI124" s="81"/>
      <c r="WTJ124" s="81"/>
      <c r="WTK124" s="81"/>
      <c r="WTL124" s="81"/>
      <c r="WTM124" s="81"/>
      <c r="WTN124" s="81"/>
      <c r="WTO124" s="81"/>
      <c r="WTP124" s="81"/>
      <c r="WTQ124" s="81"/>
      <c r="WTR124" s="81"/>
      <c r="WTS124" s="81"/>
      <c r="WTT124" s="81"/>
      <c r="WTU124" s="81"/>
      <c r="WTV124" s="81"/>
      <c r="WTW124" s="81"/>
      <c r="WTX124" s="81"/>
      <c r="WTY124" s="81"/>
      <c r="WTZ124" s="81"/>
      <c r="WUA124" s="81"/>
      <c r="WUB124" s="81"/>
      <c r="WUC124" s="81"/>
      <c r="WUD124" s="81"/>
      <c r="WUE124" s="81"/>
      <c r="WUF124" s="81"/>
      <c r="WUG124" s="81"/>
      <c r="WUH124" s="81"/>
      <c r="WUI124" s="81"/>
      <c r="WUJ124" s="81"/>
      <c r="WUK124" s="81"/>
      <c r="WUL124" s="81"/>
      <c r="WUM124" s="81"/>
      <c r="WUN124" s="81"/>
      <c r="WUO124" s="81"/>
      <c r="WUP124" s="81"/>
      <c r="WUQ124" s="81"/>
      <c r="WUR124" s="81"/>
      <c r="WUS124" s="81"/>
      <c r="WUT124" s="81"/>
      <c r="WUU124" s="81"/>
      <c r="WUV124" s="81"/>
      <c r="WUW124" s="81"/>
      <c r="WUX124" s="81"/>
      <c r="WUY124" s="81"/>
      <c r="WUZ124" s="81"/>
      <c r="WVA124" s="81"/>
      <c r="WVB124" s="81"/>
      <c r="WVC124" s="81"/>
      <c r="WVD124" s="81"/>
      <c r="WVE124" s="81"/>
      <c r="WVF124" s="81"/>
      <c r="WVG124" s="81"/>
      <c r="WVH124" s="81"/>
      <c r="WVI124" s="81"/>
      <c r="WVJ124" s="81"/>
      <c r="WVK124" s="81"/>
      <c r="WVL124" s="81"/>
      <c r="WVM124" s="81"/>
      <c r="WVN124" s="81"/>
      <c r="WVO124" s="81"/>
      <c r="WVP124" s="81"/>
      <c r="WVQ124" s="81"/>
      <c r="WVR124" s="81"/>
      <c r="WVS124" s="81"/>
      <c r="WVT124" s="81"/>
      <c r="WVU124" s="81"/>
      <c r="WVV124" s="81"/>
      <c r="WVW124" s="81"/>
      <c r="WVX124" s="81"/>
      <c r="WVY124" s="81"/>
      <c r="WVZ124" s="81"/>
      <c r="WWA124" s="81"/>
      <c r="WWB124" s="81"/>
      <c r="WWC124" s="81"/>
      <c r="WWD124" s="81"/>
      <c r="WWE124" s="81"/>
      <c r="WWF124" s="81"/>
      <c r="WWG124" s="81"/>
      <c r="WWH124" s="81"/>
      <c r="WWI124" s="81"/>
      <c r="WWJ124" s="81"/>
      <c r="WWK124" s="81"/>
      <c r="WWL124" s="81"/>
      <c r="WWM124" s="81"/>
      <c r="WWN124" s="81"/>
      <c r="WWO124" s="81"/>
      <c r="WWP124" s="81"/>
      <c r="WWQ124" s="81"/>
      <c r="WWR124" s="81"/>
      <c r="WWS124" s="81"/>
      <c r="WWT124" s="81"/>
      <c r="WWU124" s="81"/>
      <c r="WWV124" s="81"/>
      <c r="WWW124" s="81"/>
      <c r="WWX124" s="81"/>
      <c r="WWY124" s="81"/>
      <c r="WWZ124" s="81"/>
      <c r="WXA124" s="81"/>
      <c r="WXB124" s="81"/>
      <c r="WXC124" s="81"/>
      <c r="WXD124" s="81"/>
      <c r="WXE124" s="81"/>
      <c r="WXF124" s="81"/>
      <c r="WXG124" s="81"/>
      <c r="WXH124" s="81"/>
      <c r="WXI124" s="81"/>
      <c r="WXJ124" s="81"/>
      <c r="WXK124" s="81"/>
      <c r="WXL124" s="81"/>
      <c r="WXM124" s="81"/>
      <c r="WXN124" s="81"/>
      <c r="WXO124" s="81"/>
      <c r="WXP124" s="81"/>
      <c r="WXQ124" s="81"/>
      <c r="WXR124" s="81"/>
      <c r="WXS124" s="81"/>
      <c r="WXT124" s="81"/>
      <c r="WXU124" s="81"/>
      <c r="WXV124" s="81"/>
      <c r="WXW124" s="81"/>
      <c r="WXX124" s="81"/>
      <c r="WXY124" s="81"/>
      <c r="WXZ124" s="81"/>
      <c r="WYA124" s="81"/>
      <c r="WYB124" s="81"/>
      <c r="WYC124" s="81"/>
      <c r="WYD124" s="81"/>
      <c r="WYE124" s="81"/>
      <c r="WYF124" s="81"/>
      <c r="WYG124" s="81"/>
      <c r="WYH124" s="81"/>
      <c r="WYI124" s="81"/>
      <c r="WYJ124" s="81"/>
      <c r="WYK124" s="81"/>
      <c r="WYL124" s="81"/>
      <c r="WYM124" s="81"/>
      <c r="WYN124" s="81"/>
      <c r="WYO124" s="81"/>
      <c r="WYP124" s="81"/>
      <c r="WYQ124" s="81"/>
      <c r="WYR124" s="81"/>
      <c r="WYS124" s="81"/>
      <c r="WYT124" s="81"/>
      <c r="WYU124" s="81"/>
      <c r="WYV124" s="81"/>
      <c r="WYW124" s="81"/>
      <c r="WYX124" s="81"/>
      <c r="WYY124" s="81"/>
      <c r="WYZ124" s="81"/>
      <c r="WZA124" s="81"/>
      <c r="WZB124" s="81"/>
      <c r="WZC124" s="81"/>
      <c r="WZD124" s="81"/>
      <c r="WZE124" s="81"/>
      <c r="WZF124" s="81"/>
      <c r="WZG124" s="81"/>
      <c r="WZH124" s="81"/>
      <c r="WZI124" s="81"/>
      <c r="WZJ124" s="81"/>
      <c r="WZK124" s="81"/>
      <c r="WZL124" s="81"/>
      <c r="WZM124" s="81"/>
      <c r="WZN124" s="81"/>
      <c r="WZO124" s="81"/>
      <c r="WZP124" s="81"/>
      <c r="WZQ124" s="81"/>
      <c r="WZR124" s="81"/>
      <c r="WZS124" s="81"/>
      <c r="WZT124" s="81"/>
      <c r="WZU124" s="81"/>
      <c r="WZV124" s="81"/>
      <c r="WZW124" s="81"/>
      <c r="WZX124" s="81"/>
      <c r="WZY124" s="81"/>
      <c r="WZZ124" s="81"/>
      <c r="XAA124" s="81"/>
      <c r="XAB124" s="81"/>
      <c r="XAC124" s="81"/>
      <c r="XAD124" s="81"/>
      <c r="XAE124" s="81"/>
      <c r="XAF124" s="81"/>
      <c r="XAG124" s="81"/>
      <c r="XAH124" s="81"/>
      <c r="XAI124" s="81"/>
      <c r="XAJ124" s="81"/>
      <c r="XAK124" s="81"/>
      <c r="XAL124" s="81"/>
      <c r="XAM124" s="81"/>
      <c r="XAN124" s="81"/>
      <c r="XAO124" s="81"/>
      <c r="XAP124" s="81"/>
      <c r="XAQ124" s="81"/>
      <c r="XAR124" s="81"/>
      <c r="XAS124" s="81"/>
      <c r="XAT124" s="81"/>
      <c r="XAU124" s="81"/>
      <c r="XAV124" s="81"/>
      <c r="XAW124" s="81"/>
      <c r="XAX124" s="81"/>
      <c r="XAY124" s="81"/>
      <c r="XAZ124" s="81"/>
      <c r="XBA124" s="81"/>
      <c r="XBB124" s="81"/>
      <c r="XBC124" s="81"/>
      <c r="XBD124" s="81"/>
      <c r="XBE124" s="81"/>
      <c r="XBF124" s="81"/>
      <c r="XBG124" s="81"/>
      <c r="XBH124" s="81"/>
      <c r="XBI124" s="81"/>
      <c r="XBJ124" s="81"/>
      <c r="XBK124" s="81"/>
      <c r="XBL124" s="81"/>
      <c r="XBM124" s="81"/>
      <c r="XBN124" s="81"/>
      <c r="XBO124" s="81"/>
      <c r="XBP124" s="81"/>
      <c r="XBQ124" s="81"/>
      <c r="XBR124" s="81"/>
      <c r="XBS124" s="81"/>
      <c r="XBT124" s="81"/>
      <c r="XBU124" s="81"/>
      <c r="XBV124" s="81"/>
      <c r="XBW124" s="81"/>
      <c r="XBX124" s="81"/>
      <c r="XBY124" s="81"/>
      <c r="XBZ124" s="81"/>
      <c r="XCA124" s="81"/>
      <c r="XCB124" s="81"/>
      <c r="XCC124" s="81"/>
      <c r="XCD124" s="81"/>
      <c r="XCE124" s="81"/>
      <c r="XCF124" s="81"/>
      <c r="XCG124" s="81"/>
      <c r="XCH124" s="81"/>
      <c r="XCI124" s="81"/>
      <c r="XCJ124" s="81"/>
      <c r="XCK124" s="81"/>
      <c r="XCL124" s="81"/>
      <c r="XCM124" s="81"/>
      <c r="XCN124" s="81"/>
      <c r="XCO124" s="81"/>
      <c r="XCP124" s="81"/>
      <c r="XCQ124" s="81"/>
      <c r="XCR124" s="81"/>
      <c r="XCS124" s="81"/>
      <c r="XCT124" s="81"/>
      <c r="XCU124" s="81"/>
      <c r="XCV124" s="81"/>
      <c r="XCW124" s="81"/>
      <c r="XCX124" s="81"/>
      <c r="XCY124" s="81"/>
      <c r="XCZ124" s="81"/>
      <c r="XDA124" s="81"/>
      <c r="XDB124" s="81"/>
      <c r="XDC124" s="81"/>
      <c r="XDD124" s="81"/>
      <c r="XDE124" s="81"/>
      <c r="XDF124" s="81"/>
      <c r="XDG124" s="81"/>
      <c r="XDH124" s="81"/>
      <c r="XDI124" s="81"/>
      <c r="XDJ124" s="81"/>
      <c r="XDK124" s="81"/>
      <c r="XDL124" s="81"/>
      <c r="XDM124" s="81"/>
      <c r="XDN124" s="81"/>
      <c r="XDO124" s="81"/>
      <c r="XDP124" s="81"/>
      <c r="XDQ124" s="81"/>
      <c r="XDR124" s="81"/>
      <c r="XDS124" s="81"/>
      <c r="XDT124" s="81"/>
      <c r="XDU124" s="81"/>
      <c r="XDV124" s="81"/>
      <c r="XDW124" s="81"/>
      <c r="XDX124" s="81"/>
      <c r="XDY124" s="81"/>
      <c r="XDZ124" s="81"/>
      <c r="XEA124" s="81"/>
      <c r="XEB124" s="81"/>
      <c r="XEC124" s="81"/>
      <c r="XED124" s="81"/>
      <c r="XEE124" s="81"/>
      <c r="XEF124" s="81"/>
      <c r="XEG124" s="81"/>
      <c r="XEH124" s="81"/>
      <c r="XEI124" s="81"/>
      <c r="XEJ124" s="81"/>
      <c r="XEK124" s="81"/>
      <c r="XEL124" s="81"/>
      <c r="XEM124" s="81"/>
      <c r="XEN124" s="81"/>
      <c r="XEO124" s="81"/>
      <c r="XEP124" s="81"/>
      <c r="XEQ124" s="81"/>
      <c r="XER124" s="81"/>
      <c r="XES124" s="81"/>
      <c r="XET124" s="81"/>
      <c r="XEU124" s="81"/>
      <c r="XEV124" s="81"/>
      <c r="XEW124" s="81"/>
      <c r="XEX124" s="81"/>
      <c r="XEY124" s="81"/>
      <c r="XEZ124" s="81"/>
      <c r="XFA124" s="81"/>
      <c r="XFB124" s="81"/>
      <c r="XFC124" s="81"/>
      <c r="XFD124" s="81"/>
    </row>
    <row r="125" spans="359:2818 15626:16384" x14ac:dyDescent="0.25">
      <c r="MU125" s="81"/>
      <c r="MV125" s="81"/>
      <c r="MW125" s="81"/>
      <c r="MX125" s="81"/>
      <c r="MY125" s="81"/>
      <c r="MZ125" s="81"/>
      <c r="NA125" s="81"/>
      <c r="NB125" s="81"/>
      <c r="NC125" s="81"/>
      <c r="ND125" s="81"/>
      <c r="NE125" s="81"/>
      <c r="NF125" s="81"/>
      <c r="NG125" s="81"/>
      <c r="NH125" s="81"/>
      <c r="NI125" s="81"/>
      <c r="NJ125" s="81"/>
      <c r="NK125" s="81"/>
      <c r="NL125" s="81"/>
      <c r="NM125" s="81"/>
      <c r="NN125" s="81"/>
      <c r="NO125" s="81"/>
      <c r="NP125" s="81"/>
      <c r="NQ125" s="81"/>
      <c r="NR125" s="81"/>
      <c r="NS125" s="81"/>
      <c r="NT125" s="81"/>
      <c r="NU125" s="81"/>
      <c r="NV125" s="81"/>
      <c r="NW125" s="81"/>
      <c r="NX125" s="81"/>
      <c r="NY125" s="81"/>
      <c r="NZ125" s="81"/>
      <c r="OA125" s="81"/>
      <c r="OB125" s="81"/>
      <c r="OC125" s="81"/>
      <c r="OD125" s="81"/>
      <c r="OE125" s="81"/>
      <c r="OF125" s="81"/>
      <c r="OG125" s="81"/>
      <c r="OH125" s="81"/>
      <c r="OI125" s="81"/>
      <c r="OJ125" s="81"/>
      <c r="OK125" s="81"/>
      <c r="OL125" s="81"/>
      <c r="OM125" s="81"/>
      <c r="ON125" s="81"/>
      <c r="OO125" s="81"/>
      <c r="OP125" s="81"/>
      <c r="OQ125" s="81"/>
      <c r="OR125" s="81"/>
      <c r="OS125" s="81"/>
      <c r="OT125" s="81"/>
      <c r="OU125" s="81"/>
      <c r="OV125" s="81"/>
      <c r="OW125" s="81"/>
      <c r="OX125" s="81"/>
      <c r="OY125" s="81"/>
      <c r="OZ125" s="81"/>
      <c r="PA125" s="81"/>
      <c r="PB125" s="81"/>
      <c r="PC125" s="81"/>
      <c r="PD125" s="81"/>
      <c r="PE125" s="81"/>
      <c r="PF125" s="81"/>
      <c r="PG125" s="81"/>
      <c r="PH125" s="81"/>
      <c r="PI125" s="81"/>
      <c r="PJ125" s="81"/>
      <c r="PK125" s="81"/>
      <c r="PL125" s="81"/>
      <c r="PM125" s="81"/>
      <c r="PN125" s="81"/>
      <c r="PO125" s="81"/>
      <c r="PP125" s="81"/>
      <c r="PQ125" s="81"/>
      <c r="PR125" s="81"/>
      <c r="PS125" s="81"/>
      <c r="PT125" s="81"/>
      <c r="PU125" s="81"/>
      <c r="PV125" s="81"/>
      <c r="PW125" s="81"/>
      <c r="PX125" s="81"/>
      <c r="PY125" s="81"/>
      <c r="PZ125" s="81"/>
      <c r="QA125" s="81"/>
      <c r="QB125" s="81"/>
      <c r="QC125" s="81"/>
      <c r="QD125" s="81"/>
      <c r="QE125" s="81"/>
      <c r="QF125" s="81"/>
      <c r="QG125" s="81"/>
      <c r="QH125" s="81"/>
      <c r="QI125" s="81"/>
      <c r="QJ125" s="81"/>
      <c r="QK125" s="81"/>
      <c r="QL125" s="81"/>
      <c r="QM125" s="81"/>
      <c r="QN125" s="81"/>
      <c r="QO125" s="81"/>
      <c r="QP125" s="81"/>
      <c r="QQ125" s="81"/>
      <c r="QR125" s="81"/>
      <c r="QS125" s="81"/>
      <c r="QT125" s="81"/>
      <c r="QU125" s="81"/>
      <c r="QV125" s="81"/>
      <c r="QW125" s="81"/>
      <c r="QX125" s="81"/>
      <c r="QY125" s="81"/>
      <c r="QZ125" s="81"/>
      <c r="RA125" s="81"/>
      <c r="RB125" s="81"/>
      <c r="RC125" s="81"/>
      <c r="RD125" s="81"/>
      <c r="RE125" s="81"/>
      <c r="RF125" s="81"/>
      <c r="RG125" s="81"/>
      <c r="RH125" s="81"/>
      <c r="RI125" s="81"/>
      <c r="RJ125" s="81"/>
      <c r="RK125" s="81"/>
      <c r="RL125" s="81"/>
      <c r="RM125" s="81"/>
      <c r="RN125" s="81"/>
      <c r="RO125" s="81"/>
      <c r="RP125" s="81"/>
      <c r="RQ125" s="81"/>
      <c r="RR125" s="81"/>
      <c r="RS125" s="81"/>
      <c r="RT125" s="81"/>
      <c r="RU125" s="81"/>
      <c r="RV125" s="81"/>
      <c r="RW125" s="81"/>
      <c r="RX125" s="81"/>
      <c r="RY125" s="81"/>
      <c r="RZ125" s="81"/>
      <c r="SA125" s="81"/>
      <c r="SB125" s="81"/>
      <c r="SC125" s="81"/>
      <c r="SD125" s="81"/>
      <c r="SE125" s="81"/>
      <c r="SF125" s="81"/>
      <c r="SG125" s="81"/>
      <c r="SH125" s="81"/>
      <c r="SI125" s="81"/>
      <c r="SJ125" s="81"/>
      <c r="SK125" s="81"/>
      <c r="SL125" s="81"/>
      <c r="SM125" s="81"/>
      <c r="SN125" s="81"/>
      <c r="SO125" s="81"/>
      <c r="SP125" s="81"/>
      <c r="SQ125" s="81"/>
      <c r="SR125" s="81"/>
      <c r="SS125" s="81"/>
      <c r="ST125" s="81"/>
      <c r="SU125" s="81"/>
      <c r="SV125" s="81"/>
      <c r="SW125" s="81"/>
      <c r="SX125" s="81"/>
      <c r="SY125" s="81"/>
      <c r="SZ125" s="81"/>
      <c r="TA125" s="81"/>
      <c r="TB125" s="81"/>
      <c r="TC125" s="81"/>
      <c r="TD125" s="81"/>
      <c r="TE125" s="81"/>
      <c r="TF125" s="81"/>
      <c r="TG125" s="81"/>
      <c r="TH125" s="81"/>
      <c r="TI125" s="81"/>
      <c r="TJ125" s="81"/>
      <c r="TK125" s="81"/>
      <c r="TL125" s="81"/>
      <c r="TM125" s="81"/>
      <c r="TN125" s="81"/>
      <c r="TO125" s="81"/>
      <c r="TP125" s="81"/>
      <c r="TQ125" s="81"/>
      <c r="TR125" s="81"/>
      <c r="TS125" s="81"/>
      <c r="TT125" s="81"/>
      <c r="TU125" s="81"/>
      <c r="TV125" s="81"/>
      <c r="TW125" s="81"/>
      <c r="TX125" s="81"/>
      <c r="TY125" s="81"/>
      <c r="TZ125" s="81"/>
      <c r="UA125" s="81"/>
      <c r="UB125" s="81"/>
      <c r="UC125" s="81"/>
      <c r="UD125" s="81"/>
      <c r="UE125" s="81"/>
      <c r="UF125" s="81"/>
      <c r="UG125" s="81"/>
      <c r="UH125" s="81"/>
      <c r="UI125" s="81"/>
      <c r="UJ125" s="81"/>
      <c r="UK125" s="81"/>
      <c r="UL125" s="81"/>
      <c r="UM125" s="81"/>
      <c r="UN125" s="81"/>
      <c r="UO125" s="81"/>
      <c r="UP125" s="81"/>
      <c r="UQ125" s="81"/>
      <c r="UR125" s="81"/>
      <c r="US125" s="81"/>
      <c r="UT125" s="81"/>
      <c r="UU125" s="81"/>
      <c r="UV125" s="81"/>
      <c r="UW125" s="81"/>
      <c r="UX125" s="81"/>
      <c r="UY125" s="81"/>
      <c r="UZ125" s="81"/>
      <c r="VA125" s="81"/>
      <c r="VB125" s="81"/>
      <c r="VC125" s="81"/>
      <c r="VD125" s="81"/>
      <c r="VE125" s="81"/>
      <c r="VF125" s="81"/>
      <c r="VG125" s="81"/>
      <c r="VH125" s="81"/>
      <c r="VI125" s="81"/>
      <c r="VJ125" s="81"/>
      <c r="VK125" s="81"/>
      <c r="VL125" s="81"/>
      <c r="VM125" s="81"/>
      <c r="VN125" s="81"/>
      <c r="VO125" s="81"/>
      <c r="VP125" s="81"/>
      <c r="VQ125" s="81"/>
      <c r="VR125" s="81"/>
      <c r="VS125" s="81"/>
      <c r="VT125" s="81"/>
      <c r="VU125" s="81"/>
      <c r="VV125" s="81"/>
      <c r="VW125" s="81"/>
      <c r="VX125" s="81"/>
      <c r="VY125" s="81"/>
      <c r="VZ125" s="81"/>
      <c r="WA125" s="81"/>
      <c r="WB125" s="81"/>
      <c r="WC125" s="81"/>
      <c r="WD125" s="81"/>
      <c r="WE125" s="81"/>
      <c r="WF125" s="81"/>
      <c r="WG125" s="81"/>
      <c r="WH125" s="81"/>
      <c r="WI125" s="81"/>
      <c r="WJ125" s="81"/>
      <c r="WK125" s="81"/>
      <c r="WL125" s="81"/>
      <c r="WM125" s="81"/>
      <c r="WN125" s="81"/>
      <c r="WO125" s="81"/>
      <c r="WP125" s="81"/>
      <c r="WQ125" s="81"/>
      <c r="WR125" s="81"/>
      <c r="WS125" s="81"/>
      <c r="WT125" s="81"/>
      <c r="WU125" s="81"/>
      <c r="WV125" s="81"/>
      <c r="WW125" s="81"/>
      <c r="WX125" s="81"/>
      <c r="WY125" s="81"/>
      <c r="WZ125" s="81"/>
      <c r="XA125" s="81"/>
      <c r="XB125" s="81"/>
      <c r="XC125" s="81"/>
      <c r="XD125" s="81"/>
      <c r="XE125" s="81"/>
      <c r="XF125" s="81"/>
      <c r="XG125" s="81"/>
      <c r="XH125" s="81"/>
      <c r="XI125" s="81"/>
      <c r="XJ125" s="81"/>
      <c r="XK125" s="81"/>
      <c r="XL125" s="81"/>
      <c r="XM125" s="81"/>
      <c r="XN125" s="81"/>
      <c r="XO125" s="81"/>
      <c r="XP125" s="81"/>
      <c r="XQ125" s="81"/>
      <c r="XR125" s="81"/>
      <c r="XS125" s="81"/>
      <c r="XT125" s="81"/>
      <c r="XU125" s="81"/>
      <c r="XV125" s="81"/>
      <c r="XW125" s="81"/>
      <c r="XX125" s="81"/>
      <c r="XY125" s="81"/>
      <c r="XZ125" s="81"/>
      <c r="YA125" s="81"/>
      <c r="YB125" s="81"/>
      <c r="YC125" s="81"/>
      <c r="YD125" s="81"/>
      <c r="YE125" s="81"/>
      <c r="YF125" s="81"/>
      <c r="YG125" s="81"/>
      <c r="YH125" s="81"/>
      <c r="YI125" s="81"/>
      <c r="YJ125" s="81"/>
      <c r="YK125" s="81"/>
      <c r="YL125" s="81"/>
      <c r="YM125" s="81"/>
      <c r="YN125" s="81"/>
      <c r="YO125" s="81"/>
      <c r="YP125" s="81"/>
      <c r="YQ125" s="81"/>
      <c r="YR125" s="81"/>
      <c r="YS125" s="81"/>
      <c r="YT125" s="81"/>
      <c r="YU125" s="81"/>
      <c r="YV125" s="81"/>
      <c r="YW125" s="81"/>
      <c r="YX125" s="81"/>
      <c r="YY125" s="81"/>
      <c r="YZ125" s="81"/>
      <c r="ZA125" s="81"/>
      <c r="ZB125" s="81"/>
      <c r="ZC125" s="81"/>
      <c r="ZD125" s="81"/>
      <c r="ZE125" s="81"/>
      <c r="ZF125" s="81"/>
      <c r="ZG125" s="81"/>
      <c r="ZH125" s="81"/>
      <c r="ZI125" s="81"/>
      <c r="ZJ125" s="81"/>
      <c r="ZK125" s="81"/>
      <c r="ZL125" s="81"/>
      <c r="ZM125" s="81"/>
      <c r="ZN125" s="81"/>
      <c r="ZO125" s="81"/>
      <c r="ZP125" s="81"/>
      <c r="ZQ125" s="81"/>
      <c r="ZR125" s="81"/>
      <c r="ZS125" s="81"/>
      <c r="ZT125" s="81"/>
      <c r="ZU125" s="81"/>
      <c r="ZV125" s="81"/>
      <c r="ZW125" s="81"/>
      <c r="ZX125" s="81"/>
      <c r="ZY125" s="81"/>
      <c r="ZZ125" s="81"/>
      <c r="AAA125" s="81"/>
      <c r="AAB125" s="81"/>
      <c r="AAC125" s="81"/>
      <c r="AAD125" s="81"/>
      <c r="AAE125" s="81"/>
      <c r="AAF125" s="81"/>
      <c r="AAG125" s="81"/>
      <c r="AAH125" s="81"/>
      <c r="AAI125" s="81"/>
      <c r="AAJ125" s="81"/>
      <c r="AAK125" s="81"/>
      <c r="AAL125" s="81"/>
      <c r="AAM125" s="81"/>
      <c r="AAN125" s="81"/>
      <c r="AAO125" s="81"/>
      <c r="AAP125" s="81"/>
      <c r="AAQ125" s="81"/>
      <c r="AAR125" s="81"/>
      <c r="AAS125" s="81"/>
      <c r="AAT125" s="81"/>
      <c r="AAU125" s="81"/>
      <c r="AAV125" s="81"/>
      <c r="AAW125" s="81"/>
      <c r="AAX125" s="81"/>
      <c r="AAY125" s="81"/>
      <c r="AAZ125" s="81"/>
      <c r="ABA125" s="81"/>
      <c r="ABB125" s="81"/>
      <c r="ABC125" s="81"/>
      <c r="ABD125" s="81"/>
      <c r="ABE125" s="81"/>
      <c r="ABF125" s="81"/>
      <c r="ABG125" s="81"/>
      <c r="ABH125" s="81"/>
      <c r="ABI125" s="81"/>
      <c r="ABJ125" s="81"/>
      <c r="ABK125" s="81"/>
      <c r="ABL125" s="81"/>
      <c r="ABM125" s="81"/>
      <c r="ABN125" s="81"/>
      <c r="ABO125" s="81"/>
      <c r="ABP125" s="81"/>
      <c r="ABQ125" s="81"/>
      <c r="ABR125" s="81"/>
      <c r="ABS125" s="81"/>
      <c r="ABT125" s="81"/>
      <c r="ABU125" s="81"/>
      <c r="ABV125" s="81"/>
      <c r="ABW125" s="81"/>
      <c r="ABX125" s="81"/>
      <c r="ABY125" s="81"/>
      <c r="ABZ125" s="81"/>
      <c r="ACA125" s="81"/>
      <c r="ACB125" s="81"/>
      <c r="ACC125" s="81"/>
      <c r="ACD125" s="81"/>
      <c r="ACE125" s="81"/>
      <c r="ACF125" s="81"/>
      <c r="ACG125" s="81"/>
      <c r="ACH125" s="81"/>
      <c r="ACI125" s="81"/>
      <c r="ACJ125" s="81"/>
      <c r="ACK125" s="81"/>
      <c r="ACL125" s="81"/>
      <c r="ACM125" s="81"/>
      <c r="ACN125" s="81"/>
      <c r="ACO125" s="81"/>
      <c r="ACP125" s="81"/>
      <c r="ACQ125" s="81"/>
      <c r="ACR125" s="81"/>
      <c r="ACS125" s="81"/>
      <c r="ACT125" s="81"/>
      <c r="ACU125" s="81"/>
      <c r="ACV125" s="81"/>
      <c r="ACW125" s="81"/>
      <c r="ACX125" s="81"/>
      <c r="ACY125" s="81"/>
      <c r="ACZ125" s="81"/>
      <c r="ADA125" s="81"/>
      <c r="ADB125" s="81"/>
      <c r="ADC125" s="81"/>
      <c r="ADD125" s="81"/>
      <c r="ADE125" s="81"/>
      <c r="ADF125" s="81"/>
      <c r="ADG125" s="81"/>
      <c r="ADH125" s="81"/>
      <c r="ADI125" s="81"/>
      <c r="ADJ125" s="81"/>
      <c r="ADK125" s="81"/>
      <c r="ADL125" s="81"/>
      <c r="ADM125" s="81"/>
      <c r="ADN125" s="81"/>
      <c r="ADO125" s="81"/>
      <c r="ADP125" s="81"/>
      <c r="ADQ125" s="81"/>
      <c r="ADR125" s="81"/>
      <c r="ADS125" s="81"/>
      <c r="ADT125" s="81"/>
      <c r="ADU125" s="81"/>
      <c r="ADV125" s="81"/>
      <c r="ADW125" s="81"/>
      <c r="ADX125" s="81"/>
      <c r="ADY125" s="81"/>
      <c r="ADZ125" s="81"/>
      <c r="AEA125" s="81"/>
      <c r="AEB125" s="81"/>
      <c r="AEC125" s="81"/>
      <c r="AED125" s="81"/>
      <c r="AEE125" s="81"/>
      <c r="AEF125" s="81"/>
      <c r="AEG125" s="81"/>
      <c r="AEH125" s="81"/>
      <c r="AEI125" s="81"/>
      <c r="AEJ125" s="81"/>
      <c r="AEK125" s="81"/>
      <c r="AEL125" s="81"/>
      <c r="AEM125" s="81"/>
      <c r="AEN125" s="81"/>
      <c r="AEO125" s="81"/>
      <c r="AEP125" s="81"/>
      <c r="AEQ125" s="81"/>
      <c r="AER125" s="81"/>
      <c r="AES125" s="81"/>
      <c r="AET125" s="81"/>
      <c r="AEU125" s="81"/>
      <c r="AEV125" s="81"/>
      <c r="AEW125" s="81"/>
      <c r="AEX125" s="81"/>
      <c r="AEY125" s="81"/>
      <c r="AEZ125" s="81"/>
      <c r="AFA125" s="81"/>
      <c r="AFB125" s="81"/>
      <c r="AFC125" s="81"/>
      <c r="AFD125" s="81"/>
      <c r="AFE125" s="81"/>
      <c r="AFF125" s="81"/>
      <c r="AFG125" s="81"/>
      <c r="AFH125" s="81"/>
      <c r="AFI125" s="81"/>
      <c r="AFJ125" s="81"/>
      <c r="AFK125" s="81"/>
      <c r="AFL125" s="81"/>
      <c r="AFM125" s="81"/>
      <c r="AFN125" s="81"/>
      <c r="AFO125" s="81"/>
      <c r="AFP125" s="81"/>
      <c r="AFQ125" s="81"/>
      <c r="AFR125" s="81"/>
      <c r="AFS125" s="81"/>
      <c r="AFT125" s="81"/>
      <c r="AFU125" s="81"/>
      <c r="AFV125" s="81"/>
      <c r="AFW125" s="81"/>
      <c r="AFX125" s="81"/>
      <c r="AFY125" s="81"/>
      <c r="AFZ125" s="81"/>
      <c r="AGA125" s="81"/>
      <c r="AGB125" s="81"/>
      <c r="AGC125" s="81"/>
      <c r="AGD125" s="81"/>
      <c r="AGE125" s="81"/>
      <c r="AGF125" s="81"/>
      <c r="AGG125" s="81"/>
      <c r="AGH125" s="81"/>
      <c r="AGI125" s="81"/>
      <c r="AGJ125" s="81"/>
      <c r="AGK125" s="81"/>
      <c r="AGL125" s="81"/>
      <c r="AGM125" s="81"/>
      <c r="AGN125" s="81"/>
      <c r="AGO125" s="81"/>
      <c r="AGP125" s="81"/>
      <c r="AGQ125" s="81"/>
      <c r="AGR125" s="81"/>
      <c r="AGS125" s="81"/>
      <c r="AGT125" s="81"/>
      <c r="AGU125" s="81"/>
      <c r="AGV125" s="81"/>
      <c r="AGW125" s="81"/>
      <c r="AGX125" s="81"/>
      <c r="AGY125" s="81"/>
      <c r="AGZ125" s="81"/>
      <c r="AHA125" s="81"/>
      <c r="AHB125" s="81"/>
      <c r="AHC125" s="81"/>
      <c r="AHD125" s="81"/>
      <c r="AHE125" s="81"/>
      <c r="AHF125" s="81"/>
      <c r="AHG125" s="81"/>
      <c r="AHH125" s="81"/>
      <c r="AHI125" s="81"/>
      <c r="AHJ125" s="81"/>
      <c r="AHK125" s="81"/>
      <c r="AHL125" s="81"/>
      <c r="AHM125" s="81"/>
      <c r="AHN125" s="81"/>
      <c r="AHO125" s="81"/>
      <c r="AHP125" s="81"/>
      <c r="AHQ125" s="81"/>
      <c r="AHR125" s="81"/>
      <c r="AHS125" s="81"/>
      <c r="AHT125" s="81"/>
      <c r="AHU125" s="81"/>
      <c r="AHV125" s="81"/>
      <c r="AHW125" s="81"/>
      <c r="AHX125" s="81"/>
      <c r="AHY125" s="81"/>
      <c r="AHZ125" s="81"/>
      <c r="AIA125" s="81"/>
      <c r="AIB125" s="81"/>
      <c r="AIC125" s="81"/>
      <c r="AID125" s="81"/>
      <c r="AIE125" s="81"/>
      <c r="AIF125" s="81"/>
      <c r="AIG125" s="81"/>
      <c r="AIH125" s="81"/>
      <c r="AII125" s="81"/>
      <c r="AIJ125" s="81"/>
      <c r="AIK125" s="81"/>
      <c r="AIL125" s="81"/>
      <c r="AIM125" s="81"/>
      <c r="AIN125" s="81"/>
      <c r="AIO125" s="81"/>
      <c r="AIP125" s="81"/>
      <c r="AIQ125" s="81"/>
      <c r="AIR125" s="81"/>
      <c r="AIS125" s="81"/>
      <c r="AIT125" s="81"/>
      <c r="AIU125" s="81"/>
      <c r="AIV125" s="81"/>
      <c r="AIW125" s="81"/>
      <c r="AIX125" s="81"/>
      <c r="AIY125" s="81"/>
      <c r="AIZ125" s="81"/>
      <c r="AJA125" s="81"/>
      <c r="AJB125" s="81"/>
      <c r="AJC125" s="81"/>
      <c r="AJD125" s="81"/>
      <c r="AJE125" s="81"/>
      <c r="AJF125" s="81"/>
      <c r="AJG125" s="81"/>
      <c r="AJH125" s="81"/>
      <c r="AJI125" s="81"/>
      <c r="AJJ125" s="81"/>
      <c r="AJK125" s="81"/>
      <c r="AJL125" s="81"/>
      <c r="AJM125" s="81"/>
      <c r="AJN125" s="81"/>
      <c r="AJO125" s="81"/>
      <c r="AJP125" s="81"/>
      <c r="AJQ125" s="81"/>
      <c r="AJR125" s="81"/>
      <c r="AJS125" s="81"/>
      <c r="AJT125" s="81"/>
      <c r="AJU125" s="81"/>
      <c r="AJV125" s="81"/>
      <c r="AJW125" s="81"/>
      <c r="AJX125" s="81"/>
      <c r="AJY125" s="81"/>
      <c r="AJZ125" s="81"/>
      <c r="AKA125" s="81"/>
      <c r="AKB125" s="81"/>
      <c r="AKC125" s="81"/>
      <c r="AKD125" s="81"/>
      <c r="AKE125" s="81"/>
      <c r="AKF125" s="81"/>
      <c r="AKG125" s="81"/>
      <c r="AKH125" s="81"/>
      <c r="AKI125" s="81"/>
      <c r="AKJ125" s="81"/>
      <c r="AKK125" s="81"/>
      <c r="AKL125" s="81"/>
      <c r="AKM125" s="81"/>
      <c r="AKN125" s="81"/>
      <c r="AKO125" s="81"/>
      <c r="AKP125" s="81"/>
      <c r="AKQ125" s="81"/>
      <c r="AKR125" s="81"/>
      <c r="AKS125" s="81"/>
      <c r="AKT125" s="81"/>
      <c r="AKU125" s="81"/>
      <c r="AKV125" s="81"/>
      <c r="AKW125" s="81"/>
      <c r="AKX125" s="81"/>
      <c r="AKY125" s="81"/>
      <c r="AKZ125" s="81"/>
      <c r="ALA125" s="81"/>
      <c r="ALB125" s="81"/>
      <c r="ALC125" s="81"/>
      <c r="ALD125" s="81"/>
      <c r="ALE125" s="81"/>
      <c r="ALF125" s="81"/>
      <c r="ALG125" s="81"/>
      <c r="ALH125" s="81"/>
      <c r="ALI125" s="81"/>
      <c r="ALJ125" s="81"/>
      <c r="ALK125" s="81"/>
      <c r="ALL125" s="81"/>
      <c r="ALM125" s="81"/>
      <c r="ALN125" s="81"/>
      <c r="ALO125" s="81"/>
      <c r="ALP125" s="81"/>
      <c r="ALQ125" s="81"/>
      <c r="ALR125" s="81"/>
      <c r="ALS125" s="81"/>
      <c r="ALT125" s="81"/>
      <c r="ALU125" s="81"/>
      <c r="ALV125" s="81"/>
      <c r="ALW125" s="81"/>
      <c r="ALX125" s="81"/>
      <c r="ALY125" s="81"/>
      <c r="ALZ125" s="81"/>
      <c r="AMA125" s="81"/>
      <c r="AMB125" s="81"/>
      <c r="AMC125" s="81"/>
      <c r="AMD125" s="81"/>
      <c r="AME125" s="81"/>
      <c r="AMF125" s="81"/>
      <c r="AMG125" s="81"/>
      <c r="AMH125" s="81"/>
      <c r="AMI125" s="81"/>
      <c r="AMJ125" s="81"/>
      <c r="AMK125" s="81"/>
      <c r="AML125" s="81"/>
      <c r="AMM125" s="81"/>
      <c r="AMN125" s="81"/>
      <c r="AMO125" s="81"/>
      <c r="AMP125" s="81"/>
      <c r="AMQ125" s="81"/>
      <c r="AMR125" s="81"/>
      <c r="AMS125" s="81"/>
      <c r="AMT125" s="81"/>
      <c r="AMU125" s="81"/>
      <c r="AMV125" s="81"/>
      <c r="AMW125" s="81"/>
      <c r="AMX125" s="81"/>
      <c r="AMY125" s="81"/>
      <c r="AMZ125" s="81"/>
      <c r="ANA125" s="81"/>
      <c r="ANB125" s="81"/>
      <c r="ANC125" s="81"/>
      <c r="AND125" s="81"/>
      <c r="ANE125" s="81"/>
      <c r="ANF125" s="81"/>
      <c r="ANG125" s="81"/>
      <c r="ANH125" s="81"/>
      <c r="ANI125" s="81"/>
      <c r="ANJ125" s="81"/>
      <c r="ANK125" s="81"/>
      <c r="ANL125" s="81"/>
      <c r="ANM125" s="81"/>
      <c r="ANN125" s="81"/>
      <c r="ANO125" s="81"/>
      <c r="ANP125" s="81"/>
      <c r="ANQ125" s="81"/>
      <c r="ANR125" s="81"/>
      <c r="ANS125" s="81"/>
      <c r="ANT125" s="81"/>
      <c r="ANU125" s="81"/>
      <c r="ANV125" s="81"/>
      <c r="ANW125" s="81"/>
      <c r="ANX125" s="81"/>
      <c r="ANY125" s="81"/>
      <c r="ANZ125" s="81"/>
      <c r="AOA125" s="81"/>
      <c r="AOB125" s="81"/>
      <c r="AOC125" s="81"/>
      <c r="AOD125" s="81"/>
      <c r="AOE125" s="81"/>
      <c r="AOF125" s="81"/>
      <c r="AOG125" s="81"/>
      <c r="AOH125" s="81"/>
      <c r="AOI125" s="81"/>
      <c r="AOJ125" s="81"/>
      <c r="AOK125" s="81"/>
      <c r="AOL125" s="81"/>
      <c r="AOM125" s="81"/>
      <c r="AON125" s="81"/>
      <c r="AOO125" s="81"/>
      <c r="AOP125" s="81"/>
      <c r="AOQ125" s="81"/>
      <c r="AOR125" s="81"/>
      <c r="AOS125" s="81"/>
      <c r="AOT125" s="81"/>
      <c r="AOU125" s="81"/>
      <c r="AOV125" s="81"/>
      <c r="AOW125" s="81"/>
      <c r="AOX125" s="81"/>
      <c r="AOY125" s="81"/>
      <c r="AOZ125" s="81"/>
      <c r="APA125" s="81"/>
      <c r="APB125" s="81"/>
      <c r="APC125" s="81"/>
      <c r="APD125" s="81"/>
      <c r="APE125" s="81"/>
      <c r="APF125" s="81"/>
      <c r="APG125" s="81"/>
      <c r="APH125" s="81"/>
      <c r="API125" s="81"/>
      <c r="APJ125" s="81"/>
      <c r="APK125" s="81"/>
      <c r="APL125" s="81"/>
      <c r="APM125" s="81"/>
      <c r="APN125" s="81"/>
      <c r="APO125" s="81"/>
      <c r="APP125" s="81"/>
      <c r="APQ125" s="81"/>
      <c r="APR125" s="81"/>
      <c r="APS125" s="81"/>
      <c r="APT125" s="81"/>
      <c r="APU125" s="81"/>
      <c r="APV125" s="81"/>
      <c r="APW125" s="81"/>
      <c r="APX125" s="81"/>
      <c r="APY125" s="81"/>
      <c r="APZ125" s="81"/>
      <c r="AQA125" s="81"/>
      <c r="AQB125" s="81"/>
      <c r="AQC125" s="81"/>
      <c r="AQD125" s="81"/>
      <c r="AQE125" s="81"/>
      <c r="AQF125" s="81"/>
      <c r="AQG125" s="81"/>
      <c r="AQH125" s="81"/>
      <c r="AQI125" s="81"/>
      <c r="AQJ125" s="81"/>
      <c r="AQK125" s="81"/>
      <c r="AQL125" s="81"/>
      <c r="AQM125" s="81"/>
      <c r="AQN125" s="81"/>
      <c r="AQO125" s="81"/>
      <c r="AQP125" s="81"/>
      <c r="AQQ125" s="81"/>
      <c r="AQR125" s="81"/>
      <c r="AQS125" s="81"/>
      <c r="AQT125" s="81"/>
      <c r="AQU125" s="81"/>
      <c r="AQV125" s="81"/>
      <c r="AQW125" s="81"/>
      <c r="AQX125" s="81"/>
      <c r="AQY125" s="81"/>
      <c r="AQZ125" s="81"/>
      <c r="ARA125" s="81"/>
      <c r="ARB125" s="81"/>
      <c r="ARC125" s="81"/>
      <c r="ARD125" s="81"/>
      <c r="ARE125" s="81"/>
      <c r="ARF125" s="81"/>
      <c r="ARG125" s="81"/>
      <c r="ARH125" s="81"/>
      <c r="ARI125" s="81"/>
      <c r="ARJ125" s="81"/>
      <c r="ARK125" s="81"/>
      <c r="ARL125" s="81"/>
      <c r="ARM125" s="81"/>
      <c r="ARN125" s="81"/>
      <c r="ARO125" s="81"/>
      <c r="ARP125" s="81"/>
      <c r="ARQ125" s="81"/>
      <c r="ARR125" s="81"/>
      <c r="ARS125" s="81"/>
      <c r="ART125" s="81"/>
      <c r="ARU125" s="81"/>
      <c r="ARV125" s="81"/>
      <c r="ARW125" s="81"/>
      <c r="BCC125" s="81"/>
      <c r="BCD125" s="81"/>
      <c r="BCE125" s="81"/>
      <c r="BCF125" s="81"/>
      <c r="BCG125" s="81"/>
      <c r="BCH125" s="81"/>
      <c r="BCI125" s="81"/>
      <c r="BCJ125" s="81"/>
      <c r="BCK125" s="81"/>
      <c r="BCL125" s="81"/>
      <c r="BCM125" s="81"/>
      <c r="BCN125" s="81"/>
      <c r="BCO125" s="81"/>
      <c r="BCP125" s="81"/>
      <c r="BCQ125" s="81"/>
      <c r="BCR125" s="81"/>
      <c r="BCS125" s="81"/>
      <c r="BCT125" s="81"/>
      <c r="BCU125" s="81"/>
      <c r="BCV125" s="81"/>
      <c r="BCW125" s="81"/>
      <c r="BCX125" s="81"/>
      <c r="BCY125" s="81"/>
      <c r="BCZ125" s="81"/>
      <c r="BDA125" s="81"/>
      <c r="BDB125" s="81"/>
      <c r="BDC125" s="81"/>
      <c r="BDD125" s="81"/>
      <c r="BDE125" s="81"/>
      <c r="BDF125" s="81"/>
      <c r="BDG125" s="81"/>
      <c r="BDH125" s="81"/>
      <c r="BDI125" s="81"/>
      <c r="BDJ125" s="81"/>
      <c r="BDK125" s="81"/>
      <c r="BDL125" s="81"/>
      <c r="BDM125" s="81"/>
      <c r="BDN125" s="81"/>
      <c r="BDO125" s="81"/>
      <c r="BDP125" s="81"/>
      <c r="BDQ125" s="81"/>
      <c r="BDR125" s="81"/>
      <c r="BDS125" s="81"/>
      <c r="BDT125" s="81"/>
      <c r="BDU125" s="81"/>
      <c r="BDV125" s="81"/>
      <c r="BDW125" s="81"/>
      <c r="BDX125" s="81"/>
      <c r="BDY125" s="81"/>
      <c r="BDZ125" s="81"/>
      <c r="BEA125" s="81"/>
      <c r="BEB125" s="81"/>
      <c r="BEC125" s="81"/>
      <c r="BED125" s="81"/>
      <c r="BEE125" s="81"/>
      <c r="BEF125" s="81"/>
      <c r="BEG125" s="81"/>
      <c r="BEH125" s="81"/>
      <c r="BEI125" s="81"/>
      <c r="BEJ125" s="81"/>
      <c r="BEK125" s="81"/>
      <c r="BEL125" s="81"/>
      <c r="BEM125" s="81"/>
      <c r="BEN125" s="81"/>
      <c r="BEO125" s="81"/>
      <c r="BEP125" s="81"/>
      <c r="BEQ125" s="81"/>
      <c r="BER125" s="81"/>
      <c r="BES125" s="81"/>
      <c r="BET125" s="81"/>
      <c r="BEU125" s="81"/>
      <c r="BEV125" s="81"/>
      <c r="BEW125" s="81"/>
      <c r="BEX125" s="81"/>
      <c r="BEY125" s="81"/>
      <c r="BEZ125" s="81"/>
      <c r="BFA125" s="81"/>
      <c r="BFB125" s="81"/>
      <c r="BFC125" s="81"/>
      <c r="BFD125" s="81"/>
      <c r="BFE125" s="81"/>
      <c r="BFF125" s="81"/>
      <c r="BFG125" s="81"/>
      <c r="BFH125" s="81"/>
      <c r="BFI125" s="81"/>
      <c r="BFJ125" s="81"/>
      <c r="BFK125" s="81"/>
      <c r="BFL125" s="81"/>
      <c r="BFM125" s="81"/>
      <c r="BFN125" s="81"/>
      <c r="BFO125" s="81"/>
      <c r="BFP125" s="81"/>
      <c r="BFQ125" s="81"/>
      <c r="BFR125" s="81"/>
      <c r="BFS125" s="81"/>
      <c r="BFT125" s="81"/>
      <c r="BFU125" s="81"/>
      <c r="BFV125" s="81"/>
      <c r="BFW125" s="81"/>
      <c r="BFX125" s="81"/>
      <c r="BFY125" s="81"/>
      <c r="BFZ125" s="81"/>
      <c r="BGA125" s="81"/>
      <c r="BGB125" s="81"/>
      <c r="BGC125" s="81"/>
      <c r="BGD125" s="81"/>
      <c r="BGE125" s="81"/>
      <c r="BGF125" s="81"/>
      <c r="BGG125" s="81"/>
      <c r="BGH125" s="81"/>
      <c r="BGI125" s="81"/>
      <c r="BGJ125" s="81"/>
      <c r="BGK125" s="81"/>
      <c r="BGL125" s="81"/>
      <c r="BGM125" s="81"/>
      <c r="BGN125" s="81"/>
      <c r="BGO125" s="81"/>
      <c r="BGP125" s="81"/>
      <c r="BGQ125" s="81"/>
      <c r="BGR125" s="81"/>
      <c r="BGS125" s="81"/>
      <c r="BGT125" s="81"/>
      <c r="BGU125" s="81"/>
      <c r="BGV125" s="81"/>
      <c r="BGW125" s="81"/>
      <c r="BGX125" s="81"/>
      <c r="BGY125" s="81"/>
      <c r="BGZ125" s="81"/>
      <c r="BHA125" s="81"/>
      <c r="BHB125" s="81"/>
      <c r="BHC125" s="81"/>
      <c r="BHD125" s="81"/>
      <c r="BHE125" s="81"/>
      <c r="BHF125" s="81"/>
      <c r="BHG125" s="81"/>
      <c r="BHH125" s="81"/>
      <c r="BHI125" s="81"/>
      <c r="BHJ125" s="81"/>
      <c r="BHK125" s="81"/>
      <c r="BHL125" s="81"/>
      <c r="BHM125" s="81"/>
      <c r="BHN125" s="81"/>
      <c r="BHO125" s="81"/>
      <c r="BHP125" s="81"/>
      <c r="BHQ125" s="81"/>
      <c r="BHR125" s="81"/>
      <c r="BHS125" s="81"/>
      <c r="BHT125" s="81"/>
      <c r="BHU125" s="81"/>
      <c r="BHV125" s="81"/>
      <c r="BHW125" s="81"/>
      <c r="BHX125" s="81"/>
      <c r="BHY125" s="81"/>
      <c r="BHZ125" s="81"/>
      <c r="BIA125" s="81"/>
      <c r="BIB125" s="81"/>
      <c r="BIC125" s="81"/>
      <c r="BID125" s="81"/>
      <c r="BIE125" s="81"/>
      <c r="BIF125" s="81"/>
      <c r="BIG125" s="81"/>
      <c r="BIH125" s="81"/>
      <c r="BII125" s="81"/>
      <c r="BIJ125" s="81"/>
      <c r="BIK125" s="81"/>
      <c r="BIL125" s="81"/>
      <c r="BIM125" s="81"/>
      <c r="BIN125" s="81"/>
      <c r="BIO125" s="81"/>
      <c r="BIP125" s="81"/>
      <c r="BIQ125" s="81"/>
      <c r="BIR125" s="81"/>
      <c r="BIS125" s="81"/>
      <c r="BIT125" s="81"/>
      <c r="BIU125" s="81"/>
      <c r="BIV125" s="81"/>
      <c r="BIW125" s="81"/>
      <c r="BIX125" s="81"/>
      <c r="BIY125" s="81"/>
      <c r="BIZ125" s="81"/>
      <c r="BJA125" s="81"/>
      <c r="BJB125" s="81"/>
      <c r="BJC125" s="81"/>
      <c r="BJD125" s="81"/>
      <c r="BJE125" s="81"/>
      <c r="BJF125" s="81"/>
      <c r="BJG125" s="81"/>
      <c r="BJH125" s="81"/>
      <c r="BJI125" s="81"/>
      <c r="BJJ125" s="81"/>
      <c r="BJK125" s="81"/>
      <c r="BJL125" s="81"/>
      <c r="BJM125" s="81"/>
      <c r="BJN125" s="81"/>
      <c r="BJO125" s="81"/>
      <c r="BJP125" s="81"/>
      <c r="BJQ125" s="81"/>
      <c r="BJR125" s="81"/>
      <c r="BJS125" s="81"/>
      <c r="BJT125" s="81"/>
      <c r="BJU125" s="81"/>
      <c r="BJV125" s="81"/>
      <c r="BJW125" s="81"/>
      <c r="BJX125" s="81"/>
      <c r="BJY125" s="81"/>
      <c r="BJZ125" s="81"/>
      <c r="BKA125" s="81"/>
      <c r="BKB125" s="81"/>
      <c r="BKC125" s="81"/>
      <c r="BKD125" s="81"/>
      <c r="BKE125" s="81"/>
      <c r="BKF125" s="81"/>
      <c r="BKG125" s="81"/>
      <c r="BKH125" s="81"/>
      <c r="BKI125" s="81"/>
      <c r="BKJ125" s="81"/>
      <c r="BKK125" s="81"/>
      <c r="BKL125" s="81"/>
      <c r="BKM125" s="81"/>
      <c r="BKN125" s="81"/>
      <c r="BKO125" s="81"/>
      <c r="BKP125" s="81"/>
      <c r="BKQ125" s="81"/>
      <c r="BKR125" s="81"/>
      <c r="BKS125" s="81"/>
      <c r="BKT125" s="81"/>
      <c r="BKU125" s="81"/>
      <c r="BKV125" s="81"/>
      <c r="BKW125" s="81"/>
      <c r="BKX125" s="81"/>
      <c r="BKY125" s="81"/>
      <c r="BKZ125" s="81"/>
      <c r="BLA125" s="81"/>
      <c r="BLB125" s="81"/>
      <c r="BLC125" s="81"/>
      <c r="BLD125" s="81"/>
      <c r="BLE125" s="81"/>
      <c r="BLF125" s="81"/>
      <c r="BLG125" s="81"/>
      <c r="BLH125" s="81"/>
      <c r="BLI125" s="81"/>
      <c r="BLJ125" s="81"/>
      <c r="BLK125" s="81"/>
      <c r="BLL125" s="81"/>
      <c r="BLM125" s="81"/>
      <c r="BLN125" s="81"/>
      <c r="BLO125" s="81"/>
      <c r="BLP125" s="81"/>
      <c r="BLQ125" s="81"/>
      <c r="BLR125" s="81"/>
      <c r="BLS125" s="81"/>
      <c r="BLT125" s="81"/>
      <c r="BLU125" s="81"/>
      <c r="BLV125" s="81"/>
      <c r="BLW125" s="81"/>
      <c r="BLX125" s="81"/>
      <c r="BLY125" s="81"/>
      <c r="BLZ125" s="81"/>
      <c r="BMA125" s="81"/>
      <c r="BMB125" s="81"/>
      <c r="BMC125" s="81"/>
      <c r="BMD125" s="81"/>
      <c r="BME125" s="81"/>
      <c r="BMF125" s="81"/>
      <c r="BMG125" s="81"/>
      <c r="BMH125" s="81"/>
      <c r="BMI125" s="81"/>
      <c r="BMJ125" s="81"/>
      <c r="BMK125" s="81"/>
      <c r="BML125" s="81"/>
      <c r="BMM125" s="81"/>
      <c r="BMN125" s="81"/>
      <c r="BMO125" s="81"/>
      <c r="BMP125" s="81"/>
      <c r="BMQ125" s="81"/>
      <c r="BMR125" s="81"/>
      <c r="BMS125" s="81"/>
      <c r="BMT125" s="81"/>
      <c r="BMU125" s="81"/>
      <c r="BMV125" s="81"/>
      <c r="BMW125" s="81"/>
      <c r="BMX125" s="81"/>
      <c r="BMY125" s="81"/>
      <c r="BMZ125" s="81"/>
      <c r="BNA125" s="81"/>
      <c r="BNB125" s="81"/>
      <c r="BNC125" s="81"/>
      <c r="BND125" s="81"/>
      <c r="BNE125" s="81"/>
      <c r="BNF125" s="81"/>
      <c r="BNG125" s="81"/>
      <c r="BNH125" s="81"/>
      <c r="BNI125" s="81"/>
      <c r="BNJ125" s="81"/>
      <c r="BNK125" s="81"/>
      <c r="BNL125" s="81"/>
      <c r="BNM125" s="81"/>
      <c r="BNN125" s="81"/>
      <c r="BNO125" s="81"/>
      <c r="BNP125" s="81"/>
      <c r="BNQ125" s="81"/>
      <c r="BNR125" s="81"/>
      <c r="BNS125" s="81"/>
      <c r="BNT125" s="81"/>
      <c r="BNU125" s="81"/>
      <c r="BNV125" s="81"/>
      <c r="BNW125" s="81"/>
      <c r="BNX125" s="81"/>
      <c r="BNY125" s="81"/>
      <c r="BNZ125" s="81"/>
      <c r="BOA125" s="81"/>
      <c r="BOB125" s="81"/>
      <c r="BOC125" s="81"/>
      <c r="BOD125" s="81"/>
      <c r="BOE125" s="81"/>
      <c r="BOF125" s="81"/>
      <c r="BOG125" s="81"/>
      <c r="BOH125" s="81"/>
      <c r="BOI125" s="81"/>
      <c r="BOJ125" s="81"/>
      <c r="BOK125" s="81"/>
      <c r="BOL125" s="81"/>
      <c r="BOM125" s="81"/>
      <c r="BON125" s="81"/>
      <c r="BOO125" s="81"/>
      <c r="BOP125" s="81"/>
      <c r="BOQ125" s="81"/>
      <c r="BOR125" s="81"/>
      <c r="BOS125" s="81"/>
      <c r="BOT125" s="81"/>
      <c r="BOU125" s="81"/>
      <c r="BOV125" s="81"/>
      <c r="BOW125" s="81"/>
      <c r="BOX125" s="81"/>
      <c r="BOY125" s="81"/>
      <c r="BOZ125" s="81"/>
      <c r="BPA125" s="81"/>
      <c r="BPB125" s="81"/>
      <c r="BPC125" s="81"/>
      <c r="BPD125" s="81"/>
      <c r="BPE125" s="81"/>
      <c r="BPF125" s="81"/>
      <c r="BPG125" s="81"/>
      <c r="BPH125" s="81"/>
      <c r="BPI125" s="81"/>
      <c r="BPJ125" s="81"/>
      <c r="BPK125" s="81"/>
      <c r="BPL125" s="81"/>
      <c r="BPM125" s="81"/>
      <c r="BPN125" s="81"/>
      <c r="BPO125" s="81"/>
      <c r="BPP125" s="81"/>
      <c r="BPQ125" s="81"/>
      <c r="BPR125" s="81"/>
      <c r="BPS125" s="81"/>
      <c r="BPT125" s="81"/>
      <c r="BPU125" s="81"/>
      <c r="BPV125" s="81"/>
      <c r="BPW125" s="81"/>
      <c r="BPX125" s="81"/>
      <c r="BPY125" s="81"/>
      <c r="BPZ125" s="81"/>
      <c r="BQA125" s="81"/>
      <c r="BQB125" s="81"/>
      <c r="BQC125" s="81"/>
      <c r="BQD125" s="81"/>
      <c r="BQE125" s="81"/>
      <c r="BQF125" s="81"/>
      <c r="BQG125" s="81"/>
      <c r="BQH125" s="81"/>
      <c r="BQI125" s="81"/>
      <c r="BQJ125" s="81"/>
      <c r="BQK125" s="81"/>
      <c r="BQL125" s="81"/>
      <c r="BQM125" s="81"/>
      <c r="BQN125" s="81"/>
      <c r="BQO125" s="81"/>
      <c r="BQP125" s="81"/>
      <c r="BQQ125" s="81"/>
      <c r="BQR125" s="81"/>
      <c r="BQS125" s="81"/>
      <c r="BQT125" s="81"/>
      <c r="BQU125" s="81"/>
      <c r="BQV125" s="81"/>
      <c r="BQW125" s="81"/>
      <c r="BQX125" s="81"/>
      <c r="BQY125" s="81"/>
      <c r="BQZ125" s="81"/>
      <c r="BRA125" s="81"/>
      <c r="BRB125" s="81"/>
      <c r="BRC125" s="81"/>
      <c r="BRD125" s="81"/>
      <c r="BRE125" s="81"/>
      <c r="BRF125" s="81"/>
      <c r="BRG125" s="81"/>
      <c r="BRH125" s="81"/>
      <c r="BRI125" s="81"/>
      <c r="BRJ125" s="81"/>
      <c r="BRK125" s="81"/>
      <c r="BRL125" s="81"/>
      <c r="BRM125" s="81"/>
      <c r="BRN125" s="81"/>
      <c r="BRO125" s="81"/>
      <c r="BRP125" s="81"/>
      <c r="BRQ125" s="81"/>
      <c r="BRR125" s="81"/>
      <c r="BRS125" s="81"/>
      <c r="BRT125" s="81"/>
      <c r="BRU125" s="81"/>
      <c r="BRV125" s="81"/>
      <c r="BRW125" s="81"/>
      <c r="BRX125" s="81"/>
      <c r="BRY125" s="81"/>
      <c r="BRZ125" s="81"/>
      <c r="BSA125" s="81"/>
      <c r="BSB125" s="81"/>
      <c r="BSC125" s="81"/>
      <c r="BSD125" s="81"/>
      <c r="BSE125" s="81"/>
      <c r="BSF125" s="81"/>
      <c r="BSG125" s="81"/>
      <c r="BSH125" s="81"/>
      <c r="BSI125" s="81"/>
      <c r="BSJ125" s="81"/>
      <c r="BSK125" s="81"/>
      <c r="BSL125" s="81"/>
      <c r="BSM125" s="81"/>
      <c r="BSN125" s="81"/>
      <c r="BSO125" s="81"/>
      <c r="BSP125" s="81"/>
      <c r="BSQ125" s="81"/>
      <c r="BSR125" s="81"/>
      <c r="BSS125" s="81"/>
      <c r="BST125" s="81"/>
      <c r="BSU125" s="81"/>
      <c r="BSV125" s="81"/>
      <c r="BSW125" s="81"/>
      <c r="BSX125" s="81"/>
      <c r="BSY125" s="81"/>
      <c r="BSZ125" s="81"/>
      <c r="BTA125" s="81"/>
      <c r="BTB125" s="81"/>
      <c r="BTC125" s="81"/>
      <c r="BTD125" s="81"/>
      <c r="BTE125" s="81"/>
      <c r="BTF125" s="81"/>
      <c r="BTG125" s="81"/>
      <c r="BTH125" s="81"/>
      <c r="BTI125" s="81"/>
      <c r="BTJ125" s="81"/>
      <c r="BTK125" s="81"/>
      <c r="BTL125" s="81"/>
      <c r="BTM125" s="81"/>
      <c r="BTN125" s="81"/>
      <c r="BTO125" s="81"/>
      <c r="BTP125" s="81"/>
      <c r="BTQ125" s="81"/>
      <c r="BTR125" s="81"/>
      <c r="BTS125" s="81"/>
      <c r="BTT125" s="81"/>
      <c r="BTU125" s="81"/>
      <c r="BTV125" s="81"/>
      <c r="BTW125" s="81"/>
      <c r="BTX125" s="81"/>
      <c r="BTY125" s="81"/>
      <c r="BTZ125" s="81"/>
      <c r="BUA125" s="81"/>
      <c r="BUB125" s="81"/>
      <c r="BUC125" s="81"/>
      <c r="BUD125" s="81"/>
      <c r="BUE125" s="81"/>
      <c r="BUF125" s="81"/>
      <c r="BUG125" s="81"/>
      <c r="BUH125" s="81"/>
      <c r="BUI125" s="81"/>
      <c r="BUJ125" s="81"/>
      <c r="BUK125" s="81"/>
      <c r="BUL125" s="81"/>
      <c r="BUM125" s="81"/>
      <c r="BUN125" s="81"/>
      <c r="BUO125" s="81"/>
      <c r="BUP125" s="81"/>
      <c r="BUQ125" s="81"/>
      <c r="BUR125" s="81"/>
      <c r="BUS125" s="81"/>
      <c r="BUT125" s="81"/>
      <c r="BUU125" s="81"/>
      <c r="BUV125" s="81"/>
      <c r="BUW125" s="81"/>
      <c r="BUX125" s="81"/>
      <c r="BUY125" s="81"/>
      <c r="BUZ125" s="81"/>
      <c r="BVA125" s="81"/>
      <c r="BVB125" s="81"/>
      <c r="BVC125" s="81"/>
      <c r="BVD125" s="81"/>
      <c r="BVE125" s="81"/>
      <c r="BVF125" s="81"/>
      <c r="BVG125" s="81"/>
      <c r="BVH125" s="81"/>
      <c r="BVI125" s="81"/>
      <c r="BVJ125" s="81"/>
      <c r="BVK125" s="81"/>
      <c r="BVL125" s="81"/>
      <c r="BVM125" s="81"/>
      <c r="BVN125" s="81"/>
      <c r="BVO125" s="81"/>
      <c r="BVP125" s="81"/>
      <c r="BVQ125" s="81"/>
      <c r="BVR125" s="81"/>
      <c r="BVS125" s="81"/>
      <c r="BVT125" s="81"/>
      <c r="BVU125" s="81"/>
      <c r="BVV125" s="81"/>
      <c r="BVW125" s="81"/>
      <c r="BVX125" s="81"/>
      <c r="BVY125" s="81"/>
      <c r="BVZ125" s="81"/>
      <c r="BWA125" s="81"/>
      <c r="BWB125" s="81"/>
      <c r="BWC125" s="81"/>
      <c r="BWD125" s="81"/>
      <c r="BWE125" s="81"/>
      <c r="BWF125" s="81"/>
      <c r="BWG125" s="81"/>
      <c r="BWH125" s="81"/>
      <c r="BWI125" s="81"/>
      <c r="BWJ125" s="81"/>
      <c r="BWK125" s="81"/>
      <c r="BWL125" s="81"/>
      <c r="BWM125" s="81"/>
      <c r="BWN125" s="81"/>
      <c r="BWO125" s="81"/>
      <c r="BWP125" s="81"/>
      <c r="BWQ125" s="81"/>
      <c r="BWR125" s="81"/>
      <c r="BWS125" s="81"/>
      <c r="BWT125" s="81"/>
      <c r="BWU125" s="81"/>
      <c r="BWV125" s="81"/>
      <c r="BWW125" s="81"/>
      <c r="BWX125" s="81"/>
      <c r="BWY125" s="81"/>
      <c r="BWZ125" s="81"/>
      <c r="BXA125" s="81"/>
      <c r="BXB125" s="81"/>
      <c r="BXC125" s="81"/>
      <c r="BXD125" s="81"/>
      <c r="BXE125" s="81"/>
      <c r="BXF125" s="81"/>
      <c r="BXG125" s="81"/>
      <c r="BXH125" s="81"/>
      <c r="BXI125" s="81"/>
      <c r="BXJ125" s="81"/>
      <c r="BXK125" s="81"/>
      <c r="BXL125" s="81"/>
      <c r="BXM125" s="81"/>
      <c r="BXN125" s="81"/>
      <c r="BXO125" s="81"/>
      <c r="BXP125" s="81"/>
      <c r="BXQ125" s="81"/>
      <c r="BXR125" s="81"/>
      <c r="BXS125" s="81"/>
      <c r="BXT125" s="81"/>
      <c r="BXU125" s="81"/>
      <c r="BXV125" s="81"/>
      <c r="BXW125" s="81"/>
      <c r="BXX125" s="81"/>
      <c r="BXY125" s="81"/>
      <c r="BXZ125" s="81"/>
      <c r="BYA125" s="81"/>
      <c r="BYB125" s="81"/>
      <c r="BYC125" s="81"/>
      <c r="BYD125" s="81"/>
      <c r="BYE125" s="81"/>
      <c r="BYF125" s="81"/>
      <c r="BYG125" s="81"/>
      <c r="BYH125" s="81"/>
      <c r="BYI125" s="81"/>
      <c r="BYJ125" s="81"/>
      <c r="BYK125" s="81"/>
      <c r="BYL125" s="81"/>
      <c r="BYM125" s="81"/>
      <c r="BYN125" s="81"/>
      <c r="BYO125" s="81"/>
      <c r="BYP125" s="81"/>
      <c r="BYQ125" s="81"/>
      <c r="BYR125" s="81"/>
      <c r="BYS125" s="81"/>
      <c r="BYT125" s="81"/>
      <c r="BYU125" s="81"/>
      <c r="BYV125" s="81"/>
      <c r="BYW125" s="81"/>
      <c r="BYX125" s="81"/>
      <c r="BYY125" s="81"/>
      <c r="BYZ125" s="81"/>
      <c r="BZA125" s="81"/>
      <c r="BZB125" s="81"/>
      <c r="BZC125" s="81"/>
      <c r="BZD125" s="81"/>
      <c r="BZE125" s="81"/>
      <c r="BZF125" s="81"/>
      <c r="BZG125" s="81"/>
      <c r="BZH125" s="81"/>
      <c r="BZI125" s="81"/>
      <c r="BZJ125" s="81"/>
      <c r="BZK125" s="81"/>
      <c r="BZL125" s="81"/>
      <c r="BZM125" s="81"/>
      <c r="BZN125" s="81"/>
      <c r="BZO125" s="81"/>
      <c r="BZP125" s="81"/>
      <c r="BZQ125" s="81"/>
      <c r="BZR125" s="81"/>
      <c r="BZS125" s="81"/>
      <c r="BZT125" s="81"/>
      <c r="BZU125" s="81"/>
      <c r="BZV125" s="81"/>
      <c r="BZW125" s="81"/>
      <c r="BZX125" s="81"/>
      <c r="BZY125" s="81"/>
      <c r="BZZ125" s="81"/>
      <c r="CAA125" s="81"/>
      <c r="CAB125" s="81"/>
      <c r="CAC125" s="81"/>
      <c r="CAD125" s="81"/>
      <c r="CAE125" s="81"/>
      <c r="CAF125" s="81"/>
      <c r="CAG125" s="81"/>
      <c r="CAH125" s="81"/>
      <c r="CAI125" s="81"/>
      <c r="CAJ125" s="81"/>
      <c r="CAK125" s="81"/>
      <c r="CAL125" s="81"/>
      <c r="CAM125" s="81"/>
      <c r="CAN125" s="81"/>
      <c r="CAO125" s="81"/>
      <c r="CAP125" s="81"/>
      <c r="CAQ125" s="81"/>
      <c r="CAR125" s="81"/>
      <c r="CAS125" s="81"/>
      <c r="CAT125" s="81"/>
      <c r="CAU125" s="81"/>
      <c r="CAV125" s="81"/>
      <c r="CAW125" s="81"/>
      <c r="CAX125" s="81"/>
      <c r="CAY125" s="81"/>
      <c r="CAZ125" s="81"/>
      <c r="CBA125" s="81"/>
      <c r="CBB125" s="81"/>
      <c r="CBC125" s="81"/>
      <c r="CBD125" s="81"/>
      <c r="CBE125" s="81"/>
      <c r="CBF125" s="81"/>
      <c r="CBG125" s="81"/>
      <c r="CBH125" s="81"/>
      <c r="CBI125" s="81"/>
      <c r="CBJ125" s="81"/>
      <c r="CBK125" s="81"/>
      <c r="CBL125" s="81"/>
      <c r="CBM125" s="81"/>
      <c r="CBN125" s="81"/>
      <c r="CBO125" s="81"/>
      <c r="CBP125" s="81"/>
      <c r="CBQ125" s="81"/>
      <c r="CBR125" s="81"/>
      <c r="CBS125" s="81"/>
      <c r="CBT125" s="81"/>
      <c r="CBU125" s="81"/>
      <c r="CBV125" s="81"/>
      <c r="CBW125" s="81"/>
      <c r="CBX125" s="81"/>
      <c r="CBY125" s="81"/>
      <c r="CBZ125" s="81"/>
      <c r="CCA125" s="81"/>
      <c r="CCB125" s="81"/>
      <c r="CCC125" s="81"/>
      <c r="CCD125" s="81"/>
      <c r="CCE125" s="81"/>
      <c r="CCF125" s="81"/>
      <c r="CCG125" s="81"/>
      <c r="CCH125" s="81"/>
      <c r="CCI125" s="81"/>
      <c r="CCJ125" s="81"/>
      <c r="CCK125" s="81"/>
      <c r="CCL125" s="81"/>
      <c r="CCM125" s="81"/>
      <c r="CCN125" s="81"/>
      <c r="CCO125" s="81"/>
      <c r="CCP125" s="81"/>
      <c r="CCQ125" s="81"/>
      <c r="CCR125" s="81"/>
      <c r="CCS125" s="81"/>
      <c r="CCT125" s="81"/>
      <c r="CCU125" s="81"/>
      <c r="CCV125" s="81"/>
      <c r="CCW125" s="81"/>
      <c r="CCX125" s="81"/>
      <c r="CCY125" s="81"/>
      <c r="CCZ125" s="81"/>
      <c r="CDA125" s="81"/>
      <c r="CDB125" s="81"/>
      <c r="CDC125" s="81"/>
      <c r="CDD125" s="81"/>
      <c r="CDE125" s="81"/>
      <c r="CDF125" s="81"/>
      <c r="CDG125" s="81"/>
      <c r="CDH125" s="81"/>
      <c r="CDI125" s="81"/>
      <c r="CDJ125" s="81"/>
      <c r="CDK125" s="81"/>
      <c r="CDL125" s="81"/>
      <c r="CDM125" s="81"/>
      <c r="CDN125" s="81"/>
      <c r="CDO125" s="81"/>
      <c r="CDP125" s="81"/>
      <c r="CDQ125" s="81"/>
      <c r="CDR125" s="81"/>
      <c r="CDS125" s="81"/>
      <c r="CDT125" s="81"/>
      <c r="CDU125" s="81"/>
      <c r="CDV125" s="81"/>
      <c r="CDW125" s="81"/>
      <c r="CDX125" s="81"/>
      <c r="CDY125" s="81"/>
      <c r="CDZ125" s="81"/>
      <c r="CEA125" s="81"/>
      <c r="CEB125" s="81"/>
      <c r="CEC125" s="81"/>
      <c r="CED125" s="81"/>
      <c r="CEE125" s="81"/>
      <c r="CEF125" s="81"/>
      <c r="CEG125" s="81"/>
      <c r="CEH125" s="81"/>
      <c r="CEI125" s="81"/>
      <c r="CEJ125" s="81"/>
      <c r="CEK125" s="81"/>
      <c r="CEL125" s="81"/>
      <c r="CEM125" s="81"/>
      <c r="CEN125" s="81"/>
      <c r="CEO125" s="81"/>
      <c r="CEP125" s="81"/>
      <c r="CEQ125" s="81"/>
      <c r="CER125" s="81"/>
      <c r="CES125" s="81"/>
      <c r="CET125" s="81"/>
      <c r="CEU125" s="81"/>
      <c r="CEV125" s="81"/>
      <c r="CEW125" s="81"/>
      <c r="CEX125" s="81"/>
      <c r="CEY125" s="81"/>
      <c r="CEZ125" s="81"/>
      <c r="CFA125" s="81"/>
      <c r="CFB125" s="81"/>
      <c r="CFC125" s="81"/>
      <c r="CFD125" s="81"/>
      <c r="CFE125" s="81"/>
      <c r="CFF125" s="81"/>
      <c r="CFG125" s="81"/>
      <c r="CFH125" s="81"/>
      <c r="CFI125" s="81"/>
      <c r="CFJ125" s="81"/>
      <c r="CFK125" s="81"/>
      <c r="CFL125" s="81"/>
      <c r="CFM125" s="81"/>
      <c r="CFN125" s="81"/>
      <c r="CFO125" s="81"/>
      <c r="CFP125" s="81"/>
      <c r="CFQ125" s="81"/>
      <c r="CFR125" s="81"/>
      <c r="CFS125" s="81"/>
      <c r="CFT125" s="81"/>
      <c r="CFU125" s="81"/>
      <c r="CFV125" s="81"/>
      <c r="CFW125" s="81"/>
      <c r="CFX125" s="81"/>
      <c r="CFY125" s="81"/>
      <c r="CFZ125" s="81"/>
      <c r="CGA125" s="81"/>
      <c r="CGB125" s="81"/>
      <c r="CGC125" s="81"/>
      <c r="CGD125" s="81"/>
      <c r="CGE125" s="81"/>
      <c r="CGF125" s="81"/>
      <c r="CGG125" s="81"/>
      <c r="CGH125" s="81"/>
      <c r="CGI125" s="81"/>
      <c r="CGJ125" s="81"/>
      <c r="CGK125" s="81"/>
      <c r="CGL125" s="81"/>
      <c r="CGM125" s="81"/>
      <c r="CGN125" s="81"/>
      <c r="CGO125" s="81"/>
      <c r="CGP125" s="81"/>
      <c r="CGQ125" s="81"/>
      <c r="CGR125" s="81"/>
      <c r="CGS125" s="81"/>
      <c r="CGT125" s="81"/>
      <c r="CGU125" s="81"/>
      <c r="CGV125" s="81"/>
      <c r="CGW125" s="81"/>
      <c r="CGX125" s="81"/>
      <c r="CGY125" s="81"/>
      <c r="CGZ125" s="81"/>
      <c r="CHA125" s="81"/>
      <c r="CHB125" s="81"/>
      <c r="CHC125" s="81"/>
      <c r="CHD125" s="81"/>
      <c r="CHE125" s="81"/>
      <c r="CHF125" s="81"/>
      <c r="CHG125" s="81"/>
      <c r="CHH125" s="81"/>
      <c r="CHI125" s="81"/>
      <c r="CHJ125" s="81"/>
      <c r="CHK125" s="81"/>
      <c r="CHL125" s="81"/>
      <c r="CHM125" s="81"/>
      <c r="CHN125" s="81"/>
      <c r="CHO125" s="81"/>
      <c r="CHP125" s="81"/>
      <c r="CHQ125" s="81"/>
      <c r="CHR125" s="81"/>
      <c r="CHS125" s="81"/>
      <c r="CHT125" s="81"/>
      <c r="CHU125" s="81"/>
      <c r="CHV125" s="81"/>
      <c r="CHW125" s="81"/>
      <c r="CHX125" s="81"/>
      <c r="CHY125" s="81"/>
      <c r="CHZ125" s="81"/>
      <c r="CIA125" s="81"/>
      <c r="CIB125" s="81"/>
      <c r="CIC125" s="81"/>
      <c r="CID125" s="81"/>
      <c r="CIE125" s="81"/>
      <c r="CIF125" s="81"/>
      <c r="CIG125" s="81"/>
      <c r="CIH125" s="81"/>
      <c r="CII125" s="81"/>
      <c r="CIJ125" s="81"/>
      <c r="CIK125" s="81"/>
      <c r="CIL125" s="81"/>
      <c r="CIM125" s="81"/>
      <c r="CIN125" s="81"/>
      <c r="CIO125" s="81"/>
      <c r="CIP125" s="81"/>
      <c r="CIQ125" s="81"/>
      <c r="CIR125" s="81"/>
      <c r="CIS125" s="81"/>
      <c r="CIT125" s="81"/>
      <c r="CIU125" s="81"/>
      <c r="CIV125" s="81"/>
      <c r="CIW125" s="81"/>
      <c r="CIX125" s="81"/>
      <c r="CIY125" s="81"/>
      <c r="CIZ125" s="81"/>
      <c r="CJA125" s="81"/>
      <c r="CJB125" s="81"/>
      <c r="CJC125" s="81"/>
      <c r="CJD125" s="81"/>
      <c r="CJE125" s="81"/>
      <c r="CJF125" s="81"/>
      <c r="CJG125" s="81"/>
      <c r="CJH125" s="81"/>
      <c r="CJI125" s="81"/>
      <c r="CJJ125" s="81"/>
      <c r="CJK125" s="81"/>
      <c r="CJL125" s="81"/>
      <c r="CJM125" s="81"/>
      <c r="CJN125" s="81"/>
      <c r="CJO125" s="81"/>
      <c r="CJP125" s="81"/>
      <c r="CJQ125" s="81"/>
      <c r="CJR125" s="81"/>
      <c r="CJS125" s="81"/>
      <c r="CJT125" s="81"/>
      <c r="CJU125" s="81"/>
      <c r="CJV125" s="81"/>
      <c r="CJW125" s="81"/>
      <c r="CJX125" s="81"/>
      <c r="CJY125" s="81"/>
      <c r="CJZ125" s="81"/>
      <c r="CKA125" s="81"/>
      <c r="CKB125" s="81"/>
      <c r="CKC125" s="81"/>
      <c r="CKD125" s="81"/>
      <c r="CKE125" s="81"/>
      <c r="CKF125" s="81"/>
      <c r="CKG125" s="81"/>
      <c r="CKH125" s="81"/>
      <c r="CKI125" s="81"/>
      <c r="CKJ125" s="81"/>
      <c r="CKK125" s="81"/>
      <c r="CKL125" s="81"/>
      <c r="CKM125" s="81"/>
      <c r="CKN125" s="81"/>
      <c r="CKO125" s="81"/>
      <c r="CKP125" s="81"/>
      <c r="CKQ125" s="81"/>
      <c r="CKR125" s="81"/>
      <c r="CKS125" s="81"/>
      <c r="CKT125" s="81"/>
      <c r="CKU125" s="81"/>
      <c r="CKV125" s="81"/>
      <c r="CKW125" s="81"/>
      <c r="CKX125" s="81"/>
      <c r="CKY125" s="81"/>
      <c r="CKZ125" s="81"/>
      <c r="CLA125" s="81"/>
      <c r="CLB125" s="81"/>
      <c r="CLC125" s="81"/>
      <c r="CLD125" s="81"/>
      <c r="CLE125" s="81"/>
      <c r="CLF125" s="81"/>
      <c r="CLG125" s="81"/>
      <c r="CLH125" s="81"/>
      <c r="CLI125" s="81"/>
      <c r="CLJ125" s="81"/>
      <c r="CLK125" s="81"/>
      <c r="CLL125" s="81"/>
      <c r="CLM125" s="81"/>
      <c r="CLN125" s="81"/>
      <c r="CLO125" s="81"/>
      <c r="CLP125" s="81"/>
      <c r="CLQ125" s="81"/>
      <c r="CLR125" s="81"/>
      <c r="CLS125" s="81"/>
      <c r="CLT125" s="81"/>
      <c r="CLU125" s="81"/>
      <c r="CLV125" s="81"/>
      <c r="CLW125" s="81"/>
      <c r="CLX125" s="81"/>
      <c r="CLY125" s="81"/>
      <c r="CLZ125" s="81"/>
      <c r="CMA125" s="81"/>
      <c r="CMB125" s="81"/>
      <c r="CMC125" s="81"/>
      <c r="CMD125" s="81"/>
      <c r="CME125" s="81"/>
      <c r="CMF125" s="81"/>
      <c r="CMG125" s="81"/>
      <c r="CMH125" s="81"/>
      <c r="CMI125" s="81"/>
      <c r="CMJ125" s="81"/>
      <c r="CMK125" s="81"/>
      <c r="CML125" s="81"/>
      <c r="CMM125" s="81"/>
      <c r="CMN125" s="81"/>
      <c r="CMO125" s="81"/>
      <c r="CMP125" s="81"/>
      <c r="CMQ125" s="81"/>
      <c r="CMR125" s="81"/>
      <c r="CMS125" s="81"/>
      <c r="CMT125" s="81"/>
      <c r="CMU125" s="81"/>
      <c r="CMV125" s="81"/>
      <c r="CMW125" s="81"/>
      <c r="CMX125" s="81"/>
      <c r="CMY125" s="81"/>
      <c r="CMZ125" s="81"/>
      <c r="CNA125" s="81"/>
      <c r="CNB125" s="81"/>
      <c r="CNC125" s="81"/>
      <c r="CND125" s="81"/>
      <c r="CNE125" s="81"/>
      <c r="CNF125" s="81"/>
      <c r="CNG125" s="81"/>
      <c r="CNH125" s="81"/>
      <c r="CNI125" s="81"/>
      <c r="CNJ125" s="81"/>
      <c r="CNK125" s="81"/>
      <c r="CNL125" s="81"/>
      <c r="CNM125" s="81"/>
      <c r="CNN125" s="81"/>
      <c r="CNO125" s="81"/>
      <c r="CNP125" s="81"/>
      <c r="CNQ125" s="81"/>
      <c r="CNR125" s="81"/>
      <c r="CNS125" s="81"/>
      <c r="CNT125" s="81"/>
      <c r="CNU125" s="81"/>
      <c r="CNV125" s="81"/>
      <c r="CNW125" s="81"/>
      <c r="CNX125" s="81"/>
      <c r="CNY125" s="81"/>
      <c r="CNZ125" s="81"/>
      <c r="COA125" s="81"/>
      <c r="COB125" s="81"/>
      <c r="COC125" s="81"/>
      <c r="COD125" s="81"/>
      <c r="COE125" s="81"/>
      <c r="COF125" s="81"/>
      <c r="COG125" s="81"/>
      <c r="COH125" s="81"/>
      <c r="COI125" s="81"/>
      <c r="COJ125" s="81"/>
      <c r="COK125" s="81"/>
      <c r="COL125" s="81"/>
      <c r="COM125" s="81"/>
      <c r="CON125" s="81"/>
      <c r="COO125" s="81"/>
      <c r="COP125" s="81"/>
      <c r="COQ125" s="81"/>
      <c r="COR125" s="81"/>
      <c r="COS125" s="81"/>
      <c r="COT125" s="81"/>
      <c r="COU125" s="81"/>
      <c r="COV125" s="81"/>
      <c r="COW125" s="81"/>
      <c r="COX125" s="81"/>
      <c r="COY125" s="81"/>
      <c r="COZ125" s="81"/>
      <c r="CPA125" s="81"/>
      <c r="CPB125" s="81"/>
      <c r="CPC125" s="81"/>
      <c r="CPD125" s="81"/>
      <c r="CPE125" s="81"/>
      <c r="CPF125" s="81"/>
      <c r="CPG125" s="81"/>
      <c r="CPH125" s="81"/>
      <c r="CPI125" s="81"/>
      <c r="CPJ125" s="81"/>
      <c r="CPK125" s="81"/>
      <c r="CPL125" s="81"/>
      <c r="CPM125" s="81"/>
      <c r="CPN125" s="81"/>
      <c r="CPO125" s="81"/>
      <c r="CPP125" s="81"/>
      <c r="CPQ125" s="81"/>
      <c r="CPR125" s="81"/>
      <c r="CPS125" s="81"/>
      <c r="CPT125" s="81"/>
      <c r="CPU125" s="81"/>
      <c r="CPV125" s="81"/>
      <c r="CPW125" s="81"/>
      <c r="CPX125" s="81"/>
      <c r="CPY125" s="81"/>
      <c r="CPZ125" s="81"/>
      <c r="CQA125" s="81"/>
      <c r="CQB125" s="81"/>
      <c r="CQC125" s="81"/>
      <c r="CQD125" s="81"/>
      <c r="CQE125" s="81"/>
      <c r="CQF125" s="81"/>
      <c r="CQG125" s="81"/>
      <c r="CQH125" s="81"/>
      <c r="CQI125" s="81"/>
      <c r="CQJ125" s="81"/>
      <c r="CQK125" s="81"/>
      <c r="CQL125" s="81"/>
      <c r="CQM125" s="81"/>
      <c r="CQN125" s="81"/>
      <c r="CQO125" s="81"/>
      <c r="CQP125" s="81"/>
      <c r="CQQ125" s="81"/>
      <c r="CQR125" s="81"/>
      <c r="CQS125" s="81"/>
      <c r="CQT125" s="81"/>
      <c r="CQU125" s="81"/>
      <c r="CQV125" s="81"/>
      <c r="CQW125" s="81"/>
      <c r="CQX125" s="81"/>
      <c r="CQY125" s="81"/>
      <c r="CQZ125" s="81"/>
      <c r="CRA125" s="81"/>
      <c r="CRB125" s="81"/>
      <c r="CRC125" s="81"/>
      <c r="CRD125" s="81"/>
      <c r="CRE125" s="81"/>
      <c r="CRF125" s="81"/>
      <c r="CRG125" s="81"/>
      <c r="CRH125" s="81"/>
      <c r="CRI125" s="81"/>
      <c r="CRJ125" s="81"/>
      <c r="CRK125" s="81"/>
      <c r="CRL125" s="81"/>
      <c r="CRM125" s="81"/>
      <c r="CRN125" s="81"/>
      <c r="CRO125" s="81"/>
      <c r="CRP125" s="81"/>
      <c r="CRQ125" s="81"/>
      <c r="CRR125" s="81"/>
      <c r="CRS125" s="81"/>
      <c r="CRT125" s="81"/>
      <c r="CRU125" s="81"/>
      <c r="CRV125" s="81"/>
      <c r="CRW125" s="81"/>
      <c r="CRX125" s="81"/>
      <c r="CRY125" s="81"/>
      <c r="CRZ125" s="81"/>
      <c r="CSA125" s="81"/>
      <c r="CSB125" s="81"/>
      <c r="CSC125" s="81"/>
      <c r="CSD125" s="81"/>
      <c r="CSE125" s="81"/>
      <c r="CSF125" s="81"/>
      <c r="CSG125" s="81"/>
      <c r="CSH125" s="81"/>
      <c r="CSI125" s="81"/>
      <c r="CSJ125" s="81"/>
      <c r="CSK125" s="81"/>
      <c r="CSL125" s="81"/>
      <c r="CSM125" s="81"/>
      <c r="CSN125" s="81"/>
      <c r="CSO125" s="81"/>
      <c r="CSP125" s="81"/>
      <c r="CSQ125" s="81"/>
      <c r="CSR125" s="81"/>
      <c r="CSS125" s="81"/>
      <c r="CST125" s="81"/>
      <c r="CSU125" s="81"/>
      <c r="CSV125" s="81"/>
      <c r="CSW125" s="81"/>
      <c r="CSX125" s="81"/>
      <c r="CSY125" s="81"/>
      <c r="CSZ125" s="81"/>
      <c r="CTA125" s="81"/>
      <c r="CTB125" s="81"/>
      <c r="CTC125" s="81"/>
      <c r="CTD125" s="81"/>
      <c r="CTE125" s="81"/>
      <c r="CTF125" s="81"/>
      <c r="CTG125" s="81"/>
      <c r="CTH125" s="81"/>
      <c r="CTI125" s="81"/>
      <c r="CTJ125" s="81"/>
      <c r="CTK125" s="81"/>
      <c r="CTL125" s="81"/>
      <c r="CTM125" s="81"/>
      <c r="CTN125" s="81"/>
      <c r="CTO125" s="81"/>
      <c r="CTP125" s="81"/>
      <c r="CTQ125" s="81"/>
      <c r="CTR125" s="81"/>
      <c r="CTS125" s="81"/>
      <c r="CTT125" s="81"/>
      <c r="CTU125" s="81"/>
      <c r="CTV125" s="81"/>
      <c r="CTW125" s="81"/>
      <c r="CTX125" s="81"/>
      <c r="CTY125" s="81"/>
      <c r="CTZ125" s="81"/>
      <c r="CUA125" s="81"/>
      <c r="CUB125" s="81"/>
      <c r="CUC125" s="81"/>
      <c r="CUD125" s="81"/>
      <c r="CUE125" s="81"/>
      <c r="CUF125" s="81"/>
      <c r="CUG125" s="81"/>
      <c r="CUH125" s="81"/>
      <c r="CUI125" s="81"/>
      <c r="CUJ125" s="81"/>
      <c r="CUK125" s="81"/>
      <c r="CUL125" s="81"/>
      <c r="CUM125" s="81"/>
      <c r="CUN125" s="81"/>
      <c r="CUO125" s="81"/>
      <c r="CUP125" s="81"/>
      <c r="CUQ125" s="81"/>
      <c r="CUR125" s="81"/>
      <c r="CUS125" s="81"/>
      <c r="CUT125" s="81"/>
      <c r="CUU125" s="81"/>
      <c r="CUV125" s="81"/>
      <c r="CUW125" s="81"/>
      <c r="CUX125" s="81"/>
      <c r="CUY125" s="81"/>
      <c r="CUZ125" s="81"/>
      <c r="CVA125" s="81"/>
      <c r="CVB125" s="81"/>
      <c r="CVC125" s="81"/>
      <c r="CVD125" s="81"/>
      <c r="CVE125" s="81"/>
      <c r="CVF125" s="81"/>
      <c r="CVG125" s="81"/>
      <c r="CVH125" s="81"/>
      <c r="CVI125" s="81"/>
      <c r="CVJ125" s="81"/>
      <c r="CVK125" s="81"/>
      <c r="CVL125" s="81"/>
      <c r="CVM125" s="81"/>
      <c r="CVN125" s="81"/>
      <c r="CVO125" s="81"/>
      <c r="CVP125" s="81"/>
      <c r="CVQ125" s="81"/>
      <c r="CVR125" s="81"/>
      <c r="CVS125" s="81"/>
      <c r="CVT125" s="81"/>
      <c r="CVU125" s="81"/>
      <c r="CVV125" s="81"/>
      <c r="CVW125" s="81"/>
      <c r="CVX125" s="81"/>
      <c r="CVY125" s="81"/>
      <c r="CVZ125" s="81"/>
      <c r="CWA125" s="81"/>
      <c r="CWB125" s="81"/>
      <c r="CWC125" s="81"/>
      <c r="CWD125" s="81"/>
      <c r="CWE125" s="81"/>
      <c r="CWF125" s="81"/>
      <c r="CWG125" s="81"/>
      <c r="CWH125" s="81"/>
      <c r="CWI125" s="81"/>
      <c r="CWJ125" s="81"/>
      <c r="CWK125" s="81"/>
      <c r="CWL125" s="81"/>
      <c r="CWM125" s="81"/>
      <c r="CWN125" s="81"/>
      <c r="CWO125" s="81"/>
      <c r="CWP125" s="81"/>
      <c r="CWQ125" s="81"/>
      <c r="CWR125" s="81"/>
      <c r="CWS125" s="81"/>
      <c r="CWT125" s="81"/>
      <c r="CWU125" s="81"/>
      <c r="CWV125" s="81"/>
      <c r="CWW125" s="81"/>
      <c r="CWX125" s="81"/>
      <c r="CWY125" s="81"/>
      <c r="CWZ125" s="81"/>
      <c r="CXA125" s="81"/>
      <c r="CXB125" s="81"/>
      <c r="CXC125" s="81"/>
      <c r="CXD125" s="81"/>
      <c r="CXE125" s="81"/>
      <c r="CXF125" s="81"/>
      <c r="CXG125" s="81"/>
      <c r="CXH125" s="81"/>
      <c r="CXI125" s="81"/>
      <c r="CXJ125" s="81"/>
      <c r="CXK125" s="81"/>
      <c r="CXL125" s="81"/>
      <c r="CXM125" s="81"/>
      <c r="CXN125" s="81"/>
      <c r="CXO125" s="81"/>
      <c r="CXP125" s="81"/>
      <c r="CXQ125" s="81"/>
      <c r="CXR125" s="81"/>
      <c r="CXS125" s="81"/>
      <c r="CXT125" s="81"/>
      <c r="CXU125" s="81"/>
      <c r="CXV125" s="81"/>
      <c r="CXW125" s="81"/>
      <c r="CXX125" s="81"/>
      <c r="CXY125" s="81"/>
      <c r="CXZ125" s="81"/>
      <c r="CYA125" s="81"/>
      <c r="CYB125" s="81"/>
      <c r="CYC125" s="81"/>
      <c r="CYD125" s="81"/>
      <c r="CYE125" s="81"/>
      <c r="CYF125" s="81"/>
      <c r="CYG125" s="81"/>
      <c r="CYH125" s="81"/>
      <c r="CYI125" s="81"/>
      <c r="CYJ125" s="81"/>
      <c r="CYK125" s="81"/>
      <c r="CYL125" s="81"/>
      <c r="CYM125" s="81"/>
      <c r="CYN125" s="81"/>
      <c r="CYO125" s="81"/>
      <c r="CYP125" s="81"/>
      <c r="CYQ125" s="81"/>
      <c r="CYR125" s="81"/>
      <c r="CYS125" s="81"/>
      <c r="CYT125" s="81"/>
      <c r="CYU125" s="81"/>
      <c r="CYV125" s="81"/>
      <c r="CYW125" s="81"/>
      <c r="CYX125" s="81"/>
      <c r="CYY125" s="81"/>
      <c r="CYZ125" s="81"/>
      <c r="CZA125" s="81"/>
      <c r="CZB125" s="81"/>
      <c r="CZC125" s="81"/>
      <c r="CZD125" s="81"/>
      <c r="CZE125" s="81"/>
      <c r="CZF125" s="81"/>
      <c r="CZG125" s="81"/>
      <c r="CZH125" s="81"/>
      <c r="CZI125" s="81"/>
      <c r="CZJ125" s="81"/>
      <c r="CZK125" s="81"/>
      <c r="CZL125" s="81"/>
      <c r="CZM125" s="81"/>
      <c r="CZN125" s="81"/>
      <c r="CZO125" s="81"/>
      <c r="CZP125" s="81"/>
      <c r="CZQ125" s="81"/>
      <c r="CZR125" s="81"/>
      <c r="CZS125" s="81"/>
      <c r="CZT125" s="81"/>
      <c r="CZU125" s="81"/>
      <c r="CZV125" s="81"/>
      <c r="CZW125" s="81"/>
      <c r="CZX125" s="81"/>
      <c r="CZY125" s="81"/>
      <c r="CZZ125" s="81"/>
      <c r="DAA125" s="81"/>
      <c r="DAB125" s="81"/>
      <c r="DAC125" s="81"/>
      <c r="DAD125" s="81"/>
      <c r="DAE125" s="81"/>
      <c r="DAF125" s="81"/>
      <c r="DAG125" s="81"/>
      <c r="DAH125" s="81"/>
      <c r="DAI125" s="81"/>
      <c r="DAJ125" s="81"/>
      <c r="DAK125" s="81"/>
      <c r="DAL125" s="81"/>
      <c r="DAM125" s="81"/>
      <c r="DAN125" s="81"/>
      <c r="DAO125" s="81"/>
      <c r="DAP125" s="81"/>
      <c r="DAQ125" s="81"/>
      <c r="DAR125" s="81"/>
      <c r="DAS125" s="81"/>
      <c r="DAT125" s="81"/>
      <c r="DAU125" s="81"/>
      <c r="DAV125" s="81"/>
      <c r="DAW125" s="81"/>
      <c r="DAX125" s="81"/>
      <c r="DAY125" s="81"/>
      <c r="DAZ125" s="81"/>
      <c r="DBA125" s="81"/>
      <c r="DBB125" s="81"/>
      <c r="DBC125" s="81"/>
      <c r="DBD125" s="81"/>
      <c r="DBE125" s="81"/>
      <c r="DBF125" s="81"/>
      <c r="DBG125" s="81"/>
      <c r="DBH125" s="81"/>
      <c r="DBI125" s="81"/>
      <c r="DBJ125" s="81"/>
      <c r="DBK125" s="81"/>
      <c r="DBL125" s="81"/>
      <c r="DBM125" s="81"/>
      <c r="DBN125" s="81"/>
      <c r="DBO125" s="81"/>
      <c r="DBP125" s="81"/>
      <c r="DBQ125" s="81"/>
      <c r="DBR125" s="81"/>
      <c r="DBS125" s="81"/>
      <c r="DBT125" s="81"/>
      <c r="DBU125" s="81"/>
      <c r="DBV125" s="81"/>
      <c r="DBW125" s="81"/>
      <c r="DBX125" s="81"/>
      <c r="DBY125" s="81"/>
      <c r="DBZ125" s="81"/>
      <c r="DCA125" s="81"/>
      <c r="DCB125" s="81"/>
      <c r="DCC125" s="81"/>
      <c r="DCD125" s="81"/>
      <c r="DCE125" s="81"/>
      <c r="DCF125" s="81"/>
      <c r="DCG125" s="81"/>
      <c r="DCH125" s="81"/>
      <c r="DCI125" s="81"/>
      <c r="DCJ125" s="81"/>
      <c r="DCK125" s="81"/>
      <c r="DCL125" s="81"/>
      <c r="DCM125" s="81"/>
      <c r="DCN125" s="81"/>
      <c r="DCO125" s="81"/>
      <c r="DCP125" s="81"/>
      <c r="DCQ125" s="81"/>
      <c r="DCR125" s="81"/>
      <c r="DCS125" s="81"/>
      <c r="DCT125" s="81"/>
      <c r="DCU125" s="81"/>
      <c r="DCV125" s="81"/>
      <c r="DCW125" s="81"/>
      <c r="DCX125" s="81"/>
      <c r="DCY125" s="81"/>
      <c r="DCZ125" s="81"/>
      <c r="DDA125" s="81"/>
      <c r="DDB125" s="81"/>
      <c r="DDC125" s="81"/>
      <c r="DDD125" s="81"/>
      <c r="DDE125" s="81"/>
      <c r="DDF125" s="81"/>
      <c r="DDG125" s="81"/>
      <c r="DDH125" s="81"/>
      <c r="DDI125" s="81"/>
      <c r="DDJ125" s="81"/>
      <c r="WBZ125" s="81"/>
      <c r="WCA125" s="81"/>
      <c r="WCB125" s="81"/>
      <c r="WCC125" s="81"/>
      <c r="WCD125" s="81"/>
      <c r="WCE125" s="81"/>
      <c r="WCF125" s="81"/>
      <c r="WCG125" s="81"/>
      <c r="WCH125" s="81"/>
      <c r="WCI125" s="81"/>
      <c r="WCJ125" s="81"/>
      <c r="WCK125" s="81"/>
      <c r="WCL125" s="81"/>
      <c r="WCM125" s="81"/>
      <c r="WCN125" s="81"/>
      <c r="WCO125" s="81"/>
      <c r="WCP125" s="81"/>
      <c r="WCQ125" s="81"/>
      <c r="WCR125" s="81"/>
      <c r="WCS125" s="81"/>
      <c r="WCT125" s="81"/>
      <c r="WCU125" s="81"/>
      <c r="WCV125" s="81"/>
      <c r="WCW125" s="81"/>
      <c r="WCX125" s="81"/>
      <c r="WCY125" s="81"/>
      <c r="WCZ125" s="81"/>
      <c r="WDA125" s="81"/>
      <c r="WDB125" s="81"/>
      <c r="WDC125" s="81"/>
      <c r="WDD125" s="81"/>
      <c r="WDE125" s="81"/>
      <c r="WDF125" s="81"/>
      <c r="WDG125" s="81"/>
      <c r="WDH125" s="81"/>
      <c r="WDI125" s="81"/>
      <c r="WDJ125" s="81"/>
      <c r="WDK125" s="81"/>
      <c r="WDL125" s="81"/>
      <c r="WDM125" s="81"/>
      <c r="WDN125" s="81"/>
      <c r="WDO125" s="81"/>
      <c r="WDP125" s="81"/>
      <c r="WDQ125" s="81"/>
      <c r="WDR125" s="81"/>
      <c r="WDS125" s="81"/>
      <c r="WDT125" s="81"/>
      <c r="WDU125" s="81"/>
      <c r="WDV125" s="81"/>
      <c r="WDW125" s="81"/>
      <c r="WDX125" s="81"/>
      <c r="WDY125" s="81"/>
      <c r="WDZ125" s="81"/>
      <c r="WEA125" s="81"/>
      <c r="WEB125" s="81"/>
      <c r="WEC125" s="81"/>
      <c r="WED125" s="81"/>
      <c r="WEE125" s="81"/>
      <c r="WEF125" s="81"/>
      <c r="WEG125" s="81"/>
      <c r="WEH125" s="81"/>
      <c r="WEI125" s="81"/>
      <c r="WEJ125" s="81"/>
      <c r="WEK125" s="81"/>
      <c r="WEL125" s="81"/>
      <c r="WEM125" s="81"/>
      <c r="WEN125" s="81"/>
      <c r="WEO125" s="81"/>
      <c r="WEP125" s="81"/>
      <c r="WEQ125" s="81"/>
      <c r="WER125" s="81"/>
      <c r="WES125" s="81"/>
      <c r="WET125" s="81"/>
      <c r="WEU125" s="81"/>
      <c r="WEV125" s="81"/>
      <c r="WEW125" s="81"/>
      <c r="WEX125" s="81"/>
      <c r="WEY125" s="81"/>
      <c r="WEZ125" s="81"/>
      <c r="WFA125" s="81"/>
      <c r="WFB125" s="81"/>
      <c r="WFC125" s="81"/>
      <c r="WFD125" s="81"/>
      <c r="WFE125" s="81"/>
      <c r="WFF125" s="81"/>
      <c r="WFG125" s="81"/>
      <c r="WFH125" s="81"/>
      <c r="WFI125" s="81"/>
      <c r="WFJ125" s="81"/>
      <c r="WFK125" s="81"/>
      <c r="WFL125" s="81"/>
      <c r="WFM125" s="81"/>
      <c r="WFN125" s="81"/>
      <c r="WFO125" s="81"/>
      <c r="WFP125" s="81"/>
      <c r="WFQ125" s="81"/>
      <c r="WFR125" s="81"/>
      <c r="WFS125" s="81"/>
      <c r="WFT125" s="81"/>
      <c r="WFU125" s="81"/>
      <c r="WFV125" s="81"/>
      <c r="WFW125" s="81"/>
      <c r="WFX125" s="81"/>
      <c r="WFY125" s="81"/>
      <c r="WFZ125" s="81"/>
      <c r="WGA125" s="81"/>
      <c r="WGB125" s="81"/>
      <c r="WGC125" s="81"/>
      <c r="WGD125" s="81"/>
      <c r="WGE125" s="81"/>
      <c r="WGF125" s="81"/>
      <c r="WGG125" s="81"/>
      <c r="WGH125" s="81"/>
      <c r="WGI125" s="81"/>
      <c r="WGJ125" s="81"/>
      <c r="WGK125" s="81"/>
      <c r="WGL125" s="81"/>
      <c r="WGM125" s="81"/>
      <c r="WGN125" s="81"/>
      <c r="WGO125" s="81"/>
      <c r="WGP125" s="81"/>
      <c r="WGQ125" s="81"/>
      <c r="WGR125" s="81"/>
      <c r="WGS125" s="81"/>
      <c r="WGT125" s="81"/>
      <c r="WGU125" s="81"/>
      <c r="WGV125" s="81"/>
      <c r="WGW125" s="81"/>
      <c r="WGX125" s="81"/>
      <c r="WGY125" s="81"/>
      <c r="WGZ125" s="81"/>
      <c r="WHA125" s="81"/>
      <c r="WHB125" s="81"/>
      <c r="WHC125" s="81"/>
      <c r="WHD125" s="81"/>
      <c r="WHE125" s="81"/>
      <c r="WHF125" s="81"/>
      <c r="WHG125" s="81"/>
      <c r="WHH125" s="81"/>
      <c r="WHI125" s="81"/>
      <c r="WHJ125" s="81"/>
      <c r="WHK125" s="81"/>
      <c r="WHL125" s="81"/>
      <c r="WHM125" s="81"/>
      <c r="WHN125" s="81"/>
      <c r="WHO125" s="81"/>
      <c r="WHP125" s="81"/>
      <c r="WHQ125" s="81"/>
      <c r="WHR125" s="81"/>
      <c r="WHS125" s="81"/>
      <c r="WHT125" s="81"/>
      <c r="WHU125" s="81"/>
      <c r="WHV125" s="81"/>
      <c r="WHW125" s="81"/>
      <c r="WHX125" s="81"/>
      <c r="WHY125" s="81"/>
      <c r="WHZ125" s="81"/>
      <c r="WIA125" s="81"/>
      <c r="WIB125" s="81"/>
      <c r="WIC125" s="81"/>
      <c r="WID125" s="81"/>
      <c r="WIE125" s="81"/>
      <c r="WIF125" s="81"/>
      <c r="WIG125" s="81"/>
      <c r="WIH125" s="81"/>
      <c r="WII125" s="81"/>
      <c r="WIJ125" s="81"/>
      <c r="WIK125" s="81"/>
      <c r="WIL125" s="81"/>
      <c r="WIM125" s="81"/>
      <c r="WIN125" s="81"/>
      <c r="WIO125" s="81"/>
      <c r="WIP125" s="81"/>
      <c r="WIQ125" s="81"/>
      <c r="WIR125" s="81"/>
      <c r="WIS125" s="81"/>
      <c r="WIT125" s="81"/>
      <c r="WIU125" s="81"/>
      <c r="WIV125" s="81"/>
      <c r="WIW125" s="81"/>
      <c r="WIX125" s="81"/>
      <c r="WIY125" s="81"/>
      <c r="WIZ125" s="81"/>
      <c r="WJA125" s="81"/>
      <c r="WJB125" s="81"/>
      <c r="WJC125" s="81"/>
      <c r="WJD125" s="81"/>
      <c r="WJE125" s="81"/>
      <c r="WJF125" s="81"/>
      <c r="WJG125" s="81"/>
      <c r="WJH125" s="81"/>
      <c r="WJI125" s="81"/>
      <c r="WJJ125" s="81"/>
      <c r="WJK125" s="81"/>
      <c r="WJL125" s="81"/>
      <c r="WJM125" s="81"/>
      <c r="WJN125" s="81"/>
      <c r="WJO125" s="81"/>
      <c r="WJP125" s="81"/>
      <c r="WJQ125" s="81"/>
      <c r="WJR125" s="81"/>
      <c r="WJS125" s="81"/>
      <c r="WJT125" s="81"/>
      <c r="WJU125" s="81"/>
      <c r="WJV125" s="81"/>
      <c r="WJW125" s="81"/>
      <c r="WJX125" s="81"/>
      <c r="WJY125" s="81"/>
      <c r="WJZ125" s="81"/>
      <c r="WKA125" s="81"/>
      <c r="WKB125" s="81"/>
      <c r="WKC125" s="81"/>
      <c r="WKD125" s="81"/>
      <c r="WKE125" s="81"/>
      <c r="WKF125" s="81"/>
      <c r="WKG125" s="81"/>
      <c r="WKH125" s="81"/>
      <c r="WKI125" s="81"/>
      <c r="WKJ125" s="81"/>
      <c r="WKK125" s="81"/>
      <c r="WKL125" s="81"/>
      <c r="WKM125" s="81"/>
      <c r="WKN125" s="81"/>
      <c r="WKO125" s="81"/>
      <c r="WKP125" s="81"/>
      <c r="WKQ125" s="81"/>
      <c r="WKR125" s="81"/>
      <c r="WKS125" s="81"/>
      <c r="WKT125" s="81"/>
      <c r="WKU125" s="81"/>
      <c r="WKV125" s="81"/>
      <c r="WKW125" s="81"/>
      <c r="WKX125" s="81"/>
      <c r="WKY125" s="81"/>
      <c r="WKZ125" s="81"/>
      <c r="WLA125" s="81"/>
      <c r="WLB125" s="81"/>
      <c r="WLC125" s="81"/>
      <c r="WLD125" s="81"/>
      <c r="WLE125" s="81"/>
      <c r="WLF125" s="81"/>
      <c r="WLG125" s="81"/>
      <c r="WLH125" s="81"/>
      <c r="WLI125" s="81"/>
      <c r="WLJ125" s="81"/>
      <c r="WLK125" s="81"/>
      <c r="WLL125" s="81"/>
      <c r="WLM125" s="81"/>
      <c r="WLN125" s="81"/>
      <c r="WLO125" s="81"/>
      <c r="WLP125" s="81"/>
      <c r="WLQ125" s="81"/>
      <c r="WLR125" s="81"/>
      <c r="WLS125" s="81"/>
      <c r="WLT125" s="81"/>
      <c r="WLU125" s="81"/>
      <c r="WLV125" s="81"/>
      <c r="WLW125" s="81"/>
      <c r="WLX125" s="81"/>
      <c r="WLY125" s="81"/>
      <c r="WLZ125" s="81"/>
      <c r="WMA125" s="81"/>
      <c r="WMB125" s="81"/>
      <c r="WMC125" s="81"/>
      <c r="WMD125" s="81"/>
      <c r="WME125" s="81"/>
      <c r="WMF125" s="81"/>
      <c r="WMG125" s="81"/>
      <c r="WMH125" s="81"/>
      <c r="WMI125" s="81"/>
      <c r="WMJ125" s="81"/>
      <c r="WMK125" s="81"/>
      <c r="WML125" s="81"/>
      <c r="WMM125" s="81"/>
      <c r="WMN125" s="81"/>
      <c r="WMO125" s="81"/>
      <c r="WMP125" s="81"/>
      <c r="WMQ125" s="81"/>
      <c r="WMR125" s="81"/>
      <c r="WMS125" s="81"/>
      <c r="WMT125" s="81"/>
      <c r="WMU125" s="81"/>
      <c r="WMV125" s="81"/>
      <c r="WMW125" s="81"/>
      <c r="WMX125" s="81"/>
      <c r="WMY125" s="81"/>
      <c r="WMZ125" s="81"/>
      <c r="WNA125" s="81"/>
      <c r="WNB125" s="81"/>
      <c r="WNC125" s="81"/>
      <c r="WND125" s="81"/>
      <c r="WNE125" s="81"/>
      <c r="WNF125" s="81"/>
      <c r="WNG125" s="81"/>
      <c r="WNH125" s="81"/>
      <c r="WNI125" s="81"/>
      <c r="WNJ125" s="81"/>
      <c r="WNK125" s="81"/>
      <c r="WNL125" s="81"/>
      <c r="WNM125" s="81"/>
      <c r="WNN125" s="81"/>
      <c r="WNO125" s="81"/>
      <c r="WNP125" s="81"/>
      <c r="WNQ125" s="81"/>
      <c r="WNR125" s="81"/>
      <c r="WNS125" s="81"/>
      <c r="WNT125" s="81"/>
      <c r="WNU125" s="81"/>
      <c r="WNV125" s="81"/>
      <c r="WNW125" s="81"/>
      <c r="WNX125" s="81"/>
      <c r="WNY125" s="81"/>
      <c r="WNZ125" s="81"/>
      <c r="WOA125" s="81"/>
      <c r="WOB125" s="81"/>
      <c r="WOC125" s="81"/>
      <c r="WOD125" s="81"/>
      <c r="WOE125" s="81"/>
      <c r="WOF125" s="81"/>
      <c r="WOG125" s="81"/>
      <c r="WOH125" s="81"/>
      <c r="WOI125" s="81"/>
      <c r="WOJ125" s="81"/>
      <c r="WOK125" s="81"/>
      <c r="WOL125" s="81"/>
      <c r="WOM125" s="81"/>
      <c r="WON125" s="81"/>
      <c r="WOO125" s="81"/>
      <c r="WOP125" s="81"/>
      <c r="WOQ125" s="81"/>
      <c r="WOR125" s="81"/>
      <c r="WOS125" s="81"/>
      <c r="WOT125" s="81"/>
      <c r="WOU125" s="81"/>
      <c r="WOV125" s="81"/>
      <c r="WOW125" s="81"/>
      <c r="WOX125" s="81"/>
      <c r="WOY125" s="81"/>
      <c r="WOZ125" s="81"/>
      <c r="WPA125" s="81"/>
      <c r="WPB125" s="81"/>
      <c r="WPC125" s="81"/>
      <c r="WPD125" s="81"/>
      <c r="WPE125" s="81"/>
      <c r="WPF125" s="81"/>
      <c r="WPG125" s="81"/>
      <c r="WPH125" s="81"/>
      <c r="WPI125" s="81"/>
      <c r="WPJ125" s="81"/>
      <c r="WPK125" s="81"/>
      <c r="WPL125" s="81"/>
      <c r="WPM125" s="81"/>
      <c r="WPN125" s="81"/>
      <c r="WPO125" s="81"/>
      <c r="WPP125" s="81"/>
      <c r="WPQ125" s="81"/>
      <c r="WPR125" s="81"/>
      <c r="WPS125" s="81"/>
      <c r="WPT125" s="81"/>
      <c r="WPU125" s="81"/>
      <c r="WPV125" s="81"/>
      <c r="WPW125" s="81"/>
      <c r="WPX125" s="81"/>
      <c r="WPY125" s="81"/>
      <c r="WPZ125" s="81"/>
      <c r="WQA125" s="81"/>
      <c r="WQB125" s="81"/>
      <c r="WQC125" s="81"/>
      <c r="WQD125" s="81"/>
      <c r="WQE125" s="81"/>
      <c r="WQF125" s="81"/>
      <c r="WQG125" s="81"/>
      <c r="WQH125" s="81"/>
      <c r="WQI125" s="81"/>
      <c r="WQJ125" s="81"/>
      <c r="WQK125" s="81"/>
      <c r="WQL125" s="81"/>
      <c r="WQM125" s="81"/>
      <c r="WQN125" s="81"/>
      <c r="WQO125" s="81"/>
      <c r="WQP125" s="81"/>
      <c r="WQQ125" s="81"/>
      <c r="WQR125" s="81"/>
      <c r="WQS125" s="81"/>
      <c r="WQT125" s="81"/>
      <c r="WQU125" s="81"/>
      <c r="WQV125" s="81"/>
      <c r="WQW125" s="81"/>
      <c r="WQX125" s="81"/>
      <c r="WQY125" s="81"/>
      <c r="WQZ125" s="81"/>
      <c r="WRA125" s="81"/>
      <c r="WRB125" s="81"/>
      <c r="WRC125" s="81"/>
      <c r="WRD125" s="81"/>
      <c r="WRE125" s="81"/>
      <c r="WRF125" s="81"/>
      <c r="WRG125" s="81"/>
      <c r="WRH125" s="81"/>
      <c r="WRI125" s="81"/>
      <c r="WRJ125" s="81"/>
      <c r="WRK125" s="81"/>
      <c r="WRL125" s="81"/>
      <c r="WRM125" s="81"/>
      <c r="WRN125" s="81"/>
      <c r="WRO125" s="81"/>
      <c r="WRP125" s="81"/>
      <c r="WRQ125" s="81"/>
      <c r="WRR125" s="81"/>
      <c r="WRS125" s="81"/>
      <c r="WRT125" s="81"/>
      <c r="WRU125" s="81"/>
      <c r="WRV125" s="81"/>
      <c r="WRW125" s="81"/>
      <c r="WRX125" s="81"/>
      <c r="WRY125" s="81"/>
      <c r="WRZ125" s="81"/>
      <c r="WSA125" s="81"/>
      <c r="WSB125" s="81"/>
      <c r="WSC125" s="81"/>
      <c r="WSD125" s="81"/>
      <c r="WSE125" s="81"/>
      <c r="WSF125" s="81"/>
      <c r="WSG125" s="81"/>
      <c r="WSH125" s="81"/>
      <c r="WSI125" s="81"/>
      <c r="WSJ125" s="81"/>
      <c r="WSK125" s="81"/>
      <c r="WSL125" s="81"/>
      <c r="WSM125" s="81"/>
      <c r="WSN125" s="81"/>
      <c r="WSO125" s="81"/>
      <c r="WSP125" s="81"/>
      <c r="WSQ125" s="81"/>
      <c r="WSR125" s="81"/>
      <c r="WSS125" s="81"/>
      <c r="WST125" s="81"/>
      <c r="WSU125" s="81"/>
      <c r="WSV125" s="81"/>
      <c r="WSW125" s="81"/>
      <c r="WSX125" s="81"/>
      <c r="WSY125" s="81"/>
      <c r="WSZ125" s="81"/>
      <c r="WTA125" s="81"/>
      <c r="WTB125" s="81"/>
      <c r="WTC125" s="81"/>
      <c r="WTD125" s="81"/>
      <c r="WTE125" s="81"/>
      <c r="WTF125" s="81"/>
      <c r="WTG125" s="81"/>
      <c r="WTH125" s="81"/>
      <c r="WTI125" s="81"/>
      <c r="WTJ125" s="81"/>
      <c r="WTK125" s="81"/>
      <c r="WTL125" s="81"/>
      <c r="WTM125" s="81"/>
      <c r="WTN125" s="81"/>
      <c r="WTO125" s="81"/>
      <c r="WTP125" s="81"/>
      <c r="WTQ125" s="81"/>
      <c r="WTR125" s="81"/>
      <c r="WTS125" s="81"/>
      <c r="WTT125" s="81"/>
      <c r="WTU125" s="81"/>
      <c r="WTV125" s="81"/>
      <c r="WTW125" s="81"/>
      <c r="WTX125" s="81"/>
      <c r="WTY125" s="81"/>
      <c r="WTZ125" s="81"/>
      <c r="WUA125" s="81"/>
      <c r="WUB125" s="81"/>
      <c r="WUC125" s="81"/>
      <c r="WUD125" s="81"/>
      <c r="WUE125" s="81"/>
      <c r="WUF125" s="81"/>
      <c r="WUG125" s="81"/>
      <c r="WUH125" s="81"/>
      <c r="WUI125" s="81"/>
      <c r="WUJ125" s="81"/>
      <c r="WUK125" s="81"/>
      <c r="WUL125" s="81"/>
      <c r="WUM125" s="81"/>
      <c r="WUN125" s="81"/>
      <c r="WUO125" s="81"/>
      <c r="WUP125" s="81"/>
      <c r="WUQ125" s="81"/>
      <c r="WUR125" s="81"/>
      <c r="WUS125" s="81"/>
      <c r="WUT125" s="81"/>
      <c r="WUU125" s="81"/>
      <c r="WUV125" s="81"/>
      <c r="WUW125" s="81"/>
      <c r="WUX125" s="81"/>
      <c r="WUY125" s="81"/>
      <c r="WUZ125" s="81"/>
      <c r="WVA125" s="81"/>
      <c r="WVB125" s="81"/>
      <c r="WVC125" s="81"/>
      <c r="WVD125" s="81"/>
      <c r="WVE125" s="81"/>
      <c r="WVF125" s="81"/>
      <c r="WVG125" s="81"/>
      <c r="WVH125" s="81"/>
      <c r="WVI125" s="81"/>
      <c r="WVJ125" s="81"/>
      <c r="WVK125" s="81"/>
      <c r="WVL125" s="81"/>
      <c r="WVM125" s="81"/>
      <c r="WVN125" s="81"/>
      <c r="WVO125" s="81"/>
      <c r="WVP125" s="81"/>
      <c r="WVQ125" s="81"/>
      <c r="WVR125" s="81"/>
      <c r="WVS125" s="81"/>
      <c r="WVT125" s="81"/>
      <c r="WVU125" s="81"/>
      <c r="WVV125" s="81"/>
      <c r="WVW125" s="81"/>
      <c r="WVX125" s="81"/>
      <c r="WVY125" s="81"/>
      <c r="WVZ125" s="81"/>
      <c r="WWA125" s="81"/>
      <c r="WWB125" s="81"/>
      <c r="WWC125" s="81"/>
      <c r="WWD125" s="81"/>
      <c r="WWE125" s="81"/>
      <c r="WWF125" s="81"/>
      <c r="WWG125" s="81"/>
      <c r="WWH125" s="81"/>
      <c r="WWI125" s="81"/>
      <c r="WWJ125" s="81"/>
      <c r="WWK125" s="81"/>
      <c r="WWL125" s="81"/>
      <c r="WWM125" s="81"/>
      <c r="WWN125" s="81"/>
      <c r="WWO125" s="81"/>
      <c r="WWP125" s="81"/>
      <c r="WWQ125" s="81"/>
      <c r="WWR125" s="81"/>
      <c r="WWS125" s="81"/>
      <c r="WWT125" s="81"/>
      <c r="WWU125" s="81"/>
      <c r="WWV125" s="81"/>
      <c r="WWW125" s="81"/>
      <c r="WWX125" s="81"/>
      <c r="WWY125" s="81"/>
      <c r="WWZ125" s="81"/>
      <c r="WXA125" s="81"/>
      <c r="WXB125" s="81"/>
      <c r="WXC125" s="81"/>
      <c r="WXD125" s="81"/>
      <c r="WXE125" s="81"/>
      <c r="WXF125" s="81"/>
      <c r="WXG125" s="81"/>
      <c r="WXH125" s="81"/>
      <c r="WXI125" s="81"/>
      <c r="WXJ125" s="81"/>
      <c r="WXK125" s="81"/>
      <c r="WXL125" s="81"/>
      <c r="WXM125" s="81"/>
      <c r="WXN125" s="81"/>
      <c r="WXO125" s="81"/>
      <c r="WXP125" s="81"/>
      <c r="WXQ125" s="81"/>
      <c r="WXR125" s="81"/>
      <c r="WXS125" s="81"/>
      <c r="WXT125" s="81"/>
      <c r="WXU125" s="81"/>
      <c r="WXV125" s="81"/>
      <c r="WXW125" s="81"/>
      <c r="WXX125" s="81"/>
      <c r="WXY125" s="81"/>
      <c r="WXZ125" s="81"/>
      <c r="WYA125" s="81"/>
      <c r="WYB125" s="81"/>
      <c r="WYC125" s="81"/>
      <c r="WYD125" s="81"/>
      <c r="WYE125" s="81"/>
      <c r="WYF125" s="81"/>
      <c r="WYG125" s="81"/>
      <c r="WYH125" s="81"/>
      <c r="WYI125" s="81"/>
      <c r="WYJ125" s="81"/>
      <c r="WYK125" s="81"/>
      <c r="WYL125" s="81"/>
      <c r="WYM125" s="81"/>
      <c r="WYN125" s="81"/>
      <c r="WYO125" s="81"/>
      <c r="WYP125" s="81"/>
      <c r="WYQ125" s="81"/>
      <c r="WYR125" s="81"/>
      <c r="WYS125" s="81"/>
      <c r="WYT125" s="81"/>
      <c r="WYU125" s="81"/>
      <c r="WYV125" s="81"/>
      <c r="WYW125" s="81"/>
      <c r="WYX125" s="81"/>
      <c r="WYY125" s="81"/>
      <c r="WYZ125" s="81"/>
      <c r="WZA125" s="81"/>
      <c r="WZB125" s="81"/>
      <c r="WZC125" s="81"/>
      <c r="WZD125" s="81"/>
      <c r="WZE125" s="81"/>
      <c r="WZF125" s="81"/>
      <c r="WZG125" s="81"/>
      <c r="WZH125" s="81"/>
      <c r="WZI125" s="81"/>
      <c r="WZJ125" s="81"/>
      <c r="WZK125" s="81"/>
      <c r="WZL125" s="81"/>
      <c r="WZM125" s="81"/>
      <c r="WZN125" s="81"/>
      <c r="WZO125" s="81"/>
      <c r="WZP125" s="81"/>
      <c r="WZQ125" s="81"/>
      <c r="WZR125" s="81"/>
      <c r="WZS125" s="81"/>
      <c r="WZT125" s="81"/>
      <c r="WZU125" s="81"/>
      <c r="WZV125" s="81"/>
      <c r="WZW125" s="81"/>
      <c r="WZX125" s="81"/>
      <c r="WZY125" s="81"/>
      <c r="WZZ125" s="81"/>
      <c r="XAA125" s="81"/>
      <c r="XAB125" s="81"/>
      <c r="XAC125" s="81"/>
      <c r="XAD125" s="81"/>
      <c r="XAE125" s="81"/>
      <c r="XAF125" s="81"/>
      <c r="XAG125" s="81"/>
      <c r="XAH125" s="81"/>
      <c r="XAI125" s="81"/>
      <c r="XAJ125" s="81"/>
      <c r="XAK125" s="81"/>
      <c r="XAL125" s="81"/>
      <c r="XAM125" s="81"/>
      <c r="XAN125" s="81"/>
      <c r="XAO125" s="81"/>
      <c r="XAP125" s="81"/>
      <c r="XAQ125" s="81"/>
      <c r="XAR125" s="81"/>
      <c r="XAS125" s="81"/>
      <c r="XAT125" s="81"/>
      <c r="XAU125" s="81"/>
      <c r="XAV125" s="81"/>
      <c r="XAW125" s="81"/>
      <c r="XAX125" s="81"/>
      <c r="XAY125" s="81"/>
      <c r="XAZ125" s="81"/>
      <c r="XBA125" s="81"/>
      <c r="XBB125" s="81"/>
      <c r="XBC125" s="81"/>
      <c r="XBD125" s="81"/>
      <c r="XBE125" s="81"/>
      <c r="XBF125" s="81"/>
      <c r="XBG125" s="81"/>
      <c r="XBH125" s="81"/>
      <c r="XBI125" s="81"/>
      <c r="XBJ125" s="81"/>
      <c r="XBK125" s="81"/>
      <c r="XBL125" s="81"/>
      <c r="XBM125" s="81"/>
      <c r="XBN125" s="81"/>
      <c r="XBO125" s="81"/>
      <c r="XBP125" s="81"/>
      <c r="XBQ125" s="81"/>
      <c r="XBR125" s="81"/>
      <c r="XBS125" s="81"/>
      <c r="XBT125" s="81"/>
      <c r="XBU125" s="81"/>
      <c r="XBV125" s="81"/>
      <c r="XBW125" s="81"/>
      <c r="XBX125" s="81"/>
      <c r="XBY125" s="81"/>
      <c r="XBZ125" s="81"/>
      <c r="XCA125" s="81"/>
      <c r="XCB125" s="81"/>
      <c r="XCC125" s="81"/>
      <c r="XCD125" s="81"/>
      <c r="XCE125" s="81"/>
      <c r="XCF125" s="81"/>
      <c r="XCG125" s="81"/>
      <c r="XCH125" s="81"/>
      <c r="XCI125" s="81"/>
      <c r="XCJ125" s="81"/>
      <c r="XCK125" s="81"/>
      <c r="XCL125" s="81"/>
      <c r="XCM125" s="81"/>
      <c r="XCN125" s="81"/>
      <c r="XCO125" s="81"/>
      <c r="XCP125" s="81"/>
      <c r="XCQ125" s="81"/>
      <c r="XCR125" s="81"/>
      <c r="XCS125" s="81"/>
      <c r="XCT125" s="81"/>
      <c r="XCU125" s="81"/>
      <c r="XCV125" s="81"/>
      <c r="XCW125" s="81"/>
      <c r="XCX125" s="81"/>
      <c r="XCY125" s="81"/>
      <c r="XCZ125" s="81"/>
      <c r="XDA125" s="81"/>
      <c r="XDB125" s="81"/>
      <c r="XDC125" s="81"/>
      <c r="XDD125" s="81"/>
      <c r="XDE125" s="81"/>
      <c r="XDF125" s="81"/>
      <c r="XDG125" s="81"/>
      <c r="XDH125" s="81"/>
      <c r="XDI125" s="81"/>
      <c r="XDJ125" s="81"/>
      <c r="XDK125" s="81"/>
      <c r="XDL125" s="81"/>
      <c r="XDM125" s="81"/>
      <c r="XDN125" s="81"/>
      <c r="XDO125" s="81"/>
      <c r="XDP125" s="81"/>
      <c r="XDQ125" s="81"/>
      <c r="XDR125" s="81"/>
      <c r="XDS125" s="81"/>
      <c r="XDT125" s="81"/>
      <c r="XDU125" s="81"/>
      <c r="XDV125" s="81"/>
      <c r="XDW125" s="81"/>
      <c r="XDX125" s="81"/>
      <c r="XDY125" s="81"/>
      <c r="XDZ125" s="81"/>
      <c r="XEA125" s="81"/>
      <c r="XEB125" s="81"/>
      <c r="XEC125" s="81"/>
      <c r="XED125" s="81"/>
      <c r="XEE125" s="81"/>
      <c r="XEF125" s="81"/>
      <c r="XEG125" s="81"/>
      <c r="XEH125" s="81"/>
      <c r="XEI125" s="81"/>
      <c r="XEJ125" s="81"/>
      <c r="XEK125" s="81"/>
      <c r="XEL125" s="81"/>
      <c r="XEM125" s="81"/>
      <c r="XEN125" s="81"/>
      <c r="XEO125" s="81"/>
      <c r="XEP125" s="81"/>
      <c r="XEQ125" s="81"/>
      <c r="XER125" s="81"/>
      <c r="XES125" s="81"/>
      <c r="XET125" s="81"/>
      <c r="XEU125" s="81"/>
      <c r="XEV125" s="81"/>
      <c r="XEW125" s="81"/>
      <c r="XEX125" s="81"/>
      <c r="XEY125" s="81"/>
      <c r="XEZ125" s="81"/>
      <c r="XFA125" s="81"/>
      <c r="XFB125" s="81"/>
      <c r="XFC125" s="81"/>
      <c r="XFD125" s="81"/>
    </row>
    <row r="126" spans="359:2818 15626:16384" x14ac:dyDescent="0.25">
      <c r="MU126" s="81"/>
      <c r="MV126" s="81"/>
      <c r="MW126" s="81"/>
      <c r="MX126" s="81"/>
      <c r="MY126" s="81"/>
      <c r="MZ126" s="81"/>
      <c r="NA126" s="81"/>
      <c r="NB126" s="81"/>
      <c r="NC126" s="81"/>
      <c r="ND126" s="81"/>
      <c r="NE126" s="81"/>
      <c r="NF126" s="81"/>
      <c r="NG126" s="81"/>
      <c r="NH126" s="81"/>
      <c r="NI126" s="81"/>
      <c r="NJ126" s="81"/>
      <c r="NK126" s="81"/>
      <c r="NL126" s="81"/>
      <c r="NM126" s="81"/>
      <c r="NN126" s="81"/>
      <c r="NO126" s="81"/>
      <c r="NP126" s="81"/>
      <c r="NQ126" s="81"/>
      <c r="NR126" s="81"/>
      <c r="NS126" s="81"/>
      <c r="NT126" s="81"/>
      <c r="NU126" s="81"/>
      <c r="NV126" s="81"/>
      <c r="NW126" s="81"/>
      <c r="NX126" s="81"/>
      <c r="NY126" s="81"/>
      <c r="NZ126" s="81"/>
      <c r="OA126" s="81"/>
      <c r="OB126" s="81"/>
      <c r="OC126" s="81"/>
      <c r="OD126" s="81"/>
      <c r="OE126" s="81"/>
      <c r="OF126" s="81"/>
      <c r="OG126" s="81"/>
      <c r="OH126" s="81"/>
      <c r="OI126" s="81"/>
      <c r="OJ126" s="81"/>
      <c r="OK126" s="81"/>
      <c r="OL126" s="81"/>
      <c r="OM126" s="81"/>
      <c r="ON126" s="81"/>
      <c r="OO126" s="81"/>
      <c r="OP126" s="81"/>
      <c r="OQ126" s="81"/>
      <c r="OR126" s="81"/>
      <c r="OS126" s="81"/>
      <c r="OT126" s="81"/>
      <c r="OU126" s="81"/>
      <c r="OV126" s="81"/>
      <c r="OW126" s="81"/>
      <c r="OX126" s="81"/>
      <c r="OY126" s="81"/>
      <c r="OZ126" s="81"/>
      <c r="PA126" s="81"/>
      <c r="PB126" s="81"/>
      <c r="PC126" s="81"/>
      <c r="PD126" s="81"/>
      <c r="PE126" s="81"/>
      <c r="PF126" s="81"/>
      <c r="PG126" s="81"/>
      <c r="PH126" s="81"/>
      <c r="PI126" s="81"/>
      <c r="PJ126" s="81"/>
      <c r="PK126" s="81"/>
      <c r="PL126" s="81"/>
      <c r="PM126" s="81"/>
      <c r="PN126" s="81"/>
      <c r="PO126" s="81"/>
      <c r="PP126" s="81"/>
      <c r="PQ126" s="81"/>
      <c r="PR126" s="81"/>
      <c r="PS126" s="81"/>
      <c r="PT126" s="81"/>
      <c r="PU126" s="81"/>
      <c r="PV126" s="81"/>
      <c r="PW126" s="81"/>
      <c r="PX126" s="81"/>
      <c r="PY126" s="81"/>
      <c r="PZ126" s="81"/>
      <c r="QA126" s="81"/>
      <c r="QB126" s="81"/>
      <c r="QC126" s="81"/>
      <c r="QD126" s="81"/>
      <c r="QE126" s="81"/>
      <c r="QF126" s="81"/>
      <c r="QG126" s="81"/>
      <c r="QH126" s="81"/>
      <c r="QI126" s="81"/>
      <c r="QJ126" s="81"/>
      <c r="QK126" s="81"/>
      <c r="QL126" s="81"/>
      <c r="QM126" s="81"/>
      <c r="QN126" s="81"/>
      <c r="QO126" s="81"/>
      <c r="QP126" s="81"/>
      <c r="QQ126" s="81"/>
      <c r="QR126" s="81"/>
      <c r="QS126" s="81"/>
      <c r="QT126" s="81"/>
      <c r="QU126" s="81"/>
      <c r="QV126" s="81"/>
      <c r="QW126" s="81"/>
      <c r="QX126" s="81"/>
      <c r="QY126" s="81"/>
      <c r="QZ126" s="81"/>
      <c r="RA126" s="81"/>
      <c r="RB126" s="81"/>
      <c r="RC126" s="81"/>
      <c r="RD126" s="81"/>
      <c r="RE126" s="81"/>
      <c r="RF126" s="81"/>
      <c r="RG126" s="81"/>
      <c r="RH126" s="81"/>
      <c r="RI126" s="81"/>
      <c r="RJ126" s="81"/>
      <c r="RK126" s="81"/>
      <c r="RL126" s="81"/>
      <c r="RM126" s="81"/>
      <c r="RN126" s="81"/>
      <c r="RO126" s="81"/>
      <c r="RP126" s="81"/>
      <c r="RQ126" s="81"/>
      <c r="RR126" s="81"/>
      <c r="RS126" s="81"/>
      <c r="RT126" s="81"/>
      <c r="RU126" s="81"/>
      <c r="RV126" s="81"/>
      <c r="RW126" s="81"/>
      <c r="RX126" s="81"/>
      <c r="RY126" s="81"/>
      <c r="RZ126" s="81"/>
      <c r="SA126" s="81"/>
      <c r="SB126" s="81"/>
      <c r="SC126" s="81"/>
      <c r="SD126" s="81"/>
      <c r="SE126" s="81"/>
      <c r="SF126" s="81"/>
      <c r="SG126" s="81"/>
      <c r="SH126" s="81"/>
      <c r="SI126" s="81"/>
      <c r="SJ126" s="81"/>
      <c r="SK126" s="81"/>
      <c r="SL126" s="81"/>
      <c r="SM126" s="81"/>
      <c r="SN126" s="81"/>
      <c r="SO126" s="81"/>
      <c r="SP126" s="81"/>
      <c r="SQ126" s="81"/>
      <c r="SR126" s="81"/>
      <c r="SS126" s="81"/>
      <c r="ST126" s="81"/>
      <c r="SU126" s="81"/>
      <c r="SV126" s="81"/>
      <c r="SW126" s="81"/>
      <c r="SX126" s="81"/>
      <c r="SY126" s="81"/>
      <c r="SZ126" s="81"/>
      <c r="TA126" s="81"/>
      <c r="TB126" s="81"/>
      <c r="TC126" s="81"/>
      <c r="TD126" s="81"/>
      <c r="TE126" s="81"/>
      <c r="TF126" s="81"/>
      <c r="TG126" s="81"/>
      <c r="TH126" s="81"/>
      <c r="TI126" s="81"/>
      <c r="TJ126" s="81"/>
      <c r="TK126" s="81"/>
      <c r="TL126" s="81"/>
      <c r="TM126" s="81"/>
      <c r="TN126" s="81"/>
      <c r="TO126" s="81"/>
      <c r="TP126" s="81"/>
      <c r="TQ126" s="81"/>
      <c r="TR126" s="81"/>
      <c r="TS126" s="81"/>
      <c r="TT126" s="81"/>
      <c r="TU126" s="81"/>
      <c r="TV126" s="81"/>
      <c r="TW126" s="81"/>
      <c r="TX126" s="81"/>
      <c r="TY126" s="81"/>
      <c r="TZ126" s="81"/>
      <c r="UA126" s="81"/>
      <c r="UB126" s="81"/>
      <c r="UC126" s="81"/>
      <c r="UD126" s="81"/>
      <c r="UE126" s="81"/>
      <c r="UF126" s="81"/>
      <c r="UG126" s="81"/>
      <c r="UH126" s="81"/>
      <c r="UI126" s="81"/>
      <c r="UJ126" s="81"/>
      <c r="UK126" s="81"/>
      <c r="UL126" s="81"/>
      <c r="UM126" s="81"/>
      <c r="UN126" s="81"/>
      <c r="UO126" s="81"/>
      <c r="UP126" s="81"/>
      <c r="UQ126" s="81"/>
      <c r="UR126" s="81"/>
      <c r="US126" s="81"/>
      <c r="UT126" s="81"/>
      <c r="UU126" s="81"/>
      <c r="UV126" s="81"/>
      <c r="UW126" s="81"/>
      <c r="UX126" s="81"/>
      <c r="UY126" s="81"/>
      <c r="UZ126" s="81"/>
      <c r="VA126" s="81"/>
      <c r="VB126" s="81"/>
      <c r="VC126" s="81"/>
      <c r="VD126" s="81"/>
      <c r="VE126" s="81"/>
      <c r="VF126" s="81"/>
      <c r="VG126" s="81"/>
      <c r="VH126" s="81"/>
      <c r="VI126" s="81"/>
      <c r="VJ126" s="81"/>
      <c r="VK126" s="81"/>
      <c r="VL126" s="81"/>
      <c r="VM126" s="81"/>
      <c r="VN126" s="81"/>
      <c r="VO126" s="81"/>
      <c r="VP126" s="81"/>
      <c r="VQ126" s="81"/>
      <c r="VR126" s="81"/>
      <c r="VS126" s="81"/>
      <c r="VT126" s="81"/>
      <c r="VU126" s="81"/>
      <c r="VV126" s="81"/>
      <c r="VW126" s="81"/>
      <c r="VX126" s="81"/>
      <c r="VY126" s="81"/>
      <c r="VZ126" s="81"/>
      <c r="WA126" s="81"/>
      <c r="WB126" s="81"/>
      <c r="WC126" s="81"/>
      <c r="WD126" s="81"/>
      <c r="WE126" s="81"/>
      <c r="WF126" s="81"/>
      <c r="WG126" s="81"/>
      <c r="WH126" s="81"/>
      <c r="WI126" s="81"/>
      <c r="WJ126" s="81"/>
      <c r="WK126" s="81"/>
      <c r="WL126" s="81"/>
      <c r="WM126" s="81"/>
      <c r="WN126" s="81"/>
      <c r="WO126" s="81"/>
      <c r="WP126" s="81"/>
      <c r="WQ126" s="81"/>
      <c r="WR126" s="81"/>
      <c r="WS126" s="81"/>
      <c r="WT126" s="81"/>
      <c r="WU126" s="81"/>
      <c r="WV126" s="81"/>
      <c r="WW126" s="81"/>
      <c r="WX126" s="81"/>
      <c r="WY126" s="81"/>
      <c r="WZ126" s="81"/>
      <c r="XA126" s="81"/>
      <c r="XB126" s="81"/>
      <c r="XC126" s="81"/>
      <c r="XD126" s="81"/>
      <c r="XE126" s="81"/>
      <c r="XF126" s="81"/>
      <c r="XG126" s="81"/>
      <c r="XH126" s="81"/>
      <c r="XI126" s="81"/>
      <c r="XJ126" s="81"/>
      <c r="XK126" s="81"/>
      <c r="XL126" s="81"/>
      <c r="XM126" s="81"/>
      <c r="XN126" s="81"/>
      <c r="XO126" s="81"/>
      <c r="XP126" s="81"/>
      <c r="XQ126" s="81"/>
      <c r="XR126" s="81"/>
      <c r="XS126" s="81"/>
      <c r="XT126" s="81"/>
      <c r="XU126" s="81"/>
      <c r="XV126" s="81"/>
      <c r="XW126" s="81"/>
      <c r="XX126" s="81"/>
      <c r="XY126" s="81"/>
      <c r="XZ126" s="81"/>
      <c r="YA126" s="81"/>
      <c r="YB126" s="81"/>
      <c r="YC126" s="81"/>
      <c r="YD126" s="81"/>
      <c r="YE126" s="81"/>
      <c r="YF126" s="81"/>
      <c r="YG126" s="81"/>
      <c r="YH126" s="81"/>
      <c r="YI126" s="81"/>
      <c r="YJ126" s="81"/>
      <c r="YK126" s="81"/>
      <c r="YL126" s="81"/>
      <c r="YM126" s="81"/>
      <c r="YN126" s="81"/>
      <c r="YO126" s="81"/>
      <c r="YP126" s="81"/>
      <c r="YQ126" s="81"/>
      <c r="YR126" s="81"/>
      <c r="YS126" s="81"/>
      <c r="YT126" s="81"/>
      <c r="YU126" s="81"/>
      <c r="YV126" s="81"/>
      <c r="YW126" s="81"/>
      <c r="YX126" s="81"/>
      <c r="YY126" s="81"/>
      <c r="YZ126" s="81"/>
      <c r="ZA126" s="81"/>
      <c r="ZB126" s="81"/>
      <c r="ZC126" s="81"/>
      <c r="ZD126" s="81"/>
      <c r="ZE126" s="81"/>
      <c r="ZF126" s="81"/>
      <c r="ZG126" s="81"/>
      <c r="ZH126" s="81"/>
      <c r="ZI126" s="81"/>
      <c r="ZJ126" s="81"/>
      <c r="ZK126" s="81"/>
      <c r="ZL126" s="81"/>
      <c r="ZM126" s="81"/>
      <c r="ZN126" s="81"/>
      <c r="ZO126" s="81"/>
      <c r="ZP126" s="81"/>
      <c r="ZQ126" s="81"/>
      <c r="ZR126" s="81"/>
      <c r="ZS126" s="81"/>
      <c r="ZT126" s="81"/>
      <c r="ZU126" s="81"/>
      <c r="ZV126" s="81"/>
      <c r="ZW126" s="81"/>
      <c r="ZX126" s="81"/>
      <c r="ZY126" s="81"/>
      <c r="ZZ126" s="81"/>
      <c r="AAA126" s="81"/>
      <c r="AAB126" s="81"/>
      <c r="AAC126" s="81"/>
      <c r="AAD126" s="81"/>
      <c r="AAE126" s="81"/>
      <c r="AAF126" s="81"/>
      <c r="AAG126" s="81"/>
      <c r="AAH126" s="81"/>
      <c r="AAI126" s="81"/>
      <c r="AAJ126" s="81"/>
      <c r="AAK126" s="81"/>
      <c r="AAL126" s="81"/>
      <c r="AAM126" s="81"/>
      <c r="AAN126" s="81"/>
      <c r="AAO126" s="81"/>
      <c r="AAP126" s="81"/>
      <c r="AAQ126" s="81"/>
      <c r="AAR126" s="81"/>
      <c r="AAS126" s="81"/>
      <c r="AAT126" s="81"/>
      <c r="AAU126" s="81"/>
      <c r="AAV126" s="81"/>
      <c r="AAW126" s="81"/>
      <c r="AAX126" s="81"/>
      <c r="AAY126" s="81"/>
      <c r="AAZ126" s="81"/>
      <c r="ABA126" s="81"/>
      <c r="ABB126" s="81"/>
      <c r="ABC126" s="81"/>
      <c r="ABD126" s="81"/>
      <c r="ABE126" s="81"/>
      <c r="ABF126" s="81"/>
      <c r="ABG126" s="81"/>
      <c r="ABH126" s="81"/>
      <c r="ABI126" s="81"/>
      <c r="ABJ126" s="81"/>
      <c r="ABK126" s="81"/>
      <c r="ABL126" s="81"/>
      <c r="ABM126" s="81"/>
      <c r="ABN126" s="81"/>
      <c r="ABO126" s="81"/>
      <c r="ABP126" s="81"/>
      <c r="ABQ126" s="81"/>
      <c r="ABR126" s="81"/>
      <c r="ABS126" s="81"/>
      <c r="ABT126" s="81"/>
      <c r="ABU126" s="81"/>
      <c r="ABV126" s="81"/>
      <c r="ABW126" s="81"/>
      <c r="ABX126" s="81"/>
      <c r="ABY126" s="81"/>
      <c r="ABZ126" s="81"/>
      <c r="ACA126" s="81"/>
      <c r="ACB126" s="81"/>
      <c r="ACC126" s="81"/>
      <c r="ACD126" s="81"/>
      <c r="ACE126" s="81"/>
      <c r="ACF126" s="81"/>
      <c r="ACG126" s="81"/>
      <c r="ACH126" s="81"/>
      <c r="ACI126" s="81"/>
      <c r="ACJ126" s="81"/>
      <c r="ACK126" s="81"/>
      <c r="ACL126" s="81"/>
      <c r="ACM126" s="81"/>
      <c r="ACN126" s="81"/>
      <c r="ACO126" s="81"/>
      <c r="ACP126" s="81"/>
      <c r="ACQ126" s="81"/>
      <c r="ACR126" s="81"/>
      <c r="ACS126" s="81"/>
      <c r="ACT126" s="81"/>
      <c r="ACU126" s="81"/>
      <c r="ACV126" s="81"/>
      <c r="ACW126" s="81"/>
      <c r="ACX126" s="81"/>
      <c r="ACY126" s="81"/>
      <c r="ACZ126" s="81"/>
      <c r="ADA126" s="81"/>
      <c r="ADB126" s="81"/>
      <c r="ADC126" s="81"/>
      <c r="ADD126" s="81"/>
      <c r="ADE126" s="81"/>
      <c r="ADF126" s="81"/>
      <c r="ADG126" s="81"/>
      <c r="ADH126" s="81"/>
      <c r="ADI126" s="81"/>
      <c r="ADJ126" s="81"/>
      <c r="ADK126" s="81"/>
      <c r="ADL126" s="81"/>
      <c r="ADM126" s="81"/>
      <c r="ADN126" s="81"/>
      <c r="ADO126" s="81"/>
      <c r="ADP126" s="81"/>
      <c r="ADQ126" s="81"/>
      <c r="ADR126" s="81"/>
      <c r="ADS126" s="81"/>
      <c r="ADT126" s="81"/>
      <c r="ADU126" s="81"/>
      <c r="ADV126" s="81"/>
      <c r="ADW126" s="81"/>
      <c r="ADX126" s="81"/>
      <c r="ADY126" s="81"/>
      <c r="ADZ126" s="81"/>
      <c r="AEA126" s="81"/>
      <c r="AEB126" s="81"/>
      <c r="AEC126" s="81"/>
      <c r="AED126" s="81"/>
      <c r="AEE126" s="81"/>
      <c r="AEF126" s="81"/>
      <c r="AEG126" s="81"/>
      <c r="AEH126" s="81"/>
      <c r="AEI126" s="81"/>
      <c r="AEJ126" s="81"/>
      <c r="AEK126" s="81"/>
      <c r="AEL126" s="81"/>
      <c r="AEM126" s="81"/>
      <c r="AEN126" s="81"/>
      <c r="AEO126" s="81"/>
      <c r="AEP126" s="81"/>
      <c r="AEQ126" s="81"/>
      <c r="AER126" s="81"/>
      <c r="AES126" s="81"/>
      <c r="AET126" s="81"/>
      <c r="AEU126" s="81"/>
      <c r="AEV126" s="81"/>
      <c r="AEW126" s="81"/>
      <c r="AEX126" s="81"/>
      <c r="AEY126" s="81"/>
      <c r="AEZ126" s="81"/>
      <c r="AFA126" s="81"/>
      <c r="AFB126" s="81"/>
      <c r="AFC126" s="81"/>
      <c r="AFD126" s="81"/>
      <c r="AFE126" s="81"/>
      <c r="AFF126" s="81"/>
      <c r="AFG126" s="81"/>
      <c r="AFH126" s="81"/>
      <c r="AFI126" s="81"/>
      <c r="AFJ126" s="81"/>
      <c r="AFK126" s="81"/>
      <c r="AFL126" s="81"/>
      <c r="AFM126" s="81"/>
      <c r="AFN126" s="81"/>
      <c r="AFO126" s="81"/>
      <c r="AFP126" s="81"/>
      <c r="AFQ126" s="81"/>
      <c r="AFR126" s="81"/>
      <c r="AFS126" s="81"/>
      <c r="AFT126" s="81"/>
      <c r="AFU126" s="81"/>
      <c r="AFV126" s="81"/>
      <c r="AFW126" s="81"/>
      <c r="AFX126" s="81"/>
      <c r="AFY126" s="81"/>
      <c r="AFZ126" s="81"/>
      <c r="AGA126" s="81"/>
      <c r="AGB126" s="81"/>
      <c r="AGC126" s="81"/>
      <c r="AGD126" s="81"/>
      <c r="AGE126" s="81"/>
      <c r="AGF126" s="81"/>
      <c r="AGG126" s="81"/>
      <c r="AGH126" s="81"/>
      <c r="AGI126" s="81"/>
      <c r="AGJ126" s="81"/>
      <c r="AGK126" s="81"/>
      <c r="AGL126" s="81"/>
      <c r="AGM126" s="81"/>
      <c r="AGN126" s="81"/>
      <c r="AGO126" s="81"/>
      <c r="AGP126" s="81"/>
      <c r="AGQ126" s="81"/>
      <c r="AGR126" s="81"/>
      <c r="AGS126" s="81"/>
      <c r="AGT126" s="81"/>
      <c r="AGU126" s="81"/>
      <c r="AGV126" s="81"/>
      <c r="AGW126" s="81"/>
      <c r="AGX126" s="81"/>
      <c r="AGY126" s="81"/>
      <c r="AGZ126" s="81"/>
      <c r="AHA126" s="81"/>
      <c r="AHB126" s="81"/>
      <c r="AHC126" s="81"/>
      <c r="AHD126" s="81"/>
      <c r="AHE126" s="81"/>
      <c r="AHF126" s="81"/>
      <c r="AHG126" s="81"/>
      <c r="AHH126" s="81"/>
      <c r="AHI126" s="81"/>
      <c r="AHJ126" s="81"/>
      <c r="AHK126" s="81"/>
      <c r="AHL126" s="81"/>
      <c r="AHM126" s="81"/>
      <c r="AHN126" s="81"/>
      <c r="AHO126" s="81"/>
      <c r="AHP126" s="81"/>
      <c r="AHQ126" s="81"/>
      <c r="AHR126" s="81"/>
      <c r="AHS126" s="81"/>
      <c r="AHT126" s="81"/>
      <c r="AHU126" s="81"/>
      <c r="AHV126" s="81"/>
      <c r="AHW126" s="81"/>
      <c r="AHX126" s="81"/>
      <c r="AHY126" s="81"/>
      <c r="AHZ126" s="81"/>
      <c r="AIA126" s="81"/>
      <c r="AIB126" s="81"/>
      <c r="AIC126" s="81"/>
      <c r="AID126" s="81"/>
      <c r="AIE126" s="81"/>
      <c r="AIF126" s="81"/>
      <c r="AIG126" s="81"/>
      <c r="AIH126" s="81"/>
      <c r="AII126" s="81"/>
      <c r="AIJ126" s="81"/>
      <c r="AIK126" s="81"/>
      <c r="AIL126" s="81"/>
      <c r="AIM126" s="81"/>
      <c r="AIN126" s="81"/>
      <c r="AIO126" s="81"/>
      <c r="AIP126" s="81"/>
      <c r="AIQ126" s="81"/>
      <c r="AIR126" s="81"/>
      <c r="AIS126" s="81"/>
      <c r="AIT126" s="81"/>
      <c r="AIU126" s="81"/>
      <c r="AIV126" s="81"/>
      <c r="AIW126" s="81"/>
      <c r="AIX126" s="81"/>
      <c r="AIY126" s="81"/>
      <c r="AIZ126" s="81"/>
      <c r="AJA126" s="81"/>
      <c r="AJB126" s="81"/>
      <c r="AJC126" s="81"/>
      <c r="AJD126" s="81"/>
      <c r="AJE126" s="81"/>
      <c r="AJF126" s="81"/>
      <c r="AJG126" s="81"/>
      <c r="AJH126" s="81"/>
      <c r="AJI126" s="81"/>
      <c r="AJJ126" s="81"/>
      <c r="AJK126" s="81"/>
      <c r="AJL126" s="81"/>
      <c r="AJM126" s="81"/>
      <c r="AJN126" s="81"/>
      <c r="AJO126" s="81"/>
      <c r="AJP126" s="81"/>
      <c r="AJQ126" s="81"/>
      <c r="AJR126" s="81"/>
      <c r="AJS126" s="81"/>
      <c r="AJT126" s="81"/>
      <c r="AJU126" s="81"/>
      <c r="AJV126" s="81"/>
      <c r="AJW126" s="81"/>
      <c r="AJX126" s="81"/>
      <c r="AJY126" s="81"/>
      <c r="AJZ126" s="81"/>
      <c r="AKA126" s="81"/>
      <c r="AKB126" s="81"/>
      <c r="AKC126" s="81"/>
      <c r="AKD126" s="81"/>
      <c r="AKE126" s="81"/>
      <c r="AKF126" s="81"/>
      <c r="AKG126" s="81"/>
      <c r="AKH126" s="81"/>
      <c r="AKI126" s="81"/>
      <c r="AKJ126" s="81"/>
      <c r="AKK126" s="81"/>
      <c r="AKL126" s="81"/>
      <c r="AKM126" s="81"/>
      <c r="AKN126" s="81"/>
      <c r="AKO126" s="81"/>
      <c r="AKP126" s="81"/>
      <c r="AKQ126" s="81"/>
      <c r="AKR126" s="81"/>
      <c r="AKS126" s="81"/>
      <c r="AKT126" s="81"/>
      <c r="AKU126" s="81"/>
      <c r="AKV126" s="81"/>
      <c r="AKW126" s="81"/>
      <c r="AKX126" s="81"/>
      <c r="AKY126" s="81"/>
      <c r="AKZ126" s="81"/>
      <c r="ALA126" s="81"/>
      <c r="ALB126" s="81"/>
      <c r="ALC126" s="81"/>
      <c r="ALD126" s="81"/>
      <c r="ALE126" s="81"/>
      <c r="ALF126" s="81"/>
      <c r="ALG126" s="81"/>
      <c r="ALH126" s="81"/>
      <c r="ALI126" s="81"/>
      <c r="ALJ126" s="81"/>
      <c r="ALK126" s="81"/>
      <c r="ALL126" s="81"/>
      <c r="ALM126" s="81"/>
      <c r="ALN126" s="81"/>
      <c r="ALO126" s="81"/>
      <c r="ALP126" s="81"/>
      <c r="ALQ126" s="81"/>
      <c r="ALR126" s="81"/>
      <c r="ALS126" s="81"/>
      <c r="ALT126" s="81"/>
      <c r="ALU126" s="81"/>
      <c r="ALV126" s="81"/>
      <c r="ALW126" s="81"/>
      <c r="ALX126" s="81"/>
      <c r="ALY126" s="81"/>
      <c r="ALZ126" s="81"/>
      <c r="AMA126" s="81"/>
      <c r="AMB126" s="81"/>
      <c r="AMC126" s="81"/>
      <c r="AMD126" s="81"/>
      <c r="AME126" s="81"/>
      <c r="AMF126" s="81"/>
      <c r="AMG126" s="81"/>
      <c r="AMH126" s="81"/>
      <c r="AMI126" s="81"/>
      <c r="AMJ126" s="81"/>
      <c r="AMK126" s="81"/>
      <c r="AML126" s="81"/>
      <c r="AMM126" s="81"/>
      <c r="AMN126" s="81"/>
      <c r="AMO126" s="81"/>
      <c r="AMP126" s="81"/>
      <c r="AMQ126" s="81"/>
      <c r="AMR126" s="81"/>
      <c r="AMS126" s="81"/>
      <c r="AMT126" s="81"/>
      <c r="AMU126" s="81"/>
      <c r="AMV126" s="81"/>
      <c r="AMW126" s="81"/>
      <c r="AMX126" s="81"/>
      <c r="AMY126" s="81"/>
      <c r="AMZ126" s="81"/>
      <c r="ANA126" s="81"/>
      <c r="ANB126" s="81"/>
      <c r="ANC126" s="81"/>
      <c r="AND126" s="81"/>
      <c r="ANE126" s="81"/>
      <c r="ANF126" s="81"/>
      <c r="ANG126" s="81"/>
      <c r="ANH126" s="81"/>
      <c r="ANI126" s="81"/>
      <c r="ANJ126" s="81"/>
      <c r="ANK126" s="81"/>
      <c r="ANL126" s="81"/>
      <c r="ANM126" s="81"/>
      <c r="ANN126" s="81"/>
      <c r="ANO126" s="81"/>
      <c r="ANP126" s="81"/>
      <c r="ANQ126" s="81"/>
      <c r="ANR126" s="81"/>
      <c r="ANS126" s="81"/>
      <c r="ANT126" s="81"/>
      <c r="ANU126" s="81"/>
      <c r="ANV126" s="81"/>
      <c r="ANW126" s="81"/>
      <c r="ANX126" s="81"/>
      <c r="ANY126" s="81"/>
      <c r="ANZ126" s="81"/>
      <c r="AOA126" s="81"/>
      <c r="AOB126" s="81"/>
      <c r="AOC126" s="81"/>
      <c r="AOD126" s="81"/>
      <c r="AOE126" s="81"/>
      <c r="AOF126" s="81"/>
      <c r="AOG126" s="81"/>
      <c r="AOH126" s="81"/>
      <c r="AOI126" s="81"/>
      <c r="AOJ126" s="81"/>
      <c r="AOK126" s="81"/>
      <c r="AOL126" s="81"/>
      <c r="AOM126" s="81"/>
      <c r="AON126" s="81"/>
      <c r="AOO126" s="81"/>
      <c r="AOP126" s="81"/>
      <c r="AOQ126" s="81"/>
      <c r="AOR126" s="81"/>
      <c r="AOS126" s="81"/>
      <c r="AOT126" s="81"/>
      <c r="AOU126" s="81"/>
      <c r="AOV126" s="81"/>
      <c r="AOW126" s="81"/>
      <c r="AOX126" s="81"/>
      <c r="AOY126" s="81"/>
      <c r="AOZ126" s="81"/>
      <c r="APA126" s="81"/>
      <c r="APB126" s="81"/>
      <c r="APC126" s="81"/>
      <c r="APD126" s="81"/>
      <c r="APE126" s="81"/>
      <c r="APF126" s="81"/>
      <c r="APG126" s="81"/>
      <c r="APH126" s="81"/>
      <c r="API126" s="81"/>
      <c r="APJ126" s="81"/>
      <c r="APK126" s="81"/>
      <c r="APL126" s="81"/>
      <c r="APM126" s="81"/>
      <c r="APN126" s="81"/>
      <c r="APO126" s="81"/>
      <c r="APP126" s="81"/>
      <c r="APQ126" s="81"/>
      <c r="APR126" s="81"/>
      <c r="APS126" s="81"/>
      <c r="APT126" s="81"/>
      <c r="APU126" s="81"/>
      <c r="APV126" s="81"/>
      <c r="APW126" s="81"/>
      <c r="APX126" s="81"/>
      <c r="APY126" s="81"/>
      <c r="APZ126" s="81"/>
      <c r="AQA126" s="81"/>
      <c r="AQB126" s="81"/>
      <c r="AQC126" s="81"/>
      <c r="AQD126" s="81"/>
      <c r="AQE126" s="81"/>
      <c r="AQF126" s="81"/>
      <c r="AQG126" s="81"/>
      <c r="AQH126" s="81"/>
      <c r="AQI126" s="81"/>
      <c r="AQJ126" s="81"/>
      <c r="AQK126" s="81"/>
      <c r="AQL126" s="81"/>
      <c r="AQM126" s="81"/>
      <c r="AQN126" s="81"/>
      <c r="AQO126" s="81"/>
      <c r="AQP126" s="81"/>
      <c r="AQQ126" s="81"/>
      <c r="AQR126" s="81"/>
      <c r="AQS126" s="81"/>
      <c r="AQT126" s="81"/>
      <c r="AQU126" s="81"/>
      <c r="AQV126" s="81"/>
      <c r="AQW126" s="81"/>
      <c r="AQX126" s="81"/>
      <c r="AQY126" s="81"/>
      <c r="AQZ126" s="81"/>
      <c r="ARA126" s="81"/>
      <c r="ARB126" s="81"/>
      <c r="ARC126" s="81"/>
      <c r="ARD126" s="81"/>
      <c r="ARE126" s="81"/>
      <c r="ARF126" s="81"/>
      <c r="ARG126" s="81"/>
      <c r="ARH126" s="81"/>
      <c r="ARI126" s="81"/>
      <c r="ARJ126" s="81"/>
      <c r="ARK126" s="81"/>
      <c r="ARL126" s="81"/>
      <c r="ARM126" s="81"/>
      <c r="ARN126" s="81"/>
      <c r="ARO126" s="81"/>
      <c r="ARP126" s="81"/>
      <c r="ARQ126" s="81"/>
      <c r="ARR126" s="81"/>
      <c r="ARS126" s="81"/>
      <c r="ART126" s="81"/>
      <c r="ARU126" s="81"/>
      <c r="ARV126" s="81"/>
      <c r="ARW126" s="81"/>
      <c r="BCC126" s="81"/>
      <c r="BCD126" s="81"/>
      <c r="BCE126" s="81"/>
      <c r="BCF126" s="81"/>
      <c r="BCG126" s="81"/>
      <c r="BCH126" s="81"/>
      <c r="BCI126" s="81"/>
      <c r="BCJ126" s="81"/>
      <c r="BCK126" s="81"/>
      <c r="BCL126" s="81"/>
      <c r="BCM126" s="81"/>
      <c r="BCN126" s="81"/>
      <c r="BCO126" s="81"/>
      <c r="BCP126" s="81"/>
      <c r="BCQ126" s="81"/>
      <c r="BCR126" s="81"/>
      <c r="BCS126" s="81"/>
      <c r="BCT126" s="81"/>
      <c r="BCU126" s="81"/>
      <c r="BCV126" s="81"/>
      <c r="BCW126" s="81"/>
      <c r="BCX126" s="81"/>
      <c r="BCY126" s="81"/>
      <c r="BCZ126" s="81"/>
      <c r="BDA126" s="81"/>
      <c r="BDB126" s="81"/>
      <c r="BDC126" s="81"/>
      <c r="BDD126" s="81"/>
      <c r="BDE126" s="81"/>
      <c r="BDF126" s="81"/>
      <c r="BDG126" s="81"/>
      <c r="BDH126" s="81"/>
      <c r="BDI126" s="81"/>
      <c r="BDJ126" s="81"/>
      <c r="BDK126" s="81"/>
      <c r="BDL126" s="81"/>
      <c r="BDM126" s="81"/>
      <c r="BDN126" s="81"/>
      <c r="BDO126" s="81"/>
      <c r="BDP126" s="81"/>
      <c r="BDQ126" s="81"/>
      <c r="BDR126" s="81"/>
      <c r="BDS126" s="81"/>
      <c r="BDT126" s="81"/>
      <c r="BDU126" s="81"/>
      <c r="BDV126" s="81"/>
      <c r="BDW126" s="81"/>
      <c r="BDX126" s="81"/>
      <c r="BDY126" s="81"/>
      <c r="BDZ126" s="81"/>
      <c r="BEA126" s="81"/>
      <c r="BEB126" s="81"/>
      <c r="BEC126" s="81"/>
      <c r="BED126" s="81"/>
      <c r="BEE126" s="81"/>
      <c r="BEF126" s="81"/>
      <c r="BEG126" s="81"/>
      <c r="BEH126" s="81"/>
      <c r="BEI126" s="81"/>
      <c r="BEJ126" s="81"/>
      <c r="BEK126" s="81"/>
      <c r="BEL126" s="81"/>
      <c r="BEM126" s="81"/>
      <c r="BEN126" s="81"/>
      <c r="BEO126" s="81"/>
      <c r="BEP126" s="81"/>
      <c r="BEQ126" s="81"/>
      <c r="BER126" s="81"/>
      <c r="BES126" s="81"/>
      <c r="BET126" s="81"/>
      <c r="BEU126" s="81"/>
      <c r="BEV126" s="81"/>
      <c r="BEW126" s="81"/>
      <c r="BEX126" s="81"/>
      <c r="BEY126" s="81"/>
      <c r="BEZ126" s="81"/>
      <c r="BFA126" s="81"/>
      <c r="BFB126" s="81"/>
      <c r="BFC126" s="81"/>
      <c r="BFD126" s="81"/>
      <c r="BFE126" s="81"/>
      <c r="BFF126" s="81"/>
      <c r="BFG126" s="81"/>
      <c r="BFH126" s="81"/>
      <c r="BFI126" s="81"/>
      <c r="BFJ126" s="81"/>
      <c r="BFK126" s="81"/>
      <c r="BFL126" s="81"/>
      <c r="BFM126" s="81"/>
      <c r="BFN126" s="81"/>
      <c r="BFO126" s="81"/>
      <c r="BFP126" s="81"/>
      <c r="BFQ126" s="81"/>
      <c r="BFR126" s="81"/>
      <c r="BFS126" s="81"/>
      <c r="BFT126" s="81"/>
      <c r="BFU126" s="81"/>
      <c r="BFV126" s="81"/>
      <c r="BFW126" s="81"/>
      <c r="BFX126" s="81"/>
      <c r="BFY126" s="81"/>
      <c r="BFZ126" s="81"/>
      <c r="BGA126" s="81"/>
      <c r="BGB126" s="81"/>
      <c r="BGC126" s="81"/>
      <c r="BGD126" s="81"/>
      <c r="BGE126" s="81"/>
      <c r="BGF126" s="81"/>
      <c r="BGG126" s="81"/>
      <c r="BGH126" s="81"/>
      <c r="BGI126" s="81"/>
      <c r="BGJ126" s="81"/>
      <c r="BGK126" s="81"/>
      <c r="BGL126" s="81"/>
      <c r="BGM126" s="81"/>
      <c r="BGN126" s="81"/>
      <c r="BGO126" s="81"/>
      <c r="BGP126" s="81"/>
      <c r="BGQ126" s="81"/>
      <c r="BGR126" s="81"/>
      <c r="BGS126" s="81"/>
      <c r="BGT126" s="81"/>
      <c r="BGU126" s="81"/>
      <c r="BGV126" s="81"/>
      <c r="BGW126" s="81"/>
      <c r="BGX126" s="81"/>
      <c r="BGY126" s="81"/>
      <c r="BGZ126" s="81"/>
      <c r="BHA126" s="81"/>
      <c r="BHB126" s="81"/>
      <c r="BHC126" s="81"/>
      <c r="BHD126" s="81"/>
      <c r="BHE126" s="81"/>
      <c r="BHF126" s="81"/>
      <c r="BHG126" s="81"/>
      <c r="BHH126" s="81"/>
      <c r="BHI126" s="81"/>
      <c r="BHJ126" s="81"/>
      <c r="BHK126" s="81"/>
      <c r="BHL126" s="81"/>
      <c r="BHM126" s="81"/>
      <c r="BHN126" s="81"/>
      <c r="BHO126" s="81"/>
      <c r="BHP126" s="81"/>
      <c r="BHQ126" s="81"/>
      <c r="BHR126" s="81"/>
      <c r="BHS126" s="81"/>
      <c r="BHT126" s="81"/>
      <c r="BHU126" s="81"/>
      <c r="BHV126" s="81"/>
      <c r="BHW126" s="81"/>
      <c r="BHX126" s="81"/>
      <c r="BHY126" s="81"/>
      <c r="BHZ126" s="81"/>
      <c r="BIA126" s="81"/>
      <c r="BIB126" s="81"/>
      <c r="BIC126" s="81"/>
      <c r="BID126" s="81"/>
      <c r="BIE126" s="81"/>
      <c r="BIF126" s="81"/>
      <c r="BIG126" s="81"/>
      <c r="BIH126" s="81"/>
      <c r="BII126" s="81"/>
      <c r="BIJ126" s="81"/>
      <c r="BIK126" s="81"/>
      <c r="BIL126" s="81"/>
      <c r="BIM126" s="81"/>
      <c r="BIN126" s="81"/>
      <c r="BIO126" s="81"/>
      <c r="BIP126" s="81"/>
      <c r="BIQ126" s="81"/>
      <c r="BIR126" s="81"/>
      <c r="BIS126" s="81"/>
      <c r="BIT126" s="81"/>
      <c r="BIU126" s="81"/>
      <c r="BIV126" s="81"/>
      <c r="BIW126" s="81"/>
      <c r="BIX126" s="81"/>
      <c r="BIY126" s="81"/>
      <c r="BIZ126" s="81"/>
      <c r="BJA126" s="81"/>
      <c r="BJB126" s="81"/>
      <c r="BJC126" s="81"/>
      <c r="BJD126" s="81"/>
      <c r="BJE126" s="81"/>
      <c r="BJF126" s="81"/>
      <c r="BJG126" s="81"/>
      <c r="BJH126" s="81"/>
      <c r="BJI126" s="81"/>
      <c r="BJJ126" s="81"/>
      <c r="BJK126" s="81"/>
      <c r="BJL126" s="81"/>
      <c r="BJM126" s="81"/>
      <c r="BJN126" s="81"/>
      <c r="BJO126" s="81"/>
      <c r="BJP126" s="81"/>
      <c r="BJQ126" s="81"/>
      <c r="BJR126" s="81"/>
      <c r="BJS126" s="81"/>
      <c r="BJT126" s="81"/>
      <c r="BJU126" s="81"/>
      <c r="BJV126" s="81"/>
      <c r="BJW126" s="81"/>
      <c r="BJX126" s="81"/>
      <c r="BJY126" s="81"/>
      <c r="BJZ126" s="81"/>
      <c r="BKA126" s="81"/>
      <c r="BKB126" s="81"/>
      <c r="BKC126" s="81"/>
      <c r="BKD126" s="81"/>
      <c r="BKE126" s="81"/>
      <c r="BKF126" s="81"/>
      <c r="BKG126" s="81"/>
      <c r="BKH126" s="81"/>
      <c r="BKI126" s="81"/>
      <c r="BKJ126" s="81"/>
      <c r="BKK126" s="81"/>
      <c r="BKL126" s="81"/>
      <c r="BKM126" s="81"/>
      <c r="BKN126" s="81"/>
      <c r="BKO126" s="81"/>
      <c r="BKP126" s="81"/>
      <c r="BKQ126" s="81"/>
      <c r="BKR126" s="81"/>
      <c r="BKS126" s="81"/>
      <c r="BKT126" s="81"/>
      <c r="BKU126" s="81"/>
      <c r="BKV126" s="81"/>
      <c r="BKW126" s="81"/>
      <c r="BKX126" s="81"/>
      <c r="BKY126" s="81"/>
      <c r="BKZ126" s="81"/>
      <c r="BLA126" s="81"/>
      <c r="BLB126" s="81"/>
      <c r="BLC126" s="81"/>
      <c r="BLD126" s="81"/>
      <c r="BLE126" s="81"/>
      <c r="BLF126" s="81"/>
      <c r="BLG126" s="81"/>
      <c r="BLH126" s="81"/>
      <c r="BLI126" s="81"/>
      <c r="BLJ126" s="81"/>
      <c r="BLK126" s="81"/>
      <c r="BLL126" s="81"/>
      <c r="BLM126" s="81"/>
      <c r="BLN126" s="81"/>
      <c r="BLO126" s="81"/>
      <c r="BLP126" s="81"/>
      <c r="BLQ126" s="81"/>
      <c r="BLR126" s="81"/>
      <c r="BLS126" s="81"/>
      <c r="BLT126" s="81"/>
      <c r="BLU126" s="81"/>
      <c r="BLV126" s="81"/>
      <c r="BLW126" s="81"/>
      <c r="BLX126" s="81"/>
      <c r="BLY126" s="81"/>
      <c r="BLZ126" s="81"/>
      <c r="BMA126" s="81"/>
      <c r="BMB126" s="81"/>
      <c r="BMC126" s="81"/>
      <c r="BMD126" s="81"/>
      <c r="BME126" s="81"/>
      <c r="BMF126" s="81"/>
      <c r="BMG126" s="81"/>
      <c r="BMH126" s="81"/>
      <c r="BMI126" s="81"/>
      <c r="BMJ126" s="81"/>
      <c r="BMK126" s="81"/>
      <c r="BML126" s="81"/>
      <c r="BMM126" s="81"/>
      <c r="BMN126" s="81"/>
      <c r="BMO126" s="81"/>
      <c r="BMP126" s="81"/>
      <c r="BMQ126" s="81"/>
      <c r="BMR126" s="81"/>
      <c r="BMS126" s="81"/>
      <c r="BMT126" s="81"/>
      <c r="BMU126" s="81"/>
      <c r="BMV126" s="81"/>
      <c r="BMW126" s="81"/>
      <c r="BMX126" s="81"/>
      <c r="BMY126" s="81"/>
      <c r="BMZ126" s="81"/>
      <c r="BNA126" s="81"/>
      <c r="BNB126" s="81"/>
      <c r="BNC126" s="81"/>
      <c r="BND126" s="81"/>
      <c r="BNE126" s="81"/>
      <c r="BNF126" s="81"/>
      <c r="BNG126" s="81"/>
      <c r="BNH126" s="81"/>
      <c r="BNI126" s="81"/>
      <c r="BNJ126" s="81"/>
      <c r="BNK126" s="81"/>
      <c r="BNL126" s="81"/>
      <c r="BNM126" s="81"/>
      <c r="BNN126" s="81"/>
      <c r="BNO126" s="81"/>
      <c r="BNP126" s="81"/>
      <c r="BNQ126" s="81"/>
      <c r="BNR126" s="81"/>
      <c r="BNS126" s="81"/>
      <c r="BNT126" s="81"/>
      <c r="BNU126" s="81"/>
      <c r="BNV126" s="81"/>
      <c r="BNW126" s="81"/>
      <c r="BNX126" s="81"/>
      <c r="BNY126" s="81"/>
      <c r="BNZ126" s="81"/>
      <c r="BOA126" s="81"/>
      <c r="BOB126" s="81"/>
      <c r="BOC126" s="81"/>
      <c r="BOD126" s="81"/>
      <c r="BOE126" s="81"/>
      <c r="BOF126" s="81"/>
      <c r="BOG126" s="81"/>
      <c r="BOH126" s="81"/>
      <c r="BOI126" s="81"/>
      <c r="BOJ126" s="81"/>
      <c r="BOK126" s="81"/>
      <c r="BOL126" s="81"/>
      <c r="BOM126" s="81"/>
      <c r="BON126" s="81"/>
      <c r="BOO126" s="81"/>
      <c r="BOP126" s="81"/>
      <c r="BOQ126" s="81"/>
      <c r="BOR126" s="81"/>
      <c r="BOS126" s="81"/>
      <c r="BOT126" s="81"/>
      <c r="BOU126" s="81"/>
      <c r="BOV126" s="81"/>
      <c r="BOW126" s="81"/>
      <c r="BOX126" s="81"/>
      <c r="BOY126" s="81"/>
      <c r="BOZ126" s="81"/>
      <c r="BPA126" s="81"/>
      <c r="BPB126" s="81"/>
      <c r="BPC126" s="81"/>
      <c r="BPD126" s="81"/>
      <c r="BPE126" s="81"/>
      <c r="BPF126" s="81"/>
      <c r="BPG126" s="81"/>
      <c r="BPH126" s="81"/>
      <c r="BPI126" s="81"/>
      <c r="BPJ126" s="81"/>
      <c r="BPK126" s="81"/>
      <c r="BPL126" s="81"/>
      <c r="BPM126" s="81"/>
      <c r="BPN126" s="81"/>
      <c r="BPO126" s="81"/>
      <c r="BPP126" s="81"/>
      <c r="BPQ126" s="81"/>
      <c r="BPR126" s="81"/>
      <c r="BPS126" s="81"/>
      <c r="BPT126" s="81"/>
      <c r="BPU126" s="81"/>
      <c r="BPV126" s="81"/>
      <c r="BPW126" s="81"/>
      <c r="BPX126" s="81"/>
      <c r="BPY126" s="81"/>
      <c r="BPZ126" s="81"/>
      <c r="BQA126" s="81"/>
      <c r="BQB126" s="81"/>
      <c r="BQC126" s="81"/>
      <c r="BQD126" s="81"/>
      <c r="BQE126" s="81"/>
      <c r="BQF126" s="81"/>
      <c r="BQG126" s="81"/>
      <c r="BQH126" s="81"/>
      <c r="BQI126" s="81"/>
      <c r="BQJ126" s="81"/>
      <c r="BQK126" s="81"/>
      <c r="BQL126" s="81"/>
      <c r="BQM126" s="81"/>
      <c r="BQN126" s="81"/>
      <c r="BQO126" s="81"/>
      <c r="BQP126" s="81"/>
      <c r="BQQ126" s="81"/>
      <c r="BQR126" s="81"/>
      <c r="BQS126" s="81"/>
      <c r="BQT126" s="81"/>
      <c r="BQU126" s="81"/>
      <c r="BQV126" s="81"/>
      <c r="BQW126" s="81"/>
      <c r="BQX126" s="81"/>
      <c r="BQY126" s="81"/>
      <c r="BQZ126" s="81"/>
      <c r="BRA126" s="81"/>
      <c r="BRB126" s="81"/>
      <c r="BRC126" s="81"/>
      <c r="BRD126" s="81"/>
      <c r="BRE126" s="81"/>
      <c r="BRF126" s="81"/>
      <c r="BRG126" s="81"/>
      <c r="BRH126" s="81"/>
      <c r="BRI126" s="81"/>
      <c r="BRJ126" s="81"/>
      <c r="BRK126" s="81"/>
      <c r="BRL126" s="81"/>
      <c r="BRM126" s="81"/>
      <c r="BRN126" s="81"/>
      <c r="BRO126" s="81"/>
      <c r="BRP126" s="81"/>
      <c r="BRQ126" s="81"/>
      <c r="BRR126" s="81"/>
      <c r="BRS126" s="81"/>
      <c r="BRT126" s="81"/>
      <c r="BRU126" s="81"/>
      <c r="BRV126" s="81"/>
      <c r="BRW126" s="81"/>
      <c r="BRX126" s="81"/>
      <c r="BRY126" s="81"/>
      <c r="BRZ126" s="81"/>
      <c r="BSA126" s="81"/>
      <c r="BSB126" s="81"/>
      <c r="BSC126" s="81"/>
      <c r="BSD126" s="81"/>
      <c r="BSE126" s="81"/>
      <c r="BSF126" s="81"/>
      <c r="BSG126" s="81"/>
      <c r="BSH126" s="81"/>
      <c r="BSI126" s="81"/>
      <c r="BSJ126" s="81"/>
      <c r="BSK126" s="81"/>
      <c r="BSL126" s="81"/>
      <c r="BSM126" s="81"/>
      <c r="BSN126" s="81"/>
      <c r="BSO126" s="81"/>
      <c r="BSP126" s="81"/>
      <c r="BSQ126" s="81"/>
      <c r="BSR126" s="81"/>
      <c r="BSS126" s="81"/>
      <c r="BST126" s="81"/>
      <c r="BSU126" s="81"/>
      <c r="BSV126" s="81"/>
      <c r="BSW126" s="81"/>
      <c r="BSX126" s="81"/>
      <c r="BSY126" s="81"/>
      <c r="BSZ126" s="81"/>
      <c r="BTA126" s="81"/>
      <c r="BTB126" s="81"/>
      <c r="BTC126" s="81"/>
      <c r="BTD126" s="81"/>
      <c r="BTE126" s="81"/>
      <c r="BTF126" s="81"/>
      <c r="BTG126" s="81"/>
      <c r="BTH126" s="81"/>
      <c r="BTI126" s="81"/>
      <c r="BTJ126" s="81"/>
      <c r="BTK126" s="81"/>
      <c r="BTL126" s="81"/>
      <c r="BTM126" s="81"/>
      <c r="BTN126" s="81"/>
      <c r="BTO126" s="81"/>
      <c r="BTP126" s="81"/>
      <c r="BTQ126" s="81"/>
      <c r="BTR126" s="81"/>
      <c r="BTS126" s="81"/>
      <c r="BTT126" s="81"/>
      <c r="BTU126" s="81"/>
      <c r="BTV126" s="81"/>
      <c r="BTW126" s="81"/>
      <c r="BTX126" s="81"/>
      <c r="BTY126" s="81"/>
      <c r="BTZ126" s="81"/>
      <c r="BUA126" s="81"/>
      <c r="BUB126" s="81"/>
      <c r="BUC126" s="81"/>
      <c r="BUD126" s="81"/>
      <c r="BUE126" s="81"/>
      <c r="BUF126" s="81"/>
      <c r="BUG126" s="81"/>
      <c r="BUH126" s="81"/>
      <c r="BUI126" s="81"/>
      <c r="BUJ126" s="81"/>
      <c r="BUK126" s="81"/>
      <c r="BUL126" s="81"/>
      <c r="BUM126" s="81"/>
      <c r="BUN126" s="81"/>
      <c r="BUO126" s="81"/>
      <c r="BUP126" s="81"/>
      <c r="BUQ126" s="81"/>
      <c r="BUR126" s="81"/>
      <c r="BUS126" s="81"/>
      <c r="BUT126" s="81"/>
      <c r="BUU126" s="81"/>
      <c r="BUV126" s="81"/>
      <c r="BUW126" s="81"/>
      <c r="BUX126" s="81"/>
      <c r="BUY126" s="81"/>
      <c r="BUZ126" s="81"/>
      <c r="BVA126" s="81"/>
      <c r="BVB126" s="81"/>
      <c r="BVC126" s="81"/>
      <c r="BVD126" s="81"/>
      <c r="BVE126" s="81"/>
      <c r="BVF126" s="81"/>
      <c r="BVG126" s="81"/>
      <c r="BVH126" s="81"/>
      <c r="BVI126" s="81"/>
      <c r="BVJ126" s="81"/>
      <c r="BVK126" s="81"/>
      <c r="BVL126" s="81"/>
      <c r="BVM126" s="81"/>
      <c r="BVN126" s="81"/>
      <c r="BVO126" s="81"/>
      <c r="BVP126" s="81"/>
      <c r="BVQ126" s="81"/>
      <c r="BVR126" s="81"/>
      <c r="BVS126" s="81"/>
      <c r="BVT126" s="81"/>
      <c r="BVU126" s="81"/>
      <c r="BVV126" s="81"/>
      <c r="BVW126" s="81"/>
      <c r="BVX126" s="81"/>
      <c r="BVY126" s="81"/>
      <c r="BVZ126" s="81"/>
      <c r="BWA126" s="81"/>
      <c r="BWB126" s="81"/>
      <c r="BWC126" s="81"/>
      <c r="BWD126" s="81"/>
      <c r="BWE126" s="81"/>
      <c r="BWF126" s="81"/>
      <c r="BWG126" s="81"/>
      <c r="BWH126" s="81"/>
      <c r="BWI126" s="81"/>
      <c r="BWJ126" s="81"/>
      <c r="BWK126" s="81"/>
      <c r="BWL126" s="81"/>
      <c r="BWM126" s="81"/>
      <c r="BWN126" s="81"/>
      <c r="BWO126" s="81"/>
      <c r="BWP126" s="81"/>
      <c r="BWQ126" s="81"/>
      <c r="BWR126" s="81"/>
      <c r="BWS126" s="81"/>
      <c r="BWT126" s="81"/>
      <c r="BWU126" s="81"/>
      <c r="BWV126" s="81"/>
      <c r="BWW126" s="81"/>
      <c r="BWX126" s="81"/>
      <c r="BWY126" s="81"/>
      <c r="BWZ126" s="81"/>
      <c r="BXA126" s="81"/>
      <c r="BXB126" s="81"/>
      <c r="BXC126" s="81"/>
      <c r="BXD126" s="81"/>
      <c r="BXE126" s="81"/>
      <c r="BXF126" s="81"/>
      <c r="BXG126" s="81"/>
      <c r="BXH126" s="81"/>
      <c r="BXI126" s="81"/>
      <c r="BXJ126" s="81"/>
      <c r="BXK126" s="81"/>
      <c r="BXL126" s="81"/>
      <c r="BXM126" s="81"/>
      <c r="BXN126" s="81"/>
      <c r="BXO126" s="81"/>
      <c r="BXP126" s="81"/>
      <c r="BXQ126" s="81"/>
      <c r="BXR126" s="81"/>
      <c r="BXS126" s="81"/>
      <c r="BXT126" s="81"/>
      <c r="BXU126" s="81"/>
      <c r="BXV126" s="81"/>
      <c r="BXW126" s="81"/>
      <c r="BXX126" s="81"/>
      <c r="BXY126" s="81"/>
      <c r="BXZ126" s="81"/>
      <c r="BYA126" s="81"/>
      <c r="BYB126" s="81"/>
      <c r="BYC126" s="81"/>
      <c r="BYD126" s="81"/>
      <c r="BYE126" s="81"/>
      <c r="BYF126" s="81"/>
      <c r="BYG126" s="81"/>
      <c r="BYH126" s="81"/>
      <c r="BYI126" s="81"/>
      <c r="BYJ126" s="81"/>
      <c r="BYK126" s="81"/>
      <c r="BYL126" s="81"/>
      <c r="BYM126" s="81"/>
      <c r="BYN126" s="81"/>
      <c r="BYO126" s="81"/>
      <c r="BYP126" s="81"/>
      <c r="BYQ126" s="81"/>
      <c r="BYR126" s="81"/>
      <c r="BYS126" s="81"/>
      <c r="BYT126" s="81"/>
      <c r="BYU126" s="81"/>
      <c r="BYV126" s="81"/>
      <c r="BYW126" s="81"/>
      <c r="BYX126" s="81"/>
      <c r="BYY126" s="81"/>
      <c r="BYZ126" s="81"/>
      <c r="BZA126" s="81"/>
      <c r="BZB126" s="81"/>
      <c r="BZC126" s="81"/>
      <c r="BZD126" s="81"/>
      <c r="BZE126" s="81"/>
      <c r="BZF126" s="81"/>
      <c r="BZG126" s="81"/>
      <c r="BZH126" s="81"/>
      <c r="BZI126" s="81"/>
      <c r="BZJ126" s="81"/>
      <c r="BZK126" s="81"/>
      <c r="BZL126" s="81"/>
      <c r="BZM126" s="81"/>
      <c r="BZN126" s="81"/>
      <c r="BZO126" s="81"/>
      <c r="BZP126" s="81"/>
      <c r="BZQ126" s="81"/>
      <c r="BZR126" s="81"/>
      <c r="BZS126" s="81"/>
      <c r="BZT126" s="81"/>
      <c r="BZU126" s="81"/>
      <c r="BZV126" s="81"/>
      <c r="BZW126" s="81"/>
      <c r="BZX126" s="81"/>
      <c r="BZY126" s="81"/>
      <c r="BZZ126" s="81"/>
      <c r="CAA126" s="81"/>
      <c r="CAB126" s="81"/>
      <c r="CAC126" s="81"/>
      <c r="CAD126" s="81"/>
      <c r="CAE126" s="81"/>
      <c r="CAF126" s="81"/>
      <c r="CAG126" s="81"/>
      <c r="CAH126" s="81"/>
      <c r="CAI126" s="81"/>
      <c r="CAJ126" s="81"/>
      <c r="CAK126" s="81"/>
      <c r="CAL126" s="81"/>
      <c r="CAM126" s="81"/>
      <c r="CAN126" s="81"/>
      <c r="CAO126" s="81"/>
      <c r="CAP126" s="81"/>
      <c r="CAQ126" s="81"/>
      <c r="CAR126" s="81"/>
      <c r="CAS126" s="81"/>
      <c r="CAT126" s="81"/>
      <c r="CAU126" s="81"/>
      <c r="CAV126" s="81"/>
      <c r="CAW126" s="81"/>
      <c r="CAX126" s="81"/>
      <c r="CAY126" s="81"/>
      <c r="CAZ126" s="81"/>
      <c r="CBA126" s="81"/>
      <c r="CBB126" s="81"/>
      <c r="CBC126" s="81"/>
      <c r="CBD126" s="81"/>
      <c r="CBE126" s="81"/>
      <c r="CBF126" s="81"/>
      <c r="CBG126" s="81"/>
      <c r="CBH126" s="81"/>
      <c r="CBI126" s="81"/>
      <c r="CBJ126" s="81"/>
      <c r="CBK126" s="81"/>
      <c r="CBL126" s="81"/>
      <c r="CBM126" s="81"/>
      <c r="CBN126" s="81"/>
      <c r="CBO126" s="81"/>
      <c r="CBP126" s="81"/>
      <c r="CBQ126" s="81"/>
      <c r="CBR126" s="81"/>
      <c r="CBS126" s="81"/>
      <c r="CBT126" s="81"/>
      <c r="CBU126" s="81"/>
      <c r="CBV126" s="81"/>
      <c r="CBW126" s="81"/>
      <c r="CBX126" s="81"/>
      <c r="CBY126" s="81"/>
      <c r="CBZ126" s="81"/>
      <c r="CCA126" s="81"/>
      <c r="CCB126" s="81"/>
      <c r="CCC126" s="81"/>
      <c r="CCD126" s="81"/>
      <c r="CCE126" s="81"/>
      <c r="CCF126" s="81"/>
      <c r="CCG126" s="81"/>
      <c r="CCH126" s="81"/>
      <c r="CCI126" s="81"/>
      <c r="CCJ126" s="81"/>
      <c r="CCK126" s="81"/>
      <c r="CCL126" s="81"/>
      <c r="CCM126" s="81"/>
      <c r="CCN126" s="81"/>
      <c r="CCO126" s="81"/>
      <c r="CCP126" s="81"/>
      <c r="CCQ126" s="81"/>
      <c r="CCR126" s="81"/>
      <c r="CCS126" s="81"/>
      <c r="CCT126" s="81"/>
      <c r="CCU126" s="81"/>
      <c r="CCV126" s="81"/>
      <c r="CCW126" s="81"/>
      <c r="CCX126" s="81"/>
      <c r="CCY126" s="81"/>
      <c r="CCZ126" s="81"/>
      <c r="CDA126" s="81"/>
      <c r="CDB126" s="81"/>
      <c r="CDC126" s="81"/>
      <c r="CDD126" s="81"/>
      <c r="CDE126" s="81"/>
      <c r="CDF126" s="81"/>
      <c r="CDG126" s="81"/>
      <c r="CDH126" s="81"/>
      <c r="CDI126" s="81"/>
      <c r="CDJ126" s="81"/>
      <c r="CDK126" s="81"/>
      <c r="CDL126" s="81"/>
      <c r="CDM126" s="81"/>
      <c r="CDN126" s="81"/>
      <c r="CDO126" s="81"/>
      <c r="CDP126" s="81"/>
      <c r="CDQ126" s="81"/>
      <c r="CDR126" s="81"/>
      <c r="CDS126" s="81"/>
      <c r="CDT126" s="81"/>
      <c r="CDU126" s="81"/>
      <c r="CDV126" s="81"/>
      <c r="CDW126" s="81"/>
      <c r="CDX126" s="81"/>
      <c r="CDY126" s="81"/>
      <c r="CDZ126" s="81"/>
      <c r="CEA126" s="81"/>
      <c r="CEB126" s="81"/>
      <c r="CEC126" s="81"/>
      <c r="CED126" s="81"/>
      <c r="CEE126" s="81"/>
      <c r="CEF126" s="81"/>
      <c r="CEG126" s="81"/>
      <c r="CEH126" s="81"/>
      <c r="CEI126" s="81"/>
      <c r="CEJ126" s="81"/>
      <c r="CEK126" s="81"/>
      <c r="CEL126" s="81"/>
      <c r="CEM126" s="81"/>
      <c r="CEN126" s="81"/>
      <c r="CEO126" s="81"/>
      <c r="CEP126" s="81"/>
      <c r="CEQ126" s="81"/>
      <c r="CER126" s="81"/>
      <c r="CES126" s="81"/>
      <c r="CET126" s="81"/>
      <c r="CEU126" s="81"/>
      <c r="CEV126" s="81"/>
      <c r="CEW126" s="81"/>
      <c r="CEX126" s="81"/>
      <c r="CEY126" s="81"/>
      <c r="CEZ126" s="81"/>
      <c r="CFA126" s="81"/>
      <c r="CFB126" s="81"/>
      <c r="CFC126" s="81"/>
      <c r="CFD126" s="81"/>
      <c r="CFE126" s="81"/>
      <c r="CFF126" s="81"/>
      <c r="CFG126" s="81"/>
      <c r="CFH126" s="81"/>
      <c r="CFI126" s="81"/>
      <c r="CFJ126" s="81"/>
      <c r="CFK126" s="81"/>
      <c r="CFL126" s="81"/>
      <c r="CFM126" s="81"/>
      <c r="CFN126" s="81"/>
      <c r="CFO126" s="81"/>
      <c r="CFP126" s="81"/>
      <c r="CFQ126" s="81"/>
      <c r="CFR126" s="81"/>
      <c r="CFS126" s="81"/>
      <c r="CFT126" s="81"/>
      <c r="CFU126" s="81"/>
      <c r="CFV126" s="81"/>
      <c r="CFW126" s="81"/>
      <c r="CFX126" s="81"/>
      <c r="CFY126" s="81"/>
      <c r="CFZ126" s="81"/>
      <c r="CGA126" s="81"/>
      <c r="CGB126" s="81"/>
      <c r="CGC126" s="81"/>
      <c r="CGD126" s="81"/>
      <c r="CGE126" s="81"/>
      <c r="CGF126" s="81"/>
      <c r="CGG126" s="81"/>
      <c r="CGH126" s="81"/>
      <c r="CGI126" s="81"/>
      <c r="CGJ126" s="81"/>
      <c r="CGK126" s="81"/>
      <c r="CGL126" s="81"/>
      <c r="CGM126" s="81"/>
      <c r="CGN126" s="81"/>
      <c r="CGO126" s="81"/>
      <c r="CGP126" s="81"/>
      <c r="CGQ126" s="81"/>
      <c r="CGR126" s="81"/>
      <c r="CGS126" s="81"/>
      <c r="CGT126" s="81"/>
      <c r="CGU126" s="81"/>
      <c r="CGV126" s="81"/>
      <c r="CGW126" s="81"/>
      <c r="CGX126" s="81"/>
      <c r="CGY126" s="81"/>
      <c r="CGZ126" s="81"/>
      <c r="CHA126" s="81"/>
      <c r="CHB126" s="81"/>
      <c r="CHC126" s="81"/>
      <c r="CHD126" s="81"/>
      <c r="CHE126" s="81"/>
      <c r="CHF126" s="81"/>
      <c r="CHG126" s="81"/>
      <c r="CHH126" s="81"/>
      <c r="CHI126" s="81"/>
      <c r="CHJ126" s="81"/>
      <c r="CHK126" s="81"/>
      <c r="CHL126" s="81"/>
      <c r="CHM126" s="81"/>
      <c r="CHN126" s="81"/>
      <c r="CHO126" s="81"/>
      <c r="CHP126" s="81"/>
      <c r="CHQ126" s="81"/>
      <c r="CHR126" s="81"/>
      <c r="CHS126" s="81"/>
      <c r="CHT126" s="81"/>
      <c r="CHU126" s="81"/>
      <c r="CHV126" s="81"/>
      <c r="CHW126" s="81"/>
      <c r="CHX126" s="81"/>
      <c r="CHY126" s="81"/>
      <c r="CHZ126" s="81"/>
      <c r="CIA126" s="81"/>
      <c r="CIB126" s="81"/>
      <c r="CIC126" s="81"/>
      <c r="CID126" s="81"/>
      <c r="CIE126" s="81"/>
      <c r="CIF126" s="81"/>
      <c r="CIG126" s="81"/>
      <c r="CIH126" s="81"/>
      <c r="CII126" s="81"/>
      <c r="CIJ126" s="81"/>
      <c r="CIK126" s="81"/>
      <c r="CIL126" s="81"/>
      <c r="CIM126" s="81"/>
      <c r="CIN126" s="81"/>
      <c r="CIO126" s="81"/>
      <c r="CIP126" s="81"/>
      <c r="CIQ126" s="81"/>
      <c r="CIR126" s="81"/>
      <c r="CIS126" s="81"/>
      <c r="CIT126" s="81"/>
      <c r="CIU126" s="81"/>
      <c r="CIV126" s="81"/>
      <c r="CIW126" s="81"/>
      <c r="CIX126" s="81"/>
      <c r="CIY126" s="81"/>
      <c r="CIZ126" s="81"/>
      <c r="CJA126" s="81"/>
      <c r="CJB126" s="81"/>
      <c r="CJC126" s="81"/>
      <c r="CJD126" s="81"/>
      <c r="CJE126" s="81"/>
      <c r="CJF126" s="81"/>
      <c r="CJG126" s="81"/>
      <c r="CJH126" s="81"/>
      <c r="CJI126" s="81"/>
      <c r="CJJ126" s="81"/>
      <c r="CJK126" s="81"/>
      <c r="CJL126" s="81"/>
      <c r="CJM126" s="81"/>
      <c r="CJN126" s="81"/>
      <c r="CJO126" s="81"/>
      <c r="CJP126" s="81"/>
      <c r="CJQ126" s="81"/>
      <c r="CJR126" s="81"/>
      <c r="CJS126" s="81"/>
      <c r="CJT126" s="81"/>
      <c r="CJU126" s="81"/>
      <c r="CJV126" s="81"/>
      <c r="CJW126" s="81"/>
      <c r="CJX126" s="81"/>
      <c r="CJY126" s="81"/>
      <c r="CJZ126" s="81"/>
      <c r="CKA126" s="81"/>
      <c r="CKB126" s="81"/>
      <c r="CKC126" s="81"/>
      <c r="CKD126" s="81"/>
      <c r="CKE126" s="81"/>
      <c r="CKF126" s="81"/>
      <c r="CKG126" s="81"/>
      <c r="CKH126" s="81"/>
      <c r="CKI126" s="81"/>
      <c r="CKJ126" s="81"/>
      <c r="CKK126" s="81"/>
      <c r="CKL126" s="81"/>
      <c r="CKM126" s="81"/>
      <c r="CKN126" s="81"/>
      <c r="CKO126" s="81"/>
      <c r="CKP126" s="81"/>
      <c r="CKQ126" s="81"/>
      <c r="CKR126" s="81"/>
      <c r="CKS126" s="81"/>
      <c r="CKT126" s="81"/>
      <c r="CKU126" s="81"/>
      <c r="CKV126" s="81"/>
      <c r="CKW126" s="81"/>
      <c r="CKX126" s="81"/>
      <c r="CKY126" s="81"/>
      <c r="CKZ126" s="81"/>
      <c r="CLA126" s="81"/>
      <c r="CLB126" s="81"/>
      <c r="CLC126" s="81"/>
      <c r="CLD126" s="81"/>
      <c r="CLE126" s="81"/>
      <c r="CLF126" s="81"/>
      <c r="CLG126" s="81"/>
      <c r="CLH126" s="81"/>
      <c r="CLI126" s="81"/>
      <c r="CLJ126" s="81"/>
      <c r="CLK126" s="81"/>
      <c r="CLL126" s="81"/>
      <c r="CLM126" s="81"/>
      <c r="CLN126" s="81"/>
      <c r="CLO126" s="81"/>
      <c r="CLP126" s="81"/>
      <c r="CLQ126" s="81"/>
      <c r="CLR126" s="81"/>
      <c r="CLS126" s="81"/>
      <c r="CLT126" s="81"/>
      <c r="CLU126" s="81"/>
      <c r="CLV126" s="81"/>
      <c r="CLW126" s="81"/>
      <c r="CLX126" s="81"/>
      <c r="CLY126" s="81"/>
      <c r="CLZ126" s="81"/>
      <c r="CMA126" s="81"/>
      <c r="CMB126" s="81"/>
      <c r="CMC126" s="81"/>
      <c r="CMD126" s="81"/>
      <c r="CME126" s="81"/>
      <c r="CMF126" s="81"/>
      <c r="CMG126" s="81"/>
      <c r="CMH126" s="81"/>
      <c r="CMI126" s="81"/>
      <c r="CMJ126" s="81"/>
      <c r="CMK126" s="81"/>
      <c r="CML126" s="81"/>
      <c r="CMM126" s="81"/>
      <c r="CMN126" s="81"/>
      <c r="CMO126" s="81"/>
      <c r="CMP126" s="81"/>
      <c r="CMQ126" s="81"/>
      <c r="CMR126" s="81"/>
      <c r="CMS126" s="81"/>
      <c r="CMT126" s="81"/>
      <c r="CMU126" s="81"/>
      <c r="CMV126" s="81"/>
      <c r="CMW126" s="81"/>
      <c r="CMX126" s="81"/>
      <c r="CMY126" s="81"/>
      <c r="CMZ126" s="81"/>
      <c r="CNA126" s="81"/>
      <c r="CNB126" s="81"/>
      <c r="CNC126" s="81"/>
      <c r="CND126" s="81"/>
      <c r="CNE126" s="81"/>
      <c r="CNF126" s="81"/>
      <c r="CNG126" s="81"/>
      <c r="CNH126" s="81"/>
      <c r="CNI126" s="81"/>
      <c r="CNJ126" s="81"/>
      <c r="CNK126" s="81"/>
      <c r="CNL126" s="81"/>
      <c r="CNM126" s="81"/>
      <c r="CNN126" s="81"/>
      <c r="CNO126" s="81"/>
      <c r="CNP126" s="81"/>
      <c r="CNQ126" s="81"/>
      <c r="CNR126" s="81"/>
      <c r="CNS126" s="81"/>
      <c r="CNT126" s="81"/>
      <c r="CNU126" s="81"/>
      <c r="CNV126" s="81"/>
      <c r="CNW126" s="81"/>
      <c r="CNX126" s="81"/>
      <c r="CNY126" s="81"/>
      <c r="CNZ126" s="81"/>
      <c r="COA126" s="81"/>
      <c r="COB126" s="81"/>
      <c r="COC126" s="81"/>
      <c r="COD126" s="81"/>
      <c r="COE126" s="81"/>
      <c r="COF126" s="81"/>
      <c r="COG126" s="81"/>
      <c r="COH126" s="81"/>
      <c r="COI126" s="81"/>
      <c r="COJ126" s="81"/>
      <c r="COK126" s="81"/>
      <c r="COL126" s="81"/>
      <c r="COM126" s="81"/>
      <c r="CON126" s="81"/>
      <c r="COO126" s="81"/>
      <c r="COP126" s="81"/>
      <c r="COQ126" s="81"/>
      <c r="COR126" s="81"/>
      <c r="COS126" s="81"/>
      <c r="COT126" s="81"/>
      <c r="COU126" s="81"/>
      <c r="COV126" s="81"/>
      <c r="COW126" s="81"/>
      <c r="COX126" s="81"/>
      <c r="COY126" s="81"/>
      <c r="COZ126" s="81"/>
      <c r="CPA126" s="81"/>
      <c r="CPB126" s="81"/>
      <c r="CPC126" s="81"/>
      <c r="CPD126" s="81"/>
      <c r="CPE126" s="81"/>
      <c r="CPF126" s="81"/>
      <c r="CPG126" s="81"/>
      <c r="CPH126" s="81"/>
      <c r="CPI126" s="81"/>
      <c r="CPJ126" s="81"/>
      <c r="CPK126" s="81"/>
      <c r="CPL126" s="81"/>
      <c r="CPM126" s="81"/>
      <c r="CPN126" s="81"/>
      <c r="CPO126" s="81"/>
      <c r="CPP126" s="81"/>
      <c r="CPQ126" s="81"/>
      <c r="CPR126" s="81"/>
      <c r="CPS126" s="81"/>
      <c r="CPT126" s="81"/>
      <c r="CPU126" s="81"/>
      <c r="CPV126" s="81"/>
      <c r="CPW126" s="81"/>
      <c r="CPX126" s="81"/>
      <c r="CPY126" s="81"/>
      <c r="CPZ126" s="81"/>
      <c r="CQA126" s="81"/>
      <c r="CQB126" s="81"/>
      <c r="CQC126" s="81"/>
      <c r="CQD126" s="81"/>
      <c r="CQE126" s="81"/>
      <c r="CQF126" s="81"/>
      <c r="CQG126" s="81"/>
      <c r="CQH126" s="81"/>
      <c r="CQI126" s="81"/>
      <c r="CQJ126" s="81"/>
      <c r="CQK126" s="81"/>
      <c r="CQL126" s="81"/>
      <c r="CQM126" s="81"/>
      <c r="CQN126" s="81"/>
      <c r="CQO126" s="81"/>
      <c r="CQP126" s="81"/>
      <c r="CQQ126" s="81"/>
      <c r="CQR126" s="81"/>
      <c r="CQS126" s="81"/>
      <c r="CQT126" s="81"/>
      <c r="CQU126" s="81"/>
      <c r="CQV126" s="81"/>
      <c r="CQW126" s="81"/>
      <c r="CQX126" s="81"/>
      <c r="CQY126" s="81"/>
      <c r="CQZ126" s="81"/>
      <c r="CRA126" s="81"/>
      <c r="CRB126" s="81"/>
      <c r="CRC126" s="81"/>
      <c r="CRD126" s="81"/>
      <c r="CRE126" s="81"/>
      <c r="CRF126" s="81"/>
      <c r="CRG126" s="81"/>
      <c r="CRH126" s="81"/>
      <c r="CRI126" s="81"/>
      <c r="CRJ126" s="81"/>
      <c r="CRK126" s="81"/>
      <c r="CRL126" s="81"/>
      <c r="CRM126" s="81"/>
      <c r="CRN126" s="81"/>
      <c r="CRO126" s="81"/>
      <c r="CRP126" s="81"/>
      <c r="CRQ126" s="81"/>
      <c r="CRR126" s="81"/>
      <c r="CRS126" s="81"/>
      <c r="CRT126" s="81"/>
      <c r="CRU126" s="81"/>
      <c r="CRV126" s="81"/>
      <c r="CRW126" s="81"/>
      <c r="CRX126" s="81"/>
      <c r="CRY126" s="81"/>
      <c r="CRZ126" s="81"/>
      <c r="CSA126" s="81"/>
      <c r="CSB126" s="81"/>
      <c r="CSC126" s="81"/>
      <c r="CSD126" s="81"/>
      <c r="CSE126" s="81"/>
      <c r="CSF126" s="81"/>
      <c r="CSG126" s="81"/>
      <c r="CSH126" s="81"/>
      <c r="CSI126" s="81"/>
      <c r="CSJ126" s="81"/>
      <c r="CSK126" s="81"/>
      <c r="CSL126" s="81"/>
      <c r="CSM126" s="81"/>
      <c r="CSN126" s="81"/>
      <c r="CSO126" s="81"/>
      <c r="CSP126" s="81"/>
      <c r="CSQ126" s="81"/>
      <c r="CSR126" s="81"/>
      <c r="CSS126" s="81"/>
      <c r="CST126" s="81"/>
      <c r="CSU126" s="81"/>
      <c r="CSV126" s="81"/>
      <c r="CSW126" s="81"/>
      <c r="CSX126" s="81"/>
      <c r="CSY126" s="81"/>
      <c r="CSZ126" s="81"/>
      <c r="CTA126" s="81"/>
      <c r="CTB126" s="81"/>
      <c r="CTC126" s="81"/>
      <c r="CTD126" s="81"/>
      <c r="CTE126" s="81"/>
      <c r="CTF126" s="81"/>
      <c r="CTG126" s="81"/>
      <c r="CTH126" s="81"/>
      <c r="CTI126" s="81"/>
      <c r="CTJ126" s="81"/>
      <c r="CTK126" s="81"/>
      <c r="CTL126" s="81"/>
      <c r="CTM126" s="81"/>
      <c r="CTN126" s="81"/>
      <c r="CTO126" s="81"/>
      <c r="CTP126" s="81"/>
      <c r="CTQ126" s="81"/>
      <c r="CTR126" s="81"/>
      <c r="CTS126" s="81"/>
      <c r="CTT126" s="81"/>
      <c r="CTU126" s="81"/>
      <c r="CTV126" s="81"/>
      <c r="CTW126" s="81"/>
      <c r="CTX126" s="81"/>
      <c r="CTY126" s="81"/>
      <c r="CTZ126" s="81"/>
      <c r="CUA126" s="81"/>
      <c r="CUB126" s="81"/>
      <c r="CUC126" s="81"/>
      <c r="CUD126" s="81"/>
      <c r="CUE126" s="81"/>
      <c r="CUF126" s="81"/>
      <c r="CUG126" s="81"/>
      <c r="CUH126" s="81"/>
      <c r="CUI126" s="81"/>
      <c r="CUJ126" s="81"/>
      <c r="CUK126" s="81"/>
      <c r="CUL126" s="81"/>
      <c r="CUM126" s="81"/>
      <c r="CUN126" s="81"/>
      <c r="CUO126" s="81"/>
      <c r="CUP126" s="81"/>
      <c r="CUQ126" s="81"/>
      <c r="CUR126" s="81"/>
      <c r="CUS126" s="81"/>
      <c r="CUT126" s="81"/>
      <c r="CUU126" s="81"/>
      <c r="CUV126" s="81"/>
      <c r="CUW126" s="81"/>
      <c r="CUX126" s="81"/>
      <c r="CUY126" s="81"/>
      <c r="CUZ126" s="81"/>
      <c r="CVA126" s="81"/>
      <c r="CVB126" s="81"/>
      <c r="CVC126" s="81"/>
      <c r="CVD126" s="81"/>
      <c r="CVE126" s="81"/>
      <c r="CVF126" s="81"/>
      <c r="CVG126" s="81"/>
      <c r="CVH126" s="81"/>
      <c r="CVI126" s="81"/>
      <c r="CVJ126" s="81"/>
      <c r="CVK126" s="81"/>
      <c r="CVL126" s="81"/>
      <c r="CVM126" s="81"/>
      <c r="CVN126" s="81"/>
      <c r="CVO126" s="81"/>
      <c r="CVP126" s="81"/>
      <c r="CVQ126" s="81"/>
      <c r="CVR126" s="81"/>
      <c r="CVS126" s="81"/>
      <c r="CVT126" s="81"/>
      <c r="CVU126" s="81"/>
      <c r="CVV126" s="81"/>
      <c r="CVW126" s="81"/>
      <c r="CVX126" s="81"/>
      <c r="CVY126" s="81"/>
      <c r="CVZ126" s="81"/>
      <c r="CWA126" s="81"/>
      <c r="CWB126" s="81"/>
      <c r="CWC126" s="81"/>
      <c r="CWD126" s="81"/>
      <c r="CWE126" s="81"/>
      <c r="CWF126" s="81"/>
      <c r="CWG126" s="81"/>
      <c r="CWH126" s="81"/>
      <c r="CWI126" s="81"/>
      <c r="CWJ126" s="81"/>
      <c r="CWK126" s="81"/>
      <c r="CWL126" s="81"/>
      <c r="CWM126" s="81"/>
      <c r="CWN126" s="81"/>
      <c r="CWO126" s="81"/>
      <c r="CWP126" s="81"/>
      <c r="CWQ126" s="81"/>
      <c r="CWR126" s="81"/>
      <c r="CWS126" s="81"/>
      <c r="CWT126" s="81"/>
      <c r="CWU126" s="81"/>
      <c r="CWV126" s="81"/>
      <c r="CWW126" s="81"/>
      <c r="CWX126" s="81"/>
      <c r="CWY126" s="81"/>
      <c r="CWZ126" s="81"/>
      <c r="CXA126" s="81"/>
      <c r="CXB126" s="81"/>
      <c r="CXC126" s="81"/>
      <c r="CXD126" s="81"/>
      <c r="CXE126" s="81"/>
      <c r="CXF126" s="81"/>
      <c r="CXG126" s="81"/>
      <c r="CXH126" s="81"/>
      <c r="CXI126" s="81"/>
      <c r="CXJ126" s="81"/>
      <c r="CXK126" s="81"/>
      <c r="CXL126" s="81"/>
      <c r="CXM126" s="81"/>
      <c r="CXN126" s="81"/>
      <c r="CXO126" s="81"/>
      <c r="CXP126" s="81"/>
      <c r="CXQ126" s="81"/>
      <c r="CXR126" s="81"/>
      <c r="CXS126" s="81"/>
      <c r="CXT126" s="81"/>
      <c r="CXU126" s="81"/>
      <c r="CXV126" s="81"/>
      <c r="CXW126" s="81"/>
      <c r="CXX126" s="81"/>
      <c r="CXY126" s="81"/>
      <c r="CXZ126" s="81"/>
      <c r="CYA126" s="81"/>
      <c r="CYB126" s="81"/>
      <c r="CYC126" s="81"/>
      <c r="CYD126" s="81"/>
      <c r="CYE126" s="81"/>
      <c r="CYF126" s="81"/>
      <c r="CYG126" s="81"/>
      <c r="CYH126" s="81"/>
      <c r="CYI126" s="81"/>
      <c r="CYJ126" s="81"/>
      <c r="CYK126" s="81"/>
      <c r="CYL126" s="81"/>
      <c r="CYM126" s="81"/>
      <c r="CYN126" s="81"/>
      <c r="CYO126" s="81"/>
      <c r="CYP126" s="81"/>
      <c r="CYQ126" s="81"/>
      <c r="CYR126" s="81"/>
      <c r="CYS126" s="81"/>
      <c r="CYT126" s="81"/>
      <c r="CYU126" s="81"/>
      <c r="CYV126" s="81"/>
      <c r="CYW126" s="81"/>
      <c r="CYX126" s="81"/>
      <c r="CYY126" s="81"/>
      <c r="CYZ126" s="81"/>
      <c r="CZA126" s="81"/>
      <c r="CZB126" s="81"/>
      <c r="CZC126" s="81"/>
      <c r="CZD126" s="81"/>
      <c r="CZE126" s="81"/>
      <c r="CZF126" s="81"/>
      <c r="CZG126" s="81"/>
      <c r="CZH126" s="81"/>
      <c r="CZI126" s="81"/>
      <c r="CZJ126" s="81"/>
      <c r="CZK126" s="81"/>
      <c r="CZL126" s="81"/>
      <c r="CZM126" s="81"/>
      <c r="CZN126" s="81"/>
      <c r="CZO126" s="81"/>
      <c r="CZP126" s="81"/>
      <c r="CZQ126" s="81"/>
      <c r="CZR126" s="81"/>
      <c r="CZS126" s="81"/>
      <c r="CZT126" s="81"/>
      <c r="CZU126" s="81"/>
      <c r="CZV126" s="81"/>
      <c r="CZW126" s="81"/>
      <c r="CZX126" s="81"/>
      <c r="CZY126" s="81"/>
      <c r="CZZ126" s="81"/>
      <c r="DAA126" s="81"/>
      <c r="DAB126" s="81"/>
      <c r="DAC126" s="81"/>
      <c r="DAD126" s="81"/>
      <c r="DAE126" s="81"/>
      <c r="DAF126" s="81"/>
      <c r="DAG126" s="81"/>
      <c r="DAH126" s="81"/>
      <c r="DAI126" s="81"/>
      <c r="DAJ126" s="81"/>
      <c r="DAK126" s="81"/>
      <c r="DAL126" s="81"/>
      <c r="DAM126" s="81"/>
      <c r="DAN126" s="81"/>
      <c r="DAO126" s="81"/>
      <c r="DAP126" s="81"/>
      <c r="DAQ126" s="81"/>
      <c r="DAR126" s="81"/>
      <c r="DAS126" s="81"/>
      <c r="DAT126" s="81"/>
      <c r="DAU126" s="81"/>
      <c r="DAV126" s="81"/>
      <c r="DAW126" s="81"/>
      <c r="DAX126" s="81"/>
      <c r="DAY126" s="81"/>
      <c r="DAZ126" s="81"/>
      <c r="DBA126" s="81"/>
      <c r="DBB126" s="81"/>
      <c r="DBC126" s="81"/>
      <c r="DBD126" s="81"/>
      <c r="DBE126" s="81"/>
      <c r="DBF126" s="81"/>
      <c r="DBG126" s="81"/>
      <c r="DBH126" s="81"/>
      <c r="DBI126" s="81"/>
      <c r="DBJ126" s="81"/>
      <c r="DBK126" s="81"/>
      <c r="DBL126" s="81"/>
      <c r="DBM126" s="81"/>
      <c r="DBN126" s="81"/>
      <c r="DBO126" s="81"/>
      <c r="DBP126" s="81"/>
      <c r="DBQ126" s="81"/>
      <c r="DBR126" s="81"/>
      <c r="DBS126" s="81"/>
      <c r="DBT126" s="81"/>
      <c r="DBU126" s="81"/>
      <c r="DBV126" s="81"/>
      <c r="DBW126" s="81"/>
      <c r="DBX126" s="81"/>
      <c r="DBY126" s="81"/>
      <c r="DBZ126" s="81"/>
      <c r="DCA126" s="81"/>
      <c r="DCB126" s="81"/>
      <c r="DCC126" s="81"/>
      <c r="DCD126" s="81"/>
      <c r="DCE126" s="81"/>
      <c r="DCF126" s="81"/>
      <c r="DCG126" s="81"/>
      <c r="DCH126" s="81"/>
      <c r="DCI126" s="81"/>
      <c r="DCJ126" s="81"/>
      <c r="DCK126" s="81"/>
      <c r="DCL126" s="81"/>
      <c r="DCM126" s="81"/>
      <c r="DCN126" s="81"/>
      <c r="DCO126" s="81"/>
      <c r="DCP126" s="81"/>
      <c r="DCQ126" s="81"/>
      <c r="DCR126" s="81"/>
      <c r="DCS126" s="81"/>
      <c r="DCT126" s="81"/>
      <c r="DCU126" s="81"/>
      <c r="DCV126" s="81"/>
      <c r="DCW126" s="81"/>
      <c r="DCX126" s="81"/>
      <c r="DCY126" s="81"/>
      <c r="DCZ126" s="81"/>
      <c r="DDA126" s="81"/>
      <c r="DDB126" s="81"/>
      <c r="DDC126" s="81"/>
      <c r="DDD126" s="81"/>
      <c r="DDE126" s="81"/>
      <c r="DDF126" s="81"/>
      <c r="DDG126" s="81"/>
      <c r="DDH126" s="81"/>
      <c r="DDI126" s="81"/>
      <c r="DDJ126" s="81"/>
      <c r="WBZ126" s="81"/>
      <c r="WCA126" s="81"/>
      <c r="WCB126" s="81"/>
      <c r="WCC126" s="81"/>
      <c r="WCD126" s="81"/>
      <c r="WCE126" s="81"/>
      <c r="WCF126" s="81"/>
      <c r="WCG126" s="81"/>
      <c r="WCH126" s="81"/>
      <c r="WCI126" s="81"/>
      <c r="WCJ126" s="81"/>
      <c r="WCK126" s="81"/>
      <c r="WCL126" s="81"/>
      <c r="WCM126" s="81"/>
      <c r="WCN126" s="81"/>
      <c r="WCO126" s="81"/>
      <c r="WCP126" s="81"/>
      <c r="WCQ126" s="81"/>
      <c r="WCR126" s="81"/>
      <c r="WCS126" s="81"/>
      <c r="WCT126" s="81"/>
      <c r="WCU126" s="81"/>
      <c r="WCV126" s="81"/>
      <c r="WCW126" s="81"/>
      <c r="WCX126" s="81"/>
      <c r="WCY126" s="81"/>
      <c r="WCZ126" s="81"/>
      <c r="WDA126" s="81"/>
      <c r="WDB126" s="81"/>
      <c r="WDC126" s="81"/>
      <c r="WDD126" s="81"/>
      <c r="WDE126" s="81"/>
      <c r="WDF126" s="81"/>
      <c r="WDG126" s="81"/>
      <c r="WDH126" s="81"/>
      <c r="WDI126" s="81"/>
      <c r="WDJ126" s="81"/>
      <c r="WDK126" s="81"/>
      <c r="WDL126" s="81"/>
      <c r="WDM126" s="81"/>
      <c r="WDN126" s="81"/>
      <c r="WDO126" s="81"/>
      <c r="WDP126" s="81"/>
      <c r="WDQ126" s="81"/>
      <c r="WDR126" s="81"/>
      <c r="WDS126" s="81"/>
      <c r="WDT126" s="81"/>
      <c r="WDU126" s="81"/>
      <c r="WDV126" s="81"/>
      <c r="WDW126" s="81"/>
      <c r="WDX126" s="81"/>
      <c r="WDY126" s="81"/>
      <c r="WDZ126" s="81"/>
      <c r="WEA126" s="81"/>
      <c r="WEB126" s="81"/>
      <c r="WEC126" s="81"/>
      <c r="WED126" s="81"/>
      <c r="WEE126" s="81"/>
      <c r="WEF126" s="81"/>
      <c r="WEG126" s="81"/>
      <c r="WEH126" s="81"/>
      <c r="WEI126" s="81"/>
      <c r="WEJ126" s="81"/>
      <c r="WEK126" s="81"/>
      <c r="WEL126" s="81"/>
      <c r="WEM126" s="81"/>
      <c r="WEN126" s="81"/>
      <c r="WEO126" s="81"/>
      <c r="WEP126" s="81"/>
      <c r="WEQ126" s="81"/>
      <c r="WER126" s="81"/>
      <c r="WES126" s="81"/>
      <c r="WET126" s="81"/>
      <c r="WEU126" s="81"/>
      <c r="WEV126" s="81"/>
      <c r="WEW126" s="81"/>
      <c r="WEX126" s="81"/>
      <c r="WEY126" s="81"/>
      <c r="WEZ126" s="81"/>
      <c r="WFA126" s="81"/>
      <c r="WFB126" s="81"/>
      <c r="WFC126" s="81"/>
      <c r="WFD126" s="81"/>
      <c r="WFE126" s="81"/>
      <c r="WFF126" s="81"/>
      <c r="WFG126" s="81"/>
      <c r="WFH126" s="81"/>
      <c r="WFI126" s="81"/>
      <c r="WFJ126" s="81"/>
      <c r="WFK126" s="81"/>
      <c r="WFL126" s="81"/>
      <c r="WFM126" s="81"/>
      <c r="WFN126" s="81"/>
      <c r="WFO126" s="81"/>
      <c r="WFP126" s="81"/>
      <c r="WFQ126" s="81"/>
      <c r="WFR126" s="81"/>
      <c r="WFS126" s="81"/>
      <c r="WFT126" s="81"/>
      <c r="WFU126" s="81"/>
      <c r="WFV126" s="81"/>
      <c r="WFW126" s="81"/>
      <c r="WFX126" s="81"/>
      <c r="WFY126" s="81"/>
      <c r="WFZ126" s="81"/>
      <c r="WGA126" s="81"/>
      <c r="WGB126" s="81"/>
      <c r="WGC126" s="81"/>
      <c r="WGD126" s="81"/>
      <c r="WGE126" s="81"/>
      <c r="WGF126" s="81"/>
      <c r="WGG126" s="81"/>
      <c r="WGH126" s="81"/>
      <c r="WGI126" s="81"/>
      <c r="WGJ126" s="81"/>
      <c r="WGK126" s="81"/>
      <c r="WGL126" s="81"/>
      <c r="WGM126" s="81"/>
      <c r="WGN126" s="81"/>
      <c r="WGO126" s="81"/>
      <c r="WGP126" s="81"/>
      <c r="WGQ126" s="81"/>
      <c r="WGR126" s="81"/>
      <c r="WGS126" s="81"/>
      <c r="WGT126" s="81"/>
      <c r="WGU126" s="81"/>
      <c r="WGV126" s="81"/>
      <c r="WGW126" s="81"/>
      <c r="WGX126" s="81"/>
      <c r="WGY126" s="81"/>
      <c r="WGZ126" s="81"/>
      <c r="WHA126" s="81"/>
      <c r="WHB126" s="81"/>
      <c r="WHC126" s="81"/>
      <c r="WHD126" s="81"/>
      <c r="WHE126" s="81"/>
      <c r="WHF126" s="81"/>
      <c r="WHG126" s="81"/>
      <c r="WHH126" s="81"/>
      <c r="WHI126" s="81"/>
      <c r="WHJ126" s="81"/>
      <c r="WHK126" s="81"/>
      <c r="WHL126" s="81"/>
      <c r="WHM126" s="81"/>
      <c r="WHN126" s="81"/>
      <c r="WHO126" s="81"/>
      <c r="WHP126" s="81"/>
      <c r="WHQ126" s="81"/>
      <c r="WHR126" s="81"/>
      <c r="WHS126" s="81"/>
      <c r="WHT126" s="81"/>
      <c r="WHU126" s="81"/>
      <c r="WHV126" s="81"/>
      <c r="WHW126" s="81"/>
      <c r="WHX126" s="81"/>
      <c r="WHY126" s="81"/>
      <c r="WHZ126" s="81"/>
      <c r="WIA126" s="81"/>
      <c r="WIB126" s="81"/>
      <c r="WIC126" s="81"/>
      <c r="WID126" s="81"/>
      <c r="WIE126" s="81"/>
      <c r="WIF126" s="81"/>
      <c r="WIG126" s="81"/>
      <c r="WIH126" s="81"/>
      <c r="WII126" s="81"/>
      <c r="WIJ126" s="81"/>
      <c r="WIK126" s="81"/>
      <c r="WIL126" s="81"/>
      <c r="WIM126" s="81"/>
      <c r="WIN126" s="81"/>
      <c r="WIO126" s="81"/>
      <c r="WIP126" s="81"/>
      <c r="WIQ126" s="81"/>
      <c r="WIR126" s="81"/>
      <c r="WIS126" s="81"/>
      <c r="WIT126" s="81"/>
      <c r="WIU126" s="81"/>
      <c r="WIV126" s="81"/>
      <c r="WIW126" s="81"/>
      <c r="WIX126" s="81"/>
      <c r="WIY126" s="81"/>
      <c r="WIZ126" s="81"/>
      <c r="WJA126" s="81"/>
      <c r="WJB126" s="81"/>
      <c r="WJC126" s="81"/>
      <c r="WJD126" s="81"/>
      <c r="WJE126" s="81"/>
      <c r="WJF126" s="81"/>
      <c r="WJG126" s="81"/>
      <c r="WJH126" s="81"/>
      <c r="WJI126" s="81"/>
      <c r="WJJ126" s="81"/>
      <c r="WJK126" s="81"/>
      <c r="WJL126" s="81"/>
      <c r="WJM126" s="81"/>
      <c r="WJN126" s="81"/>
      <c r="WJO126" s="81"/>
      <c r="WJP126" s="81"/>
      <c r="WJQ126" s="81"/>
      <c r="WJR126" s="81"/>
      <c r="WJS126" s="81"/>
      <c r="WJT126" s="81"/>
      <c r="WJU126" s="81"/>
      <c r="WJV126" s="81"/>
      <c r="WJW126" s="81"/>
      <c r="WJX126" s="81"/>
      <c r="WJY126" s="81"/>
      <c r="WJZ126" s="81"/>
      <c r="WKA126" s="81"/>
      <c r="WKB126" s="81"/>
      <c r="WKC126" s="81"/>
      <c r="WKD126" s="81"/>
      <c r="WKE126" s="81"/>
      <c r="WKF126" s="81"/>
      <c r="WKG126" s="81"/>
      <c r="WKH126" s="81"/>
      <c r="WKI126" s="81"/>
      <c r="WKJ126" s="81"/>
      <c r="WKK126" s="81"/>
      <c r="WKL126" s="81"/>
      <c r="WKM126" s="81"/>
      <c r="WKN126" s="81"/>
      <c r="WKO126" s="81"/>
      <c r="WKP126" s="81"/>
      <c r="WKQ126" s="81"/>
      <c r="WKR126" s="81"/>
      <c r="WKS126" s="81"/>
      <c r="WKT126" s="81"/>
      <c r="WKU126" s="81"/>
      <c r="WKV126" s="81"/>
      <c r="WKW126" s="81"/>
      <c r="WKX126" s="81"/>
      <c r="WKY126" s="81"/>
      <c r="WKZ126" s="81"/>
      <c r="WLA126" s="81"/>
      <c r="WLB126" s="81"/>
      <c r="WLC126" s="81"/>
      <c r="WLD126" s="81"/>
      <c r="WLE126" s="81"/>
      <c r="WLF126" s="81"/>
      <c r="WLG126" s="81"/>
      <c r="WLH126" s="81"/>
      <c r="WLI126" s="81"/>
      <c r="WLJ126" s="81"/>
      <c r="WLK126" s="81"/>
      <c r="WLL126" s="81"/>
      <c r="WLM126" s="81"/>
      <c r="WLN126" s="81"/>
      <c r="WLO126" s="81"/>
      <c r="WLP126" s="81"/>
      <c r="WLQ126" s="81"/>
      <c r="WLR126" s="81"/>
      <c r="WLS126" s="81"/>
      <c r="WLT126" s="81"/>
      <c r="WLU126" s="81"/>
      <c r="WLV126" s="81"/>
      <c r="WLW126" s="81"/>
      <c r="WLX126" s="81"/>
      <c r="WLY126" s="81"/>
      <c r="WLZ126" s="81"/>
      <c r="WMA126" s="81"/>
      <c r="WMB126" s="81"/>
      <c r="WMC126" s="81"/>
      <c r="WMD126" s="81"/>
      <c r="WME126" s="81"/>
      <c r="WMF126" s="81"/>
      <c r="WMG126" s="81"/>
      <c r="WMH126" s="81"/>
      <c r="WMI126" s="81"/>
      <c r="WMJ126" s="81"/>
      <c r="WMK126" s="81"/>
      <c r="WML126" s="81"/>
      <c r="WMM126" s="81"/>
      <c r="WMN126" s="81"/>
      <c r="WMO126" s="81"/>
      <c r="WMP126" s="81"/>
      <c r="WMQ126" s="81"/>
      <c r="WMR126" s="81"/>
      <c r="WMS126" s="81"/>
      <c r="WMT126" s="81"/>
      <c r="WMU126" s="81"/>
      <c r="WMV126" s="81"/>
      <c r="WMW126" s="81"/>
      <c r="WMX126" s="81"/>
      <c r="WMY126" s="81"/>
      <c r="WMZ126" s="81"/>
      <c r="WNA126" s="81"/>
      <c r="WNB126" s="81"/>
      <c r="WNC126" s="81"/>
      <c r="WND126" s="81"/>
      <c r="WNE126" s="81"/>
      <c r="WNF126" s="81"/>
      <c r="WNG126" s="81"/>
      <c r="WNH126" s="81"/>
      <c r="WNI126" s="81"/>
      <c r="WNJ126" s="81"/>
      <c r="WNK126" s="81"/>
      <c r="WNL126" s="81"/>
      <c r="WNM126" s="81"/>
      <c r="WNN126" s="81"/>
      <c r="WNO126" s="81"/>
      <c r="WNP126" s="81"/>
      <c r="WNQ126" s="81"/>
      <c r="WNR126" s="81"/>
      <c r="WNS126" s="81"/>
      <c r="WNT126" s="81"/>
      <c r="WNU126" s="81"/>
      <c r="WNV126" s="81"/>
      <c r="WNW126" s="81"/>
      <c r="WNX126" s="81"/>
      <c r="WNY126" s="81"/>
      <c r="WNZ126" s="81"/>
      <c r="WOA126" s="81"/>
      <c r="WOB126" s="81"/>
      <c r="WOC126" s="81"/>
      <c r="WOD126" s="81"/>
      <c r="WOE126" s="81"/>
      <c r="WOF126" s="81"/>
      <c r="WOG126" s="81"/>
      <c r="WOH126" s="81"/>
      <c r="WOI126" s="81"/>
      <c r="WOJ126" s="81"/>
      <c r="WOK126" s="81"/>
      <c r="WOL126" s="81"/>
      <c r="WOM126" s="81"/>
      <c r="WON126" s="81"/>
      <c r="WOO126" s="81"/>
      <c r="WOP126" s="81"/>
      <c r="WOQ126" s="81"/>
      <c r="WOR126" s="81"/>
      <c r="WOS126" s="81"/>
      <c r="WOT126" s="81"/>
      <c r="WOU126" s="81"/>
      <c r="WOV126" s="81"/>
      <c r="WOW126" s="81"/>
      <c r="WOX126" s="81"/>
      <c r="WOY126" s="81"/>
      <c r="WOZ126" s="81"/>
      <c r="WPA126" s="81"/>
      <c r="WPB126" s="81"/>
      <c r="WPC126" s="81"/>
      <c r="WPD126" s="81"/>
      <c r="WPE126" s="81"/>
      <c r="WPF126" s="81"/>
      <c r="WPG126" s="81"/>
      <c r="WPH126" s="81"/>
      <c r="WPI126" s="81"/>
      <c r="WPJ126" s="81"/>
      <c r="WPK126" s="81"/>
      <c r="WPL126" s="81"/>
      <c r="WPM126" s="81"/>
      <c r="WPN126" s="81"/>
      <c r="WPO126" s="81"/>
      <c r="WPP126" s="81"/>
      <c r="WPQ126" s="81"/>
      <c r="WPR126" s="81"/>
      <c r="WPS126" s="81"/>
      <c r="WPT126" s="81"/>
      <c r="WPU126" s="81"/>
      <c r="WPV126" s="81"/>
      <c r="WPW126" s="81"/>
      <c r="WPX126" s="81"/>
      <c r="WPY126" s="81"/>
      <c r="WPZ126" s="81"/>
      <c r="WQA126" s="81"/>
      <c r="WQB126" s="81"/>
      <c r="WQC126" s="81"/>
      <c r="WQD126" s="81"/>
      <c r="WQE126" s="81"/>
      <c r="WQF126" s="81"/>
      <c r="WQG126" s="81"/>
      <c r="WQH126" s="81"/>
      <c r="WQI126" s="81"/>
      <c r="WQJ126" s="81"/>
      <c r="WQK126" s="81"/>
      <c r="WQL126" s="81"/>
      <c r="WQM126" s="81"/>
      <c r="WQN126" s="81"/>
      <c r="WQO126" s="81"/>
      <c r="WQP126" s="81"/>
      <c r="WQQ126" s="81"/>
      <c r="WQR126" s="81"/>
      <c r="WQS126" s="81"/>
      <c r="WQT126" s="81"/>
      <c r="WQU126" s="81"/>
      <c r="WQV126" s="81"/>
      <c r="WQW126" s="81"/>
      <c r="WQX126" s="81"/>
      <c r="WQY126" s="81"/>
      <c r="WQZ126" s="81"/>
      <c r="WRA126" s="81"/>
      <c r="WRB126" s="81"/>
      <c r="WRC126" s="81"/>
      <c r="WRD126" s="81"/>
      <c r="WRE126" s="81"/>
      <c r="WRF126" s="81"/>
      <c r="WRG126" s="81"/>
      <c r="WRH126" s="81"/>
      <c r="WRI126" s="81"/>
      <c r="WRJ126" s="81"/>
      <c r="WRK126" s="81"/>
      <c r="WRL126" s="81"/>
      <c r="WRM126" s="81"/>
      <c r="WRN126" s="81"/>
      <c r="WRO126" s="81"/>
      <c r="WRP126" s="81"/>
      <c r="WRQ126" s="81"/>
      <c r="WRR126" s="81"/>
      <c r="WRS126" s="81"/>
      <c r="WRT126" s="81"/>
      <c r="WRU126" s="81"/>
      <c r="WRV126" s="81"/>
      <c r="WRW126" s="81"/>
      <c r="WRX126" s="81"/>
      <c r="WRY126" s="81"/>
      <c r="WRZ126" s="81"/>
      <c r="WSA126" s="81"/>
      <c r="WSB126" s="81"/>
      <c r="WSC126" s="81"/>
      <c r="WSD126" s="81"/>
      <c r="WSE126" s="81"/>
      <c r="WSF126" s="81"/>
      <c r="WSG126" s="81"/>
      <c r="WSH126" s="81"/>
      <c r="WSI126" s="81"/>
      <c r="WSJ126" s="81"/>
      <c r="WSK126" s="81"/>
      <c r="WSL126" s="81"/>
      <c r="WSM126" s="81"/>
      <c r="WSN126" s="81"/>
      <c r="WSO126" s="81"/>
      <c r="WSP126" s="81"/>
      <c r="WSQ126" s="81"/>
      <c r="WSR126" s="81"/>
      <c r="WSS126" s="81"/>
      <c r="WST126" s="81"/>
      <c r="WSU126" s="81"/>
      <c r="WSV126" s="81"/>
      <c r="WSW126" s="81"/>
      <c r="WSX126" s="81"/>
      <c r="WSY126" s="81"/>
      <c r="WSZ126" s="81"/>
      <c r="WTA126" s="81"/>
      <c r="WTB126" s="81"/>
      <c r="WTC126" s="81"/>
      <c r="WTD126" s="81"/>
      <c r="WTE126" s="81"/>
      <c r="WTF126" s="81"/>
      <c r="WTG126" s="81"/>
      <c r="WTH126" s="81"/>
      <c r="WTI126" s="81"/>
      <c r="WTJ126" s="81"/>
      <c r="WTK126" s="81"/>
      <c r="WTL126" s="81"/>
      <c r="WTM126" s="81"/>
      <c r="WTN126" s="81"/>
      <c r="WTO126" s="81"/>
      <c r="WTP126" s="81"/>
      <c r="WTQ126" s="81"/>
      <c r="WTR126" s="81"/>
      <c r="WTS126" s="81"/>
      <c r="WTT126" s="81"/>
      <c r="WTU126" s="81"/>
      <c r="WTV126" s="81"/>
      <c r="WTW126" s="81"/>
      <c r="WTX126" s="81"/>
      <c r="WTY126" s="81"/>
      <c r="WTZ126" s="81"/>
      <c r="WUA126" s="81"/>
      <c r="WUB126" s="81"/>
      <c r="WUC126" s="81"/>
      <c r="WUD126" s="81"/>
      <c r="WUE126" s="81"/>
      <c r="WUF126" s="81"/>
      <c r="WUG126" s="81"/>
      <c r="WUH126" s="81"/>
      <c r="WUI126" s="81"/>
      <c r="WUJ126" s="81"/>
      <c r="WUK126" s="81"/>
      <c r="WUL126" s="81"/>
      <c r="WUM126" s="81"/>
      <c r="WUN126" s="81"/>
      <c r="WUO126" s="81"/>
      <c r="WUP126" s="81"/>
      <c r="WUQ126" s="81"/>
      <c r="WUR126" s="81"/>
      <c r="WUS126" s="81"/>
      <c r="WUT126" s="81"/>
      <c r="WUU126" s="81"/>
      <c r="WUV126" s="81"/>
      <c r="WUW126" s="81"/>
      <c r="WUX126" s="81"/>
      <c r="WUY126" s="81"/>
      <c r="WUZ126" s="81"/>
      <c r="WVA126" s="81"/>
      <c r="WVB126" s="81"/>
      <c r="WVC126" s="81"/>
      <c r="WVD126" s="81"/>
      <c r="WVE126" s="81"/>
      <c r="WVF126" s="81"/>
      <c r="WVG126" s="81"/>
      <c r="WVH126" s="81"/>
      <c r="WVI126" s="81"/>
      <c r="WVJ126" s="81"/>
      <c r="WVK126" s="81"/>
      <c r="WVL126" s="81"/>
      <c r="WVM126" s="81"/>
      <c r="WVN126" s="81"/>
      <c r="WVO126" s="81"/>
      <c r="WVP126" s="81"/>
      <c r="WVQ126" s="81"/>
      <c r="WVR126" s="81"/>
      <c r="WVS126" s="81"/>
      <c r="WVT126" s="81"/>
      <c r="WVU126" s="81"/>
      <c r="WVV126" s="81"/>
      <c r="WVW126" s="81"/>
      <c r="WVX126" s="81"/>
      <c r="WVY126" s="81"/>
      <c r="WVZ126" s="81"/>
      <c r="WWA126" s="81"/>
      <c r="WWB126" s="81"/>
      <c r="WWC126" s="81"/>
      <c r="WWD126" s="81"/>
      <c r="WWE126" s="81"/>
      <c r="WWF126" s="81"/>
      <c r="WWG126" s="81"/>
      <c r="WWH126" s="81"/>
      <c r="WWI126" s="81"/>
      <c r="WWJ126" s="81"/>
      <c r="WWK126" s="81"/>
      <c r="WWL126" s="81"/>
      <c r="WWM126" s="81"/>
      <c r="WWN126" s="81"/>
      <c r="WWO126" s="81"/>
      <c r="WWP126" s="81"/>
      <c r="WWQ126" s="81"/>
      <c r="WWR126" s="81"/>
      <c r="WWS126" s="81"/>
      <c r="WWT126" s="81"/>
      <c r="WWU126" s="81"/>
      <c r="WWV126" s="81"/>
      <c r="WWW126" s="81"/>
      <c r="WWX126" s="81"/>
      <c r="WWY126" s="81"/>
      <c r="WWZ126" s="81"/>
      <c r="WXA126" s="81"/>
      <c r="WXB126" s="81"/>
      <c r="WXC126" s="81"/>
      <c r="WXD126" s="81"/>
      <c r="WXE126" s="81"/>
      <c r="WXF126" s="81"/>
      <c r="WXG126" s="81"/>
      <c r="WXH126" s="81"/>
      <c r="WXI126" s="81"/>
      <c r="WXJ126" s="81"/>
      <c r="WXK126" s="81"/>
      <c r="WXL126" s="81"/>
      <c r="WXM126" s="81"/>
      <c r="WXN126" s="81"/>
      <c r="WXO126" s="81"/>
      <c r="WXP126" s="81"/>
      <c r="WXQ126" s="81"/>
      <c r="WXR126" s="81"/>
      <c r="WXS126" s="81"/>
      <c r="WXT126" s="81"/>
      <c r="WXU126" s="81"/>
      <c r="WXV126" s="81"/>
      <c r="WXW126" s="81"/>
      <c r="WXX126" s="81"/>
      <c r="WXY126" s="81"/>
      <c r="WXZ126" s="81"/>
      <c r="WYA126" s="81"/>
      <c r="WYB126" s="81"/>
      <c r="WYC126" s="81"/>
      <c r="WYD126" s="81"/>
      <c r="WYE126" s="81"/>
      <c r="WYF126" s="81"/>
      <c r="WYG126" s="81"/>
      <c r="WYH126" s="81"/>
      <c r="WYI126" s="81"/>
      <c r="WYJ126" s="81"/>
      <c r="WYK126" s="81"/>
      <c r="WYL126" s="81"/>
      <c r="WYM126" s="81"/>
      <c r="WYN126" s="81"/>
      <c r="WYO126" s="81"/>
      <c r="WYP126" s="81"/>
      <c r="WYQ126" s="81"/>
      <c r="WYR126" s="81"/>
      <c r="WYS126" s="81"/>
      <c r="WYT126" s="81"/>
      <c r="WYU126" s="81"/>
      <c r="WYV126" s="81"/>
      <c r="WYW126" s="81"/>
      <c r="WYX126" s="81"/>
      <c r="WYY126" s="81"/>
      <c r="WYZ126" s="81"/>
      <c r="WZA126" s="81"/>
      <c r="WZB126" s="81"/>
      <c r="WZC126" s="81"/>
      <c r="WZD126" s="81"/>
      <c r="WZE126" s="81"/>
      <c r="WZF126" s="81"/>
      <c r="WZG126" s="81"/>
      <c r="WZH126" s="81"/>
      <c r="WZI126" s="81"/>
      <c r="WZJ126" s="81"/>
      <c r="WZK126" s="81"/>
      <c r="WZL126" s="81"/>
      <c r="WZM126" s="81"/>
      <c r="WZN126" s="81"/>
      <c r="WZO126" s="81"/>
      <c r="WZP126" s="81"/>
      <c r="WZQ126" s="81"/>
      <c r="WZR126" s="81"/>
      <c r="WZS126" s="81"/>
      <c r="WZT126" s="81"/>
      <c r="WZU126" s="81"/>
      <c r="WZV126" s="81"/>
      <c r="WZW126" s="81"/>
      <c r="WZX126" s="81"/>
      <c r="WZY126" s="81"/>
      <c r="WZZ126" s="81"/>
      <c r="XAA126" s="81"/>
      <c r="XAB126" s="81"/>
      <c r="XAC126" s="81"/>
      <c r="XAD126" s="81"/>
      <c r="XAE126" s="81"/>
      <c r="XAF126" s="81"/>
      <c r="XAG126" s="81"/>
      <c r="XAH126" s="81"/>
      <c r="XAI126" s="81"/>
      <c r="XAJ126" s="81"/>
      <c r="XAK126" s="81"/>
      <c r="XAL126" s="81"/>
      <c r="XAM126" s="81"/>
      <c r="XAN126" s="81"/>
      <c r="XAO126" s="81"/>
      <c r="XAP126" s="81"/>
      <c r="XAQ126" s="81"/>
      <c r="XAR126" s="81"/>
      <c r="XAS126" s="81"/>
      <c r="XAT126" s="81"/>
      <c r="XAU126" s="81"/>
      <c r="XAV126" s="81"/>
      <c r="XAW126" s="81"/>
      <c r="XAX126" s="81"/>
      <c r="XAY126" s="81"/>
      <c r="XAZ126" s="81"/>
      <c r="XBA126" s="81"/>
      <c r="XBB126" s="81"/>
      <c r="XBC126" s="81"/>
      <c r="XBD126" s="81"/>
      <c r="XBE126" s="81"/>
      <c r="XBF126" s="81"/>
      <c r="XBG126" s="81"/>
      <c r="XBH126" s="81"/>
      <c r="XBI126" s="81"/>
      <c r="XBJ126" s="81"/>
      <c r="XBK126" s="81"/>
      <c r="XBL126" s="81"/>
      <c r="XBM126" s="81"/>
      <c r="XBN126" s="81"/>
      <c r="XBO126" s="81"/>
      <c r="XBP126" s="81"/>
      <c r="XBQ126" s="81"/>
      <c r="XBR126" s="81"/>
      <c r="XBS126" s="81"/>
      <c r="XBT126" s="81"/>
      <c r="XBU126" s="81"/>
      <c r="XBV126" s="81"/>
      <c r="XBW126" s="81"/>
      <c r="XBX126" s="81"/>
      <c r="XBY126" s="81"/>
      <c r="XBZ126" s="81"/>
      <c r="XCA126" s="81"/>
      <c r="XCB126" s="81"/>
      <c r="XCC126" s="81"/>
      <c r="XCD126" s="81"/>
      <c r="XCE126" s="81"/>
      <c r="XCF126" s="81"/>
      <c r="XCG126" s="81"/>
      <c r="XCH126" s="81"/>
      <c r="XCI126" s="81"/>
      <c r="XCJ126" s="81"/>
      <c r="XCK126" s="81"/>
      <c r="XCL126" s="81"/>
      <c r="XCM126" s="81"/>
      <c r="XCN126" s="81"/>
      <c r="XCO126" s="81"/>
      <c r="XCP126" s="81"/>
      <c r="XCQ126" s="81"/>
      <c r="XCR126" s="81"/>
      <c r="XCS126" s="81"/>
      <c r="XCT126" s="81"/>
      <c r="XCU126" s="81"/>
      <c r="XCV126" s="81"/>
      <c r="XCW126" s="81"/>
      <c r="XCX126" s="81"/>
      <c r="XCY126" s="81"/>
      <c r="XCZ126" s="81"/>
      <c r="XDA126" s="81"/>
      <c r="XDB126" s="81"/>
      <c r="XDC126" s="81"/>
      <c r="XDD126" s="81"/>
      <c r="XDE126" s="81"/>
      <c r="XDF126" s="81"/>
      <c r="XDG126" s="81"/>
      <c r="XDH126" s="81"/>
      <c r="XDI126" s="81"/>
      <c r="XDJ126" s="81"/>
      <c r="XDK126" s="81"/>
      <c r="XDL126" s="81"/>
      <c r="XDM126" s="81"/>
      <c r="XDN126" s="81"/>
      <c r="XDO126" s="81"/>
      <c r="XDP126" s="81"/>
      <c r="XDQ126" s="81"/>
      <c r="XDR126" s="81"/>
      <c r="XDS126" s="81"/>
      <c r="XDT126" s="81"/>
      <c r="XDU126" s="81"/>
      <c r="XDV126" s="81"/>
      <c r="XDW126" s="81"/>
      <c r="XDX126" s="81"/>
      <c r="XDY126" s="81"/>
      <c r="XDZ126" s="81"/>
      <c r="XEA126" s="81"/>
      <c r="XEB126" s="81"/>
      <c r="XEC126" s="81"/>
      <c r="XED126" s="81"/>
      <c r="XEE126" s="81"/>
      <c r="XEF126" s="81"/>
      <c r="XEG126" s="81"/>
      <c r="XEH126" s="81"/>
      <c r="XEI126" s="81"/>
      <c r="XEJ126" s="81"/>
      <c r="XEK126" s="81"/>
      <c r="XEL126" s="81"/>
      <c r="XEM126" s="81"/>
      <c r="XEN126" s="81"/>
      <c r="XEO126" s="81"/>
      <c r="XEP126" s="81"/>
      <c r="XEQ126" s="81"/>
      <c r="XER126" s="81"/>
      <c r="XES126" s="81"/>
      <c r="XET126" s="81"/>
      <c r="XEU126" s="81"/>
      <c r="XEV126" s="81"/>
      <c r="XEW126" s="81"/>
      <c r="XEX126" s="81"/>
      <c r="XEY126" s="81"/>
      <c r="XEZ126" s="81"/>
      <c r="XFA126" s="81"/>
      <c r="XFB126" s="81"/>
      <c r="XFC126" s="81"/>
      <c r="XFD126" s="81"/>
    </row>
    <row r="127" spans="359:2818 15626:16384" x14ac:dyDescent="0.25">
      <c r="MU127" s="81"/>
      <c r="MV127" s="81"/>
      <c r="MW127" s="81"/>
      <c r="MX127" s="81"/>
      <c r="MY127" s="81"/>
      <c r="MZ127" s="81"/>
      <c r="NA127" s="81"/>
      <c r="NB127" s="81"/>
      <c r="NC127" s="81"/>
      <c r="ND127" s="81"/>
      <c r="NE127" s="81"/>
      <c r="NF127" s="81"/>
      <c r="NG127" s="81"/>
      <c r="NH127" s="81"/>
      <c r="NI127" s="81"/>
      <c r="NJ127" s="81"/>
      <c r="NK127" s="81"/>
      <c r="NL127" s="81"/>
      <c r="NM127" s="81"/>
      <c r="NN127" s="81"/>
      <c r="NO127" s="81"/>
      <c r="NP127" s="81"/>
      <c r="NQ127" s="81"/>
      <c r="NR127" s="81"/>
      <c r="NS127" s="81"/>
      <c r="NT127" s="81"/>
      <c r="NU127" s="81"/>
      <c r="NV127" s="81"/>
      <c r="NW127" s="81"/>
      <c r="NX127" s="81"/>
      <c r="NY127" s="81"/>
      <c r="NZ127" s="81"/>
      <c r="OA127" s="81"/>
      <c r="OB127" s="81"/>
      <c r="OC127" s="81"/>
      <c r="OD127" s="81"/>
      <c r="OE127" s="81"/>
      <c r="OF127" s="81"/>
      <c r="OG127" s="81"/>
      <c r="OH127" s="81"/>
      <c r="OI127" s="81"/>
      <c r="OJ127" s="81"/>
      <c r="OK127" s="81"/>
      <c r="OL127" s="81"/>
      <c r="OM127" s="81"/>
      <c r="ON127" s="81"/>
      <c r="OO127" s="81"/>
      <c r="OP127" s="81"/>
      <c r="OQ127" s="81"/>
      <c r="OR127" s="81"/>
      <c r="OS127" s="81"/>
      <c r="OT127" s="81"/>
      <c r="OU127" s="81"/>
      <c r="OV127" s="81"/>
      <c r="OW127" s="81"/>
      <c r="OX127" s="81"/>
      <c r="OY127" s="81"/>
      <c r="OZ127" s="81"/>
      <c r="PA127" s="81"/>
      <c r="PB127" s="81"/>
      <c r="PC127" s="81"/>
      <c r="PD127" s="81"/>
      <c r="PE127" s="81"/>
      <c r="PF127" s="81"/>
      <c r="PG127" s="81"/>
      <c r="PH127" s="81"/>
      <c r="PI127" s="81"/>
      <c r="PJ127" s="81"/>
      <c r="PK127" s="81"/>
      <c r="PL127" s="81"/>
      <c r="PM127" s="81"/>
      <c r="PN127" s="81"/>
      <c r="PO127" s="81"/>
      <c r="PP127" s="81"/>
      <c r="PQ127" s="81"/>
      <c r="PR127" s="81"/>
      <c r="PS127" s="81"/>
      <c r="PT127" s="81"/>
      <c r="PU127" s="81"/>
      <c r="PV127" s="81"/>
      <c r="PW127" s="81"/>
      <c r="PX127" s="81"/>
      <c r="PY127" s="81"/>
      <c r="PZ127" s="81"/>
      <c r="QA127" s="81"/>
      <c r="QB127" s="81"/>
      <c r="QC127" s="81"/>
      <c r="QD127" s="81"/>
      <c r="QE127" s="81"/>
      <c r="QF127" s="81"/>
      <c r="QG127" s="81"/>
      <c r="QH127" s="81"/>
      <c r="QI127" s="81"/>
      <c r="QJ127" s="81"/>
      <c r="QK127" s="81"/>
      <c r="QL127" s="81"/>
      <c r="QM127" s="81"/>
      <c r="QN127" s="81"/>
      <c r="QO127" s="81"/>
      <c r="QP127" s="81"/>
      <c r="QQ127" s="81"/>
      <c r="QR127" s="81"/>
      <c r="QS127" s="81"/>
      <c r="QT127" s="81"/>
      <c r="QU127" s="81"/>
      <c r="QV127" s="81"/>
      <c r="QW127" s="81"/>
      <c r="QX127" s="81"/>
      <c r="QY127" s="81"/>
      <c r="QZ127" s="81"/>
      <c r="RA127" s="81"/>
      <c r="RB127" s="81"/>
      <c r="RC127" s="81"/>
      <c r="RD127" s="81"/>
      <c r="RE127" s="81"/>
      <c r="RF127" s="81"/>
      <c r="RG127" s="81"/>
      <c r="RH127" s="81"/>
      <c r="RI127" s="81"/>
      <c r="RJ127" s="81"/>
      <c r="RK127" s="81"/>
      <c r="RL127" s="81"/>
      <c r="RM127" s="81"/>
      <c r="RN127" s="81"/>
      <c r="RO127" s="81"/>
      <c r="RP127" s="81"/>
      <c r="RQ127" s="81"/>
      <c r="RR127" s="81"/>
      <c r="RS127" s="81"/>
      <c r="RT127" s="81"/>
      <c r="RU127" s="81"/>
      <c r="RV127" s="81"/>
      <c r="RW127" s="81"/>
      <c r="RX127" s="81"/>
      <c r="RY127" s="81"/>
      <c r="RZ127" s="81"/>
      <c r="SA127" s="81"/>
      <c r="SB127" s="81"/>
      <c r="SC127" s="81"/>
      <c r="SD127" s="81"/>
      <c r="SE127" s="81"/>
      <c r="SF127" s="81"/>
      <c r="SG127" s="81"/>
      <c r="SH127" s="81"/>
      <c r="SI127" s="81"/>
      <c r="SJ127" s="81"/>
      <c r="SK127" s="81"/>
      <c r="SL127" s="81"/>
      <c r="SM127" s="81"/>
      <c r="SN127" s="81"/>
      <c r="SO127" s="81"/>
      <c r="SP127" s="81"/>
      <c r="SQ127" s="81"/>
      <c r="SR127" s="81"/>
      <c r="SS127" s="81"/>
      <c r="ST127" s="81"/>
      <c r="SU127" s="81"/>
      <c r="SV127" s="81"/>
      <c r="SW127" s="81"/>
      <c r="SX127" s="81"/>
      <c r="SY127" s="81"/>
      <c r="SZ127" s="81"/>
      <c r="TA127" s="81"/>
      <c r="TB127" s="81"/>
      <c r="TC127" s="81"/>
      <c r="TD127" s="81"/>
      <c r="TE127" s="81"/>
      <c r="TF127" s="81"/>
      <c r="TG127" s="81"/>
      <c r="TH127" s="81"/>
      <c r="TI127" s="81"/>
      <c r="TJ127" s="81"/>
      <c r="TK127" s="81"/>
      <c r="TL127" s="81"/>
      <c r="TM127" s="81"/>
      <c r="TN127" s="81"/>
      <c r="TO127" s="81"/>
      <c r="TP127" s="81"/>
      <c r="TQ127" s="81"/>
      <c r="TR127" s="81"/>
      <c r="TS127" s="81"/>
      <c r="TT127" s="81"/>
      <c r="TU127" s="81"/>
      <c r="TV127" s="81"/>
      <c r="TW127" s="81"/>
      <c r="TX127" s="81"/>
      <c r="TY127" s="81"/>
      <c r="TZ127" s="81"/>
      <c r="UA127" s="81"/>
      <c r="UB127" s="81"/>
      <c r="UC127" s="81"/>
      <c r="UD127" s="81"/>
      <c r="UE127" s="81"/>
      <c r="UF127" s="81"/>
      <c r="UG127" s="81"/>
      <c r="UH127" s="81"/>
      <c r="UI127" s="81"/>
      <c r="UJ127" s="81"/>
      <c r="UK127" s="81"/>
      <c r="UL127" s="81"/>
      <c r="UM127" s="81"/>
      <c r="UN127" s="81"/>
      <c r="UO127" s="81"/>
      <c r="UP127" s="81"/>
      <c r="UQ127" s="81"/>
      <c r="UR127" s="81"/>
      <c r="US127" s="81"/>
      <c r="UT127" s="81"/>
      <c r="UU127" s="81"/>
      <c r="UV127" s="81"/>
      <c r="UW127" s="81"/>
      <c r="UX127" s="81"/>
      <c r="UY127" s="81"/>
      <c r="UZ127" s="81"/>
      <c r="VA127" s="81"/>
      <c r="VB127" s="81"/>
      <c r="VC127" s="81"/>
      <c r="VD127" s="81"/>
      <c r="VE127" s="81"/>
      <c r="VF127" s="81"/>
      <c r="VG127" s="81"/>
      <c r="VH127" s="81"/>
      <c r="VI127" s="81"/>
      <c r="VJ127" s="81"/>
      <c r="VK127" s="81"/>
      <c r="VL127" s="81"/>
      <c r="VM127" s="81"/>
      <c r="VN127" s="81"/>
      <c r="VO127" s="81"/>
      <c r="VP127" s="81"/>
      <c r="VQ127" s="81"/>
      <c r="VR127" s="81"/>
      <c r="VS127" s="81"/>
      <c r="VT127" s="81"/>
      <c r="VU127" s="81"/>
      <c r="VV127" s="81"/>
      <c r="VW127" s="81"/>
      <c r="VX127" s="81"/>
      <c r="VY127" s="81"/>
      <c r="VZ127" s="81"/>
      <c r="WA127" s="81"/>
      <c r="WB127" s="81"/>
      <c r="WC127" s="81"/>
      <c r="WD127" s="81"/>
      <c r="WE127" s="81"/>
      <c r="WF127" s="81"/>
      <c r="WG127" s="81"/>
      <c r="WH127" s="81"/>
      <c r="WI127" s="81"/>
      <c r="WJ127" s="81"/>
      <c r="WK127" s="81"/>
      <c r="WL127" s="81"/>
      <c r="WM127" s="81"/>
      <c r="WN127" s="81"/>
      <c r="WO127" s="81"/>
      <c r="WP127" s="81"/>
      <c r="WQ127" s="81"/>
      <c r="WR127" s="81"/>
      <c r="WS127" s="81"/>
      <c r="WT127" s="81"/>
      <c r="WU127" s="81"/>
      <c r="WV127" s="81"/>
      <c r="WW127" s="81"/>
      <c r="WX127" s="81"/>
      <c r="WY127" s="81"/>
      <c r="WZ127" s="81"/>
      <c r="XA127" s="81"/>
      <c r="XB127" s="81"/>
      <c r="XC127" s="81"/>
      <c r="XD127" s="81"/>
      <c r="XE127" s="81"/>
      <c r="XF127" s="81"/>
      <c r="XG127" s="81"/>
      <c r="XH127" s="81"/>
      <c r="XI127" s="81"/>
      <c r="XJ127" s="81"/>
      <c r="XK127" s="81"/>
      <c r="XL127" s="81"/>
      <c r="XM127" s="81"/>
      <c r="XN127" s="81"/>
      <c r="XO127" s="81"/>
      <c r="XP127" s="81"/>
      <c r="XQ127" s="81"/>
      <c r="XR127" s="81"/>
      <c r="XS127" s="81"/>
      <c r="XT127" s="81"/>
      <c r="XU127" s="81"/>
      <c r="XV127" s="81"/>
      <c r="XW127" s="81"/>
      <c r="XX127" s="81"/>
      <c r="XY127" s="81"/>
      <c r="XZ127" s="81"/>
      <c r="YA127" s="81"/>
      <c r="YB127" s="81"/>
      <c r="YC127" s="81"/>
      <c r="YD127" s="81"/>
      <c r="YE127" s="81"/>
      <c r="YF127" s="81"/>
      <c r="YG127" s="81"/>
      <c r="YH127" s="81"/>
      <c r="YI127" s="81"/>
      <c r="YJ127" s="81"/>
      <c r="YK127" s="81"/>
      <c r="YL127" s="81"/>
      <c r="YM127" s="81"/>
      <c r="YN127" s="81"/>
      <c r="YO127" s="81"/>
      <c r="YP127" s="81"/>
      <c r="YQ127" s="81"/>
      <c r="YR127" s="81"/>
      <c r="YS127" s="81"/>
      <c r="YT127" s="81"/>
      <c r="YU127" s="81"/>
      <c r="YV127" s="81"/>
      <c r="YW127" s="81"/>
      <c r="YX127" s="81"/>
      <c r="YY127" s="81"/>
      <c r="YZ127" s="81"/>
      <c r="ZA127" s="81"/>
      <c r="ZB127" s="81"/>
      <c r="ZC127" s="81"/>
      <c r="ZD127" s="81"/>
      <c r="ZE127" s="81"/>
      <c r="ZF127" s="81"/>
      <c r="ZG127" s="81"/>
      <c r="ZH127" s="81"/>
      <c r="ZI127" s="81"/>
      <c r="ZJ127" s="81"/>
      <c r="ZK127" s="81"/>
      <c r="ZL127" s="81"/>
      <c r="ZM127" s="81"/>
      <c r="ZN127" s="81"/>
      <c r="ZO127" s="81"/>
      <c r="ZP127" s="81"/>
      <c r="ZQ127" s="81"/>
      <c r="ZR127" s="81"/>
      <c r="ZS127" s="81"/>
      <c r="ZT127" s="81"/>
      <c r="ZU127" s="81"/>
      <c r="ZV127" s="81"/>
      <c r="ZW127" s="81"/>
      <c r="ZX127" s="81"/>
      <c r="ZY127" s="81"/>
      <c r="ZZ127" s="81"/>
      <c r="AAA127" s="81"/>
      <c r="AAB127" s="81"/>
      <c r="AAC127" s="81"/>
      <c r="AAD127" s="81"/>
      <c r="AAE127" s="81"/>
      <c r="AAF127" s="81"/>
      <c r="AAG127" s="81"/>
      <c r="AAH127" s="81"/>
      <c r="AAI127" s="81"/>
      <c r="AAJ127" s="81"/>
      <c r="AAK127" s="81"/>
      <c r="AAL127" s="81"/>
      <c r="AAM127" s="81"/>
      <c r="AAN127" s="81"/>
      <c r="AAO127" s="81"/>
      <c r="AAP127" s="81"/>
      <c r="AAQ127" s="81"/>
      <c r="AAR127" s="81"/>
      <c r="AAS127" s="81"/>
      <c r="AAT127" s="81"/>
      <c r="AAU127" s="81"/>
      <c r="AAV127" s="81"/>
      <c r="AAW127" s="81"/>
      <c r="AAX127" s="81"/>
      <c r="AAY127" s="81"/>
      <c r="AAZ127" s="81"/>
      <c r="ABA127" s="81"/>
      <c r="ABB127" s="81"/>
      <c r="ABC127" s="81"/>
      <c r="ABD127" s="81"/>
      <c r="ABE127" s="81"/>
      <c r="ABF127" s="81"/>
      <c r="ABG127" s="81"/>
      <c r="ABH127" s="81"/>
      <c r="ABI127" s="81"/>
      <c r="ABJ127" s="81"/>
      <c r="ABK127" s="81"/>
      <c r="ABL127" s="81"/>
      <c r="ABM127" s="81"/>
      <c r="ABN127" s="81"/>
      <c r="ABO127" s="81"/>
      <c r="ABP127" s="81"/>
      <c r="ABQ127" s="81"/>
      <c r="ABR127" s="81"/>
      <c r="ABS127" s="81"/>
      <c r="ABT127" s="81"/>
      <c r="ABU127" s="81"/>
      <c r="ABV127" s="81"/>
      <c r="ABW127" s="81"/>
      <c r="ABX127" s="81"/>
      <c r="ABY127" s="81"/>
      <c r="ABZ127" s="81"/>
      <c r="ACA127" s="81"/>
      <c r="ACB127" s="81"/>
      <c r="ACC127" s="81"/>
      <c r="ACD127" s="81"/>
      <c r="ACE127" s="81"/>
      <c r="ACF127" s="81"/>
      <c r="ACG127" s="81"/>
      <c r="ACH127" s="81"/>
      <c r="ACI127" s="81"/>
      <c r="ACJ127" s="81"/>
      <c r="ACK127" s="81"/>
      <c r="ACL127" s="81"/>
      <c r="ACM127" s="81"/>
      <c r="ACN127" s="81"/>
      <c r="ACO127" s="81"/>
      <c r="ACP127" s="81"/>
      <c r="ACQ127" s="81"/>
      <c r="ACR127" s="81"/>
      <c r="ACS127" s="81"/>
      <c r="ACT127" s="81"/>
      <c r="ACU127" s="81"/>
      <c r="ACV127" s="81"/>
      <c r="ACW127" s="81"/>
      <c r="ACX127" s="81"/>
      <c r="ACY127" s="81"/>
      <c r="ACZ127" s="81"/>
      <c r="ADA127" s="81"/>
      <c r="ADB127" s="81"/>
      <c r="ADC127" s="81"/>
      <c r="ADD127" s="81"/>
      <c r="ADE127" s="81"/>
      <c r="ADF127" s="81"/>
      <c r="ADG127" s="81"/>
      <c r="ADH127" s="81"/>
      <c r="ADI127" s="81"/>
      <c r="ADJ127" s="81"/>
      <c r="ADK127" s="81"/>
      <c r="ADL127" s="81"/>
      <c r="ADM127" s="81"/>
      <c r="ADN127" s="81"/>
      <c r="ADO127" s="81"/>
      <c r="ADP127" s="81"/>
      <c r="ADQ127" s="81"/>
      <c r="ADR127" s="81"/>
      <c r="ADS127" s="81"/>
      <c r="ADT127" s="81"/>
      <c r="ADU127" s="81"/>
      <c r="ADV127" s="81"/>
      <c r="ADW127" s="81"/>
      <c r="ADX127" s="81"/>
      <c r="ADY127" s="81"/>
      <c r="ADZ127" s="81"/>
      <c r="AEA127" s="81"/>
      <c r="AEB127" s="81"/>
      <c r="AEC127" s="81"/>
      <c r="AED127" s="81"/>
      <c r="AEE127" s="81"/>
      <c r="AEF127" s="81"/>
      <c r="AEG127" s="81"/>
      <c r="AEH127" s="81"/>
      <c r="AEI127" s="81"/>
      <c r="AEJ127" s="81"/>
      <c r="AEK127" s="81"/>
      <c r="AEL127" s="81"/>
      <c r="AEM127" s="81"/>
      <c r="AEN127" s="81"/>
      <c r="AEO127" s="81"/>
      <c r="AEP127" s="81"/>
      <c r="AEQ127" s="81"/>
      <c r="AER127" s="81"/>
      <c r="AES127" s="81"/>
      <c r="AET127" s="81"/>
      <c r="AEU127" s="81"/>
      <c r="AEV127" s="81"/>
      <c r="AEW127" s="81"/>
      <c r="AEX127" s="81"/>
      <c r="AEY127" s="81"/>
      <c r="AEZ127" s="81"/>
      <c r="AFA127" s="81"/>
      <c r="AFB127" s="81"/>
      <c r="AFC127" s="81"/>
      <c r="AFD127" s="81"/>
      <c r="AFE127" s="81"/>
      <c r="AFF127" s="81"/>
      <c r="AFG127" s="81"/>
      <c r="AFH127" s="81"/>
      <c r="AFI127" s="81"/>
      <c r="AFJ127" s="81"/>
      <c r="AFK127" s="81"/>
      <c r="AFL127" s="81"/>
      <c r="AFM127" s="81"/>
      <c r="AFN127" s="81"/>
      <c r="AFO127" s="81"/>
      <c r="AFP127" s="81"/>
      <c r="AFQ127" s="81"/>
      <c r="AFR127" s="81"/>
      <c r="AFS127" s="81"/>
      <c r="AFT127" s="81"/>
      <c r="AFU127" s="81"/>
      <c r="AFV127" s="81"/>
      <c r="AFW127" s="81"/>
      <c r="AFX127" s="81"/>
      <c r="AFY127" s="81"/>
      <c r="AFZ127" s="81"/>
      <c r="AGA127" s="81"/>
      <c r="AGB127" s="81"/>
      <c r="AGC127" s="81"/>
      <c r="AGD127" s="81"/>
      <c r="AGE127" s="81"/>
      <c r="AGF127" s="81"/>
      <c r="AGG127" s="81"/>
      <c r="AGH127" s="81"/>
      <c r="AGI127" s="81"/>
      <c r="AGJ127" s="81"/>
      <c r="AGK127" s="81"/>
      <c r="AGL127" s="81"/>
      <c r="AGM127" s="81"/>
      <c r="AGN127" s="81"/>
      <c r="AGO127" s="81"/>
      <c r="AGP127" s="81"/>
      <c r="AGQ127" s="81"/>
      <c r="AGR127" s="81"/>
      <c r="AGS127" s="81"/>
      <c r="AGT127" s="81"/>
      <c r="AGU127" s="81"/>
      <c r="AGV127" s="81"/>
      <c r="AGW127" s="81"/>
      <c r="AGX127" s="81"/>
      <c r="AGY127" s="81"/>
      <c r="AGZ127" s="81"/>
      <c r="AHA127" s="81"/>
      <c r="AHB127" s="81"/>
      <c r="AHC127" s="81"/>
      <c r="AHD127" s="81"/>
      <c r="AHE127" s="81"/>
      <c r="AHF127" s="81"/>
      <c r="AHG127" s="81"/>
      <c r="AHH127" s="81"/>
      <c r="AHI127" s="81"/>
      <c r="AHJ127" s="81"/>
      <c r="AHK127" s="81"/>
      <c r="AHL127" s="81"/>
      <c r="AHM127" s="81"/>
      <c r="AHN127" s="81"/>
      <c r="AHO127" s="81"/>
      <c r="AHP127" s="81"/>
      <c r="AHQ127" s="81"/>
      <c r="AHR127" s="81"/>
      <c r="AHS127" s="81"/>
      <c r="AHT127" s="81"/>
      <c r="AHU127" s="81"/>
      <c r="AHV127" s="81"/>
      <c r="AHW127" s="81"/>
      <c r="AHX127" s="81"/>
      <c r="AHY127" s="81"/>
      <c r="AHZ127" s="81"/>
      <c r="AIA127" s="81"/>
      <c r="AIB127" s="81"/>
      <c r="AIC127" s="81"/>
      <c r="AID127" s="81"/>
      <c r="AIE127" s="81"/>
      <c r="AIF127" s="81"/>
      <c r="AIG127" s="81"/>
      <c r="AIH127" s="81"/>
      <c r="AII127" s="81"/>
      <c r="AIJ127" s="81"/>
      <c r="AIK127" s="81"/>
      <c r="AIL127" s="81"/>
      <c r="AIM127" s="81"/>
      <c r="AIN127" s="81"/>
      <c r="AIO127" s="81"/>
      <c r="AIP127" s="81"/>
      <c r="AIQ127" s="81"/>
      <c r="AIR127" s="81"/>
      <c r="AIS127" s="81"/>
      <c r="AIT127" s="81"/>
      <c r="AIU127" s="81"/>
      <c r="AIV127" s="81"/>
      <c r="AIW127" s="81"/>
      <c r="AIX127" s="81"/>
      <c r="AIY127" s="81"/>
      <c r="AIZ127" s="81"/>
      <c r="AJA127" s="81"/>
      <c r="AJB127" s="81"/>
      <c r="AJC127" s="81"/>
      <c r="AJD127" s="81"/>
      <c r="AJE127" s="81"/>
      <c r="AJF127" s="81"/>
      <c r="AJG127" s="81"/>
      <c r="AJH127" s="81"/>
      <c r="AJI127" s="81"/>
      <c r="AJJ127" s="81"/>
      <c r="AJK127" s="81"/>
      <c r="AJL127" s="81"/>
      <c r="AJM127" s="81"/>
      <c r="AJN127" s="81"/>
      <c r="AJO127" s="81"/>
      <c r="AJP127" s="81"/>
      <c r="AJQ127" s="81"/>
      <c r="AJR127" s="81"/>
      <c r="AJS127" s="81"/>
      <c r="AJT127" s="81"/>
      <c r="AJU127" s="81"/>
      <c r="AJV127" s="81"/>
      <c r="AJW127" s="81"/>
      <c r="AJX127" s="81"/>
      <c r="AJY127" s="81"/>
      <c r="AJZ127" s="81"/>
      <c r="AKA127" s="81"/>
      <c r="AKB127" s="81"/>
      <c r="AKC127" s="81"/>
      <c r="AKD127" s="81"/>
      <c r="AKE127" s="81"/>
      <c r="AKF127" s="81"/>
      <c r="AKG127" s="81"/>
      <c r="AKH127" s="81"/>
      <c r="AKI127" s="81"/>
      <c r="AKJ127" s="81"/>
      <c r="AKK127" s="81"/>
      <c r="AKL127" s="81"/>
      <c r="AKM127" s="81"/>
      <c r="AKN127" s="81"/>
      <c r="AKO127" s="81"/>
      <c r="AKP127" s="81"/>
      <c r="AKQ127" s="81"/>
      <c r="AKR127" s="81"/>
      <c r="AKS127" s="81"/>
      <c r="AKT127" s="81"/>
      <c r="AKU127" s="81"/>
      <c r="AKV127" s="81"/>
      <c r="AKW127" s="81"/>
      <c r="AKX127" s="81"/>
      <c r="AKY127" s="81"/>
      <c r="AKZ127" s="81"/>
      <c r="ALA127" s="81"/>
      <c r="ALB127" s="81"/>
      <c r="ALC127" s="81"/>
      <c r="ALD127" s="81"/>
      <c r="ALE127" s="81"/>
      <c r="ALF127" s="81"/>
      <c r="ALG127" s="81"/>
      <c r="ALH127" s="81"/>
      <c r="ALI127" s="81"/>
      <c r="ALJ127" s="81"/>
      <c r="ALK127" s="81"/>
      <c r="ALL127" s="81"/>
      <c r="ALM127" s="81"/>
      <c r="ALN127" s="81"/>
      <c r="ALO127" s="81"/>
      <c r="ALP127" s="81"/>
      <c r="ALQ127" s="81"/>
      <c r="ALR127" s="81"/>
      <c r="ALS127" s="81"/>
      <c r="ALT127" s="81"/>
      <c r="ALU127" s="81"/>
      <c r="ALV127" s="81"/>
      <c r="ALW127" s="81"/>
      <c r="ALX127" s="81"/>
      <c r="ALY127" s="81"/>
      <c r="ALZ127" s="81"/>
      <c r="AMA127" s="81"/>
      <c r="AMB127" s="81"/>
      <c r="AMC127" s="81"/>
      <c r="AMD127" s="81"/>
      <c r="AME127" s="81"/>
      <c r="AMF127" s="81"/>
      <c r="AMG127" s="81"/>
      <c r="AMH127" s="81"/>
      <c r="AMI127" s="81"/>
      <c r="AMJ127" s="81"/>
      <c r="AMK127" s="81"/>
      <c r="AML127" s="81"/>
      <c r="AMM127" s="81"/>
      <c r="AMN127" s="81"/>
      <c r="AMO127" s="81"/>
      <c r="AMP127" s="81"/>
      <c r="AMQ127" s="81"/>
      <c r="AMR127" s="81"/>
      <c r="AMS127" s="81"/>
      <c r="AMT127" s="81"/>
      <c r="AMU127" s="81"/>
      <c r="AMV127" s="81"/>
      <c r="AMW127" s="81"/>
      <c r="AMX127" s="81"/>
      <c r="AMY127" s="81"/>
      <c r="AMZ127" s="81"/>
      <c r="ANA127" s="81"/>
      <c r="ANB127" s="81"/>
      <c r="ANC127" s="81"/>
      <c r="AND127" s="81"/>
      <c r="ANE127" s="81"/>
      <c r="ANF127" s="81"/>
      <c r="ANG127" s="81"/>
      <c r="ANH127" s="81"/>
      <c r="ANI127" s="81"/>
      <c r="ANJ127" s="81"/>
      <c r="ANK127" s="81"/>
      <c r="ANL127" s="81"/>
      <c r="ANM127" s="81"/>
      <c r="ANN127" s="81"/>
      <c r="ANO127" s="81"/>
      <c r="ANP127" s="81"/>
      <c r="ANQ127" s="81"/>
      <c r="ANR127" s="81"/>
      <c r="ANS127" s="81"/>
      <c r="ANT127" s="81"/>
      <c r="ANU127" s="81"/>
      <c r="ANV127" s="81"/>
      <c r="ANW127" s="81"/>
      <c r="ANX127" s="81"/>
      <c r="ANY127" s="81"/>
      <c r="ANZ127" s="81"/>
      <c r="AOA127" s="81"/>
      <c r="AOB127" s="81"/>
      <c r="AOC127" s="81"/>
      <c r="AOD127" s="81"/>
      <c r="AOE127" s="81"/>
      <c r="AOF127" s="81"/>
      <c r="AOG127" s="81"/>
      <c r="AOH127" s="81"/>
      <c r="AOI127" s="81"/>
      <c r="AOJ127" s="81"/>
      <c r="AOK127" s="81"/>
      <c r="AOL127" s="81"/>
      <c r="AOM127" s="81"/>
      <c r="AON127" s="81"/>
      <c r="AOO127" s="81"/>
      <c r="AOP127" s="81"/>
      <c r="AOQ127" s="81"/>
      <c r="AOR127" s="81"/>
      <c r="AOS127" s="81"/>
      <c r="AOT127" s="81"/>
      <c r="AOU127" s="81"/>
      <c r="AOV127" s="81"/>
      <c r="AOW127" s="81"/>
      <c r="AOX127" s="81"/>
      <c r="AOY127" s="81"/>
      <c r="AOZ127" s="81"/>
      <c r="APA127" s="81"/>
      <c r="APB127" s="81"/>
      <c r="APC127" s="81"/>
      <c r="APD127" s="81"/>
      <c r="APE127" s="81"/>
      <c r="APF127" s="81"/>
      <c r="APG127" s="81"/>
      <c r="APH127" s="81"/>
      <c r="API127" s="81"/>
      <c r="APJ127" s="81"/>
      <c r="APK127" s="81"/>
      <c r="APL127" s="81"/>
      <c r="APM127" s="81"/>
      <c r="APN127" s="81"/>
      <c r="APO127" s="81"/>
      <c r="APP127" s="81"/>
      <c r="APQ127" s="81"/>
      <c r="APR127" s="81"/>
      <c r="APS127" s="81"/>
      <c r="APT127" s="81"/>
      <c r="APU127" s="81"/>
      <c r="APV127" s="81"/>
      <c r="APW127" s="81"/>
      <c r="APX127" s="81"/>
      <c r="APY127" s="81"/>
      <c r="APZ127" s="81"/>
      <c r="AQA127" s="81"/>
      <c r="AQB127" s="81"/>
      <c r="AQC127" s="81"/>
      <c r="AQD127" s="81"/>
      <c r="AQE127" s="81"/>
      <c r="AQF127" s="81"/>
      <c r="AQG127" s="81"/>
      <c r="AQH127" s="81"/>
      <c r="AQI127" s="81"/>
      <c r="AQJ127" s="81"/>
      <c r="AQK127" s="81"/>
      <c r="AQL127" s="81"/>
      <c r="AQM127" s="81"/>
      <c r="AQN127" s="81"/>
      <c r="AQO127" s="81"/>
      <c r="AQP127" s="81"/>
      <c r="AQQ127" s="81"/>
      <c r="AQR127" s="81"/>
      <c r="AQS127" s="81"/>
      <c r="AQT127" s="81"/>
      <c r="AQU127" s="81"/>
      <c r="AQV127" s="81"/>
      <c r="AQW127" s="81"/>
      <c r="AQX127" s="81"/>
      <c r="AQY127" s="81"/>
      <c r="AQZ127" s="81"/>
      <c r="ARA127" s="81"/>
      <c r="ARB127" s="81"/>
      <c r="ARC127" s="81"/>
      <c r="ARD127" s="81"/>
      <c r="ARE127" s="81"/>
      <c r="ARF127" s="81"/>
      <c r="ARG127" s="81"/>
      <c r="ARH127" s="81"/>
      <c r="ARI127" s="81"/>
      <c r="ARJ127" s="81"/>
      <c r="ARK127" s="81"/>
      <c r="ARL127" s="81"/>
      <c r="ARM127" s="81"/>
      <c r="ARN127" s="81"/>
      <c r="ARO127" s="81"/>
      <c r="ARP127" s="81"/>
      <c r="ARQ127" s="81"/>
      <c r="ARR127" s="81"/>
      <c r="ARS127" s="81"/>
      <c r="ART127" s="81"/>
      <c r="ARU127" s="81"/>
      <c r="ARV127" s="81"/>
      <c r="ARW127" s="81"/>
      <c r="BCC127" s="81"/>
      <c r="BCD127" s="81"/>
      <c r="BCE127" s="81"/>
      <c r="BCF127" s="81"/>
      <c r="BCG127" s="81"/>
      <c r="BCH127" s="81"/>
      <c r="BCI127" s="81"/>
      <c r="BCJ127" s="81"/>
      <c r="BCK127" s="81"/>
      <c r="BCL127" s="81"/>
      <c r="BCM127" s="81"/>
      <c r="BCN127" s="81"/>
      <c r="BCO127" s="81"/>
      <c r="BCP127" s="81"/>
      <c r="BCQ127" s="81"/>
      <c r="BCR127" s="81"/>
      <c r="BCS127" s="81"/>
      <c r="BCT127" s="81"/>
      <c r="BCU127" s="81"/>
      <c r="BCV127" s="81"/>
      <c r="BCW127" s="81"/>
      <c r="BCX127" s="81"/>
      <c r="BCY127" s="81"/>
      <c r="BCZ127" s="81"/>
      <c r="BDA127" s="81"/>
      <c r="BDB127" s="81"/>
      <c r="BDC127" s="81"/>
      <c r="BDD127" s="81"/>
      <c r="BDE127" s="81"/>
      <c r="BDF127" s="81"/>
      <c r="BDG127" s="81"/>
      <c r="BDH127" s="81"/>
      <c r="BDI127" s="81"/>
      <c r="BDJ127" s="81"/>
      <c r="BDK127" s="81"/>
      <c r="BDL127" s="81"/>
      <c r="BDM127" s="81"/>
      <c r="BDN127" s="81"/>
      <c r="BDO127" s="81"/>
      <c r="BDP127" s="81"/>
      <c r="BDQ127" s="81"/>
      <c r="BDR127" s="81"/>
      <c r="BDS127" s="81"/>
      <c r="BDT127" s="81"/>
      <c r="BDU127" s="81"/>
      <c r="BDV127" s="81"/>
      <c r="BDW127" s="81"/>
      <c r="BDX127" s="81"/>
      <c r="BDY127" s="81"/>
      <c r="BDZ127" s="81"/>
      <c r="BEA127" s="81"/>
      <c r="BEB127" s="81"/>
      <c r="BEC127" s="81"/>
      <c r="BED127" s="81"/>
      <c r="BEE127" s="81"/>
      <c r="BEF127" s="81"/>
      <c r="BEG127" s="81"/>
      <c r="BEH127" s="81"/>
      <c r="BEI127" s="81"/>
      <c r="BEJ127" s="81"/>
      <c r="BEK127" s="81"/>
      <c r="BEL127" s="81"/>
      <c r="BEM127" s="81"/>
      <c r="BEN127" s="81"/>
      <c r="BEO127" s="81"/>
      <c r="BEP127" s="81"/>
      <c r="BEQ127" s="81"/>
      <c r="BER127" s="81"/>
      <c r="BES127" s="81"/>
      <c r="BET127" s="81"/>
      <c r="BEU127" s="81"/>
      <c r="BEV127" s="81"/>
      <c r="BEW127" s="81"/>
      <c r="BEX127" s="81"/>
      <c r="BEY127" s="81"/>
      <c r="BEZ127" s="81"/>
      <c r="BFA127" s="81"/>
      <c r="BFB127" s="81"/>
      <c r="BFC127" s="81"/>
      <c r="BFD127" s="81"/>
      <c r="BFE127" s="81"/>
      <c r="BFF127" s="81"/>
      <c r="BFG127" s="81"/>
      <c r="BFH127" s="81"/>
      <c r="BFI127" s="81"/>
      <c r="BFJ127" s="81"/>
      <c r="BFK127" s="81"/>
      <c r="BFL127" s="81"/>
      <c r="BFM127" s="81"/>
      <c r="BFN127" s="81"/>
      <c r="BFO127" s="81"/>
      <c r="BFP127" s="81"/>
      <c r="BFQ127" s="81"/>
      <c r="BFR127" s="81"/>
      <c r="BFS127" s="81"/>
      <c r="BFT127" s="81"/>
      <c r="BFU127" s="81"/>
      <c r="BFV127" s="81"/>
      <c r="BFW127" s="81"/>
      <c r="BFX127" s="81"/>
      <c r="BFY127" s="81"/>
      <c r="BFZ127" s="81"/>
      <c r="BGA127" s="81"/>
      <c r="BGB127" s="81"/>
      <c r="BGC127" s="81"/>
      <c r="BGD127" s="81"/>
      <c r="BGE127" s="81"/>
      <c r="BGF127" s="81"/>
      <c r="BGG127" s="81"/>
      <c r="BGH127" s="81"/>
      <c r="BGI127" s="81"/>
      <c r="BGJ127" s="81"/>
      <c r="BGK127" s="81"/>
      <c r="BGL127" s="81"/>
      <c r="BGM127" s="81"/>
      <c r="BGN127" s="81"/>
      <c r="BGO127" s="81"/>
      <c r="BGP127" s="81"/>
      <c r="BGQ127" s="81"/>
      <c r="BGR127" s="81"/>
      <c r="BGS127" s="81"/>
      <c r="BGT127" s="81"/>
      <c r="BGU127" s="81"/>
      <c r="BGV127" s="81"/>
      <c r="BGW127" s="81"/>
      <c r="BGX127" s="81"/>
      <c r="BGY127" s="81"/>
      <c r="BGZ127" s="81"/>
      <c r="BHA127" s="81"/>
      <c r="BHB127" s="81"/>
      <c r="BHC127" s="81"/>
      <c r="BHD127" s="81"/>
      <c r="BHE127" s="81"/>
      <c r="BHF127" s="81"/>
      <c r="BHG127" s="81"/>
      <c r="BHH127" s="81"/>
      <c r="BHI127" s="81"/>
      <c r="BHJ127" s="81"/>
      <c r="BHK127" s="81"/>
      <c r="BHL127" s="81"/>
      <c r="BHM127" s="81"/>
      <c r="BHN127" s="81"/>
      <c r="BHO127" s="81"/>
      <c r="BHP127" s="81"/>
      <c r="BHQ127" s="81"/>
      <c r="BHR127" s="81"/>
      <c r="BHS127" s="81"/>
      <c r="BHT127" s="81"/>
      <c r="BHU127" s="81"/>
      <c r="BHV127" s="81"/>
      <c r="BHW127" s="81"/>
      <c r="BHX127" s="81"/>
      <c r="BHY127" s="81"/>
      <c r="BHZ127" s="81"/>
      <c r="BIA127" s="81"/>
      <c r="BIB127" s="81"/>
      <c r="BIC127" s="81"/>
      <c r="BID127" s="81"/>
      <c r="BIE127" s="81"/>
      <c r="BIF127" s="81"/>
      <c r="BIG127" s="81"/>
      <c r="BIH127" s="81"/>
      <c r="BII127" s="81"/>
      <c r="BIJ127" s="81"/>
      <c r="BIK127" s="81"/>
      <c r="BIL127" s="81"/>
      <c r="BIM127" s="81"/>
      <c r="BIN127" s="81"/>
      <c r="BIO127" s="81"/>
      <c r="BIP127" s="81"/>
      <c r="BIQ127" s="81"/>
      <c r="BIR127" s="81"/>
      <c r="BIS127" s="81"/>
      <c r="BIT127" s="81"/>
      <c r="BIU127" s="81"/>
      <c r="BIV127" s="81"/>
      <c r="BIW127" s="81"/>
      <c r="BIX127" s="81"/>
      <c r="BIY127" s="81"/>
      <c r="BIZ127" s="81"/>
      <c r="BJA127" s="81"/>
      <c r="BJB127" s="81"/>
      <c r="BJC127" s="81"/>
      <c r="BJD127" s="81"/>
      <c r="BJE127" s="81"/>
      <c r="BJF127" s="81"/>
      <c r="BJG127" s="81"/>
      <c r="BJH127" s="81"/>
      <c r="BJI127" s="81"/>
      <c r="BJJ127" s="81"/>
      <c r="BJK127" s="81"/>
      <c r="BJL127" s="81"/>
      <c r="BJM127" s="81"/>
      <c r="BJN127" s="81"/>
      <c r="BJO127" s="81"/>
      <c r="BJP127" s="81"/>
      <c r="BJQ127" s="81"/>
      <c r="BJR127" s="81"/>
      <c r="BJS127" s="81"/>
      <c r="BJT127" s="81"/>
      <c r="BJU127" s="81"/>
      <c r="BJV127" s="81"/>
      <c r="BJW127" s="81"/>
      <c r="BJX127" s="81"/>
      <c r="BJY127" s="81"/>
      <c r="BJZ127" s="81"/>
      <c r="BKA127" s="81"/>
      <c r="BKB127" s="81"/>
      <c r="BKC127" s="81"/>
      <c r="BKD127" s="81"/>
      <c r="BKE127" s="81"/>
      <c r="BKF127" s="81"/>
      <c r="BKG127" s="81"/>
      <c r="BKH127" s="81"/>
      <c r="BKI127" s="81"/>
      <c r="BKJ127" s="81"/>
      <c r="BKK127" s="81"/>
      <c r="BKL127" s="81"/>
      <c r="BKM127" s="81"/>
      <c r="BKN127" s="81"/>
      <c r="BKO127" s="81"/>
      <c r="BKP127" s="81"/>
      <c r="BKQ127" s="81"/>
      <c r="BKR127" s="81"/>
      <c r="BKS127" s="81"/>
      <c r="BKT127" s="81"/>
      <c r="BKU127" s="81"/>
      <c r="BKV127" s="81"/>
      <c r="BKW127" s="81"/>
      <c r="BKX127" s="81"/>
      <c r="BKY127" s="81"/>
      <c r="BKZ127" s="81"/>
      <c r="BLA127" s="81"/>
      <c r="BLB127" s="81"/>
      <c r="BLC127" s="81"/>
      <c r="BLD127" s="81"/>
      <c r="BLE127" s="81"/>
      <c r="BLF127" s="81"/>
      <c r="BLG127" s="81"/>
      <c r="BLH127" s="81"/>
      <c r="BLI127" s="81"/>
      <c r="BLJ127" s="81"/>
      <c r="BLK127" s="81"/>
      <c r="BLL127" s="81"/>
      <c r="BLM127" s="81"/>
      <c r="BLN127" s="81"/>
      <c r="BLO127" s="81"/>
      <c r="BLP127" s="81"/>
      <c r="BLQ127" s="81"/>
      <c r="BLR127" s="81"/>
      <c r="BLS127" s="81"/>
      <c r="BLT127" s="81"/>
      <c r="BLU127" s="81"/>
      <c r="BLV127" s="81"/>
      <c r="BLW127" s="81"/>
      <c r="BLX127" s="81"/>
      <c r="BLY127" s="81"/>
      <c r="BLZ127" s="81"/>
      <c r="BMA127" s="81"/>
      <c r="BMB127" s="81"/>
      <c r="BMC127" s="81"/>
      <c r="BMD127" s="81"/>
      <c r="BME127" s="81"/>
      <c r="BMF127" s="81"/>
      <c r="BMG127" s="81"/>
      <c r="BMH127" s="81"/>
      <c r="BMI127" s="81"/>
      <c r="BMJ127" s="81"/>
      <c r="BMK127" s="81"/>
      <c r="BML127" s="81"/>
      <c r="BMM127" s="81"/>
      <c r="BMN127" s="81"/>
      <c r="BMO127" s="81"/>
      <c r="BMP127" s="81"/>
      <c r="BMQ127" s="81"/>
      <c r="BMR127" s="81"/>
      <c r="BMS127" s="81"/>
      <c r="BMT127" s="81"/>
      <c r="BMU127" s="81"/>
      <c r="BMV127" s="81"/>
      <c r="BMW127" s="81"/>
      <c r="BMX127" s="81"/>
      <c r="BMY127" s="81"/>
      <c r="BMZ127" s="81"/>
      <c r="BNA127" s="81"/>
      <c r="BNB127" s="81"/>
      <c r="BNC127" s="81"/>
      <c r="BND127" s="81"/>
      <c r="BNE127" s="81"/>
      <c r="BNF127" s="81"/>
      <c r="BNG127" s="81"/>
      <c r="BNH127" s="81"/>
      <c r="BNI127" s="81"/>
      <c r="BNJ127" s="81"/>
      <c r="BNK127" s="81"/>
      <c r="BNL127" s="81"/>
      <c r="BNM127" s="81"/>
      <c r="BNN127" s="81"/>
      <c r="BNO127" s="81"/>
      <c r="BNP127" s="81"/>
      <c r="BNQ127" s="81"/>
      <c r="BNR127" s="81"/>
      <c r="BNS127" s="81"/>
      <c r="BNT127" s="81"/>
      <c r="BNU127" s="81"/>
      <c r="BNV127" s="81"/>
      <c r="BNW127" s="81"/>
      <c r="BNX127" s="81"/>
      <c r="BNY127" s="81"/>
      <c r="BNZ127" s="81"/>
      <c r="BOA127" s="81"/>
      <c r="BOB127" s="81"/>
      <c r="BOC127" s="81"/>
      <c r="BOD127" s="81"/>
      <c r="BOE127" s="81"/>
      <c r="BOF127" s="81"/>
      <c r="BOG127" s="81"/>
      <c r="BOH127" s="81"/>
      <c r="BOI127" s="81"/>
      <c r="BOJ127" s="81"/>
      <c r="BOK127" s="81"/>
      <c r="BOL127" s="81"/>
      <c r="BOM127" s="81"/>
      <c r="BON127" s="81"/>
      <c r="BOO127" s="81"/>
      <c r="BOP127" s="81"/>
      <c r="BOQ127" s="81"/>
      <c r="BOR127" s="81"/>
      <c r="BOS127" s="81"/>
      <c r="BOT127" s="81"/>
      <c r="BOU127" s="81"/>
      <c r="BOV127" s="81"/>
      <c r="BOW127" s="81"/>
      <c r="BOX127" s="81"/>
      <c r="BOY127" s="81"/>
      <c r="BOZ127" s="81"/>
      <c r="BPA127" s="81"/>
      <c r="BPB127" s="81"/>
      <c r="BPC127" s="81"/>
      <c r="BPD127" s="81"/>
      <c r="BPE127" s="81"/>
      <c r="BPF127" s="81"/>
      <c r="BPG127" s="81"/>
      <c r="BPH127" s="81"/>
      <c r="BPI127" s="81"/>
      <c r="BPJ127" s="81"/>
      <c r="BPK127" s="81"/>
      <c r="BPL127" s="81"/>
      <c r="BPM127" s="81"/>
      <c r="BPN127" s="81"/>
      <c r="BPO127" s="81"/>
      <c r="BPP127" s="81"/>
      <c r="BPQ127" s="81"/>
      <c r="BPR127" s="81"/>
      <c r="BPS127" s="81"/>
      <c r="BPT127" s="81"/>
      <c r="BPU127" s="81"/>
      <c r="BPV127" s="81"/>
      <c r="BPW127" s="81"/>
      <c r="BPX127" s="81"/>
      <c r="BPY127" s="81"/>
      <c r="BPZ127" s="81"/>
      <c r="BQA127" s="81"/>
      <c r="BQB127" s="81"/>
      <c r="BQC127" s="81"/>
      <c r="BQD127" s="81"/>
      <c r="BQE127" s="81"/>
      <c r="BQF127" s="81"/>
      <c r="BQG127" s="81"/>
      <c r="BQH127" s="81"/>
      <c r="BQI127" s="81"/>
      <c r="BQJ127" s="81"/>
      <c r="BQK127" s="81"/>
      <c r="BQL127" s="81"/>
      <c r="BQM127" s="81"/>
      <c r="BQN127" s="81"/>
      <c r="BQO127" s="81"/>
      <c r="BQP127" s="81"/>
      <c r="BQQ127" s="81"/>
      <c r="BQR127" s="81"/>
      <c r="BQS127" s="81"/>
      <c r="BQT127" s="81"/>
      <c r="BQU127" s="81"/>
      <c r="BQV127" s="81"/>
      <c r="BQW127" s="81"/>
      <c r="BQX127" s="81"/>
      <c r="BQY127" s="81"/>
      <c r="BQZ127" s="81"/>
      <c r="BRA127" s="81"/>
      <c r="BRB127" s="81"/>
      <c r="BRC127" s="81"/>
      <c r="BRD127" s="81"/>
      <c r="BRE127" s="81"/>
      <c r="BRF127" s="81"/>
      <c r="BRG127" s="81"/>
      <c r="BRH127" s="81"/>
      <c r="BRI127" s="81"/>
      <c r="BRJ127" s="81"/>
      <c r="BRK127" s="81"/>
      <c r="BRL127" s="81"/>
      <c r="BRM127" s="81"/>
      <c r="BRN127" s="81"/>
      <c r="BRO127" s="81"/>
      <c r="BRP127" s="81"/>
      <c r="BRQ127" s="81"/>
      <c r="BRR127" s="81"/>
      <c r="BRS127" s="81"/>
      <c r="BRT127" s="81"/>
      <c r="BRU127" s="81"/>
      <c r="BRV127" s="81"/>
      <c r="BRW127" s="81"/>
      <c r="BRX127" s="81"/>
      <c r="BRY127" s="81"/>
      <c r="BRZ127" s="81"/>
      <c r="BSA127" s="81"/>
      <c r="BSB127" s="81"/>
      <c r="BSC127" s="81"/>
      <c r="BSD127" s="81"/>
      <c r="BSE127" s="81"/>
      <c r="BSF127" s="81"/>
      <c r="BSG127" s="81"/>
      <c r="BSH127" s="81"/>
      <c r="BSI127" s="81"/>
      <c r="BSJ127" s="81"/>
      <c r="BSK127" s="81"/>
      <c r="BSL127" s="81"/>
      <c r="BSM127" s="81"/>
      <c r="BSN127" s="81"/>
      <c r="BSO127" s="81"/>
      <c r="BSP127" s="81"/>
      <c r="BSQ127" s="81"/>
      <c r="BSR127" s="81"/>
      <c r="BSS127" s="81"/>
      <c r="BST127" s="81"/>
      <c r="BSU127" s="81"/>
      <c r="BSV127" s="81"/>
      <c r="BSW127" s="81"/>
      <c r="BSX127" s="81"/>
      <c r="BSY127" s="81"/>
      <c r="BSZ127" s="81"/>
      <c r="BTA127" s="81"/>
      <c r="BTB127" s="81"/>
      <c r="BTC127" s="81"/>
      <c r="BTD127" s="81"/>
      <c r="BTE127" s="81"/>
      <c r="BTF127" s="81"/>
      <c r="BTG127" s="81"/>
      <c r="BTH127" s="81"/>
      <c r="BTI127" s="81"/>
      <c r="BTJ127" s="81"/>
      <c r="BTK127" s="81"/>
      <c r="BTL127" s="81"/>
      <c r="BTM127" s="81"/>
      <c r="BTN127" s="81"/>
      <c r="BTO127" s="81"/>
      <c r="BTP127" s="81"/>
      <c r="BTQ127" s="81"/>
      <c r="BTR127" s="81"/>
      <c r="BTS127" s="81"/>
      <c r="BTT127" s="81"/>
      <c r="BTU127" s="81"/>
      <c r="BTV127" s="81"/>
      <c r="BTW127" s="81"/>
      <c r="BTX127" s="81"/>
      <c r="BTY127" s="81"/>
      <c r="BTZ127" s="81"/>
      <c r="BUA127" s="81"/>
      <c r="BUB127" s="81"/>
      <c r="BUC127" s="81"/>
      <c r="BUD127" s="81"/>
      <c r="BUE127" s="81"/>
      <c r="BUF127" s="81"/>
      <c r="BUG127" s="81"/>
      <c r="BUH127" s="81"/>
      <c r="BUI127" s="81"/>
      <c r="BUJ127" s="81"/>
      <c r="BUK127" s="81"/>
      <c r="BUL127" s="81"/>
      <c r="BUM127" s="81"/>
      <c r="BUN127" s="81"/>
      <c r="BUO127" s="81"/>
      <c r="BUP127" s="81"/>
      <c r="BUQ127" s="81"/>
      <c r="BUR127" s="81"/>
      <c r="BUS127" s="81"/>
      <c r="BUT127" s="81"/>
      <c r="BUU127" s="81"/>
      <c r="BUV127" s="81"/>
      <c r="BUW127" s="81"/>
      <c r="BUX127" s="81"/>
      <c r="BUY127" s="81"/>
      <c r="BUZ127" s="81"/>
      <c r="BVA127" s="81"/>
      <c r="BVB127" s="81"/>
      <c r="BVC127" s="81"/>
      <c r="BVD127" s="81"/>
      <c r="BVE127" s="81"/>
      <c r="BVF127" s="81"/>
      <c r="BVG127" s="81"/>
      <c r="BVH127" s="81"/>
      <c r="BVI127" s="81"/>
      <c r="BVJ127" s="81"/>
      <c r="BVK127" s="81"/>
      <c r="BVL127" s="81"/>
      <c r="BVM127" s="81"/>
      <c r="BVN127" s="81"/>
      <c r="BVO127" s="81"/>
      <c r="BVP127" s="81"/>
      <c r="BVQ127" s="81"/>
      <c r="BVR127" s="81"/>
      <c r="BVS127" s="81"/>
      <c r="BVT127" s="81"/>
      <c r="BVU127" s="81"/>
      <c r="BVV127" s="81"/>
      <c r="BVW127" s="81"/>
      <c r="BVX127" s="81"/>
      <c r="BVY127" s="81"/>
      <c r="BVZ127" s="81"/>
      <c r="BWA127" s="81"/>
      <c r="BWB127" s="81"/>
      <c r="BWC127" s="81"/>
      <c r="BWD127" s="81"/>
      <c r="BWE127" s="81"/>
      <c r="BWF127" s="81"/>
      <c r="BWG127" s="81"/>
      <c r="BWH127" s="81"/>
      <c r="BWI127" s="81"/>
      <c r="BWJ127" s="81"/>
      <c r="BWK127" s="81"/>
      <c r="BWL127" s="81"/>
      <c r="BWM127" s="81"/>
      <c r="BWN127" s="81"/>
      <c r="BWO127" s="81"/>
      <c r="BWP127" s="81"/>
      <c r="BWQ127" s="81"/>
      <c r="BWR127" s="81"/>
      <c r="BWS127" s="81"/>
      <c r="BWT127" s="81"/>
      <c r="BWU127" s="81"/>
      <c r="BWV127" s="81"/>
      <c r="BWW127" s="81"/>
      <c r="BWX127" s="81"/>
      <c r="BWY127" s="81"/>
      <c r="BWZ127" s="81"/>
      <c r="BXA127" s="81"/>
      <c r="BXB127" s="81"/>
      <c r="BXC127" s="81"/>
      <c r="BXD127" s="81"/>
      <c r="BXE127" s="81"/>
      <c r="BXF127" s="81"/>
      <c r="BXG127" s="81"/>
      <c r="BXH127" s="81"/>
      <c r="BXI127" s="81"/>
      <c r="BXJ127" s="81"/>
      <c r="BXK127" s="81"/>
      <c r="BXL127" s="81"/>
      <c r="BXM127" s="81"/>
      <c r="BXN127" s="81"/>
      <c r="BXO127" s="81"/>
      <c r="BXP127" s="81"/>
      <c r="BXQ127" s="81"/>
      <c r="BXR127" s="81"/>
      <c r="BXS127" s="81"/>
      <c r="BXT127" s="81"/>
      <c r="BXU127" s="81"/>
      <c r="BXV127" s="81"/>
      <c r="BXW127" s="81"/>
      <c r="BXX127" s="81"/>
      <c r="BXY127" s="81"/>
      <c r="BXZ127" s="81"/>
      <c r="BYA127" s="81"/>
      <c r="BYB127" s="81"/>
      <c r="BYC127" s="81"/>
      <c r="BYD127" s="81"/>
      <c r="BYE127" s="81"/>
      <c r="BYF127" s="81"/>
      <c r="BYG127" s="81"/>
      <c r="BYH127" s="81"/>
      <c r="BYI127" s="81"/>
      <c r="BYJ127" s="81"/>
      <c r="BYK127" s="81"/>
      <c r="BYL127" s="81"/>
      <c r="BYM127" s="81"/>
      <c r="BYN127" s="81"/>
      <c r="BYO127" s="81"/>
      <c r="BYP127" s="81"/>
      <c r="BYQ127" s="81"/>
      <c r="BYR127" s="81"/>
      <c r="BYS127" s="81"/>
      <c r="BYT127" s="81"/>
      <c r="BYU127" s="81"/>
      <c r="BYV127" s="81"/>
      <c r="BYW127" s="81"/>
      <c r="BYX127" s="81"/>
      <c r="BYY127" s="81"/>
      <c r="BYZ127" s="81"/>
      <c r="BZA127" s="81"/>
      <c r="BZB127" s="81"/>
      <c r="BZC127" s="81"/>
      <c r="BZD127" s="81"/>
      <c r="BZE127" s="81"/>
      <c r="BZF127" s="81"/>
      <c r="BZG127" s="81"/>
      <c r="BZH127" s="81"/>
      <c r="BZI127" s="81"/>
      <c r="BZJ127" s="81"/>
      <c r="BZK127" s="81"/>
      <c r="BZL127" s="81"/>
      <c r="BZM127" s="81"/>
      <c r="BZN127" s="81"/>
      <c r="BZO127" s="81"/>
      <c r="BZP127" s="81"/>
      <c r="BZQ127" s="81"/>
      <c r="BZR127" s="81"/>
      <c r="BZS127" s="81"/>
      <c r="BZT127" s="81"/>
      <c r="BZU127" s="81"/>
      <c r="BZV127" s="81"/>
      <c r="BZW127" s="81"/>
      <c r="BZX127" s="81"/>
      <c r="BZY127" s="81"/>
      <c r="BZZ127" s="81"/>
      <c r="CAA127" s="81"/>
      <c r="CAB127" s="81"/>
      <c r="CAC127" s="81"/>
      <c r="CAD127" s="81"/>
      <c r="CAE127" s="81"/>
      <c r="CAF127" s="81"/>
      <c r="CAG127" s="81"/>
      <c r="CAH127" s="81"/>
      <c r="CAI127" s="81"/>
      <c r="CAJ127" s="81"/>
      <c r="CAK127" s="81"/>
      <c r="CAL127" s="81"/>
      <c r="CAM127" s="81"/>
      <c r="CAN127" s="81"/>
      <c r="CAO127" s="81"/>
      <c r="CAP127" s="81"/>
      <c r="CAQ127" s="81"/>
      <c r="CAR127" s="81"/>
      <c r="CAS127" s="81"/>
      <c r="CAT127" s="81"/>
      <c r="CAU127" s="81"/>
      <c r="CAV127" s="81"/>
      <c r="CAW127" s="81"/>
      <c r="CAX127" s="81"/>
      <c r="CAY127" s="81"/>
      <c r="CAZ127" s="81"/>
      <c r="CBA127" s="81"/>
      <c r="CBB127" s="81"/>
      <c r="CBC127" s="81"/>
      <c r="CBD127" s="81"/>
      <c r="CBE127" s="81"/>
      <c r="CBF127" s="81"/>
      <c r="CBG127" s="81"/>
      <c r="CBH127" s="81"/>
      <c r="CBI127" s="81"/>
      <c r="CBJ127" s="81"/>
      <c r="CBK127" s="81"/>
      <c r="CBL127" s="81"/>
      <c r="CBM127" s="81"/>
      <c r="CBN127" s="81"/>
      <c r="CBO127" s="81"/>
      <c r="CBP127" s="81"/>
      <c r="CBQ127" s="81"/>
      <c r="CBR127" s="81"/>
      <c r="CBS127" s="81"/>
      <c r="CBT127" s="81"/>
      <c r="CBU127" s="81"/>
      <c r="CBV127" s="81"/>
      <c r="CBW127" s="81"/>
      <c r="CBX127" s="81"/>
      <c r="CBY127" s="81"/>
      <c r="CBZ127" s="81"/>
      <c r="CCA127" s="81"/>
      <c r="CCB127" s="81"/>
      <c r="CCC127" s="81"/>
      <c r="CCD127" s="81"/>
      <c r="CCE127" s="81"/>
      <c r="CCF127" s="81"/>
      <c r="CCG127" s="81"/>
      <c r="CCH127" s="81"/>
      <c r="CCI127" s="81"/>
      <c r="CCJ127" s="81"/>
      <c r="CCK127" s="81"/>
      <c r="CCL127" s="81"/>
      <c r="CCM127" s="81"/>
      <c r="CCN127" s="81"/>
      <c r="CCO127" s="81"/>
      <c r="CCP127" s="81"/>
      <c r="CCQ127" s="81"/>
      <c r="CCR127" s="81"/>
      <c r="CCS127" s="81"/>
      <c r="CCT127" s="81"/>
      <c r="CCU127" s="81"/>
      <c r="CCV127" s="81"/>
      <c r="CCW127" s="81"/>
      <c r="CCX127" s="81"/>
      <c r="CCY127" s="81"/>
      <c r="CCZ127" s="81"/>
      <c r="CDA127" s="81"/>
      <c r="CDB127" s="81"/>
      <c r="CDC127" s="81"/>
      <c r="CDD127" s="81"/>
      <c r="CDE127" s="81"/>
      <c r="CDF127" s="81"/>
      <c r="CDG127" s="81"/>
      <c r="CDH127" s="81"/>
      <c r="CDI127" s="81"/>
      <c r="CDJ127" s="81"/>
      <c r="CDK127" s="81"/>
      <c r="CDL127" s="81"/>
      <c r="CDM127" s="81"/>
      <c r="CDN127" s="81"/>
      <c r="CDO127" s="81"/>
      <c r="CDP127" s="81"/>
      <c r="CDQ127" s="81"/>
      <c r="CDR127" s="81"/>
      <c r="CDS127" s="81"/>
      <c r="CDT127" s="81"/>
      <c r="CDU127" s="81"/>
      <c r="CDV127" s="81"/>
      <c r="CDW127" s="81"/>
      <c r="CDX127" s="81"/>
      <c r="CDY127" s="81"/>
      <c r="CDZ127" s="81"/>
      <c r="CEA127" s="81"/>
      <c r="CEB127" s="81"/>
      <c r="CEC127" s="81"/>
      <c r="CED127" s="81"/>
      <c r="CEE127" s="81"/>
      <c r="CEF127" s="81"/>
      <c r="CEG127" s="81"/>
      <c r="CEH127" s="81"/>
      <c r="CEI127" s="81"/>
      <c r="CEJ127" s="81"/>
      <c r="CEK127" s="81"/>
      <c r="CEL127" s="81"/>
      <c r="CEM127" s="81"/>
      <c r="CEN127" s="81"/>
      <c r="CEO127" s="81"/>
      <c r="CEP127" s="81"/>
      <c r="CEQ127" s="81"/>
      <c r="CER127" s="81"/>
      <c r="CES127" s="81"/>
      <c r="CET127" s="81"/>
      <c r="CEU127" s="81"/>
      <c r="CEV127" s="81"/>
      <c r="CEW127" s="81"/>
      <c r="CEX127" s="81"/>
      <c r="CEY127" s="81"/>
      <c r="CEZ127" s="81"/>
      <c r="CFA127" s="81"/>
      <c r="CFB127" s="81"/>
      <c r="CFC127" s="81"/>
      <c r="CFD127" s="81"/>
      <c r="CFE127" s="81"/>
      <c r="CFF127" s="81"/>
      <c r="CFG127" s="81"/>
      <c r="CFH127" s="81"/>
      <c r="CFI127" s="81"/>
      <c r="CFJ127" s="81"/>
      <c r="CFK127" s="81"/>
      <c r="CFL127" s="81"/>
      <c r="CFM127" s="81"/>
      <c r="CFN127" s="81"/>
      <c r="CFO127" s="81"/>
      <c r="CFP127" s="81"/>
      <c r="CFQ127" s="81"/>
      <c r="CFR127" s="81"/>
      <c r="CFS127" s="81"/>
      <c r="CFT127" s="81"/>
      <c r="CFU127" s="81"/>
      <c r="CFV127" s="81"/>
      <c r="CFW127" s="81"/>
      <c r="CFX127" s="81"/>
      <c r="CFY127" s="81"/>
      <c r="CFZ127" s="81"/>
      <c r="CGA127" s="81"/>
      <c r="CGB127" s="81"/>
      <c r="CGC127" s="81"/>
      <c r="CGD127" s="81"/>
      <c r="CGE127" s="81"/>
      <c r="CGF127" s="81"/>
      <c r="CGG127" s="81"/>
      <c r="CGH127" s="81"/>
      <c r="CGI127" s="81"/>
      <c r="CGJ127" s="81"/>
      <c r="CGK127" s="81"/>
      <c r="CGL127" s="81"/>
      <c r="CGM127" s="81"/>
      <c r="CGN127" s="81"/>
      <c r="CGO127" s="81"/>
      <c r="CGP127" s="81"/>
      <c r="CGQ127" s="81"/>
      <c r="CGR127" s="81"/>
      <c r="CGS127" s="81"/>
      <c r="CGT127" s="81"/>
      <c r="CGU127" s="81"/>
      <c r="CGV127" s="81"/>
      <c r="CGW127" s="81"/>
      <c r="CGX127" s="81"/>
      <c r="CGY127" s="81"/>
      <c r="CGZ127" s="81"/>
      <c r="CHA127" s="81"/>
      <c r="CHB127" s="81"/>
      <c r="CHC127" s="81"/>
      <c r="CHD127" s="81"/>
      <c r="CHE127" s="81"/>
      <c r="CHF127" s="81"/>
      <c r="CHG127" s="81"/>
      <c r="CHH127" s="81"/>
      <c r="CHI127" s="81"/>
      <c r="CHJ127" s="81"/>
      <c r="CHK127" s="81"/>
      <c r="CHL127" s="81"/>
      <c r="CHM127" s="81"/>
      <c r="CHN127" s="81"/>
      <c r="CHO127" s="81"/>
      <c r="CHP127" s="81"/>
      <c r="CHQ127" s="81"/>
      <c r="CHR127" s="81"/>
      <c r="CHS127" s="81"/>
      <c r="CHT127" s="81"/>
      <c r="CHU127" s="81"/>
      <c r="CHV127" s="81"/>
      <c r="CHW127" s="81"/>
      <c r="CHX127" s="81"/>
      <c r="CHY127" s="81"/>
      <c r="CHZ127" s="81"/>
      <c r="CIA127" s="81"/>
      <c r="CIB127" s="81"/>
      <c r="CIC127" s="81"/>
      <c r="CID127" s="81"/>
      <c r="CIE127" s="81"/>
      <c r="CIF127" s="81"/>
      <c r="CIG127" s="81"/>
      <c r="CIH127" s="81"/>
      <c r="CII127" s="81"/>
      <c r="CIJ127" s="81"/>
      <c r="CIK127" s="81"/>
      <c r="CIL127" s="81"/>
      <c r="CIM127" s="81"/>
      <c r="CIN127" s="81"/>
      <c r="CIO127" s="81"/>
      <c r="CIP127" s="81"/>
      <c r="CIQ127" s="81"/>
      <c r="CIR127" s="81"/>
      <c r="CIS127" s="81"/>
      <c r="CIT127" s="81"/>
      <c r="CIU127" s="81"/>
      <c r="CIV127" s="81"/>
      <c r="CIW127" s="81"/>
      <c r="CIX127" s="81"/>
      <c r="CIY127" s="81"/>
      <c r="CIZ127" s="81"/>
      <c r="CJA127" s="81"/>
      <c r="CJB127" s="81"/>
      <c r="CJC127" s="81"/>
      <c r="CJD127" s="81"/>
      <c r="CJE127" s="81"/>
      <c r="CJF127" s="81"/>
      <c r="CJG127" s="81"/>
      <c r="CJH127" s="81"/>
      <c r="CJI127" s="81"/>
      <c r="CJJ127" s="81"/>
      <c r="CJK127" s="81"/>
      <c r="CJL127" s="81"/>
      <c r="CJM127" s="81"/>
      <c r="CJN127" s="81"/>
      <c r="CJO127" s="81"/>
      <c r="CJP127" s="81"/>
      <c r="CJQ127" s="81"/>
      <c r="CJR127" s="81"/>
      <c r="CJS127" s="81"/>
      <c r="CJT127" s="81"/>
      <c r="CJU127" s="81"/>
      <c r="CJV127" s="81"/>
      <c r="CJW127" s="81"/>
      <c r="CJX127" s="81"/>
      <c r="CJY127" s="81"/>
      <c r="CJZ127" s="81"/>
      <c r="CKA127" s="81"/>
      <c r="CKB127" s="81"/>
      <c r="CKC127" s="81"/>
      <c r="CKD127" s="81"/>
      <c r="CKE127" s="81"/>
      <c r="CKF127" s="81"/>
      <c r="CKG127" s="81"/>
      <c r="CKH127" s="81"/>
      <c r="CKI127" s="81"/>
      <c r="CKJ127" s="81"/>
      <c r="CKK127" s="81"/>
      <c r="CKL127" s="81"/>
      <c r="CKM127" s="81"/>
      <c r="CKN127" s="81"/>
      <c r="CKO127" s="81"/>
      <c r="CKP127" s="81"/>
      <c r="CKQ127" s="81"/>
      <c r="CKR127" s="81"/>
      <c r="CKS127" s="81"/>
      <c r="CKT127" s="81"/>
      <c r="CKU127" s="81"/>
      <c r="CKV127" s="81"/>
      <c r="CKW127" s="81"/>
      <c r="CKX127" s="81"/>
      <c r="CKY127" s="81"/>
      <c r="CKZ127" s="81"/>
      <c r="CLA127" s="81"/>
      <c r="CLB127" s="81"/>
      <c r="CLC127" s="81"/>
      <c r="CLD127" s="81"/>
      <c r="CLE127" s="81"/>
      <c r="CLF127" s="81"/>
      <c r="CLG127" s="81"/>
      <c r="CLH127" s="81"/>
      <c r="CLI127" s="81"/>
      <c r="CLJ127" s="81"/>
      <c r="CLK127" s="81"/>
      <c r="CLL127" s="81"/>
      <c r="CLM127" s="81"/>
      <c r="CLN127" s="81"/>
      <c r="CLO127" s="81"/>
      <c r="CLP127" s="81"/>
      <c r="CLQ127" s="81"/>
      <c r="CLR127" s="81"/>
      <c r="CLS127" s="81"/>
      <c r="CLT127" s="81"/>
      <c r="CLU127" s="81"/>
      <c r="CLV127" s="81"/>
      <c r="CLW127" s="81"/>
      <c r="CLX127" s="81"/>
      <c r="CLY127" s="81"/>
      <c r="CLZ127" s="81"/>
      <c r="CMA127" s="81"/>
      <c r="CMB127" s="81"/>
      <c r="CMC127" s="81"/>
      <c r="CMD127" s="81"/>
      <c r="CME127" s="81"/>
      <c r="CMF127" s="81"/>
      <c r="CMG127" s="81"/>
      <c r="CMH127" s="81"/>
      <c r="CMI127" s="81"/>
      <c r="CMJ127" s="81"/>
      <c r="CMK127" s="81"/>
      <c r="CML127" s="81"/>
      <c r="CMM127" s="81"/>
      <c r="CMN127" s="81"/>
      <c r="CMO127" s="81"/>
      <c r="CMP127" s="81"/>
      <c r="CMQ127" s="81"/>
      <c r="CMR127" s="81"/>
      <c r="CMS127" s="81"/>
      <c r="CMT127" s="81"/>
      <c r="CMU127" s="81"/>
      <c r="CMV127" s="81"/>
      <c r="CMW127" s="81"/>
      <c r="CMX127" s="81"/>
      <c r="CMY127" s="81"/>
      <c r="CMZ127" s="81"/>
      <c r="CNA127" s="81"/>
      <c r="CNB127" s="81"/>
      <c r="CNC127" s="81"/>
      <c r="CND127" s="81"/>
      <c r="CNE127" s="81"/>
      <c r="CNF127" s="81"/>
      <c r="CNG127" s="81"/>
      <c r="CNH127" s="81"/>
      <c r="CNI127" s="81"/>
      <c r="CNJ127" s="81"/>
      <c r="CNK127" s="81"/>
      <c r="CNL127" s="81"/>
      <c r="CNM127" s="81"/>
      <c r="CNN127" s="81"/>
      <c r="CNO127" s="81"/>
      <c r="CNP127" s="81"/>
      <c r="CNQ127" s="81"/>
      <c r="CNR127" s="81"/>
      <c r="CNS127" s="81"/>
      <c r="CNT127" s="81"/>
      <c r="CNU127" s="81"/>
      <c r="CNV127" s="81"/>
      <c r="CNW127" s="81"/>
      <c r="CNX127" s="81"/>
      <c r="CNY127" s="81"/>
      <c r="CNZ127" s="81"/>
      <c r="COA127" s="81"/>
      <c r="COB127" s="81"/>
      <c r="COC127" s="81"/>
      <c r="COD127" s="81"/>
      <c r="COE127" s="81"/>
      <c r="COF127" s="81"/>
      <c r="COG127" s="81"/>
      <c r="COH127" s="81"/>
      <c r="COI127" s="81"/>
      <c r="COJ127" s="81"/>
      <c r="COK127" s="81"/>
      <c r="COL127" s="81"/>
      <c r="COM127" s="81"/>
      <c r="CON127" s="81"/>
      <c r="COO127" s="81"/>
      <c r="COP127" s="81"/>
      <c r="COQ127" s="81"/>
      <c r="COR127" s="81"/>
      <c r="COS127" s="81"/>
      <c r="COT127" s="81"/>
      <c r="COU127" s="81"/>
      <c r="COV127" s="81"/>
      <c r="COW127" s="81"/>
      <c r="COX127" s="81"/>
      <c r="COY127" s="81"/>
      <c r="COZ127" s="81"/>
      <c r="CPA127" s="81"/>
      <c r="CPB127" s="81"/>
      <c r="CPC127" s="81"/>
      <c r="CPD127" s="81"/>
      <c r="CPE127" s="81"/>
      <c r="CPF127" s="81"/>
      <c r="CPG127" s="81"/>
      <c r="CPH127" s="81"/>
      <c r="CPI127" s="81"/>
      <c r="CPJ127" s="81"/>
      <c r="CPK127" s="81"/>
      <c r="CPL127" s="81"/>
      <c r="CPM127" s="81"/>
      <c r="CPN127" s="81"/>
      <c r="CPO127" s="81"/>
      <c r="CPP127" s="81"/>
      <c r="CPQ127" s="81"/>
      <c r="CPR127" s="81"/>
      <c r="CPS127" s="81"/>
      <c r="CPT127" s="81"/>
      <c r="CPU127" s="81"/>
      <c r="CPV127" s="81"/>
      <c r="CPW127" s="81"/>
      <c r="CPX127" s="81"/>
      <c r="CPY127" s="81"/>
      <c r="CPZ127" s="81"/>
      <c r="CQA127" s="81"/>
      <c r="CQB127" s="81"/>
      <c r="CQC127" s="81"/>
      <c r="CQD127" s="81"/>
      <c r="CQE127" s="81"/>
      <c r="CQF127" s="81"/>
      <c r="CQG127" s="81"/>
      <c r="CQH127" s="81"/>
      <c r="CQI127" s="81"/>
      <c r="CQJ127" s="81"/>
      <c r="CQK127" s="81"/>
      <c r="CQL127" s="81"/>
      <c r="CQM127" s="81"/>
      <c r="CQN127" s="81"/>
      <c r="CQO127" s="81"/>
      <c r="CQP127" s="81"/>
      <c r="CQQ127" s="81"/>
      <c r="CQR127" s="81"/>
      <c r="CQS127" s="81"/>
      <c r="CQT127" s="81"/>
      <c r="CQU127" s="81"/>
      <c r="CQV127" s="81"/>
      <c r="CQW127" s="81"/>
      <c r="CQX127" s="81"/>
      <c r="CQY127" s="81"/>
      <c r="CQZ127" s="81"/>
      <c r="CRA127" s="81"/>
      <c r="CRB127" s="81"/>
      <c r="CRC127" s="81"/>
      <c r="CRD127" s="81"/>
      <c r="CRE127" s="81"/>
      <c r="CRF127" s="81"/>
      <c r="CRG127" s="81"/>
      <c r="CRH127" s="81"/>
      <c r="CRI127" s="81"/>
      <c r="CRJ127" s="81"/>
      <c r="CRK127" s="81"/>
      <c r="CRL127" s="81"/>
      <c r="CRM127" s="81"/>
      <c r="CRN127" s="81"/>
      <c r="CRO127" s="81"/>
      <c r="CRP127" s="81"/>
      <c r="CRQ127" s="81"/>
      <c r="CRR127" s="81"/>
      <c r="CRS127" s="81"/>
      <c r="CRT127" s="81"/>
      <c r="CRU127" s="81"/>
      <c r="CRV127" s="81"/>
      <c r="CRW127" s="81"/>
      <c r="CRX127" s="81"/>
      <c r="CRY127" s="81"/>
      <c r="CRZ127" s="81"/>
      <c r="CSA127" s="81"/>
      <c r="CSB127" s="81"/>
      <c r="CSC127" s="81"/>
      <c r="CSD127" s="81"/>
      <c r="CSE127" s="81"/>
      <c r="CSF127" s="81"/>
      <c r="CSG127" s="81"/>
      <c r="CSH127" s="81"/>
      <c r="CSI127" s="81"/>
      <c r="CSJ127" s="81"/>
      <c r="CSK127" s="81"/>
      <c r="CSL127" s="81"/>
      <c r="CSM127" s="81"/>
      <c r="CSN127" s="81"/>
      <c r="CSO127" s="81"/>
      <c r="CSP127" s="81"/>
      <c r="CSQ127" s="81"/>
      <c r="CSR127" s="81"/>
      <c r="CSS127" s="81"/>
      <c r="CST127" s="81"/>
      <c r="CSU127" s="81"/>
      <c r="CSV127" s="81"/>
      <c r="CSW127" s="81"/>
      <c r="CSX127" s="81"/>
      <c r="CSY127" s="81"/>
      <c r="CSZ127" s="81"/>
      <c r="CTA127" s="81"/>
      <c r="CTB127" s="81"/>
      <c r="CTC127" s="81"/>
      <c r="CTD127" s="81"/>
      <c r="CTE127" s="81"/>
      <c r="CTF127" s="81"/>
      <c r="CTG127" s="81"/>
      <c r="CTH127" s="81"/>
      <c r="CTI127" s="81"/>
      <c r="CTJ127" s="81"/>
      <c r="CTK127" s="81"/>
      <c r="CTL127" s="81"/>
      <c r="CTM127" s="81"/>
      <c r="CTN127" s="81"/>
      <c r="CTO127" s="81"/>
      <c r="CTP127" s="81"/>
      <c r="CTQ127" s="81"/>
      <c r="CTR127" s="81"/>
      <c r="CTS127" s="81"/>
      <c r="CTT127" s="81"/>
      <c r="CTU127" s="81"/>
      <c r="CTV127" s="81"/>
      <c r="CTW127" s="81"/>
      <c r="CTX127" s="81"/>
      <c r="CTY127" s="81"/>
      <c r="CTZ127" s="81"/>
      <c r="CUA127" s="81"/>
      <c r="CUB127" s="81"/>
      <c r="CUC127" s="81"/>
      <c r="CUD127" s="81"/>
      <c r="CUE127" s="81"/>
      <c r="CUF127" s="81"/>
      <c r="CUG127" s="81"/>
      <c r="CUH127" s="81"/>
      <c r="CUI127" s="81"/>
      <c r="CUJ127" s="81"/>
      <c r="CUK127" s="81"/>
      <c r="CUL127" s="81"/>
      <c r="CUM127" s="81"/>
      <c r="CUN127" s="81"/>
      <c r="CUO127" s="81"/>
      <c r="CUP127" s="81"/>
      <c r="CUQ127" s="81"/>
      <c r="CUR127" s="81"/>
      <c r="CUS127" s="81"/>
      <c r="CUT127" s="81"/>
      <c r="CUU127" s="81"/>
      <c r="CUV127" s="81"/>
      <c r="CUW127" s="81"/>
      <c r="CUX127" s="81"/>
      <c r="CUY127" s="81"/>
      <c r="CUZ127" s="81"/>
      <c r="CVA127" s="81"/>
      <c r="CVB127" s="81"/>
      <c r="CVC127" s="81"/>
      <c r="CVD127" s="81"/>
      <c r="CVE127" s="81"/>
      <c r="CVF127" s="81"/>
      <c r="CVG127" s="81"/>
      <c r="CVH127" s="81"/>
      <c r="CVI127" s="81"/>
      <c r="CVJ127" s="81"/>
      <c r="CVK127" s="81"/>
      <c r="CVL127" s="81"/>
      <c r="CVM127" s="81"/>
      <c r="CVN127" s="81"/>
      <c r="CVO127" s="81"/>
      <c r="CVP127" s="81"/>
      <c r="CVQ127" s="81"/>
      <c r="CVR127" s="81"/>
      <c r="CVS127" s="81"/>
      <c r="CVT127" s="81"/>
      <c r="CVU127" s="81"/>
      <c r="CVV127" s="81"/>
      <c r="CVW127" s="81"/>
      <c r="CVX127" s="81"/>
      <c r="CVY127" s="81"/>
      <c r="CVZ127" s="81"/>
      <c r="CWA127" s="81"/>
      <c r="CWB127" s="81"/>
      <c r="CWC127" s="81"/>
      <c r="CWD127" s="81"/>
      <c r="CWE127" s="81"/>
      <c r="CWF127" s="81"/>
      <c r="CWG127" s="81"/>
      <c r="CWH127" s="81"/>
      <c r="CWI127" s="81"/>
      <c r="CWJ127" s="81"/>
      <c r="CWK127" s="81"/>
      <c r="CWL127" s="81"/>
      <c r="CWM127" s="81"/>
      <c r="CWN127" s="81"/>
      <c r="CWO127" s="81"/>
      <c r="CWP127" s="81"/>
      <c r="CWQ127" s="81"/>
      <c r="CWR127" s="81"/>
      <c r="CWS127" s="81"/>
      <c r="CWT127" s="81"/>
      <c r="CWU127" s="81"/>
      <c r="CWV127" s="81"/>
      <c r="CWW127" s="81"/>
      <c r="CWX127" s="81"/>
      <c r="CWY127" s="81"/>
      <c r="CWZ127" s="81"/>
      <c r="CXA127" s="81"/>
      <c r="CXB127" s="81"/>
      <c r="CXC127" s="81"/>
      <c r="CXD127" s="81"/>
      <c r="CXE127" s="81"/>
      <c r="CXF127" s="81"/>
      <c r="CXG127" s="81"/>
      <c r="CXH127" s="81"/>
      <c r="CXI127" s="81"/>
      <c r="CXJ127" s="81"/>
      <c r="CXK127" s="81"/>
      <c r="CXL127" s="81"/>
      <c r="CXM127" s="81"/>
      <c r="CXN127" s="81"/>
      <c r="CXO127" s="81"/>
      <c r="CXP127" s="81"/>
      <c r="CXQ127" s="81"/>
      <c r="CXR127" s="81"/>
      <c r="CXS127" s="81"/>
      <c r="CXT127" s="81"/>
      <c r="CXU127" s="81"/>
      <c r="CXV127" s="81"/>
      <c r="CXW127" s="81"/>
      <c r="CXX127" s="81"/>
      <c r="CXY127" s="81"/>
      <c r="CXZ127" s="81"/>
      <c r="CYA127" s="81"/>
      <c r="CYB127" s="81"/>
      <c r="CYC127" s="81"/>
      <c r="CYD127" s="81"/>
      <c r="CYE127" s="81"/>
      <c r="CYF127" s="81"/>
      <c r="CYG127" s="81"/>
      <c r="CYH127" s="81"/>
      <c r="CYI127" s="81"/>
      <c r="CYJ127" s="81"/>
      <c r="CYK127" s="81"/>
      <c r="CYL127" s="81"/>
      <c r="CYM127" s="81"/>
      <c r="CYN127" s="81"/>
      <c r="CYO127" s="81"/>
      <c r="CYP127" s="81"/>
      <c r="CYQ127" s="81"/>
      <c r="CYR127" s="81"/>
      <c r="CYS127" s="81"/>
      <c r="CYT127" s="81"/>
      <c r="CYU127" s="81"/>
      <c r="CYV127" s="81"/>
      <c r="CYW127" s="81"/>
      <c r="CYX127" s="81"/>
      <c r="CYY127" s="81"/>
      <c r="CYZ127" s="81"/>
      <c r="CZA127" s="81"/>
      <c r="CZB127" s="81"/>
      <c r="CZC127" s="81"/>
      <c r="CZD127" s="81"/>
      <c r="CZE127" s="81"/>
      <c r="CZF127" s="81"/>
      <c r="CZG127" s="81"/>
      <c r="CZH127" s="81"/>
      <c r="CZI127" s="81"/>
      <c r="CZJ127" s="81"/>
      <c r="CZK127" s="81"/>
      <c r="CZL127" s="81"/>
      <c r="CZM127" s="81"/>
      <c r="CZN127" s="81"/>
      <c r="CZO127" s="81"/>
      <c r="CZP127" s="81"/>
      <c r="CZQ127" s="81"/>
      <c r="CZR127" s="81"/>
      <c r="CZS127" s="81"/>
      <c r="CZT127" s="81"/>
      <c r="CZU127" s="81"/>
      <c r="CZV127" s="81"/>
      <c r="CZW127" s="81"/>
      <c r="CZX127" s="81"/>
      <c r="CZY127" s="81"/>
      <c r="CZZ127" s="81"/>
      <c r="DAA127" s="81"/>
      <c r="DAB127" s="81"/>
      <c r="DAC127" s="81"/>
      <c r="DAD127" s="81"/>
      <c r="DAE127" s="81"/>
      <c r="DAF127" s="81"/>
      <c r="DAG127" s="81"/>
      <c r="DAH127" s="81"/>
      <c r="DAI127" s="81"/>
      <c r="DAJ127" s="81"/>
      <c r="DAK127" s="81"/>
      <c r="DAL127" s="81"/>
      <c r="DAM127" s="81"/>
      <c r="DAN127" s="81"/>
      <c r="DAO127" s="81"/>
      <c r="DAP127" s="81"/>
      <c r="DAQ127" s="81"/>
      <c r="DAR127" s="81"/>
      <c r="DAS127" s="81"/>
      <c r="DAT127" s="81"/>
      <c r="DAU127" s="81"/>
      <c r="DAV127" s="81"/>
      <c r="DAW127" s="81"/>
      <c r="DAX127" s="81"/>
      <c r="DAY127" s="81"/>
      <c r="DAZ127" s="81"/>
      <c r="DBA127" s="81"/>
      <c r="DBB127" s="81"/>
      <c r="DBC127" s="81"/>
      <c r="DBD127" s="81"/>
      <c r="DBE127" s="81"/>
      <c r="DBF127" s="81"/>
      <c r="DBG127" s="81"/>
      <c r="DBH127" s="81"/>
      <c r="DBI127" s="81"/>
      <c r="DBJ127" s="81"/>
      <c r="DBK127" s="81"/>
      <c r="DBL127" s="81"/>
      <c r="DBM127" s="81"/>
      <c r="DBN127" s="81"/>
      <c r="DBO127" s="81"/>
      <c r="DBP127" s="81"/>
      <c r="DBQ127" s="81"/>
      <c r="DBR127" s="81"/>
      <c r="DBS127" s="81"/>
      <c r="DBT127" s="81"/>
      <c r="DBU127" s="81"/>
      <c r="DBV127" s="81"/>
      <c r="DBW127" s="81"/>
      <c r="DBX127" s="81"/>
      <c r="DBY127" s="81"/>
      <c r="DBZ127" s="81"/>
      <c r="DCA127" s="81"/>
      <c r="DCB127" s="81"/>
      <c r="DCC127" s="81"/>
      <c r="DCD127" s="81"/>
      <c r="DCE127" s="81"/>
      <c r="DCF127" s="81"/>
      <c r="DCG127" s="81"/>
      <c r="DCH127" s="81"/>
      <c r="DCI127" s="81"/>
      <c r="DCJ127" s="81"/>
      <c r="DCK127" s="81"/>
      <c r="DCL127" s="81"/>
      <c r="DCM127" s="81"/>
      <c r="DCN127" s="81"/>
      <c r="DCO127" s="81"/>
      <c r="DCP127" s="81"/>
      <c r="DCQ127" s="81"/>
      <c r="DCR127" s="81"/>
      <c r="DCS127" s="81"/>
      <c r="DCT127" s="81"/>
      <c r="DCU127" s="81"/>
      <c r="DCV127" s="81"/>
      <c r="DCW127" s="81"/>
      <c r="DCX127" s="81"/>
      <c r="DCY127" s="81"/>
      <c r="DCZ127" s="81"/>
      <c r="DDA127" s="81"/>
      <c r="DDB127" s="81"/>
      <c r="DDC127" s="81"/>
      <c r="DDD127" s="81"/>
      <c r="DDE127" s="81"/>
      <c r="DDF127" s="81"/>
      <c r="DDG127" s="81"/>
      <c r="DDH127" s="81"/>
      <c r="DDI127" s="81"/>
      <c r="DDJ127" s="81"/>
      <c r="WBZ127" s="81"/>
      <c r="WCA127" s="81"/>
      <c r="WCB127" s="81"/>
      <c r="WCC127" s="81"/>
      <c r="WCD127" s="81"/>
      <c r="WCE127" s="81"/>
      <c r="WCF127" s="81"/>
      <c r="WCG127" s="81"/>
      <c r="WCH127" s="81"/>
      <c r="WCI127" s="81"/>
      <c r="WCJ127" s="81"/>
      <c r="WCK127" s="81"/>
      <c r="WCL127" s="81"/>
      <c r="WCM127" s="81"/>
      <c r="WCN127" s="81"/>
      <c r="WCO127" s="81"/>
      <c r="WCP127" s="81"/>
      <c r="WCQ127" s="81"/>
      <c r="WCR127" s="81"/>
      <c r="WCS127" s="81"/>
      <c r="WCT127" s="81"/>
      <c r="WCU127" s="81"/>
      <c r="WCV127" s="81"/>
      <c r="WCW127" s="81"/>
      <c r="WCX127" s="81"/>
      <c r="WCY127" s="81"/>
      <c r="WCZ127" s="81"/>
      <c r="WDA127" s="81"/>
      <c r="WDB127" s="81"/>
      <c r="WDC127" s="81"/>
      <c r="WDD127" s="81"/>
      <c r="WDE127" s="81"/>
      <c r="WDF127" s="81"/>
      <c r="WDG127" s="81"/>
      <c r="WDH127" s="81"/>
      <c r="WDI127" s="81"/>
      <c r="WDJ127" s="81"/>
      <c r="WDK127" s="81"/>
      <c r="WDL127" s="81"/>
      <c r="WDM127" s="81"/>
      <c r="WDN127" s="81"/>
      <c r="WDO127" s="81"/>
      <c r="WDP127" s="81"/>
      <c r="WDQ127" s="81"/>
      <c r="WDR127" s="81"/>
      <c r="WDS127" s="81"/>
      <c r="WDT127" s="81"/>
      <c r="WDU127" s="81"/>
      <c r="WDV127" s="81"/>
      <c r="WDW127" s="81"/>
      <c r="WDX127" s="81"/>
      <c r="WDY127" s="81"/>
      <c r="WDZ127" s="81"/>
      <c r="WEA127" s="81"/>
      <c r="WEB127" s="81"/>
      <c r="WEC127" s="81"/>
      <c r="WED127" s="81"/>
      <c r="WEE127" s="81"/>
      <c r="WEF127" s="81"/>
      <c r="WEG127" s="81"/>
      <c r="WEH127" s="81"/>
      <c r="WEI127" s="81"/>
      <c r="WEJ127" s="81"/>
      <c r="WEK127" s="81"/>
      <c r="WEL127" s="81"/>
      <c r="WEM127" s="81"/>
      <c r="WEN127" s="81"/>
      <c r="WEO127" s="81"/>
      <c r="WEP127" s="81"/>
      <c r="WEQ127" s="81"/>
      <c r="WER127" s="81"/>
      <c r="WES127" s="81"/>
      <c r="WET127" s="81"/>
      <c r="WEU127" s="81"/>
      <c r="WEV127" s="81"/>
      <c r="WEW127" s="81"/>
      <c r="WEX127" s="81"/>
      <c r="WEY127" s="81"/>
      <c r="WEZ127" s="81"/>
      <c r="WFA127" s="81"/>
      <c r="WFB127" s="81"/>
      <c r="WFC127" s="81"/>
      <c r="WFD127" s="81"/>
      <c r="WFE127" s="81"/>
      <c r="WFF127" s="81"/>
      <c r="WFG127" s="81"/>
      <c r="WFH127" s="81"/>
      <c r="WFI127" s="81"/>
      <c r="WFJ127" s="81"/>
      <c r="WFK127" s="81"/>
      <c r="WFL127" s="81"/>
      <c r="WFM127" s="81"/>
      <c r="WFN127" s="81"/>
      <c r="WFO127" s="81"/>
      <c r="WFP127" s="81"/>
      <c r="WFQ127" s="81"/>
      <c r="WFR127" s="81"/>
      <c r="WFS127" s="81"/>
      <c r="WFT127" s="81"/>
      <c r="WFU127" s="81"/>
      <c r="WFV127" s="81"/>
      <c r="WFW127" s="81"/>
      <c r="WFX127" s="81"/>
      <c r="WFY127" s="81"/>
      <c r="WFZ127" s="81"/>
      <c r="WGA127" s="81"/>
      <c r="WGB127" s="81"/>
      <c r="WGC127" s="81"/>
      <c r="WGD127" s="81"/>
      <c r="WGE127" s="81"/>
      <c r="WGF127" s="81"/>
      <c r="WGG127" s="81"/>
      <c r="WGH127" s="81"/>
      <c r="WGI127" s="81"/>
      <c r="WGJ127" s="81"/>
      <c r="WGK127" s="81"/>
      <c r="WGL127" s="81"/>
      <c r="WGM127" s="81"/>
      <c r="WGN127" s="81"/>
      <c r="WGO127" s="81"/>
      <c r="WGP127" s="81"/>
      <c r="WGQ127" s="81"/>
      <c r="WGR127" s="81"/>
      <c r="WGS127" s="81"/>
      <c r="WGT127" s="81"/>
      <c r="WGU127" s="81"/>
      <c r="WGV127" s="81"/>
      <c r="WGW127" s="81"/>
      <c r="WGX127" s="81"/>
      <c r="WGY127" s="81"/>
      <c r="WGZ127" s="81"/>
      <c r="WHA127" s="81"/>
      <c r="WHB127" s="81"/>
      <c r="WHC127" s="81"/>
      <c r="WHD127" s="81"/>
      <c r="WHE127" s="81"/>
      <c r="WHF127" s="81"/>
      <c r="WHG127" s="81"/>
      <c r="WHH127" s="81"/>
      <c r="WHI127" s="81"/>
      <c r="WHJ127" s="81"/>
      <c r="WHK127" s="81"/>
      <c r="WHL127" s="81"/>
      <c r="WHM127" s="81"/>
      <c r="WHN127" s="81"/>
      <c r="WHO127" s="81"/>
      <c r="WHP127" s="81"/>
      <c r="WHQ127" s="81"/>
      <c r="WHR127" s="81"/>
      <c r="WHS127" s="81"/>
      <c r="WHT127" s="81"/>
      <c r="WHU127" s="81"/>
      <c r="WHV127" s="81"/>
      <c r="WHW127" s="81"/>
      <c r="WHX127" s="81"/>
      <c r="WHY127" s="81"/>
      <c r="WHZ127" s="81"/>
      <c r="WIA127" s="81"/>
      <c r="WIB127" s="81"/>
      <c r="WIC127" s="81"/>
      <c r="WID127" s="81"/>
      <c r="WIE127" s="81"/>
      <c r="WIF127" s="81"/>
      <c r="WIG127" s="81"/>
      <c r="WIH127" s="81"/>
      <c r="WII127" s="81"/>
      <c r="WIJ127" s="81"/>
      <c r="WIK127" s="81"/>
      <c r="WIL127" s="81"/>
      <c r="WIM127" s="81"/>
      <c r="WIN127" s="81"/>
      <c r="WIO127" s="81"/>
      <c r="WIP127" s="81"/>
      <c r="WIQ127" s="81"/>
      <c r="WIR127" s="81"/>
      <c r="WIS127" s="81"/>
      <c r="WIT127" s="81"/>
      <c r="WIU127" s="81"/>
      <c r="WIV127" s="81"/>
      <c r="WIW127" s="81"/>
      <c r="WIX127" s="81"/>
      <c r="WIY127" s="81"/>
      <c r="WIZ127" s="81"/>
      <c r="WJA127" s="81"/>
      <c r="WJB127" s="81"/>
      <c r="WJC127" s="81"/>
      <c r="WJD127" s="81"/>
      <c r="WJE127" s="81"/>
      <c r="WJF127" s="81"/>
      <c r="WJG127" s="81"/>
      <c r="WJH127" s="81"/>
      <c r="WJI127" s="81"/>
      <c r="WJJ127" s="81"/>
      <c r="WJK127" s="81"/>
      <c r="WJL127" s="81"/>
      <c r="WJM127" s="81"/>
      <c r="WJN127" s="81"/>
      <c r="WJO127" s="81"/>
      <c r="WJP127" s="81"/>
      <c r="WJQ127" s="81"/>
      <c r="WJR127" s="81"/>
      <c r="WJS127" s="81"/>
      <c r="WJT127" s="81"/>
      <c r="WJU127" s="81"/>
      <c r="WJV127" s="81"/>
      <c r="WJW127" s="81"/>
      <c r="WJX127" s="81"/>
      <c r="WJY127" s="81"/>
      <c r="WJZ127" s="81"/>
      <c r="WKA127" s="81"/>
      <c r="WKB127" s="81"/>
      <c r="WKC127" s="81"/>
      <c r="WKD127" s="81"/>
      <c r="WKE127" s="81"/>
      <c r="WKF127" s="81"/>
      <c r="WKG127" s="81"/>
      <c r="WKH127" s="81"/>
      <c r="WKI127" s="81"/>
      <c r="WKJ127" s="81"/>
      <c r="WKK127" s="81"/>
      <c r="WKL127" s="81"/>
      <c r="WKM127" s="81"/>
      <c r="WKN127" s="81"/>
      <c r="WKO127" s="81"/>
      <c r="WKP127" s="81"/>
      <c r="WKQ127" s="81"/>
      <c r="WKR127" s="81"/>
      <c r="WKS127" s="81"/>
      <c r="WKT127" s="81"/>
      <c r="WKU127" s="81"/>
      <c r="WKV127" s="81"/>
      <c r="WKW127" s="81"/>
      <c r="WKX127" s="81"/>
      <c r="WKY127" s="81"/>
      <c r="WKZ127" s="81"/>
      <c r="WLA127" s="81"/>
      <c r="WLB127" s="81"/>
      <c r="WLC127" s="81"/>
      <c r="WLD127" s="81"/>
      <c r="WLE127" s="81"/>
      <c r="WLF127" s="81"/>
      <c r="WLG127" s="81"/>
      <c r="WLH127" s="81"/>
      <c r="WLI127" s="81"/>
      <c r="WLJ127" s="81"/>
      <c r="WLK127" s="81"/>
      <c r="WLL127" s="81"/>
      <c r="WLM127" s="81"/>
      <c r="WLN127" s="81"/>
      <c r="WLO127" s="81"/>
      <c r="WLP127" s="81"/>
      <c r="WLQ127" s="81"/>
      <c r="WLR127" s="81"/>
      <c r="WLS127" s="81"/>
      <c r="WLT127" s="81"/>
      <c r="WLU127" s="81"/>
      <c r="WLV127" s="81"/>
      <c r="WLW127" s="81"/>
      <c r="WLX127" s="81"/>
      <c r="WLY127" s="81"/>
      <c r="WLZ127" s="81"/>
      <c r="WMA127" s="81"/>
      <c r="WMB127" s="81"/>
      <c r="WMC127" s="81"/>
      <c r="WMD127" s="81"/>
      <c r="WME127" s="81"/>
      <c r="WMF127" s="81"/>
      <c r="WMG127" s="81"/>
      <c r="WMH127" s="81"/>
      <c r="WMI127" s="81"/>
      <c r="WMJ127" s="81"/>
      <c r="WMK127" s="81"/>
      <c r="WML127" s="81"/>
      <c r="WMM127" s="81"/>
      <c r="WMN127" s="81"/>
      <c r="WMO127" s="81"/>
      <c r="WMP127" s="81"/>
      <c r="WMQ127" s="81"/>
      <c r="WMR127" s="81"/>
      <c r="WMS127" s="81"/>
      <c r="WMT127" s="81"/>
      <c r="WMU127" s="81"/>
      <c r="WMV127" s="81"/>
      <c r="WMW127" s="81"/>
      <c r="WMX127" s="81"/>
      <c r="WMY127" s="81"/>
      <c r="WMZ127" s="81"/>
      <c r="WNA127" s="81"/>
      <c r="WNB127" s="81"/>
      <c r="WNC127" s="81"/>
      <c r="WND127" s="81"/>
      <c r="WNE127" s="81"/>
      <c r="WNF127" s="81"/>
      <c r="WNG127" s="81"/>
      <c r="WNH127" s="81"/>
      <c r="WNI127" s="81"/>
      <c r="WNJ127" s="81"/>
      <c r="WNK127" s="81"/>
      <c r="WNL127" s="81"/>
      <c r="WNM127" s="81"/>
      <c r="WNN127" s="81"/>
      <c r="WNO127" s="81"/>
      <c r="WNP127" s="81"/>
      <c r="WNQ127" s="81"/>
      <c r="WNR127" s="81"/>
      <c r="WNS127" s="81"/>
      <c r="WNT127" s="81"/>
      <c r="WNU127" s="81"/>
      <c r="WNV127" s="81"/>
      <c r="WNW127" s="81"/>
      <c r="WNX127" s="81"/>
      <c r="WNY127" s="81"/>
      <c r="WNZ127" s="81"/>
      <c r="WOA127" s="81"/>
      <c r="WOB127" s="81"/>
      <c r="WOC127" s="81"/>
      <c r="WOD127" s="81"/>
      <c r="WOE127" s="81"/>
      <c r="WOF127" s="81"/>
      <c r="WOG127" s="81"/>
      <c r="WOH127" s="81"/>
      <c r="WOI127" s="81"/>
      <c r="WOJ127" s="81"/>
      <c r="WOK127" s="81"/>
      <c r="WOL127" s="81"/>
      <c r="WOM127" s="81"/>
      <c r="WON127" s="81"/>
      <c r="WOO127" s="81"/>
      <c r="WOP127" s="81"/>
      <c r="WOQ127" s="81"/>
      <c r="WOR127" s="81"/>
      <c r="WOS127" s="81"/>
      <c r="WOT127" s="81"/>
      <c r="WOU127" s="81"/>
      <c r="WOV127" s="81"/>
      <c r="WOW127" s="81"/>
      <c r="WOX127" s="81"/>
      <c r="WOY127" s="81"/>
      <c r="WOZ127" s="81"/>
      <c r="WPA127" s="81"/>
      <c r="WPB127" s="81"/>
      <c r="WPC127" s="81"/>
      <c r="WPD127" s="81"/>
      <c r="WPE127" s="81"/>
      <c r="WPF127" s="81"/>
      <c r="WPG127" s="81"/>
      <c r="WPH127" s="81"/>
      <c r="WPI127" s="81"/>
      <c r="WPJ127" s="81"/>
      <c r="WPK127" s="81"/>
      <c r="WPL127" s="81"/>
      <c r="WPM127" s="81"/>
      <c r="WPN127" s="81"/>
      <c r="WPO127" s="81"/>
      <c r="WPP127" s="81"/>
      <c r="WPQ127" s="81"/>
      <c r="WPR127" s="81"/>
      <c r="WPS127" s="81"/>
      <c r="WPT127" s="81"/>
      <c r="WPU127" s="81"/>
      <c r="WPV127" s="81"/>
      <c r="WPW127" s="81"/>
      <c r="WPX127" s="81"/>
      <c r="WPY127" s="81"/>
      <c r="WPZ127" s="81"/>
      <c r="WQA127" s="81"/>
      <c r="WQB127" s="81"/>
      <c r="WQC127" s="81"/>
      <c r="WQD127" s="81"/>
      <c r="WQE127" s="81"/>
      <c r="WQF127" s="81"/>
      <c r="WQG127" s="81"/>
      <c r="WQH127" s="81"/>
      <c r="WQI127" s="81"/>
      <c r="WQJ127" s="81"/>
      <c r="WQK127" s="81"/>
      <c r="WQL127" s="81"/>
      <c r="WQM127" s="81"/>
      <c r="WQN127" s="81"/>
      <c r="WQO127" s="81"/>
      <c r="WQP127" s="81"/>
      <c r="WQQ127" s="81"/>
      <c r="WQR127" s="81"/>
      <c r="WQS127" s="81"/>
      <c r="WQT127" s="81"/>
      <c r="WQU127" s="81"/>
      <c r="WQV127" s="81"/>
      <c r="WQW127" s="81"/>
      <c r="WQX127" s="81"/>
      <c r="WQY127" s="81"/>
      <c r="WQZ127" s="81"/>
      <c r="WRA127" s="81"/>
      <c r="WRB127" s="81"/>
      <c r="WRC127" s="81"/>
      <c r="WRD127" s="81"/>
      <c r="WRE127" s="81"/>
      <c r="WRF127" s="81"/>
      <c r="WRG127" s="81"/>
      <c r="WRH127" s="81"/>
      <c r="WRI127" s="81"/>
      <c r="WRJ127" s="81"/>
      <c r="WRK127" s="81"/>
      <c r="WRL127" s="81"/>
      <c r="WRM127" s="81"/>
      <c r="WRN127" s="81"/>
      <c r="WRO127" s="81"/>
      <c r="WRP127" s="81"/>
      <c r="WRQ127" s="81"/>
      <c r="WRR127" s="81"/>
      <c r="WRS127" s="81"/>
      <c r="WRT127" s="81"/>
      <c r="WRU127" s="81"/>
      <c r="WRV127" s="81"/>
      <c r="WRW127" s="81"/>
      <c r="WRX127" s="81"/>
      <c r="WRY127" s="81"/>
      <c r="WRZ127" s="81"/>
      <c r="WSA127" s="81"/>
      <c r="WSB127" s="81"/>
      <c r="WSC127" s="81"/>
      <c r="WSD127" s="81"/>
      <c r="WSE127" s="81"/>
      <c r="WSF127" s="81"/>
      <c r="WSG127" s="81"/>
      <c r="WSH127" s="81"/>
      <c r="WSI127" s="81"/>
      <c r="WSJ127" s="81"/>
      <c r="WSK127" s="81"/>
      <c r="WSL127" s="81"/>
      <c r="WSM127" s="81"/>
      <c r="WSN127" s="81"/>
      <c r="WSO127" s="81"/>
      <c r="WSP127" s="81"/>
      <c r="WSQ127" s="81"/>
      <c r="WSR127" s="81"/>
      <c r="WSS127" s="81"/>
      <c r="WST127" s="81"/>
      <c r="WSU127" s="81"/>
      <c r="WSV127" s="81"/>
      <c r="WSW127" s="81"/>
      <c r="WSX127" s="81"/>
      <c r="WSY127" s="81"/>
      <c r="WSZ127" s="81"/>
      <c r="WTA127" s="81"/>
      <c r="WTB127" s="81"/>
      <c r="WTC127" s="81"/>
      <c r="WTD127" s="81"/>
      <c r="WTE127" s="81"/>
      <c r="WTF127" s="81"/>
      <c r="WTG127" s="81"/>
      <c r="WTH127" s="81"/>
      <c r="WTI127" s="81"/>
      <c r="WTJ127" s="81"/>
      <c r="WTK127" s="81"/>
      <c r="WTL127" s="81"/>
      <c r="WTM127" s="81"/>
      <c r="WTN127" s="81"/>
      <c r="WTO127" s="81"/>
      <c r="WTP127" s="81"/>
      <c r="WTQ127" s="81"/>
      <c r="WTR127" s="81"/>
      <c r="WTS127" s="81"/>
      <c r="WTT127" s="81"/>
      <c r="WTU127" s="81"/>
      <c r="WTV127" s="81"/>
      <c r="WTW127" s="81"/>
      <c r="WTX127" s="81"/>
      <c r="WTY127" s="81"/>
      <c r="WTZ127" s="81"/>
      <c r="WUA127" s="81"/>
      <c r="WUB127" s="81"/>
      <c r="WUC127" s="81"/>
      <c r="WUD127" s="81"/>
      <c r="WUE127" s="81"/>
      <c r="WUF127" s="81"/>
      <c r="WUG127" s="81"/>
      <c r="WUH127" s="81"/>
      <c r="WUI127" s="81"/>
      <c r="WUJ127" s="81"/>
      <c r="WUK127" s="81"/>
      <c r="WUL127" s="81"/>
      <c r="WUM127" s="81"/>
      <c r="WUN127" s="81"/>
      <c r="WUO127" s="81"/>
      <c r="WUP127" s="81"/>
      <c r="WUQ127" s="81"/>
      <c r="WUR127" s="81"/>
      <c r="WUS127" s="81"/>
      <c r="WUT127" s="81"/>
      <c r="WUU127" s="81"/>
      <c r="WUV127" s="81"/>
      <c r="WUW127" s="81"/>
      <c r="WUX127" s="81"/>
      <c r="WUY127" s="81"/>
      <c r="WUZ127" s="81"/>
      <c r="WVA127" s="81"/>
      <c r="WVB127" s="81"/>
      <c r="WVC127" s="81"/>
      <c r="WVD127" s="81"/>
      <c r="WVE127" s="81"/>
      <c r="WVF127" s="81"/>
      <c r="WVG127" s="81"/>
      <c r="WVH127" s="81"/>
      <c r="WVI127" s="81"/>
      <c r="WVJ127" s="81"/>
      <c r="WVK127" s="81"/>
      <c r="WVL127" s="81"/>
      <c r="WVM127" s="81"/>
      <c r="WVN127" s="81"/>
      <c r="WVO127" s="81"/>
      <c r="WVP127" s="81"/>
      <c r="WVQ127" s="81"/>
      <c r="WVR127" s="81"/>
      <c r="WVS127" s="81"/>
      <c r="WVT127" s="81"/>
      <c r="WVU127" s="81"/>
      <c r="WVV127" s="81"/>
      <c r="WVW127" s="81"/>
      <c r="WVX127" s="81"/>
      <c r="WVY127" s="81"/>
      <c r="WVZ127" s="81"/>
      <c r="WWA127" s="81"/>
      <c r="WWB127" s="81"/>
      <c r="WWC127" s="81"/>
      <c r="WWD127" s="81"/>
      <c r="WWE127" s="81"/>
      <c r="WWF127" s="81"/>
      <c r="WWG127" s="81"/>
      <c r="WWH127" s="81"/>
      <c r="WWI127" s="81"/>
      <c r="WWJ127" s="81"/>
      <c r="WWK127" s="81"/>
      <c r="WWL127" s="81"/>
      <c r="WWM127" s="81"/>
      <c r="WWN127" s="81"/>
      <c r="WWO127" s="81"/>
      <c r="WWP127" s="81"/>
      <c r="WWQ127" s="81"/>
      <c r="WWR127" s="81"/>
      <c r="WWS127" s="81"/>
      <c r="WWT127" s="81"/>
      <c r="WWU127" s="81"/>
      <c r="WWV127" s="81"/>
      <c r="WWW127" s="81"/>
      <c r="WWX127" s="81"/>
      <c r="WWY127" s="81"/>
      <c r="WWZ127" s="81"/>
      <c r="WXA127" s="81"/>
      <c r="WXB127" s="81"/>
      <c r="WXC127" s="81"/>
      <c r="WXD127" s="81"/>
      <c r="WXE127" s="81"/>
      <c r="WXF127" s="81"/>
      <c r="WXG127" s="81"/>
      <c r="WXH127" s="81"/>
      <c r="WXI127" s="81"/>
      <c r="WXJ127" s="81"/>
      <c r="WXK127" s="81"/>
      <c r="WXL127" s="81"/>
      <c r="WXM127" s="81"/>
      <c r="WXN127" s="81"/>
      <c r="WXO127" s="81"/>
      <c r="WXP127" s="81"/>
      <c r="WXQ127" s="81"/>
      <c r="WXR127" s="81"/>
      <c r="WXS127" s="81"/>
      <c r="WXT127" s="81"/>
      <c r="WXU127" s="81"/>
      <c r="WXV127" s="81"/>
      <c r="WXW127" s="81"/>
      <c r="WXX127" s="81"/>
      <c r="WXY127" s="81"/>
      <c r="WXZ127" s="81"/>
      <c r="WYA127" s="81"/>
      <c r="WYB127" s="81"/>
      <c r="WYC127" s="81"/>
      <c r="WYD127" s="81"/>
      <c r="WYE127" s="81"/>
      <c r="WYF127" s="81"/>
      <c r="WYG127" s="81"/>
      <c r="WYH127" s="81"/>
      <c r="WYI127" s="81"/>
      <c r="WYJ127" s="81"/>
      <c r="WYK127" s="81"/>
      <c r="WYL127" s="81"/>
      <c r="WYM127" s="81"/>
      <c r="WYN127" s="81"/>
      <c r="WYO127" s="81"/>
      <c r="WYP127" s="81"/>
      <c r="WYQ127" s="81"/>
      <c r="WYR127" s="81"/>
      <c r="WYS127" s="81"/>
      <c r="WYT127" s="81"/>
      <c r="WYU127" s="81"/>
      <c r="WYV127" s="81"/>
      <c r="WYW127" s="81"/>
      <c r="WYX127" s="81"/>
      <c r="WYY127" s="81"/>
      <c r="WYZ127" s="81"/>
      <c r="WZA127" s="81"/>
      <c r="WZB127" s="81"/>
      <c r="WZC127" s="81"/>
      <c r="WZD127" s="81"/>
      <c r="WZE127" s="81"/>
      <c r="WZF127" s="81"/>
      <c r="WZG127" s="81"/>
      <c r="WZH127" s="81"/>
      <c r="WZI127" s="81"/>
      <c r="WZJ127" s="81"/>
      <c r="WZK127" s="81"/>
      <c r="WZL127" s="81"/>
      <c r="WZM127" s="81"/>
      <c r="WZN127" s="81"/>
      <c r="WZO127" s="81"/>
      <c r="WZP127" s="81"/>
      <c r="WZQ127" s="81"/>
      <c r="WZR127" s="81"/>
      <c r="WZS127" s="81"/>
      <c r="WZT127" s="81"/>
      <c r="WZU127" s="81"/>
      <c r="WZV127" s="81"/>
      <c r="WZW127" s="81"/>
      <c r="WZX127" s="81"/>
      <c r="WZY127" s="81"/>
      <c r="WZZ127" s="81"/>
      <c r="XAA127" s="81"/>
      <c r="XAB127" s="81"/>
      <c r="XAC127" s="81"/>
      <c r="XAD127" s="81"/>
      <c r="XAE127" s="81"/>
      <c r="XAF127" s="81"/>
      <c r="XAG127" s="81"/>
      <c r="XAH127" s="81"/>
      <c r="XAI127" s="81"/>
      <c r="XAJ127" s="81"/>
      <c r="XAK127" s="81"/>
      <c r="XAL127" s="81"/>
      <c r="XAM127" s="81"/>
      <c r="XAN127" s="81"/>
      <c r="XAO127" s="81"/>
      <c r="XAP127" s="81"/>
      <c r="XAQ127" s="81"/>
      <c r="XAR127" s="81"/>
      <c r="XAS127" s="81"/>
      <c r="XAT127" s="81"/>
      <c r="XAU127" s="81"/>
      <c r="XAV127" s="81"/>
      <c r="XAW127" s="81"/>
      <c r="XAX127" s="81"/>
      <c r="XAY127" s="81"/>
      <c r="XAZ127" s="81"/>
      <c r="XBA127" s="81"/>
      <c r="XBB127" s="81"/>
      <c r="XBC127" s="81"/>
      <c r="XBD127" s="81"/>
      <c r="XBE127" s="81"/>
      <c r="XBF127" s="81"/>
      <c r="XBG127" s="81"/>
      <c r="XBH127" s="81"/>
      <c r="XBI127" s="81"/>
      <c r="XBJ127" s="81"/>
      <c r="XBK127" s="81"/>
      <c r="XBL127" s="81"/>
      <c r="XBM127" s="81"/>
      <c r="XBN127" s="81"/>
      <c r="XBO127" s="81"/>
      <c r="XBP127" s="81"/>
      <c r="XBQ127" s="81"/>
      <c r="XBR127" s="81"/>
      <c r="XBS127" s="81"/>
      <c r="XBT127" s="81"/>
      <c r="XBU127" s="81"/>
      <c r="XBV127" s="81"/>
      <c r="XBW127" s="81"/>
      <c r="XBX127" s="81"/>
      <c r="XBY127" s="81"/>
      <c r="XBZ127" s="81"/>
      <c r="XCA127" s="81"/>
      <c r="XCB127" s="81"/>
      <c r="XCC127" s="81"/>
      <c r="XCD127" s="81"/>
      <c r="XCE127" s="81"/>
      <c r="XCF127" s="81"/>
      <c r="XCG127" s="81"/>
      <c r="XCH127" s="81"/>
      <c r="XCI127" s="81"/>
      <c r="XCJ127" s="81"/>
      <c r="XCK127" s="81"/>
      <c r="XCL127" s="81"/>
      <c r="XCM127" s="81"/>
      <c r="XCN127" s="81"/>
      <c r="XCO127" s="81"/>
      <c r="XCP127" s="81"/>
      <c r="XCQ127" s="81"/>
      <c r="XCR127" s="81"/>
      <c r="XCS127" s="81"/>
      <c r="XCT127" s="81"/>
      <c r="XCU127" s="81"/>
      <c r="XCV127" s="81"/>
      <c r="XCW127" s="81"/>
      <c r="XCX127" s="81"/>
      <c r="XCY127" s="81"/>
      <c r="XCZ127" s="81"/>
      <c r="XDA127" s="81"/>
      <c r="XDB127" s="81"/>
      <c r="XDC127" s="81"/>
      <c r="XDD127" s="81"/>
      <c r="XDE127" s="81"/>
      <c r="XDF127" s="81"/>
      <c r="XDG127" s="81"/>
      <c r="XDH127" s="81"/>
      <c r="XDI127" s="81"/>
      <c r="XDJ127" s="81"/>
      <c r="XDK127" s="81"/>
      <c r="XDL127" s="81"/>
      <c r="XDM127" s="81"/>
      <c r="XDN127" s="81"/>
      <c r="XDO127" s="81"/>
      <c r="XDP127" s="81"/>
      <c r="XDQ127" s="81"/>
      <c r="XDR127" s="81"/>
      <c r="XDS127" s="81"/>
      <c r="XDT127" s="81"/>
      <c r="XDU127" s="81"/>
      <c r="XDV127" s="81"/>
      <c r="XDW127" s="81"/>
      <c r="XDX127" s="81"/>
      <c r="XDY127" s="81"/>
      <c r="XDZ127" s="81"/>
      <c r="XEA127" s="81"/>
      <c r="XEB127" s="81"/>
      <c r="XEC127" s="81"/>
      <c r="XED127" s="81"/>
      <c r="XEE127" s="81"/>
      <c r="XEF127" s="81"/>
      <c r="XEG127" s="81"/>
      <c r="XEH127" s="81"/>
      <c r="XEI127" s="81"/>
      <c r="XEJ127" s="81"/>
      <c r="XEK127" s="81"/>
      <c r="XEL127" s="81"/>
      <c r="XEM127" s="81"/>
      <c r="XEN127" s="81"/>
      <c r="XEO127" s="81"/>
      <c r="XEP127" s="81"/>
      <c r="XEQ127" s="81"/>
      <c r="XER127" s="81"/>
      <c r="XES127" s="81"/>
      <c r="XET127" s="81"/>
      <c r="XEU127" s="81"/>
      <c r="XEV127" s="81"/>
      <c r="XEW127" s="81"/>
      <c r="XEX127" s="81"/>
      <c r="XEY127" s="81"/>
      <c r="XEZ127" s="81"/>
      <c r="XFA127" s="81"/>
      <c r="XFB127" s="81"/>
      <c r="XFC127" s="81"/>
      <c r="XFD127" s="81"/>
    </row>
    <row r="128" spans="359:2818 15626:16384" x14ac:dyDescent="0.25">
      <c r="MU128" s="81"/>
      <c r="MV128" s="81"/>
      <c r="MW128" s="81"/>
      <c r="MX128" s="81"/>
      <c r="MY128" s="81"/>
      <c r="MZ128" s="81"/>
      <c r="NA128" s="81"/>
      <c r="NB128" s="81"/>
      <c r="NC128" s="81"/>
      <c r="ND128" s="81"/>
      <c r="NE128" s="81"/>
      <c r="NF128" s="81"/>
      <c r="NG128" s="81"/>
      <c r="NH128" s="81"/>
      <c r="NI128" s="81"/>
      <c r="NJ128" s="81"/>
      <c r="NK128" s="81"/>
      <c r="NL128" s="81"/>
      <c r="NM128" s="81"/>
      <c r="NN128" s="81"/>
      <c r="NO128" s="81"/>
      <c r="NP128" s="81"/>
      <c r="NQ128" s="81"/>
      <c r="NR128" s="81"/>
      <c r="NS128" s="81"/>
      <c r="NT128" s="81"/>
      <c r="NU128" s="81"/>
      <c r="NV128" s="81"/>
      <c r="NW128" s="81"/>
      <c r="NX128" s="81"/>
      <c r="NY128" s="81"/>
      <c r="NZ128" s="81"/>
      <c r="OA128" s="81"/>
      <c r="OB128" s="81"/>
      <c r="OC128" s="81"/>
      <c r="OD128" s="81"/>
      <c r="OE128" s="81"/>
      <c r="OF128" s="81"/>
      <c r="OG128" s="81"/>
      <c r="OH128" s="81"/>
      <c r="OI128" s="81"/>
      <c r="OJ128" s="81"/>
      <c r="OK128" s="81"/>
      <c r="OL128" s="81"/>
      <c r="OM128" s="81"/>
      <c r="ON128" s="81"/>
      <c r="OO128" s="81"/>
      <c r="OP128" s="81"/>
      <c r="OQ128" s="81"/>
      <c r="OR128" s="81"/>
      <c r="OS128" s="81"/>
      <c r="OT128" s="81"/>
      <c r="OU128" s="81"/>
      <c r="OV128" s="81"/>
      <c r="OW128" s="81"/>
      <c r="OX128" s="81"/>
      <c r="OY128" s="81"/>
      <c r="OZ128" s="81"/>
      <c r="PA128" s="81"/>
      <c r="PB128" s="81"/>
      <c r="PC128" s="81"/>
      <c r="PD128" s="81"/>
      <c r="PE128" s="81"/>
      <c r="PF128" s="81"/>
      <c r="PG128" s="81"/>
      <c r="PH128" s="81"/>
      <c r="PI128" s="81"/>
      <c r="PJ128" s="81"/>
      <c r="PK128" s="81"/>
      <c r="PL128" s="81"/>
      <c r="PM128" s="81"/>
      <c r="PN128" s="81"/>
      <c r="PO128" s="81"/>
      <c r="PP128" s="81"/>
      <c r="PQ128" s="81"/>
      <c r="PR128" s="81"/>
      <c r="PS128" s="81"/>
      <c r="PT128" s="81"/>
      <c r="PU128" s="81"/>
      <c r="PV128" s="81"/>
      <c r="PW128" s="81"/>
      <c r="PX128" s="81"/>
      <c r="PY128" s="81"/>
      <c r="PZ128" s="81"/>
      <c r="QA128" s="81"/>
      <c r="QB128" s="81"/>
      <c r="QC128" s="81"/>
      <c r="QD128" s="81"/>
      <c r="QE128" s="81"/>
      <c r="QF128" s="81"/>
      <c r="QG128" s="81"/>
      <c r="QH128" s="81"/>
      <c r="QI128" s="81"/>
      <c r="QJ128" s="81"/>
      <c r="QK128" s="81"/>
      <c r="QL128" s="81"/>
      <c r="QM128" s="81"/>
      <c r="QN128" s="81"/>
      <c r="QO128" s="81"/>
      <c r="QP128" s="81"/>
      <c r="QQ128" s="81"/>
      <c r="QR128" s="81"/>
      <c r="QS128" s="81"/>
      <c r="QT128" s="81"/>
      <c r="QU128" s="81"/>
      <c r="QV128" s="81"/>
      <c r="QW128" s="81"/>
      <c r="QX128" s="81"/>
      <c r="QY128" s="81"/>
      <c r="QZ128" s="81"/>
      <c r="RA128" s="81"/>
      <c r="RB128" s="81"/>
      <c r="RC128" s="81"/>
      <c r="RD128" s="81"/>
      <c r="RE128" s="81"/>
      <c r="RF128" s="81"/>
      <c r="RG128" s="81"/>
      <c r="RH128" s="81"/>
      <c r="RI128" s="81"/>
      <c r="RJ128" s="81"/>
      <c r="RK128" s="81"/>
      <c r="RL128" s="81"/>
      <c r="RM128" s="81"/>
      <c r="RN128" s="81"/>
      <c r="RO128" s="81"/>
      <c r="RP128" s="81"/>
      <c r="RQ128" s="81"/>
      <c r="RR128" s="81"/>
      <c r="RS128" s="81"/>
      <c r="RT128" s="81"/>
      <c r="RU128" s="81"/>
      <c r="RV128" s="81"/>
      <c r="RW128" s="81"/>
      <c r="RX128" s="81"/>
      <c r="RY128" s="81"/>
      <c r="RZ128" s="81"/>
      <c r="SA128" s="81"/>
      <c r="SB128" s="81"/>
      <c r="SC128" s="81"/>
      <c r="SD128" s="81"/>
      <c r="SE128" s="81"/>
      <c r="SF128" s="81"/>
      <c r="SG128" s="81"/>
      <c r="SH128" s="81"/>
      <c r="SI128" s="81"/>
      <c r="SJ128" s="81"/>
      <c r="SK128" s="81"/>
      <c r="SL128" s="81"/>
      <c r="SM128" s="81"/>
      <c r="SN128" s="81"/>
      <c r="SO128" s="81"/>
      <c r="SP128" s="81"/>
      <c r="SQ128" s="81"/>
      <c r="SR128" s="81"/>
      <c r="SS128" s="81"/>
      <c r="ST128" s="81"/>
      <c r="SU128" s="81"/>
      <c r="SV128" s="81"/>
      <c r="SW128" s="81"/>
      <c r="SX128" s="81"/>
      <c r="SY128" s="81"/>
      <c r="SZ128" s="81"/>
      <c r="TA128" s="81"/>
      <c r="TB128" s="81"/>
      <c r="TC128" s="81"/>
      <c r="TD128" s="81"/>
      <c r="TE128" s="81"/>
      <c r="TF128" s="81"/>
      <c r="TG128" s="81"/>
      <c r="TH128" s="81"/>
      <c r="TI128" s="81"/>
      <c r="TJ128" s="81"/>
      <c r="TK128" s="81"/>
      <c r="TL128" s="81"/>
      <c r="TM128" s="81"/>
      <c r="TN128" s="81"/>
      <c r="TO128" s="81"/>
      <c r="TP128" s="81"/>
      <c r="TQ128" s="81"/>
      <c r="TR128" s="81"/>
      <c r="TS128" s="81"/>
      <c r="TT128" s="81"/>
      <c r="TU128" s="81"/>
      <c r="TV128" s="81"/>
      <c r="TW128" s="81"/>
      <c r="TX128" s="81"/>
      <c r="TY128" s="81"/>
      <c r="TZ128" s="81"/>
      <c r="UA128" s="81"/>
      <c r="UB128" s="81"/>
      <c r="UC128" s="81"/>
      <c r="UD128" s="81"/>
      <c r="UE128" s="81"/>
      <c r="UF128" s="81"/>
      <c r="UG128" s="81"/>
      <c r="UH128" s="81"/>
      <c r="UI128" s="81"/>
      <c r="UJ128" s="81"/>
      <c r="UK128" s="81"/>
      <c r="UL128" s="81"/>
      <c r="UM128" s="81"/>
      <c r="UN128" s="81"/>
      <c r="UO128" s="81"/>
      <c r="UP128" s="81"/>
      <c r="UQ128" s="81"/>
      <c r="UR128" s="81"/>
      <c r="US128" s="81"/>
      <c r="UT128" s="81"/>
      <c r="UU128" s="81"/>
      <c r="UV128" s="81"/>
      <c r="UW128" s="81"/>
      <c r="UX128" s="81"/>
      <c r="UY128" s="81"/>
      <c r="UZ128" s="81"/>
      <c r="VA128" s="81"/>
      <c r="VB128" s="81"/>
      <c r="VC128" s="81"/>
      <c r="VD128" s="81"/>
      <c r="VE128" s="81"/>
      <c r="VF128" s="81"/>
      <c r="VG128" s="81"/>
      <c r="VH128" s="81"/>
      <c r="VI128" s="81"/>
      <c r="VJ128" s="81"/>
      <c r="VK128" s="81"/>
      <c r="VL128" s="81"/>
      <c r="VM128" s="81"/>
      <c r="VN128" s="81"/>
      <c r="VO128" s="81"/>
      <c r="VP128" s="81"/>
      <c r="VQ128" s="81"/>
      <c r="VR128" s="81"/>
      <c r="VS128" s="81"/>
      <c r="VT128" s="81"/>
      <c r="VU128" s="81"/>
      <c r="VV128" s="81"/>
      <c r="VW128" s="81"/>
      <c r="VX128" s="81"/>
      <c r="VY128" s="81"/>
      <c r="VZ128" s="81"/>
      <c r="WA128" s="81"/>
      <c r="WB128" s="81"/>
      <c r="WC128" s="81"/>
      <c r="WD128" s="81"/>
      <c r="WE128" s="81"/>
      <c r="WF128" s="81"/>
      <c r="WG128" s="81"/>
      <c r="WH128" s="81"/>
      <c r="WI128" s="81"/>
      <c r="WJ128" s="81"/>
      <c r="WK128" s="81"/>
      <c r="WL128" s="81"/>
      <c r="WM128" s="81"/>
      <c r="WN128" s="81"/>
      <c r="WO128" s="81"/>
      <c r="WP128" s="81"/>
      <c r="WQ128" s="81"/>
      <c r="WR128" s="81"/>
      <c r="WS128" s="81"/>
      <c r="WT128" s="81"/>
      <c r="WU128" s="81"/>
      <c r="WV128" s="81"/>
      <c r="WW128" s="81"/>
      <c r="WX128" s="81"/>
      <c r="WY128" s="81"/>
      <c r="WZ128" s="81"/>
      <c r="XA128" s="81"/>
      <c r="XB128" s="81"/>
      <c r="XC128" s="81"/>
      <c r="XD128" s="81"/>
      <c r="XE128" s="81"/>
      <c r="XF128" s="81"/>
      <c r="XG128" s="81"/>
      <c r="XH128" s="81"/>
      <c r="XI128" s="81"/>
      <c r="XJ128" s="81"/>
      <c r="XK128" s="81"/>
      <c r="XL128" s="81"/>
      <c r="XM128" s="81"/>
      <c r="XN128" s="81"/>
      <c r="XO128" s="81"/>
      <c r="XP128" s="81"/>
      <c r="XQ128" s="81"/>
      <c r="XR128" s="81"/>
      <c r="XS128" s="81"/>
      <c r="XT128" s="81"/>
      <c r="XU128" s="81"/>
      <c r="XV128" s="81"/>
      <c r="XW128" s="81"/>
      <c r="XX128" s="81"/>
      <c r="XY128" s="81"/>
      <c r="XZ128" s="81"/>
      <c r="YA128" s="81"/>
      <c r="YB128" s="81"/>
      <c r="YC128" s="81"/>
      <c r="YD128" s="81"/>
      <c r="YE128" s="81"/>
      <c r="YF128" s="81"/>
      <c r="YG128" s="81"/>
      <c r="YH128" s="81"/>
      <c r="YI128" s="81"/>
      <c r="YJ128" s="81"/>
      <c r="YK128" s="81"/>
      <c r="YL128" s="81"/>
      <c r="YM128" s="81"/>
      <c r="YN128" s="81"/>
      <c r="YO128" s="81"/>
      <c r="YP128" s="81"/>
      <c r="YQ128" s="81"/>
      <c r="YR128" s="81"/>
      <c r="YS128" s="81"/>
      <c r="YT128" s="81"/>
      <c r="YU128" s="81"/>
      <c r="YV128" s="81"/>
      <c r="YW128" s="81"/>
      <c r="YX128" s="81"/>
      <c r="YY128" s="81"/>
      <c r="YZ128" s="81"/>
      <c r="ZA128" s="81"/>
      <c r="ZB128" s="81"/>
      <c r="ZC128" s="81"/>
      <c r="ZD128" s="81"/>
      <c r="ZE128" s="81"/>
      <c r="ZF128" s="81"/>
      <c r="ZG128" s="81"/>
      <c r="ZH128" s="81"/>
      <c r="ZI128" s="81"/>
      <c r="ZJ128" s="81"/>
      <c r="ZK128" s="81"/>
      <c r="ZL128" s="81"/>
      <c r="ZM128" s="81"/>
      <c r="ZN128" s="81"/>
      <c r="ZO128" s="81"/>
      <c r="ZP128" s="81"/>
      <c r="ZQ128" s="81"/>
      <c r="ZR128" s="81"/>
      <c r="ZS128" s="81"/>
      <c r="ZT128" s="81"/>
      <c r="ZU128" s="81"/>
      <c r="ZV128" s="81"/>
      <c r="ZW128" s="81"/>
      <c r="ZX128" s="81"/>
      <c r="ZY128" s="81"/>
      <c r="ZZ128" s="81"/>
      <c r="AAA128" s="81"/>
      <c r="AAB128" s="81"/>
      <c r="AAC128" s="81"/>
      <c r="AAD128" s="81"/>
      <c r="AAE128" s="81"/>
      <c r="AAF128" s="81"/>
      <c r="AAG128" s="81"/>
      <c r="AAH128" s="81"/>
      <c r="AAI128" s="81"/>
      <c r="AAJ128" s="81"/>
      <c r="AAK128" s="81"/>
      <c r="AAL128" s="81"/>
      <c r="AAM128" s="81"/>
      <c r="AAN128" s="81"/>
      <c r="AAO128" s="81"/>
      <c r="AAP128" s="81"/>
      <c r="AAQ128" s="81"/>
      <c r="AAR128" s="81"/>
      <c r="AAS128" s="81"/>
      <c r="AAT128" s="81"/>
      <c r="AAU128" s="81"/>
      <c r="AAV128" s="81"/>
      <c r="AAW128" s="81"/>
      <c r="AAX128" s="81"/>
      <c r="AAY128" s="81"/>
      <c r="AAZ128" s="81"/>
      <c r="ABA128" s="81"/>
      <c r="ABB128" s="81"/>
      <c r="ABC128" s="81"/>
      <c r="ABD128" s="81"/>
      <c r="ABE128" s="81"/>
      <c r="ABF128" s="81"/>
      <c r="ABG128" s="81"/>
      <c r="ABH128" s="81"/>
      <c r="ABI128" s="81"/>
      <c r="ABJ128" s="81"/>
      <c r="ABK128" s="81"/>
      <c r="ABL128" s="81"/>
      <c r="ABM128" s="81"/>
      <c r="ABN128" s="81"/>
      <c r="ABO128" s="81"/>
      <c r="ABP128" s="81"/>
      <c r="ABQ128" s="81"/>
      <c r="ABR128" s="81"/>
      <c r="ABS128" s="81"/>
      <c r="ABT128" s="81"/>
      <c r="ABU128" s="81"/>
      <c r="ABV128" s="81"/>
      <c r="ABW128" s="81"/>
      <c r="ABX128" s="81"/>
      <c r="ABY128" s="81"/>
      <c r="ABZ128" s="81"/>
      <c r="ACA128" s="81"/>
      <c r="ACB128" s="81"/>
      <c r="ACC128" s="81"/>
      <c r="ACD128" s="81"/>
      <c r="ACE128" s="81"/>
      <c r="ACF128" s="81"/>
      <c r="ACG128" s="81"/>
      <c r="ACH128" s="81"/>
      <c r="ACI128" s="81"/>
      <c r="ACJ128" s="81"/>
      <c r="ACK128" s="81"/>
      <c r="ACL128" s="81"/>
      <c r="ACM128" s="81"/>
      <c r="ACN128" s="81"/>
      <c r="ACO128" s="81"/>
      <c r="ACP128" s="81"/>
      <c r="ACQ128" s="81"/>
      <c r="ACR128" s="81"/>
      <c r="ACS128" s="81"/>
      <c r="ACT128" s="81"/>
      <c r="ACU128" s="81"/>
      <c r="ACV128" s="81"/>
      <c r="ACW128" s="81"/>
      <c r="ACX128" s="81"/>
      <c r="ACY128" s="81"/>
      <c r="ACZ128" s="81"/>
      <c r="ADA128" s="81"/>
      <c r="ADB128" s="81"/>
      <c r="ADC128" s="81"/>
      <c r="ADD128" s="81"/>
      <c r="ADE128" s="81"/>
      <c r="ADF128" s="81"/>
      <c r="ADG128" s="81"/>
      <c r="ADH128" s="81"/>
      <c r="ADI128" s="81"/>
      <c r="ADJ128" s="81"/>
      <c r="ADK128" s="81"/>
      <c r="ADL128" s="81"/>
      <c r="ADM128" s="81"/>
      <c r="ADN128" s="81"/>
      <c r="ADO128" s="81"/>
      <c r="ADP128" s="81"/>
      <c r="ADQ128" s="81"/>
      <c r="ADR128" s="81"/>
      <c r="ADS128" s="81"/>
      <c r="ADT128" s="81"/>
      <c r="ADU128" s="81"/>
      <c r="ADV128" s="81"/>
      <c r="ADW128" s="81"/>
      <c r="ADX128" s="81"/>
      <c r="ADY128" s="81"/>
      <c r="ADZ128" s="81"/>
      <c r="AEA128" s="81"/>
      <c r="AEB128" s="81"/>
      <c r="AEC128" s="81"/>
      <c r="AED128" s="81"/>
      <c r="AEE128" s="81"/>
      <c r="AEF128" s="81"/>
      <c r="AEG128" s="81"/>
      <c r="AEH128" s="81"/>
      <c r="AEI128" s="81"/>
      <c r="AEJ128" s="81"/>
      <c r="AEK128" s="81"/>
      <c r="AEL128" s="81"/>
      <c r="AEM128" s="81"/>
      <c r="AEN128" s="81"/>
      <c r="AEO128" s="81"/>
      <c r="AEP128" s="81"/>
      <c r="AEQ128" s="81"/>
      <c r="AER128" s="81"/>
      <c r="AES128" s="81"/>
      <c r="AET128" s="81"/>
      <c r="AEU128" s="81"/>
      <c r="AEV128" s="81"/>
      <c r="AEW128" s="81"/>
      <c r="AEX128" s="81"/>
      <c r="AEY128" s="81"/>
      <c r="AEZ128" s="81"/>
      <c r="AFA128" s="81"/>
      <c r="AFB128" s="81"/>
      <c r="AFC128" s="81"/>
      <c r="AFD128" s="81"/>
      <c r="AFE128" s="81"/>
      <c r="AFF128" s="81"/>
      <c r="AFG128" s="81"/>
      <c r="AFH128" s="81"/>
      <c r="AFI128" s="81"/>
      <c r="AFJ128" s="81"/>
      <c r="AFK128" s="81"/>
      <c r="AFL128" s="81"/>
      <c r="AFM128" s="81"/>
      <c r="AFN128" s="81"/>
      <c r="AFO128" s="81"/>
      <c r="AFP128" s="81"/>
      <c r="AFQ128" s="81"/>
      <c r="AFR128" s="81"/>
      <c r="AFS128" s="81"/>
      <c r="AFT128" s="81"/>
      <c r="AFU128" s="81"/>
      <c r="AFV128" s="81"/>
      <c r="AFW128" s="81"/>
      <c r="AFX128" s="81"/>
      <c r="AFY128" s="81"/>
      <c r="AFZ128" s="81"/>
      <c r="AGA128" s="81"/>
      <c r="AGB128" s="81"/>
      <c r="AGC128" s="81"/>
      <c r="AGD128" s="81"/>
      <c r="AGE128" s="81"/>
      <c r="AGF128" s="81"/>
      <c r="AGG128" s="81"/>
      <c r="AGH128" s="81"/>
      <c r="AGI128" s="81"/>
      <c r="AGJ128" s="81"/>
      <c r="AGK128" s="81"/>
      <c r="AGL128" s="81"/>
      <c r="AGM128" s="81"/>
      <c r="AGN128" s="81"/>
      <c r="AGO128" s="81"/>
      <c r="AGP128" s="81"/>
      <c r="AGQ128" s="81"/>
      <c r="AGR128" s="81"/>
      <c r="AGS128" s="81"/>
      <c r="AGT128" s="81"/>
      <c r="AGU128" s="81"/>
      <c r="AGV128" s="81"/>
      <c r="AGW128" s="81"/>
      <c r="AGX128" s="81"/>
      <c r="AGY128" s="81"/>
      <c r="AGZ128" s="81"/>
      <c r="AHA128" s="81"/>
      <c r="AHB128" s="81"/>
      <c r="AHC128" s="81"/>
      <c r="AHD128" s="81"/>
      <c r="AHE128" s="81"/>
      <c r="AHF128" s="81"/>
      <c r="AHG128" s="81"/>
      <c r="AHH128" s="81"/>
      <c r="AHI128" s="81"/>
      <c r="AHJ128" s="81"/>
      <c r="AHK128" s="81"/>
      <c r="AHL128" s="81"/>
      <c r="AHM128" s="81"/>
      <c r="AHN128" s="81"/>
      <c r="AHO128" s="81"/>
      <c r="AHP128" s="81"/>
      <c r="AHQ128" s="81"/>
      <c r="AHR128" s="81"/>
      <c r="AHS128" s="81"/>
      <c r="AHT128" s="81"/>
      <c r="AHU128" s="81"/>
      <c r="AHV128" s="81"/>
      <c r="AHW128" s="81"/>
      <c r="AHX128" s="81"/>
      <c r="AHY128" s="81"/>
      <c r="AHZ128" s="81"/>
      <c r="AIA128" s="81"/>
      <c r="AIB128" s="81"/>
      <c r="AIC128" s="81"/>
      <c r="AID128" s="81"/>
      <c r="AIE128" s="81"/>
      <c r="AIF128" s="81"/>
      <c r="AIG128" s="81"/>
      <c r="AIH128" s="81"/>
      <c r="AII128" s="81"/>
      <c r="AIJ128" s="81"/>
      <c r="AIK128" s="81"/>
      <c r="AIL128" s="81"/>
      <c r="AIM128" s="81"/>
      <c r="AIN128" s="81"/>
      <c r="AIO128" s="81"/>
      <c r="AIP128" s="81"/>
      <c r="AIQ128" s="81"/>
      <c r="AIR128" s="81"/>
      <c r="AIS128" s="81"/>
      <c r="AIT128" s="81"/>
      <c r="AIU128" s="81"/>
      <c r="AIV128" s="81"/>
      <c r="AIW128" s="81"/>
      <c r="AIX128" s="81"/>
      <c r="AIY128" s="81"/>
      <c r="AIZ128" s="81"/>
      <c r="AJA128" s="81"/>
      <c r="AJB128" s="81"/>
      <c r="AJC128" s="81"/>
      <c r="AJD128" s="81"/>
      <c r="AJE128" s="81"/>
      <c r="AJF128" s="81"/>
      <c r="AJG128" s="81"/>
      <c r="AJH128" s="81"/>
      <c r="AJI128" s="81"/>
      <c r="AJJ128" s="81"/>
      <c r="AJK128" s="81"/>
      <c r="AJL128" s="81"/>
      <c r="AJM128" s="81"/>
      <c r="AJN128" s="81"/>
      <c r="AJO128" s="81"/>
      <c r="AJP128" s="81"/>
      <c r="AJQ128" s="81"/>
      <c r="AJR128" s="81"/>
      <c r="AJS128" s="81"/>
      <c r="AJT128" s="81"/>
      <c r="AJU128" s="81"/>
      <c r="AJV128" s="81"/>
      <c r="AJW128" s="81"/>
      <c r="AJX128" s="81"/>
      <c r="AJY128" s="81"/>
      <c r="AJZ128" s="81"/>
      <c r="AKA128" s="81"/>
      <c r="AKB128" s="81"/>
      <c r="AKC128" s="81"/>
      <c r="AKD128" s="81"/>
      <c r="AKE128" s="81"/>
      <c r="AKF128" s="81"/>
      <c r="AKG128" s="81"/>
      <c r="AKH128" s="81"/>
      <c r="AKI128" s="81"/>
      <c r="AKJ128" s="81"/>
      <c r="AKK128" s="81"/>
      <c r="AKL128" s="81"/>
      <c r="AKM128" s="81"/>
      <c r="AKN128" s="81"/>
      <c r="AKO128" s="81"/>
      <c r="AKP128" s="81"/>
      <c r="AKQ128" s="81"/>
      <c r="AKR128" s="81"/>
      <c r="AKS128" s="81"/>
      <c r="AKT128" s="81"/>
      <c r="AKU128" s="81"/>
      <c r="AKV128" s="81"/>
      <c r="AKW128" s="81"/>
      <c r="AKX128" s="81"/>
      <c r="AKY128" s="81"/>
      <c r="AKZ128" s="81"/>
      <c r="ALA128" s="81"/>
      <c r="ALB128" s="81"/>
      <c r="ALC128" s="81"/>
      <c r="ALD128" s="81"/>
      <c r="ALE128" s="81"/>
      <c r="ALF128" s="81"/>
      <c r="ALG128" s="81"/>
      <c r="ALH128" s="81"/>
      <c r="ALI128" s="81"/>
      <c r="ALJ128" s="81"/>
      <c r="ALK128" s="81"/>
      <c r="ALL128" s="81"/>
      <c r="ALM128" s="81"/>
      <c r="ALN128" s="81"/>
      <c r="ALO128" s="81"/>
      <c r="ALP128" s="81"/>
      <c r="ALQ128" s="81"/>
      <c r="ALR128" s="81"/>
      <c r="ALS128" s="81"/>
      <c r="ALT128" s="81"/>
      <c r="ALU128" s="81"/>
      <c r="ALV128" s="81"/>
      <c r="ALW128" s="81"/>
      <c r="ALX128" s="81"/>
      <c r="ALY128" s="81"/>
      <c r="ALZ128" s="81"/>
      <c r="AMA128" s="81"/>
      <c r="AMB128" s="81"/>
      <c r="AMC128" s="81"/>
      <c r="AMD128" s="81"/>
      <c r="AME128" s="81"/>
      <c r="AMF128" s="81"/>
      <c r="AMG128" s="81"/>
      <c r="AMH128" s="81"/>
      <c r="AMI128" s="81"/>
      <c r="AMJ128" s="81"/>
      <c r="AMK128" s="81"/>
      <c r="AML128" s="81"/>
      <c r="AMM128" s="81"/>
      <c r="AMN128" s="81"/>
      <c r="AMO128" s="81"/>
      <c r="AMP128" s="81"/>
      <c r="AMQ128" s="81"/>
      <c r="AMR128" s="81"/>
      <c r="AMS128" s="81"/>
      <c r="AMT128" s="81"/>
      <c r="AMU128" s="81"/>
      <c r="AMV128" s="81"/>
      <c r="AMW128" s="81"/>
      <c r="AMX128" s="81"/>
      <c r="AMY128" s="81"/>
      <c r="AMZ128" s="81"/>
      <c r="ANA128" s="81"/>
      <c r="ANB128" s="81"/>
      <c r="ANC128" s="81"/>
      <c r="AND128" s="81"/>
      <c r="ANE128" s="81"/>
      <c r="ANF128" s="81"/>
      <c r="ANG128" s="81"/>
      <c r="ANH128" s="81"/>
      <c r="ANI128" s="81"/>
      <c r="ANJ128" s="81"/>
      <c r="ANK128" s="81"/>
      <c r="ANL128" s="81"/>
      <c r="ANM128" s="81"/>
      <c r="ANN128" s="81"/>
      <c r="ANO128" s="81"/>
      <c r="ANP128" s="81"/>
      <c r="ANQ128" s="81"/>
      <c r="ANR128" s="81"/>
      <c r="ANS128" s="81"/>
      <c r="ANT128" s="81"/>
      <c r="ANU128" s="81"/>
      <c r="ANV128" s="81"/>
      <c r="ANW128" s="81"/>
      <c r="ANX128" s="81"/>
      <c r="ANY128" s="81"/>
      <c r="ANZ128" s="81"/>
      <c r="AOA128" s="81"/>
      <c r="AOB128" s="81"/>
      <c r="AOC128" s="81"/>
      <c r="AOD128" s="81"/>
      <c r="AOE128" s="81"/>
      <c r="AOF128" s="81"/>
      <c r="AOG128" s="81"/>
      <c r="AOH128" s="81"/>
      <c r="AOI128" s="81"/>
      <c r="AOJ128" s="81"/>
      <c r="AOK128" s="81"/>
      <c r="AOL128" s="81"/>
      <c r="AOM128" s="81"/>
      <c r="AON128" s="81"/>
      <c r="AOO128" s="81"/>
      <c r="AOP128" s="81"/>
      <c r="AOQ128" s="81"/>
      <c r="AOR128" s="81"/>
      <c r="AOS128" s="81"/>
      <c r="AOT128" s="81"/>
      <c r="AOU128" s="81"/>
      <c r="AOV128" s="81"/>
      <c r="AOW128" s="81"/>
      <c r="AOX128" s="81"/>
      <c r="AOY128" s="81"/>
      <c r="AOZ128" s="81"/>
      <c r="APA128" s="81"/>
      <c r="APB128" s="81"/>
      <c r="APC128" s="81"/>
      <c r="APD128" s="81"/>
      <c r="APE128" s="81"/>
      <c r="APF128" s="81"/>
      <c r="APG128" s="81"/>
      <c r="APH128" s="81"/>
      <c r="API128" s="81"/>
      <c r="APJ128" s="81"/>
      <c r="APK128" s="81"/>
      <c r="APL128" s="81"/>
      <c r="APM128" s="81"/>
      <c r="APN128" s="81"/>
      <c r="APO128" s="81"/>
      <c r="APP128" s="81"/>
      <c r="APQ128" s="81"/>
      <c r="APR128" s="81"/>
      <c r="APS128" s="81"/>
      <c r="APT128" s="81"/>
      <c r="APU128" s="81"/>
      <c r="APV128" s="81"/>
      <c r="APW128" s="81"/>
      <c r="APX128" s="81"/>
      <c r="APY128" s="81"/>
      <c r="APZ128" s="81"/>
      <c r="AQA128" s="81"/>
      <c r="AQB128" s="81"/>
      <c r="AQC128" s="81"/>
      <c r="AQD128" s="81"/>
      <c r="AQE128" s="81"/>
      <c r="AQF128" s="81"/>
      <c r="AQG128" s="81"/>
      <c r="AQH128" s="81"/>
      <c r="AQI128" s="81"/>
      <c r="AQJ128" s="81"/>
      <c r="AQK128" s="81"/>
      <c r="AQL128" s="81"/>
      <c r="AQM128" s="81"/>
      <c r="AQN128" s="81"/>
      <c r="AQO128" s="81"/>
      <c r="AQP128" s="81"/>
      <c r="AQQ128" s="81"/>
      <c r="AQR128" s="81"/>
      <c r="AQS128" s="81"/>
      <c r="AQT128" s="81"/>
      <c r="AQU128" s="81"/>
      <c r="AQV128" s="81"/>
      <c r="AQW128" s="81"/>
      <c r="AQX128" s="81"/>
      <c r="AQY128" s="81"/>
      <c r="AQZ128" s="81"/>
      <c r="ARA128" s="81"/>
      <c r="ARB128" s="81"/>
      <c r="ARC128" s="81"/>
      <c r="ARD128" s="81"/>
      <c r="ARE128" s="81"/>
      <c r="ARF128" s="81"/>
      <c r="ARG128" s="81"/>
      <c r="ARH128" s="81"/>
      <c r="ARI128" s="81"/>
      <c r="ARJ128" s="81"/>
      <c r="ARK128" s="81"/>
      <c r="ARL128" s="81"/>
      <c r="ARM128" s="81"/>
      <c r="ARN128" s="81"/>
      <c r="ARO128" s="81"/>
      <c r="ARP128" s="81"/>
      <c r="ARQ128" s="81"/>
      <c r="ARR128" s="81"/>
      <c r="ARS128" s="81"/>
      <c r="ART128" s="81"/>
      <c r="ARU128" s="81"/>
      <c r="ARV128" s="81"/>
      <c r="ARW128" s="81"/>
      <c r="BCC128" s="81"/>
      <c r="BCD128" s="81"/>
      <c r="BCE128" s="81"/>
      <c r="BCF128" s="81"/>
      <c r="BCG128" s="81"/>
      <c r="BCH128" s="81"/>
      <c r="BCI128" s="81"/>
      <c r="BCJ128" s="81"/>
      <c r="BCK128" s="81"/>
      <c r="BCL128" s="81"/>
      <c r="BCM128" s="81"/>
      <c r="BCN128" s="81"/>
      <c r="BCO128" s="81"/>
      <c r="BCP128" s="81"/>
      <c r="BCQ128" s="81"/>
      <c r="BCR128" s="81"/>
      <c r="BCS128" s="81"/>
      <c r="BCT128" s="81"/>
      <c r="BCU128" s="81"/>
      <c r="BCV128" s="81"/>
      <c r="BCW128" s="81"/>
      <c r="BCX128" s="81"/>
      <c r="BCY128" s="81"/>
      <c r="BCZ128" s="81"/>
      <c r="BDA128" s="81"/>
      <c r="BDB128" s="81"/>
      <c r="BDC128" s="81"/>
      <c r="BDD128" s="81"/>
      <c r="BDE128" s="81"/>
      <c r="BDF128" s="81"/>
      <c r="BDG128" s="81"/>
      <c r="BDH128" s="81"/>
      <c r="BDI128" s="81"/>
      <c r="BDJ128" s="81"/>
      <c r="BDK128" s="81"/>
      <c r="BDL128" s="81"/>
      <c r="BDM128" s="81"/>
      <c r="BDN128" s="81"/>
      <c r="BDO128" s="81"/>
      <c r="BDP128" s="81"/>
      <c r="BDQ128" s="81"/>
      <c r="BDR128" s="81"/>
      <c r="BDS128" s="81"/>
      <c r="BDT128" s="81"/>
      <c r="BDU128" s="81"/>
      <c r="BDV128" s="81"/>
      <c r="BDW128" s="81"/>
      <c r="BDX128" s="81"/>
      <c r="BDY128" s="81"/>
      <c r="BDZ128" s="81"/>
      <c r="BEA128" s="81"/>
      <c r="BEB128" s="81"/>
      <c r="BEC128" s="81"/>
      <c r="BED128" s="81"/>
      <c r="BEE128" s="81"/>
      <c r="BEF128" s="81"/>
      <c r="BEG128" s="81"/>
      <c r="BEH128" s="81"/>
      <c r="BEI128" s="81"/>
      <c r="BEJ128" s="81"/>
      <c r="BEK128" s="81"/>
      <c r="BEL128" s="81"/>
      <c r="BEM128" s="81"/>
      <c r="BEN128" s="81"/>
      <c r="BEO128" s="81"/>
      <c r="BEP128" s="81"/>
      <c r="BEQ128" s="81"/>
      <c r="BER128" s="81"/>
      <c r="BES128" s="81"/>
      <c r="BET128" s="81"/>
      <c r="BEU128" s="81"/>
      <c r="BEV128" s="81"/>
      <c r="BEW128" s="81"/>
      <c r="BEX128" s="81"/>
      <c r="BEY128" s="81"/>
      <c r="BEZ128" s="81"/>
      <c r="BFA128" s="81"/>
      <c r="BFB128" s="81"/>
      <c r="BFC128" s="81"/>
      <c r="BFD128" s="81"/>
      <c r="BFE128" s="81"/>
      <c r="BFF128" s="81"/>
      <c r="BFG128" s="81"/>
      <c r="BFH128" s="81"/>
      <c r="BFI128" s="81"/>
      <c r="BFJ128" s="81"/>
      <c r="BFK128" s="81"/>
      <c r="BFL128" s="81"/>
      <c r="BFM128" s="81"/>
      <c r="BFN128" s="81"/>
      <c r="BFO128" s="81"/>
      <c r="BFP128" s="81"/>
      <c r="BFQ128" s="81"/>
      <c r="BFR128" s="81"/>
      <c r="BFS128" s="81"/>
      <c r="BFT128" s="81"/>
      <c r="BFU128" s="81"/>
      <c r="BFV128" s="81"/>
      <c r="BFW128" s="81"/>
      <c r="BFX128" s="81"/>
      <c r="BFY128" s="81"/>
      <c r="BFZ128" s="81"/>
      <c r="BGA128" s="81"/>
      <c r="BGB128" s="81"/>
      <c r="BGC128" s="81"/>
      <c r="BGD128" s="81"/>
      <c r="BGE128" s="81"/>
      <c r="BGF128" s="81"/>
      <c r="BGG128" s="81"/>
      <c r="BGH128" s="81"/>
      <c r="BGI128" s="81"/>
      <c r="BGJ128" s="81"/>
      <c r="BGK128" s="81"/>
      <c r="BGL128" s="81"/>
      <c r="BGM128" s="81"/>
      <c r="BGN128" s="81"/>
      <c r="BGO128" s="81"/>
      <c r="BGP128" s="81"/>
      <c r="BGQ128" s="81"/>
      <c r="BGR128" s="81"/>
      <c r="BGS128" s="81"/>
      <c r="BGT128" s="81"/>
      <c r="BGU128" s="81"/>
      <c r="BGV128" s="81"/>
      <c r="BGW128" s="81"/>
      <c r="BGX128" s="81"/>
      <c r="BGY128" s="81"/>
      <c r="BGZ128" s="81"/>
      <c r="BHA128" s="81"/>
      <c r="BHB128" s="81"/>
      <c r="BHC128" s="81"/>
      <c r="BHD128" s="81"/>
      <c r="BHE128" s="81"/>
      <c r="BHF128" s="81"/>
      <c r="BHG128" s="81"/>
      <c r="BHH128" s="81"/>
      <c r="BHI128" s="81"/>
      <c r="BHJ128" s="81"/>
      <c r="BHK128" s="81"/>
      <c r="BHL128" s="81"/>
      <c r="BHM128" s="81"/>
      <c r="BHN128" s="81"/>
      <c r="BHO128" s="81"/>
      <c r="BHP128" s="81"/>
      <c r="BHQ128" s="81"/>
      <c r="BHR128" s="81"/>
      <c r="BHS128" s="81"/>
      <c r="BHT128" s="81"/>
      <c r="BHU128" s="81"/>
      <c r="BHV128" s="81"/>
      <c r="BHW128" s="81"/>
      <c r="BHX128" s="81"/>
      <c r="BHY128" s="81"/>
      <c r="BHZ128" s="81"/>
      <c r="BIA128" s="81"/>
      <c r="BIB128" s="81"/>
      <c r="BIC128" s="81"/>
      <c r="BID128" s="81"/>
      <c r="BIE128" s="81"/>
      <c r="BIF128" s="81"/>
      <c r="BIG128" s="81"/>
      <c r="BIH128" s="81"/>
      <c r="BII128" s="81"/>
      <c r="BIJ128" s="81"/>
      <c r="BIK128" s="81"/>
      <c r="BIL128" s="81"/>
      <c r="BIM128" s="81"/>
      <c r="BIN128" s="81"/>
      <c r="BIO128" s="81"/>
      <c r="BIP128" s="81"/>
      <c r="BIQ128" s="81"/>
      <c r="BIR128" s="81"/>
      <c r="BIS128" s="81"/>
      <c r="BIT128" s="81"/>
      <c r="BIU128" s="81"/>
      <c r="BIV128" s="81"/>
      <c r="BIW128" s="81"/>
      <c r="BIX128" s="81"/>
      <c r="BIY128" s="81"/>
      <c r="BIZ128" s="81"/>
      <c r="BJA128" s="81"/>
      <c r="BJB128" s="81"/>
      <c r="BJC128" s="81"/>
      <c r="BJD128" s="81"/>
      <c r="BJE128" s="81"/>
      <c r="BJF128" s="81"/>
      <c r="BJG128" s="81"/>
      <c r="BJH128" s="81"/>
      <c r="BJI128" s="81"/>
      <c r="BJJ128" s="81"/>
      <c r="BJK128" s="81"/>
      <c r="BJL128" s="81"/>
      <c r="BJM128" s="81"/>
      <c r="BJN128" s="81"/>
      <c r="BJO128" s="81"/>
      <c r="BJP128" s="81"/>
      <c r="BJQ128" s="81"/>
      <c r="BJR128" s="81"/>
      <c r="BJS128" s="81"/>
      <c r="BJT128" s="81"/>
      <c r="BJU128" s="81"/>
      <c r="BJV128" s="81"/>
      <c r="BJW128" s="81"/>
      <c r="BJX128" s="81"/>
      <c r="BJY128" s="81"/>
      <c r="BJZ128" s="81"/>
      <c r="BKA128" s="81"/>
      <c r="BKB128" s="81"/>
      <c r="BKC128" s="81"/>
      <c r="BKD128" s="81"/>
      <c r="BKE128" s="81"/>
      <c r="BKF128" s="81"/>
      <c r="BKG128" s="81"/>
      <c r="BKH128" s="81"/>
      <c r="BKI128" s="81"/>
      <c r="BKJ128" s="81"/>
      <c r="BKK128" s="81"/>
      <c r="BKL128" s="81"/>
      <c r="BKM128" s="81"/>
      <c r="BKN128" s="81"/>
      <c r="BKO128" s="81"/>
      <c r="BKP128" s="81"/>
      <c r="BKQ128" s="81"/>
      <c r="BKR128" s="81"/>
      <c r="BKS128" s="81"/>
      <c r="BKT128" s="81"/>
      <c r="BKU128" s="81"/>
      <c r="BKV128" s="81"/>
      <c r="BKW128" s="81"/>
      <c r="BKX128" s="81"/>
      <c r="BKY128" s="81"/>
      <c r="BKZ128" s="81"/>
      <c r="BLA128" s="81"/>
      <c r="BLB128" s="81"/>
      <c r="BLC128" s="81"/>
      <c r="BLD128" s="81"/>
      <c r="BLE128" s="81"/>
      <c r="BLF128" s="81"/>
      <c r="BLG128" s="81"/>
      <c r="BLH128" s="81"/>
      <c r="BLI128" s="81"/>
      <c r="BLJ128" s="81"/>
      <c r="BLK128" s="81"/>
      <c r="BLL128" s="81"/>
      <c r="BLM128" s="81"/>
      <c r="BLN128" s="81"/>
      <c r="BLO128" s="81"/>
      <c r="BLP128" s="81"/>
      <c r="BLQ128" s="81"/>
      <c r="BLR128" s="81"/>
      <c r="BLS128" s="81"/>
      <c r="BLT128" s="81"/>
      <c r="BLU128" s="81"/>
      <c r="BLV128" s="81"/>
      <c r="BLW128" s="81"/>
      <c r="BLX128" s="81"/>
      <c r="BLY128" s="81"/>
      <c r="BLZ128" s="81"/>
      <c r="BMA128" s="81"/>
      <c r="BMB128" s="81"/>
      <c r="BMC128" s="81"/>
      <c r="BMD128" s="81"/>
      <c r="BME128" s="81"/>
      <c r="BMF128" s="81"/>
      <c r="BMG128" s="81"/>
      <c r="BMH128" s="81"/>
      <c r="BMI128" s="81"/>
      <c r="BMJ128" s="81"/>
      <c r="BMK128" s="81"/>
      <c r="BML128" s="81"/>
      <c r="BMM128" s="81"/>
      <c r="BMN128" s="81"/>
      <c r="BMO128" s="81"/>
      <c r="BMP128" s="81"/>
      <c r="BMQ128" s="81"/>
      <c r="BMR128" s="81"/>
      <c r="BMS128" s="81"/>
      <c r="BMT128" s="81"/>
      <c r="BMU128" s="81"/>
      <c r="BMV128" s="81"/>
      <c r="BMW128" s="81"/>
      <c r="BMX128" s="81"/>
      <c r="BMY128" s="81"/>
      <c r="BMZ128" s="81"/>
      <c r="BNA128" s="81"/>
      <c r="BNB128" s="81"/>
      <c r="BNC128" s="81"/>
      <c r="BND128" s="81"/>
      <c r="BNE128" s="81"/>
      <c r="BNF128" s="81"/>
      <c r="BNG128" s="81"/>
      <c r="BNH128" s="81"/>
      <c r="BNI128" s="81"/>
      <c r="BNJ128" s="81"/>
      <c r="BNK128" s="81"/>
      <c r="BNL128" s="81"/>
      <c r="BNM128" s="81"/>
      <c r="BNN128" s="81"/>
      <c r="BNO128" s="81"/>
      <c r="BNP128" s="81"/>
      <c r="BNQ128" s="81"/>
      <c r="BNR128" s="81"/>
      <c r="BNS128" s="81"/>
      <c r="BNT128" s="81"/>
      <c r="BNU128" s="81"/>
      <c r="BNV128" s="81"/>
      <c r="BNW128" s="81"/>
      <c r="BNX128" s="81"/>
      <c r="BNY128" s="81"/>
      <c r="BNZ128" s="81"/>
      <c r="BOA128" s="81"/>
      <c r="BOB128" s="81"/>
      <c r="BOC128" s="81"/>
      <c r="BOD128" s="81"/>
      <c r="BOE128" s="81"/>
      <c r="BOF128" s="81"/>
      <c r="BOG128" s="81"/>
      <c r="BOH128" s="81"/>
      <c r="BOI128" s="81"/>
      <c r="BOJ128" s="81"/>
      <c r="BOK128" s="81"/>
      <c r="BOL128" s="81"/>
      <c r="BOM128" s="81"/>
      <c r="BON128" s="81"/>
      <c r="BOO128" s="81"/>
      <c r="BOP128" s="81"/>
      <c r="BOQ128" s="81"/>
      <c r="BOR128" s="81"/>
      <c r="BOS128" s="81"/>
      <c r="BOT128" s="81"/>
      <c r="BOU128" s="81"/>
      <c r="BOV128" s="81"/>
      <c r="BOW128" s="81"/>
      <c r="BOX128" s="81"/>
      <c r="BOY128" s="81"/>
      <c r="BOZ128" s="81"/>
      <c r="BPA128" s="81"/>
      <c r="BPB128" s="81"/>
      <c r="BPC128" s="81"/>
      <c r="BPD128" s="81"/>
      <c r="BPE128" s="81"/>
      <c r="BPF128" s="81"/>
      <c r="BPG128" s="81"/>
      <c r="BPH128" s="81"/>
      <c r="BPI128" s="81"/>
      <c r="BPJ128" s="81"/>
      <c r="BPK128" s="81"/>
      <c r="BPL128" s="81"/>
      <c r="BPM128" s="81"/>
      <c r="BPN128" s="81"/>
      <c r="BPO128" s="81"/>
      <c r="BPP128" s="81"/>
      <c r="BPQ128" s="81"/>
      <c r="BPR128" s="81"/>
      <c r="BPS128" s="81"/>
      <c r="BPT128" s="81"/>
      <c r="BPU128" s="81"/>
      <c r="BPV128" s="81"/>
      <c r="BPW128" s="81"/>
      <c r="BPX128" s="81"/>
      <c r="BPY128" s="81"/>
      <c r="BPZ128" s="81"/>
      <c r="BQA128" s="81"/>
      <c r="BQB128" s="81"/>
      <c r="BQC128" s="81"/>
      <c r="BQD128" s="81"/>
      <c r="BQE128" s="81"/>
      <c r="BQF128" s="81"/>
      <c r="BQG128" s="81"/>
      <c r="BQH128" s="81"/>
      <c r="BQI128" s="81"/>
      <c r="BQJ128" s="81"/>
      <c r="BQK128" s="81"/>
      <c r="BQL128" s="81"/>
      <c r="BQM128" s="81"/>
      <c r="BQN128" s="81"/>
      <c r="BQO128" s="81"/>
      <c r="BQP128" s="81"/>
      <c r="BQQ128" s="81"/>
      <c r="BQR128" s="81"/>
      <c r="BQS128" s="81"/>
      <c r="BQT128" s="81"/>
      <c r="BQU128" s="81"/>
      <c r="BQV128" s="81"/>
      <c r="BQW128" s="81"/>
      <c r="BQX128" s="81"/>
      <c r="BQY128" s="81"/>
      <c r="BQZ128" s="81"/>
      <c r="BRA128" s="81"/>
      <c r="BRB128" s="81"/>
      <c r="BRC128" s="81"/>
      <c r="BRD128" s="81"/>
      <c r="BRE128" s="81"/>
      <c r="BRF128" s="81"/>
      <c r="BRG128" s="81"/>
      <c r="BRH128" s="81"/>
      <c r="BRI128" s="81"/>
      <c r="BRJ128" s="81"/>
      <c r="BRK128" s="81"/>
      <c r="BRL128" s="81"/>
      <c r="BRM128" s="81"/>
      <c r="BRN128" s="81"/>
      <c r="BRO128" s="81"/>
      <c r="BRP128" s="81"/>
      <c r="BRQ128" s="81"/>
      <c r="BRR128" s="81"/>
      <c r="BRS128" s="81"/>
      <c r="BRT128" s="81"/>
      <c r="BRU128" s="81"/>
      <c r="BRV128" s="81"/>
      <c r="BRW128" s="81"/>
      <c r="BRX128" s="81"/>
      <c r="BRY128" s="81"/>
      <c r="BRZ128" s="81"/>
      <c r="BSA128" s="81"/>
      <c r="BSB128" s="81"/>
      <c r="BSC128" s="81"/>
      <c r="BSD128" s="81"/>
      <c r="BSE128" s="81"/>
      <c r="BSF128" s="81"/>
      <c r="BSG128" s="81"/>
      <c r="BSH128" s="81"/>
      <c r="BSI128" s="81"/>
      <c r="BSJ128" s="81"/>
      <c r="BSK128" s="81"/>
      <c r="BSL128" s="81"/>
      <c r="BSM128" s="81"/>
      <c r="BSN128" s="81"/>
      <c r="BSO128" s="81"/>
      <c r="BSP128" s="81"/>
      <c r="BSQ128" s="81"/>
      <c r="BSR128" s="81"/>
      <c r="BSS128" s="81"/>
      <c r="BST128" s="81"/>
      <c r="BSU128" s="81"/>
      <c r="BSV128" s="81"/>
      <c r="BSW128" s="81"/>
      <c r="BSX128" s="81"/>
      <c r="BSY128" s="81"/>
      <c r="BSZ128" s="81"/>
      <c r="BTA128" s="81"/>
      <c r="BTB128" s="81"/>
      <c r="BTC128" s="81"/>
      <c r="BTD128" s="81"/>
      <c r="BTE128" s="81"/>
      <c r="BTF128" s="81"/>
      <c r="BTG128" s="81"/>
      <c r="BTH128" s="81"/>
      <c r="BTI128" s="81"/>
      <c r="BTJ128" s="81"/>
      <c r="BTK128" s="81"/>
      <c r="BTL128" s="81"/>
      <c r="BTM128" s="81"/>
      <c r="BTN128" s="81"/>
      <c r="BTO128" s="81"/>
      <c r="BTP128" s="81"/>
      <c r="BTQ128" s="81"/>
      <c r="BTR128" s="81"/>
      <c r="BTS128" s="81"/>
      <c r="BTT128" s="81"/>
      <c r="BTU128" s="81"/>
      <c r="BTV128" s="81"/>
      <c r="BTW128" s="81"/>
      <c r="BTX128" s="81"/>
      <c r="BTY128" s="81"/>
      <c r="BTZ128" s="81"/>
      <c r="BUA128" s="81"/>
      <c r="BUB128" s="81"/>
      <c r="BUC128" s="81"/>
      <c r="BUD128" s="81"/>
      <c r="BUE128" s="81"/>
      <c r="BUF128" s="81"/>
      <c r="BUG128" s="81"/>
      <c r="BUH128" s="81"/>
      <c r="BUI128" s="81"/>
      <c r="BUJ128" s="81"/>
      <c r="BUK128" s="81"/>
      <c r="BUL128" s="81"/>
      <c r="BUM128" s="81"/>
      <c r="BUN128" s="81"/>
      <c r="BUO128" s="81"/>
      <c r="BUP128" s="81"/>
      <c r="BUQ128" s="81"/>
      <c r="BUR128" s="81"/>
      <c r="BUS128" s="81"/>
      <c r="BUT128" s="81"/>
      <c r="BUU128" s="81"/>
      <c r="BUV128" s="81"/>
      <c r="BUW128" s="81"/>
      <c r="BUX128" s="81"/>
      <c r="BUY128" s="81"/>
      <c r="BUZ128" s="81"/>
      <c r="BVA128" s="81"/>
      <c r="BVB128" s="81"/>
      <c r="BVC128" s="81"/>
      <c r="BVD128" s="81"/>
      <c r="BVE128" s="81"/>
      <c r="BVF128" s="81"/>
      <c r="BVG128" s="81"/>
      <c r="BVH128" s="81"/>
      <c r="BVI128" s="81"/>
      <c r="BVJ128" s="81"/>
      <c r="BVK128" s="81"/>
      <c r="BVL128" s="81"/>
      <c r="BVM128" s="81"/>
      <c r="BVN128" s="81"/>
      <c r="BVO128" s="81"/>
      <c r="BVP128" s="81"/>
      <c r="BVQ128" s="81"/>
      <c r="BVR128" s="81"/>
      <c r="BVS128" s="81"/>
      <c r="BVT128" s="81"/>
      <c r="BVU128" s="81"/>
      <c r="BVV128" s="81"/>
      <c r="BVW128" s="81"/>
      <c r="BVX128" s="81"/>
      <c r="BVY128" s="81"/>
      <c r="BVZ128" s="81"/>
      <c r="BWA128" s="81"/>
      <c r="BWB128" s="81"/>
      <c r="BWC128" s="81"/>
      <c r="BWD128" s="81"/>
      <c r="BWE128" s="81"/>
      <c r="BWF128" s="81"/>
      <c r="BWG128" s="81"/>
      <c r="BWH128" s="81"/>
      <c r="BWI128" s="81"/>
      <c r="BWJ128" s="81"/>
      <c r="BWK128" s="81"/>
      <c r="BWL128" s="81"/>
      <c r="BWM128" s="81"/>
      <c r="BWN128" s="81"/>
      <c r="BWO128" s="81"/>
      <c r="BWP128" s="81"/>
      <c r="BWQ128" s="81"/>
      <c r="BWR128" s="81"/>
      <c r="BWS128" s="81"/>
      <c r="BWT128" s="81"/>
      <c r="BWU128" s="81"/>
      <c r="BWV128" s="81"/>
      <c r="BWW128" s="81"/>
      <c r="BWX128" s="81"/>
      <c r="BWY128" s="81"/>
      <c r="BWZ128" s="81"/>
      <c r="BXA128" s="81"/>
      <c r="BXB128" s="81"/>
      <c r="BXC128" s="81"/>
      <c r="BXD128" s="81"/>
      <c r="BXE128" s="81"/>
      <c r="BXF128" s="81"/>
      <c r="BXG128" s="81"/>
      <c r="BXH128" s="81"/>
      <c r="BXI128" s="81"/>
      <c r="BXJ128" s="81"/>
      <c r="BXK128" s="81"/>
      <c r="BXL128" s="81"/>
      <c r="BXM128" s="81"/>
      <c r="BXN128" s="81"/>
      <c r="BXO128" s="81"/>
      <c r="BXP128" s="81"/>
      <c r="BXQ128" s="81"/>
      <c r="BXR128" s="81"/>
      <c r="BXS128" s="81"/>
      <c r="BXT128" s="81"/>
      <c r="BXU128" s="81"/>
      <c r="BXV128" s="81"/>
      <c r="BXW128" s="81"/>
      <c r="BXX128" s="81"/>
      <c r="BXY128" s="81"/>
      <c r="BXZ128" s="81"/>
      <c r="BYA128" s="81"/>
      <c r="BYB128" s="81"/>
      <c r="BYC128" s="81"/>
      <c r="BYD128" s="81"/>
      <c r="BYE128" s="81"/>
      <c r="BYF128" s="81"/>
      <c r="BYG128" s="81"/>
      <c r="BYH128" s="81"/>
      <c r="BYI128" s="81"/>
      <c r="BYJ128" s="81"/>
      <c r="BYK128" s="81"/>
      <c r="BYL128" s="81"/>
      <c r="BYM128" s="81"/>
      <c r="BYN128" s="81"/>
      <c r="BYO128" s="81"/>
      <c r="BYP128" s="81"/>
      <c r="BYQ128" s="81"/>
      <c r="BYR128" s="81"/>
      <c r="BYS128" s="81"/>
      <c r="BYT128" s="81"/>
      <c r="BYU128" s="81"/>
      <c r="BYV128" s="81"/>
      <c r="BYW128" s="81"/>
      <c r="BYX128" s="81"/>
      <c r="BYY128" s="81"/>
      <c r="BYZ128" s="81"/>
      <c r="BZA128" s="81"/>
      <c r="BZB128" s="81"/>
      <c r="BZC128" s="81"/>
      <c r="BZD128" s="81"/>
      <c r="BZE128" s="81"/>
      <c r="BZF128" s="81"/>
      <c r="BZG128" s="81"/>
      <c r="BZH128" s="81"/>
      <c r="BZI128" s="81"/>
      <c r="BZJ128" s="81"/>
      <c r="BZK128" s="81"/>
      <c r="BZL128" s="81"/>
      <c r="BZM128" s="81"/>
      <c r="BZN128" s="81"/>
      <c r="BZO128" s="81"/>
      <c r="BZP128" s="81"/>
      <c r="BZQ128" s="81"/>
      <c r="BZR128" s="81"/>
      <c r="BZS128" s="81"/>
      <c r="BZT128" s="81"/>
      <c r="BZU128" s="81"/>
      <c r="BZV128" s="81"/>
      <c r="BZW128" s="81"/>
      <c r="BZX128" s="81"/>
      <c r="BZY128" s="81"/>
      <c r="BZZ128" s="81"/>
      <c r="CAA128" s="81"/>
      <c r="CAB128" s="81"/>
      <c r="CAC128" s="81"/>
      <c r="CAD128" s="81"/>
      <c r="CAE128" s="81"/>
      <c r="CAF128" s="81"/>
      <c r="CAG128" s="81"/>
      <c r="CAH128" s="81"/>
      <c r="CAI128" s="81"/>
      <c r="CAJ128" s="81"/>
      <c r="CAK128" s="81"/>
      <c r="CAL128" s="81"/>
      <c r="CAM128" s="81"/>
      <c r="CAN128" s="81"/>
      <c r="CAO128" s="81"/>
      <c r="CAP128" s="81"/>
      <c r="CAQ128" s="81"/>
      <c r="CAR128" s="81"/>
      <c r="CAS128" s="81"/>
      <c r="CAT128" s="81"/>
      <c r="CAU128" s="81"/>
      <c r="CAV128" s="81"/>
      <c r="CAW128" s="81"/>
      <c r="CAX128" s="81"/>
      <c r="CAY128" s="81"/>
      <c r="CAZ128" s="81"/>
      <c r="CBA128" s="81"/>
      <c r="CBB128" s="81"/>
      <c r="CBC128" s="81"/>
      <c r="CBD128" s="81"/>
      <c r="CBE128" s="81"/>
      <c r="CBF128" s="81"/>
      <c r="CBG128" s="81"/>
      <c r="CBH128" s="81"/>
      <c r="CBI128" s="81"/>
      <c r="CBJ128" s="81"/>
      <c r="CBK128" s="81"/>
      <c r="CBL128" s="81"/>
      <c r="CBM128" s="81"/>
      <c r="CBN128" s="81"/>
      <c r="CBO128" s="81"/>
      <c r="CBP128" s="81"/>
      <c r="CBQ128" s="81"/>
      <c r="CBR128" s="81"/>
      <c r="CBS128" s="81"/>
      <c r="CBT128" s="81"/>
      <c r="CBU128" s="81"/>
      <c r="CBV128" s="81"/>
      <c r="CBW128" s="81"/>
      <c r="CBX128" s="81"/>
      <c r="CBY128" s="81"/>
      <c r="CBZ128" s="81"/>
      <c r="CCA128" s="81"/>
      <c r="CCB128" s="81"/>
      <c r="CCC128" s="81"/>
      <c r="CCD128" s="81"/>
      <c r="CCE128" s="81"/>
      <c r="CCF128" s="81"/>
      <c r="CCG128" s="81"/>
      <c r="CCH128" s="81"/>
      <c r="CCI128" s="81"/>
      <c r="CCJ128" s="81"/>
      <c r="CCK128" s="81"/>
      <c r="CCL128" s="81"/>
      <c r="CCM128" s="81"/>
      <c r="CCN128" s="81"/>
      <c r="CCO128" s="81"/>
      <c r="CCP128" s="81"/>
      <c r="CCQ128" s="81"/>
      <c r="CCR128" s="81"/>
      <c r="CCS128" s="81"/>
      <c r="CCT128" s="81"/>
      <c r="CCU128" s="81"/>
      <c r="CCV128" s="81"/>
      <c r="CCW128" s="81"/>
      <c r="CCX128" s="81"/>
      <c r="CCY128" s="81"/>
      <c r="CCZ128" s="81"/>
      <c r="CDA128" s="81"/>
      <c r="CDB128" s="81"/>
      <c r="CDC128" s="81"/>
      <c r="CDD128" s="81"/>
      <c r="CDE128" s="81"/>
      <c r="CDF128" s="81"/>
      <c r="CDG128" s="81"/>
      <c r="CDH128" s="81"/>
      <c r="CDI128" s="81"/>
      <c r="CDJ128" s="81"/>
      <c r="CDK128" s="81"/>
      <c r="CDL128" s="81"/>
      <c r="CDM128" s="81"/>
      <c r="CDN128" s="81"/>
      <c r="CDO128" s="81"/>
      <c r="CDP128" s="81"/>
      <c r="CDQ128" s="81"/>
      <c r="CDR128" s="81"/>
      <c r="CDS128" s="81"/>
      <c r="CDT128" s="81"/>
      <c r="CDU128" s="81"/>
      <c r="CDV128" s="81"/>
      <c r="CDW128" s="81"/>
      <c r="CDX128" s="81"/>
      <c r="CDY128" s="81"/>
      <c r="CDZ128" s="81"/>
      <c r="CEA128" s="81"/>
      <c r="CEB128" s="81"/>
      <c r="CEC128" s="81"/>
      <c r="CED128" s="81"/>
      <c r="CEE128" s="81"/>
      <c r="CEF128" s="81"/>
      <c r="CEG128" s="81"/>
      <c r="CEH128" s="81"/>
      <c r="CEI128" s="81"/>
      <c r="CEJ128" s="81"/>
      <c r="CEK128" s="81"/>
      <c r="CEL128" s="81"/>
      <c r="CEM128" s="81"/>
      <c r="CEN128" s="81"/>
      <c r="CEO128" s="81"/>
      <c r="CEP128" s="81"/>
      <c r="CEQ128" s="81"/>
      <c r="CER128" s="81"/>
      <c r="CES128" s="81"/>
      <c r="CET128" s="81"/>
      <c r="CEU128" s="81"/>
      <c r="CEV128" s="81"/>
      <c r="CEW128" s="81"/>
      <c r="CEX128" s="81"/>
      <c r="CEY128" s="81"/>
      <c r="CEZ128" s="81"/>
      <c r="CFA128" s="81"/>
      <c r="CFB128" s="81"/>
      <c r="CFC128" s="81"/>
      <c r="CFD128" s="81"/>
      <c r="CFE128" s="81"/>
      <c r="CFF128" s="81"/>
      <c r="CFG128" s="81"/>
      <c r="CFH128" s="81"/>
      <c r="CFI128" s="81"/>
      <c r="CFJ128" s="81"/>
      <c r="CFK128" s="81"/>
      <c r="CFL128" s="81"/>
      <c r="CFM128" s="81"/>
      <c r="CFN128" s="81"/>
      <c r="CFO128" s="81"/>
      <c r="CFP128" s="81"/>
      <c r="CFQ128" s="81"/>
      <c r="CFR128" s="81"/>
      <c r="CFS128" s="81"/>
      <c r="CFT128" s="81"/>
      <c r="CFU128" s="81"/>
      <c r="CFV128" s="81"/>
      <c r="CFW128" s="81"/>
      <c r="CFX128" s="81"/>
      <c r="CFY128" s="81"/>
      <c r="CFZ128" s="81"/>
      <c r="CGA128" s="81"/>
      <c r="CGB128" s="81"/>
      <c r="CGC128" s="81"/>
      <c r="CGD128" s="81"/>
      <c r="CGE128" s="81"/>
      <c r="CGF128" s="81"/>
      <c r="CGG128" s="81"/>
      <c r="CGH128" s="81"/>
      <c r="CGI128" s="81"/>
      <c r="CGJ128" s="81"/>
      <c r="CGK128" s="81"/>
      <c r="CGL128" s="81"/>
      <c r="CGM128" s="81"/>
      <c r="CGN128" s="81"/>
      <c r="CGO128" s="81"/>
      <c r="CGP128" s="81"/>
      <c r="CGQ128" s="81"/>
      <c r="CGR128" s="81"/>
      <c r="CGS128" s="81"/>
      <c r="CGT128" s="81"/>
      <c r="CGU128" s="81"/>
      <c r="CGV128" s="81"/>
      <c r="CGW128" s="81"/>
      <c r="CGX128" s="81"/>
      <c r="CGY128" s="81"/>
      <c r="CGZ128" s="81"/>
      <c r="CHA128" s="81"/>
      <c r="CHB128" s="81"/>
      <c r="CHC128" s="81"/>
      <c r="CHD128" s="81"/>
      <c r="CHE128" s="81"/>
      <c r="CHF128" s="81"/>
      <c r="CHG128" s="81"/>
      <c r="CHH128" s="81"/>
      <c r="CHI128" s="81"/>
      <c r="CHJ128" s="81"/>
      <c r="CHK128" s="81"/>
      <c r="CHL128" s="81"/>
      <c r="CHM128" s="81"/>
      <c r="CHN128" s="81"/>
      <c r="CHO128" s="81"/>
      <c r="CHP128" s="81"/>
      <c r="CHQ128" s="81"/>
      <c r="CHR128" s="81"/>
      <c r="CHS128" s="81"/>
      <c r="CHT128" s="81"/>
      <c r="CHU128" s="81"/>
      <c r="CHV128" s="81"/>
      <c r="CHW128" s="81"/>
      <c r="CHX128" s="81"/>
      <c r="CHY128" s="81"/>
      <c r="CHZ128" s="81"/>
      <c r="CIA128" s="81"/>
      <c r="CIB128" s="81"/>
      <c r="CIC128" s="81"/>
      <c r="CID128" s="81"/>
      <c r="CIE128" s="81"/>
      <c r="CIF128" s="81"/>
      <c r="CIG128" s="81"/>
      <c r="CIH128" s="81"/>
      <c r="CII128" s="81"/>
      <c r="CIJ128" s="81"/>
      <c r="CIK128" s="81"/>
      <c r="CIL128" s="81"/>
      <c r="CIM128" s="81"/>
      <c r="CIN128" s="81"/>
      <c r="CIO128" s="81"/>
      <c r="CIP128" s="81"/>
      <c r="CIQ128" s="81"/>
      <c r="CIR128" s="81"/>
      <c r="CIS128" s="81"/>
      <c r="CIT128" s="81"/>
      <c r="CIU128" s="81"/>
      <c r="CIV128" s="81"/>
      <c r="CIW128" s="81"/>
      <c r="CIX128" s="81"/>
      <c r="CIY128" s="81"/>
      <c r="CIZ128" s="81"/>
      <c r="CJA128" s="81"/>
      <c r="CJB128" s="81"/>
      <c r="CJC128" s="81"/>
      <c r="CJD128" s="81"/>
      <c r="CJE128" s="81"/>
      <c r="CJF128" s="81"/>
      <c r="CJG128" s="81"/>
      <c r="CJH128" s="81"/>
      <c r="CJI128" s="81"/>
      <c r="CJJ128" s="81"/>
      <c r="CJK128" s="81"/>
      <c r="CJL128" s="81"/>
      <c r="CJM128" s="81"/>
      <c r="CJN128" s="81"/>
      <c r="CJO128" s="81"/>
      <c r="CJP128" s="81"/>
      <c r="CJQ128" s="81"/>
      <c r="CJR128" s="81"/>
      <c r="CJS128" s="81"/>
      <c r="CJT128" s="81"/>
      <c r="CJU128" s="81"/>
      <c r="CJV128" s="81"/>
      <c r="CJW128" s="81"/>
      <c r="CJX128" s="81"/>
      <c r="CJY128" s="81"/>
      <c r="CJZ128" s="81"/>
      <c r="CKA128" s="81"/>
      <c r="CKB128" s="81"/>
      <c r="CKC128" s="81"/>
      <c r="CKD128" s="81"/>
      <c r="CKE128" s="81"/>
      <c r="CKF128" s="81"/>
      <c r="CKG128" s="81"/>
      <c r="CKH128" s="81"/>
      <c r="CKI128" s="81"/>
      <c r="CKJ128" s="81"/>
      <c r="CKK128" s="81"/>
      <c r="CKL128" s="81"/>
      <c r="CKM128" s="81"/>
      <c r="CKN128" s="81"/>
      <c r="CKO128" s="81"/>
      <c r="CKP128" s="81"/>
      <c r="CKQ128" s="81"/>
      <c r="CKR128" s="81"/>
      <c r="CKS128" s="81"/>
      <c r="CKT128" s="81"/>
      <c r="CKU128" s="81"/>
      <c r="CKV128" s="81"/>
      <c r="CKW128" s="81"/>
      <c r="CKX128" s="81"/>
      <c r="CKY128" s="81"/>
      <c r="CKZ128" s="81"/>
      <c r="CLA128" s="81"/>
      <c r="CLB128" s="81"/>
      <c r="CLC128" s="81"/>
      <c r="CLD128" s="81"/>
      <c r="CLE128" s="81"/>
      <c r="CLF128" s="81"/>
      <c r="CLG128" s="81"/>
      <c r="CLH128" s="81"/>
      <c r="CLI128" s="81"/>
      <c r="CLJ128" s="81"/>
      <c r="CLK128" s="81"/>
      <c r="CLL128" s="81"/>
      <c r="CLM128" s="81"/>
      <c r="CLN128" s="81"/>
      <c r="CLO128" s="81"/>
      <c r="CLP128" s="81"/>
      <c r="CLQ128" s="81"/>
      <c r="CLR128" s="81"/>
      <c r="CLS128" s="81"/>
      <c r="CLT128" s="81"/>
      <c r="CLU128" s="81"/>
      <c r="CLV128" s="81"/>
      <c r="CLW128" s="81"/>
      <c r="CLX128" s="81"/>
      <c r="CLY128" s="81"/>
      <c r="CLZ128" s="81"/>
      <c r="CMA128" s="81"/>
      <c r="CMB128" s="81"/>
      <c r="CMC128" s="81"/>
      <c r="CMD128" s="81"/>
      <c r="CME128" s="81"/>
      <c r="CMF128" s="81"/>
      <c r="CMG128" s="81"/>
      <c r="CMH128" s="81"/>
      <c r="CMI128" s="81"/>
      <c r="CMJ128" s="81"/>
      <c r="CMK128" s="81"/>
      <c r="CML128" s="81"/>
      <c r="CMM128" s="81"/>
      <c r="CMN128" s="81"/>
      <c r="CMO128" s="81"/>
      <c r="CMP128" s="81"/>
      <c r="CMQ128" s="81"/>
      <c r="CMR128" s="81"/>
      <c r="CMS128" s="81"/>
      <c r="CMT128" s="81"/>
      <c r="CMU128" s="81"/>
      <c r="CMV128" s="81"/>
      <c r="CMW128" s="81"/>
      <c r="CMX128" s="81"/>
      <c r="CMY128" s="81"/>
      <c r="CMZ128" s="81"/>
      <c r="CNA128" s="81"/>
      <c r="CNB128" s="81"/>
      <c r="CNC128" s="81"/>
      <c r="CND128" s="81"/>
      <c r="CNE128" s="81"/>
      <c r="CNF128" s="81"/>
      <c r="CNG128" s="81"/>
      <c r="CNH128" s="81"/>
      <c r="CNI128" s="81"/>
      <c r="CNJ128" s="81"/>
      <c r="CNK128" s="81"/>
      <c r="CNL128" s="81"/>
      <c r="CNM128" s="81"/>
      <c r="CNN128" s="81"/>
      <c r="CNO128" s="81"/>
      <c r="CNP128" s="81"/>
      <c r="CNQ128" s="81"/>
      <c r="CNR128" s="81"/>
      <c r="CNS128" s="81"/>
      <c r="CNT128" s="81"/>
      <c r="CNU128" s="81"/>
      <c r="CNV128" s="81"/>
      <c r="CNW128" s="81"/>
      <c r="CNX128" s="81"/>
      <c r="CNY128" s="81"/>
      <c r="CNZ128" s="81"/>
      <c r="COA128" s="81"/>
      <c r="COB128" s="81"/>
      <c r="COC128" s="81"/>
      <c r="COD128" s="81"/>
      <c r="COE128" s="81"/>
      <c r="COF128" s="81"/>
      <c r="COG128" s="81"/>
      <c r="COH128" s="81"/>
      <c r="COI128" s="81"/>
      <c r="COJ128" s="81"/>
      <c r="COK128" s="81"/>
      <c r="COL128" s="81"/>
      <c r="COM128" s="81"/>
      <c r="CON128" s="81"/>
      <c r="COO128" s="81"/>
      <c r="COP128" s="81"/>
      <c r="COQ128" s="81"/>
      <c r="COR128" s="81"/>
      <c r="COS128" s="81"/>
      <c r="COT128" s="81"/>
      <c r="COU128" s="81"/>
      <c r="COV128" s="81"/>
      <c r="COW128" s="81"/>
      <c r="COX128" s="81"/>
      <c r="COY128" s="81"/>
      <c r="COZ128" s="81"/>
      <c r="CPA128" s="81"/>
      <c r="CPB128" s="81"/>
      <c r="CPC128" s="81"/>
      <c r="CPD128" s="81"/>
      <c r="CPE128" s="81"/>
      <c r="CPF128" s="81"/>
      <c r="CPG128" s="81"/>
      <c r="CPH128" s="81"/>
      <c r="CPI128" s="81"/>
      <c r="CPJ128" s="81"/>
      <c r="CPK128" s="81"/>
      <c r="CPL128" s="81"/>
      <c r="CPM128" s="81"/>
      <c r="CPN128" s="81"/>
      <c r="CPO128" s="81"/>
      <c r="CPP128" s="81"/>
      <c r="CPQ128" s="81"/>
      <c r="CPR128" s="81"/>
      <c r="CPS128" s="81"/>
      <c r="CPT128" s="81"/>
      <c r="CPU128" s="81"/>
      <c r="CPV128" s="81"/>
      <c r="CPW128" s="81"/>
      <c r="CPX128" s="81"/>
      <c r="CPY128" s="81"/>
      <c r="CPZ128" s="81"/>
      <c r="CQA128" s="81"/>
      <c r="CQB128" s="81"/>
      <c r="CQC128" s="81"/>
      <c r="CQD128" s="81"/>
      <c r="CQE128" s="81"/>
      <c r="CQF128" s="81"/>
      <c r="CQG128" s="81"/>
      <c r="CQH128" s="81"/>
      <c r="CQI128" s="81"/>
      <c r="CQJ128" s="81"/>
      <c r="CQK128" s="81"/>
      <c r="CQL128" s="81"/>
      <c r="CQM128" s="81"/>
      <c r="CQN128" s="81"/>
      <c r="CQO128" s="81"/>
      <c r="CQP128" s="81"/>
      <c r="CQQ128" s="81"/>
      <c r="CQR128" s="81"/>
      <c r="CQS128" s="81"/>
      <c r="CQT128" s="81"/>
      <c r="CQU128" s="81"/>
      <c r="CQV128" s="81"/>
      <c r="CQW128" s="81"/>
      <c r="CQX128" s="81"/>
      <c r="CQY128" s="81"/>
      <c r="CQZ128" s="81"/>
      <c r="CRA128" s="81"/>
      <c r="CRB128" s="81"/>
      <c r="CRC128" s="81"/>
      <c r="CRD128" s="81"/>
      <c r="CRE128" s="81"/>
      <c r="CRF128" s="81"/>
      <c r="CRG128" s="81"/>
      <c r="CRH128" s="81"/>
      <c r="CRI128" s="81"/>
      <c r="CRJ128" s="81"/>
      <c r="CRK128" s="81"/>
      <c r="CRL128" s="81"/>
      <c r="CRM128" s="81"/>
      <c r="CRN128" s="81"/>
      <c r="CRO128" s="81"/>
      <c r="CRP128" s="81"/>
      <c r="CRQ128" s="81"/>
      <c r="CRR128" s="81"/>
      <c r="CRS128" s="81"/>
      <c r="CRT128" s="81"/>
      <c r="CRU128" s="81"/>
      <c r="CRV128" s="81"/>
      <c r="CRW128" s="81"/>
      <c r="CRX128" s="81"/>
      <c r="CRY128" s="81"/>
      <c r="CRZ128" s="81"/>
      <c r="CSA128" s="81"/>
      <c r="CSB128" s="81"/>
      <c r="CSC128" s="81"/>
      <c r="CSD128" s="81"/>
      <c r="CSE128" s="81"/>
      <c r="CSF128" s="81"/>
      <c r="CSG128" s="81"/>
      <c r="CSH128" s="81"/>
      <c r="CSI128" s="81"/>
      <c r="CSJ128" s="81"/>
      <c r="CSK128" s="81"/>
      <c r="CSL128" s="81"/>
      <c r="CSM128" s="81"/>
      <c r="CSN128" s="81"/>
      <c r="CSO128" s="81"/>
      <c r="CSP128" s="81"/>
      <c r="CSQ128" s="81"/>
      <c r="CSR128" s="81"/>
      <c r="CSS128" s="81"/>
      <c r="CST128" s="81"/>
      <c r="CSU128" s="81"/>
      <c r="CSV128" s="81"/>
      <c r="CSW128" s="81"/>
      <c r="CSX128" s="81"/>
      <c r="CSY128" s="81"/>
      <c r="CSZ128" s="81"/>
      <c r="CTA128" s="81"/>
      <c r="CTB128" s="81"/>
      <c r="CTC128" s="81"/>
      <c r="CTD128" s="81"/>
      <c r="CTE128" s="81"/>
      <c r="CTF128" s="81"/>
      <c r="CTG128" s="81"/>
      <c r="CTH128" s="81"/>
      <c r="CTI128" s="81"/>
      <c r="CTJ128" s="81"/>
      <c r="CTK128" s="81"/>
      <c r="CTL128" s="81"/>
      <c r="CTM128" s="81"/>
      <c r="CTN128" s="81"/>
      <c r="CTO128" s="81"/>
      <c r="CTP128" s="81"/>
      <c r="CTQ128" s="81"/>
      <c r="CTR128" s="81"/>
      <c r="CTS128" s="81"/>
      <c r="CTT128" s="81"/>
      <c r="CTU128" s="81"/>
      <c r="CTV128" s="81"/>
      <c r="CTW128" s="81"/>
      <c r="CTX128" s="81"/>
      <c r="CTY128" s="81"/>
      <c r="CTZ128" s="81"/>
      <c r="CUA128" s="81"/>
      <c r="CUB128" s="81"/>
      <c r="CUC128" s="81"/>
      <c r="CUD128" s="81"/>
      <c r="CUE128" s="81"/>
      <c r="CUF128" s="81"/>
      <c r="CUG128" s="81"/>
      <c r="CUH128" s="81"/>
      <c r="CUI128" s="81"/>
      <c r="CUJ128" s="81"/>
      <c r="CUK128" s="81"/>
      <c r="CUL128" s="81"/>
      <c r="CUM128" s="81"/>
      <c r="CUN128" s="81"/>
      <c r="CUO128" s="81"/>
      <c r="CUP128" s="81"/>
      <c r="CUQ128" s="81"/>
      <c r="CUR128" s="81"/>
      <c r="CUS128" s="81"/>
      <c r="CUT128" s="81"/>
      <c r="CUU128" s="81"/>
      <c r="CUV128" s="81"/>
      <c r="CUW128" s="81"/>
      <c r="CUX128" s="81"/>
      <c r="CUY128" s="81"/>
      <c r="CUZ128" s="81"/>
      <c r="CVA128" s="81"/>
      <c r="CVB128" s="81"/>
      <c r="CVC128" s="81"/>
      <c r="CVD128" s="81"/>
      <c r="CVE128" s="81"/>
      <c r="CVF128" s="81"/>
      <c r="CVG128" s="81"/>
      <c r="CVH128" s="81"/>
      <c r="CVI128" s="81"/>
      <c r="CVJ128" s="81"/>
      <c r="CVK128" s="81"/>
      <c r="CVL128" s="81"/>
      <c r="CVM128" s="81"/>
      <c r="CVN128" s="81"/>
      <c r="CVO128" s="81"/>
      <c r="CVP128" s="81"/>
      <c r="CVQ128" s="81"/>
      <c r="CVR128" s="81"/>
      <c r="CVS128" s="81"/>
      <c r="CVT128" s="81"/>
      <c r="CVU128" s="81"/>
      <c r="CVV128" s="81"/>
      <c r="CVW128" s="81"/>
      <c r="CVX128" s="81"/>
      <c r="CVY128" s="81"/>
      <c r="CVZ128" s="81"/>
      <c r="CWA128" s="81"/>
      <c r="CWB128" s="81"/>
      <c r="CWC128" s="81"/>
      <c r="CWD128" s="81"/>
      <c r="CWE128" s="81"/>
      <c r="CWF128" s="81"/>
      <c r="CWG128" s="81"/>
      <c r="CWH128" s="81"/>
      <c r="CWI128" s="81"/>
      <c r="CWJ128" s="81"/>
      <c r="CWK128" s="81"/>
      <c r="CWL128" s="81"/>
      <c r="CWM128" s="81"/>
      <c r="CWN128" s="81"/>
      <c r="CWO128" s="81"/>
      <c r="CWP128" s="81"/>
      <c r="CWQ128" s="81"/>
      <c r="CWR128" s="81"/>
      <c r="CWS128" s="81"/>
      <c r="CWT128" s="81"/>
      <c r="CWU128" s="81"/>
      <c r="CWV128" s="81"/>
      <c r="CWW128" s="81"/>
      <c r="CWX128" s="81"/>
      <c r="CWY128" s="81"/>
      <c r="CWZ128" s="81"/>
      <c r="CXA128" s="81"/>
      <c r="CXB128" s="81"/>
      <c r="CXC128" s="81"/>
      <c r="CXD128" s="81"/>
      <c r="CXE128" s="81"/>
      <c r="CXF128" s="81"/>
      <c r="CXG128" s="81"/>
      <c r="CXH128" s="81"/>
      <c r="CXI128" s="81"/>
      <c r="CXJ128" s="81"/>
      <c r="CXK128" s="81"/>
      <c r="CXL128" s="81"/>
      <c r="CXM128" s="81"/>
      <c r="CXN128" s="81"/>
      <c r="CXO128" s="81"/>
      <c r="CXP128" s="81"/>
      <c r="CXQ128" s="81"/>
      <c r="CXR128" s="81"/>
      <c r="CXS128" s="81"/>
      <c r="CXT128" s="81"/>
      <c r="CXU128" s="81"/>
      <c r="CXV128" s="81"/>
      <c r="CXW128" s="81"/>
      <c r="CXX128" s="81"/>
      <c r="CXY128" s="81"/>
      <c r="CXZ128" s="81"/>
      <c r="CYA128" s="81"/>
      <c r="CYB128" s="81"/>
      <c r="CYC128" s="81"/>
      <c r="CYD128" s="81"/>
      <c r="CYE128" s="81"/>
      <c r="CYF128" s="81"/>
      <c r="CYG128" s="81"/>
      <c r="CYH128" s="81"/>
      <c r="CYI128" s="81"/>
      <c r="CYJ128" s="81"/>
      <c r="CYK128" s="81"/>
      <c r="CYL128" s="81"/>
      <c r="CYM128" s="81"/>
      <c r="CYN128" s="81"/>
      <c r="CYO128" s="81"/>
      <c r="CYP128" s="81"/>
      <c r="CYQ128" s="81"/>
      <c r="CYR128" s="81"/>
      <c r="CYS128" s="81"/>
      <c r="CYT128" s="81"/>
      <c r="CYU128" s="81"/>
      <c r="CYV128" s="81"/>
      <c r="CYW128" s="81"/>
      <c r="CYX128" s="81"/>
      <c r="CYY128" s="81"/>
      <c r="CYZ128" s="81"/>
      <c r="CZA128" s="81"/>
      <c r="CZB128" s="81"/>
      <c r="CZC128" s="81"/>
      <c r="CZD128" s="81"/>
      <c r="CZE128" s="81"/>
      <c r="CZF128" s="81"/>
      <c r="CZG128" s="81"/>
      <c r="CZH128" s="81"/>
      <c r="CZI128" s="81"/>
      <c r="CZJ128" s="81"/>
      <c r="CZK128" s="81"/>
      <c r="CZL128" s="81"/>
      <c r="CZM128" s="81"/>
      <c r="CZN128" s="81"/>
      <c r="CZO128" s="81"/>
      <c r="CZP128" s="81"/>
      <c r="CZQ128" s="81"/>
      <c r="CZR128" s="81"/>
      <c r="CZS128" s="81"/>
      <c r="CZT128" s="81"/>
      <c r="CZU128" s="81"/>
      <c r="CZV128" s="81"/>
      <c r="CZW128" s="81"/>
      <c r="CZX128" s="81"/>
      <c r="CZY128" s="81"/>
      <c r="CZZ128" s="81"/>
      <c r="DAA128" s="81"/>
      <c r="DAB128" s="81"/>
      <c r="DAC128" s="81"/>
      <c r="DAD128" s="81"/>
      <c r="DAE128" s="81"/>
      <c r="DAF128" s="81"/>
      <c r="DAG128" s="81"/>
      <c r="DAH128" s="81"/>
      <c r="DAI128" s="81"/>
      <c r="DAJ128" s="81"/>
      <c r="DAK128" s="81"/>
      <c r="DAL128" s="81"/>
      <c r="DAM128" s="81"/>
      <c r="DAN128" s="81"/>
      <c r="DAO128" s="81"/>
      <c r="DAP128" s="81"/>
      <c r="DAQ128" s="81"/>
      <c r="DAR128" s="81"/>
      <c r="DAS128" s="81"/>
      <c r="DAT128" s="81"/>
      <c r="DAU128" s="81"/>
      <c r="DAV128" s="81"/>
      <c r="DAW128" s="81"/>
      <c r="DAX128" s="81"/>
      <c r="DAY128" s="81"/>
      <c r="DAZ128" s="81"/>
      <c r="DBA128" s="81"/>
      <c r="DBB128" s="81"/>
      <c r="DBC128" s="81"/>
      <c r="DBD128" s="81"/>
      <c r="DBE128" s="81"/>
      <c r="DBF128" s="81"/>
      <c r="DBG128" s="81"/>
      <c r="DBH128" s="81"/>
      <c r="DBI128" s="81"/>
      <c r="DBJ128" s="81"/>
      <c r="DBK128" s="81"/>
      <c r="DBL128" s="81"/>
      <c r="DBM128" s="81"/>
      <c r="DBN128" s="81"/>
      <c r="DBO128" s="81"/>
      <c r="DBP128" s="81"/>
      <c r="DBQ128" s="81"/>
      <c r="DBR128" s="81"/>
      <c r="DBS128" s="81"/>
      <c r="DBT128" s="81"/>
      <c r="DBU128" s="81"/>
      <c r="DBV128" s="81"/>
      <c r="DBW128" s="81"/>
      <c r="DBX128" s="81"/>
      <c r="DBY128" s="81"/>
      <c r="DBZ128" s="81"/>
      <c r="DCA128" s="81"/>
      <c r="DCB128" s="81"/>
      <c r="DCC128" s="81"/>
      <c r="DCD128" s="81"/>
      <c r="DCE128" s="81"/>
      <c r="DCF128" s="81"/>
      <c r="DCG128" s="81"/>
      <c r="DCH128" s="81"/>
      <c r="DCI128" s="81"/>
      <c r="DCJ128" s="81"/>
      <c r="DCK128" s="81"/>
      <c r="DCL128" s="81"/>
      <c r="DCM128" s="81"/>
      <c r="DCN128" s="81"/>
      <c r="DCO128" s="81"/>
      <c r="DCP128" s="81"/>
      <c r="DCQ128" s="81"/>
      <c r="DCR128" s="81"/>
      <c r="DCS128" s="81"/>
      <c r="DCT128" s="81"/>
      <c r="DCU128" s="81"/>
      <c r="DCV128" s="81"/>
      <c r="DCW128" s="81"/>
      <c r="DCX128" s="81"/>
      <c r="DCY128" s="81"/>
      <c r="DCZ128" s="81"/>
      <c r="DDA128" s="81"/>
      <c r="DDB128" s="81"/>
      <c r="DDC128" s="81"/>
      <c r="DDD128" s="81"/>
      <c r="DDE128" s="81"/>
      <c r="DDF128" s="81"/>
      <c r="DDG128" s="81"/>
      <c r="DDH128" s="81"/>
      <c r="DDI128" s="81"/>
      <c r="DDJ128" s="81"/>
      <c r="WBZ128" s="81"/>
      <c r="WCA128" s="81"/>
      <c r="WCB128" s="81"/>
      <c r="WCC128" s="81"/>
      <c r="WCD128" s="81"/>
      <c r="WCE128" s="81"/>
      <c r="WCF128" s="81"/>
      <c r="WCG128" s="81"/>
      <c r="WCH128" s="81"/>
      <c r="WCI128" s="81"/>
      <c r="WCJ128" s="81"/>
      <c r="WCK128" s="81"/>
      <c r="WCL128" s="81"/>
      <c r="WCM128" s="81"/>
      <c r="WCN128" s="81"/>
      <c r="WCO128" s="81"/>
      <c r="WCP128" s="81"/>
      <c r="WCQ128" s="81"/>
      <c r="WCR128" s="81"/>
      <c r="WCS128" s="81"/>
      <c r="WCT128" s="81"/>
      <c r="WCU128" s="81"/>
      <c r="WCV128" s="81"/>
      <c r="WCW128" s="81"/>
      <c r="WCX128" s="81"/>
      <c r="WCY128" s="81"/>
      <c r="WCZ128" s="81"/>
      <c r="WDA128" s="81"/>
      <c r="WDB128" s="81"/>
      <c r="WDC128" s="81"/>
      <c r="WDD128" s="81"/>
      <c r="WDE128" s="81"/>
      <c r="WDF128" s="81"/>
      <c r="WDG128" s="81"/>
      <c r="WDH128" s="81"/>
      <c r="WDI128" s="81"/>
      <c r="WDJ128" s="81"/>
      <c r="WDK128" s="81"/>
      <c r="WDL128" s="81"/>
      <c r="WDM128" s="81"/>
      <c r="WDN128" s="81"/>
      <c r="WDO128" s="81"/>
      <c r="WDP128" s="81"/>
      <c r="WDQ128" s="81"/>
      <c r="WDR128" s="81"/>
      <c r="WDS128" s="81"/>
      <c r="WDT128" s="81"/>
      <c r="WDU128" s="81"/>
      <c r="WDV128" s="81"/>
      <c r="WDW128" s="81"/>
      <c r="WDX128" s="81"/>
      <c r="WDY128" s="81"/>
      <c r="WDZ128" s="81"/>
      <c r="WEA128" s="81"/>
      <c r="WEB128" s="81"/>
      <c r="WEC128" s="81"/>
      <c r="WED128" s="81"/>
      <c r="WEE128" s="81"/>
      <c r="WEF128" s="81"/>
      <c r="WEG128" s="81"/>
      <c r="WEH128" s="81"/>
      <c r="WEI128" s="81"/>
      <c r="WEJ128" s="81"/>
      <c r="WEK128" s="81"/>
      <c r="WEL128" s="81"/>
      <c r="WEM128" s="81"/>
      <c r="WEN128" s="81"/>
      <c r="WEO128" s="81"/>
      <c r="WEP128" s="81"/>
      <c r="WEQ128" s="81"/>
      <c r="WER128" s="81"/>
      <c r="WES128" s="81"/>
      <c r="WET128" s="81"/>
      <c r="WEU128" s="81"/>
      <c r="WEV128" s="81"/>
      <c r="WEW128" s="81"/>
      <c r="WEX128" s="81"/>
      <c r="WEY128" s="81"/>
      <c r="WEZ128" s="81"/>
      <c r="WFA128" s="81"/>
      <c r="WFB128" s="81"/>
      <c r="WFC128" s="81"/>
      <c r="WFD128" s="81"/>
      <c r="WFE128" s="81"/>
      <c r="WFF128" s="81"/>
      <c r="WFG128" s="81"/>
      <c r="WFH128" s="81"/>
      <c r="WFI128" s="81"/>
      <c r="WFJ128" s="81"/>
      <c r="WFK128" s="81"/>
      <c r="WFL128" s="81"/>
      <c r="WFM128" s="81"/>
      <c r="WFN128" s="81"/>
      <c r="WFO128" s="81"/>
      <c r="WFP128" s="81"/>
      <c r="WFQ128" s="81"/>
      <c r="WFR128" s="81"/>
      <c r="WFS128" s="81"/>
      <c r="WFT128" s="81"/>
      <c r="WFU128" s="81"/>
      <c r="WFV128" s="81"/>
      <c r="WFW128" s="81"/>
      <c r="WFX128" s="81"/>
      <c r="WFY128" s="81"/>
      <c r="WFZ128" s="81"/>
      <c r="WGA128" s="81"/>
      <c r="WGB128" s="81"/>
      <c r="WGC128" s="81"/>
      <c r="WGD128" s="81"/>
      <c r="WGE128" s="81"/>
      <c r="WGF128" s="81"/>
      <c r="WGG128" s="81"/>
      <c r="WGH128" s="81"/>
      <c r="WGI128" s="81"/>
      <c r="WGJ128" s="81"/>
      <c r="WGK128" s="81"/>
      <c r="WGL128" s="81"/>
      <c r="WGM128" s="81"/>
      <c r="WGN128" s="81"/>
      <c r="WGO128" s="81"/>
      <c r="WGP128" s="81"/>
      <c r="WGQ128" s="81"/>
      <c r="WGR128" s="81"/>
      <c r="WGS128" s="81"/>
      <c r="WGT128" s="81"/>
      <c r="WGU128" s="81"/>
      <c r="WGV128" s="81"/>
      <c r="WGW128" s="81"/>
      <c r="WGX128" s="81"/>
      <c r="WGY128" s="81"/>
      <c r="WGZ128" s="81"/>
      <c r="WHA128" s="81"/>
      <c r="WHB128" s="81"/>
      <c r="WHC128" s="81"/>
      <c r="WHD128" s="81"/>
      <c r="WHE128" s="81"/>
      <c r="WHF128" s="81"/>
      <c r="WHG128" s="81"/>
      <c r="WHH128" s="81"/>
      <c r="WHI128" s="81"/>
      <c r="WHJ128" s="81"/>
      <c r="WHK128" s="81"/>
      <c r="WHL128" s="81"/>
      <c r="WHM128" s="81"/>
      <c r="WHN128" s="81"/>
      <c r="WHO128" s="81"/>
      <c r="WHP128" s="81"/>
      <c r="WHQ128" s="81"/>
      <c r="WHR128" s="81"/>
      <c r="WHS128" s="81"/>
      <c r="WHT128" s="81"/>
      <c r="WHU128" s="81"/>
      <c r="WHV128" s="81"/>
      <c r="WHW128" s="81"/>
      <c r="WHX128" s="81"/>
      <c r="WHY128" s="81"/>
      <c r="WHZ128" s="81"/>
      <c r="WIA128" s="81"/>
      <c r="WIB128" s="81"/>
      <c r="WIC128" s="81"/>
      <c r="WID128" s="81"/>
      <c r="WIE128" s="81"/>
      <c r="WIF128" s="81"/>
      <c r="WIG128" s="81"/>
      <c r="WIH128" s="81"/>
      <c r="WII128" s="81"/>
      <c r="WIJ128" s="81"/>
      <c r="WIK128" s="81"/>
      <c r="WIL128" s="81"/>
      <c r="WIM128" s="81"/>
      <c r="WIN128" s="81"/>
      <c r="WIO128" s="81"/>
      <c r="WIP128" s="81"/>
      <c r="WIQ128" s="81"/>
      <c r="WIR128" s="81"/>
      <c r="WIS128" s="81"/>
      <c r="WIT128" s="81"/>
      <c r="WIU128" s="81"/>
      <c r="WIV128" s="81"/>
      <c r="WIW128" s="81"/>
      <c r="WIX128" s="81"/>
      <c r="WIY128" s="81"/>
      <c r="WIZ128" s="81"/>
      <c r="WJA128" s="81"/>
      <c r="WJB128" s="81"/>
      <c r="WJC128" s="81"/>
      <c r="WJD128" s="81"/>
      <c r="WJE128" s="81"/>
      <c r="WJF128" s="81"/>
      <c r="WJG128" s="81"/>
      <c r="WJH128" s="81"/>
      <c r="WJI128" s="81"/>
      <c r="WJJ128" s="81"/>
      <c r="WJK128" s="81"/>
      <c r="WJL128" s="81"/>
      <c r="WJM128" s="81"/>
      <c r="WJN128" s="81"/>
      <c r="WJO128" s="81"/>
      <c r="WJP128" s="81"/>
      <c r="WJQ128" s="81"/>
      <c r="WJR128" s="81"/>
      <c r="WJS128" s="81"/>
      <c r="WJT128" s="81"/>
      <c r="WJU128" s="81"/>
      <c r="WJV128" s="81"/>
      <c r="WJW128" s="81"/>
      <c r="WJX128" s="81"/>
      <c r="WJY128" s="81"/>
      <c r="WJZ128" s="81"/>
      <c r="WKA128" s="81"/>
      <c r="WKB128" s="81"/>
      <c r="WKC128" s="81"/>
      <c r="WKD128" s="81"/>
      <c r="WKE128" s="81"/>
      <c r="WKF128" s="81"/>
      <c r="WKG128" s="81"/>
      <c r="WKH128" s="81"/>
      <c r="WKI128" s="81"/>
      <c r="WKJ128" s="81"/>
      <c r="WKK128" s="81"/>
      <c r="WKL128" s="81"/>
      <c r="WKM128" s="81"/>
      <c r="WKN128" s="81"/>
      <c r="WKO128" s="81"/>
      <c r="WKP128" s="81"/>
      <c r="WKQ128" s="81"/>
      <c r="WKR128" s="81"/>
      <c r="WKS128" s="81"/>
      <c r="WKT128" s="81"/>
      <c r="WKU128" s="81"/>
      <c r="WKV128" s="81"/>
      <c r="WKW128" s="81"/>
      <c r="WKX128" s="81"/>
      <c r="WKY128" s="81"/>
      <c r="WKZ128" s="81"/>
      <c r="WLA128" s="81"/>
      <c r="WLB128" s="81"/>
      <c r="WLC128" s="81"/>
      <c r="WLD128" s="81"/>
      <c r="WLE128" s="81"/>
      <c r="WLF128" s="81"/>
      <c r="WLG128" s="81"/>
      <c r="WLH128" s="81"/>
      <c r="WLI128" s="81"/>
      <c r="WLJ128" s="81"/>
      <c r="WLK128" s="81"/>
      <c r="WLL128" s="81"/>
      <c r="WLM128" s="81"/>
      <c r="WLN128" s="81"/>
      <c r="WLO128" s="81"/>
      <c r="WLP128" s="81"/>
      <c r="WLQ128" s="81"/>
      <c r="WLR128" s="81"/>
      <c r="WLS128" s="81"/>
      <c r="WLT128" s="81"/>
      <c r="WLU128" s="81"/>
      <c r="WLV128" s="81"/>
      <c r="WLW128" s="81"/>
      <c r="WLX128" s="81"/>
      <c r="WLY128" s="81"/>
      <c r="WLZ128" s="81"/>
      <c r="WMA128" s="81"/>
      <c r="WMB128" s="81"/>
      <c r="WMC128" s="81"/>
      <c r="WMD128" s="81"/>
      <c r="WME128" s="81"/>
      <c r="WMF128" s="81"/>
      <c r="WMG128" s="81"/>
      <c r="WMH128" s="81"/>
      <c r="WMI128" s="81"/>
      <c r="WMJ128" s="81"/>
      <c r="WMK128" s="81"/>
      <c r="WML128" s="81"/>
      <c r="WMM128" s="81"/>
      <c r="WMN128" s="81"/>
      <c r="WMO128" s="81"/>
      <c r="WMP128" s="81"/>
      <c r="WMQ128" s="81"/>
      <c r="WMR128" s="81"/>
      <c r="WMS128" s="81"/>
      <c r="WMT128" s="81"/>
      <c r="WMU128" s="81"/>
      <c r="WMV128" s="81"/>
      <c r="WMW128" s="81"/>
      <c r="WMX128" s="81"/>
      <c r="WMY128" s="81"/>
      <c r="WMZ128" s="81"/>
      <c r="WNA128" s="81"/>
      <c r="WNB128" s="81"/>
      <c r="WNC128" s="81"/>
      <c r="WND128" s="81"/>
      <c r="WNE128" s="81"/>
      <c r="WNF128" s="81"/>
      <c r="WNG128" s="81"/>
      <c r="WNH128" s="81"/>
      <c r="WNI128" s="81"/>
      <c r="WNJ128" s="81"/>
      <c r="WNK128" s="81"/>
      <c r="WNL128" s="81"/>
      <c r="WNM128" s="81"/>
      <c r="WNN128" s="81"/>
      <c r="WNO128" s="81"/>
      <c r="WNP128" s="81"/>
      <c r="WNQ128" s="81"/>
      <c r="WNR128" s="81"/>
      <c r="WNS128" s="81"/>
      <c r="WNT128" s="81"/>
      <c r="WNU128" s="81"/>
      <c r="WNV128" s="81"/>
      <c r="WNW128" s="81"/>
      <c r="WNX128" s="81"/>
      <c r="WNY128" s="81"/>
      <c r="WNZ128" s="81"/>
      <c r="WOA128" s="81"/>
      <c r="WOB128" s="81"/>
      <c r="WOC128" s="81"/>
      <c r="WOD128" s="81"/>
      <c r="WOE128" s="81"/>
      <c r="WOF128" s="81"/>
      <c r="WOG128" s="81"/>
      <c r="WOH128" s="81"/>
      <c r="WOI128" s="81"/>
      <c r="WOJ128" s="81"/>
      <c r="WOK128" s="81"/>
      <c r="WOL128" s="81"/>
      <c r="WOM128" s="81"/>
      <c r="WON128" s="81"/>
      <c r="WOO128" s="81"/>
      <c r="WOP128" s="81"/>
      <c r="WOQ128" s="81"/>
      <c r="WOR128" s="81"/>
      <c r="WOS128" s="81"/>
      <c r="WOT128" s="81"/>
      <c r="WOU128" s="81"/>
      <c r="WOV128" s="81"/>
      <c r="WOW128" s="81"/>
      <c r="WOX128" s="81"/>
      <c r="WOY128" s="81"/>
      <c r="WOZ128" s="81"/>
      <c r="WPA128" s="81"/>
      <c r="WPB128" s="81"/>
      <c r="WPC128" s="81"/>
      <c r="WPD128" s="81"/>
      <c r="WPE128" s="81"/>
      <c r="WPF128" s="81"/>
      <c r="WPG128" s="81"/>
      <c r="WPH128" s="81"/>
      <c r="WPI128" s="81"/>
      <c r="WPJ128" s="81"/>
      <c r="WPK128" s="81"/>
      <c r="WPL128" s="81"/>
      <c r="WPM128" s="81"/>
      <c r="WPN128" s="81"/>
      <c r="WPO128" s="81"/>
      <c r="WPP128" s="81"/>
      <c r="WPQ128" s="81"/>
      <c r="WPR128" s="81"/>
      <c r="WPS128" s="81"/>
      <c r="WPT128" s="81"/>
      <c r="WPU128" s="81"/>
      <c r="WPV128" s="81"/>
      <c r="WPW128" s="81"/>
      <c r="WPX128" s="81"/>
      <c r="WPY128" s="81"/>
      <c r="WPZ128" s="81"/>
      <c r="WQA128" s="81"/>
      <c r="WQB128" s="81"/>
      <c r="WQC128" s="81"/>
      <c r="WQD128" s="81"/>
      <c r="WQE128" s="81"/>
      <c r="WQF128" s="81"/>
      <c r="WQG128" s="81"/>
      <c r="WQH128" s="81"/>
      <c r="WQI128" s="81"/>
      <c r="WQJ128" s="81"/>
      <c r="WQK128" s="81"/>
      <c r="WQL128" s="81"/>
      <c r="WQM128" s="81"/>
      <c r="WQN128" s="81"/>
      <c r="WQO128" s="81"/>
      <c r="WQP128" s="81"/>
      <c r="WQQ128" s="81"/>
      <c r="WQR128" s="81"/>
      <c r="WQS128" s="81"/>
      <c r="WQT128" s="81"/>
      <c r="WQU128" s="81"/>
      <c r="WQV128" s="81"/>
      <c r="WQW128" s="81"/>
      <c r="WQX128" s="81"/>
      <c r="WQY128" s="81"/>
      <c r="WQZ128" s="81"/>
      <c r="WRA128" s="81"/>
      <c r="WRB128" s="81"/>
      <c r="WRC128" s="81"/>
      <c r="WRD128" s="81"/>
      <c r="WRE128" s="81"/>
      <c r="WRF128" s="81"/>
      <c r="WRG128" s="81"/>
      <c r="WRH128" s="81"/>
      <c r="WRI128" s="81"/>
      <c r="WRJ128" s="81"/>
      <c r="WRK128" s="81"/>
      <c r="WRL128" s="81"/>
      <c r="WRM128" s="81"/>
      <c r="WRN128" s="81"/>
      <c r="WRO128" s="81"/>
      <c r="WRP128" s="81"/>
      <c r="WRQ128" s="81"/>
      <c r="WRR128" s="81"/>
      <c r="WRS128" s="81"/>
      <c r="WRT128" s="81"/>
      <c r="WRU128" s="81"/>
      <c r="WRV128" s="81"/>
      <c r="WRW128" s="81"/>
      <c r="WRX128" s="81"/>
      <c r="WRY128" s="81"/>
      <c r="WRZ128" s="81"/>
      <c r="WSA128" s="81"/>
      <c r="WSB128" s="81"/>
      <c r="WSC128" s="81"/>
      <c r="WSD128" s="81"/>
      <c r="WSE128" s="81"/>
      <c r="WSF128" s="81"/>
      <c r="WSG128" s="81"/>
      <c r="WSH128" s="81"/>
      <c r="WSI128" s="81"/>
      <c r="WSJ128" s="81"/>
      <c r="WSK128" s="81"/>
      <c r="WSL128" s="81"/>
      <c r="WSM128" s="81"/>
      <c r="WSN128" s="81"/>
      <c r="WSO128" s="81"/>
      <c r="WSP128" s="81"/>
      <c r="WSQ128" s="81"/>
      <c r="WSR128" s="81"/>
      <c r="WSS128" s="81"/>
      <c r="WST128" s="81"/>
      <c r="WSU128" s="81"/>
      <c r="WSV128" s="81"/>
      <c r="WSW128" s="81"/>
      <c r="WSX128" s="81"/>
      <c r="WSY128" s="81"/>
      <c r="WSZ128" s="81"/>
      <c r="WTA128" s="81"/>
      <c r="WTB128" s="81"/>
      <c r="WTC128" s="81"/>
      <c r="WTD128" s="81"/>
      <c r="WTE128" s="81"/>
      <c r="WTF128" s="81"/>
      <c r="WTG128" s="81"/>
      <c r="WTH128" s="81"/>
      <c r="WTI128" s="81"/>
      <c r="WTJ128" s="81"/>
      <c r="WTK128" s="81"/>
      <c r="WTL128" s="81"/>
      <c r="WTM128" s="81"/>
      <c r="WTN128" s="81"/>
      <c r="WTO128" s="81"/>
      <c r="WTP128" s="81"/>
      <c r="WTQ128" s="81"/>
      <c r="WTR128" s="81"/>
      <c r="WTS128" s="81"/>
      <c r="WTT128" s="81"/>
      <c r="WTU128" s="81"/>
      <c r="WTV128" s="81"/>
      <c r="WTW128" s="81"/>
      <c r="WTX128" s="81"/>
      <c r="WTY128" s="81"/>
      <c r="WTZ128" s="81"/>
      <c r="WUA128" s="81"/>
      <c r="WUB128" s="81"/>
      <c r="WUC128" s="81"/>
      <c r="WUD128" s="81"/>
      <c r="WUE128" s="81"/>
      <c r="WUF128" s="81"/>
      <c r="WUG128" s="81"/>
      <c r="WUH128" s="81"/>
      <c r="WUI128" s="81"/>
      <c r="WUJ128" s="81"/>
      <c r="WUK128" s="81"/>
      <c r="WUL128" s="81"/>
      <c r="WUM128" s="81"/>
      <c r="WUN128" s="81"/>
      <c r="WUO128" s="81"/>
      <c r="WUP128" s="81"/>
      <c r="WUQ128" s="81"/>
      <c r="WUR128" s="81"/>
      <c r="WUS128" s="81"/>
      <c r="WUT128" s="81"/>
      <c r="WUU128" s="81"/>
      <c r="WUV128" s="81"/>
      <c r="WUW128" s="81"/>
      <c r="WUX128" s="81"/>
      <c r="WUY128" s="81"/>
      <c r="WUZ128" s="81"/>
      <c r="WVA128" s="81"/>
      <c r="WVB128" s="81"/>
      <c r="WVC128" s="81"/>
      <c r="WVD128" s="81"/>
      <c r="WVE128" s="81"/>
      <c r="WVF128" s="81"/>
      <c r="WVG128" s="81"/>
      <c r="WVH128" s="81"/>
      <c r="WVI128" s="81"/>
      <c r="WVJ128" s="81"/>
      <c r="WVK128" s="81"/>
      <c r="WVL128" s="81"/>
      <c r="WVM128" s="81"/>
      <c r="WVN128" s="81"/>
      <c r="WVO128" s="81"/>
      <c r="WVP128" s="81"/>
      <c r="WVQ128" s="81"/>
      <c r="WVR128" s="81"/>
      <c r="WVS128" s="81"/>
      <c r="WVT128" s="81"/>
      <c r="WVU128" s="81"/>
      <c r="WVV128" s="81"/>
      <c r="WVW128" s="81"/>
      <c r="WVX128" s="81"/>
      <c r="WVY128" s="81"/>
      <c r="WVZ128" s="81"/>
      <c r="WWA128" s="81"/>
      <c r="WWB128" s="81"/>
      <c r="WWC128" s="81"/>
      <c r="WWD128" s="81"/>
      <c r="WWE128" s="81"/>
      <c r="WWF128" s="81"/>
      <c r="WWG128" s="81"/>
      <c r="WWH128" s="81"/>
      <c r="WWI128" s="81"/>
      <c r="WWJ128" s="81"/>
      <c r="WWK128" s="81"/>
      <c r="WWL128" s="81"/>
      <c r="WWM128" s="81"/>
      <c r="WWN128" s="81"/>
      <c r="WWO128" s="81"/>
      <c r="WWP128" s="81"/>
      <c r="WWQ128" s="81"/>
      <c r="WWR128" s="81"/>
      <c r="WWS128" s="81"/>
      <c r="WWT128" s="81"/>
      <c r="WWU128" s="81"/>
      <c r="WWV128" s="81"/>
      <c r="WWW128" s="81"/>
      <c r="WWX128" s="81"/>
      <c r="WWY128" s="81"/>
      <c r="WWZ128" s="81"/>
      <c r="WXA128" s="81"/>
      <c r="WXB128" s="81"/>
      <c r="WXC128" s="81"/>
      <c r="WXD128" s="81"/>
      <c r="WXE128" s="81"/>
      <c r="WXF128" s="81"/>
      <c r="WXG128" s="81"/>
      <c r="WXH128" s="81"/>
      <c r="WXI128" s="81"/>
      <c r="WXJ128" s="81"/>
      <c r="WXK128" s="81"/>
      <c r="WXL128" s="81"/>
      <c r="WXM128" s="81"/>
      <c r="WXN128" s="81"/>
      <c r="WXO128" s="81"/>
      <c r="WXP128" s="81"/>
      <c r="WXQ128" s="81"/>
      <c r="WXR128" s="81"/>
      <c r="WXS128" s="81"/>
      <c r="WXT128" s="81"/>
      <c r="WXU128" s="81"/>
      <c r="WXV128" s="81"/>
      <c r="WXW128" s="81"/>
      <c r="WXX128" s="81"/>
      <c r="WXY128" s="81"/>
      <c r="WXZ128" s="81"/>
      <c r="WYA128" s="81"/>
      <c r="WYB128" s="81"/>
      <c r="WYC128" s="81"/>
      <c r="WYD128" s="81"/>
      <c r="WYE128" s="81"/>
      <c r="WYF128" s="81"/>
      <c r="WYG128" s="81"/>
      <c r="WYH128" s="81"/>
      <c r="WYI128" s="81"/>
      <c r="WYJ128" s="81"/>
      <c r="WYK128" s="81"/>
      <c r="WYL128" s="81"/>
      <c r="WYM128" s="81"/>
      <c r="WYN128" s="81"/>
      <c r="WYO128" s="81"/>
      <c r="WYP128" s="81"/>
      <c r="WYQ128" s="81"/>
      <c r="WYR128" s="81"/>
      <c r="WYS128" s="81"/>
      <c r="WYT128" s="81"/>
      <c r="WYU128" s="81"/>
      <c r="WYV128" s="81"/>
      <c r="WYW128" s="81"/>
      <c r="WYX128" s="81"/>
      <c r="WYY128" s="81"/>
      <c r="WYZ128" s="81"/>
      <c r="WZA128" s="81"/>
      <c r="WZB128" s="81"/>
      <c r="WZC128" s="81"/>
      <c r="WZD128" s="81"/>
      <c r="WZE128" s="81"/>
      <c r="WZF128" s="81"/>
      <c r="WZG128" s="81"/>
      <c r="WZH128" s="81"/>
      <c r="WZI128" s="81"/>
      <c r="WZJ128" s="81"/>
      <c r="WZK128" s="81"/>
      <c r="WZL128" s="81"/>
      <c r="WZM128" s="81"/>
      <c r="WZN128" s="81"/>
      <c r="WZO128" s="81"/>
      <c r="WZP128" s="81"/>
      <c r="WZQ128" s="81"/>
      <c r="WZR128" s="81"/>
      <c r="WZS128" s="81"/>
      <c r="WZT128" s="81"/>
      <c r="WZU128" s="81"/>
      <c r="WZV128" s="81"/>
      <c r="WZW128" s="81"/>
      <c r="WZX128" s="81"/>
      <c r="WZY128" s="81"/>
      <c r="WZZ128" s="81"/>
      <c r="XAA128" s="81"/>
      <c r="XAB128" s="81"/>
      <c r="XAC128" s="81"/>
      <c r="XAD128" s="81"/>
      <c r="XAE128" s="81"/>
      <c r="XAF128" s="81"/>
      <c r="XAG128" s="81"/>
      <c r="XAH128" s="81"/>
      <c r="XAI128" s="81"/>
      <c r="XAJ128" s="81"/>
      <c r="XAK128" s="81"/>
      <c r="XAL128" s="81"/>
      <c r="XAM128" s="81"/>
      <c r="XAN128" s="81"/>
      <c r="XAO128" s="81"/>
      <c r="XAP128" s="81"/>
      <c r="XAQ128" s="81"/>
      <c r="XAR128" s="81"/>
      <c r="XAS128" s="81"/>
      <c r="XAT128" s="81"/>
      <c r="XAU128" s="81"/>
      <c r="XAV128" s="81"/>
      <c r="XAW128" s="81"/>
      <c r="XAX128" s="81"/>
      <c r="XAY128" s="81"/>
      <c r="XAZ128" s="81"/>
      <c r="XBA128" s="81"/>
      <c r="XBB128" s="81"/>
      <c r="XBC128" s="81"/>
      <c r="XBD128" s="81"/>
      <c r="XBE128" s="81"/>
      <c r="XBF128" s="81"/>
      <c r="XBG128" s="81"/>
      <c r="XBH128" s="81"/>
      <c r="XBI128" s="81"/>
      <c r="XBJ128" s="81"/>
      <c r="XBK128" s="81"/>
      <c r="XBL128" s="81"/>
      <c r="XBM128" s="81"/>
      <c r="XBN128" s="81"/>
      <c r="XBO128" s="81"/>
      <c r="XBP128" s="81"/>
      <c r="XBQ128" s="81"/>
      <c r="XBR128" s="81"/>
      <c r="XBS128" s="81"/>
      <c r="XBT128" s="81"/>
      <c r="XBU128" s="81"/>
      <c r="XBV128" s="81"/>
      <c r="XBW128" s="81"/>
      <c r="XBX128" s="81"/>
      <c r="XBY128" s="81"/>
      <c r="XBZ128" s="81"/>
      <c r="XCA128" s="81"/>
      <c r="XCB128" s="81"/>
      <c r="XCC128" s="81"/>
      <c r="XCD128" s="81"/>
      <c r="XCE128" s="81"/>
      <c r="XCF128" s="81"/>
      <c r="XCG128" s="81"/>
      <c r="XCH128" s="81"/>
      <c r="XCI128" s="81"/>
      <c r="XCJ128" s="81"/>
      <c r="XCK128" s="81"/>
      <c r="XCL128" s="81"/>
      <c r="XCM128" s="81"/>
      <c r="XCN128" s="81"/>
      <c r="XCO128" s="81"/>
      <c r="XCP128" s="81"/>
      <c r="XCQ128" s="81"/>
      <c r="XCR128" s="81"/>
      <c r="XCS128" s="81"/>
      <c r="XCT128" s="81"/>
      <c r="XCU128" s="81"/>
      <c r="XCV128" s="81"/>
      <c r="XCW128" s="81"/>
      <c r="XCX128" s="81"/>
      <c r="XCY128" s="81"/>
      <c r="XCZ128" s="81"/>
      <c r="XDA128" s="81"/>
      <c r="XDB128" s="81"/>
      <c r="XDC128" s="81"/>
      <c r="XDD128" s="81"/>
      <c r="XDE128" s="81"/>
      <c r="XDF128" s="81"/>
      <c r="XDG128" s="81"/>
      <c r="XDH128" s="81"/>
      <c r="XDI128" s="81"/>
      <c r="XDJ128" s="81"/>
      <c r="XDK128" s="81"/>
      <c r="XDL128" s="81"/>
      <c r="XDM128" s="81"/>
      <c r="XDN128" s="81"/>
      <c r="XDO128" s="81"/>
      <c r="XDP128" s="81"/>
      <c r="XDQ128" s="81"/>
      <c r="XDR128" s="81"/>
      <c r="XDS128" s="81"/>
      <c r="XDT128" s="81"/>
      <c r="XDU128" s="81"/>
      <c r="XDV128" s="81"/>
      <c r="XDW128" s="81"/>
      <c r="XDX128" s="81"/>
      <c r="XDY128" s="81"/>
      <c r="XDZ128" s="81"/>
      <c r="XEA128" s="81"/>
      <c r="XEB128" s="81"/>
      <c r="XEC128" s="81"/>
      <c r="XED128" s="81"/>
      <c r="XEE128" s="81"/>
      <c r="XEF128" s="81"/>
      <c r="XEG128" s="81"/>
      <c r="XEH128" s="81"/>
      <c r="XEI128" s="81"/>
      <c r="XEJ128" s="81"/>
      <c r="XEK128" s="81"/>
      <c r="XEL128" s="81"/>
      <c r="XEM128" s="81"/>
      <c r="XEN128" s="81"/>
      <c r="XEO128" s="81"/>
      <c r="XEP128" s="81"/>
      <c r="XEQ128" s="81"/>
      <c r="XER128" s="81"/>
      <c r="XES128" s="81"/>
      <c r="XET128" s="81"/>
      <c r="XEU128" s="81"/>
      <c r="XEV128" s="81"/>
      <c r="XEW128" s="81"/>
      <c r="XEX128" s="81"/>
      <c r="XEY128" s="81"/>
      <c r="XEZ128" s="81"/>
      <c r="XFA128" s="81"/>
      <c r="XFB128" s="81"/>
      <c r="XFC128" s="81"/>
      <c r="XFD128" s="81"/>
    </row>
    <row r="129" spans="359:2033 2349:2818 15626:16384" x14ac:dyDescent="0.25">
      <c r="MU129" s="81"/>
      <c r="MV129" s="81"/>
      <c r="MW129" s="81"/>
      <c r="MX129" s="81"/>
      <c r="MY129" s="81"/>
      <c r="MZ129" s="81"/>
      <c r="NA129" s="81"/>
      <c r="NB129" s="81"/>
      <c r="NC129" s="81"/>
      <c r="ND129" s="81"/>
      <c r="NE129" s="81"/>
      <c r="NF129" s="81"/>
      <c r="NG129" s="81"/>
      <c r="NH129" s="81"/>
      <c r="NI129" s="81"/>
      <c r="NJ129" s="81"/>
      <c r="NK129" s="81"/>
      <c r="NL129" s="81"/>
      <c r="NM129" s="81"/>
      <c r="NN129" s="81"/>
      <c r="NO129" s="81"/>
      <c r="NP129" s="81"/>
      <c r="NQ129" s="81"/>
      <c r="NR129" s="81"/>
      <c r="NS129" s="81"/>
      <c r="NT129" s="81"/>
      <c r="NU129" s="81"/>
      <c r="NV129" s="81"/>
      <c r="NW129" s="81"/>
      <c r="NX129" s="81"/>
      <c r="NY129" s="81"/>
      <c r="NZ129" s="81"/>
      <c r="OA129" s="81"/>
      <c r="OB129" s="81"/>
      <c r="OC129" s="81"/>
      <c r="OD129" s="81"/>
      <c r="OE129" s="81"/>
      <c r="OF129" s="81"/>
      <c r="OG129" s="81"/>
      <c r="OH129" s="81"/>
      <c r="OI129" s="81"/>
      <c r="OJ129" s="81"/>
      <c r="OK129" s="81"/>
      <c r="OL129" s="81"/>
      <c r="OM129" s="81"/>
      <c r="ON129" s="81"/>
      <c r="OO129" s="81"/>
      <c r="OP129" s="81"/>
      <c r="OQ129" s="81"/>
      <c r="OR129" s="81"/>
      <c r="OS129" s="81"/>
      <c r="OT129" s="81"/>
      <c r="OU129" s="81"/>
      <c r="OV129" s="81"/>
      <c r="OW129" s="81"/>
      <c r="OX129" s="81"/>
      <c r="OY129" s="81"/>
      <c r="OZ129" s="81"/>
      <c r="PA129" s="81"/>
      <c r="PB129" s="81"/>
      <c r="PC129" s="81"/>
      <c r="PD129" s="81"/>
      <c r="PE129" s="81"/>
      <c r="PF129" s="81"/>
      <c r="PG129" s="81"/>
      <c r="PH129" s="81"/>
      <c r="PI129" s="81"/>
      <c r="PJ129" s="81"/>
      <c r="PK129" s="81"/>
      <c r="PL129" s="81"/>
      <c r="PM129" s="81"/>
      <c r="PN129" s="81"/>
      <c r="PO129" s="81"/>
      <c r="PP129" s="81"/>
      <c r="PQ129" s="81"/>
      <c r="PR129" s="81"/>
      <c r="PS129" s="81"/>
      <c r="PT129" s="81"/>
      <c r="PU129" s="81"/>
      <c r="PV129" s="81"/>
      <c r="PW129" s="81"/>
      <c r="PX129" s="81"/>
      <c r="PY129" s="81"/>
      <c r="PZ129" s="81"/>
      <c r="QA129" s="81"/>
      <c r="QB129" s="81"/>
      <c r="QC129" s="81"/>
      <c r="QD129" s="81"/>
      <c r="QE129" s="81"/>
      <c r="QF129" s="81"/>
      <c r="QG129" s="81"/>
      <c r="QH129" s="81"/>
      <c r="QI129" s="81"/>
      <c r="QJ129" s="81"/>
      <c r="QK129" s="81"/>
      <c r="QL129" s="81"/>
      <c r="QM129" s="81"/>
      <c r="QN129" s="81"/>
      <c r="QO129" s="81"/>
      <c r="QP129" s="81"/>
      <c r="QQ129" s="81"/>
      <c r="QR129" s="81"/>
      <c r="QS129" s="81"/>
      <c r="QT129" s="81"/>
      <c r="QU129" s="81"/>
      <c r="QV129" s="81"/>
      <c r="QW129" s="81"/>
      <c r="QX129" s="81"/>
      <c r="QY129" s="81"/>
      <c r="QZ129" s="81"/>
      <c r="RA129" s="81"/>
      <c r="RB129" s="81"/>
      <c r="RC129" s="81"/>
      <c r="RD129" s="81"/>
      <c r="RE129" s="81"/>
      <c r="RF129" s="81"/>
      <c r="RG129" s="81"/>
      <c r="RH129" s="81"/>
      <c r="RI129" s="81"/>
      <c r="RJ129" s="81"/>
      <c r="RK129" s="81"/>
      <c r="RL129" s="81"/>
      <c r="RM129" s="81"/>
      <c r="RN129" s="81"/>
      <c r="RO129" s="81"/>
      <c r="RP129" s="81"/>
      <c r="RQ129" s="81"/>
      <c r="RR129" s="81"/>
      <c r="RS129" s="81"/>
      <c r="RT129" s="81"/>
      <c r="RU129" s="81"/>
      <c r="RV129" s="81"/>
      <c r="RW129" s="81"/>
      <c r="RX129" s="81"/>
      <c r="RY129" s="81"/>
      <c r="RZ129" s="81"/>
      <c r="SA129" s="81"/>
      <c r="SB129" s="81"/>
      <c r="SC129" s="81"/>
      <c r="SD129" s="81"/>
      <c r="SE129" s="81"/>
      <c r="SF129" s="81"/>
      <c r="SG129" s="81"/>
      <c r="SH129" s="81"/>
      <c r="SI129" s="81"/>
      <c r="SJ129" s="81"/>
      <c r="SK129" s="81"/>
      <c r="SL129" s="81"/>
      <c r="SM129" s="81"/>
      <c r="SN129" s="81"/>
      <c r="SO129" s="81"/>
      <c r="SP129" s="81"/>
      <c r="SQ129" s="81"/>
      <c r="SR129" s="81"/>
      <c r="SS129" s="81"/>
      <c r="ST129" s="81"/>
      <c r="SU129" s="81"/>
      <c r="SV129" s="81"/>
      <c r="SW129" s="81"/>
      <c r="SX129" s="81"/>
      <c r="SY129" s="81"/>
      <c r="SZ129" s="81"/>
      <c r="TA129" s="81"/>
      <c r="TB129" s="81"/>
      <c r="TC129" s="81"/>
      <c r="TD129" s="81"/>
      <c r="TE129" s="81"/>
      <c r="TF129" s="81"/>
      <c r="TG129" s="81"/>
      <c r="TH129" s="81"/>
      <c r="TI129" s="81"/>
      <c r="TJ129" s="81"/>
      <c r="TK129" s="81"/>
      <c r="TL129" s="81"/>
      <c r="TM129" s="81"/>
      <c r="TN129" s="81"/>
      <c r="TO129" s="81"/>
      <c r="TP129" s="81"/>
      <c r="TQ129" s="81"/>
      <c r="TR129" s="81"/>
      <c r="TS129" s="81"/>
      <c r="TT129" s="81"/>
      <c r="TU129" s="81"/>
      <c r="TV129" s="81"/>
      <c r="TW129" s="81"/>
      <c r="TX129" s="81"/>
      <c r="TY129" s="81"/>
      <c r="TZ129" s="81"/>
      <c r="UA129" s="81"/>
      <c r="UB129" s="81"/>
      <c r="UC129" s="81"/>
      <c r="UD129" s="81"/>
      <c r="UE129" s="81"/>
      <c r="UF129" s="81"/>
      <c r="UG129" s="81"/>
      <c r="UH129" s="81"/>
      <c r="UI129" s="81"/>
      <c r="UJ129" s="81"/>
      <c r="UK129" s="81"/>
      <c r="UL129" s="81"/>
      <c r="UM129" s="81"/>
      <c r="UN129" s="81"/>
      <c r="UO129" s="81"/>
      <c r="UP129" s="81"/>
      <c r="UQ129" s="81"/>
      <c r="UR129" s="81"/>
      <c r="US129" s="81"/>
      <c r="UT129" s="81"/>
      <c r="UU129" s="81"/>
      <c r="UV129" s="81"/>
      <c r="UW129" s="81"/>
      <c r="UX129" s="81"/>
      <c r="UY129" s="81"/>
      <c r="UZ129" s="81"/>
      <c r="VA129" s="81"/>
      <c r="VB129" s="81"/>
      <c r="VC129" s="81"/>
      <c r="VD129" s="81"/>
      <c r="VE129" s="81"/>
      <c r="VF129" s="81"/>
      <c r="VG129" s="81"/>
      <c r="VH129" s="81"/>
      <c r="VI129" s="81"/>
      <c r="VJ129" s="81"/>
      <c r="VK129" s="81"/>
      <c r="VL129" s="81"/>
      <c r="VM129" s="81"/>
      <c r="VN129" s="81"/>
      <c r="VO129" s="81"/>
      <c r="VP129" s="81"/>
      <c r="VQ129" s="81"/>
      <c r="VR129" s="81"/>
      <c r="VS129" s="81"/>
      <c r="VT129" s="81"/>
      <c r="VU129" s="81"/>
      <c r="VV129" s="81"/>
      <c r="VW129" s="81"/>
      <c r="VX129" s="81"/>
      <c r="VY129" s="81"/>
      <c r="VZ129" s="81"/>
      <c r="WA129" s="81"/>
      <c r="WB129" s="81"/>
      <c r="WC129" s="81"/>
      <c r="WD129" s="81"/>
      <c r="WE129" s="81"/>
      <c r="WF129" s="81"/>
      <c r="WG129" s="81"/>
      <c r="WH129" s="81"/>
      <c r="WI129" s="81"/>
      <c r="WJ129" s="81"/>
      <c r="WK129" s="81"/>
      <c r="WL129" s="81"/>
      <c r="WM129" s="81"/>
      <c r="WN129" s="81"/>
      <c r="WO129" s="81"/>
      <c r="WP129" s="81"/>
      <c r="WQ129" s="81"/>
      <c r="WR129" s="81"/>
      <c r="WS129" s="81"/>
      <c r="WT129" s="81"/>
      <c r="WU129" s="81"/>
      <c r="WV129" s="81"/>
      <c r="WW129" s="81"/>
      <c r="WX129" s="81"/>
      <c r="WY129" s="81"/>
      <c r="WZ129" s="81"/>
      <c r="XA129" s="81"/>
      <c r="XB129" s="81"/>
      <c r="XC129" s="81"/>
      <c r="XD129" s="81"/>
      <c r="XE129" s="81"/>
      <c r="XF129" s="81"/>
      <c r="XG129" s="81"/>
      <c r="XH129" s="81"/>
      <c r="XI129" s="81"/>
      <c r="XJ129" s="81"/>
      <c r="XK129" s="81"/>
      <c r="XL129" s="81"/>
      <c r="XM129" s="81"/>
      <c r="XN129" s="81"/>
      <c r="XO129" s="81"/>
      <c r="XP129" s="81"/>
      <c r="XQ129" s="81"/>
      <c r="XR129" s="81"/>
      <c r="XS129" s="81"/>
      <c r="XT129" s="81"/>
      <c r="XU129" s="81"/>
      <c r="XV129" s="81"/>
      <c r="XW129" s="81"/>
      <c r="XX129" s="81"/>
      <c r="XY129" s="81"/>
      <c r="XZ129" s="81"/>
      <c r="YA129" s="81"/>
      <c r="YB129" s="81"/>
      <c r="YC129" s="81"/>
      <c r="YD129" s="81"/>
      <c r="YE129" s="81"/>
      <c r="YF129" s="81"/>
      <c r="YG129" s="81"/>
      <c r="YH129" s="81"/>
      <c r="YI129" s="81"/>
      <c r="YJ129" s="81"/>
      <c r="YK129" s="81"/>
      <c r="YL129" s="81"/>
      <c r="YM129" s="81"/>
      <c r="YN129" s="81"/>
      <c r="YO129" s="81"/>
      <c r="YP129" s="81"/>
      <c r="YQ129" s="81"/>
      <c r="YR129" s="81"/>
      <c r="YS129" s="81"/>
      <c r="YT129" s="81"/>
      <c r="YU129" s="81"/>
      <c r="YV129" s="81"/>
      <c r="YW129" s="81"/>
      <c r="YX129" s="81"/>
      <c r="YY129" s="81"/>
      <c r="YZ129" s="81"/>
      <c r="ZA129" s="81"/>
      <c r="ZB129" s="81"/>
      <c r="ZC129" s="81"/>
      <c r="ZD129" s="81"/>
      <c r="ZE129" s="81"/>
      <c r="ZF129" s="81"/>
      <c r="ZG129" s="81"/>
      <c r="ZH129" s="81"/>
      <c r="ZI129" s="81"/>
      <c r="ZJ129" s="81"/>
      <c r="ZK129" s="81"/>
      <c r="ZL129" s="81"/>
      <c r="ZM129" s="81"/>
      <c r="ZN129" s="81"/>
      <c r="ZO129" s="81"/>
      <c r="ZP129" s="81"/>
      <c r="ZQ129" s="81"/>
      <c r="ZR129" s="81"/>
      <c r="ZS129" s="81"/>
      <c r="ZT129" s="81"/>
      <c r="ZU129" s="81"/>
      <c r="ZV129" s="81"/>
      <c r="ZW129" s="81"/>
      <c r="ZX129" s="81"/>
      <c r="ZY129" s="81"/>
      <c r="ZZ129" s="81"/>
      <c r="AAA129" s="81"/>
      <c r="AAB129" s="81"/>
      <c r="AAC129" s="81"/>
      <c r="AAD129" s="81"/>
      <c r="AAE129" s="81"/>
      <c r="AAF129" s="81"/>
      <c r="AAG129" s="81"/>
      <c r="AAH129" s="81"/>
      <c r="AAI129" s="81"/>
      <c r="AAJ129" s="81"/>
      <c r="AAK129" s="81"/>
      <c r="AAL129" s="81"/>
      <c r="AAM129" s="81"/>
      <c r="AAN129" s="81"/>
      <c r="AAO129" s="81"/>
      <c r="AAP129" s="81"/>
      <c r="AAQ129" s="81"/>
      <c r="AAR129" s="81"/>
      <c r="AAS129" s="81"/>
      <c r="AAT129" s="81"/>
      <c r="AAU129" s="81"/>
      <c r="AAV129" s="81"/>
      <c r="AAW129" s="81"/>
      <c r="AAX129" s="81"/>
      <c r="AAY129" s="81"/>
      <c r="AAZ129" s="81"/>
      <c r="ABA129" s="81"/>
      <c r="ABB129" s="81"/>
      <c r="ABC129" s="81"/>
      <c r="ABD129" s="81"/>
      <c r="ABE129" s="81"/>
      <c r="ABF129" s="81"/>
      <c r="ABG129" s="81"/>
      <c r="ABH129" s="81"/>
      <c r="ABI129" s="81"/>
      <c r="ABJ129" s="81"/>
      <c r="ABK129" s="81"/>
      <c r="ABL129" s="81"/>
      <c r="ABM129" s="81"/>
      <c r="ABN129" s="81"/>
      <c r="ABO129" s="81"/>
      <c r="ABP129" s="81"/>
      <c r="ABQ129" s="81"/>
      <c r="ABR129" s="81"/>
      <c r="ABS129" s="81"/>
      <c r="ABT129" s="81"/>
      <c r="ABU129" s="81"/>
      <c r="ABV129" s="81"/>
      <c r="ABW129" s="81"/>
      <c r="ABX129" s="81"/>
      <c r="ABY129" s="81"/>
      <c r="ABZ129" s="81"/>
      <c r="ACA129" s="81"/>
      <c r="ACB129" s="81"/>
      <c r="ACC129" s="81"/>
      <c r="ACD129" s="81"/>
      <c r="ACE129" s="81"/>
      <c r="ACF129" s="81"/>
      <c r="ACG129" s="81"/>
      <c r="ACH129" s="81"/>
      <c r="ACI129" s="81"/>
      <c r="ACJ129" s="81"/>
      <c r="ACK129" s="81"/>
      <c r="ACL129" s="81"/>
      <c r="ACM129" s="81"/>
      <c r="ACN129" s="81"/>
      <c r="ACO129" s="81"/>
      <c r="ACP129" s="81"/>
      <c r="ACQ129" s="81"/>
      <c r="ACR129" s="81"/>
      <c r="ACS129" s="81"/>
      <c r="ACT129" s="81"/>
      <c r="ACU129" s="81"/>
      <c r="ACV129" s="81"/>
      <c r="ACW129" s="81"/>
      <c r="ACX129" s="81"/>
      <c r="ACY129" s="81"/>
      <c r="ACZ129" s="81"/>
      <c r="ADA129" s="81"/>
      <c r="ADB129" s="81"/>
      <c r="ADC129" s="81"/>
      <c r="ADD129" s="81"/>
      <c r="ADE129" s="81"/>
      <c r="ADF129" s="81"/>
      <c r="ADG129" s="81"/>
      <c r="ADH129" s="81"/>
      <c r="ADI129" s="81"/>
      <c r="ADJ129" s="81"/>
      <c r="ADK129" s="81"/>
      <c r="ADL129" s="81"/>
      <c r="ADM129" s="81"/>
      <c r="ADN129" s="81"/>
      <c r="ADO129" s="81"/>
      <c r="ADP129" s="81"/>
      <c r="ADQ129" s="81"/>
      <c r="ADR129" s="81"/>
      <c r="ADS129" s="81"/>
      <c r="ADT129" s="81"/>
      <c r="ADU129" s="81"/>
      <c r="ADV129" s="81"/>
      <c r="ADW129" s="81"/>
      <c r="ADX129" s="81"/>
      <c r="ADY129" s="81"/>
      <c r="ADZ129" s="81"/>
      <c r="AEA129" s="81"/>
      <c r="AEB129" s="81"/>
      <c r="AEC129" s="81"/>
      <c r="AED129" s="81"/>
      <c r="AEE129" s="81"/>
      <c r="AEF129" s="81"/>
      <c r="AEG129" s="81"/>
      <c r="AEH129" s="81"/>
      <c r="AEI129" s="81"/>
      <c r="AEJ129" s="81"/>
      <c r="AEK129" s="81"/>
      <c r="AEL129" s="81"/>
      <c r="AEM129" s="81"/>
      <c r="AEN129" s="81"/>
      <c r="AEO129" s="81"/>
      <c r="AEP129" s="81"/>
      <c r="AEQ129" s="81"/>
      <c r="AER129" s="81"/>
      <c r="AES129" s="81"/>
      <c r="AET129" s="81"/>
      <c r="AEU129" s="81"/>
      <c r="AEV129" s="81"/>
      <c r="AEW129" s="81"/>
      <c r="AEX129" s="81"/>
      <c r="AEY129" s="81"/>
      <c r="AEZ129" s="81"/>
      <c r="AFA129" s="81"/>
      <c r="AFB129" s="81"/>
      <c r="AFC129" s="81"/>
      <c r="AFD129" s="81"/>
      <c r="AFE129" s="81"/>
      <c r="AFF129" s="81"/>
      <c r="AFG129" s="81"/>
      <c r="AFH129" s="81"/>
      <c r="AFI129" s="81"/>
      <c r="AFJ129" s="81"/>
      <c r="AFK129" s="81"/>
      <c r="AFL129" s="81"/>
      <c r="AFM129" s="81"/>
      <c r="AFN129" s="81"/>
      <c r="AFO129" s="81"/>
      <c r="AFP129" s="81"/>
      <c r="AFQ129" s="81"/>
      <c r="AFR129" s="81"/>
      <c r="AFS129" s="81"/>
      <c r="AFT129" s="81"/>
      <c r="AFU129" s="81"/>
      <c r="AFV129" s="81"/>
      <c r="AFW129" s="81"/>
      <c r="AFX129" s="81"/>
      <c r="AFY129" s="81"/>
      <c r="AFZ129" s="81"/>
      <c r="AGA129" s="81"/>
      <c r="AGB129" s="81"/>
      <c r="AGC129" s="81"/>
      <c r="AGD129" s="81"/>
      <c r="AGE129" s="81"/>
      <c r="AGF129" s="81"/>
      <c r="AGG129" s="81"/>
      <c r="AGH129" s="81"/>
      <c r="AGI129" s="81"/>
      <c r="AGJ129" s="81"/>
      <c r="AGK129" s="81"/>
      <c r="AGL129" s="81"/>
      <c r="AGM129" s="81"/>
      <c r="AGN129" s="81"/>
      <c r="AGO129" s="81"/>
      <c r="AGP129" s="81"/>
      <c r="AGQ129" s="81"/>
      <c r="AGR129" s="81"/>
      <c r="AGS129" s="81"/>
      <c r="AGT129" s="81"/>
      <c r="AGU129" s="81"/>
      <c r="AGV129" s="81"/>
      <c r="AGW129" s="81"/>
      <c r="AGX129" s="81"/>
      <c r="AGY129" s="81"/>
      <c r="AGZ129" s="81"/>
      <c r="AHA129" s="81"/>
      <c r="AHB129" s="81"/>
      <c r="AHC129" s="81"/>
      <c r="AHD129" s="81"/>
      <c r="AHE129" s="81"/>
      <c r="AHF129" s="81"/>
      <c r="AHG129" s="81"/>
      <c r="AHH129" s="81"/>
      <c r="AHI129" s="81"/>
      <c r="AHJ129" s="81"/>
      <c r="AHK129" s="81"/>
      <c r="AHL129" s="81"/>
      <c r="AHM129" s="81"/>
      <c r="AHN129" s="81"/>
      <c r="AHO129" s="81"/>
      <c r="AHP129" s="81"/>
      <c r="AHQ129" s="81"/>
      <c r="AHR129" s="81"/>
      <c r="AHS129" s="81"/>
      <c r="AHT129" s="81"/>
      <c r="AHU129" s="81"/>
      <c r="AHV129" s="81"/>
      <c r="AHW129" s="81"/>
      <c r="AHX129" s="81"/>
      <c r="AHY129" s="81"/>
      <c r="AHZ129" s="81"/>
      <c r="AIA129" s="81"/>
      <c r="AIB129" s="81"/>
      <c r="AIC129" s="81"/>
      <c r="AID129" s="81"/>
      <c r="AIE129" s="81"/>
      <c r="AIF129" s="81"/>
      <c r="AIG129" s="81"/>
      <c r="AIH129" s="81"/>
      <c r="AII129" s="81"/>
      <c r="AIJ129" s="81"/>
      <c r="AIK129" s="81"/>
      <c r="AIL129" s="81"/>
      <c r="AIM129" s="81"/>
      <c r="AIN129" s="81"/>
      <c r="AIO129" s="81"/>
      <c r="AIP129" s="81"/>
      <c r="AIQ129" s="81"/>
      <c r="AIR129" s="81"/>
      <c r="AIS129" s="81"/>
      <c r="AIT129" s="81"/>
      <c r="AIU129" s="81"/>
      <c r="AIV129" s="81"/>
      <c r="AIW129" s="81"/>
      <c r="AIX129" s="81"/>
      <c r="AIY129" s="81"/>
      <c r="AIZ129" s="81"/>
      <c r="AJA129" s="81"/>
      <c r="AJB129" s="81"/>
      <c r="AJC129" s="81"/>
      <c r="AJD129" s="81"/>
      <c r="AJE129" s="81"/>
      <c r="AJF129" s="81"/>
      <c r="AJG129" s="81"/>
      <c r="AJH129" s="81"/>
      <c r="AJI129" s="81"/>
      <c r="AJJ129" s="81"/>
      <c r="AJK129" s="81"/>
      <c r="AJL129" s="81"/>
      <c r="AJM129" s="81"/>
      <c r="AJN129" s="81"/>
      <c r="AJO129" s="81"/>
      <c r="AJP129" s="81"/>
      <c r="AJQ129" s="81"/>
      <c r="AJR129" s="81"/>
      <c r="AJS129" s="81"/>
      <c r="AJT129" s="81"/>
      <c r="AJU129" s="81"/>
      <c r="AJV129" s="81"/>
      <c r="AJW129" s="81"/>
      <c r="AJX129" s="81"/>
      <c r="AJY129" s="81"/>
      <c r="AJZ129" s="81"/>
      <c r="AKA129" s="81"/>
      <c r="AKB129" s="81"/>
      <c r="AKC129" s="81"/>
      <c r="AKD129" s="81"/>
      <c r="AKE129" s="81"/>
      <c r="AKF129" s="81"/>
      <c r="AKG129" s="81"/>
      <c r="AKH129" s="81"/>
      <c r="AKI129" s="81"/>
      <c r="AKJ129" s="81"/>
      <c r="AKK129" s="81"/>
      <c r="AKL129" s="81"/>
      <c r="AKM129" s="81"/>
      <c r="AKN129" s="81"/>
      <c r="AKO129" s="81"/>
      <c r="AKP129" s="81"/>
      <c r="AKQ129" s="81"/>
      <c r="AKR129" s="81"/>
      <c r="AKS129" s="81"/>
      <c r="AKT129" s="81"/>
      <c r="AKU129" s="81"/>
      <c r="AKV129" s="81"/>
      <c r="AKW129" s="81"/>
      <c r="AKX129" s="81"/>
      <c r="AKY129" s="81"/>
      <c r="AKZ129" s="81"/>
      <c r="ALA129" s="81"/>
      <c r="ALB129" s="81"/>
      <c r="ALC129" s="81"/>
      <c r="ALD129" s="81"/>
      <c r="ALE129" s="81"/>
      <c r="ALF129" s="81"/>
      <c r="ALG129" s="81"/>
      <c r="ALH129" s="81"/>
      <c r="ALI129" s="81"/>
      <c r="ALJ129" s="81"/>
      <c r="ALK129" s="81"/>
      <c r="ALL129" s="81"/>
      <c r="ALM129" s="81"/>
      <c r="ALN129" s="81"/>
      <c r="ALO129" s="81"/>
      <c r="ALP129" s="81"/>
      <c r="ALQ129" s="81"/>
      <c r="ALR129" s="81"/>
      <c r="ALS129" s="81"/>
      <c r="ALT129" s="81"/>
      <c r="ALU129" s="81"/>
      <c r="ALV129" s="81"/>
      <c r="ALW129" s="81"/>
      <c r="ALX129" s="81"/>
      <c r="ALY129" s="81"/>
      <c r="ALZ129" s="81"/>
      <c r="AMA129" s="81"/>
      <c r="AMB129" s="81"/>
      <c r="AMC129" s="81"/>
      <c r="AMD129" s="81"/>
      <c r="AME129" s="81"/>
      <c r="AMF129" s="81"/>
      <c r="AMG129" s="81"/>
      <c r="AMH129" s="81"/>
      <c r="AMI129" s="81"/>
      <c r="AMJ129" s="81"/>
      <c r="AMK129" s="81"/>
      <c r="AML129" s="81"/>
      <c r="AMM129" s="81"/>
      <c r="AMN129" s="81"/>
      <c r="AMO129" s="81"/>
      <c r="AMP129" s="81"/>
      <c r="AMQ129" s="81"/>
      <c r="AMR129" s="81"/>
      <c r="AMS129" s="81"/>
      <c r="AMT129" s="81"/>
      <c r="AMU129" s="81"/>
      <c r="AMV129" s="81"/>
      <c r="AMW129" s="81"/>
      <c r="AMX129" s="81"/>
      <c r="AMY129" s="81"/>
      <c r="AMZ129" s="81"/>
      <c r="ANA129" s="81"/>
      <c r="ANB129" s="81"/>
      <c r="ANC129" s="81"/>
      <c r="AND129" s="81"/>
      <c r="ANE129" s="81"/>
      <c r="ANF129" s="81"/>
      <c r="ANG129" s="81"/>
      <c r="ANH129" s="81"/>
      <c r="ANI129" s="81"/>
      <c r="ANJ129" s="81"/>
      <c r="ANK129" s="81"/>
      <c r="ANL129" s="81"/>
      <c r="ANM129" s="81"/>
      <c r="ANN129" s="81"/>
      <c r="ANO129" s="81"/>
      <c r="ANP129" s="81"/>
      <c r="ANQ129" s="81"/>
      <c r="ANR129" s="81"/>
      <c r="ANS129" s="81"/>
      <c r="ANT129" s="81"/>
      <c r="ANU129" s="81"/>
      <c r="ANV129" s="81"/>
      <c r="ANW129" s="81"/>
      <c r="ANX129" s="81"/>
      <c r="ANY129" s="81"/>
      <c r="ANZ129" s="81"/>
      <c r="AOA129" s="81"/>
      <c r="AOB129" s="81"/>
      <c r="AOC129" s="81"/>
      <c r="AOD129" s="81"/>
      <c r="AOE129" s="81"/>
      <c r="AOF129" s="81"/>
      <c r="AOG129" s="81"/>
      <c r="AOH129" s="81"/>
      <c r="AOI129" s="81"/>
      <c r="AOJ129" s="81"/>
      <c r="AOK129" s="81"/>
      <c r="AOL129" s="81"/>
      <c r="AOM129" s="81"/>
      <c r="AON129" s="81"/>
      <c r="AOO129" s="81"/>
      <c r="AOP129" s="81"/>
      <c r="AOQ129" s="81"/>
      <c r="AOR129" s="81"/>
      <c r="AOS129" s="81"/>
      <c r="AOT129" s="81"/>
      <c r="AOU129" s="81"/>
      <c r="AOV129" s="81"/>
      <c r="AOW129" s="81"/>
      <c r="AOX129" s="81"/>
      <c r="AOY129" s="81"/>
      <c r="AOZ129" s="81"/>
      <c r="APA129" s="81"/>
      <c r="APB129" s="81"/>
      <c r="APC129" s="81"/>
      <c r="APD129" s="81"/>
      <c r="APE129" s="81"/>
      <c r="APF129" s="81"/>
      <c r="APG129" s="81"/>
      <c r="APH129" s="81"/>
      <c r="API129" s="81"/>
      <c r="APJ129" s="81"/>
      <c r="APK129" s="81"/>
      <c r="APL129" s="81"/>
      <c r="APM129" s="81"/>
      <c r="APN129" s="81"/>
      <c r="APO129" s="81"/>
      <c r="APP129" s="81"/>
      <c r="APQ129" s="81"/>
      <c r="APR129" s="81"/>
      <c r="APS129" s="81"/>
      <c r="APT129" s="81"/>
      <c r="APU129" s="81"/>
      <c r="APV129" s="81"/>
      <c r="APW129" s="81"/>
      <c r="APX129" s="81"/>
      <c r="APY129" s="81"/>
      <c r="APZ129" s="81"/>
      <c r="AQA129" s="81"/>
      <c r="AQB129" s="81"/>
      <c r="AQC129" s="81"/>
      <c r="AQD129" s="81"/>
      <c r="AQE129" s="81"/>
      <c r="AQF129" s="81"/>
      <c r="AQG129" s="81"/>
      <c r="AQH129" s="81"/>
      <c r="AQI129" s="81"/>
      <c r="AQJ129" s="81"/>
      <c r="AQK129" s="81"/>
      <c r="AQL129" s="81"/>
      <c r="AQM129" s="81"/>
      <c r="AQN129" s="81"/>
      <c r="AQO129" s="81"/>
      <c r="AQP129" s="81"/>
      <c r="AQQ129" s="81"/>
      <c r="AQR129" s="81"/>
      <c r="AQS129" s="81"/>
      <c r="AQT129" s="81"/>
      <c r="AQU129" s="81"/>
      <c r="AQV129" s="81"/>
      <c r="AQW129" s="81"/>
      <c r="AQX129" s="81"/>
      <c r="AQY129" s="81"/>
      <c r="AQZ129" s="81"/>
      <c r="ARA129" s="81"/>
      <c r="ARB129" s="81"/>
      <c r="ARC129" s="81"/>
      <c r="ARD129" s="81"/>
      <c r="ARE129" s="81"/>
      <c r="ARF129" s="81"/>
      <c r="ARG129" s="81"/>
      <c r="ARH129" s="81"/>
      <c r="ARI129" s="81"/>
      <c r="ARJ129" s="81"/>
      <c r="ARK129" s="81"/>
      <c r="ARL129" s="81"/>
      <c r="ARM129" s="81"/>
      <c r="ARN129" s="81"/>
      <c r="ARO129" s="81"/>
      <c r="ARP129" s="81"/>
      <c r="ARQ129" s="81"/>
      <c r="ARR129" s="81"/>
      <c r="ARS129" s="81"/>
      <c r="ART129" s="81"/>
      <c r="ARU129" s="81"/>
      <c r="ARV129" s="81"/>
      <c r="ARW129" s="81"/>
      <c r="BCC129" s="81"/>
      <c r="BCD129" s="81"/>
      <c r="BCE129" s="81"/>
      <c r="BCF129" s="81"/>
      <c r="BCG129" s="81"/>
      <c r="BCH129" s="81"/>
      <c r="BCI129" s="81"/>
      <c r="BCJ129" s="81"/>
      <c r="BCK129" s="81"/>
      <c r="BCL129" s="81"/>
      <c r="BCM129" s="81"/>
      <c r="BCN129" s="81"/>
      <c r="BCO129" s="81"/>
      <c r="BCP129" s="81"/>
      <c r="BCQ129" s="81"/>
      <c r="BCR129" s="81"/>
      <c r="BCS129" s="81"/>
      <c r="BCT129" s="81"/>
      <c r="BCU129" s="81"/>
      <c r="BCV129" s="81"/>
      <c r="BCW129" s="81"/>
      <c r="BCX129" s="81"/>
      <c r="BCY129" s="81"/>
      <c r="BCZ129" s="81"/>
      <c r="BDA129" s="81"/>
      <c r="BDB129" s="81"/>
      <c r="BDC129" s="81"/>
      <c r="BDD129" s="81"/>
      <c r="BDE129" s="81"/>
      <c r="BDF129" s="81"/>
      <c r="BDG129" s="81"/>
      <c r="BDH129" s="81"/>
      <c r="BDI129" s="81"/>
      <c r="BDJ129" s="81"/>
      <c r="BDK129" s="81"/>
      <c r="BDL129" s="81"/>
      <c r="BDM129" s="81"/>
      <c r="BDN129" s="81"/>
      <c r="BDO129" s="81"/>
      <c r="BDP129" s="81"/>
      <c r="BDQ129" s="81"/>
      <c r="BDR129" s="81"/>
      <c r="BDS129" s="81"/>
      <c r="BDT129" s="81"/>
      <c r="BDU129" s="81"/>
      <c r="BDV129" s="81"/>
      <c r="BDW129" s="81"/>
      <c r="BDX129" s="81"/>
      <c r="BDY129" s="81"/>
      <c r="BDZ129" s="81"/>
      <c r="BEA129" s="81"/>
      <c r="BEB129" s="81"/>
      <c r="BEC129" s="81"/>
      <c r="BED129" s="81"/>
      <c r="BEE129" s="81"/>
      <c r="BEF129" s="81"/>
      <c r="BEG129" s="81"/>
      <c r="BEH129" s="81"/>
      <c r="BEI129" s="81"/>
      <c r="BEJ129" s="81"/>
      <c r="BEK129" s="81"/>
      <c r="BEL129" s="81"/>
      <c r="BEM129" s="81"/>
      <c r="BEN129" s="81"/>
      <c r="BEO129" s="81"/>
      <c r="BEP129" s="81"/>
      <c r="BEQ129" s="81"/>
      <c r="BER129" s="81"/>
      <c r="BES129" s="81"/>
      <c r="BET129" s="81"/>
      <c r="BEU129" s="81"/>
      <c r="BEV129" s="81"/>
      <c r="BEW129" s="81"/>
      <c r="BEX129" s="81"/>
      <c r="BEY129" s="81"/>
      <c r="BEZ129" s="81"/>
      <c r="BFA129" s="81"/>
      <c r="BFB129" s="81"/>
      <c r="BFC129" s="81"/>
      <c r="BFD129" s="81"/>
      <c r="BFE129" s="81"/>
      <c r="BFF129" s="81"/>
      <c r="BFG129" s="81"/>
      <c r="BFH129" s="81"/>
      <c r="BFI129" s="81"/>
      <c r="BFJ129" s="81"/>
      <c r="BFK129" s="81"/>
      <c r="BFL129" s="81"/>
      <c r="BFM129" s="81"/>
      <c r="BFN129" s="81"/>
      <c r="BFO129" s="81"/>
      <c r="BFP129" s="81"/>
      <c r="BFQ129" s="81"/>
      <c r="BFR129" s="81"/>
      <c r="BFS129" s="81"/>
      <c r="BFT129" s="81"/>
      <c r="BFU129" s="81"/>
      <c r="BFV129" s="81"/>
      <c r="BFW129" s="81"/>
      <c r="BFX129" s="81"/>
      <c r="BFY129" s="81"/>
      <c r="BFZ129" s="81"/>
      <c r="BGA129" s="81"/>
      <c r="BGB129" s="81"/>
      <c r="BGC129" s="81"/>
      <c r="BGD129" s="81"/>
      <c r="BGE129" s="81"/>
      <c r="BGF129" s="81"/>
      <c r="BGG129" s="81"/>
      <c r="BGH129" s="81"/>
      <c r="BGI129" s="81"/>
      <c r="BGJ129" s="81"/>
      <c r="BGK129" s="81"/>
      <c r="BGL129" s="81"/>
      <c r="BGM129" s="81"/>
      <c r="BGN129" s="81"/>
      <c r="BGO129" s="81"/>
      <c r="BGP129" s="81"/>
      <c r="BGQ129" s="81"/>
      <c r="BGR129" s="81"/>
      <c r="BGS129" s="81"/>
      <c r="BGT129" s="81"/>
      <c r="BGU129" s="81"/>
      <c r="BGV129" s="81"/>
      <c r="BGW129" s="81"/>
      <c r="BGX129" s="81"/>
      <c r="BGY129" s="81"/>
      <c r="BGZ129" s="81"/>
      <c r="BHA129" s="81"/>
      <c r="BHB129" s="81"/>
      <c r="BHC129" s="81"/>
      <c r="BHD129" s="81"/>
      <c r="BHE129" s="81"/>
      <c r="BHF129" s="81"/>
      <c r="BHG129" s="81"/>
      <c r="BHH129" s="81"/>
      <c r="BHI129" s="81"/>
      <c r="BHJ129" s="81"/>
      <c r="BHK129" s="81"/>
      <c r="BHL129" s="81"/>
      <c r="BHM129" s="81"/>
      <c r="BHN129" s="81"/>
      <c r="BHO129" s="81"/>
      <c r="BHP129" s="81"/>
      <c r="BHQ129" s="81"/>
      <c r="BHR129" s="81"/>
      <c r="BHS129" s="81"/>
      <c r="BHT129" s="81"/>
      <c r="BHU129" s="81"/>
      <c r="BHV129" s="81"/>
      <c r="BHW129" s="81"/>
      <c r="BHX129" s="81"/>
      <c r="BHY129" s="81"/>
      <c r="BHZ129" s="81"/>
      <c r="BIA129" s="81"/>
      <c r="BIB129" s="81"/>
      <c r="BIC129" s="81"/>
      <c r="BID129" s="81"/>
      <c r="BIE129" s="81"/>
      <c r="BIF129" s="81"/>
      <c r="BIG129" s="81"/>
      <c r="BIH129" s="81"/>
      <c r="BII129" s="81"/>
      <c r="BIJ129" s="81"/>
      <c r="BIK129" s="81"/>
      <c r="BIL129" s="81"/>
      <c r="BIM129" s="81"/>
      <c r="BIN129" s="81"/>
      <c r="BIO129" s="81"/>
      <c r="BIP129" s="81"/>
      <c r="BIQ129" s="81"/>
      <c r="BIR129" s="81"/>
      <c r="BIS129" s="81"/>
      <c r="BIT129" s="81"/>
      <c r="BIU129" s="81"/>
      <c r="BIV129" s="81"/>
      <c r="BIW129" s="81"/>
      <c r="BIX129" s="81"/>
      <c r="BIY129" s="81"/>
      <c r="BIZ129" s="81"/>
      <c r="BJA129" s="81"/>
      <c r="BJB129" s="81"/>
      <c r="BJC129" s="81"/>
      <c r="BJD129" s="81"/>
      <c r="BJE129" s="81"/>
      <c r="BJF129" s="81"/>
      <c r="BJG129" s="81"/>
      <c r="BJH129" s="81"/>
      <c r="BJI129" s="81"/>
      <c r="BJJ129" s="81"/>
      <c r="BJK129" s="81"/>
      <c r="BJL129" s="81"/>
      <c r="BJM129" s="81"/>
      <c r="BJN129" s="81"/>
      <c r="BJO129" s="81"/>
      <c r="BJP129" s="81"/>
      <c r="BJQ129" s="81"/>
      <c r="BJR129" s="81"/>
      <c r="BJS129" s="81"/>
      <c r="BJT129" s="81"/>
      <c r="BJU129" s="81"/>
      <c r="BJV129" s="81"/>
      <c r="BJW129" s="81"/>
      <c r="BJX129" s="81"/>
      <c r="BJY129" s="81"/>
      <c r="BJZ129" s="81"/>
      <c r="BKA129" s="81"/>
      <c r="BKB129" s="81"/>
      <c r="BKC129" s="81"/>
      <c r="BKD129" s="81"/>
      <c r="BKE129" s="81"/>
      <c r="BKF129" s="81"/>
      <c r="BKG129" s="81"/>
      <c r="BKH129" s="81"/>
      <c r="BKI129" s="81"/>
      <c r="BKJ129" s="81"/>
      <c r="BKK129" s="81"/>
      <c r="BKL129" s="81"/>
      <c r="BKM129" s="81"/>
      <c r="BKN129" s="81"/>
      <c r="BKO129" s="81"/>
      <c r="BKP129" s="81"/>
      <c r="BKQ129" s="81"/>
      <c r="BKR129" s="81"/>
      <c r="BKS129" s="81"/>
      <c r="BKT129" s="81"/>
      <c r="BKU129" s="81"/>
      <c r="BKV129" s="81"/>
      <c r="BKW129" s="81"/>
      <c r="BKX129" s="81"/>
      <c r="BKY129" s="81"/>
      <c r="BKZ129" s="81"/>
      <c r="BLA129" s="81"/>
      <c r="BLB129" s="81"/>
      <c r="BLC129" s="81"/>
      <c r="BLD129" s="81"/>
      <c r="BLE129" s="81"/>
      <c r="BLF129" s="81"/>
      <c r="BLG129" s="81"/>
      <c r="BLH129" s="81"/>
      <c r="BLI129" s="81"/>
      <c r="BLJ129" s="81"/>
      <c r="BLK129" s="81"/>
      <c r="BLL129" s="81"/>
      <c r="BLM129" s="81"/>
      <c r="BLN129" s="81"/>
      <c r="BLO129" s="81"/>
      <c r="BLP129" s="81"/>
      <c r="BLQ129" s="81"/>
      <c r="BLR129" s="81"/>
      <c r="BLS129" s="81"/>
      <c r="BLT129" s="81"/>
      <c r="BLU129" s="81"/>
      <c r="BLV129" s="81"/>
      <c r="BLW129" s="81"/>
      <c r="BLX129" s="81"/>
      <c r="BLY129" s="81"/>
      <c r="BLZ129" s="81"/>
      <c r="BMA129" s="81"/>
      <c r="BMB129" s="81"/>
      <c r="BMC129" s="81"/>
      <c r="BMD129" s="81"/>
      <c r="BME129" s="81"/>
      <c r="BMF129" s="81"/>
      <c r="BMG129" s="81"/>
      <c r="BMH129" s="81"/>
      <c r="BMI129" s="81"/>
      <c r="BMJ129" s="81"/>
      <c r="BMK129" s="81"/>
      <c r="BML129" s="81"/>
      <c r="BMM129" s="81"/>
      <c r="BMN129" s="81"/>
      <c r="BMO129" s="81"/>
      <c r="BMP129" s="81"/>
      <c r="BMQ129" s="81"/>
      <c r="BMR129" s="81"/>
      <c r="BMS129" s="81"/>
      <c r="BMT129" s="81"/>
      <c r="BMU129" s="81"/>
      <c r="BMV129" s="81"/>
      <c r="BMW129" s="81"/>
      <c r="BMX129" s="81"/>
      <c r="BMY129" s="81"/>
      <c r="BMZ129" s="81"/>
      <c r="BNA129" s="81"/>
      <c r="BNB129" s="81"/>
      <c r="BNC129" s="81"/>
      <c r="BND129" s="81"/>
      <c r="BNE129" s="81"/>
      <c r="BNF129" s="81"/>
      <c r="BNG129" s="81"/>
      <c r="BNH129" s="81"/>
      <c r="BNI129" s="81"/>
      <c r="BNJ129" s="81"/>
      <c r="BNK129" s="81"/>
      <c r="BNL129" s="81"/>
      <c r="BNM129" s="81"/>
      <c r="BNN129" s="81"/>
      <c r="BNO129" s="81"/>
      <c r="BNP129" s="81"/>
      <c r="BNQ129" s="81"/>
      <c r="BNR129" s="81"/>
      <c r="BNS129" s="81"/>
      <c r="BNT129" s="81"/>
      <c r="BNU129" s="81"/>
      <c r="BNV129" s="81"/>
      <c r="BNW129" s="81"/>
      <c r="BNX129" s="81"/>
      <c r="BNY129" s="81"/>
      <c r="BNZ129" s="81"/>
      <c r="BOA129" s="81"/>
      <c r="BOB129" s="81"/>
      <c r="BOC129" s="81"/>
      <c r="BOD129" s="81"/>
      <c r="BOE129" s="81"/>
      <c r="BOF129" s="81"/>
      <c r="BOG129" s="81"/>
      <c r="BOH129" s="81"/>
      <c r="BOI129" s="81"/>
      <c r="BOJ129" s="81"/>
      <c r="BOK129" s="81"/>
      <c r="BOL129" s="81"/>
      <c r="BOM129" s="81"/>
      <c r="BON129" s="81"/>
      <c r="BOO129" s="81"/>
      <c r="BOP129" s="81"/>
      <c r="BOQ129" s="81"/>
      <c r="BOR129" s="81"/>
      <c r="BOS129" s="81"/>
      <c r="BOT129" s="81"/>
      <c r="BOU129" s="81"/>
      <c r="BOV129" s="81"/>
      <c r="BOW129" s="81"/>
      <c r="BOX129" s="81"/>
      <c r="BOY129" s="81"/>
      <c r="BOZ129" s="81"/>
      <c r="BPA129" s="81"/>
      <c r="BPB129" s="81"/>
      <c r="BPC129" s="81"/>
      <c r="BPD129" s="81"/>
      <c r="BPE129" s="81"/>
      <c r="BPF129" s="81"/>
      <c r="BPG129" s="81"/>
      <c r="BPH129" s="81"/>
      <c r="BPI129" s="81"/>
      <c r="BPJ129" s="81"/>
      <c r="BPK129" s="81"/>
      <c r="BPL129" s="81"/>
      <c r="BPM129" s="81"/>
      <c r="BPN129" s="81"/>
      <c r="BPO129" s="81"/>
      <c r="BPP129" s="81"/>
      <c r="BPQ129" s="81"/>
      <c r="BPR129" s="81"/>
      <c r="BPS129" s="81"/>
      <c r="BPT129" s="81"/>
      <c r="BPU129" s="81"/>
      <c r="BPV129" s="81"/>
      <c r="BPW129" s="81"/>
      <c r="BPX129" s="81"/>
      <c r="BPY129" s="81"/>
      <c r="BPZ129" s="81"/>
      <c r="BQA129" s="81"/>
      <c r="BQB129" s="81"/>
      <c r="BQC129" s="81"/>
      <c r="BQD129" s="81"/>
      <c r="BQE129" s="81"/>
      <c r="BQF129" s="81"/>
      <c r="BQG129" s="81"/>
      <c r="BQH129" s="81"/>
      <c r="BQI129" s="81"/>
      <c r="BQJ129" s="81"/>
      <c r="BQK129" s="81"/>
      <c r="BQL129" s="81"/>
      <c r="BQM129" s="81"/>
      <c r="BQN129" s="81"/>
      <c r="BQO129" s="81"/>
      <c r="BQP129" s="81"/>
      <c r="BQQ129" s="81"/>
      <c r="BQR129" s="81"/>
      <c r="BQS129" s="81"/>
      <c r="BQT129" s="81"/>
      <c r="BQU129" s="81"/>
      <c r="BQV129" s="81"/>
      <c r="BQW129" s="81"/>
      <c r="BQX129" s="81"/>
      <c r="BQY129" s="81"/>
      <c r="BQZ129" s="81"/>
      <c r="BRA129" s="81"/>
      <c r="BRB129" s="81"/>
      <c r="BRC129" s="81"/>
      <c r="BRD129" s="81"/>
      <c r="BRE129" s="81"/>
      <c r="BRF129" s="81"/>
      <c r="BRG129" s="81"/>
      <c r="BRH129" s="81"/>
      <c r="BRI129" s="81"/>
      <c r="BRJ129" s="81"/>
      <c r="BRK129" s="81"/>
      <c r="BRL129" s="81"/>
      <c r="BRM129" s="81"/>
      <c r="BRN129" s="81"/>
      <c r="BRO129" s="81"/>
      <c r="BRP129" s="81"/>
      <c r="BRQ129" s="81"/>
      <c r="BRR129" s="81"/>
      <c r="BRS129" s="81"/>
      <c r="BRT129" s="81"/>
      <c r="BRU129" s="81"/>
      <c r="BRV129" s="81"/>
      <c r="BRW129" s="81"/>
      <c r="BRX129" s="81"/>
      <c r="BRY129" s="81"/>
      <c r="BRZ129" s="81"/>
      <c r="BSA129" s="81"/>
      <c r="BSB129" s="81"/>
      <c r="BSC129" s="81"/>
      <c r="BSD129" s="81"/>
      <c r="BSE129" s="81"/>
      <c r="BSF129" s="81"/>
      <c r="BSG129" s="81"/>
      <c r="BSH129" s="81"/>
      <c r="BSI129" s="81"/>
      <c r="BSJ129" s="81"/>
      <c r="BSK129" s="81"/>
      <c r="BSL129" s="81"/>
      <c r="BSM129" s="81"/>
      <c r="BSN129" s="81"/>
      <c r="BSO129" s="81"/>
      <c r="BSP129" s="81"/>
      <c r="BSQ129" s="81"/>
      <c r="BSR129" s="81"/>
      <c r="BSS129" s="81"/>
      <c r="BST129" s="81"/>
      <c r="BSU129" s="81"/>
      <c r="BSV129" s="81"/>
      <c r="BSW129" s="81"/>
      <c r="BSX129" s="81"/>
      <c r="BSY129" s="81"/>
      <c r="BSZ129" s="81"/>
      <c r="BTA129" s="81"/>
      <c r="BTB129" s="81"/>
      <c r="BTC129" s="81"/>
      <c r="BTD129" s="81"/>
      <c r="BTE129" s="81"/>
      <c r="BTF129" s="81"/>
      <c r="BTG129" s="81"/>
      <c r="BTH129" s="81"/>
      <c r="BTI129" s="81"/>
      <c r="BTJ129" s="81"/>
      <c r="BTK129" s="81"/>
      <c r="BTL129" s="81"/>
      <c r="BTM129" s="81"/>
      <c r="BTN129" s="81"/>
      <c r="BTO129" s="81"/>
      <c r="BTP129" s="81"/>
      <c r="BTQ129" s="81"/>
      <c r="BTR129" s="81"/>
      <c r="BTS129" s="81"/>
      <c r="BTT129" s="81"/>
      <c r="BTU129" s="81"/>
      <c r="BTV129" s="81"/>
      <c r="BTW129" s="81"/>
      <c r="BTX129" s="81"/>
      <c r="BTY129" s="81"/>
      <c r="BTZ129" s="81"/>
      <c r="BUA129" s="81"/>
      <c r="BUB129" s="81"/>
      <c r="BUC129" s="81"/>
      <c r="BUD129" s="81"/>
      <c r="BUE129" s="81"/>
      <c r="BUF129" s="81"/>
      <c r="BUG129" s="81"/>
      <c r="BUH129" s="81"/>
      <c r="BUI129" s="81"/>
      <c r="BUJ129" s="81"/>
      <c r="BUK129" s="81"/>
      <c r="BUL129" s="81"/>
      <c r="BUM129" s="81"/>
      <c r="BUN129" s="81"/>
      <c r="BUO129" s="81"/>
      <c r="BUP129" s="81"/>
      <c r="BUQ129" s="81"/>
      <c r="BUR129" s="81"/>
      <c r="BUS129" s="81"/>
      <c r="BUT129" s="81"/>
      <c r="BUU129" s="81"/>
      <c r="BUV129" s="81"/>
      <c r="BUW129" s="81"/>
      <c r="BUX129" s="81"/>
      <c r="BUY129" s="81"/>
      <c r="BUZ129" s="81"/>
      <c r="BVA129" s="81"/>
      <c r="BVB129" s="81"/>
      <c r="BVC129" s="81"/>
      <c r="BVD129" s="81"/>
      <c r="BVE129" s="81"/>
      <c r="BVF129" s="81"/>
      <c r="BVG129" s="81"/>
      <c r="BVH129" s="81"/>
      <c r="BVI129" s="81"/>
      <c r="BVJ129" s="81"/>
      <c r="BVK129" s="81"/>
      <c r="BVL129" s="81"/>
      <c r="BVM129" s="81"/>
      <c r="BVN129" s="81"/>
      <c r="BVO129" s="81"/>
      <c r="BVP129" s="81"/>
      <c r="BVQ129" s="81"/>
      <c r="BVR129" s="81"/>
      <c r="BVS129" s="81"/>
      <c r="BVT129" s="81"/>
      <c r="BVU129" s="81"/>
      <c r="BVV129" s="81"/>
      <c r="BVW129" s="81"/>
      <c r="BVX129" s="81"/>
      <c r="BVY129" s="81"/>
      <c r="BVZ129" s="81"/>
      <c r="BWA129" s="81"/>
      <c r="BWB129" s="81"/>
      <c r="BWC129" s="81"/>
      <c r="BWD129" s="81"/>
      <c r="BWE129" s="81"/>
      <c r="BWF129" s="81"/>
      <c r="BWG129" s="81"/>
      <c r="BWH129" s="81"/>
      <c r="BWI129" s="81"/>
      <c r="BWJ129" s="81"/>
      <c r="BWK129" s="81"/>
      <c r="BWL129" s="81"/>
      <c r="BWM129" s="81"/>
      <c r="BWN129" s="81"/>
      <c r="BWO129" s="81"/>
      <c r="BWP129" s="81"/>
      <c r="BWQ129" s="81"/>
      <c r="BWR129" s="81"/>
      <c r="BWS129" s="81"/>
      <c r="BWT129" s="81"/>
      <c r="BWU129" s="81"/>
      <c r="BWV129" s="81"/>
      <c r="BWW129" s="81"/>
      <c r="BWX129" s="81"/>
      <c r="BWY129" s="81"/>
      <c r="BWZ129" s="81"/>
      <c r="BXA129" s="81"/>
      <c r="BXB129" s="81"/>
      <c r="BXC129" s="81"/>
      <c r="BXD129" s="81"/>
      <c r="BXE129" s="81"/>
      <c r="BXF129" s="81"/>
      <c r="BXG129" s="81"/>
      <c r="BXH129" s="81"/>
      <c r="BXI129" s="81"/>
      <c r="BXJ129" s="81"/>
      <c r="BXK129" s="81"/>
      <c r="BXL129" s="81"/>
      <c r="BXM129" s="81"/>
      <c r="BXN129" s="81"/>
      <c r="BXO129" s="81"/>
      <c r="BXP129" s="81"/>
      <c r="BXQ129" s="81"/>
      <c r="BXR129" s="81"/>
      <c r="BXS129" s="81"/>
      <c r="BXT129" s="81"/>
      <c r="BXU129" s="81"/>
      <c r="BXV129" s="81"/>
      <c r="BXW129" s="81"/>
      <c r="BXX129" s="81"/>
      <c r="BXY129" s="81"/>
      <c r="BXZ129" s="81"/>
      <c r="BYA129" s="81"/>
      <c r="BYB129" s="81"/>
      <c r="BYC129" s="81"/>
      <c r="BYD129" s="81"/>
      <c r="BYE129" s="81"/>
      <c r="BYF129" s="81"/>
      <c r="BYG129" s="81"/>
      <c r="BYH129" s="81"/>
      <c r="BYI129" s="81"/>
      <c r="BYJ129" s="81"/>
      <c r="BYK129" s="81"/>
      <c r="BYL129" s="81"/>
      <c r="BYM129" s="81"/>
      <c r="BYN129" s="81"/>
      <c r="BYO129" s="81"/>
      <c r="BYP129" s="81"/>
      <c r="BYQ129" s="81"/>
      <c r="BYR129" s="81"/>
      <c r="BYS129" s="81"/>
      <c r="BYT129" s="81"/>
      <c r="BYU129" s="81"/>
      <c r="BYV129" s="81"/>
      <c r="BYW129" s="81"/>
      <c r="BYX129" s="81"/>
      <c r="BYY129" s="81"/>
      <c r="BYZ129" s="81"/>
      <c r="BZA129" s="81"/>
      <c r="BZB129" s="81"/>
      <c r="BZC129" s="81"/>
      <c r="BZD129" s="81"/>
      <c r="BZE129" s="81"/>
      <c r="CLI129" s="81"/>
      <c r="CLJ129" s="81"/>
      <c r="CLK129" s="81"/>
      <c r="CLL129" s="81"/>
      <c r="CLM129" s="81"/>
      <c r="CLN129" s="81"/>
      <c r="CLO129" s="81"/>
      <c r="CLP129" s="81"/>
      <c r="CLQ129" s="81"/>
      <c r="CLR129" s="81"/>
      <c r="CLS129" s="81"/>
      <c r="CLT129" s="81"/>
      <c r="CLU129" s="81"/>
      <c r="CLV129" s="81"/>
      <c r="CLW129" s="81"/>
      <c r="CLX129" s="81"/>
      <c r="CLY129" s="81"/>
      <c r="CLZ129" s="81"/>
      <c r="CMA129" s="81"/>
      <c r="CMB129" s="81"/>
      <c r="CMC129" s="81"/>
      <c r="CMD129" s="81"/>
      <c r="CME129" s="81"/>
      <c r="CMF129" s="81"/>
      <c r="CMG129" s="81"/>
      <c r="CMH129" s="81"/>
      <c r="CMI129" s="81"/>
      <c r="CMJ129" s="81"/>
      <c r="CMK129" s="81"/>
      <c r="CML129" s="81"/>
      <c r="CMM129" s="81"/>
      <c r="CMN129" s="81"/>
      <c r="CMO129" s="81"/>
      <c r="CMP129" s="81"/>
      <c r="CMQ129" s="81"/>
      <c r="CMR129" s="81"/>
      <c r="CMS129" s="81"/>
      <c r="CMT129" s="81"/>
      <c r="CMU129" s="81"/>
      <c r="CMV129" s="81"/>
      <c r="CMW129" s="81"/>
      <c r="CMX129" s="81"/>
      <c r="CMY129" s="81"/>
      <c r="CMZ129" s="81"/>
      <c r="CNA129" s="81"/>
      <c r="CNB129" s="81"/>
      <c r="CNC129" s="81"/>
      <c r="CND129" s="81"/>
      <c r="CNE129" s="81"/>
      <c r="CNF129" s="81"/>
      <c r="CNG129" s="81"/>
      <c r="CNH129" s="81"/>
      <c r="CNI129" s="81"/>
      <c r="CNJ129" s="81"/>
      <c r="CNK129" s="81"/>
      <c r="CNL129" s="81"/>
      <c r="CNM129" s="81"/>
      <c r="CNN129" s="81"/>
      <c r="CNO129" s="81"/>
      <c r="CNP129" s="81"/>
      <c r="CNQ129" s="81"/>
      <c r="CNR129" s="81"/>
      <c r="CNS129" s="81"/>
      <c r="CNT129" s="81"/>
      <c r="CNU129" s="81"/>
      <c r="CNV129" s="81"/>
      <c r="CNW129" s="81"/>
      <c r="CNX129" s="81"/>
      <c r="CNY129" s="81"/>
      <c r="CNZ129" s="81"/>
      <c r="COA129" s="81"/>
      <c r="COB129" s="81"/>
      <c r="COC129" s="81"/>
      <c r="COD129" s="81"/>
      <c r="COE129" s="81"/>
      <c r="COF129" s="81"/>
      <c r="COG129" s="81"/>
      <c r="COH129" s="81"/>
      <c r="COI129" s="81"/>
      <c r="COJ129" s="81"/>
      <c r="COK129" s="81"/>
      <c r="COL129" s="81"/>
      <c r="COM129" s="81"/>
      <c r="CON129" s="81"/>
      <c r="COO129" s="81"/>
      <c r="COP129" s="81"/>
      <c r="COQ129" s="81"/>
      <c r="COR129" s="81"/>
      <c r="COS129" s="81"/>
      <c r="COT129" s="81"/>
      <c r="COU129" s="81"/>
      <c r="COV129" s="81"/>
      <c r="COW129" s="81"/>
      <c r="COX129" s="81"/>
      <c r="COY129" s="81"/>
      <c r="COZ129" s="81"/>
      <c r="CPA129" s="81"/>
      <c r="CPB129" s="81"/>
      <c r="CPC129" s="81"/>
      <c r="CPD129" s="81"/>
      <c r="CPE129" s="81"/>
      <c r="CPF129" s="81"/>
      <c r="CPG129" s="81"/>
      <c r="CPH129" s="81"/>
      <c r="CPI129" s="81"/>
      <c r="CPJ129" s="81"/>
      <c r="CPK129" s="81"/>
      <c r="CPL129" s="81"/>
      <c r="CPM129" s="81"/>
      <c r="CPN129" s="81"/>
      <c r="CPO129" s="81"/>
      <c r="CPP129" s="81"/>
      <c r="CPQ129" s="81"/>
      <c r="CPR129" s="81"/>
      <c r="CPS129" s="81"/>
      <c r="CPT129" s="81"/>
      <c r="CPU129" s="81"/>
      <c r="CPV129" s="81"/>
      <c r="CPW129" s="81"/>
      <c r="CPX129" s="81"/>
      <c r="CPY129" s="81"/>
      <c r="CPZ129" s="81"/>
      <c r="CQA129" s="81"/>
      <c r="CQB129" s="81"/>
      <c r="CQC129" s="81"/>
      <c r="CQD129" s="81"/>
      <c r="CQE129" s="81"/>
      <c r="CQF129" s="81"/>
      <c r="CQG129" s="81"/>
      <c r="CQH129" s="81"/>
      <c r="CQI129" s="81"/>
      <c r="CQJ129" s="81"/>
      <c r="CQK129" s="81"/>
      <c r="CQL129" s="81"/>
      <c r="CQM129" s="81"/>
      <c r="CQN129" s="81"/>
      <c r="CQO129" s="81"/>
      <c r="CQP129" s="81"/>
      <c r="CQQ129" s="81"/>
      <c r="CQR129" s="81"/>
      <c r="CQS129" s="81"/>
      <c r="CQT129" s="81"/>
      <c r="CQU129" s="81"/>
      <c r="CQV129" s="81"/>
      <c r="CQW129" s="81"/>
      <c r="CQX129" s="81"/>
      <c r="CQY129" s="81"/>
      <c r="CQZ129" s="81"/>
      <c r="CRA129" s="81"/>
      <c r="CRB129" s="81"/>
      <c r="CRC129" s="81"/>
      <c r="CRD129" s="81"/>
      <c r="CRE129" s="81"/>
      <c r="CRF129" s="81"/>
      <c r="CRG129" s="81"/>
      <c r="CRH129" s="81"/>
      <c r="CRI129" s="81"/>
      <c r="CRJ129" s="81"/>
      <c r="CRK129" s="81"/>
      <c r="CRL129" s="81"/>
      <c r="CRM129" s="81"/>
      <c r="CRN129" s="81"/>
      <c r="CRO129" s="81"/>
      <c r="CRP129" s="81"/>
      <c r="CRQ129" s="81"/>
      <c r="CRR129" s="81"/>
      <c r="CRS129" s="81"/>
      <c r="CRT129" s="81"/>
      <c r="CRU129" s="81"/>
      <c r="CRV129" s="81"/>
      <c r="CRW129" s="81"/>
      <c r="CRX129" s="81"/>
      <c r="CRY129" s="81"/>
      <c r="CRZ129" s="81"/>
      <c r="CSA129" s="81"/>
      <c r="CSB129" s="81"/>
      <c r="CSC129" s="81"/>
      <c r="CSD129" s="81"/>
      <c r="CSE129" s="81"/>
      <c r="CSF129" s="81"/>
      <c r="CSG129" s="81"/>
      <c r="CSH129" s="81"/>
      <c r="CSI129" s="81"/>
      <c r="CSJ129" s="81"/>
      <c r="CSK129" s="81"/>
      <c r="CSL129" s="81"/>
      <c r="CSM129" s="81"/>
      <c r="CSN129" s="81"/>
      <c r="CSO129" s="81"/>
      <c r="CSP129" s="81"/>
      <c r="CSQ129" s="81"/>
      <c r="CSR129" s="81"/>
      <c r="CSS129" s="81"/>
      <c r="CST129" s="81"/>
      <c r="CSU129" s="81"/>
      <c r="CSV129" s="81"/>
      <c r="CSW129" s="81"/>
      <c r="CSX129" s="81"/>
      <c r="CSY129" s="81"/>
      <c r="CSZ129" s="81"/>
      <c r="CTA129" s="81"/>
      <c r="CTB129" s="81"/>
      <c r="CTC129" s="81"/>
      <c r="CTD129" s="81"/>
      <c r="CTE129" s="81"/>
      <c r="CTF129" s="81"/>
      <c r="CTG129" s="81"/>
      <c r="CTH129" s="81"/>
      <c r="CTI129" s="81"/>
      <c r="CTJ129" s="81"/>
      <c r="CTK129" s="81"/>
      <c r="CTL129" s="81"/>
      <c r="CTM129" s="81"/>
      <c r="CTN129" s="81"/>
      <c r="CTO129" s="81"/>
      <c r="CTP129" s="81"/>
      <c r="CTQ129" s="81"/>
      <c r="CTR129" s="81"/>
      <c r="CTS129" s="81"/>
      <c r="CTT129" s="81"/>
      <c r="CTU129" s="81"/>
      <c r="CTV129" s="81"/>
      <c r="CTW129" s="81"/>
      <c r="CTX129" s="81"/>
      <c r="CTY129" s="81"/>
      <c r="CTZ129" s="81"/>
      <c r="CUA129" s="81"/>
      <c r="CUB129" s="81"/>
      <c r="CUC129" s="81"/>
      <c r="CUD129" s="81"/>
      <c r="CUE129" s="81"/>
      <c r="CUF129" s="81"/>
      <c r="CUG129" s="81"/>
      <c r="CUH129" s="81"/>
      <c r="CUI129" s="81"/>
      <c r="CUJ129" s="81"/>
      <c r="CUK129" s="81"/>
      <c r="CUL129" s="81"/>
      <c r="CUM129" s="81"/>
      <c r="CUN129" s="81"/>
      <c r="CUO129" s="81"/>
      <c r="CUP129" s="81"/>
      <c r="CUQ129" s="81"/>
      <c r="CUR129" s="81"/>
      <c r="CUS129" s="81"/>
      <c r="CUT129" s="81"/>
      <c r="CUU129" s="81"/>
      <c r="CUV129" s="81"/>
      <c r="CUW129" s="81"/>
      <c r="CUX129" s="81"/>
      <c r="CUY129" s="81"/>
      <c r="CUZ129" s="81"/>
      <c r="CVA129" s="81"/>
      <c r="CVB129" s="81"/>
      <c r="CVC129" s="81"/>
      <c r="CVD129" s="81"/>
      <c r="CVE129" s="81"/>
      <c r="CVF129" s="81"/>
      <c r="CVG129" s="81"/>
      <c r="CVH129" s="81"/>
      <c r="CVI129" s="81"/>
      <c r="CVJ129" s="81"/>
      <c r="CVK129" s="81"/>
      <c r="CVL129" s="81"/>
      <c r="CVM129" s="81"/>
      <c r="CVN129" s="81"/>
      <c r="CVO129" s="81"/>
      <c r="CVP129" s="81"/>
      <c r="CVQ129" s="81"/>
      <c r="CVR129" s="81"/>
      <c r="CVS129" s="81"/>
      <c r="CVT129" s="81"/>
      <c r="CVU129" s="81"/>
      <c r="CVV129" s="81"/>
      <c r="CVW129" s="81"/>
      <c r="CVX129" s="81"/>
      <c r="CVY129" s="81"/>
      <c r="CVZ129" s="81"/>
      <c r="CWA129" s="81"/>
      <c r="CWB129" s="81"/>
      <c r="CWC129" s="81"/>
      <c r="CWD129" s="81"/>
      <c r="CWE129" s="81"/>
      <c r="CWF129" s="81"/>
      <c r="CWG129" s="81"/>
      <c r="CWH129" s="81"/>
      <c r="CWI129" s="81"/>
      <c r="CWJ129" s="81"/>
      <c r="CWK129" s="81"/>
      <c r="CWL129" s="81"/>
      <c r="CWM129" s="81"/>
      <c r="CWN129" s="81"/>
      <c r="CWO129" s="81"/>
      <c r="CWP129" s="81"/>
      <c r="CWQ129" s="81"/>
      <c r="CWR129" s="81"/>
      <c r="CWS129" s="81"/>
      <c r="CWT129" s="81"/>
      <c r="CWU129" s="81"/>
      <c r="CWV129" s="81"/>
      <c r="CWW129" s="81"/>
      <c r="CWX129" s="81"/>
      <c r="CWY129" s="81"/>
      <c r="CWZ129" s="81"/>
      <c r="CXA129" s="81"/>
      <c r="CXB129" s="81"/>
      <c r="CXC129" s="81"/>
      <c r="CXD129" s="81"/>
      <c r="CXE129" s="81"/>
      <c r="CXF129" s="81"/>
      <c r="CXG129" s="81"/>
      <c r="CXH129" s="81"/>
      <c r="CXI129" s="81"/>
      <c r="CXJ129" s="81"/>
      <c r="CXK129" s="81"/>
      <c r="CXL129" s="81"/>
      <c r="CXM129" s="81"/>
      <c r="CXN129" s="81"/>
      <c r="CXO129" s="81"/>
      <c r="CXP129" s="81"/>
      <c r="CXQ129" s="81"/>
      <c r="CXR129" s="81"/>
      <c r="CXS129" s="81"/>
      <c r="CXT129" s="81"/>
      <c r="CXU129" s="81"/>
      <c r="CXV129" s="81"/>
      <c r="CXW129" s="81"/>
      <c r="CXX129" s="81"/>
      <c r="CXY129" s="81"/>
      <c r="CXZ129" s="81"/>
      <c r="CYA129" s="81"/>
      <c r="CYB129" s="81"/>
      <c r="CYC129" s="81"/>
      <c r="CYD129" s="81"/>
      <c r="CYE129" s="81"/>
      <c r="CYF129" s="81"/>
      <c r="CYG129" s="81"/>
      <c r="CYH129" s="81"/>
      <c r="CYI129" s="81"/>
      <c r="CYJ129" s="81"/>
      <c r="CYK129" s="81"/>
      <c r="CYL129" s="81"/>
      <c r="CYM129" s="81"/>
      <c r="CYN129" s="81"/>
      <c r="CYO129" s="81"/>
      <c r="CYP129" s="81"/>
      <c r="CYQ129" s="81"/>
      <c r="CYR129" s="81"/>
      <c r="CYS129" s="81"/>
      <c r="CYT129" s="81"/>
      <c r="CYU129" s="81"/>
      <c r="CYV129" s="81"/>
      <c r="CYW129" s="81"/>
      <c r="CYX129" s="81"/>
      <c r="CYY129" s="81"/>
      <c r="CYZ129" s="81"/>
      <c r="CZA129" s="81"/>
      <c r="CZB129" s="81"/>
      <c r="CZC129" s="81"/>
      <c r="CZD129" s="81"/>
      <c r="CZE129" s="81"/>
      <c r="CZF129" s="81"/>
      <c r="CZG129" s="81"/>
      <c r="CZH129" s="81"/>
      <c r="CZI129" s="81"/>
      <c r="CZJ129" s="81"/>
      <c r="CZK129" s="81"/>
      <c r="CZL129" s="81"/>
      <c r="CZM129" s="81"/>
      <c r="CZN129" s="81"/>
      <c r="CZO129" s="81"/>
      <c r="CZP129" s="81"/>
      <c r="CZQ129" s="81"/>
      <c r="CZR129" s="81"/>
      <c r="CZS129" s="81"/>
      <c r="CZT129" s="81"/>
      <c r="CZU129" s="81"/>
      <c r="CZV129" s="81"/>
      <c r="CZW129" s="81"/>
      <c r="CZX129" s="81"/>
      <c r="CZY129" s="81"/>
      <c r="CZZ129" s="81"/>
      <c r="DAA129" s="81"/>
      <c r="DAB129" s="81"/>
      <c r="DAC129" s="81"/>
      <c r="DAD129" s="81"/>
      <c r="DAE129" s="81"/>
      <c r="DAF129" s="81"/>
      <c r="DAG129" s="81"/>
      <c r="DAH129" s="81"/>
      <c r="DAI129" s="81"/>
      <c r="DAJ129" s="81"/>
      <c r="DAK129" s="81"/>
      <c r="DAL129" s="81"/>
      <c r="DAM129" s="81"/>
      <c r="DAN129" s="81"/>
      <c r="DAO129" s="81"/>
      <c r="DAP129" s="81"/>
      <c r="DAQ129" s="81"/>
      <c r="DAR129" s="81"/>
      <c r="DAS129" s="81"/>
      <c r="DAT129" s="81"/>
      <c r="DAU129" s="81"/>
      <c r="DAV129" s="81"/>
      <c r="DAW129" s="81"/>
      <c r="DAX129" s="81"/>
      <c r="DAY129" s="81"/>
      <c r="DAZ129" s="81"/>
      <c r="DBA129" s="81"/>
      <c r="DBB129" s="81"/>
      <c r="DBC129" s="81"/>
      <c r="DBD129" s="81"/>
      <c r="DBE129" s="81"/>
      <c r="DBF129" s="81"/>
      <c r="DBG129" s="81"/>
      <c r="DBH129" s="81"/>
      <c r="DBI129" s="81"/>
      <c r="DBJ129" s="81"/>
      <c r="DBK129" s="81"/>
      <c r="DBL129" s="81"/>
      <c r="DBM129" s="81"/>
      <c r="DBN129" s="81"/>
      <c r="DBO129" s="81"/>
      <c r="DBP129" s="81"/>
      <c r="DBQ129" s="81"/>
      <c r="DBR129" s="81"/>
      <c r="DBS129" s="81"/>
      <c r="DBT129" s="81"/>
      <c r="DBU129" s="81"/>
      <c r="DBV129" s="81"/>
      <c r="DBW129" s="81"/>
      <c r="DBX129" s="81"/>
      <c r="DBY129" s="81"/>
      <c r="DBZ129" s="81"/>
      <c r="DCA129" s="81"/>
      <c r="DCB129" s="81"/>
      <c r="DCC129" s="81"/>
      <c r="DCD129" s="81"/>
      <c r="DCE129" s="81"/>
      <c r="DCF129" s="81"/>
      <c r="DCG129" s="81"/>
      <c r="DCH129" s="81"/>
      <c r="DCI129" s="81"/>
      <c r="DCJ129" s="81"/>
      <c r="DCK129" s="81"/>
      <c r="DCL129" s="81"/>
      <c r="DCM129" s="81"/>
      <c r="DCN129" s="81"/>
      <c r="DCO129" s="81"/>
      <c r="DCP129" s="81"/>
      <c r="DCQ129" s="81"/>
      <c r="DCR129" s="81"/>
      <c r="DCS129" s="81"/>
      <c r="DCT129" s="81"/>
      <c r="DCU129" s="81"/>
      <c r="DCV129" s="81"/>
      <c r="DCW129" s="81"/>
      <c r="DCX129" s="81"/>
      <c r="DCY129" s="81"/>
      <c r="DCZ129" s="81"/>
      <c r="DDA129" s="81"/>
      <c r="DDB129" s="81"/>
      <c r="DDC129" s="81"/>
      <c r="DDD129" s="81"/>
      <c r="DDE129" s="81"/>
      <c r="DDF129" s="81"/>
      <c r="DDG129" s="81"/>
      <c r="DDH129" s="81"/>
      <c r="DDI129" s="81"/>
      <c r="DDJ129" s="81"/>
      <c r="WBZ129" s="81"/>
      <c r="WCA129" s="81"/>
      <c r="WCB129" s="81"/>
      <c r="WCC129" s="81"/>
      <c r="WCD129" s="81"/>
      <c r="WCE129" s="81"/>
      <c r="WCF129" s="81"/>
      <c r="WCG129" s="81"/>
      <c r="WCH129" s="81"/>
      <c r="WCI129" s="81"/>
      <c r="WCJ129" s="81"/>
      <c r="WCK129" s="81"/>
      <c r="WCL129" s="81"/>
      <c r="WCM129" s="81"/>
      <c r="WCN129" s="81"/>
      <c r="WCO129" s="81"/>
      <c r="WCP129" s="81"/>
      <c r="WCQ129" s="81"/>
      <c r="WCR129" s="81"/>
      <c r="WCS129" s="81"/>
      <c r="WCT129" s="81"/>
      <c r="WCU129" s="81"/>
      <c r="WCV129" s="81"/>
      <c r="WCW129" s="81"/>
      <c r="WCX129" s="81"/>
      <c r="WCY129" s="81"/>
      <c r="WCZ129" s="81"/>
      <c r="WDA129" s="81"/>
      <c r="WDB129" s="81"/>
      <c r="WDC129" s="81"/>
      <c r="WDD129" s="81"/>
      <c r="WDE129" s="81"/>
      <c r="WDF129" s="81"/>
      <c r="WDG129" s="81"/>
      <c r="WDH129" s="81"/>
      <c r="WDI129" s="81"/>
      <c r="WDJ129" s="81"/>
      <c r="WDK129" s="81"/>
      <c r="WDL129" s="81"/>
      <c r="WDM129" s="81"/>
      <c r="WDN129" s="81"/>
      <c r="WDO129" s="81"/>
      <c r="WDP129" s="81"/>
      <c r="WDQ129" s="81"/>
      <c r="WDR129" s="81"/>
      <c r="WDS129" s="81"/>
      <c r="WDT129" s="81"/>
      <c r="WDU129" s="81"/>
      <c r="WDV129" s="81"/>
      <c r="WDW129" s="81"/>
      <c r="WDX129" s="81"/>
      <c r="WDY129" s="81"/>
      <c r="WDZ129" s="81"/>
      <c r="WEA129" s="81"/>
      <c r="WEB129" s="81"/>
      <c r="WEC129" s="81"/>
      <c r="WED129" s="81"/>
      <c r="WEE129" s="81"/>
      <c r="WEF129" s="81"/>
      <c r="WEG129" s="81"/>
      <c r="WEH129" s="81"/>
      <c r="WEI129" s="81"/>
      <c r="WEJ129" s="81"/>
      <c r="WEK129" s="81"/>
      <c r="WEL129" s="81"/>
      <c r="WEM129" s="81"/>
      <c r="WEN129" s="81"/>
      <c r="WEO129" s="81"/>
      <c r="WEP129" s="81"/>
      <c r="WEQ129" s="81"/>
      <c r="WER129" s="81"/>
      <c r="WES129" s="81"/>
      <c r="WET129" s="81"/>
      <c r="WEU129" s="81"/>
      <c r="WEV129" s="81"/>
      <c r="WEW129" s="81"/>
      <c r="WEX129" s="81"/>
      <c r="WEY129" s="81"/>
      <c r="WEZ129" s="81"/>
      <c r="WFA129" s="81"/>
      <c r="WFB129" s="81"/>
      <c r="WFC129" s="81"/>
      <c r="WFD129" s="81"/>
      <c r="WFE129" s="81"/>
      <c r="WFF129" s="81"/>
      <c r="WFG129" s="81"/>
      <c r="WFH129" s="81"/>
      <c r="WFI129" s="81"/>
      <c r="WFJ129" s="81"/>
      <c r="WFK129" s="81"/>
      <c r="WFL129" s="81"/>
      <c r="WFM129" s="81"/>
      <c r="WFN129" s="81"/>
      <c r="WFO129" s="81"/>
      <c r="WFP129" s="81"/>
      <c r="WFQ129" s="81"/>
      <c r="WFR129" s="81"/>
      <c r="WFS129" s="81"/>
      <c r="WFT129" s="81"/>
      <c r="WFU129" s="81"/>
      <c r="WFV129" s="81"/>
      <c r="WFW129" s="81"/>
      <c r="WFX129" s="81"/>
      <c r="WFY129" s="81"/>
      <c r="WFZ129" s="81"/>
      <c r="WGA129" s="81"/>
      <c r="WGB129" s="81"/>
      <c r="WGC129" s="81"/>
      <c r="WGD129" s="81"/>
      <c r="WGE129" s="81"/>
      <c r="WGF129" s="81"/>
      <c r="WGG129" s="81"/>
      <c r="WGH129" s="81"/>
      <c r="WGI129" s="81"/>
      <c r="WGJ129" s="81"/>
      <c r="WGK129" s="81"/>
      <c r="WGL129" s="81"/>
      <c r="WGM129" s="81"/>
      <c r="WGN129" s="81"/>
      <c r="WGO129" s="81"/>
      <c r="WGP129" s="81"/>
      <c r="WGQ129" s="81"/>
      <c r="WGR129" s="81"/>
      <c r="WGS129" s="81"/>
      <c r="WGT129" s="81"/>
      <c r="WGU129" s="81"/>
      <c r="WGV129" s="81"/>
      <c r="WGW129" s="81"/>
      <c r="WGX129" s="81"/>
      <c r="WGY129" s="81"/>
      <c r="WGZ129" s="81"/>
      <c r="WHA129" s="81"/>
      <c r="WHB129" s="81"/>
      <c r="WHC129" s="81"/>
      <c r="WHD129" s="81"/>
      <c r="WHE129" s="81"/>
      <c r="WHF129" s="81"/>
      <c r="WHG129" s="81"/>
      <c r="WHH129" s="81"/>
      <c r="WHI129" s="81"/>
      <c r="WHJ129" s="81"/>
      <c r="WHK129" s="81"/>
      <c r="WHL129" s="81"/>
      <c r="WHM129" s="81"/>
      <c r="WHN129" s="81"/>
      <c r="WHO129" s="81"/>
      <c r="WHP129" s="81"/>
      <c r="WHQ129" s="81"/>
      <c r="WHR129" s="81"/>
      <c r="WHS129" s="81"/>
      <c r="WHT129" s="81"/>
      <c r="WHU129" s="81"/>
      <c r="WHV129" s="81"/>
      <c r="WHW129" s="81"/>
      <c r="WHX129" s="81"/>
      <c r="WHY129" s="81"/>
      <c r="WHZ129" s="81"/>
      <c r="WIA129" s="81"/>
      <c r="WIB129" s="81"/>
      <c r="WIC129" s="81"/>
      <c r="WID129" s="81"/>
      <c r="WIE129" s="81"/>
      <c r="WIF129" s="81"/>
      <c r="WIG129" s="81"/>
      <c r="WIH129" s="81"/>
      <c r="WII129" s="81"/>
      <c r="WIJ129" s="81"/>
      <c r="WIK129" s="81"/>
      <c r="WIL129" s="81"/>
      <c r="WIM129" s="81"/>
      <c r="WIN129" s="81"/>
      <c r="WIO129" s="81"/>
      <c r="WIP129" s="81"/>
      <c r="WIQ129" s="81"/>
      <c r="WIR129" s="81"/>
      <c r="WIS129" s="81"/>
      <c r="WIT129" s="81"/>
      <c r="WIU129" s="81"/>
      <c r="WIV129" s="81"/>
      <c r="WIW129" s="81"/>
      <c r="WIX129" s="81"/>
      <c r="WIY129" s="81"/>
      <c r="WIZ129" s="81"/>
      <c r="WJA129" s="81"/>
      <c r="WJB129" s="81"/>
      <c r="WJC129" s="81"/>
      <c r="WJD129" s="81"/>
      <c r="WJE129" s="81"/>
      <c r="WJF129" s="81"/>
      <c r="WJG129" s="81"/>
      <c r="WJH129" s="81"/>
      <c r="WJI129" s="81"/>
      <c r="WJJ129" s="81"/>
      <c r="WJK129" s="81"/>
      <c r="WJL129" s="81"/>
      <c r="WJM129" s="81"/>
      <c r="WJN129" s="81"/>
      <c r="WJO129" s="81"/>
      <c r="WJP129" s="81"/>
      <c r="WJQ129" s="81"/>
      <c r="WJR129" s="81"/>
      <c r="WJS129" s="81"/>
      <c r="WJT129" s="81"/>
      <c r="WJU129" s="81"/>
      <c r="WJV129" s="81"/>
      <c r="WJW129" s="81"/>
      <c r="WJX129" s="81"/>
      <c r="WJY129" s="81"/>
      <c r="WJZ129" s="81"/>
      <c r="WKA129" s="81"/>
      <c r="WKB129" s="81"/>
      <c r="WKC129" s="81"/>
      <c r="WKD129" s="81"/>
      <c r="WKE129" s="81"/>
      <c r="WKF129" s="81"/>
      <c r="WKG129" s="81"/>
      <c r="WKH129" s="81"/>
      <c r="WKI129" s="81"/>
      <c r="WKJ129" s="81"/>
      <c r="WKK129" s="81"/>
      <c r="WKL129" s="81"/>
      <c r="WKM129" s="81"/>
      <c r="WKN129" s="81"/>
      <c r="WKO129" s="81"/>
      <c r="WKP129" s="81"/>
      <c r="WKQ129" s="81"/>
      <c r="WKR129" s="81"/>
      <c r="WKS129" s="81"/>
      <c r="WKT129" s="81"/>
      <c r="WKU129" s="81"/>
      <c r="WKV129" s="81"/>
      <c r="WKW129" s="81"/>
      <c r="WKX129" s="81"/>
      <c r="WKY129" s="81"/>
      <c r="WKZ129" s="81"/>
      <c r="WLA129" s="81"/>
      <c r="WLB129" s="81"/>
      <c r="WLC129" s="81"/>
      <c r="WLD129" s="81"/>
      <c r="WLE129" s="81"/>
      <c r="WLF129" s="81"/>
      <c r="WLG129" s="81"/>
      <c r="WLH129" s="81"/>
      <c r="WLI129" s="81"/>
      <c r="WLJ129" s="81"/>
      <c r="WLK129" s="81"/>
      <c r="WLL129" s="81"/>
      <c r="WLM129" s="81"/>
      <c r="WLN129" s="81"/>
      <c r="WLO129" s="81"/>
      <c r="WLP129" s="81"/>
      <c r="WLQ129" s="81"/>
      <c r="WLR129" s="81"/>
      <c r="WLS129" s="81"/>
      <c r="WLT129" s="81"/>
      <c r="WLU129" s="81"/>
      <c r="WLV129" s="81"/>
      <c r="WLW129" s="81"/>
      <c r="WLX129" s="81"/>
      <c r="WLY129" s="81"/>
      <c r="WLZ129" s="81"/>
      <c r="WMA129" s="81"/>
      <c r="WMB129" s="81"/>
      <c r="WMC129" s="81"/>
      <c r="WMD129" s="81"/>
      <c r="WME129" s="81"/>
      <c r="WMF129" s="81"/>
      <c r="WMG129" s="81"/>
      <c r="WMH129" s="81"/>
      <c r="WMI129" s="81"/>
      <c r="WMJ129" s="81"/>
      <c r="WMK129" s="81"/>
      <c r="WML129" s="81"/>
      <c r="WMM129" s="81"/>
      <c r="WMN129" s="81"/>
      <c r="WMO129" s="81"/>
      <c r="WMP129" s="81"/>
      <c r="WMQ129" s="81"/>
      <c r="WMR129" s="81"/>
      <c r="WMS129" s="81"/>
      <c r="WMT129" s="81"/>
      <c r="WMU129" s="81"/>
      <c r="WMV129" s="81"/>
      <c r="WMW129" s="81"/>
      <c r="WMX129" s="81"/>
      <c r="WMY129" s="81"/>
      <c r="WMZ129" s="81"/>
      <c r="WNA129" s="81"/>
      <c r="WNB129" s="81"/>
      <c r="WNC129" s="81"/>
      <c r="WND129" s="81"/>
      <c r="WNE129" s="81"/>
      <c r="WNF129" s="81"/>
      <c r="WNG129" s="81"/>
      <c r="WNH129" s="81"/>
      <c r="WNI129" s="81"/>
      <c r="WNJ129" s="81"/>
      <c r="WNK129" s="81"/>
      <c r="WNL129" s="81"/>
      <c r="WNM129" s="81"/>
      <c r="WNN129" s="81"/>
      <c r="WNO129" s="81"/>
      <c r="WNP129" s="81"/>
      <c r="WNQ129" s="81"/>
      <c r="WNR129" s="81"/>
      <c r="WNS129" s="81"/>
      <c r="WNT129" s="81"/>
      <c r="WNU129" s="81"/>
      <c r="WNV129" s="81"/>
      <c r="WNW129" s="81"/>
      <c r="WNX129" s="81"/>
      <c r="WNY129" s="81"/>
      <c r="WNZ129" s="81"/>
      <c r="WOA129" s="81"/>
      <c r="WOB129" s="81"/>
      <c r="WOC129" s="81"/>
      <c r="WOD129" s="81"/>
      <c r="WOE129" s="81"/>
      <c r="WOF129" s="81"/>
      <c r="WOG129" s="81"/>
      <c r="WOH129" s="81"/>
      <c r="WOI129" s="81"/>
      <c r="WOJ129" s="81"/>
      <c r="WOK129" s="81"/>
      <c r="WOL129" s="81"/>
      <c r="WOM129" s="81"/>
      <c r="WON129" s="81"/>
      <c r="WOO129" s="81"/>
      <c r="WOP129" s="81"/>
      <c r="WOQ129" s="81"/>
      <c r="WOR129" s="81"/>
      <c r="WOS129" s="81"/>
      <c r="WOT129" s="81"/>
      <c r="WOU129" s="81"/>
      <c r="WOV129" s="81"/>
      <c r="WOW129" s="81"/>
      <c r="WOX129" s="81"/>
      <c r="WOY129" s="81"/>
      <c r="WOZ129" s="81"/>
      <c r="WPA129" s="81"/>
      <c r="WPB129" s="81"/>
      <c r="WPC129" s="81"/>
      <c r="WPD129" s="81"/>
      <c r="WPE129" s="81"/>
      <c r="WPF129" s="81"/>
      <c r="WPG129" s="81"/>
      <c r="WPH129" s="81"/>
      <c r="WPI129" s="81"/>
      <c r="WPJ129" s="81"/>
      <c r="WPK129" s="81"/>
      <c r="WPL129" s="81"/>
      <c r="WPM129" s="81"/>
      <c r="WPN129" s="81"/>
      <c r="WPO129" s="81"/>
      <c r="WPP129" s="81"/>
      <c r="WPQ129" s="81"/>
      <c r="WPR129" s="81"/>
      <c r="WPS129" s="81"/>
      <c r="WPT129" s="81"/>
      <c r="WPU129" s="81"/>
      <c r="WPV129" s="81"/>
      <c r="WPW129" s="81"/>
      <c r="WPX129" s="81"/>
      <c r="WPY129" s="81"/>
      <c r="WPZ129" s="81"/>
      <c r="WQA129" s="81"/>
      <c r="WQB129" s="81"/>
      <c r="WQC129" s="81"/>
      <c r="WQD129" s="81"/>
      <c r="WQE129" s="81"/>
      <c r="WQF129" s="81"/>
      <c r="WQG129" s="81"/>
      <c r="WQH129" s="81"/>
      <c r="WQI129" s="81"/>
      <c r="WQJ129" s="81"/>
      <c r="WQK129" s="81"/>
      <c r="WQL129" s="81"/>
      <c r="WQM129" s="81"/>
      <c r="WQN129" s="81"/>
      <c r="WQO129" s="81"/>
      <c r="WQP129" s="81"/>
      <c r="WQQ129" s="81"/>
      <c r="WQR129" s="81"/>
      <c r="WQS129" s="81"/>
      <c r="WQT129" s="81"/>
      <c r="WQU129" s="81"/>
      <c r="WQV129" s="81"/>
      <c r="WQW129" s="81"/>
      <c r="WQX129" s="81"/>
      <c r="WQY129" s="81"/>
      <c r="WQZ129" s="81"/>
      <c r="WRA129" s="81"/>
      <c r="WRB129" s="81"/>
      <c r="WRC129" s="81"/>
      <c r="WRD129" s="81"/>
      <c r="WRE129" s="81"/>
      <c r="WRF129" s="81"/>
      <c r="WRG129" s="81"/>
      <c r="WRH129" s="81"/>
      <c r="WRI129" s="81"/>
      <c r="WRJ129" s="81"/>
      <c r="WRK129" s="81"/>
      <c r="WRL129" s="81"/>
      <c r="WRM129" s="81"/>
      <c r="WRN129" s="81"/>
      <c r="WRO129" s="81"/>
      <c r="WRP129" s="81"/>
      <c r="WRQ129" s="81"/>
      <c r="WRR129" s="81"/>
      <c r="WRS129" s="81"/>
      <c r="WRT129" s="81"/>
      <c r="WRU129" s="81"/>
      <c r="WRV129" s="81"/>
      <c r="WRW129" s="81"/>
      <c r="WRX129" s="81"/>
      <c r="WRY129" s="81"/>
      <c r="WRZ129" s="81"/>
      <c r="WSA129" s="81"/>
      <c r="WSB129" s="81"/>
      <c r="WSC129" s="81"/>
      <c r="WSD129" s="81"/>
      <c r="WSE129" s="81"/>
      <c r="WSF129" s="81"/>
      <c r="WSG129" s="81"/>
      <c r="WSH129" s="81"/>
      <c r="WSI129" s="81"/>
      <c r="WSJ129" s="81"/>
      <c r="WSK129" s="81"/>
      <c r="WSL129" s="81"/>
      <c r="WSM129" s="81"/>
      <c r="WSN129" s="81"/>
      <c r="WSO129" s="81"/>
      <c r="WSP129" s="81"/>
      <c r="WSQ129" s="81"/>
      <c r="WSR129" s="81"/>
      <c r="WSS129" s="81"/>
      <c r="WST129" s="81"/>
      <c r="WSU129" s="81"/>
      <c r="WSV129" s="81"/>
      <c r="WSW129" s="81"/>
      <c r="WSX129" s="81"/>
      <c r="WSY129" s="81"/>
      <c r="WSZ129" s="81"/>
      <c r="WTA129" s="81"/>
      <c r="WTB129" s="81"/>
      <c r="WTC129" s="81"/>
      <c r="WTD129" s="81"/>
      <c r="WTE129" s="81"/>
      <c r="WTF129" s="81"/>
      <c r="WTG129" s="81"/>
      <c r="WTH129" s="81"/>
      <c r="WTI129" s="81"/>
      <c r="WTJ129" s="81"/>
      <c r="WTK129" s="81"/>
      <c r="WTL129" s="81"/>
      <c r="WTM129" s="81"/>
      <c r="WTN129" s="81"/>
      <c r="WTO129" s="81"/>
      <c r="WTP129" s="81"/>
      <c r="WTQ129" s="81"/>
      <c r="WTR129" s="81"/>
      <c r="WTS129" s="81"/>
      <c r="WTT129" s="81"/>
      <c r="WTU129" s="81"/>
      <c r="WTV129" s="81"/>
      <c r="WTW129" s="81"/>
      <c r="WTX129" s="81"/>
      <c r="WTY129" s="81"/>
      <c r="WTZ129" s="81"/>
      <c r="WUA129" s="81"/>
      <c r="WUB129" s="81"/>
      <c r="WUC129" s="81"/>
      <c r="WUD129" s="81"/>
      <c r="WUE129" s="81"/>
      <c r="WUF129" s="81"/>
      <c r="WUG129" s="81"/>
      <c r="WUH129" s="81"/>
      <c r="WUI129" s="81"/>
      <c r="WUJ129" s="81"/>
      <c r="WUK129" s="81"/>
      <c r="WUL129" s="81"/>
      <c r="WUM129" s="81"/>
      <c r="WUN129" s="81"/>
      <c r="WUO129" s="81"/>
      <c r="WUP129" s="81"/>
      <c r="WUQ129" s="81"/>
      <c r="WUR129" s="81"/>
      <c r="WUS129" s="81"/>
      <c r="WUT129" s="81"/>
      <c r="WUU129" s="81"/>
      <c r="WUV129" s="81"/>
      <c r="WUW129" s="81"/>
      <c r="WUX129" s="81"/>
      <c r="WUY129" s="81"/>
      <c r="WUZ129" s="81"/>
      <c r="WVA129" s="81"/>
      <c r="WVB129" s="81"/>
      <c r="WVC129" s="81"/>
      <c r="WVD129" s="81"/>
      <c r="WVE129" s="81"/>
      <c r="WVF129" s="81"/>
      <c r="WVG129" s="81"/>
      <c r="WVH129" s="81"/>
      <c r="WVI129" s="81"/>
      <c r="WVJ129" s="81"/>
      <c r="WVK129" s="81"/>
      <c r="WVL129" s="81"/>
      <c r="WVM129" s="81"/>
      <c r="WVN129" s="81"/>
      <c r="WVO129" s="81"/>
      <c r="WVP129" s="81"/>
      <c r="WVQ129" s="81"/>
      <c r="WVR129" s="81"/>
      <c r="WVS129" s="81"/>
      <c r="WVT129" s="81"/>
      <c r="WVU129" s="81"/>
      <c r="WVV129" s="81"/>
      <c r="WVW129" s="81"/>
      <c r="WVX129" s="81"/>
      <c r="WVY129" s="81"/>
      <c r="WVZ129" s="81"/>
      <c r="WWA129" s="81"/>
      <c r="WWB129" s="81"/>
      <c r="WWC129" s="81"/>
      <c r="WWD129" s="81"/>
      <c r="WWE129" s="81"/>
      <c r="WWF129" s="81"/>
      <c r="WWG129" s="81"/>
      <c r="WWH129" s="81"/>
      <c r="WWI129" s="81"/>
      <c r="WWJ129" s="81"/>
      <c r="WWK129" s="81"/>
      <c r="WWL129" s="81"/>
      <c r="WWM129" s="81"/>
      <c r="WWN129" s="81"/>
      <c r="WWO129" s="81"/>
      <c r="WWP129" s="81"/>
      <c r="WWQ129" s="81"/>
      <c r="WWR129" s="81"/>
      <c r="WWS129" s="81"/>
      <c r="WWT129" s="81"/>
      <c r="WWU129" s="81"/>
      <c r="WWV129" s="81"/>
      <c r="WWW129" s="81"/>
      <c r="WWX129" s="81"/>
      <c r="WWY129" s="81"/>
      <c r="WWZ129" s="81"/>
      <c r="WXA129" s="81"/>
      <c r="WXB129" s="81"/>
      <c r="WXC129" s="81"/>
      <c r="WXD129" s="81"/>
      <c r="WXE129" s="81"/>
      <c r="WXF129" s="81"/>
      <c r="WXG129" s="81"/>
      <c r="WXH129" s="81"/>
      <c r="WXI129" s="81"/>
      <c r="WXJ129" s="81"/>
      <c r="WXK129" s="81"/>
      <c r="WXL129" s="81"/>
      <c r="WXM129" s="81"/>
      <c r="WXN129" s="81"/>
      <c r="WXO129" s="81"/>
      <c r="WXP129" s="81"/>
      <c r="WXQ129" s="81"/>
      <c r="WXR129" s="81"/>
      <c r="WXS129" s="81"/>
      <c r="WXT129" s="81"/>
      <c r="WXU129" s="81"/>
      <c r="WXV129" s="81"/>
      <c r="WXW129" s="81"/>
      <c r="WXX129" s="81"/>
      <c r="WXY129" s="81"/>
      <c r="WXZ129" s="81"/>
      <c r="WYA129" s="81"/>
      <c r="WYB129" s="81"/>
      <c r="WYC129" s="81"/>
      <c r="WYD129" s="81"/>
      <c r="WYE129" s="81"/>
      <c r="WYF129" s="81"/>
      <c r="WYG129" s="81"/>
      <c r="WYH129" s="81"/>
      <c r="WYI129" s="81"/>
      <c r="WYJ129" s="81"/>
      <c r="WYK129" s="81"/>
      <c r="WYL129" s="81"/>
      <c r="WYM129" s="81"/>
      <c r="WYN129" s="81"/>
      <c r="WYO129" s="81"/>
      <c r="WYP129" s="81"/>
      <c r="WYQ129" s="81"/>
      <c r="WYR129" s="81"/>
      <c r="WYS129" s="81"/>
      <c r="WYT129" s="81"/>
      <c r="WYU129" s="81"/>
      <c r="WYV129" s="81"/>
      <c r="WYW129" s="81"/>
      <c r="WYX129" s="81"/>
      <c r="WYY129" s="81"/>
      <c r="WYZ129" s="81"/>
      <c r="WZA129" s="81"/>
      <c r="WZB129" s="81"/>
      <c r="WZC129" s="81"/>
      <c r="WZD129" s="81"/>
      <c r="WZE129" s="81"/>
      <c r="WZF129" s="81"/>
      <c r="WZG129" s="81"/>
      <c r="WZH129" s="81"/>
      <c r="WZI129" s="81"/>
      <c r="WZJ129" s="81"/>
      <c r="WZK129" s="81"/>
      <c r="WZL129" s="81"/>
      <c r="WZM129" s="81"/>
      <c r="WZN129" s="81"/>
      <c r="WZO129" s="81"/>
      <c r="WZP129" s="81"/>
      <c r="WZQ129" s="81"/>
      <c r="WZR129" s="81"/>
      <c r="WZS129" s="81"/>
      <c r="WZT129" s="81"/>
      <c r="WZU129" s="81"/>
      <c r="WZV129" s="81"/>
      <c r="WZW129" s="81"/>
      <c r="WZX129" s="81"/>
      <c r="WZY129" s="81"/>
      <c r="WZZ129" s="81"/>
      <c r="XAA129" s="81"/>
      <c r="XAB129" s="81"/>
      <c r="XAC129" s="81"/>
      <c r="XAD129" s="81"/>
      <c r="XAE129" s="81"/>
      <c r="XAF129" s="81"/>
      <c r="XAG129" s="81"/>
      <c r="XAH129" s="81"/>
      <c r="XAI129" s="81"/>
      <c r="XAJ129" s="81"/>
      <c r="XAK129" s="81"/>
      <c r="XAL129" s="81"/>
      <c r="XAM129" s="81"/>
      <c r="XAN129" s="81"/>
      <c r="XAO129" s="81"/>
      <c r="XAP129" s="81"/>
      <c r="XAQ129" s="81"/>
      <c r="XAR129" s="81"/>
      <c r="XAS129" s="81"/>
      <c r="XAT129" s="81"/>
      <c r="XAU129" s="81"/>
      <c r="XAV129" s="81"/>
      <c r="XAW129" s="81"/>
      <c r="XAX129" s="81"/>
      <c r="XAY129" s="81"/>
      <c r="XAZ129" s="81"/>
      <c r="XBA129" s="81"/>
      <c r="XBB129" s="81"/>
      <c r="XBC129" s="81"/>
      <c r="XBD129" s="81"/>
      <c r="XBE129" s="81"/>
      <c r="XBF129" s="81"/>
      <c r="XBG129" s="81"/>
      <c r="XBH129" s="81"/>
      <c r="XBI129" s="81"/>
      <c r="XBJ129" s="81"/>
      <c r="XBK129" s="81"/>
      <c r="XBL129" s="81"/>
      <c r="XBM129" s="81"/>
      <c r="XBN129" s="81"/>
      <c r="XBO129" s="81"/>
      <c r="XBP129" s="81"/>
      <c r="XBQ129" s="81"/>
      <c r="XBR129" s="81"/>
      <c r="XBS129" s="81"/>
      <c r="XBT129" s="81"/>
      <c r="XBU129" s="81"/>
      <c r="XBV129" s="81"/>
      <c r="XBW129" s="81"/>
      <c r="XBX129" s="81"/>
      <c r="XBY129" s="81"/>
      <c r="XBZ129" s="81"/>
      <c r="XCA129" s="81"/>
      <c r="XCB129" s="81"/>
      <c r="XCC129" s="81"/>
      <c r="XCD129" s="81"/>
      <c r="XCE129" s="81"/>
      <c r="XCF129" s="81"/>
      <c r="XCG129" s="81"/>
      <c r="XCH129" s="81"/>
      <c r="XCI129" s="81"/>
      <c r="XCJ129" s="81"/>
      <c r="XCK129" s="81"/>
      <c r="XCL129" s="81"/>
      <c r="XCM129" s="81"/>
      <c r="XCN129" s="81"/>
      <c r="XCO129" s="81"/>
      <c r="XCP129" s="81"/>
      <c r="XCQ129" s="81"/>
      <c r="XCR129" s="81"/>
      <c r="XCS129" s="81"/>
      <c r="XCT129" s="81"/>
      <c r="XCU129" s="81"/>
      <c r="XCV129" s="81"/>
      <c r="XCW129" s="81"/>
      <c r="XCX129" s="81"/>
      <c r="XCY129" s="81"/>
      <c r="XCZ129" s="81"/>
      <c r="XDA129" s="81"/>
      <c r="XDB129" s="81"/>
      <c r="XDC129" s="81"/>
      <c r="XDD129" s="81"/>
      <c r="XDE129" s="81"/>
      <c r="XDF129" s="81"/>
      <c r="XDG129" s="81"/>
      <c r="XDH129" s="81"/>
      <c r="XDI129" s="81"/>
      <c r="XDJ129" s="81"/>
      <c r="XDK129" s="81"/>
      <c r="XDL129" s="81"/>
      <c r="XDM129" s="81"/>
      <c r="XDN129" s="81"/>
      <c r="XDO129" s="81"/>
      <c r="XDP129" s="81"/>
      <c r="XDQ129" s="81"/>
      <c r="XDR129" s="81"/>
      <c r="XDS129" s="81"/>
      <c r="XDT129" s="81"/>
      <c r="XDU129" s="81"/>
      <c r="XDV129" s="81"/>
      <c r="XDW129" s="81"/>
      <c r="XDX129" s="81"/>
      <c r="XDY129" s="81"/>
      <c r="XDZ129" s="81"/>
      <c r="XEA129" s="81"/>
      <c r="XEB129" s="81"/>
      <c r="XEC129" s="81"/>
      <c r="XED129" s="81"/>
      <c r="XEE129" s="81"/>
      <c r="XEF129" s="81"/>
      <c r="XEG129" s="81"/>
      <c r="XEH129" s="81"/>
      <c r="XEI129" s="81"/>
      <c r="XEJ129" s="81"/>
      <c r="XEK129" s="81"/>
      <c r="XEL129" s="81"/>
      <c r="XEM129" s="81"/>
      <c r="XEN129" s="81"/>
      <c r="XEO129" s="81"/>
      <c r="XEP129" s="81"/>
      <c r="XEQ129" s="81"/>
      <c r="XER129" s="81"/>
      <c r="XES129" s="81"/>
      <c r="XET129" s="81"/>
      <c r="XEU129" s="81"/>
      <c r="XEV129" s="81"/>
      <c r="XEW129" s="81"/>
      <c r="XEX129" s="81"/>
      <c r="XEY129" s="81"/>
      <c r="XEZ129" s="81"/>
      <c r="XFA129" s="81"/>
      <c r="XFB129" s="81"/>
      <c r="XFC129" s="81"/>
      <c r="XFD129" s="81"/>
    </row>
    <row r="130" spans="359:2033 2349:2818 15626:16384" x14ac:dyDescent="0.25">
      <c r="MU130" s="81"/>
      <c r="MV130" s="81"/>
      <c r="MW130" s="81"/>
      <c r="MX130" s="81"/>
      <c r="MY130" s="81"/>
      <c r="MZ130" s="81"/>
      <c r="NA130" s="81"/>
      <c r="NB130" s="81"/>
      <c r="NC130" s="81"/>
      <c r="ND130" s="81"/>
      <c r="NE130" s="81"/>
      <c r="NF130" s="81"/>
      <c r="NG130" s="81"/>
      <c r="NH130" s="81"/>
      <c r="NI130" s="81"/>
      <c r="NJ130" s="81"/>
      <c r="NK130" s="81"/>
      <c r="NL130" s="81"/>
      <c r="NM130" s="81"/>
      <c r="NN130" s="81"/>
      <c r="NO130" s="81"/>
      <c r="NP130" s="81"/>
      <c r="NQ130" s="81"/>
      <c r="NR130" s="81"/>
      <c r="NS130" s="81"/>
      <c r="NT130" s="81"/>
      <c r="NU130" s="81"/>
      <c r="NV130" s="81"/>
      <c r="NW130" s="81"/>
      <c r="NX130" s="81"/>
      <c r="NY130" s="81"/>
      <c r="NZ130" s="81"/>
      <c r="OA130" s="81"/>
      <c r="OB130" s="81"/>
      <c r="OC130" s="81"/>
      <c r="OD130" s="81"/>
      <c r="OE130" s="81"/>
      <c r="OF130" s="81"/>
      <c r="OG130" s="81"/>
      <c r="OH130" s="81"/>
      <c r="OI130" s="81"/>
      <c r="OJ130" s="81"/>
      <c r="OK130" s="81"/>
      <c r="OL130" s="81"/>
      <c r="OM130" s="81"/>
      <c r="ON130" s="81"/>
      <c r="OO130" s="81"/>
      <c r="OP130" s="81"/>
      <c r="OQ130" s="81"/>
      <c r="OR130" s="81"/>
      <c r="OS130" s="81"/>
      <c r="OT130" s="81"/>
      <c r="OU130" s="81"/>
      <c r="OV130" s="81"/>
      <c r="OW130" s="81"/>
      <c r="OX130" s="81"/>
      <c r="OY130" s="81"/>
      <c r="OZ130" s="81"/>
      <c r="PA130" s="81"/>
      <c r="PB130" s="81"/>
      <c r="PC130" s="81"/>
      <c r="PD130" s="81"/>
      <c r="PE130" s="81"/>
      <c r="PF130" s="81"/>
      <c r="PG130" s="81"/>
      <c r="PH130" s="81"/>
      <c r="PI130" s="81"/>
      <c r="PJ130" s="81"/>
      <c r="PK130" s="81"/>
      <c r="PL130" s="81"/>
      <c r="PM130" s="81"/>
      <c r="PN130" s="81"/>
      <c r="PO130" s="81"/>
      <c r="PP130" s="81"/>
      <c r="PQ130" s="81"/>
      <c r="PR130" s="81"/>
      <c r="PS130" s="81"/>
      <c r="PT130" s="81"/>
      <c r="PU130" s="81"/>
      <c r="PV130" s="81"/>
      <c r="PW130" s="81"/>
      <c r="PX130" s="81"/>
      <c r="PY130" s="81"/>
      <c r="PZ130" s="81"/>
      <c r="QA130" s="81"/>
      <c r="QB130" s="81"/>
      <c r="QC130" s="81"/>
      <c r="QD130" s="81"/>
      <c r="QE130" s="81"/>
      <c r="QF130" s="81"/>
      <c r="QG130" s="81"/>
      <c r="QH130" s="81"/>
      <c r="QI130" s="81"/>
      <c r="QJ130" s="81"/>
      <c r="QK130" s="81"/>
      <c r="QL130" s="81"/>
      <c r="QM130" s="81"/>
      <c r="QN130" s="81"/>
      <c r="QO130" s="81"/>
      <c r="QP130" s="81"/>
      <c r="QQ130" s="81"/>
      <c r="QR130" s="81"/>
      <c r="QS130" s="81"/>
      <c r="QT130" s="81"/>
      <c r="QU130" s="81"/>
      <c r="QV130" s="81"/>
      <c r="QW130" s="81"/>
      <c r="QX130" s="81"/>
      <c r="QY130" s="81"/>
      <c r="QZ130" s="81"/>
      <c r="RA130" s="81"/>
      <c r="RB130" s="81"/>
      <c r="RC130" s="81"/>
      <c r="RD130" s="81"/>
      <c r="RE130" s="81"/>
      <c r="RF130" s="81"/>
      <c r="RG130" s="81"/>
      <c r="RH130" s="81"/>
      <c r="RI130" s="81"/>
      <c r="RJ130" s="81"/>
      <c r="RK130" s="81"/>
      <c r="RL130" s="81"/>
      <c r="RM130" s="81"/>
      <c r="RN130" s="81"/>
      <c r="RO130" s="81"/>
      <c r="RP130" s="81"/>
      <c r="RQ130" s="81"/>
      <c r="RR130" s="81"/>
      <c r="RS130" s="81"/>
      <c r="RT130" s="81"/>
      <c r="RU130" s="81"/>
      <c r="RV130" s="81"/>
      <c r="RW130" s="81"/>
      <c r="RX130" s="81"/>
      <c r="RY130" s="81"/>
      <c r="RZ130" s="81"/>
      <c r="SA130" s="81"/>
      <c r="SB130" s="81"/>
      <c r="SC130" s="81"/>
      <c r="SD130" s="81"/>
      <c r="SE130" s="81"/>
      <c r="SF130" s="81"/>
      <c r="SG130" s="81"/>
      <c r="SH130" s="81"/>
      <c r="SI130" s="81"/>
      <c r="SJ130" s="81"/>
      <c r="SK130" s="81"/>
      <c r="SL130" s="81"/>
      <c r="SM130" s="81"/>
      <c r="SN130" s="81"/>
      <c r="SO130" s="81"/>
      <c r="SP130" s="81"/>
      <c r="SQ130" s="81"/>
      <c r="SR130" s="81"/>
      <c r="SS130" s="81"/>
      <c r="ST130" s="81"/>
      <c r="SU130" s="81"/>
      <c r="SV130" s="81"/>
      <c r="SW130" s="81"/>
      <c r="SX130" s="81"/>
      <c r="SY130" s="81"/>
      <c r="SZ130" s="81"/>
      <c r="TA130" s="81"/>
      <c r="TB130" s="81"/>
      <c r="TC130" s="81"/>
      <c r="TD130" s="81"/>
      <c r="TE130" s="81"/>
      <c r="TF130" s="81"/>
      <c r="TG130" s="81"/>
      <c r="TH130" s="81"/>
      <c r="TI130" s="81"/>
      <c r="TJ130" s="81"/>
      <c r="TK130" s="81"/>
      <c r="TL130" s="81"/>
      <c r="TM130" s="81"/>
      <c r="TN130" s="81"/>
      <c r="TO130" s="81"/>
      <c r="TP130" s="81"/>
      <c r="TQ130" s="81"/>
      <c r="TR130" s="81"/>
      <c r="TS130" s="81"/>
      <c r="TT130" s="81"/>
      <c r="TU130" s="81"/>
      <c r="TV130" s="81"/>
      <c r="TW130" s="81"/>
      <c r="TX130" s="81"/>
      <c r="TY130" s="81"/>
      <c r="TZ130" s="81"/>
      <c r="UA130" s="81"/>
      <c r="UB130" s="81"/>
      <c r="UC130" s="81"/>
      <c r="UD130" s="81"/>
      <c r="UE130" s="81"/>
      <c r="UF130" s="81"/>
      <c r="UG130" s="81"/>
      <c r="UH130" s="81"/>
      <c r="UI130" s="81"/>
      <c r="UJ130" s="81"/>
      <c r="UK130" s="81"/>
      <c r="UL130" s="81"/>
      <c r="UM130" s="81"/>
      <c r="UN130" s="81"/>
      <c r="UO130" s="81"/>
      <c r="UP130" s="81"/>
      <c r="UQ130" s="81"/>
      <c r="UR130" s="81"/>
      <c r="US130" s="81"/>
      <c r="UT130" s="81"/>
      <c r="UU130" s="81"/>
      <c r="UV130" s="81"/>
      <c r="UW130" s="81"/>
      <c r="UX130" s="81"/>
      <c r="UY130" s="81"/>
      <c r="UZ130" s="81"/>
      <c r="VA130" s="81"/>
      <c r="VB130" s="81"/>
      <c r="VC130" s="81"/>
      <c r="VD130" s="81"/>
      <c r="VE130" s="81"/>
      <c r="VF130" s="81"/>
      <c r="VG130" s="81"/>
      <c r="VH130" s="81"/>
      <c r="VI130" s="81"/>
      <c r="VJ130" s="81"/>
      <c r="VK130" s="81"/>
      <c r="VL130" s="81"/>
      <c r="VM130" s="81"/>
      <c r="VN130" s="81"/>
      <c r="VO130" s="81"/>
      <c r="VP130" s="81"/>
      <c r="VQ130" s="81"/>
      <c r="VR130" s="81"/>
      <c r="VS130" s="81"/>
      <c r="VT130" s="81"/>
      <c r="VU130" s="81"/>
      <c r="VV130" s="81"/>
      <c r="VW130" s="81"/>
      <c r="VX130" s="81"/>
      <c r="VY130" s="81"/>
      <c r="VZ130" s="81"/>
      <c r="WA130" s="81"/>
      <c r="WB130" s="81"/>
      <c r="WC130" s="81"/>
      <c r="WD130" s="81"/>
      <c r="WE130" s="81"/>
      <c r="WF130" s="81"/>
      <c r="WG130" s="81"/>
      <c r="WH130" s="81"/>
      <c r="WI130" s="81"/>
      <c r="WJ130" s="81"/>
      <c r="WK130" s="81"/>
      <c r="WL130" s="81"/>
      <c r="WM130" s="81"/>
      <c r="WN130" s="81"/>
      <c r="WO130" s="81"/>
      <c r="WP130" s="81"/>
      <c r="WQ130" s="81"/>
      <c r="WR130" s="81"/>
      <c r="WS130" s="81"/>
      <c r="WT130" s="81"/>
      <c r="WU130" s="81"/>
      <c r="WV130" s="81"/>
      <c r="WW130" s="81"/>
      <c r="WX130" s="81"/>
      <c r="WY130" s="81"/>
      <c r="WZ130" s="81"/>
      <c r="XA130" s="81"/>
      <c r="XB130" s="81"/>
      <c r="XC130" s="81"/>
      <c r="XD130" s="81"/>
      <c r="XE130" s="81"/>
      <c r="XF130" s="81"/>
      <c r="XG130" s="81"/>
      <c r="XH130" s="81"/>
      <c r="XI130" s="81"/>
      <c r="XJ130" s="81"/>
      <c r="XK130" s="81"/>
      <c r="XL130" s="81"/>
      <c r="XM130" s="81"/>
      <c r="XN130" s="81"/>
      <c r="XO130" s="81"/>
      <c r="XP130" s="81"/>
      <c r="XQ130" s="81"/>
      <c r="XR130" s="81"/>
      <c r="XS130" s="81"/>
      <c r="XT130" s="81"/>
      <c r="XU130" s="81"/>
      <c r="XV130" s="81"/>
      <c r="XW130" s="81"/>
      <c r="XX130" s="81"/>
      <c r="XY130" s="81"/>
      <c r="XZ130" s="81"/>
      <c r="YA130" s="81"/>
      <c r="YB130" s="81"/>
      <c r="YC130" s="81"/>
      <c r="YD130" s="81"/>
      <c r="YE130" s="81"/>
      <c r="YF130" s="81"/>
      <c r="YG130" s="81"/>
      <c r="YH130" s="81"/>
      <c r="YI130" s="81"/>
      <c r="YJ130" s="81"/>
      <c r="YK130" s="81"/>
      <c r="YL130" s="81"/>
      <c r="YM130" s="81"/>
      <c r="YN130" s="81"/>
      <c r="YO130" s="81"/>
      <c r="YP130" s="81"/>
      <c r="YQ130" s="81"/>
      <c r="YR130" s="81"/>
      <c r="YS130" s="81"/>
      <c r="YT130" s="81"/>
      <c r="YU130" s="81"/>
      <c r="YV130" s="81"/>
      <c r="YW130" s="81"/>
      <c r="YX130" s="81"/>
      <c r="YY130" s="81"/>
      <c r="YZ130" s="81"/>
      <c r="ZA130" s="81"/>
      <c r="ZB130" s="81"/>
      <c r="ZC130" s="81"/>
      <c r="ZD130" s="81"/>
      <c r="ZE130" s="81"/>
      <c r="ZF130" s="81"/>
      <c r="ZG130" s="81"/>
      <c r="ZH130" s="81"/>
      <c r="ZI130" s="81"/>
      <c r="ZJ130" s="81"/>
      <c r="ZK130" s="81"/>
      <c r="ZL130" s="81"/>
      <c r="ZM130" s="81"/>
      <c r="ZN130" s="81"/>
      <c r="ZO130" s="81"/>
      <c r="ZP130" s="81"/>
      <c r="ZQ130" s="81"/>
      <c r="ZR130" s="81"/>
      <c r="ZS130" s="81"/>
      <c r="ZT130" s="81"/>
      <c r="ZU130" s="81"/>
      <c r="ZV130" s="81"/>
      <c r="ZW130" s="81"/>
      <c r="ZX130" s="81"/>
      <c r="ZY130" s="81"/>
      <c r="ZZ130" s="81"/>
      <c r="AAA130" s="81"/>
      <c r="AAB130" s="81"/>
      <c r="AAC130" s="81"/>
      <c r="AAD130" s="81"/>
      <c r="AAE130" s="81"/>
      <c r="AAF130" s="81"/>
      <c r="AAG130" s="81"/>
      <c r="AAH130" s="81"/>
      <c r="AAI130" s="81"/>
      <c r="AAJ130" s="81"/>
      <c r="AAK130" s="81"/>
      <c r="AAL130" s="81"/>
      <c r="AAM130" s="81"/>
      <c r="AAN130" s="81"/>
      <c r="AAO130" s="81"/>
      <c r="AAP130" s="81"/>
      <c r="AAQ130" s="81"/>
      <c r="AAR130" s="81"/>
      <c r="AAS130" s="81"/>
      <c r="AAT130" s="81"/>
      <c r="AAU130" s="81"/>
      <c r="AAV130" s="81"/>
      <c r="AAW130" s="81"/>
      <c r="AAX130" s="81"/>
      <c r="AAY130" s="81"/>
      <c r="AAZ130" s="81"/>
      <c r="ABA130" s="81"/>
      <c r="ABB130" s="81"/>
      <c r="ABC130" s="81"/>
      <c r="ABD130" s="81"/>
      <c r="ABE130" s="81"/>
      <c r="ABF130" s="81"/>
      <c r="ABG130" s="81"/>
      <c r="ABH130" s="81"/>
      <c r="ABI130" s="81"/>
      <c r="ABJ130" s="81"/>
      <c r="ABK130" s="81"/>
      <c r="ABL130" s="81"/>
      <c r="ABM130" s="81"/>
      <c r="ABN130" s="81"/>
      <c r="ABO130" s="81"/>
      <c r="ABP130" s="81"/>
      <c r="ABQ130" s="81"/>
      <c r="ABR130" s="81"/>
      <c r="ABS130" s="81"/>
      <c r="ABT130" s="81"/>
      <c r="ABU130" s="81"/>
      <c r="ABV130" s="81"/>
      <c r="ABW130" s="81"/>
      <c r="ABX130" s="81"/>
      <c r="ABY130" s="81"/>
      <c r="ABZ130" s="81"/>
      <c r="ACA130" s="81"/>
      <c r="ACB130" s="81"/>
      <c r="ACC130" s="81"/>
      <c r="ACD130" s="81"/>
      <c r="ACE130" s="81"/>
      <c r="ACF130" s="81"/>
      <c r="ACG130" s="81"/>
      <c r="ACH130" s="81"/>
      <c r="ACI130" s="81"/>
      <c r="ACJ130" s="81"/>
      <c r="ACK130" s="81"/>
      <c r="ACL130" s="81"/>
      <c r="ACM130" s="81"/>
      <c r="ACN130" s="81"/>
      <c r="ACO130" s="81"/>
      <c r="ACP130" s="81"/>
      <c r="ACQ130" s="81"/>
      <c r="ACR130" s="81"/>
      <c r="ACS130" s="81"/>
      <c r="ACT130" s="81"/>
      <c r="ACU130" s="81"/>
      <c r="ACV130" s="81"/>
      <c r="ACW130" s="81"/>
      <c r="ACX130" s="81"/>
      <c r="ACY130" s="81"/>
      <c r="ACZ130" s="81"/>
      <c r="ADA130" s="81"/>
      <c r="ADB130" s="81"/>
      <c r="ADC130" s="81"/>
      <c r="ADD130" s="81"/>
      <c r="ADE130" s="81"/>
      <c r="ADF130" s="81"/>
      <c r="ADG130" s="81"/>
      <c r="ADH130" s="81"/>
      <c r="ADI130" s="81"/>
      <c r="ADJ130" s="81"/>
      <c r="ADK130" s="81"/>
      <c r="ADL130" s="81"/>
      <c r="ADM130" s="81"/>
      <c r="ADN130" s="81"/>
      <c r="ADO130" s="81"/>
      <c r="ADP130" s="81"/>
      <c r="ADQ130" s="81"/>
      <c r="ADR130" s="81"/>
      <c r="ADS130" s="81"/>
      <c r="ADT130" s="81"/>
      <c r="ADU130" s="81"/>
      <c r="ADV130" s="81"/>
      <c r="ADW130" s="81"/>
      <c r="ADX130" s="81"/>
      <c r="ADY130" s="81"/>
      <c r="ADZ130" s="81"/>
      <c r="AEA130" s="81"/>
      <c r="AEB130" s="81"/>
      <c r="AEC130" s="81"/>
      <c r="AED130" s="81"/>
      <c r="AEE130" s="81"/>
      <c r="AEF130" s="81"/>
      <c r="AEG130" s="81"/>
      <c r="AEH130" s="81"/>
      <c r="AEI130" s="81"/>
      <c r="AEJ130" s="81"/>
      <c r="AEK130" s="81"/>
      <c r="AEL130" s="81"/>
      <c r="AEM130" s="81"/>
      <c r="AEN130" s="81"/>
      <c r="AEO130" s="81"/>
      <c r="AEP130" s="81"/>
      <c r="AEQ130" s="81"/>
      <c r="AER130" s="81"/>
      <c r="AES130" s="81"/>
      <c r="AET130" s="81"/>
      <c r="AEU130" s="81"/>
      <c r="AEV130" s="81"/>
      <c r="AEW130" s="81"/>
      <c r="AEX130" s="81"/>
      <c r="AEY130" s="81"/>
      <c r="AEZ130" s="81"/>
      <c r="AFA130" s="81"/>
      <c r="AFB130" s="81"/>
      <c r="AFC130" s="81"/>
      <c r="AFD130" s="81"/>
      <c r="AFE130" s="81"/>
      <c r="AFF130" s="81"/>
      <c r="AFG130" s="81"/>
      <c r="AFH130" s="81"/>
      <c r="AFI130" s="81"/>
      <c r="AFJ130" s="81"/>
      <c r="AFK130" s="81"/>
      <c r="AFL130" s="81"/>
      <c r="AFM130" s="81"/>
      <c r="AFN130" s="81"/>
      <c r="AFO130" s="81"/>
      <c r="AFP130" s="81"/>
      <c r="AFQ130" s="81"/>
      <c r="AFR130" s="81"/>
      <c r="AFS130" s="81"/>
      <c r="AFT130" s="81"/>
      <c r="AFU130" s="81"/>
      <c r="AFV130" s="81"/>
      <c r="AFW130" s="81"/>
      <c r="AFX130" s="81"/>
      <c r="AFY130" s="81"/>
      <c r="AFZ130" s="81"/>
      <c r="AGA130" s="81"/>
      <c r="AGB130" s="81"/>
      <c r="AGC130" s="81"/>
      <c r="AGD130" s="81"/>
      <c r="AGE130" s="81"/>
      <c r="AGF130" s="81"/>
      <c r="AGG130" s="81"/>
      <c r="AGH130" s="81"/>
      <c r="AGI130" s="81"/>
      <c r="AGJ130" s="81"/>
      <c r="AGK130" s="81"/>
      <c r="AGL130" s="81"/>
      <c r="AGM130" s="81"/>
      <c r="AGN130" s="81"/>
      <c r="AGO130" s="81"/>
      <c r="AGP130" s="81"/>
      <c r="AGQ130" s="81"/>
      <c r="AGR130" s="81"/>
      <c r="AGS130" s="81"/>
      <c r="AGT130" s="81"/>
      <c r="AGU130" s="81"/>
      <c r="AGV130" s="81"/>
      <c r="AGW130" s="81"/>
      <c r="AGX130" s="81"/>
      <c r="AGY130" s="81"/>
      <c r="AGZ130" s="81"/>
      <c r="AHA130" s="81"/>
      <c r="AHB130" s="81"/>
      <c r="AHC130" s="81"/>
      <c r="AHD130" s="81"/>
      <c r="AHE130" s="81"/>
      <c r="AHF130" s="81"/>
      <c r="AHG130" s="81"/>
      <c r="AHH130" s="81"/>
      <c r="AHI130" s="81"/>
      <c r="AHJ130" s="81"/>
      <c r="AHK130" s="81"/>
      <c r="AHL130" s="81"/>
      <c r="AHM130" s="81"/>
      <c r="AHN130" s="81"/>
      <c r="AHO130" s="81"/>
      <c r="AHP130" s="81"/>
      <c r="AHQ130" s="81"/>
      <c r="AHR130" s="81"/>
      <c r="AHS130" s="81"/>
      <c r="AHT130" s="81"/>
      <c r="AHU130" s="81"/>
      <c r="AHV130" s="81"/>
      <c r="AHW130" s="81"/>
      <c r="AHX130" s="81"/>
      <c r="AHY130" s="81"/>
      <c r="AHZ130" s="81"/>
      <c r="AIA130" s="81"/>
      <c r="AIB130" s="81"/>
      <c r="AIC130" s="81"/>
      <c r="AID130" s="81"/>
      <c r="AIE130" s="81"/>
      <c r="AIF130" s="81"/>
      <c r="AIG130" s="81"/>
      <c r="AIH130" s="81"/>
      <c r="AII130" s="81"/>
      <c r="AIJ130" s="81"/>
      <c r="AIK130" s="81"/>
      <c r="AIL130" s="81"/>
      <c r="AIM130" s="81"/>
      <c r="AIN130" s="81"/>
      <c r="AIO130" s="81"/>
      <c r="AIP130" s="81"/>
      <c r="AIQ130" s="81"/>
      <c r="AIR130" s="81"/>
      <c r="AIS130" s="81"/>
      <c r="AIT130" s="81"/>
      <c r="AIU130" s="81"/>
      <c r="AIV130" s="81"/>
      <c r="AIW130" s="81"/>
      <c r="AIX130" s="81"/>
      <c r="AIY130" s="81"/>
      <c r="AIZ130" s="81"/>
      <c r="AJA130" s="81"/>
      <c r="AJB130" s="81"/>
      <c r="AJC130" s="81"/>
      <c r="AJD130" s="81"/>
      <c r="AJE130" s="81"/>
      <c r="AJF130" s="81"/>
      <c r="AJG130" s="81"/>
      <c r="AJH130" s="81"/>
      <c r="AJI130" s="81"/>
      <c r="AJJ130" s="81"/>
      <c r="AJK130" s="81"/>
      <c r="AJL130" s="81"/>
      <c r="AJM130" s="81"/>
      <c r="AJN130" s="81"/>
      <c r="AJO130" s="81"/>
      <c r="AJP130" s="81"/>
      <c r="AJQ130" s="81"/>
      <c r="AJR130" s="81"/>
      <c r="AJS130" s="81"/>
      <c r="AJT130" s="81"/>
      <c r="AJU130" s="81"/>
      <c r="AJV130" s="81"/>
      <c r="AJW130" s="81"/>
      <c r="AJX130" s="81"/>
      <c r="AJY130" s="81"/>
      <c r="AJZ130" s="81"/>
      <c r="AKA130" s="81"/>
      <c r="AKB130" s="81"/>
      <c r="AKC130" s="81"/>
      <c r="AKD130" s="81"/>
      <c r="AKE130" s="81"/>
      <c r="AKF130" s="81"/>
      <c r="AKG130" s="81"/>
      <c r="AKH130" s="81"/>
      <c r="AKI130" s="81"/>
      <c r="AKJ130" s="81"/>
      <c r="AKK130" s="81"/>
      <c r="AKL130" s="81"/>
      <c r="AKM130" s="81"/>
      <c r="AKN130" s="81"/>
      <c r="AKO130" s="81"/>
      <c r="AKP130" s="81"/>
      <c r="AKQ130" s="81"/>
      <c r="AKR130" s="81"/>
      <c r="AKS130" s="81"/>
      <c r="AKT130" s="81"/>
      <c r="AKU130" s="81"/>
      <c r="AKV130" s="81"/>
      <c r="AKW130" s="81"/>
      <c r="AKX130" s="81"/>
      <c r="AKY130" s="81"/>
      <c r="AKZ130" s="81"/>
      <c r="ALA130" s="81"/>
      <c r="ALB130" s="81"/>
      <c r="ALC130" s="81"/>
      <c r="ALD130" s="81"/>
      <c r="ALE130" s="81"/>
      <c r="ALF130" s="81"/>
      <c r="ALG130" s="81"/>
      <c r="ALH130" s="81"/>
      <c r="ALI130" s="81"/>
      <c r="ALJ130" s="81"/>
      <c r="ALK130" s="81"/>
      <c r="ALL130" s="81"/>
      <c r="ALM130" s="81"/>
      <c r="ALN130" s="81"/>
      <c r="ALO130" s="81"/>
      <c r="ALP130" s="81"/>
      <c r="ALQ130" s="81"/>
      <c r="ALR130" s="81"/>
      <c r="ALS130" s="81"/>
      <c r="ALT130" s="81"/>
      <c r="ALU130" s="81"/>
      <c r="ALV130" s="81"/>
      <c r="ALW130" s="81"/>
      <c r="ALX130" s="81"/>
      <c r="ALY130" s="81"/>
      <c r="ALZ130" s="81"/>
      <c r="AMA130" s="81"/>
      <c r="AMB130" s="81"/>
      <c r="AMC130" s="81"/>
      <c r="AMD130" s="81"/>
      <c r="AME130" s="81"/>
      <c r="AMF130" s="81"/>
      <c r="AMG130" s="81"/>
      <c r="AMH130" s="81"/>
      <c r="AMI130" s="81"/>
      <c r="AMJ130" s="81"/>
      <c r="AMK130" s="81"/>
      <c r="AML130" s="81"/>
      <c r="AMM130" s="81"/>
      <c r="AMN130" s="81"/>
      <c r="AMO130" s="81"/>
      <c r="AMP130" s="81"/>
      <c r="AMQ130" s="81"/>
      <c r="AMR130" s="81"/>
      <c r="AMS130" s="81"/>
      <c r="AMT130" s="81"/>
      <c r="AMU130" s="81"/>
      <c r="AMV130" s="81"/>
      <c r="AMW130" s="81"/>
      <c r="AMX130" s="81"/>
      <c r="AMY130" s="81"/>
      <c r="AMZ130" s="81"/>
      <c r="ANA130" s="81"/>
      <c r="ANB130" s="81"/>
      <c r="ANC130" s="81"/>
      <c r="AND130" s="81"/>
      <c r="ANE130" s="81"/>
      <c r="ANF130" s="81"/>
      <c r="ANG130" s="81"/>
      <c r="ANH130" s="81"/>
      <c r="ANI130" s="81"/>
      <c r="ANJ130" s="81"/>
      <c r="ANK130" s="81"/>
      <c r="ANL130" s="81"/>
      <c r="ANM130" s="81"/>
      <c r="ANN130" s="81"/>
      <c r="ANO130" s="81"/>
      <c r="ANP130" s="81"/>
      <c r="ANQ130" s="81"/>
      <c r="ANR130" s="81"/>
      <c r="ANS130" s="81"/>
      <c r="ANT130" s="81"/>
      <c r="ANU130" s="81"/>
      <c r="ANV130" s="81"/>
      <c r="ANW130" s="81"/>
      <c r="ANX130" s="81"/>
      <c r="ANY130" s="81"/>
      <c r="ANZ130" s="81"/>
      <c r="AOA130" s="81"/>
      <c r="AOB130" s="81"/>
      <c r="AOC130" s="81"/>
      <c r="AOD130" s="81"/>
      <c r="AOE130" s="81"/>
      <c r="AOF130" s="81"/>
      <c r="AOG130" s="81"/>
      <c r="AOH130" s="81"/>
      <c r="AOI130" s="81"/>
      <c r="AOJ130" s="81"/>
      <c r="AOK130" s="81"/>
      <c r="AOL130" s="81"/>
      <c r="AOM130" s="81"/>
      <c r="AON130" s="81"/>
      <c r="AOO130" s="81"/>
      <c r="AOP130" s="81"/>
      <c r="AOQ130" s="81"/>
      <c r="AOR130" s="81"/>
      <c r="AOS130" s="81"/>
      <c r="AOT130" s="81"/>
      <c r="AOU130" s="81"/>
      <c r="AOV130" s="81"/>
      <c r="AOW130" s="81"/>
      <c r="AOX130" s="81"/>
      <c r="AOY130" s="81"/>
      <c r="AOZ130" s="81"/>
      <c r="APA130" s="81"/>
      <c r="APB130" s="81"/>
      <c r="APC130" s="81"/>
      <c r="APD130" s="81"/>
      <c r="APE130" s="81"/>
      <c r="APF130" s="81"/>
      <c r="APG130" s="81"/>
      <c r="APH130" s="81"/>
      <c r="API130" s="81"/>
      <c r="APJ130" s="81"/>
      <c r="APK130" s="81"/>
      <c r="APL130" s="81"/>
      <c r="APM130" s="81"/>
      <c r="APN130" s="81"/>
      <c r="APO130" s="81"/>
      <c r="APP130" s="81"/>
      <c r="APQ130" s="81"/>
      <c r="APR130" s="81"/>
      <c r="APS130" s="81"/>
      <c r="APT130" s="81"/>
      <c r="APU130" s="81"/>
      <c r="APV130" s="81"/>
      <c r="APW130" s="81"/>
      <c r="APX130" s="81"/>
      <c r="APY130" s="81"/>
      <c r="APZ130" s="81"/>
      <c r="AQA130" s="81"/>
      <c r="AQB130" s="81"/>
      <c r="AQC130" s="81"/>
      <c r="AQD130" s="81"/>
      <c r="AQE130" s="81"/>
      <c r="AQF130" s="81"/>
      <c r="AQG130" s="81"/>
      <c r="AQH130" s="81"/>
      <c r="AQI130" s="81"/>
      <c r="AQJ130" s="81"/>
      <c r="AQK130" s="81"/>
      <c r="AQL130" s="81"/>
      <c r="AQM130" s="81"/>
      <c r="AQN130" s="81"/>
      <c r="AQO130" s="81"/>
      <c r="AQP130" s="81"/>
      <c r="AQQ130" s="81"/>
      <c r="AQR130" s="81"/>
      <c r="AQS130" s="81"/>
      <c r="AQT130" s="81"/>
      <c r="AQU130" s="81"/>
      <c r="AQV130" s="81"/>
      <c r="AQW130" s="81"/>
      <c r="AQX130" s="81"/>
      <c r="AQY130" s="81"/>
      <c r="AQZ130" s="81"/>
      <c r="ARA130" s="81"/>
      <c r="ARB130" s="81"/>
      <c r="ARC130" s="81"/>
      <c r="ARD130" s="81"/>
      <c r="ARE130" s="81"/>
      <c r="ARF130" s="81"/>
      <c r="ARG130" s="81"/>
      <c r="ARH130" s="81"/>
      <c r="ARI130" s="81"/>
      <c r="ARJ130" s="81"/>
      <c r="ARK130" s="81"/>
      <c r="ARL130" s="81"/>
      <c r="ARM130" s="81"/>
      <c r="ARN130" s="81"/>
      <c r="ARO130" s="81"/>
      <c r="ARP130" s="81"/>
      <c r="ARQ130" s="81"/>
      <c r="ARR130" s="81"/>
      <c r="ARS130" s="81"/>
      <c r="ART130" s="81"/>
      <c r="ARU130" s="81"/>
      <c r="ARV130" s="81"/>
      <c r="ARW130" s="81"/>
      <c r="BCC130" s="81"/>
      <c r="BCD130" s="81"/>
      <c r="BCE130" s="81"/>
      <c r="BCF130" s="81"/>
      <c r="BCG130" s="81"/>
      <c r="BCH130" s="81"/>
      <c r="BCI130" s="81"/>
      <c r="BCJ130" s="81"/>
      <c r="BCK130" s="81"/>
      <c r="BCL130" s="81"/>
      <c r="BCM130" s="81"/>
      <c r="BCN130" s="81"/>
      <c r="BCO130" s="81"/>
      <c r="BCP130" s="81"/>
      <c r="BCQ130" s="81"/>
      <c r="BCR130" s="81"/>
      <c r="BCS130" s="81"/>
      <c r="BCT130" s="81"/>
      <c r="BCU130" s="81"/>
      <c r="BCV130" s="81"/>
      <c r="BCW130" s="81"/>
      <c r="BCX130" s="81"/>
      <c r="BCY130" s="81"/>
      <c r="BCZ130" s="81"/>
      <c r="BDA130" s="81"/>
      <c r="BDB130" s="81"/>
      <c r="BDC130" s="81"/>
      <c r="BDD130" s="81"/>
      <c r="BDE130" s="81"/>
      <c r="BDF130" s="81"/>
      <c r="BDG130" s="81"/>
      <c r="BDH130" s="81"/>
      <c r="BDI130" s="81"/>
      <c r="BDJ130" s="81"/>
      <c r="BDK130" s="81"/>
      <c r="BDL130" s="81"/>
      <c r="BDM130" s="81"/>
      <c r="BDN130" s="81"/>
      <c r="BDO130" s="81"/>
      <c r="BDP130" s="81"/>
      <c r="BDQ130" s="81"/>
      <c r="BDR130" s="81"/>
      <c r="BDS130" s="81"/>
      <c r="BDT130" s="81"/>
      <c r="BDU130" s="81"/>
      <c r="BDV130" s="81"/>
      <c r="BDW130" s="81"/>
      <c r="BDX130" s="81"/>
      <c r="BDY130" s="81"/>
      <c r="BDZ130" s="81"/>
      <c r="BEA130" s="81"/>
      <c r="BEB130" s="81"/>
      <c r="BEC130" s="81"/>
      <c r="BED130" s="81"/>
      <c r="BEE130" s="81"/>
      <c r="BEF130" s="81"/>
      <c r="BEG130" s="81"/>
      <c r="BEH130" s="81"/>
      <c r="BEI130" s="81"/>
      <c r="BEJ130" s="81"/>
      <c r="BEK130" s="81"/>
      <c r="BEL130" s="81"/>
      <c r="BEM130" s="81"/>
      <c r="BEN130" s="81"/>
      <c r="BEO130" s="81"/>
      <c r="BEP130" s="81"/>
      <c r="BEQ130" s="81"/>
      <c r="BER130" s="81"/>
      <c r="BES130" s="81"/>
      <c r="BET130" s="81"/>
      <c r="BEU130" s="81"/>
      <c r="BEV130" s="81"/>
      <c r="BEW130" s="81"/>
      <c r="BEX130" s="81"/>
      <c r="BEY130" s="81"/>
      <c r="BEZ130" s="81"/>
      <c r="BFA130" s="81"/>
      <c r="BFB130" s="81"/>
      <c r="BFC130" s="81"/>
      <c r="BFD130" s="81"/>
      <c r="BFE130" s="81"/>
      <c r="BFF130" s="81"/>
      <c r="BFG130" s="81"/>
      <c r="BFH130" s="81"/>
      <c r="BFI130" s="81"/>
      <c r="BFJ130" s="81"/>
      <c r="BFK130" s="81"/>
      <c r="BFL130" s="81"/>
      <c r="BFM130" s="81"/>
      <c r="BFN130" s="81"/>
      <c r="BFO130" s="81"/>
      <c r="BFP130" s="81"/>
      <c r="BFQ130" s="81"/>
      <c r="BFR130" s="81"/>
      <c r="BFS130" s="81"/>
      <c r="BFT130" s="81"/>
      <c r="BFU130" s="81"/>
      <c r="BFV130" s="81"/>
      <c r="BFW130" s="81"/>
      <c r="BFX130" s="81"/>
      <c r="BFY130" s="81"/>
      <c r="BFZ130" s="81"/>
      <c r="BGA130" s="81"/>
      <c r="BGB130" s="81"/>
      <c r="BGC130" s="81"/>
      <c r="BGD130" s="81"/>
      <c r="BGE130" s="81"/>
      <c r="BGF130" s="81"/>
      <c r="BGG130" s="81"/>
      <c r="BGH130" s="81"/>
      <c r="BGI130" s="81"/>
      <c r="BGJ130" s="81"/>
      <c r="BGK130" s="81"/>
      <c r="BGL130" s="81"/>
      <c r="BGM130" s="81"/>
      <c r="BGN130" s="81"/>
      <c r="BGO130" s="81"/>
      <c r="BGP130" s="81"/>
      <c r="BGQ130" s="81"/>
      <c r="BGR130" s="81"/>
      <c r="BGS130" s="81"/>
      <c r="BGT130" s="81"/>
      <c r="BGU130" s="81"/>
      <c r="BGV130" s="81"/>
      <c r="BGW130" s="81"/>
      <c r="BGX130" s="81"/>
      <c r="BGY130" s="81"/>
      <c r="BGZ130" s="81"/>
      <c r="BHA130" s="81"/>
      <c r="BHB130" s="81"/>
      <c r="BHC130" s="81"/>
      <c r="BHD130" s="81"/>
      <c r="BHE130" s="81"/>
      <c r="BHF130" s="81"/>
      <c r="BHG130" s="81"/>
      <c r="BHH130" s="81"/>
      <c r="BHI130" s="81"/>
      <c r="BHJ130" s="81"/>
      <c r="BHK130" s="81"/>
      <c r="BHL130" s="81"/>
      <c r="BHM130" s="81"/>
      <c r="BHN130" s="81"/>
      <c r="BHO130" s="81"/>
      <c r="BHP130" s="81"/>
      <c r="BHQ130" s="81"/>
      <c r="BHR130" s="81"/>
      <c r="BHS130" s="81"/>
      <c r="BHT130" s="81"/>
      <c r="BHU130" s="81"/>
      <c r="BHV130" s="81"/>
      <c r="BHW130" s="81"/>
      <c r="BHX130" s="81"/>
      <c r="BHY130" s="81"/>
      <c r="BHZ130" s="81"/>
      <c r="BIA130" s="81"/>
      <c r="BIB130" s="81"/>
      <c r="BIC130" s="81"/>
      <c r="BID130" s="81"/>
      <c r="BIE130" s="81"/>
      <c r="BIF130" s="81"/>
      <c r="BIG130" s="81"/>
      <c r="BIH130" s="81"/>
      <c r="BII130" s="81"/>
      <c r="BIJ130" s="81"/>
      <c r="BIK130" s="81"/>
      <c r="BIL130" s="81"/>
      <c r="BIM130" s="81"/>
      <c r="BIN130" s="81"/>
      <c r="BIO130" s="81"/>
      <c r="BIP130" s="81"/>
      <c r="BIQ130" s="81"/>
      <c r="BIR130" s="81"/>
      <c r="BIS130" s="81"/>
      <c r="BIT130" s="81"/>
      <c r="BIU130" s="81"/>
      <c r="BIV130" s="81"/>
      <c r="BIW130" s="81"/>
      <c r="BIX130" s="81"/>
      <c r="BIY130" s="81"/>
      <c r="BIZ130" s="81"/>
      <c r="BJA130" s="81"/>
      <c r="BJB130" s="81"/>
      <c r="BJC130" s="81"/>
      <c r="BJD130" s="81"/>
      <c r="BJE130" s="81"/>
      <c r="BJF130" s="81"/>
      <c r="BJG130" s="81"/>
      <c r="BJH130" s="81"/>
      <c r="BJI130" s="81"/>
      <c r="BJJ130" s="81"/>
      <c r="BJK130" s="81"/>
      <c r="BJL130" s="81"/>
      <c r="BJM130" s="81"/>
      <c r="BJN130" s="81"/>
      <c r="BJO130" s="81"/>
      <c r="BJP130" s="81"/>
      <c r="BJQ130" s="81"/>
      <c r="BJR130" s="81"/>
      <c r="BJS130" s="81"/>
      <c r="BJT130" s="81"/>
      <c r="BJU130" s="81"/>
      <c r="BJV130" s="81"/>
      <c r="BJW130" s="81"/>
      <c r="BJX130" s="81"/>
      <c r="BJY130" s="81"/>
      <c r="BJZ130" s="81"/>
      <c r="BKA130" s="81"/>
      <c r="BKB130" s="81"/>
      <c r="BKC130" s="81"/>
      <c r="BKD130" s="81"/>
      <c r="BKE130" s="81"/>
      <c r="BKF130" s="81"/>
      <c r="BKG130" s="81"/>
      <c r="BKH130" s="81"/>
      <c r="BKI130" s="81"/>
      <c r="BKJ130" s="81"/>
      <c r="BKK130" s="81"/>
      <c r="BKL130" s="81"/>
      <c r="BKM130" s="81"/>
      <c r="BKN130" s="81"/>
      <c r="BKO130" s="81"/>
      <c r="BKP130" s="81"/>
      <c r="BKQ130" s="81"/>
      <c r="BKR130" s="81"/>
      <c r="BKS130" s="81"/>
      <c r="BKT130" s="81"/>
      <c r="BKU130" s="81"/>
      <c r="BKV130" s="81"/>
      <c r="BKW130" s="81"/>
      <c r="BKX130" s="81"/>
      <c r="BKY130" s="81"/>
      <c r="BKZ130" s="81"/>
      <c r="BLA130" s="81"/>
      <c r="BLB130" s="81"/>
      <c r="BLC130" s="81"/>
      <c r="BLD130" s="81"/>
      <c r="BLE130" s="81"/>
      <c r="BLF130" s="81"/>
      <c r="BLG130" s="81"/>
      <c r="BLH130" s="81"/>
      <c r="BLI130" s="81"/>
      <c r="BLJ130" s="81"/>
      <c r="BLK130" s="81"/>
      <c r="BLL130" s="81"/>
      <c r="BLM130" s="81"/>
      <c r="BLN130" s="81"/>
      <c r="BLO130" s="81"/>
      <c r="BLP130" s="81"/>
      <c r="BLQ130" s="81"/>
      <c r="BLR130" s="81"/>
      <c r="BLS130" s="81"/>
      <c r="BLT130" s="81"/>
      <c r="BLU130" s="81"/>
      <c r="BLV130" s="81"/>
      <c r="BLW130" s="81"/>
      <c r="BLX130" s="81"/>
      <c r="BLY130" s="81"/>
      <c r="BLZ130" s="81"/>
      <c r="BMA130" s="81"/>
      <c r="BMB130" s="81"/>
      <c r="BMC130" s="81"/>
      <c r="BMD130" s="81"/>
      <c r="BME130" s="81"/>
      <c r="BMF130" s="81"/>
      <c r="BMG130" s="81"/>
      <c r="BMH130" s="81"/>
      <c r="BMI130" s="81"/>
      <c r="BMJ130" s="81"/>
      <c r="BMK130" s="81"/>
      <c r="BML130" s="81"/>
      <c r="BMM130" s="81"/>
      <c r="BMN130" s="81"/>
      <c r="BMO130" s="81"/>
      <c r="BMP130" s="81"/>
      <c r="BMQ130" s="81"/>
      <c r="BMR130" s="81"/>
      <c r="BMS130" s="81"/>
      <c r="BMT130" s="81"/>
      <c r="BMU130" s="81"/>
      <c r="BMV130" s="81"/>
      <c r="BMW130" s="81"/>
      <c r="BMX130" s="81"/>
      <c r="BMY130" s="81"/>
      <c r="BMZ130" s="81"/>
      <c r="BNA130" s="81"/>
      <c r="BNB130" s="81"/>
      <c r="BNC130" s="81"/>
      <c r="BND130" s="81"/>
      <c r="BNE130" s="81"/>
      <c r="BNF130" s="81"/>
      <c r="BNG130" s="81"/>
      <c r="BNH130" s="81"/>
      <c r="BNI130" s="81"/>
      <c r="BNJ130" s="81"/>
      <c r="BNK130" s="81"/>
      <c r="BNL130" s="81"/>
      <c r="BNM130" s="81"/>
      <c r="BNN130" s="81"/>
      <c r="BNO130" s="81"/>
      <c r="BNP130" s="81"/>
      <c r="BNQ130" s="81"/>
      <c r="BNR130" s="81"/>
      <c r="BNS130" s="81"/>
      <c r="BNT130" s="81"/>
      <c r="BNU130" s="81"/>
      <c r="BNV130" s="81"/>
      <c r="BNW130" s="81"/>
      <c r="BNX130" s="81"/>
      <c r="BNY130" s="81"/>
      <c r="BNZ130" s="81"/>
      <c r="BOA130" s="81"/>
      <c r="BOB130" s="81"/>
      <c r="BOC130" s="81"/>
      <c r="BOD130" s="81"/>
      <c r="BOE130" s="81"/>
      <c r="BOF130" s="81"/>
      <c r="BOG130" s="81"/>
      <c r="BOH130" s="81"/>
      <c r="BOI130" s="81"/>
      <c r="BOJ130" s="81"/>
      <c r="BOK130" s="81"/>
      <c r="BOL130" s="81"/>
      <c r="BOM130" s="81"/>
      <c r="BON130" s="81"/>
      <c r="BOO130" s="81"/>
      <c r="BOP130" s="81"/>
      <c r="BOQ130" s="81"/>
      <c r="BOR130" s="81"/>
      <c r="BOS130" s="81"/>
      <c r="BOT130" s="81"/>
      <c r="BOU130" s="81"/>
      <c r="BOV130" s="81"/>
      <c r="BOW130" s="81"/>
      <c r="BOX130" s="81"/>
      <c r="BOY130" s="81"/>
      <c r="BOZ130" s="81"/>
      <c r="BPA130" s="81"/>
      <c r="BPB130" s="81"/>
      <c r="BPC130" s="81"/>
      <c r="BPD130" s="81"/>
      <c r="BPE130" s="81"/>
      <c r="BPF130" s="81"/>
      <c r="BPG130" s="81"/>
      <c r="BPH130" s="81"/>
      <c r="BPI130" s="81"/>
      <c r="BPJ130" s="81"/>
      <c r="BPK130" s="81"/>
      <c r="BPL130" s="81"/>
      <c r="BPM130" s="81"/>
      <c r="BPN130" s="81"/>
      <c r="BPO130" s="81"/>
      <c r="BPP130" s="81"/>
      <c r="BPQ130" s="81"/>
      <c r="BPR130" s="81"/>
      <c r="BPS130" s="81"/>
      <c r="BPT130" s="81"/>
      <c r="BPU130" s="81"/>
      <c r="BPV130" s="81"/>
      <c r="BPW130" s="81"/>
      <c r="BPX130" s="81"/>
      <c r="BPY130" s="81"/>
      <c r="BPZ130" s="81"/>
      <c r="BQA130" s="81"/>
      <c r="BQB130" s="81"/>
      <c r="BQC130" s="81"/>
      <c r="BQD130" s="81"/>
      <c r="BQE130" s="81"/>
      <c r="BQF130" s="81"/>
      <c r="BQG130" s="81"/>
      <c r="BQH130" s="81"/>
      <c r="BQI130" s="81"/>
      <c r="BQJ130" s="81"/>
      <c r="BQK130" s="81"/>
      <c r="BQL130" s="81"/>
      <c r="BQM130" s="81"/>
      <c r="BQN130" s="81"/>
      <c r="BQO130" s="81"/>
      <c r="BQP130" s="81"/>
      <c r="BQQ130" s="81"/>
      <c r="BQR130" s="81"/>
      <c r="BQS130" s="81"/>
      <c r="BQT130" s="81"/>
      <c r="BQU130" s="81"/>
      <c r="BQV130" s="81"/>
      <c r="BQW130" s="81"/>
      <c r="BQX130" s="81"/>
      <c r="BQY130" s="81"/>
      <c r="BQZ130" s="81"/>
      <c r="BRA130" s="81"/>
      <c r="BRB130" s="81"/>
      <c r="BRC130" s="81"/>
      <c r="BRD130" s="81"/>
      <c r="BRE130" s="81"/>
      <c r="BRF130" s="81"/>
      <c r="BRG130" s="81"/>
      <c r="BRH130" s="81"/>
      <c r="BRI130" s="81"/>
      <c r="BRJ130" s="81"/>
      <c r="BRK130" s="81"/>
      <c r="BRL130" s="81"/>
      <c r="BRM130" s="81"/>
      <c r="BRN130" s="81"/>
      <c r="BRO130" s="81"/>
      <c r="BRP130" s="81"/>
      <c r="BRQ130" s="81"/>
      <c r="BRR130" s="81"/>
      <c r="BRS130" s="81"/>
      <c r="BRT130" s="81"/>
      <c r="BRU130" s="81"/>
      <c r="BRV130" s="81"/>
      <c r="BRW130" s="81"/>
      <c r="BRX130" s="81"/>
      <c r="BRY130" s="81"/>
      <c r="BRZ130" s="81"/>
      <c r="BSA130" s="81"/>
      <c r="BSB130" s="81"/>
      <c r="BSC130" s="81"/>
      <c r="BSD130" s="81"/>
      <c r="BSE130" s="81"/>
      <c r="BSF130" s="81"/>
      <c r="BSG130" s="81"/>
      <c r="BSH130" s="81"/>
      <c r="BSI130" s="81"/>
      <c r="BSJ130" s="81"/>
      <c r="BSK130" s="81"/>
      <c r="BSL130" s="81"/>
      <c r="BSM130" s="81"/>
      <c r="BSN130" s="81"/>
      <c r="BSO130" s="81"/>
      <c r="BSP130" s="81"/>
      <c r="BSQ130" s="81"/>
      <c r="BSR130" s="81"/>
      <c r="BSS130" s="81"/>
      <c r="BST130" s="81"/>
      <c r="BSU130" s="81"/>
      <c r="BSV130" s="81"/>
      <c r="BSW130" s="81"/>
      <c r="BSX130" s="81"/>
      <c r="BSY130" s="81"/>
      <c r="BSZ130" s="81"/>
      <c r="BTA130" s="81"/>
      <c r="BTB130" s="81"/>
      <c r="BTC130" s="81"/>
      <c r="BTD130" s="81"/>
      <c r="BTE130" s="81"/>
      <c r="BTF130" s="81"/>
      <c r="BTG130" s="81"/>
      <c r="BTH130" s="81"/>
      <c r="BTI130" s="81"/>
      <c r="BTJ130" s="81"/>
      <c r="BTK130" s="81"/>
      <c r="BTL130" s="81"/>
      <c r="BTM130" s="81"/>
      <c r="BTN130" s="81"/>
      <c r="BTO130" s="81"/>
      <c r="BTP130" s="81"/>
      <c r="BTQ130" s="81"/>
      <c r="BTR130" s="81"/>
      <c r="BTS130" s="81"/>
      <c r="BTT130" s="81"/>
      <c r="BTU130" s="81"/>
      <c r="BTV130" s="81"/>
      <c r="BTW130" s="81"/>
      <c r="BTX130" s="81"/>
      <c r="BTY130" s="81"/>
      <c r="BTZ130" s="81"/>
      <c r="BUA130" s="81"/>
      <c r="BUB130" s="81"/>
      <c r="BUC130" s="81"/>
      <c r="BUD130" s="81"/>
      <c r="BUE130" s="81"/>
      <c r="BUF130" s="81"/>
      <c r="BUG130" s="81"/>
      <c r="BUH130" s="81"/>
      <c r="BUI130" s="81"/>
      <c r="BUJ130" s="81"/>
      <c r="BUK130" s="81"/>
      <c r="BUL130" s="81"/>
      <c r="BUM130" s="81"/>
      <c r="BUN130" s="81"/>
      <c r="BUO130" s="81"/>
      <c r="BUP130" s="81"/>
      <c r="BUQ130" s="81"/>
      <c r="BUR130" s="81"/>
      <c r="BUS130" s="81"/>
      <c r="BUT130" s="81"/>
      <c r="BUU130" s="81"/>
      <c r="BUV130" s="81"/>
      <c r="BUW130" s="81"/>
      <c r="BUX130" s="81"/>
      <c r="BUY130" s="81"/>
      <c r="BUZ130" s="81"/>
      <c r="BVA130" s="81"/>
      <c r="BVB130" s="81"/>
      <c r="BVC130" s="81"/>
      <c r="BVD130" s="81"/>
      <c r="BVE130" s="81"/>
      <c r="BVF130" s="81"/>
      <c r="BVG130" s="81"/>
      <c r="BVH130" s="81"/>
      <c r="BVI130" s="81"/>
      <c r="BVJ130" s="81"/>
      <c r="BVK130" s="81"/>
      <c r="BVL130" s="81"/>
      <c r="BVM130" s="81"/>
      <c r="BVN130" s="81"/>
      <c r="BVO130" s="81"/>
      <c r="BVP130" s="81"/>
      <c r="BVQ130" s="81"/>
      <c r="BVR130" s="81"/>
      <c r="BVS130" s="81"/>
      <c r="BVT130" s="81"/>
      <c r="BVU130" s="81"/>
      <c r="BVV130" s="81"/>
      <c r="BVW130" s="81"/>
      <c r="BVX130" s="81"/>
      <c r="BVY130" s="81"/>
      <c r="BVZ130" s="81"/>
      <c r="BWA130" s="81"/>
      <c r="BWB130" s="81"/>
      <c r="BWC130" s="81"/>
      <c r="BWD130" s="81"/>
      <c r="BWE130" s="81"/>
      <c r="BWF130" s="81"/>
      <c r="BWG130" s="81"/>
      <c r="BWH130" s="81"/>
      <c r="BWI130" s="81"/>
      <c r="BWJ130" s="81"/>
      <c r="BWK130" s="81"/>
      <c r="BWL130" s="81"/>
      <c r="BWM130" s="81"/>
      <c r="BWN130" s="81"/>
      <c r="BWO130" s="81"/>
      <c r="BWP130" s="81"/>
      <c r="BWQ130" s="81"/>
      <c r="BWR130" s="81"/>
      <c r="BWS130" s="81"/>
      <c r="BWT130" s="81"/>
      <c r="BWU130" s="81"/>
      <c r="BWV130" s="81"/>
      <c r="BWW130" s="81"/>
      <c r="BWX130" s="81"/>
      <c r="BWY130" s="81"/>
      <c r="BWZ130" s="81"/>
      <c r="BXA130" s="81"/>
      <c r="BXB130" s="81"/>
      <c r="BXC130" s="81"/>
      <c r="BXD130" s="81"/>
      <c r="BXE130" s="81"/>
      <c r="BXF130" s="81"/>
      <c r="BXG130" s="81"/>
      <c r="BXH130" s="81"/>
      <c r="BXI130" s="81"/>
      <c r="BXJ130" s="81"/>
      <c r="BXK130" s="81"/>
      <c r="BXL130" s="81"/>
      <c r="BXM130" s="81"/>
      <c r="BXN130" s="81"/>
      <c r="BXO130" s="81"/>
      <c r="BXP130" s="81"/>
      <c r="BXQ130" s="81"/>
      <c r="BXR130" s="81"/>
      <c r="BXS130" s="81"/>
      <c r="BXT130" s="81"/>
      <c r="BXU130" s="81"/>
      <c r="BXV130" s="81"/>
      <c r="BXW130" s="81"/>
      <c r="BXX130" s="81"/>
      <c r="BXY130" s="81"/>
      <c r="BXZ130" s="81"/>
      <c r="BYA130" s="81"/>
      <c r="BYB130" s="81"/>
      <c r="BYC130" s="81"/>
      <c r="BYD130" s="81"/>
      <c r="BYE130" s="81"/>
      <c r="BYF130" s="81"/>
      <c r="BYG130" s="81"/>
      <c r="BYH130" s="81"/>
      <c r="BYI130" s="81"/>
      <c r="BYJ130" s="81"/>
      <c r="BYK130" s="81"/>
      <c r="BYL130" s="81"/>
      <c r="BYM130" s="81"/>
      <c r="BYN130" s="81"/>
      <c r="BYO130" s="81"/>
      <c r="BYP130" s="81"/>
      <c r="BYQ130" s="81"/>
      <c r="BYR130" s="81"/>
      <c r="BYS130" s="81"/>
      <c r="BYT130" s="81"/>
      <c r="BYU130" s="81"/>
      <c r="BYV130" s="81"/>
      <c r="BYW130" s="81"/>
      <c r="BYX130" s="81"/>
      <c r="BYY130" s="81"/>
      <c r="BYZ130" s="81"/>
      <c r="BZA130" s="81"/>
      <c r="BZB130" s="81"/>
      <c r="BZC130" s="81"/>
      <c r="BZD130" s="81"/>
      <c r="BZE130" s="81"/>
      <c r="CLI130" s="81"/>
      <c r="CLJ130" s="81"/>
      <c r="CLK130" s="81"/>
      <c r="CLL130" s="81"/>
      <c r="CLM130" s="81"/>
      <c r="CLN130" s="81"/>
      <c r="CLO130" s="81"/>
      <c r="CLP130" s="81"/>
      <c r="CLQ130" s="81"/>
      <c r="CLR130" s="81"/>
      <c r="CLS130" s="81"/>
      <c r="CLT130" s="81"/>
      <c r="CLU130" s="81"/>
      <c r="CLV130" s="81"/>
      <c r="CLW130" s="81"/>
      <c r="CLX130" s="81"/>
      <c r="CLY130" s="81"/>
      <c r="CLZ130" s="81"/>
      <c r="CMA130" s="81"/>
      <c r="CMB130" s="81"/>
      <c r="CMC130" s="81"/>
      <c r="CMD130" s="81"/>
      <c r="CME130" s="81"/>
      <c r="CMF130" s="81"/>
      <c r="CMG130" s="81"/>
      <c r="CMH130" s="81"/>
      <c r="CMI130" s="81"/>
      <c r="CMJ130" s="81"/>
      <c r="CMK130" s="81"/>
      <c r="CML130" s="81"/>
      <c r="CMM130" s="81"/>
      <c r="CMN130" s="81"/>
      <c r="CMO130" s="81"/>
      <c r="CMP130" s="81"/>
      <c r="CMQ130" s="81"/>
      <c r="CMR130" s="81"/>
      <c r="CMS130" s="81"/>
      <c r="CMT130" s="81"/>
      <c r="CMU130" s="81"/>
      <c r="CMV130" s="81"/>
      <c r="CMW130" s="81"/>
      <c r="CMX130" s="81"/>
      <c r="CMY130" s="81"/>
      <c r="CMZ130" s="81"/>
      <c r="CNA130" s="81"/>
      <c r="CNB130" s="81"/>
      <c r="CNC130" s="81"/>
      <c r="CND130" s="81"/>
      <c r="CNE130" s="81"/>
      <c r="CNF130" s="81"/>
      <c r="CNG130" s="81"/>
      <c r="CNH130" s="81"/>
      <c r="CNI130" s="81"/>
      <c r="CNJ130" s="81"/>
      <c r="CNK130" s="81"/>
      <c r="CNL130" s="81"/>
      <c r="CNM130" s="81"/>
      <c r="CNN130" s="81"/>
      <c r="CNO130" s="81"/>
      <c r="CNP130" s="81"/>
      <c r="CNQ130" s="81"/>
      <c r="CNR130" s="81"/>
      <c r="CNS130" s="81"/>
      <c r="CNT130" s="81"/>
      <c r="CNU130" s="81"/>
      <c r="CNV130" s="81"/>
      <c r="CNW130" s="81"/>
      <c r="CNX130" s="81"/>
      <c r="CNY130" s="81"/>
      <c r="CNZ130" s="81"/>
      <c r="COA130" s="81"/>
      <c r="COB130" s="81"/>
      <c r="COC130" s="81"/>
      <c r="COD130" s="81"/>
      <c r="COE130" s="81"/>
      <c r="COF130" s="81"/>
      <c r="COG130" s="81"/>
      <c r="COH130" s="81"/>
      <c r="COI130" s="81"/>
      <c r="COJ130" s="81"/>
      <c r="COK130" s="81"/>
      <c r="COL130" s="81"/>
      <c r="COM130" s="81"/>
      <c r="CON130" s="81"/>
      <c r="COO130" s="81"/>
      <c r="COP130" s="81"/>
      <c r="COQ130" s="81"/>
      <c r="COR130" s="81"/>
      <c r="COS130" s="81"/>
      <c r="COT130" s="81"/>
      <c r="COU130" s="81"/>
      <c r="COV130" s="81"/>
      <c r="COW130" s="81"/>
      <c r="COX130" s="81"/>
      <c r="COY130" s="81"/>
      <c r="COZ130" s="81"/>
      <c r="CPA130" s="81"/>
      <c r="CPB130" s="81"/>
      <c r="CPC130" s="81"/>
      <c r="CPD130" s="81"/>
      <c r="CPE130" s="81"/>
      <c r="CPF130" s="81"/>
      <c r="CPG130" s="81"/>
      <c r="CPH130" s="81"/>
      <c r="CPI130" s="81"/>
      <c r="CPJ130" s="81"/>
      <c r="CPK130" s="81"/>
      <c r="CPL130" s="81"/>
      <c r="CPM130" s="81"/>
      <c r="CPN130" s="81"/>
      <c r="CPO130" s="81"/>
      <c r="CPP130" s="81"/>
      <c r="CPQ130" s="81"/>
      <c r="CPR130" s="81"/>
      <c r="CPS130" s="81"/>
      <c r="CPT130" s="81"/>
      <c r="CPU130" s="81"/>
      <c r="CPV130" s="81"/>
      <c r="CPW130" s="81"/>
      <c r="CPX130" s="81"/>
      <c r="CPY130" s="81"/>
      <c r="CPZ130" s="81"/>
      <c r="CQA130" s="81"/>
      <c r="CQB130" s="81"/>
      <c r="CQC130" s="81"/>
      <c r="CQD130" s="81"/>
      <c r="CQE130" s="81"/>
      <c r="CQF130" s="81"/>
      <c r="CQG130" s="81"/>
      <c r="CQH130" s="81"/>
      <c r="CQI130" s="81"/>
      <c r="CQJ130" s="81"/>
      <c r="CQK130" s="81"/>
      <c r="CQL130" s="81"/>
      <c r="CQM130" s="81"/>
      <c r="CQN130" s="81"/>
      <c r="CQO130" s="81"/>
      <c r="CQP130" s="81"/>
      <c r="CQQ130" s="81"/>
      <c r="CQR130" s="81"/>
      <c r="CQS130" s="81"/>
      <c r="CQT130" s="81"/>
      <c r="CQU130" s="81"/>
      <c r="CQV130" s="81"/>
      <c r="CQW130" s="81"/>
      <c r="CQX130" s="81"/>
      <c r="CQY130" s="81"/>
      <c r="CQZ130" s="81"/>
      <c r="CRA130" s="81"/>
      <c r="CRB130" s="81"/>
      <c r="CRC130" s="81"/>
      <c r="CRD130" s="81"/>
      <c r="CRE130" s="81"/>
      <c r="CRF130" s="81"/>
      <c r="CRG130" s="81"/>
      <c r="CRH130" s="81"/>
      <c r="CRI130" s="81"/>
      <c r="CRJ130" s="81"/>
      <c r="CRK130" s="81"/>
      <c r="CRL130" s="81"/>
      <c r="CRM130" s="81"/>
      <c r="CRN130" s="81"/>
      <c r="CRO130" s="81"/>
      <c r="CRP130" s="81"/>
      <c r="CRQ130" s="81"/>
      <c r="CRR130" s="81"/>
      <c r="CRS130" s="81"/>
      <c r="CRT130" s="81"/>
      <c r="CRU130" s="81"/>
      <c r="CRV130" s="81"/>
      <c r="CRW130" s="81"/>
      <c r="CRX130" s="81"/>
      <c r="CRY130" s="81"/>
      <c r="CRZ130" s="81"/>
      <c r="CSA130" s="81"/>
      <c r="CSB130" s="81"/>
      <c r="CSC130" s="81"/>
      <c r="CSD130" s="81"/>
      <c r="CSE130" s="81"/>
      <c r="CSF130" s="81"/>
      <c r="CSG130" s="81"/>
      <c r="CSH130" s="81"/>
      <c r="CSI130" s="81"/>
      <c r="CSJ130" s="81"/>
      <c r="CSK130" s="81"/>
      <c r="CSL130" s="81"/>
      <c r="CSM130" s="81"/>
      <c r="CSN130" s="81"/>
      <c r="CSO130" s="81"/>
      <c r="CSP130" s="81"/>
      <c r="CSQ130" s="81"/>
      <c r="CSR130" s="81"/>
      <c r="CSS130" s="81"/>
      <c r="CST130" s="81"/>
      <c r="CSU130" s="81"/>
      <c r="CSV130" s="81"/>
      <c r="CSW130" s="81"/>
      <c r="CSX130" s="81"/>
      <c r="CSY130" s="81"/>
      <c r="CSZ130" s="81"/>
      <c r="CTA130" s="81"/>
      <c r="CTB130" s="81"/>
      <c r="CTC130" s="81"/>
      <c r="CTD130" s="81"/>
      <c r="CTE130" s="81"/>
      <c r="CTF130" s="81"/>
      <c r="CTG130" s="81"/>
      <c r="CTH130" s="81"/>
      <c r="CTI130" s="81"/>
      <c r="CTJ130" s="81"/>
      <c r="CTK130" s="81"/>
      <c r="CTL130" s="81"/>
      <c r="CTM130" s="81"/>
      <c r="CTN130" s="81"/>
      <c r="CTO130" s="81"/>
      <c r="CTP130" s="81"/>
      <c r="CTQ130" s="81"/>
      <c r="CTR130" s="81"/>
      <c r="CTS130" s="81"/>
      <c r="CTT130" s="81"/>
      <c r="CTU130" s="81"/>
      <c r="CTV130" s="81"/>
      <c r="CTW130" s="81"/>
      <c r="CTX130" s="81"/>
      <c r="CTY130" s="81"/>
      <c r="CTZ130" s="81"/>
      <c r="CUA130" s="81"/>
      <c r="CUB130" s="81"/>
      <c r="CUC130" s="81"/>
      <c r="CUD130" s="81"/>
      <c r="CUE130" s="81"/>
      <c r="CUF130" s="81"/>
      <c r="CUG130" s="81"/>
      <c r="CUH130" s="81"/>
      <c r="CUI130" s="81"/>
      <c r="CUJ130" s="81"/>
      <c r="CUK130" s="81"/>
      <c r="CUL130" s="81"/>
      <c r="CUM130" s="81"/>
      <c r="CUN130" s="81"/>
      <c r="CUO130" s="81"/>
      <c r="CUP130" s="81"/>
      <c r="CUQ130" s="81"/>
      <c r="CUR130" s="81"/>
      <c r="CUS130" s="81"/>
      <c r="CUT130" s="81"/>
      <c r="CUU130" s="81"/>
      <c r="CUV130" s="81"/>
      <c r="CUW130" s="81"/>
      <c r="CUX130" s="81"/>
      <c r="CUY130" s="81"/>
      <c r="CUZ130" s="81"/>
      <c r="CVA130" s="81"/>
      <c r="CVB130" s="81"/>
      <c r="CVC130" s="81"/>
      <c r="CVD130" s="81"/>
      <c r="CVE130" s="81"/>
      <c r="CVF130" s="81"/>
      <c r="CVG130" s="81"/>
      <c r="CVH130" s="81"/>
      <c r="CVI130" s="81"/>
      <c r="CVJ130" s="81"/>
      <c r="CVK130" s="81"/>
      <c r="CVL130" s="81"/>
      <c r="CVM130" s="81"/>
      <c r="CVN130" s="81"/>
      <c r="CVO130" s="81"/>
      <c r="CVP130" s="81"/>
      <c r="CVQ130" s="81"/>
      <c r="CVR130" s="81"/>
      <c r="CVS130" s="81"/>
      <c r="CVT130" s="81"/>
      <c r="CVU130" s="81"/>
      <c r="CVV130" s="81"/>
      <c r="CVW130" s="81"/>
      <c r="CVX130" s="81"/>
      <c r="CVY130" s="81"/>
      <c r="CVZ130" s="81"/>
      <c r="CWA130" s="81"/>
      <c r="CWB130" s="81"/>
      <c r="CWC130" s="81"/>
      <c r="CWD130" s="81"/>
      <c r="CWE130" s="81"/>
      <c r="CWF130" s="81"/>
      <c r="CWG130" s="81"/>
      <c r="CWH130" s="81"/>
      <c r="CWI130" s="81"/>
      <c r="CWJ130" s="81"/>
      <c r="CWK130" s="81"/>
      <c r="CWL130" s="81"/>
      <c r="CWM130" s="81"/>
      <c r="CWN130" s="81"/>
      <c r="CWO130" s="81"/>
      <c r="CWP130" s="81"/>
      <c r="CWQ130" s="81"/>
      <c r="CWR130" s="81"/>
      <c r="CWS130" s="81"/>
      <c r="CWT130" s="81"/>
      <c r="CWU130" s="81"/>
      <c r="CWV130" s="81"/>
      <c r="CWW130" s="81"/>
      <c r="CWX130" s="81"/>
      <c r="CWY130" s="81"/>
      <c r="CWZ130" s="81"/>
      <c r="CXA130" s="81"/>
      <c r="CXB130" s="81"/>
      <c r="CXC130" s="81"/>
      <c r="CXD130" s="81"/>
      <c r="CXE130" s="81"/>
      <c r="CXF130" s="81"/>
      <c r="CXG130" s="81"/>
      <c r="CXH130" s="81"/>
      <c r="CXI130" s="81"/>
      <c r="CXJ130" s="81"/>
      <c r="CXK130" s="81"/>
      <c r="CXL130" s="81"/>
      <c r="CXM130" s="81"/>
      <c r="CXN130" s="81"/>
      <c r="CXO130" s="81"/>
      <c r="CXP130" s="81"/>
      <c r="CXQ130" s="81"/>
      <c r="CXR130" s="81"/>
      <c r="CXS130" s="81"/>
      <c r="CXT130" s="81"/>
      <c r="CXU130" s="81"/>
      <c r="CXV130" s="81"/>
      <c r="CXW130" s="81"/>
      <c r="CXX130" s="81"/>
      <c r="CXY130" s="81"/>
      <c r="CXZ130" s="81"/>
      <c r="CYA130" s="81"/>
      <c r="CYB130" s="81"/>
      <c r="CYC130" s="81"/>
      <c r="CYD130" s="81"/>
      <c r="CYE130" s="81"/>
      <c r="CYF130" s="81"/>
      <c r="CYG130" s="81"/>
      <c r="CYH130" s="81"/>
      <c r="CYI130" s="81"/>
      <c r="CYJ130" s="81"/>
      <c r="CYK130" s="81"/>
      <c r="CYL130" s="81"/>
      <c r="CYM130" s="81"/>
      <c r="CYN130" s="81"/>
      <c r="CYO130" s="81"/>
      <c r="CYP130" s="81"/>
      <c r="CYQ130" s="81"/>
      <c r="CYR130" s="81"/>
      <c r="CYS130" s="81"/>
      <c r="CYT130" s="81"/>
      <c r="CYU130" s="81"/>
      <c r="CYV130" s="81"/>
      <c r="CYW130" s="81"/>
      <c r="CYX130" s="81"/>
      <c r="CYY130" s="81"/>
      <c r="CYZ130" s="81"/>
      <c r="CZA130" s="81"/>
      <c r="CZB130" s="81"/>
      <c r="CZC130" s="81"/>
      <c r="CZD130" s="81"/>
      <c r="CZE130" s="81"/>
      <c r="CZF130" s="81"/>
      <c r="CZG130" s="81"/>
      <c r="CZH130" s="81"/>
      <c r="CZI130" s="81"/>
      <c r="CZJ130" s="81"/>
      <c r="CZK130" s="81"/>
      <c r="CZL130" s="81"/>
      <c r="CZM130" s="81"/>
      <c r="CZN130" s="81"/>
      <c r="CZO130" s="81"/>
      <c r="CZP130" s="81"/>
      <c r="CZQ130" s="81"/>
      <c r="CZR130" s="81"/>
      <c r="CZS130" s="81"/>
      <c r="CZT130" s="81"/>
      <c r="CZU130" s="81"/>
      <c r="CZV130" s="81"/>
      <c r="CZW130" s="81"/>
      <c r="CZX130" s="81"/>
      <c r="CZY130" s="81"/>
      <c r="CZZ130" s="81"/>
      <c r="DAA130" s="81"/>
      <c r="DAB130" s="81"/>
      <c r="DAC130" s="81"/>
      <c r="DAD130" s="81"/>
      <c r="DAE130" s="81"/>
      <c r="DAF130" s="81"/>
      <c r="DAG130" s="81"/>
      <c r="DAH130" s="81"/>
      <c r="DAI130" s="81"/>
      <c r="DAJ130" s="81"/>
      <c r="DAK130" s="81"/>
      <c r="DAL130" s="81"/>
      <c r="DAM130" s="81"/>
      <c r="DAN130" s="81"/>
      <c r="DAO130" s="81"/>
      <c r="DAP130" s="81"/>
      <c r="DAQ130" s="81"/>
      <c r="DAR130" s="81"/>
      <c r="DAS130" s="81"/>
      <c r="DAT130" s="81"/>
      <c r="DAU130" s="81"/>
      <c r="DAV130" s="81"/>
      <c r="DAW130" s="81"/>
      <c r="DAX130" s="81"/>
      <c r="DAY130" s="81"/>
      <c r="DAZ130" s="81"/>
      <c r="DBA130" s="81"/>
      <c r="DBB130" s="81"/>
      <c r="DBC130" s="81"/>
      <c r="DBD130" s="81"/>
      <c r="DBE130" s="81"/>
      <c r="DBF130" s="81"/>
      <c r="DBG130" s="81"/>
      <c r="DBH130" s="81"/>
      <c r="DBI130" s="81"/>
      <c r="DBJ130" s="81"/>
      <c r="DBK130" s="81"/>
      <c r="DBL130" s="81"/>
      <c r="DBM130" s="81"/>
      <c r="DBN130" s="81"/>
      <c r="DBO130" s="81"/>
      <c r="DBP130" s="81"/>
      <c r="DBQ130" s="81"/>
      <c r="DBR130" s="81"/>
      <c r="DBS130" s="81"/>
      <c r="DBT130" s="81"/>
      <c r="DBU130" s="81"/>
      <c r="DBV130" s="81"/>
      <c r="DBW130" s="81"/>
      <c r="DBX130" s="81"/>
      <c r="DBY130" s="81"/>
      <c r="DBZ130" s="81"/>
      <c r="DCA130" s="81"/>
      <c r="DCB130" s="81"/>
      <c r="DCC130" s="81"/>
      <c r="DCD130" s="81"/>
      <c r="DCE130" s="81"/>
      <c r="DCF130" s="81"/>
      <c r="DCG130" s="81"/>
      <c r="DCH130" s="81"/>
      <c r="DCI130" s="81"/>
      <c r="DCJ130" s="81"/>
      <c r="DCK130" s="81"/>
      <c r="DCL130" s="81"/>
      <c r="DCM130" s="81"/>
      <c r="DCN130" s="81"/>
      <c r="DCO130" s="81"/>
      <c r="DCP130" s="81"/>
      <c r="DCQ130" s="81"/>
      <c r="DCR130" s="81"/>
      <c r="DCS130" s="81"/>
      <c r="DCT130" s="81"/>
      <c r="DCU130" s="81"/>
      <c r="DCV130" s="81"/>
      <c r="DCW130" s="81"/>
      <c r="DCX130" s="81"/>
      <c r="DCY130" s="81"/>
      <c r="DCZ130" s="81"/>
      <c r="DDA130" s="81"/>
      <c r="DDB130" s="81"/>
      <c r="DDC130" s="81"/>
      <c r="DDD130" s="81"/>
      <c r="DDE130" s="81"/>
      <c r="DDF130" s="81"/>
      <c r="DDG130" s="81"/>
      <c r="DDH130" s="81"/>
      <c r="DDI130" s="81"/>
      <c r="DDJ130" s="81"/>
      <c r="WBZ130" s="81"/>
      <c r="WCA130" s="81"/>
      <c r="WCB130" s="81"/>
      <c r="WCC130" s="81"/>
      <c r="WCD130" s="81"/>
      <c r="WCE130" s="81"/>
      <c r="WCF130" s="81"/>
      <c r="WCG130" s="81"/>
      <c r="WCH130" s="81"/>
      <c r="WCI130" s="81"/>
      <c r="WCJ130" s="81"/>
      <c r="WCK130" s="81"/>
      <c r="WCL130" s="81"/>
      <c r="WCM130" s="81"/>
      <c r="WCN130" s="81"/>
      <c r="WCO130" s="81"/>
      <c r="WCP130" s="81"/>
      <c r="WCQ130" s="81"/>
      <c r="WCR130" s="81"/>
      <c r="WCS130" s="81"/>
      <c r="WCT130" s="81"/>
      <c r="WCU130" s="81"/>
      <c r="WCV130" s="81"/>
      <c r="WCW130" s="81"/>
      <c r="WCX130" s="81"/>
      <c r="WCY130" s="81"/>
      <c r="WCZ130" s="81"/>
      <c r="WDA130" s="81"/>
      <c r="WDB130" s="81"/>
      <c r="WDC130" s="81"/>
      <c r="WDD130" s="81"/>
      <c r="WDE130" s="81"/>
      <c r="WDF130" s="81"/>
      <c r="WDG130" s="81"/>
      <c r="WDH130" s="81"/>
      <c r="WDI130" s="81"/>
      <c r="WDJ130" s="81"/>
      <c r="WDK130" s="81"/>
      <c r="WDL130" s="81"/>
      <c r="WDM130" s="81"/>
      <c r="WDN130" s="81"/>
      <c r="WDO130" s="81"/>
      <c r="WDP130" s="81"/>
      <c r="WDQ130" s="81"/>
      <c r="WDR130" s="81"/>
      <c r="WDS130" s="81"/>
      <c r="WDT130" s="81"/>
      <c r="WDU130" s="81"/>
      <c r="WDV130" s="81"/>
      <c r="WDW130" s="81"/>
      <c r="WDX130" s="81"/>
      <c r="WDY130" s="81"/>
      <c r="WDZ130" s="81"/>
      <c r="WEA130" s="81"/>
      <c r="WEB130" s="81"/>
      <c r="WEC130" s="81"/>
      <c r="WED130" s="81"/>
      <c r="WEE130" s="81"/>
      <c r="WEF130" s="81"/>
      <c r="WEG130" s="81"/>
      <c r="WEH130" s="81"/>
      <c r="WEI130" s="81"/>
      <c r="WEJ130" s="81"/>
      <c r="WEK130" s="81"/>
      <c r="WEL130" s="81"/>
      <c r="WEM130" s="81"/>
      <c r="WEN130" s="81"/>
      <c r="WEO130" s="81"/>
      <c r="WEP130" s="81"/>
      <c r="WEQ130" s="81"/>
      <c r="WER130" s="81"/>
      <c r="WES130" s="81"/>
      <c r="WET130" s="81"/>
      <c r="WEU130" s="81"/>
      <c r="WEV130" s="81"/>
      <c r="WEW130" s="81"/>
      <c r="WEX130" s="81"/>
      <c r="WEY130" s="81"/>
      <c r="WEZ130" s="81"/>
      <c r="WFA130" s="81"/>
      <c r="WFB130" s="81"/>
      <c r="WFC130" s="81"/>
      <c r="WFD130" s="81"/>
      <c r="WFE130" s="81"/>
      <c r="WFF130" s="81"/>
      <c r="WFG130" s="81"/>
      <c r="WFH130" s="81"/>
      <c r="WFI130" s="81"/>
      <c r="WFJ130" s="81"/>
      <c r="WFK130" s="81"/>
      <c r="WFL130" s="81"/>
      <c r="WFM130" s="81"/>
      <c r="WFN130" s="81"/>
      <c r="WFO130" s="81"/>
      <c r="WFP130" s="81"/>
      <c r="WFQ130" s="81"/>
      <c r="WFR130" s="81"/>
      <c r="WFS130" s="81"/>
      <c r="WFT130" s="81"/>
      <c r="WFU130" s="81"/>
      <c r="WFV130" s="81"/>
      <c r="WFW130" s="81"/>
      <c r="WFX130" s="81"/>
      <c r="WFY130" s="81"/>
      <c r="WFZ130" s="81"/>
      <c r="WGA130" s="81"/>
      <c r="WGB130" s="81"/>
      <c r="WGC130" s="81"/>
      <c r="WGD130" s="81"/>
      <c r="WGE130" s="81"/>
      <c r="WGF130" s="81"/>
      <c r="WGG130" s="81"/>
      <c r="WGH130" s="81"/>
      <c r="WGI130" s="81"/>
      <c r="WGJ130" s="81"/>
      <c r="WGK130" s="81"/>
      <c r="WGL130" s="81"/>
      <c r="WGM130" s="81"/>
      <c r="WGN130" s="81"/>
      <c r="WGO130" s="81"/>
      <c r="WGP130" s="81"/>
      <c r="WGQ130" s="81"/>
      <c r="WGR130" s="81"/>
      <c r="WGS130" s="81"/>
      <c r="WGT130" s="81"/>
      <c r="WGU130" s="81"/>
      <c r="WGV130" s="81"/>
      <c r="WGW130" s="81"/>
      <c r="WGX130" s="81"/>
      <c r="WGY130" s="81"/>
      <c r="WGZ130" s="81"/>
      <c r="WHA130" s="81"/>
      <c r="WHB130" s="81"/>
      <c r="WHC130" s="81"/>
      <c r="WHD130" s="81"/>
      <c r="WHE130" s="81"/>
      <c r="WHF130" s="81"/>
      <c r="WHG130" s="81"/>
      <c r="WHH130" s="81"/>
      <c r="WHI130" s="81"/>
      <c r="WHJ130" s="81"/>
      <c r="WHK130" s="81"/>
      <c r="WHL130" s="81"/>
      <c r="WHM130" s="81"/>
      <c r="WHN130" s="81"/>
      <c r="WHO130" s="81"/>
      <c r="WHP130" s="81"/>
      <c r="WHQ130" s="81"/>
      <c r="WHR130" s="81"/>
      <c r="WHS130" s="81"/>
      <c r="WHT130" s="81"/>
      <c r="WHU130" s="81"/>
      <c r="WHV130" s="81"/>
      <c r="WHW130" s="81"/>
      <c r="WHX130" s="81"/>
      <c r="WHY130" s="81"/>
      <c r="WHZ130" s="81"/>
      <c r="WIA130" s="81"/>
      <c r="WIB130" s="81"/>
      <c r="WIC130" s="81"/>
      <c r="WID130" s="81"/>
      <c r="WIE130" s="81"/>
      <c r="WIF130" s="81"/>
      <c r="WIG130" s="81"/>
      <c r="WIH130" s="81"/>
      <c r="WII130" s="81"/>
      <c r="WIJ130" s="81"/>
      <c r="WIK130" s="81"/>
      <c r="WIL130" s="81"/>
      <c r="WIM130" s="81"/>
      <c r="WIN130" s="81"/>
      <c r="WIO130" s="81"/>
      <c r="WIP130" s="81"/>
      <c r="WIQ130" s="81"/>
      <c r="WIR130" s="81"/>
      <c r="WIS130" s="81"/>
      <c r="WIT130" s="81"/>
      <c r="WIU130" s="81"/>
      <c r="WIV130" s="81"/>
      <c r="WIW130" s="81"/>
      <c r="WIX130" s="81"/>
      <c r="WIY130" s="81"/>
      <c r="WIZ130" s="81"/>
      <c r="WJA130" s="81"/>
      <c r="WJB130" s="81"/>
      <c r="WJC130" s="81"/>
      <c r="WJD130" s="81"/>
      <c r="WJE130" s="81"/>
      <c r="WJF130" s="81"/>
      <c r="WJG130" s="81"/>
      <c r="WJH130" s="81"/>
      <c r="WJI130" s="81"/>
      <c r="WJJ130" s="81"/>
      <c r="WJK130" s="81"/>
      <c r="WJL130" s="81"/>
      <c r="WJM130" s="81"/>
      <c r="WJN130" s="81"/>
      <c r="WJO130" s="81"/>
      <c r="WJP130" s="81"/>
      <c r="WJQ130" s="81"/>
      <c r="WJR130" s="81"/>
      <c r="WJS130" s="81"/>
      <c r="WJT130" s="81"/>
      <c r="WJU130" s="81"/>
      <c r="WJV130" s="81"/>
      <c r="WJW130" s="81"/>
      <c r="WJX130" s="81"/>
      <c r="WJY130" s="81"/>
      <c r="WJZ130" s="81"/>
      <c r="WKA130" s="81"/>
      <c r="WKB130" s="81"/>
      <c r="WKC130" s="81"/>
      <c r="WKD130" s="81"/>
      <c r="WKE130" s="81"/>
      <c r="WKF130" s="81"/>
      <c r="WKG130" s="81"/>
      <c r="WKH130" s="81"/>
      <c r="WKI130" s="81"/>
      <c r="WKJ130" s="81"/>
      <c r="WKK130" s="81"/>
      <c r="WKL130" s="81"/>
      <c r="WKM130" s="81"/>
      <c r="WKN130" s="81"/>
      <c r="WKO130" s="81"/>
      <c r="WKP130" s="81"/>
      <c r="WKQ130" s="81"/>
      <c r="WKR130" s="81"/>
      <c r="WKS130" s="81"/>
      <c r="WKT130" s="81"/>
      <c r="WKU130" s="81"/>
      <c r="WKV130" s="81"/>
      <c r="WKW130" s="81"/>
      <c r="WKX130" s="81"/>
      <c r="WKY130" s="81"/>
      <c r="WKZ130" s="81"/>
      <c r="WLA130" s="81"/>
      <c r="WLB130" s="81"/>
      <c r="WLC130" s="81"/>
      <c r="WLD130" s="81"/>
      <c r="WLE130" s="81"/>
      <c r="WLF130" s="81"/>
      <c r="WLG130" s="81"/>
      <c r="WLH130" s="81"/>
      <c r="WLI130" s="81"/>
      <c r="WLJ130" s="81"/>
      <c r="WLK130" s="81"/>
      <c r="WLL130" s="81"/>
      <c r="WLM130" s="81"/>
      <c r="WLN130" s="81"/>
      <c r="WLO130" s="81"/>
      <c r="WLP130" s="81"/>
      <c r="WLQ130" s="81"/>
      <c r="WLR130" s="81"/>
      <c r="WLS130" s="81"/>
      <c r="WLT130" s="81"/>
      <c r="WLU130" s="81"/>
      <c r="WLV130" s="81"/>
      <c r="WLW130" s="81"/>
      <c r="WLX130" s="81"/>
      <c r="WLY130" s="81"/>
      <c r="WLZ130" s="81"/>
      <c r="WMA130" s="81"/>
      <c r="WMB130" s="81"/>
      <c r="WMC130" s="81"/>
      <c r="WMD130" s="81"/>
      <c r="WME130" s="81"/>
      <c r="WMF130" s="81"/>
      <c r="WMG130" s="81"/>
      <c r="WMH130" s="81"/>
      <c r="WMI130" s="81"/>
      <c r="WMJ130" s="81"/>
      <c r="WMK130" s="81"/>
      <c r="WML130" s="81"/>
      <c r="WMM130" s="81"/>
      <c r="WMN130" s="81"/>
      <c r="WMO130" s="81"/>
      <c r="WMP130" s="81"/>
      <c r="WMQ130" s="81"/>
      <c r="WMR130" s="81"/>
      <c r="WMS130" s="81"/>
      <c r="WMT130" s="81"/>
      <c r="WMU130" s="81"/>
      <c r="WMV130" s="81"/>
      <c r="WMW130" s="81"/>
      <c r="WMX130" s="81"/>
      <c r="WMY130" s="81"/>
      <c r="WMZ130" s="81"/>
      <c r="WNA130" s="81"/>
      <c r="WNB130" s="81"/>
      <c r="WNC130" s="81"/>
      <c r="WND130" s="81"/>
      <c r="WNE130" s="81"/>
      <c r="WNF130" s="81"/>
      <c r="WNG130" s="81"/>
      <c r="WNH130" s="81"/>
      <c r="WNI130" s="81"/>
      <c r="WNJ130" s="81"/>
      <c r="WNK130" s="81"/>
      <c r="WNL130" s="81"/>
      <c r="WNM130" s="81"/>
      <c r="WNN130" s="81"/>
      <c r="WNO130" s="81"/>
      <c r="WNP130" s="81"/>
      <c r="WNQ130" s="81"/>
      <c r="WNR130" s="81"/>
      <c r="WNS130" s="81"/>
      <c r="WNT130" s="81"/>
      <c r="WNU130" s="81"/>
      <c r="WNV130" s="81"/>
      <c r="WNW130" s="81"/>
      <c r="WNX130" s="81"/>
      <c r="WNY130" s="81"/>
      <c r="WNZ130" s="81"/>
      <c r="WOA130" s="81"/>
      <c r="WOB130" s="81"/>
      <c r="WOC130" s="81"/>
      <c r="WOD130" s="81"/>
      <c r="WOE130" s="81"/>
      <c r="WOF130" s="81"/>
      <c r="WOG130" s="81"/>
      <c r="WOH130" s="81"/>
      <c r="WOI130" s="81"/>
      <c r="WOJ130" s="81"/>
      <c r="WOK130" s="81"/>
      <c r="WOL130" s="81"/>
      <c r="WOM130" s="81"/>
      <c r="WON130" s="81"/>
      <c r="WOO130" s="81"/>
      <c r="WOP130" s="81"/>
      <c r="WOQ130" s="81"/>
      <c r="WOR130" s="81"/>
      <c r="WOS130" s="81"/>
      <c r="WOT130" s="81"/>
      <c r="WOU130" s="81"/>
      <c r="WOV130" s="81"/>
      <c r="WOW130" s="81"/>
      <c r="WOX130" s="81"/>
      <c r="WOY130" s="81"/>
      <c r="WOZ130" s="81"/>
      <c r="WPA130" s="81"/>
      <c r="WPB130" s="81"/>
      <c r="WPC130" s="81"/>
      <c r="WPD130" s="81"/>
      <c r="WPE130" s="81"/>
      <c r="WPF130" s="81"/>
      <c r="WPG130" s="81"/>
      <c r="WPH130" s="81"/>
      <c r="WPI130" s="81"/>
      <c r="WPJ130" s="81"/>
      <c r="WPK130" s="81"/>
      <c r="WPL130" s="81"/>
      <c r="WPM130" s="81"/>
      <c r="WPN130" s="81"/>
      <c r="WPO130" s="81"/>
      <c r="WPP130" s="81"/>
      <c r="WPQ130" s="81"/>
      <c r="WPR130" s="81"/>
      <c r="WPS130" s="81"/>
      <c r="WPT130" s="81"/>
      <c r="WPU130" s="81"/>
      <c r="WPV130" s="81"/>
      <c r="WPW130" s="81"/>
      <c r="WPX130" s="81"/>
      <c r="WPY130" s="81"/>
      <c r="WPZ130" s="81"/>
      <c r="WQA130" s="81"/>
      <c r="WQB130" s="81"/>
      <c r="WQC130" s="81"/>
      <c r="WQD130" s="81"/>
      <c r="WQE130" s="81"/>
      <c r="WQF130" s="81"/>
      <c r="WQG130" s="81"/>
      <c r="WQH130" s="81"/>
      <c r="WQI130" s="81"/>
      <c r="WQJ130" s="81"/>
      <c r="WQK130" s="81"/>
      <c r="WQL130" s="81"/>
      <c r="WQM130" s="81"/>
      <c r="WQN130" s="81"/>
      <c r="WQO130" s="81"/>
      <c r="WQP130" s="81"/>
      <c r="WQQ130" s="81"/>
      <c r="WQR130" s="81"/>
      <c r="WQS130" s="81"/>
      <c r="WQT130" s="81"/>
      <c r="WQU130" s="81"/>
      <c r="WQV130" s="81"/>
      <c r="WQW130" s="81"/>
      <c r="WQX130" s="81"/>
      <c r="WQY130" s="81"/>
      <c r="WQZ130" s="81"/>
      <c r="WRA130" s="81"/>
      <c r="WRB130" s="81"/>
      <c r="WRC130" s="81"/>
      <c r="WRD130" s="81"/>
      <c r="WRE130" s="81"/>
      <c r="WRF130" s="81"/>
      <c r="WRG130" s="81"/>
      <c r="WRH130" s="81"/>
      <c r="WRI130" s="81"/>
      <c r="WRJ130" s="81"/>
      <c r="WRK130" s="81"/>
      <c r="WRL130" s="81"/>
      <c r="WRM130" s="81"/>
      <c r="WRN130" s="81"/>
      <c r="WRO130" s="81"/>
      <c r="WRP130" s="81"/>
      <c r="WRQ130" s="81"/>
      <c r="WRR130" s="81"/>
      <c r="WRS130" s="81"/>
      <c r="WRT130" s="81"/>
      <c r="WRU130" s="81"/>
      <c r="WRV130" s="81"/>
      <c r="WRW130" s="81"/>
      <c r="WRX130" s="81"/>
      <c r="WRY130" s="81"/>
      <c r="WRZ130" s="81"/>
      <c r="WSA130" s="81"/>
      <c r="WSB130" s="81"/>
      <c r="WSC130" s="81"/>
      <c r="WSD130" s="81"/>
      <c r="WSE130" s="81"/>
      <c r="WSF130" s="81"/>
      <c r="WSG130" s="81"/>
      <c r="WSH130" s="81"/>
      <c r="WSI130" s="81"/>
      <c r="WSJ130" s="81"/>
      <c r="WSK130" s="81"/>
      <c r="WSL130" s="81"/>
      <c r="WSM130" s="81"/>
      <c r="WSN130" s="81"/>
      <c r="WSO130" s="81"/>
      <c r="WSP130" s="81"/>
      <c r="WSQ130" s="81"/>
      <c r="WSR130" s="81"/>
      <c r="WSS130" s="81"/>
      <c r="WST130" s="81"/>
      <c r="WSU130" s="81"/>
      <c r="WSV130" s="81"/>
      <c r="WSW130" s="81"/>
      <c r="WSX130" s="81"/>
      <c r="WSY130" s="81"/>
      <c r="WSZ130" s="81"/>
      <c r="WTA130" s="81"/>
      <c r="WTB130" s="81"/>
      <c r="WTC130" s="81"/>
      <c r="WTD130" s="81"/>
      <c r="WTE130" s="81"/>
      <c r="WTF130" s="81"/>
      <c r="WTG130" s="81"/>
      <c r="WTH130" s="81"/>
      <c r="WTI130" s="81"/>
      <c r="WTJ130" s="81"/>
      <c r="WTK130" s="81"/>
      <c r="WTL130" s="81"/>
      <c r="WTM130" s="81"/>
      <c r="WTN130" s="81"/>
      <c r="WTO130" s="81"/>
      <c r="WTP130" s="81"/>
      <c r="WTQ130" s="81"/>
      <c r="WTR130" s="81"/>
      <c r="WTS130" s="81"/>
      <c r="WTT130" s="81"/>
      <c r="WTU130" s="81"/>
      <c r="WTV130" s="81"/>
      <c r="WTW130" s="81"/>
      <c r="WTX130" s="81"/>
      <c r="WTY130" s="81"/>
      <c r="WTZ130" s="81"/>
      <c r="WUA130" s="81"/>
      <c r="WUB130" s="81"/>
      <c r="WUC130" s="81"/>
      <c r="WUD130" s="81"/>
      <c r="WUE130" s="81"/>
      <c r="WUF130" s="81"/>
      <c r="WUG130" s="81"/>
      <c r="WUH130" s="81"/>
      <c r="WUI130" s="81"/>
      <c r="WUJ130" s="81"/>
      <c r="WUK130" s="81"/>
      <c r="WUL130" s="81"/>
      <c r="WUM130" s="81"/>
      <c r="WUN130" s="81"/>
      <c r="WUO130" s="81"/>
      <c r="WUP130" s="81"/>
      <c r="WUQ130" s="81"/>
      <c r="WUR130" s="81"/>
      <c r="WUS130" s="81"/>
      <c r="WUT130" s="81"/>
      <c r="WUU130" s="81"/>
      <c r="WUV130" s="81"/>
      <c r="WUW130" s="81"/>
      <c r="WUX130" s="81"/>
      <c r="WUY130" s="81"/>
      <c r="WUZ130" s="81"/>
      <c r="WVA130" s="81"/>
      <c r="WVB130" s="81"/>
      <c r="WVC130" s="81"/>
      <c r="WVD130" s="81"/>
      <c r="WVE130" s="81"/>
      <c r="WVF130" s="81"/>
      <c r="WVG130" s="81"/>
      <c r="WVH130" s="81"/>
      <c r="WVI130" s="81"/>
      <c r="WVJ130" s="81"/>
      <c r="WVK130" s="81"/>
      <c r="WVL130" s="81"/>
      <c r="WVM130" s="81"/>
      <c r="WVN130" s="81"/>
      <c r="WVO130" s="81"/>
      <c r="WVP130" s="81"/>
      <c r="WVQ130" s="81"/>
      <c r="WVR130" s="81"/>
      <c r="WVS130" s="81"/>
      <c r="WVT130" s="81"/>
      <c r="WVU130" s="81"/>
      <c r="WVV130" s="81"/>
      <c r="WVW130" s="81"/>
      <c r="WVX130" s="81"/>
      <c r="WVY130" s="81"/>
      <c r="WVZ130" s="81"/>
      <c r="WWA130" s="81"/>
      <c r="WWB130" s="81"/>
      <c r="WWC130" s="81"/>
      <c r="WWD130" s="81"/>
      <c r="WWE130" s="81"/>
      <c r="WWF130" s="81"/>
      <c r="WWG130" s="81"/>
      <c r="WWH130" s="81"/>
      <c r="WWI130" s="81"/>
      <c r="WWJ130" s="81"/>
      <c r="WWK130" s="81"/>
      <c r="WWL130" s="81"/>
      <c r="WWM130" s="81"/>
      <c r="WWN130" s="81"/>
      <c r="WWO130" s="81"/>
      <c r="WWP130" s="81"/>
      <c r="WWQ130" s="81"/>
      <c r="WWR130" s="81"/>
      <c r="WWS130" s="81"/>
      <c r="WWT130" s="81"/>
      <c r="WWU130" s="81"/>
      <c r="WWV130" s="81"/>
      <c r="WWW130" s="81"/>
      <c r="WWX130" s="81"/>
      <c r="WWY130" s="81"/>
      <c r="WWZ130" s="81"/>
      <c r="WXA130" s="81"/>
      <c r="WXB130" s="81"/>
      <c r="WXC130" s="81"/>
      <c r="WXD130" s="81"/>
      <c r="WXE130" s="81"/>
      <c r="WXF130" s="81"/>
      <c r="WXG130" s="81"/>
      <c r="WXH130" s="81"/>
      <c r="WXI130" s="81"/>
      <c r="WXJ130" s="81"/>
      <c r="WXK130" s="81"/>
      <c r="WXL130" s="81"/>
      <c r="WXM130" s="81"/>
      <c r="WXN130" s="81"/>
      <c r="WXO130" s="81"/>
      <c r="WXP130" s="81"/>
      <c r="WXQ130" s="81"/>
      <c r="WXR130" s="81"/>
      <c r="WXS130" s="81"/>
      <c r="WXT130" s="81"/>
      <c r="WXU130" s="81"/>
      <c r="WXV130" s="81"/>
      <c r="WXW130" s="81"/>
      <c r="WXX130" s="81"/>
      <c r="WXY130" s="81"/>
      <c r="WXZ130" s="81"/>
      <c r="WYA130" s="81"/>
      <c r="WYB130" s="81"/>
      <c r="WYC130" s="81"/>
      <c r="WYD130" s="81"/>
      <c r="WYE130" s="81"/>
      <c r="WYF130" s="81"/>
      <c r="WYG130" s="81"/>
      <c r="WYH130" s="81"/>
      <c r="WYI130" s="81"/>
      <c r="WYJ130" s="81"/>
      <c r="WYK130" s="81"/>
      <c r="WYL130" s="81"/>
      <c r="WYM130" s="81"/>
      <c r="WYN130" s="81"/>
      <c r="WYO130" s="81"/>
      <c r="WYP130" s="81"/>
      <c r="WYQ130" s="81"/>
      <c r="WYR130" s="81"/>
      <c r="WYS130" s="81"/>
      <c r="WYT130" s="81"/>
      <c r="WYU130" s="81"/>
      <c r="WYV130" s="81"/>
      <c r="WYW130" s="81"/>
      <c r="WYX130" s="81"/>
      <c r="WYY130" s="81"/>
      <c r="WYZ130" s="81"/>
      <c r="WZA130" s="81"/>
      <c r="WZB130" s="81"/>
      <c r="WZC130" s="81"/>
      <c r="WZD130" s="81"/>
      <c r="WZE130" s="81"/>
      <c r="WZF130" s="81"/>
      <c r="WZG130" s="81"/>
      <c r="WZH130" s="81"/>
      <c r="WZI130" s="81"/>
      <c r="WZJ130" s="81"/>
      <c r="WZK130" s="81"/>
      <c r="WZL130" s="81"/>
      <c r="WZM130" s="81"/>
      <c r="WZN130" s="81"/>
      <c r="WZO130" s="81"/>
      <c r="WZP130" s="81"/>
      <c r="WZQ130" s="81"/>
      <c r="WZR130" s="81"/>
      <c r="WZS130" s="81"/>
      <c r="WZT130" s="81"/>
      <c r="WZU130" s="81"/>
      <c r="WZV130" s="81"/>
      <c r="WZW130" s="81"/>
      <c r="WZX130" s="81"/>
      <c r="WZY130" s="81"/>
      <c r="WZZ130" s="81"/>
      <c r="XAA130" s="81"/>
      <c r="XAB130" s="81"/>
      <c r="XAC130" s="81"/>
      <c r="XAD130" s="81"/>
      <c r="XAE130" s="81"/>
      <c r="XAF130" s="81"/>
      <c r="XAG130" s="81"/>
      <c r="XAH130" s="81"/>
      <c r="XAI130" s="81"/>
      <c r="XAJ130" s="81"/>
      <c r="XAK130" s="81"/>
      <c r="XAL130" s="81"/>
      <c r="XAM130" s="81"/>
      <c r="XAN130" s="81"/>
      <c r="XAO130" s="81"/>
      <c r="XAP130" s="81"/>
      <c r="XAQ130" s="81"/>
      <c r="XAR130" s="81"/>
      <c r="XAS130" s="81"/>
      <c r="XAT130" s="81"/>
      <c r="XAU130" s="81"/>
      <c r="XAV130" s="81"/>
      <c r="XAW130" s="81"/>
      <c r="XAX130" s="81"/>
      <c r="XAY130" s="81"/>
      <c r="XAZ130" s="81"/>
      <c r="XBA130" s="81"/>
      <c r="XBB130" s="81"/>
      <c r="XBC130" s="81"/>
      <c r="XBD130" s="81"/>
      <c r="XBE130" s="81"/>
      <c r="XBF130" s="81"/>
      <c r="XBG130" s="81"/>
      <c r="XBH130" s="81"/>
      <c r="XBI130" s="81"/>
      <c r="XBJ130" s="81"/>
      <c r="XBK130" s="81"/>
      <c r="XBL130" s="81"/>
      <c r="XBM130" s="81"/>
      <c r="XBN130" s="81"/>
      <c r="XBO130" s="81"/>
      <c r="XBP130" s="81"/>
      <c r="XBQ130" s="81"/>
      <c r="XBR130" s="81"/>
      <c r="XBS130" s="81"/>
      <c r="XBT130" s="81"/>
      <c r="XBU130" s="81"/>
      <c r="XBV130" s="81"/>
      <c r="XBW130" s="81"/>
      <c r="XBX130" s="81"/>
      <c r="XBY130" s="81"/>
      <c r="XBZ130" s="81"/>
      <c r="XCA130" s="81"/>
      <c r="XCB130" s="81"/>
      <c r="XCC130" s="81"/>
      <c r="XCD130" s="81"/>
      <c r="XCE130" s="81"/>
      <c r="XCF130" s="81"/>
      <c r="XCG130" s="81"/>
      <c r="XCH130" s="81"/>
      <c r="XCI130" s="81"/>
      <c r="XCJ130" s="81"/>
      <c r="XCK130" s="81"/>
      <c r="XCL130" s="81"/>
      <c r="XCM130" s="81"/>
      <c r="XCN130" s="81"/>
      <c r="XCO130" s="81"/>
      <c r="XCP130" s="81"/>
      <c r="XCQ130" s="81"/>
      <c r="XCR130" s="81"/>
      <c r="XCS130" s="81"/>
      <c r="XCT130" s="81"/>
      <c r="XCU130" s="81"/>
      <c r="XCV130" s="81"/>
      <c r="XCW130" s="81"/>
      <c r="XCX130" s="81"/>
      <c r="XCY130" s="81"/>
      <c r="XCZ130" s="81"/>
      <c r="XDA130" s="81"/>
      <c r="XDB130" s="81"/>
      <c r="XDC130" s="81"/>
      <c r="XDD130" s="81"/>
      <c r="XDE130" s="81"/>
      <c r="XDF130" s="81"/>
      <c r="XDG130" s="81"/>
      <c r="XDH130" s="81"/>
      <c r="XDI130" s="81"/>
      <c r="XDJ130" s="81"/>
      <c r="XDK130" s="81"/>
      <c r="XDL130" s="81"/>
      <c r="XDM130" s="81"/>
      <c r="XDN130" s="81"/>
      <c r="XDO130" s="81"/>
      <c r="XDP130" s="81"/>
      <c r="XDQ130" s="81"/>
      <c r="XDR130" s="81"/>
      <c r="XDS130" s="81"/>
      <c r="XDT130" s="81"/>
      <c r="XDU130" s="81"/>
      <c r="XDV130" s="81"/>
      <c r="XDW130" s="81"/>
      <c r="XDX130" s="81"/>
      <c r="XDY130" s="81"/>
      <c r="XDZ130" s="81"/>
      <c r="XEA130" s="81"/>
      <c r="XEB130" s="81"/>
      <c r="XEC130" s="81"/>
      <c r="XED130" s="81"/>
      <c r="XEE130" s="81"/>
      <c r="XEF130" s="81"/>
      <c r="XEG130" s="81"/>
      <c r="XEH130" s="81"/>
      <c r="XEI130" s="81"/>
      <c r="XEJ130" s="81"/>
      <c r="XEK130" s="81"/>
      <c r="XEL130" s="81"/>
      <c r="XEM130" s="81"/>
      <c r="XEN130" s="81"/>
      <c r="XEO130" s="81"/>
      <c r="XEP130" s="81"/>
      <c r="XEQ130" s="81"/>
      <c r="XER130" s="81"/>
      <c r="XES130" s="81"/>
      <c r="XET130" s="81"/>
      <c r="XEU130" s="81"/>
      <c r="XEV130" s="81"/>
      <c r="XEW130" s="81"/>
      <c r="XEX130" s="81"/>
      <c r="XEY130" s="81"/>
      <c r="XEZ130" s="81"/>
      <c r="XFA130" s="81"/>
      <c r="XFB130" s="81"/>
      <c r="XFC130" s="81"/>
      <c r="XFD130" s="81"/>
    </row>
    <row r="131" spans="359:2033 2349:2818 15626:16384" x14ac:dyDescent="0.25">
      <c r="MU131" s="81"/>
      <c r="MV131" s="81"/>
      <c r="MW131" s="81"/>
      <c r="MX131" s="81"/>
      <c r="MY131" s="81"/>
      <c r="MZ131" s="81"/>
      <c r="NA131" s="81"/>
      <c r="NB131" s="81"/>
      <c r="NC131" s="81"/>
      <c r="ND131" s="81"/>
      <c r="NE131" s="81"/>
      <c r="NF131" s="81"/>
      <c r="NG131" s="81"/>
      <c r="NH131" s="81"/>
      <c r="NI131" s="81"/>
      <c r="NJ131" s="81"/>
      <c r="NK131" s="81"/>
      <c r="NL131" s="81"/>
      <c r="NM131" s="81"/>
      <c r="NN131" s="81"/>
      <c r="NO131" s="81"/>
      <c r="NP131" s="81"/>
      <c r="NQ131" s="81"/>
      <c r="NR131" s="81"/>
      <c r="NS131" s="81"/>
      <c r="NT131" s="81"/>
      <c r="NU131" s="81"/>
      <c r="NV131" s="81"/>
      <c r="NW131" s="81"/>
      <c r="NX131" s="81"/>
      <c r="NY131" s="81"/>
      <c r="NZ131" s="81"/>
      <c r="OA131" s="81"/>
      <c r="OB131" s="81"/>
      <c r="OC131" s="81"/>
      <c r="OD131" s="81"/>
      <c r="OE131" s="81"/>
      <c r="OF131" s="81"/>
      <c r="OG131" s="81"/>
      <c r="OH131" s="81"/>
      <c r="OI131" s="81"/>
      <c r="OJ131" s="81"/>
      <c r="OK131" s="81"/>
      <c r="OL131" s="81"/>
      <c r="OM131" s="81"/>
      <c r="ON131" s="81"/>
      <c r="OO131" s="81"/>
      <c r="OP131" s="81"/>
      <c r="OQ131" s="81"/>
      <c r="OR131" s="81"/>
      <c r="OS131" s="81"/>
      <c r="OT131" s="81"/>
      <c r="OU131" s="81"/>
      <c r="OV131" s="81"/>
      <c r="OW131" s="81"/>
      <c r="OX131" s="81"/>
      <c r="OY131" s="81"/>
      <c r="OZ131" s="81"/>
      <c r="PA131" s="81"/>
      <c r="PB131" s="81"/>
      <c r="PC131" s="81"/>
      <c r="PD131" s="81"/>
      <c r="PE131" s="81"/>
      <c r="PF131" s="81"/>
      <c r="PG131" s="81"/>
      <c r="PH131" s="81"/>
      <c r="PI131" s="81"/>
      <c r="PJ131" s="81"/>
      <c r="PK131" s="81"/>
      <c r="PL131" s="81"/>
      <c r="PM131" s="81"/>
      <c r="PN131" s="81"/>
      <c r="PO131" s="81"/>
      <c r="PP131" s="81"/>
      <c r="PQ131" s="81"/>
      <c r="PR131" s="81"/>
      <c r="PS131" s="81"/>
      <c r="PT131" s="81"/>
      <c r="PU131" s="81"/>
      <c r="PV131" s="81"/>
      <c r="PW131" s="81"/>
      <c r="PX131" s="81"/>
      <c r="PY131" s="81"/>
      <c r="PZ131" s="81"/>
      <c r="QA131" s="81"/>
      <c r="QB131" s="81"/>
      <c r="QC131" s="81"/>
      <c r="QD131" s="81"/>
      <c r="QE131" s="81"/>
      <c r="QF131" s="81"/>
      <c r="QG131" s="81"/>
      <c r="QH131" s="81"/>
      <c r="QI131" s="81"/>
      <c r="QJ131" s="81"/>
      <c r="QK131" s="81"/>
      <c r="QL131" s="81"/>
      <c r="QM131" s="81"/>
      <c r="QN131" s="81"/>
      <c r="QO131" s="81"/>
      <c r="QP131" s="81"/>
      <c r="QQ131" s="81"/>
      <c r="QR131" s="81"/>
      <c r="QS131" s="81"/>
      <c r="QT131" s="81"/>
      <c r="QU131" s="81"/>
      <c r="QV131" s="81"/>
      <c r="QW131" s="81"/>
      <c r="QX131" s="81"/>
      <c r="QY131" s="81"/>
      <c r="QZ131" s="81"/>
      <c r="RA131" s="81"/>
      <c r="RB131" s="81"/>
      <c r="RC131" s="81"/>
      <c r="RD131" s="81"/>
      <c r="RE131" s="81"/>
      <c r="RF131" s="81"/>
      <c r="RG131" s="81"/>
      <c r="RH131" s="81"/>
      <c r="RI131" s="81"/>
      <c r="RJ131" s="81"/>
      <c r="RK131" s="81"/>
      <c r="RL131" s="81"/>
      <c r="RM131" s="81"/>
      <c r="RN131" s="81"/>
      <c r="RO131" s="81"/>
      <c r="RP131" s="81"/>
      <c r="RQ131" s="81"/>
      <c r="RR131" s="81"/>
      <c r="RS131" s="81"/>
      <c r="RT131" s="81"/>
      <c r="RU131" s="81"/>
      <c r="RV131" s="81"/>
      <c r="RW131" s="81"/>
      <c r="RX131" s="81"/>
      <c r="RY131" s="81"/>
      <c r="RZ131" s="81"/>
      <c r="SA131" s="81"/>
      <c r="SB131" s="81"/>
      <c r="SC131" s="81"/>
      <c r="SD131" s="81"/>
      <c r="SE131" s="81"/>
      <c r="SF131" s="81"/>
      <c r="SG131" s="81"/>
      <c r="SH131" s="81"/>
      <c r="SI131" s="81"/>
      <c r="SJ131" s="81"/>
      <c r="SK131" s="81"/>
      <c r="SL131" s="81"/>
      <c r="SM131" s="81"/>
      <c r="SN131" s="81"/>
      <c r="SO131" s="81"/>
      <c r="SP131" s="81"/>
      <c r="SQ131" s="81"/>
      <c r="SR131" s="81"/>
      <c r="SS131" s="81"/>
      <c r="ST131" s="81"/>
      <c r="SU131" s="81"/>
      <c r="SV131" s="81"/>
      <c r="SW131" s="81"/>
      <c r="SX131" s="81"/>
      <c r="SY131" s="81"/>
      <c r="SZ131" s="81"/>
      <c r="TA131" s="81"/>
      <c r="TB131" s="81"/>
      <c r="TC131" s="81"/>
      <c r="TD131" s="81"/>
      <c r="TE131" s="81"/>
      <c r="TF131" s="81"/>
      <c r="TG131" s="81"/>
      <c r="TH131" s="81"/>
      <c r="TI131" s="81"/>
      <c r="TJ131" s="81"/>
      <c r="TK131" s="81"/>
      <c r="TL131" s="81"/>
      <c r="TM131" s="81"/>
      <c r="TN131" s="81"/>
      <c r="TO131" s="81"/>
      <c r="TP131" s="81"/>
      <c r="TQ131" s="81"/>
      <c r="TR131" s="81"/>
      <c r="TS131" s="81"/>
      <c r="TT131" s="81"/>
      <c r="TU131" s="81"/>
      <c r="TV131" s="81"/>
      <c r="TW131" s="81"/>
      <c r="TX131" s="81"/>
      <c r="TY131" s="81"/>
      <c r="TZ131" s="81"/>
      <c r="UA131" s="81"/>
      <c r="UB131" s="81"/>
      <c r="UC131" s="81"/>
      <c r="UD131" s="81"/>
      <c r="UE131" s="81"/>
      <c r="UF131" s="81"/>
      <c r="UG131" s="81"/>
      <c r="UH131" s="81"/>
      <c r="UI131" s="81"/>
      <c r="UJ131" s="81"/>
      <c r="UK131" s="81"/>
      <c r="UL131" s="81"/>
      <c r="UM131" s="81"/>
      <c r="UN131" s="81"/>
      <c r="UO131" s="81"/>
      <c r="UP131" s="81"/>
      <c r="UQ131" s="81"/>
      <c r="UR131" s="81"/>
      <c r="US131" s="81"/>
      <c r="UT131" s="81"/>
      <c r="UU131" s="81"/>
      <c r="UV131" s="81"/>
      <c r="UW131" s="81"/>
      <c r="UX131" s="81"/>
      <c r="UY131" s="81"/>
      <c r="UZ131" s="81"/>
      <c r="VA131" s="81"/>
      <c r="VB131" s="81"/>
      <c r="VC131" s="81"/>
      <c r="VD131" s="81"/>
      <c r="VE131" s="81"/>
      <c r="VF131" s="81"/>
      <c r="VG131" s="81"/>
      <c r="VH131" s="81"/>
      <c r="VI131" s="81"/>
      <c r="VJ131" s="81"/>
      <c r="VK131" s="81"/>
      <c r="VL131" s="81"/>
      <c r="VM131" s="81"/>
      <c r="VN131" s="81"/>
      <c r="VO131" s="81"/>
      <c r="VP131" s="81"/>
      <c r="VQ131" s="81"/>
      <c r="VR131" s="81"/>
      <c r="VS131" s="81"/>
      <c r="VT131" s="81"/>
      <c r="VU131" s="81"/>
      <c r="VV131" s="81"/>
      <c r="VW131" s="81"/>
      <c r="VX131" s="81"/>
      <c r="VY131" s="81"/>
      <c r="VZ131" s="81"/>
      <c r="WA131" s="81"/>
      <c r="WB131" s="81"/>
      <c r="WC131" s="81"/>
      <c r="WD131" s="81"/>
      <c r="WE131" s="81"/>
      <c r="WF131" s="81"/>
      <c r="WG131" s="81"/>
      <c r="WH131" s="81"/>
      <c r="WI131" s="81"/>
      <c r="WJ131" s="81"/>
      <c r="WK131" s="81"/>
      <c r="WL131" s="81"/>
      <c r="WM131" s="81"/>
      <c r="WN131" s="81"/>
      <c r="WO131" s="81"/>
      <c r="WP131" s="81"/>
      <c r="WQ131" s="81"/>
      <c r="WR131" s="81"/>
      <c r="WS131" s="81"/>
      <c r="WT131" s="81"/>
      <c r="WU131" s="81"/>
      <c r="WV131" s="81"/>
      <c r="WW131" s="81"/>
      <c r="WX131" s="81"/>
      <c r="WY131" s="81"/>
      <c r="WZ131" s="81"/>
      <c r="XA131" s="81"/>
      <c r="XB131" s="81"/>
      <c r="XC131" s="81"/>
      <c r="XD131" s="81"/>
      <c r="XE131" s="81"/>
      <c r="XF131" s="81"/>
      <c r="XG131" s="81"/>
      <c r="XH131" s="81"/>
      <c r="XI131" s="81"/>
      <c r="XJ131" s="81"/>
      <c r="XK131" s="81"/>
      <c r="XL131" s="81"/>
      <c r="XM131" s="81"/>
      <c r="XN131" s="81"/>
      <c r="XO131" s="81"/>
      <c r="XP131" s="81"/>
      <c r="XQ131" s="81"/>
      <c r="XR131" s="81"/>
      <c r="XS131" s="81"/>
      <c r="XT131" s="81"/>
      <c r="XU131" s="81"/>
      <c r="XV131" s="81"/>
      <c r="XW131" s="81"/>
      <c r="XX131" s="81"/>
      <c r="XY131" s="81"/>
      <c r="XZ131" s="81"/>
      <c r="YA131" s="81"/>
      <c r="YB131" s="81"/>
      <c r="YC131" s="81"/>
      <c r="YD131" s="81"/>
      <c r="YE131" s="81"/>
      <c r="YF131" s="81"/>
      <c r="YG131" s="81"/>
      <c r="YH131" s="81"/>
      <c r="YI131" s="81"/>
      <c r="YJ131" s="81"/>
      <c r="YK131" s="81"/>
      <c r="YL131" s="81"/>
      <c r="YM131" s="81"/>
      <c r="YN131" s="81"/>
      <c r="YO131" s="81"/>
      <c r="YP131" s="81"/>
      <c r="YQ131" s="81"/>
      <c r="YR131" s="81"/>
      <c r="YS131" s="81"/>
      <c r="YT131" s="81"/>
      <c r="YU131" s="81"/>
      <c r="YV131" s="81"/>
      <c r="YW131" s="81"/>
      <c r="YX131" s="81"/>
      <c r="YY131" s="81"/>
      <c r="YZ131" s="81"/>
      <c r="ZA131" s="81"/>
      <c r="ZB131" s="81"/>
      <c r="ZC131" s="81"/>
      <c r="ZD131" s="81"/>
      <c r="ZE131" s="81"/>
      <c r="ZF131" s="81"/>
      <c r="ZG131" s="81"/>
      <c r="ZH131" s="81"/>
      <c r="ZI131" s="81"/>
      <c r="ZJ131" s="81"/>
      <c r="ZK131" s="81"/>
      <c r="ZL131" s="81"/>
      <c r="ZM131" s="81"/>
      <c r="ZN131" s="81"/>
      <c r="ZO131" s="81"/>
      <c r="ZP131" s="81"/>
      <c r="ZQ131" s="81"/>
      <c r="ZR131" s="81"/>
      <c r="ZS131" s="81"/>
      <c r="ZT131" s="81"/>
      <c r="ZU131" s="81"/>
      <c r="ZV131" s="81"/>
      <c r="ZW131" s="81"/>
      <c r="ZX131" s="81"/>
      <c r="ZY131" s="81"/>
      <c r="ZZ131" s="81"/>
      <c r="AAA131" s="81"/>
      <c r="AAB131" s="81"/>
      <c r="AAC131" s="81"/>
      <c r="AAD131" s="81"/>
      <c r="AAE131" s="81"/>
      <c r="AAF131" s="81"/>
      <c r="AAG131" s="81"/>
      <c r="AAH131" s="81"/>
      <c r="AAI131" s="81"/>
      <c r="AAJ131" s="81"/>
      <c r="AAK131" s="81"/>
      <c r="AAL131" s="81"/>
      <c r="AAM131" s="81"/>
      <c r="AAN131" s="81"/>
      <c r="AAO131" s="81"/>
      <c r="AAP131" s="81"/>
      <c r="AAQ131" s="81"/>
      <c r="AAR131" s="81"/>
      <c r="AAS131" s="81"/>
      <c r="AAT131" s="81"/>
      <c r="AAU131" s="81"/>
      <c r="AAV131" s="81"/>
      <c r="AAW131" s="81"/>
      <c r="AAX131" s="81"/>
      <c r="AAY131" s="81"/>
      <c r="AAZ131" s="81"/>
      <c r="ABA131" s="81"/>
      <c r="ABB131" s="81"/>
      <c r="ABC131" s="81"/>
      <c r="ABD131" s="81"/>
      <c r="ABE131" s="81"/>
      <c r="ABF131" s="81"/>
      <c r="ABG131" s="81"/>
      <c r="ABH131" s="81"/>
      <c r="ABI131" s="81"/>
      <c r="ABJ131" s="81"/>
      <c r="ABK131" s="81"/>
      <c r="ABL131" s="81"/>
      <c r="ABM131" s="81"/>
      <c r="ABN131" s="81"/>
      <c r="ABO131" s="81"/>
      <c r="ABP131" s="81"/>
      <c r="ABQ131" s="81"/>
      <c r="ABR131" s="81"/>
      <c r="ABS131" s="81"/>
      <c r="ABT131" s="81"/>
      <c r="ABU131" s="81"/>
      <c r="ABV131" s="81"/>
      <c r="ABW131" s="81"/>
      <c r="ABX131" s="81"/>
      <c r="ABY131" s="81"/>
      <c r="ABZ131" s="81"/>
      <c r="ACA131" s="81"/>
      <c r="ACB131" s="81"/>
      <c r="ACC131" s="81"/>
      <c r="ACD131" s="81"/>
      <c r="ACE131" s="81"/>
      <c r="ACF131" s="81"/>
      <c r="ACG131" s="81"/>
      <c r="ACH131" s="81"/>
      <c r="ACI131" s="81"/>
      <c r="ACJ131" s="81"/>
      <c r="ACK131" s="81"/>
      <c r="ACL131" s="81"/>
      <c r="ACM131" s="81"/>
      <c r="ACN131" s="81"/>
      <c r="ACO131" s="81"/>
      <c r="ACP131" s="81"/>
      <c r="ACQ131" s="81"/>
      <c r="ACR131" s="81"/>
      <c r="ACS131" s="81"/>
      <c r="ACT131" s="81"/>
      <c r="ACU131" s="81"/>
      <c r="ACV131" s="81"/>
      <c r="ACW131" s="81"/>
      <c r="ACX131" s="81"/>
      <c r="ACY131" s="81"/>
      <c r="ACZ131" s="81"/>
      <c r="ADA131" s="81"/>
      <c r="ADB131" s="81"/>
      <c r="ADC131" s="81"/>
      <c r="ADD131" s="81"/>
      <c r="ADE131" s="81"/>
      <c r="ADF131" s="81"/>
      <c r="ADG131" s="81"/>
      <c r="ADH131" s="81"/>
      <c r="ADI131" s="81"/>
      <c r="ADJ131" s="81"/>
      <c r="ADK131" s="81"/>
      <c r="ADL131" s="81"/>
      <c r="ADM131" s="81"/>
      <c r="ADN131" s="81"/>
      <c r="ADO131" s="81"/>
      <c r="ADP131" s="81"/>
      <c r="ADQ131" s="81"/>
      <c r="ADR131" s="81"/>
      <c r="ADS131" s="81"/>
      <c r="ADT131" s="81"/>
      <c r="ADU131" s="81"/>
      <c r="ADV131" s="81"/>
      <c r="ADW131" s="81"/>
      <c r="ADX131" s="81"/>
      <c r="ADY131" s="81"/>
      <c r="ADZ131" s="81"/>
      <c r="AEA131" s="81"/>
      <c r="AEB131" s="81"/>
      <c r="AEC131" s="81"/>
      <c r="AED131" s="81"/>
      <c r="AEE131" s="81"/>
      <c r="AEF131" s="81"/>
      <c r="AEG131" s="81"/>
      <c r="AEH131" s="81"/>
      <c r="AEI131" s="81"/>
      <c r="AEJ131" s="81"/>
      <c r="AEK131" s="81"/>
      <c r="AEL131" s="81"/>
      <c r="AEM131" s="81"/>
      <c r="AEN131" s="81"/>
      <c r="AEO131" s="81"/>
      <c r="AEP131" s="81"/>
      <c r="AEQ131" s="81"/>
      <c r="AER131" s="81"/>
      <c r="AES131" s="81"/>
      <c r="AET131" s="81"/>
      <c r="AEU131" s="81"/>
      <c r="AEV131" s="81"/>
      <c r="AEW131" s="81"/>
      <c r="AEX131" s="81"/>
      <c r="AEY131" s="81"/>
      <c r="AEZ131" s="81"/>
      <c r="AFA131" s="81"/>
      <c r="AFB131" s="81"/>
      <c r="AFC131" s="81"/>
      <c r="AFD131" s="81"/>
      <c r="AFE131" s="81"/>
      <c r="AFF131" s="81"/>
      <c r="AFG131" s="81"/>
      <c r="AFH131" s="81"/>
      <c r="AFI131" s="81"/>
      <c r="AFJ131" s="81"/>
      <c r="AFK131" s="81"/>
      <c r="AFL131" s="81"/>
      <c r="AFM131" s="81"/>
      <c r="AFN131" s="81"/>
      <c r="AFO131" s="81"/>
      <c r="AFP131" s="81"/>
      <c r="AFQ131" s="81"/>
      <c r="AFR131" s="81"/>
      <c r="AFS131" s="81"/>
      <c r="AFT131" s="81"/>
      <c r="AFU131" s="81"/>
      <c r="AFV131" s="81"/>
      <c r="AFW131" s="81"/>
      <c r="AFX131" s="81"/>
      <c r="AFY131" s="81"/>
      <c r="AFZ131" s="81"/>
      <c r="AGA131" s="81"/>
      <c r="AGB131" s="81"/>
      <c r="AGC131" s="81"/>
      <c r="AGD131" s="81"/>
      <c r="AGE131" s="81"/>
      <c r="AGF131" s="81"/>
      <c r="AGG131" s="81"/>
      <c r="AGH131" s="81"/>
      <c r="AGI131" s="81"/>
      <c r="AGJ131" s="81"/>
      <c r="AGK131" s="81"/>
      <c r="AGL131" s="81"/>
      <c r="AGM131" s="81"/>
      <c r="AGN131" s="81"/>
      <c r="AGO131" s="81"/>
      <c r="AGP131" s="81"/>
      <c r="AGQ131" s="81"/>
      <c r="AGR131" s="81"/>
      <c r="AGS131" s="81"/>
      <c r="AGT131" s="81"/>
      <c r="AGU131" s="81"/>
      <c r="AGV131" s="81"/>
      <c r="AGW131" s="81"/>
      <c r="AGX131" s="81"/>
      <c r="AGY131" s="81"/>
      <c r="AGZ131" s="81"/>
      <c r="AHA131" s="81"/>
      <c r="AHB131" s="81"/>
      <c r="AHC131" s="81"/>
      <c r="AHD131" s="81"/>
      <c r="AHE131" s="81"/>
      <c r="AHF131" s="81"/>
      <c r="AHG131" s="81"/>
      <c r="AHH131" s="81"/>
      <c r="AHI131" s="81"/>
      <c r="AHJ131" s="81"/>
      <c r="AHK131" s="81"/>
      <c r="AHL131" s="81"/>
      <c r="AHM131" s="81"/>
      <c r="AHN131" s="81"/>
      <c r="AHO131" s="81"/>
      <c r="AHP131" s="81"/>
      <c r="AHQ131" s="81"/>
      <c r="AHR131" s="81"/>
      <c r="AHS131" s="81"/>
      <c r="AHT131" s="81"/>
      <c r="AHU131" s="81"/>
      <c r="AHV131" s="81"/>
      <c r="AHW131" s="81"/>
      <c r="AHX131" s="81"/>
      <c r="AHY131" s="81"/>
      <c r="AHZ131" s="81"/>
      <c r="AIA131" s="81"/>
      <c r="AIB131" s="81"/>
      <c r="AIC131" s="81"/>
      <c r="AID131" s="81"/>
      <c r="AIE131" s="81"/>
      <c r="AIF131" s="81"/>
      <c r="AIG131" s="81"/>
      <c r="AIH131" s="81"/>
      <c r="AII131" s="81"/>
      <c r="AIJ131" s="81"/>
      <c r="AIK131" s="81"/>
      <c r="AIL131" s="81"/>
      <c r="AIM131" s="81"/>
      <c r="AIN131" s="81"/>
      <c r="AIO131" s="81"/>
      <c r="AIP131" s="81"/>
      <c r="AIQ131" s="81"/>
      <c r="AIR131" s="81"/>
      <c r="AIS131" s="81"/>
      <c r="AIT131" s="81"/>
      <c r="AIU131" s="81"/>
      <c r="AIV131" s="81"/>
      <c r="AIW131" s="81"/>
      <c r="AIX131" s="81"/>
      <c r="AIY131" s="81"/>
      <c r="AIZ131" s="81"/>
      <c r="AJA131" s="81"/>
      <c r="AJB131" s="81"/>
      <c r="AJC131" s="81"/>
      <c r="AJD131" s="81"/>
      <c r="AJE131" s="81"/>
      <c r="AJF131" s="81"/>
      <c r="AJG131" s="81"/>
      <c r="AJH131" s="81"/>
      <c r="AJI131" s="81"/>
      <c r="AJJ131" s="81"/>
      <c r="AJK131" s="81"/>
      <c r="AJL131" s="81"/>
      <c r="AJM131" s="81"/>
      <c r="AJN131" s="81"/>
      <c r="AJO131" s="81"/>
      <c r="AJP131" s="81"/>
      <c r="AJQ131" s="81"/>
      <c r="AJR131" s="81"/>
      <c r="AJS131" s="81"/>
      <c r="AJT131" s="81"/>
      <c r="AJU131" s="81"/>
      <c r="AJV131" s="81"/>
      <c r="AJW131" s="81"/>
      <c r="AJX131" s="81"/>
      <c r="AJY131" s="81"/>
      <c r="AJZ131" s="81"/>
      <c r="AKA131" s="81"/>
      <c r="AKB131" s="81"/>
      <c r="AKC131" s="81"/>
      <c r="AKD131" s="81"/>
      <c r="AKE131" s="81"/>
      <c r="AKF131" s="81"/>
      <c r="AKG131" s="81"/>
      <c r="AKH131" s="81"/>
      <c r="AKI131" s="81"/>
      <c r="AKJ131" s="81"/>
      <c r="AKK131" s="81"/>
      <c r="AKL131" s="81"/>
      <c r="AKM131" s="81"/>
      <c r="AKN131" s="81"/>
      <c r="AKO131" s="81"/>
      <c r="AKP131" s="81"/>
      <c r="AKQ131" s="81"/>
      <c r="AKR131" s="81"/>
      <c r="AKS131" s="81"/>
      <c r="AKT131" s="81"/>
      <c r="AKU131" s="81"/>
      <c r="AKV131" s="81"/>
      <c r="AKW131" s="81"/>
      <c r="AKX131" s="81"/>
      <c r="AKY131" s="81"/>
      <c r="AKZ131" s="81"/>
      <c r="ALA131" s="81"/>
      <c r="ALB131" s="81"/>
      <c r="ALC131" s="81"/>
      <c r="ALD131" s="81"/>
      <c r="ALE131" s="81"/>
      <c r="ALF131" s="81"/>
      <c r="ALG131" s="81"/>
      <c r="ALH131" s="81"/>
      <c r="ALI131" s="81"/>
      <c r="ALJ131" s="81"/>
      <c r="ALK131" s="81"/>
      <c r="ALL131" s="81"/>
      <c r="ALM131" s="81"/>
      <c r="ALN131" s="81"/>
      <c r="ALO131" s="81"/>
      <c r="ALP131" s="81"/>
      <c r="ALQ131" s="81"/>
      <c r="ALR131" s="81"/>
      <c r="ALS131" s="81"/>
      <c r="ALT131" s="81"/>
      <c r="ALU131" s="81"/>
      <c r="ALV131" s="81"/>
      <c r="ALW131" s="81"/>
      <c r="ALX131" s="81"/>
      <c r="ALY131" s="81"/>
      <c r="ALZ131" s="81"/>
      <c r="AMA131" s="81"/>
      <c r="AMB131" s="81"/>
      <c r="AMC131" s="81"/>
      <c r="AMD131" s="81"/>
      <c r="AME131" s="81"/>
      <c r="AMF131" s="81"/>
      <c r="AMG131" s="81"/>
      <c r="AMH131" s="81"/>
      <c r="AMI131" s="81"/>
      <c r="AMJ131" s="81"/>
      <c r="AMK131" s="81"/>
      <c r="AML131" s="81"/>
      <c r="AMM131" s="81"/>
      <c r="AMN131" s="81"/>
      <c r="AMO131" s="81"/>
      <c r="AMP131" s="81"/>
      <c r="AMQ131" s="81"/>
      <c r="AMR131" s="81"/>
      <c r="AMS131" s="81"/>
      <c r="AMT131" s="81"/>
      <c r="AMU131" s="81"/>
      <c r="AMV131" s="81"/>
      <c r="AMW131" s="81"/>
      <c r="AMX131" s="81"/>
      <c r="AMY131" s="81"/>
      <c r="AMZ131" s="81"/>
      <c r="ANA131" s="81"/>
      <c r="ANB131" s="81"/>
      <c r="ANC131" s="81"/>
      <c r="AND131" s="81"/>
      <c r="ANE131" s="81"/>
      <c r="ANF131" s="81"/>
      <c r="ANG131" s="81"/>
      <c r="ANH131" s="81"/>
      <c r="ANI131" s="81"/>
      <c r="ANJ131" s="81"/>
      <c r="ANK131" s="81"/>
      <c r="ANL131" s="81"/>
      <c r="ANM131" s="81"/>
      <c r="ANN131" s="81"/>
      <c r="ANO131" s="81"/>
      <c r="ANP131" s="81"/>
      <c r="ANQ131" s="81"/>
      <c r="ANR131" s="81"/>
      <c r="ANS131" s="81"/>
      <c r="ANT131" s="81"/>
      <c r="ANU131" s="81"/>
      <c r="ANV131" s="81"/>
      <c r="ANW131" s="81"/>
      <c r="ANX131" s="81"/>
      <c r="ANY131" s="81"/>
      <c r="ANZ131" s="81"/>
      <c r="AOA131" s="81"/>
      <c r="AOB131" s="81"/>
      <c r="AOC131" s="81"/>
      <c r="AOD131" s="81"/>
      <c r="AOE131" s="81"/>
      <c r="AOF131" s="81"/>
      <c r="AOG131" s="81"/>
      <c r="AOH131" s="81"/>
      <c r="AOI131" s="81"/>
      <c r="AOJ131" s="81"/>
      <c r="AOK131" s="81"/>
      <c r="AOL131" s="81"/>
      <c r="AOM131" s="81"/>
      <c r="AON131" s="81"/>
      <c r="AOO131" s="81"/>
      <c r="AOP131" s="81"/>
      <c r="AOQ131" s="81"/>
      <c r="AOR131" s="81"/>
      <c r="AOS131" s="81"/>
      <c r="AOT131" s="81"/>
      <c r="AOU131" s="81"/>
      <c r="AOV131" s="81"/>
      <c r="AOW131" s="81"/>
      <c r="AOX131" s="81"/>
      <c r="AOY131" s="81"/>
      <c r="AOZ131" s="81"/>
      <c r="APA131" s="81"/>
      <c r="APB131" s="81"/>
      <c r="APC131" s="81"/>
      <c r="APD131" s="81"/>
      <c r="APE131" s="81"/>
      <c r="APF131" s="81"/>
      <c r="APG131" s="81"/>
      <c r="APH131" s="81"/>
      <c r="API131" s="81"/>
      <c r="APJ131" s="81"/>
      <c r="APK131" s="81"/>
      <c r="APL131" s="81"/>
      <c r="APM131" s="81"/>
      <c r="APN131" s="81"/>
      <c r="APO131" s="81"/>
      <c r="APP131" s="81"/>
      <c r="APQ131" s="81"/>
      <c r="APR131" s="81"/>
      <c r="APS131" s="81"/>
      <c r="APT131" s="81"/>
      <c r="APU131" s="81"/>
      <c r="APV131" s="81"/>
      <c r="APW131" s="81"/>
      <c r="APX131" s="81"/>
      <c r="APY131" s="81"/>
      <c r="APZ131" s="81"/>
      <c r="AQA131" s="81"/>
      <c r="AQB131" s="81"/>
      <c r="AQC131" s="81"/>
      <c r="AQD131" s="81"/>
      <c r="AQE131" s="81"/>
      <c r="AQF131" s="81"/>
      <c r="AQG131" s="81"/>
      <c r="AQH131" s="81"/>
      <c r="AQI131" s="81"/>
      <c r="AQJ131" s="81"/>
      <c r="AQK131" s="81"/>
      <c r="AQL131" s="81"/>
      <c r="AQM131" s="81"/>
      <c r="AQN131" s="81"/>
      <c r="AQO131" s="81"/>
      <c r="AQP131" s="81"/>
      <c r="AQQ131" s="81"/>
      <c r="AQR131" s="81"/>
      <c r="AQS131" s="81"/>
      <c r="AQT131" s="81"/>
      <c r="AQU131" s="81"/>
      <c r="AQV131" s="81"/>
      <c r="AQW131" s="81"/>
      <c r="AQX131" s="81"/>
      <c r="AQY131" s="81"/>
      <c r="AQZ131" s="81"/>
      <c r="ARA131" s="81"/>
      <c r="ARB131" s="81"/>
      <c r="ARC131" s="81"/>
      <c r="ARD131" s="81"/>
      <c r="ARE131" s="81"/>
      <c r="ARF131" s="81"/>
      <c r="ARG131" s="81"/>
      <c r="ARH131" s="81"/>
      <c r="ARI131" s="81"/>
      <c r="ARJ131" s="81"/>
      <c r="ARK131" s="81"/>
      <c r="ARL131" s="81"/>
      <c r="ARM131" s="81"/>
      <c r="ARN131" s="81"/>
      <c r="ARO131" s="81"/>
      <c r="ARP131" s="81"/>
      <c r="ARQ131" s="81"/>
      <c r="ARR131" s="81"/>
      <c r="ARS131" s="81"/>
      <c r="ART131" s="81"/>
      <c r="ARU131" s="81"/>
      <c r="ARV131" s="81"/>
      <c r="ARW131" s="81"/>
      <c r="BCC131" s="81"/>
      <c r="BCD131" s="81"/>
      <c r="BCE131" s="81"/>
      <c r="BCF131" s="81"/>
      <c r="BCG131" s="81"/>
      <c r="BCH131" s="81"/>
      <c r="BCI131" s="81"/>
      <c r="BCJ131" s="81"/>
      <c r="BCK131" s="81"/>
      <c r="BCL131" s="81"/>
      <c r="BCM131" s="81"/>
      <c r="BCN131" s="81"/>
      <c r="BCO131" s="81"/>
      <c r="BCP131" s="81"/>
      <c r="BCQ131" s="81"/>
      <c r="BCR131" s="81"/>
      <c r="BCS131" s="81"/>
      <c r="BCT131" s="81"/>
      <c r="BCU131" s="81"/>
      <c r="BCV131" s="81"/>
      <c r="BCW131" s="81"/>
      <c r="BCX131" s="81"/>
      <c r="BCY131" s="81"/>
      <c r="BCZ131" s="81"/>
      <c r="BDA131" s="81"/>
      <c r="BDB131" s="81"/>
      <c r="BDC131" s="81"/>
      <c r="BDD131" s="81"/>
      <c r="BDE131" s="81"/>
      <c r="BDF131" s="81"/>
      <c r="BDG131" s="81"/>
      <c r="BDH131" s="81"/>
      <c r="BDI131" s="81"/>
      <c r="BDJ131" s="81"/>
      <c r="BDK131" s="81"/>
      <c r="BDL131" s="81"/>
      <c r="BDM131" s="81"/>
      <c r="BDN131" s="81"/>
      <c r="BDO131" s="81"/>
      <c r="BDP131" s="81"/>
      <c r="BDQ131" s="81"/>
      <c r="BDR131" s="81"/>
      <c r="BDS131" s="81"/>
      <c r="BDT131" s="81"/>
      <c r="BDU131" s="81"/>
      <c r="BDV131" s="81"/>
      <c r="BDW131" s="81"/>
      <c r="BDX131" s="81"/>
      <c r="BDY131" s="81"/>
      <c r="BDZ131" s="81"/>
      <c r="BEA131" s="81"/>
      <c r="BEB131" s="81"/>
      <c r="BEC131" s="81"/>
      <c r="BED131" s="81"/>
      <c r="BEE131" s="81"/>
      <c r="BEF131" s="81"/>
      <c r="BEG131" s="81"/>
      <c r="BEH131" s="81"/>
      <c r="BEI131" s="81"/>
      <c r="BEJ131" s="81"/>
      <c r="BEK131" s="81"/>
      <c r="BEL131" s="81"/>
      <c r="BEM131" s="81"/>
      <c r="BEN131" s="81"/>
      <c r="BEO131" s="81"/>
      <c r="BEP131" s="81"/>
      <c r="BEQ131" s="81"/>
      <c r="BER131" s="81"/>
      <c r="BES131" s="81"/>
      <c r="BET131" s="81"/>
      <c r="BEU131" s="81"/>
      <c r="BEV131" s="81"/>
      <c r="BEW131" s="81"/>
      <c r="BEX131" s="81"/>
      <c r="BEY131" s="81"/>
      <c r="BEZ131" s="81"/>
      <c r="BFA131" s="81"/>
      <c r="BFB131" s="81"/>
      <c r="BFC131" s="81"/>
      <c r="BFD131" s="81"/>
      <c r="BFE131" s="81"/>
      <c r="BFF131" s="81"/>
      <c r="BFG131" s="81"/>
      <c r="BFH131" s="81"/>
      <c r="BFI131" s="81"/>
      <c r="BFJ131" s="81"/>
      <c r="BFK131" s="81"/>
      <c r="BFL131" s="81"/>
      <c r="BFM131" s="81"/>
      <c r="BFN131" s="81"/>
      <c r="BFO131" s="81"/>
      <c r="BFP131" s="81"/>
      <c r="BFQ131" s="81"/>
      <c r="BFR131" s="81"/>
      <c r="BFS131" s="81"/>
      <c r="BFT131" s="81"/>
      <c r="BFU131" s="81"/>
      <c r="BFV131" s="81"/>
      <c r="BFW131" s="81"/>
      <c r="BFX131" s="81"/>
      <c r="BFY131" s="81"/>
      <c r="BFZ131" s="81"/>
      <c r="BGA131" s="81"/>
      <c r="BGB131" s="81"/>
      <c r="BGC131" s="81"/>
      <c r="BGD131" s="81"/>
      <c r="BGE131" s="81"/>
      <c r="BGF131" s="81"/>
      <c r="BGG131" s="81"/>
      <c r="BGH131" s="81"/>
      <c r="BGI131" s="81"/>
      <c r="BGJ131" s="81"/>
      <c r="BGK131" s="81"/>
      <c r="BGL131" s="81"/>
      <c r="BGM131" s="81"/>
      <c r="BGN131" s="81"/>
      <c r="BGO131" s="81"/>
      <c r="BGP131" s="81"/>
      <c r="BGQ131" s="81"/>
      <c r="BGR131" s="81"/>
      <c r="BGS131" s="81"/>
      <c r="BGT131" s="81"/>
      <c r="BGU131" s="81"/>
      <c r="BGV131" s="81"/>
      <c r="BGW131" s="81"/>
      <c r="BGX131" s="81"/>
      <c r="BGY131" s="81"/>
      <c r="BGZ131" s="81"/>
      <c r="BHA131" s="81"/>
      <c r="BHB131" s="81"/>
      <c r="BHC131" s="81"/>
      <c r="BHD131" s="81"/>
      <c r="BHE131" s="81"/>
      <c r="BHF131" s="81"/>
      <c r="BHG131" s="81"/>
      <c r="BHH131" s="81"/>
      <c r="BHI131" s="81"/>
      <c r="BHJ131" s="81"/>
      <c r="BHK131" s="81"/>
      <c r="BHL131" s="81"/>
      <c r="BHM131" s="81"/>
      <c r="BHN131" s="81"/>
      <c r="BHO131" s="81"/>
      <c r="BHP131" s="81"/>
      <c r="BHQ131" s="81"/>
      <c r="BHR131" s="81"/>
      <c r="BHS131" s="81"/>
      <c r="BHT131" s="81"/>
      <c r="BHU131" s="81"/>
      <c r="BHV131" s="81"/>
      <c r="BHW131" s="81"/>
      <c r="BHX131" s="81"/>
      <c r="BHY131" s="81"/>
      <c r="BHZ131" s="81"/>
      <c r="BIA131" s="81"/>
      <c r="BIB131" s="81"/>
      <c r="BIC131" s="81"/>
      <c r="BID131" s="81"/>
      <c r="BIE131" s="81"/>
      <c r="BIF131" s="81"/>
      <c r="BIG131" s="81"/>
      <c r="BIH131" s="81"/>
      <c r="BII131" s="81"/>
      <c r="BIJ131" s="81"/>
      <c r="BIK131" s="81"/>
      <c r="BIL131" s="81"/>
      <c r="BIM131" s="81"/>
      <c r="BIN131" s="81"/>
      <c r="BIO131" s="81"/>
      <c r="BIP131" s="81"/>
      <c r="BIQ131" s="81"/>
      <c r="BIR131" s="81"/>
      <c r="BIS131" s="81"/>
      <c r="BIT131" s="81"/>
      <c r="BIU131" s="81"/>
      <c r="BIV131" s="81"/>
      <c r="BIW131" s="81"/>
      <c r="BIX131" s="81"/>
      <c r="BIY131" s="81"/>
      <c r="BIZ131" s="81"/>
      <c r="BJA131" s="81"/>
      <c r="BJB131" s="81"/>
      <c r="BJC131" s="81"/>
      <c r="BJD131" s="81"/>
      <c r="BJE131" s="81"/>
      <c r="BJF131" s="81"/>
      <c r="BJG131" s="81"/>
      <c r="BJH131" s="81"/>
      <c r="BJI131" s="81"/>
      <c r="BJJ131" s="81"/>
      <c r="BJK131" s="81"/>
      <c r="BJL131" s="81"/>
      <c r="BJM131" s="81"/>
      <c r="BJN131" s="81"/>
      <c r="BJO131" s="81"/>
      <c r="BJP131" s="81"/>
      <c r="BJQ131" s="81"/>
      <c r="BJR131" s="81"/>
      <c r="BJS131" s="81"/>
      <c r="BJT131" s="81"/>
      <c r="BJU131" s="81"/>
      <c r="BJV131" s="81"/>
      <c r="BJW131" s="81"/>
      <c r="BJX131" s="81"/>
      <c r="BJY131" s="81"/>
      <c r="BJZ131" s="81"/>
      <c r="BKA131" s="81"/>
      <c r="BKB131" s="81"/>
      <c r="BKC131" s="81"/>
      <c r="BKD131" s="81"/>
      <c r="BKE131" s="81"/>
      <c r="BKF131" s="81"/>
      <c r="BKG131" s="81"/>
      <c r="BKH131" s="81"/>
      <c r="BKI131" s="81"/>
      <c r="BKJ131" s="81"/>
      <c r="BKK131" s="81"/>
      <c r="BKL131" s="81"/>
      <c r="BKM131" s="81"/>
      <c r="BKN131" s="81"/>
      <c r="BKO131" s="81"/>
      <c r="BKP131" s="81"/>
      <c r="BKQ131" s="81"/>
      <c r="BKR131" s="81"/>
      <c r="BKS131" s="81"/>
      <c r="BKT131" s="81"/>
      <c r="BKU131" s="81"/>
      <c r="BKV131" s="81"/>
      <c r="BKW131" s="81"/>
      <c r="BKX131" s="81"/>
      <c r="BKY131" s="81"/>
      <c r="BKZ131" s="81"/>
      <c r="BLA131" s="81"/>
      <c r="BLB131" s="81"/>
      <c r="BLC131" s="81"/>
      <c r="BLD131" s="81"/>
      <c r="BLE131" s="81"/>
      <c r="BLF131" s="81"/>
      <c r="BLG131" s="81"/>
      <c r="BLH131" s="81"/>
      <c r="BLI131" s="81"/>
      <c r="BLJ131" s="81"/>
      <c r="BLK131" s="81"/>
      <c r="BLL131" s="81"/>
      <c r="BLM131" s="81"/>
      <c r="BLN131" s="81"/>
      <c r="BLO131" s="81"/>
      <c r="BLP131" s="81"/>
      <c r="BLQ131" s="81"/>
      <c r="BLR131" s="81"/>
      <c r="BLS131" s="81"/>
      <c r="BLT131" s="81"/>
      <c r="BLU131" s="81"/>
      <c r="BLV131" s="81"/>
      <c r="BLW131" s="81"/>
      <c r="BLX131" s="81"/>
      <c r="BLY131" s="81"/>
      <c r="BLZ131" s="81"/>
      <c r="BMA131" s="81"/>
      <c r="BMB131" s="81"/>
      <c r="BMC131" s="81"/>
      <c r="BMD131" s="81"/>
      <c r="BME131" s="81"/>
      <c r="BMF131" s="81"/>
      <c r="BMG131" s="81"/>
      <c r="BMH131" s="81"/>
      <c r="BMI131" s="81"/>
      <c r="BMJ131" s="81"/>
      <c r="BMK131" s="81"/>
      <c r="BML131" s="81"/>
      <c r="BMM131" s="81"/>
      <c r="BMN131" s="81"/>
      <c r="BMO131" s="81"/>
      <c r="BMP131" s="81"/>
      <c r="BMQ131" s="81"/>
      <c r="BMR131" s="81"/>
      <c r="BMS131" s="81"/>
      <c r="BMT131" s="81"/>
      <c r="BMU131" s="81"/>
      <c r="BMV131" s="81"/>
      <c r="BMW131" s="81"/>
      <c r="BMX131" s="81"/>
      <c r="BMY131" s="81"/>
      <c r="BMZ131" s="81"/>
      <c r="BNA131" s="81"/>
      <c r="BNB131" s="81"/>
      <c r="BNC131" s="81"/>
      <c r="BND131" s="81"/>
      <c r="BNE131" s="81"/>
      <c r="BNF131" s="81"/>
      <c r="BNG131" s="81"/>
      <c r="BNH131" s="81"/>
      <c r="BNI131" s="81"/>
      <c r="BNJ131" s="81"/>
      <c r="BNK131" s="81"/>
      <c r="BNL131" s="81"/>
      <c r="BNM131" s="81"/>
      <c r="BNN131" s="81"/>
      <c r="BNO131" s="81"/>
      <c r="BNP131" s="81"/>
      <c r="BNQ131" s="81"/>
      <c r="BNR131" s="81"/>
      <c r="BNS131" s="81"/>
      <c r="BNT131" s="81"/>
      <c r="BNU131" s="81"/>
      <c r="BNV131" s="81"/>
      <c r="BNW131" s="81"/>
      <c r="BNX131" s="81"/>
      <c r="BNY131" s="81"/>
      <c r="BNZ131" s="81"/>
      <c r="BOA131" s="81"/>
      <c r="BOB131" s="81"/>
      <c r="BOC131" s="81"/>
      <c r="BOD131" s="81"/>
      <c r="BOE131" s="81"/>
      <c r="BOF131" s="81"/>
      <c r="BOG131" s="81"/>
      <c r="BOH131" s="81"/>
      <c r="BOI131" s="81"/>
      <c r="BOJ131" s="81"/>
      <c r="BOK131" s="81"/>
      <c r="BOL131" s="81"/>
      <c r="BOM131" s="81"/>
      <c r="BON131" s="81"/>
      <c r="BOO131" s="81"/>
      <c r="BOP131" s="81"/>
      <c r="BOQ131" s="81"/>
      <c r="BOR131" s="81"/>
      <c r="BOS131" s="81"/>
      <c r="BOT131" s="81"/>
      <c r="BOU131" s="81"/>
      <c r="BOV131" s="81"/>
      <c r="BOW131" s="81"/>
      <c r="BOX131" s="81"/>
      <c r="BOY131" s="81"/>
      <c r="BOZ131" s="81"/>
      <c r="BPA131" s="81"/>
      <c r="BPB131" s="81"/>
      <c r="BPC131" s="81"/>
      <c r="BPD131" s="81"/>
      <c r="BPE131" s="81"/>
      <c r="BPF131" s="81"/>
      <c r="BPG131" s="81"/>
      <c r="BPH131" s="81"/>
      <c r="BPI131" s="81"/>
      <c r="BPJ131" s="81"/>
      <c r="BPK131" s="81"/>
      <c r="BPL131" s="81"/>
      <c r="BPM131" s="81"/>
      <c r="BPN131" s="81"/>
      <c r="BPO131" s="81"/>
      <c r="BPP131" s="81"/>
      <c r="BPQ131" s="81"/>
      <c r="BPR131" s="81"/>
      <c r="BPS131" s="81"/>
      <c r="BPT131" s="81"/>
      <c r="BPU131" s="81"/>
      <c r="BPV131" s="81"/>
      <c r="BPW131" s="81"/>
      <c r="BPX131" s="81"/>
      <c r="BPY131" s="81"/>
      <c r="BPZ131" s="81"/>
      <c r="BQA131" s="81"/>
      <c r="BQB131" s="81"/>
      <c r="BQC131" s="81"/>
      <c r="BQD131" s="81"/>
      <c r="BQE131" s="81"/>
      <c r="BQF131" s="81"/>
      <c r="BQG131" s="81"/>
      <c r="BQH131" s="81"/>
      <c r="BQI131" s="81"/>
      <c r="BQJ131" s="81"/>
      <c r="BQK131" s="81"/>
      <c r="BQL131" s="81"/>
      <c r="BQM131" s="81"/>
      <c r="BQN131" s="81"/>
      <c r="BQO131" s="81"/>
      <c r="BQP131" s="81"/>
      <c r="BQQ131" s="81"/>
      <c r="BQR131" s="81"/>
      <c r="BQS131" s="81"/>
      <c r="BQT131" s="81"/>
      <c r="BQU131" s="81"/>
      <c r="BQV131" s="81"/>
      <c r="BQW131" s="81"/>
      <c r="BQX131" s="81"/>
      <c r="BQY131" s="81"/>
      <c r="BQZ131" s="81"/>
      <c r="BRA131" s="81"/>
      <c r="BRB131" s="81"/>
      <c r="BRC131" s="81"/>
      <c r="BRD131" s="81"/>
      <c r="BRE131" s="81"/>
      <c r="BRF131" s="81"/>
      <c r="BRG131" s="81"/>
      <c r="BRH131" s="81"/>
      <c r="BRI131" s="81"/>
      <c r="BRJ131" s="81"/>
      <c r="BRK131" s="81"/>
      <c r="BRL131" s="81"/>
      <c r="BRM131" s="81"/>
      <c r="BRN131" s="81"/>
      <c r="BRO131" s="81"/>
      <c r="BRP131" s="81"/>
      <c r="BRQ131" s="81"/>
      <c r="BRR131" s="81"/>
      <c r="BRS131" s="81"/>
      <c r="BRT131" s="81"/>
      <c r="BRU131" s="81"/>
      <c r="BRV131" s="81"/>
      <c r="BRW131" s="81"/>
      <c r="BRX131" s="81"/>
      <c r="BRY131" s="81"/>
      <c r="BRZ131" s="81"/>
      <c r="BSA131" s="81"/>
      <c r="BSB131" s="81"/>
      <c r="BSC131" s="81"/>
      <c r="BSD131" s="81"/>
      <c r="BSE131" s="81"/>
      <c r="BSF131" s="81"/>
      <c r="BSG131" s="81"/>
      <c r="BSH131" s="81"/>
      <c r="BSI131" s="81"/>
      <c r="BSJ131" s="81"/>
      <c r="BSK131" s="81"/>
      <c r="BSL131" s="81"/>
      <c r="BSM131" s="81"/>
      <c r="BSN131" s="81"/>
      <c r="BSO131" s="81"/>
      <c r="BSP131" s="81"/>
      <c r="BSQ131" s="81"/>
      <c r="BSR131" s="81"/>
      <c r="BSS131" s="81"/>
      <c r="BST131" s="81"/>
      <c r="BSU131" s="81"/>
      <c r="BSV131" s="81"/>
      <c r="BSW131" s="81"/>
      <c r="BSX131" s="81"/>
      <c r="BSY131" s="81"/>
      <c r="BSZ131" s="81"/>
      <c r="BTA131" s="81"/>
      <c r="BTB131" s="81"/>
      <c r="BTC131" s="81"/>
      <c r="BTD131" s="81"/>
      <c r="BTE131" s="81"/>
      <c r="BTF131" s="81"/>
      <c r="BTG131" s="81"/>
      <c r="BTH131" s="81"/>
      <c r="BTI131" s="81"/>
      <c r="BTJ131" s="81"/>
      <c r="BTK131" s="81"/>
      <c r="BTL131" s="81"/>
      <c r="BTM131" s="81"/>
      <c r="BTN131" s="81"/>
      <c r="BTO131" s="81"/>
      <c r="BTP131" s="81"/>
      <c r="BTQ131" s="81"/>
      <c r="BTR131" s="81"/>
      <c r="BTS131" s="81"/>
      <c r="BTT131" s="81"/>
      <c r="BTU131" s="81"/>
      <c r="BTV131" s="81"/>
      <c r="BTW131" s="81"/>
      <c r="BTX131" s="81"/>
      <c r="BTY131" s="81"/>
      <c r="BTZ131" s="81"/>
      <c r="BUA131" s="81"/>
      <c r="BUB131" s="81"/>
      <c r="BUC131" s="81"/>
      <c r="BUD131" s="81"/>
      <c r="BUE131" s="81"/>
      <c r="BUF131" s="81"/>
      <c r="BUG131" s="81"/>
      <c r="BUH131" s="81"/>
      <c r="BUI131" s="81"/>
      <c r="BUJ131" s="81"/>
      <c r="BUK131" s="81"/>
      <c r="BUL131" s="81"/>
      <c r="BUM131" s="81"/>
      <c r="BUN131" s="81"/>
      <c r="BUO131" s="81"/>
      <c r="BUP131" s="81"/>
      <c r="BUQ131" s="81"/>
      <c r="BUR131" s="81"/>
      <c r="BUS131" s="81"/>
      <c r="BUT131" s="81"/>
      <c r="BUU131" s="81"/>
      <c r="BUV131" s="81"/>
      <c r="BUW131" s="81"/>
      <c r="BUX131" s="81"/>
      <c r="BUY131" s="81"/>
      <c r="BUZ131" s="81"/>
      <c r="BVA131" s="81"/>
      <c r="BVB131" s="81"/>
      <c r="BVC131" s="81"/>
      <c r="BVD131" s="81"/>
      <c r="BVE131" s="81"/>
      <c r="BVF131" s="81"/>
      <c r="BVG131" s="81"/>
      <c r="BVH131" s="81"/>
      <c r="BVI131" s="81"/>
      <c r="BVJ131" s="81"/>
      <c r="BVK131" s="81"/>
      <c r="BVL131" s="81"/>
      <c r="BVM131" s="81"/>
      <c r="BVN131" s="81"/>
      <c r="BVO131" s="81"/>
      <c r="BVP131" s="81"/>
      <c r="BVQ131" s="81"/>
      <c r="BVR131" s="81"/>
      <c r="BVS131" s="81"/>
      <c r="BVT131" s="81"/>
      <c r="BVU131" s="81"/>
      <c r="BVV131" s="81"/>
      <c r="BVW131" s="81"/>
      <c r="BVX131" s="81"/>
      <c r="BVY131" s="81"/>
      <c r="BVZ131" s="81"/>
      <c r="BWA131" s="81"/>
      <c r="BWB131" s="81"/>
      <c r="BWC131" s="81"/>
      <c r="BWD131" s="81"/>
      <c r="BWE131" s="81"/>
      <c r="BWF131" s="81"/>
      <c r="BWG131" s="81"/>
      <c r="BWH131" s="81"/>
      <c r="BWI131" s="81"/>
      <c r="BWJ131" s="81"/>
      <c r="BWK131" s="81"/>
      <c r="BWL131" s="81"/>
      <c r="BWM131" s="81"/>
      <c r="BWN131" s="81"/>
      <c r="BWO131" s="81"/>
      <c r="BWP131" s="81"/>
      <c r="BWQ131" s="81"/>
      <c r="BWR131" s="81"/>
      <c r="BWS131" s="81"/>
      <c r="BWT131" s="81"/>
      <c r="BWU131" s="81"/>
      <c r="BWV131" s="81"/>
      <c r="BWW131" s="81"/>
      <c r="BWX131" s="81"/>
      <c r="BWY131" s="81"/>
      <c r="BWZ131" s="81"/>
      <c r="BXA131" s="81"/>
      <c r="BXB131" s="81"/>
      <c r="BXC131" s="81"/>
      <c r="BXD131" s="81"/>
      <c r="BXE131" s="81"/>
      <c r="BXF131" s="81"/>
      <c r="BXG131" s="81"/>
      <c r="BXH131" s="81"/>
      <c r="BXI131" s="81"/>
      <c r="BXJ131" s="81"/>
      <c r="BXK131" s="81"/>
      <c r="BXL131" s="81"/>
      <c r="BXM131" s="81"/>
      <c r="BXN131" s="81"/>
      <c r="BXO131" s="81"/>
      <c r="BXP131" s="81"/>
      <c r="BXQ131" s="81"/>
      <c r="BXR131" s="81"/>
      <c r="BXS131" s="81"/>
      <c r="BXT131" s="81"/>
      <c r="BXU131" s="81"/>
      <c r="BXV131" s="81"/>
      <c r="BXW131" s="81"/>
      <c r="BXX131" s="81"/>
      <c r="BXY131" s="81"/>
      <c r="BXZ131" s="81"/>
      <c r="BYA131" s="81"/>
      <c r="BYB131" s="81"/>
      <c r="BYC131" s="81"/>
      <c r="BYD131" s="81"/>
      <c r="BYE131" s="81"/>
      <c r="BYF131" s="81"/>
      <c r="BYG131" s="81"/>
      <c r="BYH131" s="81"/>
      <c r="BYI131" s="81"/>
      <c r="BYJ131" s="81"/>
      <c r="BYK131" s="81"/>
      <c r="BYL131" s="81"/>
      <c r="BYM131" s="81"/>
      <c r="BYN131" s="81"/>
      <c r="BYO131" s="81"/>
      <c r="BYP131" s="81"/>
      <c r="BYQ131" s="81"/>
      <c r="BYR131" s="81"/>
      <c r="BYS131" s="81"/>
      <c r="BYT131" s="81"/>
      <c r="BYU131" s="81"/>
      <c r="BYV131" s="81"/>
      <c r="BYW131" s="81"/>
      <c r="BYX131" s="81"/>
      <c r="BYY131" s="81"/>
      <c r="BYZ131" s="81"/>
      <c r="BZA131" s="81"/>
      <c r="BZB131" s="81"/>
      <c r="BZC131" s="81"/>
      <c r="BZD131" s="81"/>
      <c r="BZE131" s="81"/>
      <c r="CLI131" s="81"/>
      <c r="CLJ131" s="81"/>
      <c r="CLK131" s="81"/>
      <c r="CLL131" s="81"/>
      <c r="CLM131" s="81"/>
      <c r="CLN131" s="81"/>
      <c r="CLO131" s="81"/>
      <c r="CLP131" s="81"/>
      <c r="CLQ131" s="81"/>
      <c r="CLR131" s="81"/>
      <c r="CLS131" s="81"/>
      <c r="CLT131" s="81"/>
      <c r="CLU131" s="81"/>
      <c r="CLV131" s="81"/>
      <c r="CLW131" s="81"/>
      <c r="CLX131" s="81"/>
      <c r="CLY131" s="81"/>
      <c r="CLZ131" s="81"/>
      <c r="CMA131" s="81"/>
      <c r="CMB131" s="81"/>
      <c r="CMC131" s="81"/>
      <c r="CMD131" s="81"/>
      <c r="CME131" s="81"/>
      <c r="CMF131" s="81"/>
      <c r="CMG131" s="81"/>
      <c r="CMH131" s="81"/>
      <c r="CMI131" s="81"/>
      <c r="CMJ131" s="81"/>
      <c r="CMK131" s="81"/>
      <c r="CML131" s="81"/>
      <c r="CMM131" s="81"/>
      <c r="CMN131" s="81"/>
      <c r="CMO131" s="81"/>
      <c r="CMP131" s="81"/>
      <c r="CMQ131" s="81"/>
      <c r="CMR131" s="81"/>
      <c r="CMS131" s="81"/>
      <c r="CMT131" s="81"/>
      <c r="CMU131" s="81"/>
      <c r="CMV131" s="81"/>
      <c r="CMW131" s="81"/>
      <c r="CMX131" s="81"/>
      <c r="CMY131" s="81"/>
      <c r="CMZ131" s="81"/>
      <c r="CNA131" s="81"/>
      <c r="CNB131" s="81"/>
      <c r="CNC131" s="81"/>
      <c r="CND131" s="81"/>
      <c r="CNE131" s="81"/>
      <c r="CNF131" s="81"/>
      <c r="CNG131" s="81"/>
      <c r="CNH131" s="81"/>
      <c r="CNI131" s="81"/>
      <c r="CNJ131" s="81"/>
      <c r="CNK131" s="81"/>
      <c r="CNL131" s="81"/>
      <c r="CNM131" s="81"/>
      <c r="CNN131" s="81"/>
      <c r="CNO131" s="81"/>
      <c r="CNP131" s="81"/>
      <c r="CNQ131" s="81"/>
      <c r="CNR131" s="81"/>
      <c r="CNS131" s="81"/>
      <c r="CNT131" s="81"/>
      <c r="CNU131" s="81"/>
      <c r="CNV131" s="81"/>
      <c r="CNW131" s="81"/>
      <c r="CNX131" s="81"/>
      <c r="CNY131" s="81"/>
      <c r="CNZ131" s="81"/>
      <c r="COA131" s="81"/>
      <c r="COB131" s="81"/>
      <c r="COC131" s="81"/>
      <c r="COD131" s="81"/>
      <c r="COE131" s="81"/>
      <c r="COF131" s="81"/>
      <c r="COG131" s="81"/>
      <c r="COH131" s="81"/>
      <c r="COI131" s="81"/>
      <c r="COJ131" s="81"/>
      <c r="COK131" s="81"/>
      <c r="COL131" s="81"/>
      <c r="COM131" s="81"/>
      <c r="CON131" s="81"/>
      <c r="COO131" s="81"/>
      <c r="COP131" s="81"/>
      <c r="COQ131" s="81"/>
      <c r="COR131" s="81"/>
      <c r="COS131" s="81"/>
      <c r="COT131" s="81"/>
      <c r="COU131" s="81"/>
      <c r="COV131" s="81"/>
      <c r="COW131" s="81"/>
      <c r="COX131" s="81"/>
      <c r="COY131" s="81"/>
      <c r="COZ131" s="81"/>
      <c r="CPA131" s="81"/>
      <c r="CPB131" s="81"/>
      <c r="CPC131" s="81"/>
      <c r="CPD131" s="81"/>
      <c r="CPE131" s="81"/>
      <c r="CPF131" s="81"/>
      <c r="CPG131" s="81"/>
      <c r="CPH131" s="81"/>
      <c r="CPI131" s="81"/>
      <c r="CPJ131" s="81"/>
      <c r="CPK131" s="81"/>
      <c r="CPL131" s="81"/>
      <c r="CPM131" s="81"/>
      <c r="CPN131" s="81"/>
      <c r="CPO131" s="81"/>
      <c r="CPP131" s="81"/>
      <c r="CPQ131" s="81"/>
      <c r="CPR131" s="81"/>
      <c r="CPS131" s="81"/>
      <c r="CPT131" s="81"/>
      <c r="CPU131" s="81"/>
      <c r="CPV131" s="81"/>
      <c r="CPW131" s="81"/>
      <c r="CPX131" s="81"/>
      <c r="CPY131" s="81"/>
      <c r="CPZ131" s="81"/>
      <c r="CQA131" s="81"/>
      <c r="CQB131" s="81"/>
      <c r="CQC131" s="81"/>
      <c r="CQD131" s="81"/>
      <c r="CQE131" s="81"/>
      <c r="CQF131" s="81"/>
      <c r="CQG131" s="81"/>
      <c r="CQH131" s="81"/>
      <c r="CQI131" s="81"/>
      <c r="CQJ131" s="81"/>
      <c r="CQK131" s="81"/>
      <c r="CQL131" s="81"/>
      <c r="CQM131" s="81"/>
      <c r="CQN131" s="81"/>
      <c r="CQO131" s="81"/>
      <c r="CQP131" s="81"/>
      <c r="CQQ131" s="81"/>
      <c r="CQR131" s="81"/>
      <c r="CQS131" s="81"/>
      <c r="CQT131" s="81"/>
      <c r="CQU131" s="81"/>
      <c r="CQV131" s="81"/>
      <c r="CQW131" s="81"/>
      <c r="CQX131" s="81"/>
      <c r="CQY131" s="81"/>
      <c r="CQZ131" s="81"/>
      <c r="CRA131" s="81"/>
      <c r="CRB131" s="81"/>
      <c r="CRC131" s="81"/>
      <c r="CRD131" s="81"/>
      <c r="CRE131" s="81"/>
      <c r="CRF131" s="81"/>
      <c r="CRG131" s="81"/>
      <c r="CRH131" s="81"/>
      <c r="CRI131" s="81"/>
      <c r="CRJ131" s="81"/>
      <c r="CRK131" s="81"/>
      <c r="CRL131" s="81"/>
      <c r="CRM131" s="81"/>
      <c r="CRN131" s="81"/>
      <c r="CRO131" s="81"/>
      <c r="CRP131" s="81"/>
      <c r="CRQ131" s="81"/>
      <c r="CRR131" s="81"/>
      <c r="CRS131" s="81"/>
      <c r="CRT131" s="81"/>
      <c r="CRU131" s="81"/>
      <c r="CRV131" s="81"/>
      <c r="CRW131" s="81"/>
      <c r="CRX131" s="81"/>
      <c r="CRY131" s="81"/>
      <c r="CRZ131" s="81"/>
      <c r="CSA131" s="81"/>
      <c r="CSB131" s="81"/>
      <c r="CSC131" s="81"/>
      <c r="CSD131" s="81"/>
      <c r="CSE131" s="81"/>
      <c r="CSF131" s="81"/>
      <c r="CSG131" s="81"/>
      <c r="CSH131" s="81"/>
      <c r="CSI131" s="81"/>
      <c r="CSJ131" s="81"/>
      <c r="CSK131" s="81"/>
      <c r="CSL131" s="81"/>
      <c r="CSM131" s="81"/>
      <c r="CSN131" s="81"/>
      <c r="CSO131" s="81"/>
      <c r="CSP131" s="81"/>
      <c r="CSQ131" s="81"/>
      <c r="CSR131" s="81"/>
      <c r="CSS131" s="81"/>
      <c r="CST131" s="81"/>
      <c r="CSU131" s="81"/>
      <c r="CSV131" s="81"/>
      <c r="CSW131" s="81"/>
      <c r="CSX131" s="81"/>
      <c r="CSY131" s="81"/>
      <c r="CSZ131" s="81"/>
      <c r="CTA131" s="81"/>
      <c r="CTB131" s="81"/>
      <c r="CTC131" s="81"/>
      <c r="CTD131" s="81"/>
      <c r="CTE131" s="81"/>
      <c r="CTF131" s="81"/>
      <c r="CTG131" s="81"/>
      <c r="CTH131" s="81"/>
      <c r="CTI131" s="81"/>
      <c r="CTJ131" s="81"/>
      <c r="CTK131" s="81"/>
      <c r="CTL131" s="81"/>
      <c r="CTM131" s="81"/>
      <c r="CTN131" s="81"/>
      <c r="CTO131" s="81"/>
      <c r="CTP131" s="81"/>
      <c r="CTQ131" s="81"/>
      <c r="CTR131" s="81"/>
      <c r="CTS131" s="81"/>
      <c r="CTT131" s="81"/>
      <c r="CTU131" s="81"/>
      <c r="CTV131" s="81"/>
      <c r="CTW131" s="81"/>
      <c r="CTX131" s="81"/>
      <c r="CTY131" s="81"/>
      <c r="CTZ131" s="81"/>
      <c r="CUA131" s="81"/>
      <c r="CUB131" s="81"/>
      <c r="CUC131" s="81"/>
      <c r="CUD131" s="81"/>
      <c r="CUE131" s="81"/>
      <c r="CUF131" s="81"/>
      <c r="CUG131" s="81"/>
      <c r="CUH131" s="81"/>
      <c r="CUI131" s="81"/>
      <c r="CUJ131" s="81"/>
      <c r="CUK131" s="81"/>
      <c r="CUL131" s="81"/>
      <c r="CUM131" s="81"/>
      <c r="CUN131" s="81"/>
      <c r="CUO131" s="81"/>
      <c r="CUP131" s="81"/>
      <c r="CUQ131" s="81"/>
      <c r="CUR131" s="81"/>
      <c r="CUS131" s="81"/>
      <c r="CUT131" s="81"/>
      <c r="CUU131" s="81"/>
      <c r="CUV131" s="81"/>
      <c r="CUW131" s="81"/>
      <c r="CUX131" s="81"/>
      <c r="CUY131" s="81"/>
      <c r="CUZ131" s="81"/>
      <c r="CVA131" s="81"/>
      <c r="CVB131" s="81"/>
      <c r="CVC131" s="81"/>
      <c r="CVD131" s="81"/>
      <c r="CVE131" s="81"/>
      <c r="CVF131" s="81"/>
      <c r="CVG131" s="81"/>
      <c r="CVH131" s="81"/>
      <c r="CVI131" s="81"/>
      <c r="CVJ131" s="81"/>
      <c r="CVK131" s="81"/>
      <c r="CVL131" s="81"/>
      <c r="CVM131" s="81"/>
      <c r="CVN131" s="81"/>
      <c r="CVO131" s="81"/>
      <c r="CVP131" s="81"/>
      <c r="CVQ131" s="81"/>
      <c r="CVR131" s="81"/>
      <c r="CVS131" s="81"/>
      <c r="CVT131" s="81"/>
      <c r="CVU131" s="81"/>
      <c r="CVV131" s="81"/>
      <c r="CVW131" s="81"/>
      <c r="CVX131" s="81"/>
      <c r="CVY131" s="81"/>
      <c r="CVZ131" s="81"/>
      <c r="CWA131" s="81"/>
      <c r="CWB131" s="81"/>
      <c r="CWC131" s="81"/>
      <c r="CWD131" s="81"/>
      <c r="CWE131" s="81"/>
      <c r="CWF131" s="81"/>
      <c r="CWG131" s="81"/>
      <c r="CWH131" s="81"/>
      <c r="CWI131" s="81"/>
      <c r="CWJ131" s="81"/>
      <c r="CWK131" s="81"/>
      <c r="CWL131" s="81"/>
      <c r="CWM131" s="81"/>
      <c r="CWN131" s="81"/>
      <c r="CWO131" s="81"/>
      <c r="CWP131" s="81"/>
      <c r="CWQ131" s="81"/>
      <c r="CWR131" s="81"/>
      <c r="CWS131" s="81"/>
      <c r="CWT131" s="81"/>
      <c r="CWU131" s="81"/>
      <c r="CWV131" s="81"/>
      <c r="CWW131" s="81"/>
      <c r="CWX131" s="81"/>
      <c r="CWY131" s="81"/>
      <c r="CWZ131" s="81"/>
      <c r="CXA131" s="81"/>
      <c r="CXB131" s="81"/>
      <c r="CXC131" s="81"/>
      <c r="CXD131" s="81"/>
      <c r="CXE131" s="81"/>
      <c r="CXF131" s="81"/>
      <c r="CXG131" s="81"/>
      <c r="CXH131" s="81"/>
      <c r="CXI131" s="81"/>
      <c r="CXJ131" s="81"/>
      <c r="CXK131" s="81"/>
      <c r="CXL131" s="81"/>
      <c r="CXM131" s="81"/>
      <c r="CXN131" s="81"/>
      <c r="CXO131" s="81"/>
      <c r="CXP131" s="81"/>
      <c r="CXQ131" s="81"/>
      <c r="CXR131" s="81"/>
      <c r="CXS131" s="81"/>
      <c r="CXT131" s="81"/>
      <c r="CXU131" s="81"/>
      <c r="CXV131" s="81"/>
      <c r="CXW131" s="81"/>
      <c r="CXX131" s="81"/>
      <c r="CXY131" s="81"/>
      <c r="CXZ131" s="81"/>
      <c r="CYA131" s="81"/>
      <c r="CYB131" s="81"/>
      <c r="CYC131" s="81"/>
      <c r="CYD131" s="81"/>
      <c r="CYE131" s="81"/>
      <c r="CYF131" s="81"/>
      <c r="CYG131" s="81"/>
      <c r="CYH131" s="81"/>
      <c r="CYI131" s="81"/>
      <c r="CYJ131" s="81"/>
      <c r="CYK131" s="81"/>
      <c r="CYL131" s="81"/>
      <c r="CYM131" s="81"/>
      <c r="CYN131" s="81"/>
      <c r="CYO131" s="81"/>
      <c r="CYP131" s="81"/>
      <c r="CYQ131" s="81"/>
      <c r="CYR131" s="81"/>
      <c r="CYS131" s="81"/>
      <c r="CYT131" s="81"/>
      <c r="CYU131" s="81"/>
      <c r="CYV131" s="81"/>
      <c r="CYW131" s="81"/>
      <c r="CYX131" s="81"/>
      <c r="CYY131" s="81"/>
      <c r="CYZ131" s="81"/>
      <c r="CZA131" s="81"/>
      <c r="CZB131" s="81"/>
      <c r="CZC131" s="81"/>
      <c r="CZD131" s="81"/>
      <c r="CZE131" s="81"/>
      <c r="CZF131" s="81"/>
      <c r="CZG131" s="81"/>
      <c r="CZH131" s="81"/>
      <c r="CZI131" s="81"/>
      <c r="CZJ131" s="81"/>
      <c r="CZK131" s="81"/>
      <c r="CZL131" s="81"/>
      <c r="CZM131" s="81"/>
      <c r="CZN131" s="81"/>
      <c r="CZO131" s="81"/>
      <c r="CZP131" s="81"/>
      <c r="CZQ131" s="81"/>
      <c r="CZR131" s="81"/>
      <c r="CZS131" s="81"/>
      <c r="CZT131" s="81"/>
      <c r="CZU131" s="81"/>
      <c r="CZV131" s="81"/>
      <c r="CZW131" s="81"/>
      <c r="CZX131" s="81"/>
      <c r="CZY131" s="81"/>
      <c r="CZZ131" s="81"/>
      <c r="DAA131" s="81"/>
      <c r="DAB131" s="81"/>
      <c r="DAC131" s="81"/>
      <c r="DAD131" s="81"/>
      <c r="DAE131" s="81"/>
      <c r="DAF131" s="81"/>
      <c r="DAG131" s="81"/>
      <c r="DAH131" s="81"/>
      <c r="DAI131" s="81"/>
      <c r="DAJ131" s="81"/>
      <c r="DAK131" s="81"/>
      <c r="DAL131" s="81"/>
      <c r="DAM131" s="81"/>
      <c r="DAN131" s="81"/>
      <c r="DAO131" s="81"/>
      <c r="DAP131" s="81"/>
      <c r="DAQ131" s="81"/>
      <c r="DAR131" s="81"/>
      <c r="DAS131" s="81"/>
      <c r="DAT131" s="81"/>
      <c r="DAU131" s="81"/>
      <c r="DAV131" s="81"/>
      <c r="DAW131" s="81"/>
      <c r="DAX131" s="81"/>
      <c r="DAY131" s="81"/>
      <c r="DAZ131" s="81"/>
      <c r="DBA131" s="81"/>
      <c r="DBB131" s="81"/>
      <c r="DBC131" s="81"/>
      <c r="DBD131" s="81"/>
      <c r="DBE131" s="81"/>
      <c r="DBF131" s="81"/>
      <c r="DBG131" s="81"/>
      <c r="DBH131" s="81"/>
      <c r="DBI131" s="81"/>
      <c r="DBJ131" s="81"/>
      <c r="DBK131" s="81"/>
      <c r="DBL131" s="81"/>
      <c r="DBM131" s="81"/>
      <c r="DBN131" s="81"/>
      <c r="DBO131" s="81"/>
      <c r="DBP131" s="81"/>
      <c r="DBQ131" s="81"/>
      <c r="DBR131" s="81"/>
      <c r="DBS131" s="81"/>
      <c r="DBT131" s="81"/>
      <c r="DBU131" s="81"/>
      <c r="DBV131" s="81"/>
      <c r="DBW131" s="81"/>
      <c r="DBX131" s="81"/>
      <c r="DBY131" s="81"/>
      <c r="DBZ131" s="81"/>
      <c r="DCA131" s="81"/>
      <c r="DCB131" s="81"/>
      <c r="DCC131" s="81"/>
      <c r="DCD131" s="81"/>
      <c r="DCE131" s="81"/>
      <c r="DCF131" s="81"/>
      <c r="DCG131" s="81"/>
      <c r="DCH131" s="81"/>
      <c r="DCI131" s="81"/>
      <c r="DCJ131" s="81"/>
      <c r="DCK131" s="81"/>
      <c r="DCL131" s="81"/>
      <c r="DCM131" s="81"/>
      <c r="DCN131" s="81"/>
      <c r="DCO131" s="81"/>
      <c r="DCP131" s="81"/>
      <c r="DCQ131" s="81"/>
      <c r="DCR131" s="81"/>
      <c r="DCS131" s="81"/>
      <c r="DCT131" s="81"/>
      <c r="DCU131" s="81"/>
      <c r="DCV131" s="81"/>
      <c r="DCW131" s="81"/>
      <c r="DCX131" s="81"/>
      <c r="DCY131" s="81"/>
      <c r="DCZ131" s="81"/>
      <c r="DDA131" s="81"/>
      <c r="DDB131" s="81"/>
      <c r="DDC131" s="81"/>
      <c r="DDD131" s="81"/>
      <c r="DDE131" s="81"/>
      <c r="DDF131" s="81"/>
      <c r="DDG131" s="81"/>
      <c r="DDH131" s="81"/>
      <c r="DDI131" s="81"/>
      <c r="DDJ131" s="81"/>
      <c r="WBZ131" s="81"/>
      <c r="WCA131" s="81"/>
      <c r="WCB131" s="81"/>
      <c r="WCC131" s="81"/>
      <c r="WCD131" s="81"/>
      <c r="WCE131" s="81"/>
      <c r="WCF131" s="81"/>
      <c r="WCG131" s="81"/>
      <c r="WCH131" s="81"/>
      <c r="WCI131" s="81"/>
      <c r="WCJ131" s="81"/>
      <c r="WCK131" s="81"/>
      <c r="WCL131" s="81"/>
      <c r="WCM131" s="81"/>
      <c r="WCN131" s="81"/>
      <c r="WCO131" s="81"/>
      <c r="WCP131" s="81"/>
      <c r="WCQ131" s="81"/>
      <c r="WCR131" s="81"/>
      <c r="WCS131" s="81"/>
      <c r="WCT131" s="81"/>
      <c r="WCU131" s="81"/>
      <c r="WCV131" s="81"/>
      <c r="WCW131" s="81"/>
      <c r="WCX131" s="81"/>
      <c r="WCY131" s="81"/>
      <c r="WCZ131" s="81"/>
      <c r="WDA131" s="81"/>
      <c r="WDB131" s="81"/>
      <c r="WDC131" s="81"/>
      <c r="WDD131" s="81"/>
      <c r="WDE131" s="81"/>
      <c r="WDF131" s="81"/>
      <c r="WDG131" s="81"/>
      <c r="WDH131" s="81"/>
      <c r="WDI131" s="81"/>
      <c r="WDJ131" s="81"/>
      <c r="WDK131" s="81"/>
      <c r="WDL131" s="81"/>
      <c r="WDM131" s="81"/>
      <c r="WDN131" s="81"/>
      <c r="WDO131" s="81"/>
      <c r="WDP131" s="81"/>
      <c r="WDQ131" s="81"/>
      <c r="WDR131" s="81"/>
      <c r="WDS131" s="81"/>
      <c r="WDT131" s="81"/>
      <c r="WDU131" s="81"/>
      <c r="WDV131" s="81"/>
      <c r="WDW131" s="81"/>
      <c r="WDX131" s="81"/>
      <c r="WDY131" s="81"/>
      <c r="WDZ131" s="81"/>
      <c r="WEA131" s="81"/>
      <c r="WEB131" s="81"/>
      <c r="WEC131" s="81"/>
      <c r="WED131" s="81"/>
      <c r="WEE131" s="81"/>
      <c r="WEF131" s="81"/>
      <c r="WEG131" s="81"/>
      <c r="WEH131" s="81"/>
      <c r="WEI131" s="81"/>
      <c r="WEJ131" s="81"/>
      <c r="WEK131" s="81"/>
      <c r="WEL131" s="81"/>
      <c r="WEM131" s="81"/>
      <c r="WEN131" s="81"/>
      <c r="WEO131" s="81"/>
      <c r="WEP131" s="81"/>
      <c r="WEQ131" s="81"/>
      <c r="WER131" s="81"/>
      <c r="WES131" s="81"/>
      <c r="WET131" s="81"/>
      <c r="WEU131" s="81"/>
      <c r="WEV131" s="81"/>
      <c r="WEW131" s="81"/>
      <c r="WEX131" s="81"/>
      <c r="WEY131" s="81"/>
      <c r="WEZ131" s="81"/>
      <c r="WFA131" s="81"/>
      <c r="WFB131" s="81"/>
      <c r="WFC131" s="81"/>
      <c r="WFD131" s="81"/>
      <c r="WFE131" s="81"/>
      <c r="WFF131" s="81"/>
      <c r="WFG131" s="81"/>
      <c r="WFH131" s="81"/>
      <c r="WFI131" s="81"/>
      <c r="WFJ131" s="81"/>
      <c r="WFK131" s="81"/>
      <c r="WFL131" s="81"/>
      <c r="WFM131" s="81"/>
      <c r="WFN131" s="81"/>
      <c r="WFO131" s="81"/>
      <c r="WFP131" s="81"/>
      <c r="WFQ131" s="81"/>
      <c r="WFR131" s="81"/>
      <c r="WFS131" s="81"/>
      <c r="WFT131" s="81"/>
      <c r="WFU131" s="81"/>
      <c r="WFV131" s="81"/>
      <c r="WFW131" s="81"/>
      <c r="WFX131" s="81"/>
      <c r="WFY131" s="81"/>
      <c r="WFZ131" s="81"/>
      <c r="WGA131" s="81"/>
      <c r="WGB131" s="81"/>
      <c r="WGC131" s="81"/>
      <c r="WGD131" s="81"/>
      <c r="WGE131" s="81"/>
      <c r="WGF131" s="81"/>
      <c r="WGG131" s="81"/>
      <c r="WGH131" s="81"/>
      <c r="WGI131" s="81"/>
      <c r="WGJ131" s="81"/>
      <c r="WGK131" s="81"/>
      <c r="WGL131" s="81"/>
      <c r="WGM131" s="81"/>
      <c r="WGN131" s="81"/>
      <c r="WGO131" s="81"/>
      <c r="WGP131" s="81"/>
      <c r="WGQ131" s="81"/>
      <c r="WGR131" s="81"/>
      <c r="WGS131" s="81"/>
      <c r="WGT131" s="81"/>
      <c r="WGU131" s="81"/>
      <c r="WGV131" s="81"/>
      <c r="WGW131" s="81"/>
      <c r="WGX131" s="81"/>
      <c r="WGY131" s="81"/>
      <c r="WGZ131" s="81"/>
      <c r="WHA131" s="81"/>
      <c r="WHB131" s="81"/>
      <c r="WHC131" s="81"/>
      <c r="WHD131" s="81"/>
      <c r="WHE131" s="81"/>
      <c r="WHF131" s="81"/>
      <c r="WHG131" s="81"/>
      <c r="WHH131" s="81"/>
      <c r="WHI131" s="81"/>
      <c r="WHJ131" s="81"/>
      <c r="WHK131" s="81"/>
      <c r="WHL131" s="81"/>
      <c r="WHM131" s="81"/>
      <c r="WHN131" s="81"/>
      <c r="WHO131" s="81"/>
      <c r="WHP131" s="81"/>
      <c r="WHQ131" s="81"/>
      <c r="WHR131" s="81"/>
      <c r="WHS131" s="81"/>
      <c r="WHT131" s="81"/>
      <c r="WHU131" s="81"/>
      <c r="WHV131" s="81"/>
      <c r="WHW131" s="81"/>
      <c r="WHX131" s="81"/>
      <c r="WHY131" s="81"/>
      <c r="WHZ131" s="81"/>
      <c r="WIA131" s="81"/>
      <c r="WIB131" s="81"/>
      <c r="WIC131" s="81"/>
      <c r="WID131" s="81"/>
      <c r="WIE131" s="81"/>
      <c r="WIF131" s="81"/>
      <c r="WIG131" s="81"/>
      <c r="WIH131" s="81"/>
      <c r="WII131" s="81"/>
      <c r="WIJ131" s="81"/>
      <c r="WIK131" s="81"/>
      <c r="WIL131" s="81"/>
      <c r="WIM131" s="81"/>
      <c r="WIN131" s="81"/>
      <c r="WIO131" s="81"/>
      <c r="WIP131" s="81"/>
      <c r="WIQ131" s="81"/>
      <c r="WIR131" s="81"/>
      <c r="WIS131" s="81"/>
      <c r="WIT131" s="81"/>
      <c r="WIU131" s="81"/>
      <c r="WIV131" s="81"/>
      <c r="WIW131" s="81"/>
      <c r="WIX131" s="81"/>
      <c r="WIY131" s="81"/>
      <c r="WIZ131" s="81"/>
      <c r="WJA131" s="81"/>
      <c r="WJB131" s="81"/>
      <c r="WJC131" s="81"/>
      <c r="WJD131" s="81"/>
      <c r="WJE131" s="81"/>
      <c r="WJF131" s="81"/>
      <c r="WJG131" s="81"/>
      <c r="WJH131" s="81"/>
      <c r="WJI131" s="81"/>
      <c r="WJJ131" s="81"/>
      <c r="WJK131" s="81"/>
      <c r="WJL131" s="81"/>
      <c r="WJM131" s="81"/>
      <c r="WJN131" s="81"/>
      <c r="WJO131" s="81"/>
      <c r="WJP131" s="81"/>
      <c r="WJQ131" s="81"/>
      <c r="WJR131" s="81"/>
      <c r="WJS131" s="81"/>
      <c r="WJT131" s="81"/>
      <c r="WJU131" s="81"/>
      <c r="WJV131" s="81"/>
      <c r="WJW131" s="81"/>
      <c r="WJX131" s="81"/>
      <c r="WJY131" s="81"/>
      <c r="WJZ131" s="81"/>
      <c r="WKA131" s="81"/>
      <c r="WKB131" s="81"/>
      <c r="WKC131" s="81"/>
      <c r="WKD131" s="81"/>
      <c r="WKE131" s="81"/>
      <c r="WKF131" s="81"/>
      <c r="WKG131" s="81"/>
      <c r="WKH131" s="81"/>
      <c r="WKI131" s="81"/>
      <c r="WKJ131" s="81"/>
      <c r="WKK131" s="81"/>
      <c r="WKL131" s="81"/>
      <c r="WKM131" s="81"/>
      <c r="WKN131" s="81"/>
      <c r="WKO131" s="81"/>
      <c r="WKP131" s="81"/>
      <c r="WKQ131" s="81"/>
      <c r="WKR131" s="81"/>
      <c r="WKS131" s="81"/>
      <c r="WKT131" s="81"/>
      <c r="WKU131" s="81"/>
      <c r="WKV131" s="81"/>
      <c r="WKW131" s="81"/>
      <c r="WKX131" s="81"/>
      <c r="WKY131" s="81"/>
      <c r="WKZ131" s="81"/>
      <c r="WLA131" s="81"/>
      <c r="WLB131" s="81"/>
      <c r="WLC131" s="81"/>
      <c r="WLD131" s="81"/>
      <c r="WLE131" s="81"/>
      <c r="WLF131" s="81"/>
      <c r="WLG131" s="81"/>
      <c r="WLH131" s="81"/>
      <c r="WLI131" s="81"/>
      <c r="WLJ131" s="81"/>
      <c r="WLK131" s="81"/>
      <c r="WLL131" s="81"/>
      <c r="WLM131" s="81"/>
      <c r="WLN131" s="81"/>
      <c r="WLO131" s="81"/>
      <c r="WLP131" s="81"/>
      <c r="WLQ131" s="81"/>
      <c r="WLR131" s="81"/>
      <c r="WLS131" s="81"/>
      <c r="WLT131" s="81"/>
      <c r="WLU131" s="81"/>
      <c r="WLV131" s="81"/>
      <c r="WLW131" s="81"/>
      <c r="WLX131" s="81"/>
      <c r="WLY131" s="81"/>
      <c r="WLZ131" s="81"/>
      <c r="WMA131" s="81"/>
      <c r="WMB131" s="81"/>
      <c r="WMC131" s="81"/>
      <c r="WMD131" s="81"/>
      <c r="WME131" s="81"/>
      <c r="WMF131" s="81"/>
      <c r="WMG131" s="81"/>
      <c r="WMH131" s="81"/>
      <c r="WMI131" s="81"/>
      <c r="WMJ131" s="81"/>
      <c r="WMK131" s="81"/>
      <c r="WML131" s="81"/>
      <c r="WMM131" s="81"/>
      <c r="WMN131" s="81"/>
      <c r="WMO131" s="81"/>
      <c r="WMP131" s="81"/>
      <c r="WMQ131" s="81"/>
      <c r="WMR131" s="81"/>
      <c r="WMS131" s="81"/>
      <c r="WMT131" s="81"/>
      <c r="WMU131" s="81"/>
      <c r="WMV131" s="81"/>
      <c r="WMW131" s="81"/>
      <c r="WMX131" s="81"/>
      <c r="WMY131" s="81"/>
      <c r="WMZ131" s="81"/>
      <c r="WNA131" s="81"/>
      <c r="WNB131" s="81"/>
      <c r="WNC131" s="81"/>
      <c r="WND131" s="81"/>
      <c r="WNE131" s="81"/>
      <c r="WNF131" s="81"/>
      <c r="WNG131" s="81"/>
      <c r="WNH131" s="81"/>
      <c r="WNI131" s="81"/>
      <c r="WNJ131" s="81"/>
      <c r="WNK131" s="81"/>
      <c r="WNL131" s="81"/>
      <c r="WNM131" s="81"/>
      <c r="WNN131" s="81"/>
      <c r="WNO131" s="81"/>
      <c r="WNP131" s="81"/>
      <c r="WNQ131" s="81"/>
      <c r="WNR131" s="81"/>
      <c r="WNS131" s="81"/>
      <c r="WNT131" s="81"/>
      <c r="WNU131" s="81"/>
      <c r="WNV131" s="81"/>
      <c r="WNW131" s="81"/>
      <c r="WNX131" s="81"/>
      <c r="WNY131" s="81"/>
      <c r="WNZ131" s="81"/>
      <c r="WOA131" s="81"/>
      <c r="WOB131" s="81"/>
      <c r="WOC131" s="81"/>
      <c r="WOD131" s="81"/>
      <c r="WOE131" s="81"/>
      <c r="WOF131" s="81"/>
      <c r="WOG131" s="81"/>
      <c r="WOH131" s="81"/>
      <c r="WOI131" s="81"/>
      <c r="WOJ131" s="81"/>
      <c r="WOK131" s="81"/>
      <c r="WOL131" s="81"/>
      <c r="WOM131" s="81"/>
      <c r="WON131" s="81"/>
      <c r="WOO131" s="81"/>
      <c r="WOP131" s="81"/>
      <c r="WOQ131" s="81"/>
      <c r="WOR131" s="81"/>
      <c r="WOS131" s="81"/>
      <c r="WOT131" s="81"/>
      <c r="WOU131" s="81"/>
      <c r="WOV131" s="81"/>
      <c r="WOW131" s="81"/>
      <c r="WOX131" s="81"/>
      <c r="WOY131" s="81"/>
      <c r="WOZ131" s="81"/>
      <c r="WPA131" s="81"/>
      <c r="WPB131" s="81"/>
      <c r="WPC131" s="81"/>
      <c r="WPD131" s="81"/>
      <c r="WPE131" s="81"/>
      <c r="WPF131" s="81"/>
      <c r="WPG131" s="81"/>
      <c r="WPH131" s="81"/>
      <c r="WPI131" s="81"/>
      <c r="WPJ131" s="81"/>
      <c r="WPK131" s="81"/>
      <c r="WPL131" s="81"/>
      <c r="WPM131" s="81"/>
      <c r="WPN131" s="81"/>
      <c r="WPO131" s="81"/>
      <c r="WPP131" s="81"/>
      <c r="WPQ131" s="81"/>
      <c r="WPR131" s="81"/>
      <c r="WPS131" s="81"/>
      <c r="WPT131" s="81"/>
      <c r="WPU131" s="81"/>
      <c r="WPV131" s="81"/>
      <c r="WPW131" s="81"/>
      <c r="WPX131" s="81"/>
      <c r="WPY131" s="81"/>
      <c r="WPZ131" s="81"/>
      <c r="WQA131" s="81"/>
      <c r="WQB131" s="81"/>
      <c r="WQC131" s="81"/>
      <c r="WQD131" s="81"/>
      <c r="WQE131" s="81"/>
      <c r="WQF131" s="81"/>
      <c r="WQG131" s="81"/>
      <c r="WQH131" s="81"/>
      <c r="WQI131" s="81"/>
      <c r="WQJ131" s="81"/>
      <c r="WQK131" s="81"/>
      <c r="WQL131" s="81"/>
      <c r="WQM131" s="81"/>
      <c r="WQN131" s="81"/>
      <c r="WQO131" s="81"/>
      <c r="WQP131" s="81"/>
      <c r="WQQ131" s="81"/>
      <c r="WQR131" s="81"/>
      <c r="WQS131" s="81"/>
      <c r="WQT131" s="81"/>
      <c r="WQU131" s="81"/>
      <c r="WQV131" s="81"/>
      <c r="WQW131" s="81"/>
      <c r="WQX131" s="81"/>
      <c r="WQY131" s="81"/>
      <c r="WQZ131" s="81"/>
      <c r="WRA131" s="81"/>
      <c r="WRB131" s="81"/>
      <c r="WRC131" s="81"/>
      <c r="WRD131" s="81"/>
      <c r="WRE131" s="81"/>
      <c r="WRF131" s="81"/>
      <c r="WRG131" s="81"/>
      <c r="WRH131" s="81"/>
      <c r="WRI131" s="81"/>
      <c r="WRJ131" s="81"/>
      <c r="WRK131" s="81"/>
      <c r="WRL131" s="81"/>
      <c r="WRM131" s="81"/>
      <c r="WRN131" s="81"/>
      <c r="WRO131" s="81"/>
      <c r="WRP131" s="81"/>
      <c r="WRQ131" s="81"/>
      <c r="WRR131" s="81"/>
      <c r="WRS131" s="81"/>
      <c r="WRT131" s="81"/>
      <c r="WRU131" s="81"/>
      <c r="WRV131" s="81"/>
      <c r="WRW131" s="81"/>
      <c r="WRX131" s="81"/>
      <c r="WRY131" s="81"/>
      <c r="WRZ131" s="81"/>
      <c r="WSA131" s="81"/>
      <c r="WSB131" s="81"/>
      <c r="WSC131" s="81"/>
      <c r="WSD131" s="81"/>
      <c r="WSE131" s="81"/>
      <c r="WSF131" s="81"/>
      <c r="WSG131" s="81"/>
      <c r="WSH131" s="81"/>
      <c r="WSI131" s="81"/>
      <c r="WSJ131" s="81"/>
      <c r="WSK131" s="81"/>
      <c r="WSL131" s="81"/>
      <c r="WSM131" s="81"/>
      <c r="WSN131" s="81"/>
      <c r="WSO131" s="81"/>
      <c r="WSP131" s="81"/>
      <c r="WSQ131" s="81"/>
      <c r="WSR131" s="81"/>
      <c r="WSS131" s="81"/>
      <c r="WST131" s="81"/>
      <c r="WSU131" s="81"/>
      <c r="WSV131" s="81"/>
      <c r="WSW131" s="81"/>
      <c r="WSX131" s="81"/>
      <c r="WSY131" s="81"/>
      <c r="WSZ131" s="81"/>
      <c r="WTA131" s="81"/>
      <c r="WTB131" s="81"/>
      <c r="WTC131" s="81"/>
      <c r="WTD131" s="81"/>
      <c r="WTE131" s="81"/>
      <c r="WTF131" s="81"/>
      <c r="WTG131" s="81"/>
      <c r="WTH131" s="81"/>
      <c r="WTI131" s="81"/>
      <c r="WTJ131" s="81"/>
      <c r="WTK131" s="81"/>
      <c r="WTL131" s="81"/>
      <c r="WTM131" s="81"/>
      <c r="WTN131" s="81"/>
      <c r="WTO131" s="81"/>
      <c r="WTP131" s="81"/>
      <c r="WTQ131" s="81"/>
      <c r="WTR131" s="81"/>
      <c r="WTS131" s="81"/>
      <c r="WTT131" s="81"/>
      <c r="WTU131" s="81"/>
      <c r="WTV131" s="81"/>
      <c r="WTW131" s="81"/>
      <c r="WTX131" s="81"/>
      <c r="WTY131" s="81"/>
      <c r="WTZ131" s="81"/>
      <c r="WUA131" s="81"/>
      <c r="WUB131" s="81"/>
      <c r="WUC131" s="81"/>
      <c r="WUD131" s="81"/>
      <c r="WUE131" s="81"/>
      <c r="WUF131" s="81"/>
      <c r="WUG131" s="81"/>
      <c r="WUH131" s="81"/>
      <c r="WUI131" s="81"/>
      <c r="WUJ131" s="81"/>
      <c r="WUK131" s="81"/>
      <c r="WUL131" s="81"/>
      <c r="WUM131" s="81"/>
      <c r="WUN131" s="81"/>
      <c r="WUO131" s="81"/>
      <c r="WUP131" s="81"/>
      <c r="WUQ131" s="81"/>
      <c r="WUR131" s="81"/>
      <c r="WUS131" s="81"/>
      <c r="WUT131" s="81"/>
      <c r="WUU131" s="81"/>
      <c r="WUV131" s="81"/>
      <c r="WUW131" s="81"/>
      <c r="WUX131" s="81"/>
      <c r="WUY131" s="81"/>
      <c r="WUZ131" s="81"/>
      <c r="WVA131" s="81"/>
      <c r="WVB131" s="81"/>
      <c r="WVC131" s="81"/>
      <c r="WVD131" s="81"/>
      <c r="WVE131" s="81"/>
      <c r="WVF131" s="81"/>
      <c r="WVG131" s="81"/>
      <c r="WVH131" s="81"/>
      <c r="WVI131" s="81"/>
      <c r="WVJ131" s="81"/>
      <c r="WVK131" s="81"/>
      <c r="WVL131" s="81"/>
      <c r="WVM131" s="81"/>
      <c r="WVN131" s="81"/>
      <c r="WVO131" s="81"/>
      <c r="WVP131" s="81"/>
      <c r="WVQ131" s="81"/>
      <c r="WVR131" s="81"/>
      <c r="WVS131" s="81"/>
      <c r="WVT131" s="81"/>
      <c r="WVU131" s="81"/>
      <c r="WVV131" s="81"/>
      <c r="WVW131" s="81"/>
      <c r="WVX131" s="81"/>
      <c r="WVY131" s="81"/>
      <c r="WVZ131" s="81"/>
      <c r="WWA131" s="81"/>
      <c r="WWB131" s="81"/>
      <c r="WWC131" s="81"/>
      <c r="WWD131" s="81"/>
      <c r="WWE131" s="81"/>
      <c r="WWF131" s="81"/>
      <c r="WWG131" s="81"/>
      <c r="WWH131" s="81"/>
      <c r="WWI131" s="81"/>
      <c r="WWJ131" s="81"/>
      <c r="WWK131" s="81"/>
      <c r="WWL131" s="81"/>
      <c r="WWM131" s="81"/>
      <c r="WWN131" s="81"/>
      <c r="WWO131" s="81"/>
      <c r="WWP131" s="81"/>
      <c r="WWQ131" s="81"/>
      <c r="WWR131" s="81"/>
      <c r="WWS131" s="81"/>
      <c r="WWT131" s="81"/>
      <c r="WWU131" s="81"/>
      <c r="WWV131" s="81"/>
      <c r="WWW131" s="81"/>
      <c r="WWX131" s="81"/>
      <c r="WWY131" s="81"/>
      <c r="WWZ131" s="81"/>
      <c r="WXA131" s="81"/>
      <c r="WXB131" s="81"/>
      <c r="WXC131" s="81"/>
      <c r="WXD131" s="81"/>
      <c r="WXE131" s="81"/>
      <c r="WXF131" s="81"/>
      <c r="WXG131" s="81"/>
      <c r="WXH131" s="81"/>
      <c r="WXI131" s="81"/>
      <c r="WXJ131" s="81"/>
      <c r="WXK131" s="81"/>
      <c r="WXL131" s="81"/>
      <c r="WXM131" s="81"/>
      <c r="WXN131" s="81"/>
      <c r="WXO131" s="81"/>
      <c r="WXP131" s="81"/>
      <c r="WXQ131" s="81"/>
      <c r="WXR131" s="81"/>
      <c r="WXS131" s="81"/>
      <c r="WXT131" s="81"/>
      <c r="WXU131" s="81"/>
      <c r="WXV131" s="81"/>
      <c r="WXW131" s="81"/>
      <c r="WXX131" s="81"/>
      <c r="WXY131" s="81"/>
      <c r="WXZ131" s="81"/>
      <c r="WYA131" s="81"/>
      <c r="WYB131" s="81"/>
      <c r="WYC131" s="81"/>
      <c r="WYD131" s="81"/>
      <c r="WYE131" s="81"/>
      <c r="WYF131" s="81"/>
      <c r="WYG131" s="81"/>
      <c r="WYH131" s="81"/>
      <c r="WYI131" s="81"/>
      <c r="WYJ131" s="81"/>
      <c r="WYK131" s="81"/>
      <c r="WYL131" s="81"/>
      <c r="WYM131" s="81"/>
      <c r="WYN131" s="81"/>
      <c r="WYO131" s="81"/>
      <c r="WYP131" s="81"/>
      <c r="WYQ131" s="81"/>
      <c r="WYR131" s="81"/>
      <c r="WYS131" s="81"/>
      <c r="WYT131" s="81"/>
      <c r="WYU131" s="81"/>
      <c r="WYV131" s="81"/>
      <c r="WYW131" s="81"/>
      <c r="WYX131" s="81"/>
      <c r="WYY131" s="81"/>
      <c r="WYZ131" s="81"/>
      <c r="WZA131" s="81"/>
      <c r="WZB131" s="81"/>
      <c r="WZC131" s="81"/>
      <c r="WZD131" s="81"/>
      <c r="WZE131" s="81"/>
      <c r="WZF131" s="81"/>
      <c r="WZG131" s="81"/>
      <c r="WZH131" s="81"/>
      <c r="WZI131" s="81"/>
      <c r="WZJ131" s="81"/>
      <c r="WZK131" s="81"/>
      <c r="WZL131" s="81"/>
      <c r="WZM131" s="81"/>
      <c r="WZN131" s="81"/>
      <c r="WZO131" s="81"/>
      <c r="WZP131" s="81"/>
      <c r="WZQ131" s="81"/>
      <c r="WZR131" s="81"/>
      <c r="WZS131" s="81"/>
      <c r="WZT131" s="81"/>
      <c r="WZU131" s="81"/>
      <c r="WZV131" s="81"/>
      <c r="WZW131" s="81"/>
      <c r="WZX131" s="81"/>
      <c r="WZY131" s="81"/>
      <c r="WZZ131" s="81"/>
      <c r="XAA131" s="81"/>
      <c r="XAB131" s="81"/>
      <c r="XAC131" s="81"/>
      <c r="XAD131" s="81"/>
      <c r="XAE131" s="81"/>
      <c r="XAF131" s="81"/>
      <c r="XAG131" s="81"/>
      <c r="XAH131" s="81"/>
      <c r="XAI131" s="81"/>
      <c r="XAJ131" s="81"/>
      <c r="XAK131" s="81"/>
      <c r="XAL131" s="81"/>
      <c r="XAM131" s="81"/>
      <c r="XAN131" s="81"/>
      <c r="XAO131" s="81"/>
      <c r="XAP131" s="81"/>
      <c r="XAQ131" s="81"/>
      <c r="XAR131" s="81"/>
      <c r="XAS131" s="81"/>
      <c r="XAT131" s="81"/>
      <c r="XAU131" s="81"/>
      <c r="XAV131" s="81"/>
      <c r="XAW131" s="81"/>
      <c r="XAX131" s="81"/>
      <c r="XAY131" s="81"/>
      <c r="XAZ131" s="81"/>
      <c r="XBA131" s="81"/>
      <c r="XBB131" s="81"/>
      <c r="XBC131" s="81"/>
      <c r="XBD131" s="81"/>
      <c r="XBE131" s="81"/>
      <c r="XBF131" s="81"/>
      <c r="XBG131" s="81"/>
      <c r="XBH131" s="81"/>
      <c r="XBI131" s="81"/>
      <c r="XBJ131" s="81"/>
      <c r="XBK131" s="81"/>
      <c r="XBL131" s="81"/>
      <c r="XBM131" s="81"/>
      <c r="XBN131" s="81"/>
      <c r="XBO131" s="81"/>
      <c r="XBP131" s="81"/>
      <c r="XBQ131" s="81"/>
      <c r="XBR131" s="81"/>
      <c r="XBS131" s="81"/>
      <c r="XBT131" s="81"/>
      <c r="XBU131" s="81"/>
      <c r="XBV131" s="81"/>
      <c r="XBW131" s="81"/>
      <c r="XBX131" s="81"/>
      <c r="XBY131" s="81"/>
      <c r="XBZ131" s="81"/>
      <c r="XCA131" s="81"/>
      <c r="XCB131" s="81"/>
      <c r="XCC131" s="81"/>
      <c r="XCD131" s="81"/>
      <c r="XCE131" s="81"/>
      <c r="XCF131" s="81"/>
      <c r="XCG131" s="81"/>
      <c r="XCH131" s="81"/>
      <c r="XCI131" s="81"/>
      <c r="XCJ131" s="81"/>
      <c r="XCK131" s="81"/>
      <c r="XCL131" s="81"/>
      <c r="XCM131" s="81"/>
      <c r="XCN131" s="81"/>
      <c r="XCO131" s="81"/>
      <c r="XCP131" s="81"/>
      <c r="XCQ131" s="81"/>
      <c r="XCR131" s="81"/>
      <c r="XCS131" s="81"/>
      <c r="XCT131" s="81"/>
      <c r="XCU131" s="81"/>
      <c r="XCV131" s="81"/>
      <c r="XCW131" s="81"/>
      <c r="XCX131" s="81"/>
      <c r="XCY131" s="81"/>
      <c r="XCZ131" s="81"/>
      <c r="XDA131" s="81"/>
      <c r="XDB131" s="81"/>
      <c r="XDC131" s="81"/>
      <c r="XDD131" s="81"/>
      <c r="XDE131" s="81"/>
      <c r="XDF131" s="81"/>
      <c r="XDG131" s="81"/>
      <c r="XDH131" s="81"/>
      <c r="XDI131" s="81"/>
      <c r="XDJ131" s="81"/>
      <c r="XDK131" s="81"/>
      <c r="XDL131" s="81"/>
      <c r="XDM131" s="81"/>
      <c r="XDN131" s="81"/>
      <c r="XDO131" s="81"/>
      <c r="XDP131" s="81"/>
      <c r="XDQ131" s="81"/>
      <c r="XDR131" s="81"/>
      <c r="XDS131" s="81"/>
      <c r="XDT131" s="81"/>
      <c r="XDU131" s="81"/>
      <c r="XDV131" s="81"/>
      <c r="XDW131" s="81"/>
      <c r="XDX131" s="81"/>
      <c r="XDY131" s="81"/>
      <c r="XDZ131" s="81"/>
      <c r="XEA131" s="81"/>
      <c r="XEB131" s="81"/>
      <c r="XEC131" s="81"/>
      <c r="XED131" s="81"/>
      <c r="XEE131" s="81"/>
      <c r="XEF131" s="81"/>
      <c r="XEG131" s="81"/>
      <c r="XEH131" s="81"/>
      <c r="XEI131" s="81"/>
      <c r="XEJ131" s="81"/>
      <c r="XEK131" s="81"/>
      <c r="XEL131" s="81"/>
      <c r="XEM131" s="81"/>
      <c r="XEN131" s="81"/>
      <c r="XEO131" s="81"/>
      <c r="XEP131" s="81"/>
      <c r="XEQ131" s="81"/>
      <c r="XER131" s="81"/>
      <c r="XES131" s="81"/>
      <c r="XET131" s="81"/>
      <c r="XEU131" s="81"/>
      <c r="XEV131" s="81"/>
      <c r="XEW131" s="81"/>
      <c r="XEX131" s="81"/>
      <c r="XEY131" s="81"/>
      <c r="XEZ131" s="81"/>
      <c r="XFA131" s="81"/>
      <c r="XFB131" s="81"/>
      <c r="XFC131" s="81"/>
      <c r="XFD131" s="81"/>
    </row>
    <row r="132" spans="359:2033 2349:2818 15626:16384" x14ac:dyDescent="0.25">
      <c r="MU132" s="81"/>
      <c r="MV132" s="81"/>
      <c r="MW132" s="81"/>
      <c r="MX132" s="81"/>
      <c r="MY132" s="81"/>
      <c r="MZ132" s="81"/>
      <c r="NA132" s="81"/>
      <c r="NB132" s="81"/>
      <c r="NC132" s="81"/>
      <c r="ND132" s="81"/>
      <c r="NE132" s="81"/>
      <c r="NF132" s="81"/>
      <c r="NG132" s="81"/>
      <c r="NH132" s="81"/>
      <c r="NI132" s="81"/>
      <c r="NJ132" s="81"/>
      <c r="NK132" s="81"/>
      <c r="NL132" s="81"/>
      <c r="NM132" s="81"/>
      <c r="NN132" s="81"/>
      <c r="NO132" s="81"/>
      <c r="NP132" s="81"/>
      <c r="NQ132" s="81"/>
      <c r="NR132" s="81"/>
      <c r="NS132" s="81"/>
      <c r="NT132" s="81"/>
      <c r="NU132" s="81"/>
      <c r="NV132" s="81"/>
      <c r="NW132" s="81"/>
      <c r="NX132" s="81"/>
      <c r="NY132" s="81"/>
      <c r="NZ132" s="81"/>
      <c r="OA132" s="81"/>
      <c r="OB132" s="81"/>
      <c r="OC132" s="81"/>
      <c r="OD132" s="81"/>
      <c r="OE132" s="81"/>
      <c r="OF132" s="81"/>
      <c r="OG132" s="81"/>
      <c r="OH132" s="81"/>
      <c r="OI132" s="81"/>
      <c r="OJ132" s="81"/>
      <c r="OK132" s="81"/>
      <c r="OL132" s="81"/>
      <c r="OM132" s="81"/>
      <c r="ON132" s="81"/>
      <c r="OO132" s="81"/>
      <c r="OP132" s="81"/>
      <c r="OQ132" s="81"/>
      <c r="OR132" s="81"/>
      <c r="OS132" s="81"/>
      <c r="OT132" s="81"/>
      <c r="OU132" s="81"/>
      <c r="OV132" s="81"/>
      <c r="OW132" s="81"/>
      <c r="OX132" s="81"/>
      <c r="OY132" s="81"/>
      <c r="OZ132" s="81"/>
      <c r="PA132" s="81"/>
      <c r="PB132" s="81"/>
      <c r="PC132" s="81"/>
      <c r="PD132" s="81"/>
      <c r="PE132" s="81"/>
      <c r="PF132" s="81"/>
      <c r="PG132" s="81"/>
      <c r="PH132" s="81"/>
      <c r="PI132" s="81"/>
      <c r="PJ132" s="81"/>
      <c r="PK132" s="81"/>
      <c r="PL132" s="81"/>
      <c r="PM132" s="81"/>
      <c r="PN132" s="81"/>
      <c r="PO132" s="81"/>
      <c r="PP132" s="81"/>
      <c r="PQ132" s="81"/>
      <c r="PR132" s="81"/>
      <c r="PS132" s="81"/>
      <c r="PT132" s="81"/>
      <c r="PU132" s="81"/>
      <c r="PV132" s="81"/>
      <c r="PW132" s="81"/>
      <c r="PX132" s="81"/>
      <c r="PY132" s="81"/>
      <c r="PZ132" s="81"/>
      <c r="QA132" s="81"/>
      <c r="QB132" s="81"/>
      <c r="QC132" s="81"/>
      <c r="QD132" s="81"/>
      <c r="QE132" s="81"/>
      <c r="QF132" s="81"/>
      <c r="QG132" s="81"/>
      <c r="QH132" s="81"/>
      <c r="QI132" s="81"/>
      <c r="QJ132" s="81"/>
      <c r="QK132" s="81"/>
      <c r="QL132" s="81"/>
      <c r="QM132" s="81"/>
      <c r="QN132" s="81"/>
      <c r="QO132" s="81"/>
      <c r="QP132" s="81"/>
      <c r="QQ132" s="81"/>
      <c r="QR132" s="81"/>
      <c r="QS132" s="81"/>
      <c r="QT132" s="81"/>
      <c r="QU132" s="81"/>
      <c r="QV132" s="81"/>
      <c r="QW132" s="81"/>
      <c r="QX132" s="81"/>
      <c r="QY132" s="81"/>
      <c r="QZ132" s="81"/>
      <c r="RA132" s="81"/>
      <c r="RB132" s="81"/>
      <c r="RC132" s="81"/>
      <c r="RD132" s="81"/>
      <c r="RE132" s="81"/>
      <c r="RF132" s="81"/>
      <c r="RG132" s="81"/>
      <c r="RH132" s="81"/>
      <c r="RI132" s="81"/>
      <c r="RJ132" s="81"/>
      <c r="RK132" s="81"/>
      <c r="RL132" s="81"/>
      <c r="RM132" s="81"/>
      <c r="RN132" s="81"/>
      <c r="RO132" s="81"/>
      <c r="RP132" s="81"/>
      <c r="RQ132" s="81"/>
      <c r="RR132" s="81"/>
      <c r="RS132" s="81"/>
      <c r="RT132" s="81"/>
      <c r="RU132" s="81"/>
      <c r="RV132" s="81"/>
      <c r="RW132" s="81"/>
      <c r="RX132" s="81"/>
      <c r="RY132" s="81"/>
      <c r="RZ132" s="81"/>
      <c r="SA132" s="81"/>
      <c r="SB132" s="81"/>
      <c r="SC132" s="81"/>
      <c r="SD132" s="81"/>
      <c r="SE132" s="81"/>
      <c r="SF132" s="81"/>
      <c r="SG132" s="81"/>
      <c r="SH132" s="81"/>
      <c r="SI132" s="81"/>
      <c r="SJ132" s="81"/>
      <c r="SK132" s="81"/>
      <c r="SL132" s="81"/>
      <c r="SM132" s="81"/>
      <c r="SN132" s="81"/>
      <c r="SO132" s="81"/>
      <c r="SP132" s="81"/>
      <c r="SQ132" s="81"/>
      <c r="SR132" s="81"/>
      <c r="SS132" s="81"/>
      <c r="ST132" s="81"/>
      <c r="SU132" s="81"/>
      <c r="SV132" s="81"/>
      <c r="SW132" s="81"/>
      <c r="SX132" s="81"/>
      <c r="SY132" s="81"/>
      <c r="SZ132" s="81"/>
      <c r="TA132" s="81"/>
      <c r="TB132" s="81"/>
      <c r="TC132" s="81"/>
      <c r="TD132" s="81"/>
      <c r="TE132" s="81"/>
      <c r="TF132" s="81"/>
      <c r="TG132" s="81"/>
      <c r="TH132" s="81"/>
      <c r="TI132" s="81"/>
      <c r="TJ132" s="81"/>
      <c r="TK132" s="81"/>
      <c r="TL132" s="81"/>
      <c r="TM132" s="81"/>
      <c r="TN132" s="81"/>
      <c r="TO132" s="81"/>
      <c r="TP132" s="81"/>
      <c r="TQ132" s="81"/>
      <c r="TR132" s="81"/>
      <c r="TS132" s="81"/>
      <c r="TT132" s="81"/>
      <c r="TU132" s="81"/>
      <c r="TV132" s="81"/>
      <c r="TW132" s="81"/>
      <c r="TX132" s="81"/>
      <c r="TY132" s="81"/>
      <c r="TZ132" s="81"/>
      <c r="UA132" s="81"/>
      <c r="UB132" s="81"/>
      <c r="UC132" s="81"/>
      <c r="UD132" s="81"/>
      <c r="UE132" s="81"/>
      <c r="UF132" s="81"/>
      <c r="UG132" s="81"/>
      <c r="UH132" s="81"/>
      <c r="UI132" s="81"/>
      <c r="UJ132" s="81"/>
      <c r="UK132" s="81"/>
      <c r="UL132" s="81"/>
      <c r="UM132" s="81"/>
      <c r="UN132" s="81"/>
      <c r="UO132" s="81"/>
      <c r="UP132" s="81"/>
      <c r="UQ132" s="81"/>
      <c r="UR132" s="81"/>
      <c r="US132" s="81"/>
      <c r="UT132" s="81"/>
      <c r="UU132" s="81"/>
      <c r="UV132" s="81"/>
      <c r="UW132" s="81"/>
      <c r="UX132" s="81"/>
      <c r="UY132" s="81"/>
      <c r="UZ132" s="81"/>
      <c r="VA132" s="81"/>
      <c r="VB132" s="81"/>
      <c r="VC132" s="81"/>
      <c r="VD132" s="81"/>
      <c r="VE132" s="81"/>
      <c r="VF132" s="81"/>
      <c r="VG132" s="81"/>
      <c r="VH132" s="81"/>
      <c r="VI132" s="81"/>
      <c r="VJ132" s="81"/>
      <c r="VK132" s="81"/>
      <c r="VL132" s="81"/>
      <c r="VM132" s="81"/>
      <c r="VN132" s="81"/>
      <c r="VO132" s="81"/>
      <c r="VP132" s="81"/>
      <c r="VQ132" s="81"/>
      <c r="VR132" s="81"/>
      <c r="VS132" s="81"/>
      <c r="VT132" s="81"/>
      <c r="VU132" s="81"/>
      <c r="VV132" s="81"/>
      <c r="VW132" s="81"/>
      <c r="VX132" s="81"/>
      <c r="VY132" s="81"/>
      <c r="VZ132" s="81"/>
      <c r="WA132" s="81"/>
      <c r="WB132" s="81"/>
      <c r="WC132" s="81"/>
      <c r="WD132" s="81"/>
      <c r="WE132" s="81"/>
      <c r="WF132" s="81"/>
      <c r="WG132" s="81"/>
      <c r="WH132" s="81"/>
      <c r="WI132" s="81"/>
      <c r="WJ132" s="81"/>
      <c r="WK132" s="81"/>
      <c r="WL132" s="81"/>
      <c r="WM132" s="81"/>
      <c r="WN132" s="81"/>
      <c r="WO132" s="81"/>
      <c r="WP132" s="81"/>
      <c r="WQ132" s="81"/>
      <c r="WR132" s="81"/>
      <c r="WS132" s="81"/>
      <c r="WT132" s="81"/>
      <c r="WU132" s="81"/>
      <c r="WV132" s="81"/>
      <c r="WW132" s="81"/>
      <c r="WX132" s="81"/>
      <c r="WY132" s="81"/>
      <c r="WZ132" s="81"/>
      <c r="XA132" s="81"/>
      <c r="XB132" s="81"/>
      <c r="XC132" s="81"/>
      <c r="XD132" s="81"/>
      <c r="XE132" s="81"/>
      <c r="XF132" s="81"/>
      <c r="XG132" s="81"/>
      <c r="XH132" s="81"/>
      <c r="XI132" s="81"/>
      <c r="XJ132" s="81"/>
      <c r="XK132" s="81"/>
      <c r="XL132" s="81"/>
      <c r="XM132" s="81"/>
      <c r="XN132" s="81"/>
      <c r="XO132" s="81"/>
      <c r="XP132" s="81"/>
      <c r="XQ132" s="81"/>
      <c r="XR132" s="81"/>
      <c r="XS132" s="81"/>
      <c r="XT132" s="81"/>
      <c r="XU132" s="81"/>
      <c r="XV132" s="81"/>
      <c r="XW132" s="81"/>
      <c r="XX132" s="81"/>
      <c r="XY132" s="81"/>
      <c r="XZ132" s="81"/>
      <c r="YA132" s="81"/>
      <c r="YB132" s="81"/>
      <c r="YC132" s="81"/>
      <c r="YD132" s="81"/>
      <c r="YE132" s="81"/>
      <c r="YF132" s="81"/>
      <c r="YG132" s="81"/>
      <c r="YH132" s="81"/>
      <c r="YI132" s="81"/>
      <c r="YJ132" s="81"/>
      <c r="YK132" s="81"/>
      <c r="YL132" s="81"/>
      <c r="YM132" s="81"/>
      <c r="YN132" s="81"/>
      <c r="YO132" s="81"/>
      <c r="YP132" s="81"/>
      <c r="YQ132" s="81"/>
      <c r="YR132" s="81"/>
      <c r="YS132" s="81"/>
      <c r="YT132" s="81"/>
      <c r="YU132" s="81"/>
      <c r="YV132" s="81"/>
      <c r="YW132" s="81"/>
      <c r="YX132" s="81"/>
      <c r="YY132" s="81"/>
      <c r="YZ132" s="81"/>
      <c r="ZA132" s="81"/>
      <c r="ZB132" s="81"/>
      <c r="ZC132" s="81"/>
      <c r="ZD132" s="81"/>
      <c r="ZE132" s="81"/>
      <c r="ZF132" s="81"/>
      <c r="ZG132" s="81"/>
      <c r="ZH132" s="81"/>
      <c r="ZI132" s="81"/>
      <c r="ZJ132" s="81"/>
      <c r="ZK132" s="81"/>
      <c r="ZL132" s="81"/>
      <c r="ZM132" s="81"/>
      <c r="ZN132" s="81"/>
      <c r="ZO132" s="81"/>
      <c r="ZP132" s="81"/>
      <c r="ZQ132" s="81"/>
      <c r="ZR132" s="81"/>
      <c r="ZS132" s="81"/>
      <c r="ZT132" s="81"/>
      <c r="ZU132" s="81"/>
      <c r="ZV132" s="81"/>
      <c r="ZW132" s="81"/>
      <c r="ZX132" s="81"/>
      <c r="ZY132" s="81"/>
      <c r="ZZ132" s="81"/>
      <c r="AAA132" s="81"/>
      <c r="AAB132" s="81"/>
      <c r="AAC132" s="81"/>
      <c r="AAD132" s="81"/>
      <c r="AAE132" s="81"/>
      <c r="AAF132" s="81"/>
      <c r="AAG132" s="81"/>
      <c r="AAH132" s="81"/>
      <c r="AAI132" s="81"/>
      <c r="AAJ132" s="81"/>
      <c r="AAK132" s="81"/>
      <c r="AAL132" s="81"/>
      <c r="AAM132" s="81"/>
      <c r="AAN132" s="81"/>
      <c r="AAO132" s="81"/>
      <c r="AAP132" s="81"/>
      <c r="AAQ132" s="81"/>
      <c r="AAR132" s="81"/>
      <c r="AAS132" s="81"/>
      <c r="AAT132" s="81"/>
      <c r="AAU132" s="81"/>
      <c r="AAV132" s="81"/>
      <c r="AAW132" s="81"/>
      <c r="AAX132" s="81"/>
      <c r="AAY132" s="81"/>
      <c r="AAZ132" s="81"/>
      <c r="ABA132" s="81"/>
      <c r="ABB132" s="81"/>
      <c r="ABC132" s="81"/>
      <c r="ABD132" s="81"/>
      <c r="ABE132" s="81"/>
      <c r="ABF132" s="81"/>
      <c r="ABG132" s="81"/>
      <c r="ABH132" s="81"/>
      <c r="ABI132" s="81"/>
      <c r="ABJ132" s="81"/>
      <c r="ABK132" s="81"/>
      <c r="ABL132" s="81"/>
      <c r="ABM132" s="81"/>
      <c r="ABN132" s="81"/>
      <c r="ABO132" s="81"/>
      <c r="ABP132" s="81"/>
      <c r="ABQ132" s="81"/>
      <c r="ABR132" s="81"/>
      <c r="ABS132" s="81"/>
      <c r="ABT132" s="81"/>
      <c r="ABU132" s="81"/>
      <c r="ABV132" s="81"/>
      <c r="ABW132" s="81"/>
      <c r="ABX132" s="81"/>
      <c r="ABY132" s="81"/>
      <c r="ABZ132" s="81"/>
      <c r="ACA132" s="81"/>
      <c r="ACB132" s="81"/>
      <c r="ACC132" s="81"/>
      <c r="ACD132" s="81"/>
      <c r="ACE132" s="81"/>
      <c r="ACF132" s="81"/>
      <c r="ACG132" s="81"/>
      <c r="ACH132" s="81"/>
      <c r="ACI132" s="81"/>
      <c r="ACJ132" s="81"/>
      <c r="ACK132" s="81"/>
      <c r="ACL132" s="81"/>
      <c r="ACM132" s="81"/>
      <c r="ACN132" s="81"/>
      <c r="ACO132" s="81"/>
      <c r="ACP132" s="81"/>
      <c r="ACQ132" s="81"/>
      <c r="ACR132" s="81"/>
      <c r="ACS132" s="81"/>
      <c r="ACT132" s="81"/>
      <c r="ACU132" s="81"/>
      <c r="ACV132" s="81"/>
      <c r="ACW132" s="81"/>
      <c r="ACX132" s="81"/>
      <c r="ACY132" s="81"/>
      <c r="ACZ132" s="81"/>
      <c r="ADA132" s="81"/>
      <c r="ADB132" s="81"/>
      <c r="ADC132" s="81"/>
      <c r="ADD132" s="81"/>
      <c r="ADE132" s="81"/>
      <c r="ADF132" s="81"/>
      <c r="ADG132" s="81"/>
      <c r="ADH132" s="81"/>
      <c r="ADI132" s="81"/>
      <c r="ADJ132" s="81"/>
      <c r="ADK132" s="81"/>
      <c r="ADL132" s="81"/>
      <c r="ADM132" s="81"/>
      <c r="ADN132" s="81"/>
      <c r="ADO132" s="81"/>
      <c r="ADP132" s="81"/>
      <c r="ADQ132" s="81"/>
      <c r="ADR132" s="81"/>
      <c r="ADS132" s="81"/>
      <c r="ADT132" s="81"/>
      <c r="ADU132" s="81"/>
      <c r="ADV132" s="81"/>
      <c r="ADW132" s="81"/>
      <c r="ADX132" s="81"/>
      <c r="ADY132" s="81"/>
      <c r="ADZ132" s="81"/>
      <c r="AEA132" s="81"/>
      <c r="AEB132" s="81"/>
      <c r="AEC132" s="81"/>
      <c r="AED132" s="81"/>
      <c r="AEE132" s="81"/>
      <c r="AEF132" s="81"/>
      <c r="AEG132" s="81"/>
      <c r="AEH132" s="81"/>
      <c r="AEI132" s="81"/>
      <c r="AEJ132" s="81"/>
      <c r="AEK132" s="81"/>
      <c r="AEL132" s="81"/>
      <c r="AEM132" s="81"/>
      <c r="AEN132" s="81"/>
      <c r="AEO132" s="81"/>
      <c r="AEP132" s="81"/>
      <c r="AEQ132" s="81"/>
      <c r="AER132" s="81"/>
      <c r="AES132" s="81"/>
      <c r="AET132" s="81"/>
      <c r="AEU132" s="81"/>
      <c r="AEV132" s="81"/>
      <c r="AEW132" s="81"/>
      <c r="AEX132" s="81"/>
      <c r="AEY132" s="81"/>
      <c r="AEZ132" s="81"/>
      <c r="AFA132" s="81"/>
      <c r="AFB132" s="81"/>
      <c r="AFC132" s="81"/>
      <c r="AFD132" s="81"/>
      <c r="AFE132" s="81"/>
      <c r="AFF132" s="81"/>
      <c r="AFG132" s="81"/>
      <c r="AFH132" s="81"/>
      <c r="AFI132" s="81"/>
      <c r="AFJ132" s="81"/>
      <c r="AFK132" s="81"/>
      <c r="AFL132" s="81"/>
      <c r="AFM132" s="81"/>
      <c r="AFN132" s="81"/>
      <c r="AFO132" s="81"/>
      <c r="AFP132" s="81"/>
      <c r="AFQ132" s="81"/>
      <c r="AFR132" s="81"/>
      <c r="AFS132" s="81"/>
      <c r="AFT132" s="81"/>
      <c r="AFU132" s="81"/>
      <c r="AFV132" s="81"/>
      <c r="AFW132" s="81"/>
      <c r="AFX132" s="81"/>
      <c r="AFY132" s="81"/>
      <c r="AFZ132" s="81"/>
      <c r="AGA132" s="81"/>
      <c r="AGB132" s="81"/>
      <c r="AGC132" s="81"/>
      <c r="AGD132" s="81"/>
      <c r="AGE132" s="81"/>
      <c r="AGF132" s="81"/>
      <c r="AGG132" s="81"/>
      <c r="AGH132" s="81"/>
      <c r="AGI132" s="81"/>
      <c r="AGJ132" s="81"/>
      <c r="AGK132" s="81"/>
      <c r="AGL132" s="81"/>
      <c r="AGM132" s="81"/>
      <c r="AGN132" s="81"/>
      <c r="AGO132" s="81"/>
      <c r="AGP132" s="81"/>
      <c r="AGQ132" s="81"/>
      <c r="AGR132" s="81"/>
      <c r="AGS132" s="81"/>
      <c r="AGT132" s="81"/>
      <c r="AGU132" s="81"/>
      <c r="AGV132" s="81"/>
      <c r="AGW132" s="81"/>
      <c r="AGX132" s="81"/>
      <c r="AGY132" s="81"/>
      <c r="AGZ132" s="81"/>
      <c r="AHA132" s="81"/>
      <c r="AHB132" s="81"/>
      <c r="AHC132" s="81"/>
      <c r="AHD132" s="81"/>
      <c r="AHE132" s="81"/>
      <c r="AHF132" s="81"/>
      <c r="AHG132" s="81"/>
      <c r="AHH132" s="81"/>
      <c r="AHI132" s="81"/>
      <c r="AHJ132" s="81"/>
      <c r="AHK132" s="81"/>
      <c r="AHL132" s="81"/>
      <c r="AHM132" s="81"/>
      <c r="AHN132" s="81"/>
      <c r="AHO132" s="81"/>
      <c r="AHP132" s="81"/>
      <c r="AHQ132" s="81"/>
      <c r="AHR132" s="81"/>
      <c r="AHS132" s="81"/>
      <c r="AHT132" s="81"/>
      <c r="AHU132" s="81"/>
      <c r="AHV132" s="81"/>
      <c r="AHW132" s="81"/>
      <c r="AHX132" s="81"/>
      <c r="AHY132" s="81"/>
      <c r="AHZ132" s="81"/>
      <c r="AIA132" s="81"/>
      <c r="AIB132" s="81"/>
      <c r="AIC132" s="81"/>
      <c r="AID132" s="81"/>
      <c r="AIE132" s="81"/>
      <c r="AIF132" s="81"/>
      <c r="AIG132" s="81"/>
      <c r="AIH132" s="81"/>
      <c r="AII132" s="81"/>
      <c r="AIJ132" s="81"/>
      <c r="AIK132" s="81"/>
      <c r="AIL132" s="81"/>
      <c r="AIM132" s="81"/>
      <c r="AIN132" s="81"/>
      <c r="AIO132" s="81"/>
      <c r="AIP132" s="81"/>
      <c r="AIQ132" s="81"/>
      <c r="AIR132" s="81"/>
      <c r="AIS132" s="81"/>
      <c r="AIT132" s="81"/>
      <c r="AIU132" s="81"/>
      <c r="AIV132" s="81"/>
      <c r="AIW132" s="81"/>
      <c r="AIX132" s="81"/>
      <c r="AIY132" s="81"/>
      <c r="AIZ132" s="81"/>
      <c r="AJA132" s="81"/>
      <c r="AJB132" s="81"/>
      <c r="AJC132" s="81"/>
      <c r="AJD132" s="81"/>
      <c r="AJE132" s="81"/>
      <c r="AJF132" s="81"/>
      <c r="AJG132" s="81"/>
      <c r="AJH132" s="81"/>
      <c r="AJI132" s="81"/>
      <c r="AJJ132" s="81"/>
      <c r="AJK132" s="81"/>
      <c r="AJL132" s="81"/>
      <c r="AJM132" s="81"/>
      <c r="AJN132" s="81"/>
      <c r="AJO132" s="81"/>
      <c r="AJP132" s="81"/>
      <c r="AJQ132" s="81"/>
      <c r="AJR132" s="81"/>
      <c r="AJS132" s="81"/>
      <c r="AJT132" s="81"/>
      <c r="AJU132" s="81"/>
      <c r="AJV132" s="81"/>
      <c r="AJW132" s="81"/>
      <c r="AJX132" s="81"/>
      <c r="AJY132" s="81"/>
      <c r="AJZ132" s="81"/>
      <c r="AKA132" s="81"/>
      <c r="AKB132" s="81"/>
      <c r="AKC132" s="81"/>
      <c r="AKD132" s="81"/>
      <c r="AKE132" s="81"/>
      <c r="AKF132" s="81"/>
      <c r="AKG132" s="81"/>
      <c r="AKH132" s="81"/>
      <c r="AKI132" s="81"/>
      <c r="AKJ132" s="81"/>
      <c r="AKK132" s="81"/>
      <c r="AKL132" s="81"/>
      <c r="AKM132" s="81"/>
      <c r="AKN132" s="81"/>
      <c r="AKO132" s="81"/>
      <c r="AKP132" s="81"/>
      <c r="AKQ132" s="81"/>
      <c r="AKR132" s="81"/>
      <c r="AKS132" s="81"/>
      <c r="AKT132" s="81"/>
      <c r="AKU132" s="81"/>
      <c r="AKV132" s="81"/>
      <c r="AKW132" s="81"/>
      <c r="AKX132" s="81"/>
      <c r="AKY132" s="81"/>
      <c r="AKZ132" s="81"/>
      <c r="ALA132" s="81"/>
      <c r="ALB132" s="81"/>
      <c r="ALC132" s="81"/>
      <c r="ALD132" s="81"/>
      <c r="ALE132" s="81"/>
      <c r="ALF132" s="81"/>
      <c r="ALG132" s="81"/>
      <c r="ALH132" s="81"/>
      <c r="ALI132" s="81"/>
      <c r="ALJ132" s="81"/>
      <c r="ALK132" s="81"/>
      <c r="ALL132" s="81"/>
      <c r="ALM132" s="81"/>
      <c r="ALN132" s="81"/>
      <c r="ALO132" s="81"/>
      <c r="ALP132" s="81"/>
      <c r="ALQ132" s="81"/>
      <c r="ALR132" s="81"/>
      <c r="ALS132" s="81"/>
      <c r="ALT132" s="81"/>
      <c r="ALU132" s="81"/>
      <c r="ALV132" s="81"/>
      <c r="ALW132" s="81"/>
      <c r="ALX132" s="81"/>
      <c r="ALY132" s="81"/>
      <c r="ALZ132" s="81"/>
      <c r="AMA132" s="81"/>
      <c r="AMB132" s="81"/>
      <c r="AMC132" s="81"/>
      <c r="AMD132" s="81"/>
      <c r="AME132" s="81"/>
      <c r="AMF132" s="81"/>
      <c r="AMG132" s="81"/>
      <c r="AMH132" s="81"/>
      <c r="AMI132" s="81"/>
      <c r="AMJ132" s="81"/>
      <c r="AMK132" s="81"/>
      <c r="AML132" s="81"/>
      <c r="AMM132" s="81"/>
      <c r="AMN132" s="81"/>
      <c r="AMO132" s="81"/>
      <c r="AMP132" s="81"/>
      <c r="AMQ132" s="81"/>
      <c r="AMR132" s="81"/>
      <c r="AMS132" s="81"/>
      <c r="AMT132" s="81"/>
      <c r="AMU132" s="81"/>
      <c r="AMV132" s="81"/>
      <c r="AMW132" s="81"/>
      <c r="AMX132" s="81"/>
      <c r="AMY132" s="81"/>
      <c r="AMZ132" s="81"/>
      <c r="ANA132" s="81"/>
      <c r="ANB132" s="81"/>
      <c r="ANC132" s="81"/>
      <c r="AND132" s="81"/>
      <c r="ANE132" s="81"/>
      <c r="ANF132" s="81"/>
      <c r="ANG132" s="81"/>
      <c r="ANH132" s="81"/>
      <c r="ANI132" s="81"/>
      <c r="ANJ132" s="81"/>
      <c r="ANK132" s="81"/>
      <c r="ANL132" s="81"/>
      <c r="ANM132" s="81"/>
      <c r="ANN132" s="81"/>
      <c r="ANO132" s="81"/>
      <c r="ANP132" s="81"/>
      <c r="ANQ132" s="81"/>
      <c r="ANR132" s="81"/>
      <c r="ANS132" s="81"/>
      <c r="ANT132" s="81"/>
      <c r="ANU132" s="81"/>
      <c r="ANV132" s="81"/>
      <c r="ANW132" s="81"/>
      <c r="ANX132" s="81"/>
      <c r="ANY132" s="81"/>
      <c r="ANZ132" s="81"/>
      <c r="AOA132" s="81"/>
      <c r="AOB132" s="81"/>
      <c r="AOC132" s="81"/>
      <c r="AOD132" s="81"/>
      <c r="AOE132" s="81"/>
      <c r="AOF132" s="81"/>
      <c r="AOG132" s="81"/>
      <c r="AOH132" s="81"/>
      <c r="AOI132" s="81"/>
      <c r="AOJ132" s="81"/>
      <c r="AOK132" s="81"/>
      <c r="AOL132" s="81"/>
      <c r="AOM132" s="81"/>
      <c r="AON132" s="81"/>
      <c r="AOO132" s="81"/>
      <c r="AOP132" s="81"/>
      <c r="AOQ132" s="81"/>
      <c r="AOR132" s="81"/>
      <c r="AOS132" s="81"/>
      <c r="AOT132" s="81"/>
      <c r="AOU132" s="81"/>
      <c r="AOV132" s="81"/>
      <c r="AOW132" s="81"/>
      <c r="AOX132" s="81"/>
      <c r="AOY132" s="81"/>
      <c r="AOZ132" s="81"/>
      <c r="APA132" s="81"/>
      <c r="APB132" s="81"/>
      <c r="APC132" s="81"/>
      <c r="APD132" s="81"/>
      <c r="APE132" s="81"/>
      <c r="APF132" s="81"/>
      <c r="APG132" s="81"/>
      <c r="APH132" s="81"/>
      <c r="API132" s="81"/>
      <c r="APJ132" s="81"/>
      <c r="APK132" s="81"/>
      <c r="APL132" s="81"/>
      <c r="APM132" s="81"/>
      <c r="APN132" s="81"/>
      <c r="APO132" s="81"/>
      <c r="APP132" s="81"/>
      <c r="APQ132" s="81"/>
      <c r="APR132" s="81"/>
      <c r="APS132" s="81"/>
      <c r="APT132" s="81"/>
      <c r="APU132" s="81"/>
      <c r="APV132" s="81"/>
      <c r="APW132" s="81"/>
      <c r="APX132" s="81"/>
      <c r="APY132" s="81"/>
      <c r="APZ132" s="81"/>
      <c r="AQA132" s="81"/>
      <c r="AQB132" s="81"/>
      <c r="AQC132" s="81"/>
      <c r="AQD132" s="81"/>
      <c r="AQE132" s="81"/>
      <c r="AQF132" s="81"/>
      <c r="AQG132" s="81"/>
      <c r="AQH132" s="81"/>
      <c r="AQI132" s="81"/>
      <c r="AQJ132" s="81"/>
      <c r="AQK132" s="81"/>
      <c r="AQL132" s="81"/>
      <c r="AQM132" s="81"/>
      <c r="AQN132" s="81"/>
      <c r="AQO132" s="81"/>
      <c r="AQP132" s="81"/>
      <c r="AQQ132" s="81"/>
      <c r="AQR132" s="81"/>
      <c r="AQS132" s="81"/>
      <c r="AQT132" s="81"/>
      <c r="AQU132" s="81"/>
      <c r="AQV132" s="81"/>
      <c r="AQW132" s="81"/>
      <c r="AQX132" s="81"/>
      <c r="AQY132" s="81"/>
      <c r="AQZ132" s="81"/>
      <c r="ARA132" s="81"/>
      <c r="ARB132" s="81"/>
      <c r="ARC132" s="81"/>
      <c r="ARD132" s="81"/>
      <c r="ARE132" s="81"/>
      <c r="ARF132" s="81"/>
      <c r="ARG132" s="81"/>
      <c r="ARH132" s="81"/>
      <c r="ARI132" s="81"/>
      <c r="ARJ132" s="81"/>
      <c r="ARK132" s="81"/>
      <c r="ARL132" s="81"/>
      <c r="ARM132" s="81"/>
      <c r="ARN132" s="81"/>
      <c r="ARO132" s="81"/>
      <c r="ARP132" s="81"/>
      <c r="ARQ132" s="81"/>
      <c r="ARR132" s="81"/>
      <c r="ARS132" s="81"/>
      <c r="ART132" s="81"/>
      <c r="ARU132" s="81"/>
      <c r="ARV132" s="81"/>
      <c r="ARW132" s="81"/>
      <c r="BCC132" s="81"/>
      <c r="BCD132" s="81"/>
      <c r="BCE132" s="81"/>
      <c r="BCF132" s="81"/>
      <c r="BCG132" s="81"/>
      <c r="BCH132" s="81"/>
      <c r="BCI132" s="81"/>
      <c r="BCJ132" s="81"/>
      <c r="BCK132" s="81"/>
      <c r="BCL132" s="81"/>
      <c r="BCM132" s="81"/>
      <c r="BCN132" s="81"/>
      <c r="BCO132" s="81"/>
      <c r="BCP132" s="81"/>
      <c r="BCQ132" s="81"/>
      <c r="BCR132" s="81"/>
      <c r="BCS132" s="81"/>
      <c r="BCT132" s="81"/>
      <c r="BCU132" s="81"/>
      <c r="BCV132" s="81"/>
      <c r="BCW132" s="81"/>
      <c r="BCX132" s="81"/>
      <c r="BCY132" s="81"/>
      <c r="BCZ132" s="81"/>
      <c r="BDA132" s="81"/>
      <c r="BDB132" s="81"/>
      <c r="BDC132" s="81"/>
      <c r="BDD132" s="81"/>
      <c r="BDE132" s="81"/>
      <c r="BDF132" s="81"/>
      <c r="BDG132" s="81"/>
      <c r="BDH132" s="81"/>
      <c r="BDI132" s="81"/>
      <c r="BDJ132" s="81"/>
      <c r="BDK132" s="81"/>
      <c r="BDL132" s="81"/>
      <c r="BDM132" s="81"/>
      <c r="BDN132" s="81"/>
      <c r="BDO132" s="81"/>
      <c r="BDP132" s="81"/>
      <c r="BDQ132" s="81"/>
      <c r="BDR132" s="81"/>
      <c r="BDS132" s="81"/>
      <c r="BDT132" s="81"/>
      <c r="BDU132" s="81"/>
      <c r="BDV132" s="81"/>
      <c r="BDW132" s="81"/>
      <c r="BDX132" s="81"/>
      <c r="BDY132" s="81"/>
      <c r="BDZ132" s="81"/>
      <c r="BEA132" s="81"/>
      <c r="BEB132" s="81"/>
      <c r="BEC132" s="81"/>
      <c r="BED132" s="81"/>
      <c r="BEE132" s="81"/>
      <c r="BEF132" s="81"/>
      <c r="BEG132" s="81"/>
      <c r="BEH132" s="81"/>
      <c r="BEI132" s="81"/>
      <c r="BEJ132" s="81"/>
      <c r="BEK132" s="81"/>
      <c r="BEL132" s="81"/>
      <c r="BEM132" s="81"/>
      <c r="BEN132" s="81"/>
      <c r="BEO132" s="81"/>
      <c r="BEP132" s="81"/>
      <c r="BEQ132" s="81"/>
      <c r="BER132" s="81"/>
      <c r="BES132" s="81"/>
      <c r="BET132" s="81"/>
      <c r="BEU132" s="81"/>
      <c r="BEV132" s="81"/>
      <c r="BEW132" s="81"/>
      <c r="BEX132" s="81"/>
      <c r="BEY132" s="81"/>
      <c r="BEZ132" s="81"/>
      <c r="BFA132" s="81"/>
      <c r="BFB132" s="81"/>
      <c r="BFC132" s="81"/>
      <c r="BFD132" s="81"/>
      <c r="BFE132" s="81"/>
      <c r="BFF132" s="81"/>
      <c r="BFG132" s="81"/>
      <c r="BFH132" s="81"/>
      <c r="BFI132" s="81"/>
      <c r="BFJ132" s="81"/>
      <c r="BFK132" s="81"/>
      <c r="BFL132" s="81"/>
      <c r="BFM132" s="81"/>
      <c r="BFN132" s="81"/>
      <c r="BFO132" s="81"/>
      <c r="BFP132" s="81"/>
      <c r="BFQ132" s="81"/>
      <c r="BFR132" s="81"/>
      <c r="BFS132" s="81"/>
      <c r="BFT132" s="81"/>
      <c r="BFU132" s="81"/>
      <c r="BFV132" s="81"/>
      <c r="BFW132" s="81"/>
      <c r="BFX132" s="81"/>
      <c r="BFY132" s="81"/>
      <c r="BFZ132" s="81"/>
      <c r="BGA132" s="81"/>
      <c r="BGB132" s="81"/>
      <c r="BGC132" s="81"/>
      <c r="BGD132" s="81"/>
      <c r="BGE132" s="81"/>
      <c r="BGF132" s="81"/>
      <c r="BGG132" s="81"/>
      <c r="BGH132" s="81"/>
      <c r="BGI132" s="81"/>
      <c r="BGJ132" s="81"/>
      <c r="BGK132" s="81"/>
      <c r="BGL132" s="81"/>
      <c r="BGM132" s="81"/>
      <c r="BGN132" s="81"/>
      <c r="BGO132" s="81"/>
      <c r="BGP132" s="81"/>
      <c r="BGQ132" s="81"/>
      <c r="BGR132" s="81"/>
      <c r="BGS132" s="81"/>
      <c r="BGT132" s="81"/>
      <c r="BGU132" s="81"/>
      <c r="BGV132" s="81"/>
      <c r="BGW132" s="81"/>
      <c r="BGX132" s="81"/>
      <c r="BGY132" s="81"/>
      <c r="BGZ132" s="81"/>
      <c r="BHA132" s="81"/>
      <c r="BHB132" s="81"/>
      <c r="BHC132" s="81"/>
      <c r="BHD132" s="81"/>
      <c r="BHE132" s="81"/>
      <c r="BHF132" s="81"/>
      <c r="BHG132" s="81"/>
      <c r="BHH132" s="81"/>
      <c r="BHI132" s="81"/>
      <c r="BHJ132" s="81"/>
      <c r="BHK132" s="81"/>
      <c r="BHL132" s="81"/>
      <c r="BHM132" s="81"/>
      <c r="BHN132" s="81"/>
      <c r="BHO132" s="81"/>
      <c r="BHP132" s="81"/>
      <c r="BHQ132" s="81"/>
      <c r="BHR132" s="81"/>
      <c r="BHS132" s="81"/>
      <c r="BHT132" s="81"/>
      <c r="BHU132" s="81"/>
      <c r="BHV132" s="81"/>
      <c r="BHW132" s="81"/>
      <c r="BHX132" s="81"/>
      <c r="BHY132" s="81"/>
      <c r="BHZ132" s="81"/>
      <c r="BIA132" s="81"/>
      <c r="BIB132" s="81"/>
      <c r="BIC132" s="81"/>
      <c r="BID132" s="81"/>
      <c r="BIE132" s="81"/>
      <c r="BIF132" s="81"/>
      <c r="BIG132" s="81"/>
      <c r="BIH132" s="81"/>
      <c r="BII132" s="81"/>
      <c r="BIJ132" s="81"/>
      <c r="BIK132" s="81"/>
      <c r="BIL132" s="81"/>
      <c r="BIM132" s="81"/>
      <c r="BIN132" s="81"/>
      <c r="BIO132" s="81"/>
      <c r="BIP132" s="81"/>
      <c r="BIQ132" s="81"/>
      <c r="BIR132" s="81"/>
      <c r="BIS132" s="81"/>
      <c r="BIT132" s="81"/>
      <c r="BIU132" s="81"/>
      <c r="BIV132" s="81"/>
      <c r="BIW132" s="81"/>
      <c r="BIX132" s="81"/>
      <c r="BIY132" s="81"/>
      <c r="BIZ132" s="81"/>
      <c r="BJA132" s="81"/>
      <c r="BJB132" s="81"/>
      <c r="BJC132" s="81"/>
      <c r="BJD132" s="81"/>
      <c r="BJE132" s="81"/>
      <c r="BJF132" s="81"/>
      <c r="BJG132" s="81"/>
      <c r="BJH132" s="81"/>
      <c r="BJI132" s="81"/>
      <c r="BJJ132" s="81"/>
      <c r="BJK132" s="81"/>
      <c r="BJL132" s="81"/>
      <c r="BJM132" s="81"/>
      <c r="BJN132" s="81"/>
      <c r="BJO132" s="81"/>
      <c r="BJP132" s="81"/>
      <c r="BJQ132" s="81"/>
      <c r="BJR132" s="81"/>
      <c r="BJS132" s="81"/>
      <c r="BJT132" s="81"/>
      <c r="BJU132" s="81"/>
      <c r="BJV132" s="81"/>
      <c r="BJW132" s="81"/>
      <c r="BJX132" s="81"/>
      <c r="BJY132" s="81"/>
      <c r="BJZ132" s="81"/>
      <c r="BKA132" s="81"/>
      <c r="BKB132" s="81"/>
      <c r="BKC132" s="81"/>
      <c r="BKD132" s="81"/>
      <c r="BKE132" s="81"/>
      <c r="BKF132" s="81"/>
      <c r="BKG132" s="81"/>
      <c r="BKH132" s="81"/>
      <c r="BKI132" s="81"/>
      <c r="BKJ132" s="81"/>
      <c r="BKK132" s="81"/>
      <c r="BKL132" s="81"/>
      <c r="BKM132" s="81"/>
      <c r="BKN132" s="81"/>
      <c r="BKO132" s="81"/>
      <c r="BKP132" s="81"/>
      <c r="BKQ132" s="81"/>
      <c r="BKR132" s="81"/>
      <c r="BKS132" s="81"/>
      <c r="BKT132" s="81"/>
      <c r="BKU132" s="81"/>
      <c r="BKV132" s="81"/>
      <c r="BKW132" s="81"/>
      <c r="BKX132" s="81"/>
      <c r="BKY132" s="81"/>
      <c r="BKZ132" s="81"/>
      <c r="BLA132" s="81"/>
      <c r="BLB132" s="81"/>
      <c r="BLC132" s="81"/>
      <c r="BLD132" s="81"/>
      <c r="BLE132" s="81"/>
      <c r="BLF132" s="81"/>
      <c r="BLG132" s="81"/>
      <c r="BLH132" s="81"/>
      <c r="BLI132" s="81"/>
      <c r="BLJ132" s="81"/>
      <c r="BLK132" s="81"/>
      <c r="BLL132" s="81"/>
      <c r="BLM132" s="81"/>
      <c r="BLN132" s="81"/>
      <c r="BLO132" s="81"/>
      <c r="BLP132" s="81"/>
      <c r="BLQ132" s="81"/>
      <c r="BLR132" s="81"/>
      <c r="BLS132" s="81"/>
      <c r="BLT132" s="81"/>
      <c r="BLU132" s="81"/>
      <c r="BLV132" s="81"/>
      <c r="BLW132" s="81"/>
      <c r="BLX132" s="81"/>
      <c r="BLY132" s="81"/>
      <c r="BLZ132" s="81"/>
      <c r="BMA132" s="81"/>
      <c r="BMB132" s="81"/>
      <c r="BMC132" s="81"/>
      <c r="BMD132" s="81"/>
      <c r="BME132" s="81"/>
      <c r="BMF132" s="81"/>
      <c r="BMG132" s="81"/>
      <c r="BMH132" s="81"/>
      <c r="BMI132" s="81"/>
      <c r="BMJ132" s="81"/>
      <c r="BMK132" s="81"/>
      <c r="BML132" s="81"/>
      <c r="BMM132" s="81"/>
      <c r="BMN132" s="81"/>
      <c r="BMO132" s="81"/>
      <c r="BMP132" s="81"/>
      <c r="BMQ132" s="81"/>
      <c r="BMR132" s="81"/>
      <c r="BMS132" s="81"/>
      <c r="BMT132" s="81"/>
      <c r="BMU132" s="81"/>
      <c r="BMV132" s="81"/>
      <c r="BMW132" s="81"/>
      <c r="BMX132" s="81"/>
      <c r="BMY132" s="81"/>
      <c r="BMZ132" s="81"/>
      <c r="BNA132" s="81"/>
      <c r="BNB132" s="81"/>
      <c r="BNC132" s="81"/>
      <c r="BND132" s="81"/>
      <c r="BNE132" s="81"/>
      <c r="BNF132" s="81"/>
      <c r="BNG132" s="81"/>
      <c r="BNH132" s="81"/>
      <c r="BNI132" s="81"/>
      <c r="BNJ132" s="81"/>
      <c r="BNK132" s="81"/>
      <c r="BNL132" s="81"/>
      <c r="BNM132" s="81"/>
      <c r="BNN132" s="81"/>
      <c r="BNO132" s="81"/>
      <c r="BNP132" s="81"/>
      <c r="BNQ132" s="81"/>
      <c r="BNR132" s="81"/>
      <c r="BNS132" s="81"/>
      <c r="BNT132" s="81"/>
      <c r="BNU132" s="81"/>
      <c r="BNV132" s="81"/>
      <c r="BNW132" s="81"/>
      <c r="BNX132" s="81"/>
      <c r="BNY132" s="81"/>
      <c r="BNZ132" s="81"/>
      <c r="BOA132" s="81"/>
      <c r="BOB132" s="81"/>
      <c r="BOC132" s="81"/>
      <c r="BOD132" s="81"/>
      <c r="BOE132" s="81"/>
      <c r="BOF132" s="81"/>
      <c r="BOG132" s="81"/>
      <c r="BOH132" s="81"/>
      <c r="BOI132" s="81"/>
      <c r="BOJ132" s="81"/>
      <c r="BOK132" s="81"/>
      <c r="BOL132" s="81"/>
      <c r="BOM132" s="81"/>
      <c r="BON132" s="81"/>
      <c r="BOO132" s="81"/>
      <c r="BOP132" s="81"/>
      <c r="BOQ132" s="81"/>
      <c r="BOR132" s="81"/>
      <c r="BOS132" s="81"/>
      <c r="BOT132" s="81"/>
      <c r="BOU132" s="81"/>
      <c r="BOV132" s="81"/>
      <c r="BOW132" s="81"/>
      <c r="BOX132" s="81"/>
      <c r="BOY132" s="81"/>
      <c r="BOZ132" s="81"/>
      <c r="BPA132" s="81"/>
      <c r="BPB132" s="81"/>
      <c r="BPC132" s="81"/>
      <c r="BPD132" s="81"/>
      <c r="BPE132" s="81"/>
      <c r="BPF132" s="81"/>
      <c r="BPG132" s="81"/>
      <c r="BPH132" s="81"/>
      <c r="BPI132" s="81"/>
      <c r="BPJ132" s="81"/>
      <c r="BPK132" s="81"/>
      <c r="BPL132" s="81"/>
      <c r="BPM132" s="81"/>
      <c r="BPN132" s="81"/>
      <c r="BPO132" s="81"/>
      <c r="BPP132" s="81"/>
      <c r="BPQ132" s="81"/>
      <c r="BPR132" s="81"/>
      <c r="BPS132" s="81"/>
      <c r="BPT132" s="81"/>
      <c r="BPU132" s="81"/>
      <c r="BPV132" s="81"/>
      <c r="BPW132" s="81"/>
      <c r="BPX132" s="81"/>
      <c r="BPY132" s="81"/>
      <c r="BPZ132" s="81"/>
      <c r="BQA132" s="81"/>
      <c r="BQB132" s="81"/>
      <c r="BQC132" s="81"/>
      <c r="BQD132" s="81"/>
      <c r="BQE132" s="81"/>
      <c r="BQF132" s="81"/>
      <c r="BQG132" s="81"/>
      <c r="BQH132" s="81"/>
      <c r="BQI132" s="81"/>
      <c r="BQJ132" s="81"/>
      <c r="BQK132" s="81"/>
      <c r="BQL132" s="81"/>
      <c r="BQM132" s="81"/>
      <c r="BQN132" s="81"/>
      <c r="BQO132" s="81"/>
      <c r="BQP132" s="81"/>
      <c r="BQQ132" s="81"/>
      <c r="BQR132" s="81"/>
      <c r="BQS132" s="81"/>
      <c r="BQT132" s="81"/>
      <c r="BQU132" s="81"/>
      <c r="BQV132" s="81"/>
      <c r="BQW132" s="81"/>
      <c r="BQX132" s="81"/>
      <c r="BQY132" s="81"/>
      <c r="BQZ132" s="81"/>
      <c r="BRA132" s="81"/>
      <c r="BRB132" s="81"/>
      <c r="BRC132" s="81"/>
      <c r="BRD132" s="81"/>
      <c r="BRE132" s="81"/>
      <c r="BRF132" s="81"/>
      <c r="BRG132" s="81"/>
      <c r="BRH132" s="81"/>
      <c r="BRI132" s="81"/>
      <c r="BRJ132" s="81"/>
      <c r="BRK132" s="81"/>
      <c r="BRL132" s="81"/>
      <c r="BRM132" s="81"/>
      <c r="BRN132" s="81"/>
      <c r="BRO132" s="81"/>
      <c r="BRP132" s="81"/>
      <c r="BRQ132" s="81"/>
      <c r="BRR132" s="81"/>
      <c r="BRS132" s="81"/>
      <c r="BRT132" s="81"/>
      <c r="BRU132" s="81"/>
      <c r="BRV132" s="81"/>
      <c r="BRW132" s="81"/>
      <c r="BRX132" s="81"/>
      <c r="BRY132" s="81"/>
      <c r="BRZ132" s="81"/>
      <c r="BSA132" s="81"/>
      <c r="BSB132" s="81"/>
      <c r="BSC132" s="81"/>
      <c r="BSD132" s="81"/>
      <c r="BSE132" s="81"/>
      <c r="BSF132" s="81"/>
      <c r="BSG132" s="81"/>
      <c r="BSH132" s="81"/>
      <c r="BSI132" s="81"/>
      <c r="BSJ132" s="81"/>
      <c r="BSK132" s="81"/>
      <c r="BSL132" s="81"/>
      <c r="BSM132" s="81"/>
      <c r="BSN132" s="81"/>
      <c r="BSO132" s="81"/>
      <c r="BSP132" s="81"/>
      <c r="BSQ132" s="81"/>
      <c r="BSR132" s="81"/>
      <c r="BSS132" s="81"/>
      <c r="BST132" s="81"/>
      <c r="BSU132" s="81"/>
      <c r="BSV132" s="81"/>
      <c r="BSW132" s="81"/>
      <c r="BSX132" s="81"/>
      <c r="BSY132" s="81"/>
      <c r="BSZ132" s="81"/>
      <c r="BTA132" s="81"/>
      <c r="BTB132" s="81"/>
      <c r="BTC132" s="81"/>
      <c r="BTD132" s="81"/>
      <c r="BTE132" s="81"/>
      <c r="BTF132" s="81"/>
      <c r="BTG132" s="81"/>
      <c r="BTH132" s="81"/>
      <c r="BTI132" s="81"/>
      <c r="BTJ132" s="81"/>
      <c r="BTK132" s="81"/>
      <c r="BTL132" s="81"/>
      <c r="BTM132" s="81"/>
      <c r="BTN132" s="81"/>
      <c r="BTO132" s="81"/>
      <c r="BTP132" s="81"/>
      <c r="BTQ132" s="81"/>
      <c r="BTR132" s="81"/>
      <c r="BTS132" s="81"/>
      <c r="BTT132" s="81"/>
      <c r="BTU132" s="81"/>
      <c r="BTV132" s="81"/>
      <c r="BTW132" s="81"/>
      <c r="BTX132" s="81"/>
      <c r="BTY132" s="81"/>
      <c r="BTZ132" s="81"/>
      <c r="BUA132" s="81"/>
      <c r="BUB132" s="81"/>
      <c r="BUC132" s="81"/>
      <c r="BUD132" s="81"/>
      <c r="BUE132" s="81"/>
      <c r="BUF132" s="81"/>
      <c r="BUG132" s="81"/>
      <c r="BUH132" s="81"/>
      <c r="BUI132" s="81"/>
      <c r="BUJ132" s="81"/>
      <c r="BUK132" s="81"/>
      <c r="BUL132" s="81"/>
      <c r="BUM132" s="81"/>
      <c r="BUN132" s="81"/>
      <c r="BUO132" s="81"/>
      <c r="BUP132" s="81"/>
      <c r="BUQ132" s="81"/>
      <c r="BUR132" s="81"/>
      <c r="BUS132" s="81"/>
      <c r="BUT132" s="81"/>
      <c r="BUU132" s="81"/>
      <c r="BUV132" s="81"/>
      <c r="BUW132" s="81"/>
      <c r="BUX132" s="81"/>
      <c r="BUY132" s="81"/>
      <c r="BUZ132" s="81"/>
      <c r="BVA132" s="81"/>
      <c r="BVB132" s="81"/>
      <c r="BVC132" s="81"/>
      <c r="BVD132" s="81"/>
      <c r="BVE132" s="81"/>
      <c r="BVF132" s="81"/>
      <c r="BVG132" s="81"/>
      <c r="BVH132" s="81"/>
      <c r="BVI132" s="81"/>
      <c r="BVJ132" s="81"/>
      <c r="BVK132" s="81"/>
      <c r="BVL132" s="81"/>
      <c r="BVM132" s="81"/>
      <c r="BVN132" s="81"/>
      <c r="BVO132" s="81"/>
      <c r="BVP132" s="81"/>
      <c r="BVQ132" s="81"/>
      <c r="BVR132" s="81"/>
      <c r="BVS132" s="81"/>
      <c r="BVT132" s="81"/>
      <c r="BVU132" s="81"/>
      <c r="BVV132" s="81"/>
      <c r="BVW132" s="81"/>
      <c r="BVX132" s="81"/>
      <c r="BVY132" s="81"/>
      <c r="BVZ132" s="81"/>
      <c r="BWA132" s="81"/>
      <c r="BWB132" s="81"/>
      <c r="BWC132" s="81"/>
      <c r="BWD132" s="81"/>
      <c r="BWE132" s="81"/>
      <c r="BWF132" s="81"/>
      <c r="BWG132" s="81"/>
      <c r="BWH132" s="81"/>
      <c r="BWI132" s="81"/>
      <c r="BWJ132" s="81"/>
      <c r="BWK132" s="81"/>
      <c r="BWL132" s="81"/>
      <c r="BWM132" s="81"/>
      <c r="BWN132" s="81"/>
      <c r="BWO132" s="81"/>
      <c r="BWP132" s="81"/>
      <c r="BWQ132" s="81"/>
      <c r="BWR132" s="81"/>
      <c r="BWS132" s="81"/>
      <c r="BWT132" s="81"/>
      <c r="BWU132" s="81"/>
      <c r="BWV132" s="81"/>
      <c r="BWW132" s="81"/>
      <c r="BWX132" s="81"/>
      <c r="BWY132" s="81"/>
      <c r="BWZ132" s="81"/>
      <c r="BXA132" s="81"/>
      <c r="BXB132" s="81"/>
      <c r="BXC132" s="81"/>
      <c r="BXD132" s="81"/>
      <c r="BXE132" s="81"/>
      <c r="BXF132" s="81"/>
      <c r="BXG132" s="81"/>
      <c r="BXH132" s="81"/>
      <c r="BXI132" s="81"/>
      <c r="BXJ132" s="81"/>
      <c r="BXK132" s="81"/>
      <c r="BXL132" s="81"/>
      <c r="BXM132" s="81"/>
      <c r="BXN132" s="81"/>
      <c r="BXO132" s="81"/>
      <c r="BXP132" s="81"/>
      <c r="BXQ132" s="81"/>
      <c r="BXR132" s="81"/>
      <c r="BXS132" s="81"/>
      <c r="BXT132" s="81"/>
      <c r="BXU132" s="81"/>
      <c r="BXV132" s="81"/>
      <c r="BXW132" s="81"/>
      <c r="BXX132" s="81"/>
      <c r="BXY132" s="81"/>
      <c r="BXZ132" s="81"/>
      <c r="BYA132" s="81"/>
      <c r="BYB132" s="81"/>
      <c r="BYC132" s="81"/>
      <c r="BYD132" s="81"/>
      <c r="BYE132" s="81"/>
      <c r="BYF132" s="81"/>
      <c r="BYG132" s="81"/>
      <c r="BYH132" s="81"/>
      <c r="BYI132" s="81"/>
      <c r="BYJ132" s="81"/>
      <c r="BYK132" s="81"/>
      <c r="BYL132" s="81"/>
      <c r="BYM132" s="81"/>
      <c r="BYN132" s="81"/>
      <c r="BYO132" s="81"/>
      <c r="BYP132" s="81"/>
      <c r="BYQ132" s="81"/>
      <c r="BYR132" s="81"/>
      <c r="BYS132" s="81"/>
      <c r="BYT132" s="81"/>
      <c r="BYU132" s="81"/>
      <c r="BYV132" s="81"/>
      <c r="BYW132" s="81"/>
      <c r="BYX132" s="81"/>
      <c r="BYY132" s="81"/>
      <c r="BYZ132" s="81"/>
      <c r="BZA132" s="81"/>
      <c r="BZB132" s="81"/>
      <c r="BZC132" s="81"/>
      <c r="BZD132" s="81"/>
      <c r="BZE132" s="81"/>
      <c r="CLI132" s="81"/>
      <c r="CLJ132" s="81"/>
      <c r="CLK132" s="81"/>
      <c r="CLL132" s="81"/>
      <c r="CLM132" s="81"/>
      <c r="CLN132" s="81"/>
      <c r="CLO132" s="81"/>
      <c r="CLP132" s="81"/>
      <c r="CLQ132" s="81"/>
      <c r="CLR132" s="81"/>
      <c r="CLS132" s="81"/>
      <c r="CLT132" s="81"/>
      <c r="CLU132" s="81"/>
      <c r="CLV132" s="81"/>
      <c r="CLW132" s="81"/>
      <c r="CLX132" s="81"/>
      <c r="CLY132" s="81"/>
      <c r="CLZ132" s="81"/>
      <c r="CMA132" s="81"/>
      <c r="CMB132" s="81"/>
      <c r="CMC132" s="81"/>
      <c r="CMD132" s="81"/>
      <c r="CME132" s="81"/>
      <c r="CMF132" s="81"/>
      <c r="CMG132" s="81"/>
      <c r="CMH132" s="81"/>
      <c r="CMI132" s="81"/>
      <c r="CMJ132" s="81"/>
      <c r="CMK132" s="81"/>
      <c r="CML132" s="81"/>
      <c r="CMM132" s="81"/>
      <c r="CMN132" s="81"/>
      <c r="CMO132" s="81"/>
      <c r="CMP132" s="81"/>
      <c r="CMQ132" s="81"/>
      <c r="CMR132" s="81"/>
      <c r="CMS132" s="81"/>
      <c r="CMT132" s="81"/>
      <c r="CMU132" s="81"/>
      <c r="CMV132" s="81"/>
      <c r="CMW132" s="81"/>
      <c r="CMX132" s="81"/>
      <c r="CMY132" s="81"/>
      <c r="CMZ132" s="81"/>
      <c r="CNA132" s="81"/>
      <c r="CNB132" s="81"/>
      <c r="CNC132" s="81"/>
      <c r="CND132" s="81"/>
      <c r="CNE132" s="81"/>
      <c r="CNF132" s="81"/>
      <c r="CNG132" s="81"/>
      <c r="CNH132" s="81"/>
      <c r="CNI132" s="81"/>
      <c r="CNJ132" s="81"/>
      <c r="CNK132" s="81"/>
      <c r="CNL132" s="81"/>
      <c r="CNM132" s="81"/>
      <c r="CNN132" s="81"/>
      <c r="CNO132" s="81"/>
      <c r="CNP132" s="81"/>
      <c r="CNQ132" s="81"/>
      <c r="CNR132" s="81"/>
      <c r="CNS132" s="81"/>
      <c r="CNT132" s="81"/>
      <c r="CNU132" s="81"/>
      <c r="CNV132" s="81"/>
      <c r="CNW132" s="81"/>
      <c r="CNX132" s="81"/>
      <c r="CNY132" s="81"/>
      <c r="CNZ132" s="81"/>
      <c r="COA132" s="81"/>
      <c r="COB132" s="81"/>
      <c r="COC132" s="81"/>
      <c r="COD132" s="81"/>
      <c r="COE132" s="81"/>
      <c r="COF132" s="81"/>
      <c r="COG132" s="81"/>
      <c r="COH132" s="81"/>
      <c r="COI132" s="81"/>
      <c r="COJ132" s="81"/>
      <c r="COK132" s="81"/>
      <c r="COL132" s="81"/>
      <c r="COM132" s="81"/>
      <c r="CON132" s="81"/>
      <c r="COO132" s="81"/>
      <c r="COP132" s="81"/>
      <c r="COQ132" s="81"/>
      <c r="COR132" s="81"/>
      <c r="COS132" s="81"/>
      <c r="COT132" s="81"/>
      <c r="COU132" s="81"/>
      <c r="COV132" s="81"/>
      <c r="COW132" s="81"/>
      <c r="COX132" s="81"/>
      <c r="COY132" s="81"/>
      <c r="COZ132" s="81"/>
      <c r="CPA132" s="81"/>
      <c r="CPB132" s="81"/>
      <c r="CPC132" s="81"/>
      <c r="CPD132" s="81"/>
      <c r="CPE132" s="81"/>
      <c r="CPF132" s="81"/>
      <c r="CPG132" s="81"/>
      <c r="CPH132" s="81"/>
      <c r="CPI132" s="81"/>
      <c r="CPJ132" s="81"/>
      <c r="CPK132" s="81"/>
      <c r="CPL132" s="81"/>
      <c r="CPM132" s="81"/>
      <c r="CPN132" s="81"/>
      <c r="CPO132" s="81"/>
      <c r="CPP132" s="81"/>
      <c r="CPQ132" s="81"/>
      <c r="CPR132" s="81"/>
      <c r="CPS132" s="81"/>
      <c r="CPT132" s="81"/>
      <c r="CPU132" s="81"/>
      <c r="CPV132" s="81"/>
      <c r="CPW132" s="81"/>
      <c r="CPX132" s="81"/>
      <c r="CPY132" s="81"/>
      <c r="CPZ132" s="81"/>
      <c r="CQA132" s="81"/>
      <c r="CQB132" s="81"/>
      <c r="CQC132" s="81"/>
      <c r="CQD132" s="81"/>
      <c r="CQE132" s="81"/>
      <c r="CQF132" s="81"/>
      <c r="CQG132" s="81"/>
      <c r="CQH132" s="81"/>
      <c r="CQI132" s="81"/>
      <c r="CQJ132" s="81"/>
      <c r="CQK132" s="81"/>
      <c r="CQL132" s="81"/>
      <c r="CQM132" s="81"/>
      <c r="CQN132" s="81"/>
      <c r="CQO132" s="81"/>
      <c r="CQP132" s="81"/>
      <c r="CQQ132" s="81"/>
      <c r="CQR132" s="81"/>
      <c r="CQS132" s="81"/>
      <c r="CQT132" s="81"/>
      <c r="CQU132" s="81"/>
      <c r="CQV132" s="81"/>
      <c r="CQW132" s="81"/>
      <c r="CQX132" s="81"/>
      <c r="CQY132" s="81"/>
      <c r="CQZ132" s="81"/>
      <c r="CRA132" s="81"/>
      <c r="CRB132" s="81"/>
      <c r="CRC132" s="81"/>
      <c r="CRD132" s="81"/>
      <c r="CRE132" s="81"/>
      <c r="CRF132" s="81"/>
      <c r="CRG132" s="81"/>
      <c r="CRH132" s="81"/>
      <c r="CRI132" s="81"/>
      <c r="CRJ132" s="81"/>
      <c r="CRK132" s="81"/>
      <c r="CRL132" s="81"/>
      <c r="CRM132" s="81"/>
      <c r="CRN132" s="81"/>
      <c r="CRO132" s="81"/>
      <c r="CRP132" s="81"/>
      <c r="CRQ132" s="81"/>
      <c r="CRR132" s="81"/>
      <c r="CRS132" s="81"/>
      <c r="CRT132" s="81"/>
      <c r="CRU132" s="81"/>
      <c r="CRV132" s="81"/>
      <c r="CRW132" s="81"/>
      <c r="CRX132" s="81"/>
      <c r="CRY132" s="81"/>
      <c r="CRZ132" s="81"/>
      <c r="CSA132" s="81"/>
      <c r="CSB132" s="81"/>
      <c r="CSC132" s="81"/>
      <c r="CSD132" s="81"/>
      <c r="CSE132" s="81"/>
      <c r="CSF132" s="81"/>
      <c r="CSG132" s="81"/>
      <c r="CSH132" s="81"/>
      <c r="CSI132" s="81"/>
      <c r="CSJ132" s="81"/>
      <c r="CSK132" s="81"/>
      <c r="CSL132" s="81"/>
      <c r="CSM132" s="81"/>
      <c r="CSN132" s="81"/>
      <c r="CSO132" s="81"/>
      <c r="CSP132" s="81"/>
      <c r="CSQ132" s="81"/>
      <c r="CSR132" s="81"/>
      <c r="CSS132" s="81"/>
      <c r="CST132" s="81"/>
      <c r="CSU132" s="81"/>
      <c r="CSV132" s="81"/>
      <c r="CSW132" s="81"/>
      <c r="CSX132" s="81"/>
      <c r="CSY132" s="81"/>
      <c r="CSZ132" s="81"/>
      <c r="CTA132" s="81"/>
      <c r="CTB132" s="81"/>
      <c r="CTC132" s="81"/>
      <c r="CTD132" s="81"/>
      <c r="CTE132" s="81"/>
      <c r="CTF132" s="81"/>
      <c r="CTG132" s="81"/>
      <c r="CTH132" s="81"/>
      <c r="CTI132" s="81"/>
      <c r="CTJ132" s="81"/>
      <c r="CTK132" s="81"/>
      <c r="CTL132" s="81"/>
      <c r="CTM132" s="81"/>
      <c r="CTN132" s="81"/>
      <c r="CTO132" s="81"/>
      <c r="CTP132" s="81"/>
      <c r="CTQ132" s="81"/>
      <c r="CTR132" s="81"/>
      <c r="CTS132" s="81"/>
      <c r="CTT132" s="81"/>
      <c r="CTU132" s="81"/>
      <c r="CTV132" s="81"/>
      <c r="CTW132" s="81"/>
      <c r="CTX132" s="81"/>
      <c r="CTY132" s="81"/>
      <c r="CTZ132" s="81"/>
      <c r="CUA132" s="81"/>
      <c r="CUB132" s="81"/>
      <c r="CUC132" s="81"/>
      <c r="CUD132" s="81"/>
      <c r="CUE132" s="81"/>
      <c r="CUF132" s="81"/>
      <c r="CUG132" s="81"/>
      <c r="CUH132" s="81"/>
      <c r="CUI132" s="81"/>
      <c r="CUJ132" s="81"/>
      <c r="CUK132" s="81"/>
      <c r="CUL132" s="81"/>
      <c r="CUM132" s="81"/>
      <c r="CUN132" s="81"/>
      <c r="CUO132" s="81"/>
      <c r="CUP132" s="81"/>
      <c r="CUQ132" s="81"/>
      <c r="CUR132" s="81"/>
      <c r="CUS132" s="81"/>
      <c r="CUT132" s="81"/>
      <c r="CUU132" s="81"/>
      <c r="CUV132" s="81"/>
      <c r="CUW132" s="81"/>
      <c r="CUX132" s="81"/>
      <c r="CUY132" s="81"/>
      <c r="CUZ132" s="81"/>
      <c r="CVA132" s="81"/>
      <c r="CVB132" s="81"/>
      <c r="CVC132" s="81"/>
      <c r="CVD132" s="81"/>
      <c r="CVE132" s="81"/>
      <c r="CVF132" s="81"/>
      <c r="CVG132" s="81"/>
      <c r="CVH132" s="81"/>
      <c r="CVI132" s="81"/>
      <c r="CVJ132" s="81"/>
      <c r="CVK132" s="81"/>
      <c r="CVL132" s="81"/>
      <c r="CVM132" s="81"/>
      <c r="CVN132" s="81"/>
      <c r="CVO132" s="81"/>
      <c r="CVP132" s="81"/>
      <c r="CVQ132" s="81"/>
      <c r="CVR132" s="81"/>
      <c r="CVS132" s="81"/>
      <c r="CVT132" s="81"/>
      <c r="CVU132" s="81"/>
      <c r="CVV132" s="81"/>
      <c r="CVW132" s="81"/>
      <c r="CVX132" s="81"/>
      <c r="CVY132" s="81"/>
      <c r="CVZ132" s="81"/>
      <c r="CWA132" s="81"/>
      <c r="CWB132" s="81"/>
      <c r="CWC132" s="81"/>
      <c r="CWD132" s="81"/>
      <c r="CWE132" s="81"/>
      <c r="CWF132" s="81"/>
      <c r="CWG132" s="81"/>
      <c r="CWH132" s="81"/>
      <c r="CWI132" s="81"/>
      <c r="CWJ132" s="81"/>
      <c r="CWK132" s="81"/>
      <c r="CWL132" s="81"/>
      <c r="CWM132" s="81"/>
      <c r="CWN132" s="81"/>
      <c r="CWO132" s="81"/>
      <c r="CWP132" s="81"/>
      <c r="CWQ132" s="81"/>
      <c r="CWR132" s="81"/>
      <c r="CWS132" s="81"/>
      <c r="CWT132" s="81"/>
      <c r="CWU132" s="81"/>
      <c r="CWV132" s="81"/>
      <c r="CWW132" s="81"/>
      <c r="CWX132" s="81"/>
      <c r="CWY132" s="81"/>
      <c r="CWZ132" s="81"/>
      <c r="CXA132" s="81"/>
      <c r="CXB132" s="81"/>
      <c r="CXC132" s="81"/>
      <c r="CXD132" s="81"/>
      <c r="CXE132" s="81"/>
      <c r="CXF132" s="81"/>
      <c r="CXG132" s="81"/>
      <c r="CXH132" s="81"/>
      <c r="CXI132" s="81"/>
      <c r="CXJ132" s="81"/>
      <c r="CXK132" s="81"/>
      <c r="CXL132" s="81"/>
      <c r="CXM132" s="81"/>
      <c r="CXN132" s="81"/>
      <c r="CXO132" s="81"/>
      <c r="CXP132" s="81"/>
      <c r="CXQ132" s="81"/>
      <c r="CXR132" s="81"/>
      <c r="CXS132" s="81"/>
      <c r="CXT132" s="81"/>
      <c r="CXU132" s="81"/>
      <c r="CXV132" s="81"/>
      <c r="CXW132" s="81"/>
      <c r="CXX132" s="81"/>
      <c r="CXY132" s="81"/>
      <c r="CXZ132" s="81"/>
      <c r="CYA132" s="81"/>
      <c r="CYB132" s="81"/>
      <c r="CYC132" s="81"/>
      <c r="CYD132" s="81"/>
      <c r="CYE132" s="81"/>
      <c r="CYF132" s="81"/>
      <c r="CYG132" s="81"/>
      <c r="CYH132" s="81"/>
      <c r="CYI132" s="81"/>
      <c r="CYJ132" s="81"/>
      <c r="CYK132" s="81"/>
      <c r="CYL132" s="81"/>
      <c r="CYM132" s="81"/>
      <c r="CYN132" s="81"/>
      <c r="CYO132" s="81"/>
      <c r="CYP132" s="81"/>
      <c r="CYQ132" s="81"/>
      <c r="CYR132" s="81"/>
      <c r="CYS132" s="81"/>
      <c r="CYT132" s="81"/>
      <c r="CYU132" s="81"/>
      <c r="CYV132" s="81"/>
      <c r="CYW132" s="81"/>
      <c r="CYX132" s="81"/>
      <c r="CYY132" s="81"/>
      <c r="CYZ132" s="81"/>
      <c r="CZA132" s="81"/>
      <c r="CZB132" s="81"/>
      <c r="CZC132" s="81"/>
      <c r="CZD132" s="81"/>
      <c r="CZE132" s="81"/>
      <c r="CZF132" s="81"/>
      <c r="CZG132" s="81"/>
      <c r="CZH132" s="81"/>
      <c r="CZI132" s="81"/>
      <c r="CZJ132" s="81"/>
      <c r="CZK132" s="81"/>
      <c r="CZL132" s="81"/>
      <c r="CZM132" s="81"/>
      <c r="CZN132" s="81"/>
      <c r="CZO132" s="81"/>
      <c r="CZP132" s="81"/>
      <c r="CZQ132" s="81"/>
      <c r="CZR132" s="81"/>
      <c r="CZS132" s="81"/>
      <c r="CZT132" s="81"/>
      <c r="CZU132" s="81"/>
      <c r="CZV132" s="81"/>
      <c r="CZW132" s="81"/>
      <c r="CZX132" s="81"/>
      <c r="CZY132" s="81"/>
      <c r="CZZ132" s="81"/>
      <c r="DAA132" s="81"/>
      <c r="DAB132" s="81"/>
      <c r="DAC132" s="81"/>
      <c r="DAD132" s="81"/>
      <c r="DAE132" s="81"/>
      <c r="DAF132" s="81"/>
      <c r="DAG132" s="81"/>
      <c r="DAH132" s="81"/>
      <c r="DAI132" s="81"/>
      <c r="DAJ132" s="81"/>
      <c r="DAK132" s="81"/>
      <c r="DAL132" s="81"/>
      <c r="DAM132" s="81"/>
      <c r="DAN132" s="81"/>
      <c r="DAO132" s="81"/>
      <c r="DAP132" s="81"/>
      <c r="DAQ132" s="81"/>
      <c r="DAR132" s="81"/>
      <c r="DAS132" s="81"/>
      <c r="DAT132" s="81"/>
      <c r="DAU132" s="81"/>
      <c r="DAV132" s="81"/>
      <c r="DAW132" s="81"/>
      <c r="DAX132" s="81"/>
      <c r="DAY132" s="81"/>
      <c r="DAZ132" s="81"/>
      <c r="DBA132" s="81"/>
      <c r="DBB132" s="81"/>
      <c r="DBC132" s="81"/>
      <c r="DBD132" s="81"/>
      <c r="DBE132" s="81"/>
      <c r="DBF132" s="81"/>
      <c r="DBG132" s="81"/>
      <c r="DBH132" s="81"/>
      <c r="DBI132" s="81"/>
      <c r="DBJ132" s="81"/>
      <c r="DBK132" s="81"/>
      <c r="DBL132" s="81"/>
      <c r="DBM132" s="81"/>
      <c r="DBN132" s="81"/>
      <c r="DBO132" s="81"/>
      <c r="DBP132" s="81"/>
      <c r="DBQ132" s="81"/>
      <c r="DBR132" s="81"/>
      <c r="DBS132" s="81"/>
      <c r="DBT132" s="81"/>
      <c r="DBU132" s="81"/>
      <c r="DBV132" s="81"/>
      <c r="DBW132" s="81"/>
      <c r="DBX132" s="81"/>
      <c r="DBY132" s="81"/>
      <c r="DBZ132" s="81"/>
      <c r="DCA132" s="81"/>
      <c r="DCB132" s="81"/>
      <c r="DCC132" s="81"/>
      <c r="DCD132" s="81"/>
      <c r="DCE132" s="81"/>
      <c r="DCF132" s="81"/>
      <c r="DCG132" s="81"/>
      <c r="DCH132" s="81"/>
      <c r="DCI132" s="81"/>
      <c r="DCJ132" s="81"/>
      <c r="DCK132" s="81"/>
      <c r="DCL132" s="81"/>
      <c r="DCM132" s="81"/>
      <c r="DCN132" s="81"/>
      <c r="DCO132" s="81"/>
      <c r="DCP132" s="81"/>
      <c r="DCQ132" s="81"/>
      <c r="DCR132" s="81"/>
      <c r="DCS132" s="81"/>
      <c r="DCT132" s="81"/>
      <c r="DCU132" s="81"/>
      <c r="DCV132" s="81"/>
      <c r="DCW132" s="81"/>
      <c r="DCX132" s="81"/>
      <c r="DCY132" s="81"/>
      <c r="DCZ132" s="81"/>
      <c r="DDA132" s="81"/>
      <c r="DDB132" s="81"/>
      <c r="DDC132" s="81"/>
      <c r="DDD132" s="81"/>
      <c r="DDE132" s="81"/>
      <c r="DDF132" s="81"/>
      <c r="DDG132" s="81"/>
      <c r="DDH132" s="81"/>
      <c r="DDI132" s="81"/>
      <c r="DDJ132" s="81"/>
      <c r="WBZ132" s="81"/>
      <c r="WCA132" s="81"/>
      <c r="WCB132" s="81"/>
      <c r="WCC132" s="81"/>
      <c r="WCD132" s="81"/>
      <c r="WCE132" s="81"/>
      <c r="WCF132" s="81"/>
      <c r="WCG132" s="81"/>
      <c r="WCH132" s="81"/>
      <c r="WCI132" s="81"/>
      <c r="WCJ132" s="81"/>
      <c r="WCK132" s="81"/>
      <c r="WCL132" s="81"/>
      <c r="WCM132" s="81"/>
      <c r="WCN132" s="81"/>
      <c r="WCO132" s="81"/>
      <c r="WCP132" s="81"/>
      <c r="WCQ132" s="81"/>
      <c r="WCR132" s="81"/>
      <c r="WCS132" s="81"/>
      <c r="WCT132" s="81"/>
      <c r="WCU132" s="81"/>
      <c r="WCV132" s="81"/>
      <c r="WCW132" s="81"/>
      <c r="WCX132" s="81"/>
      <c r="WCY132" s="81"/>
      <c r="WCZ132" s="81"/>
      <c r="WDA132" s="81"/>
      <c r="WDB132" s="81"/>
      <c r="WDC132" s="81"/>
      <c r="WDD132" s="81"/>
      <c r="WDE132" s="81"/>
      <c r="WDF132" s="81"/>
      <c r="WDG132" s="81"/>
      <c r="WDH132" s="81"/>
      <c r="WDI132" s="81"/>
      <c r="WDJ132" s="81"/>
      <c r="WDK132" s="81"/>
      <c r="WDL132" s="81"/>
      <c r="WDM132" s="81"/>
      <c r="WDN132" s="81"/>
      <c r="WDO132" s="81"/>
      <c r="WDP132" s="81"/>
      <c r="WDQ132" s="81"/>
      <c r="WDR132" s="81"/>
      <c r="WDS132" s="81"/>
      <c r="WDT132" s="81"/>
      <c r="WDU132" s="81"/>
      <c r="WDV132" s="81"/>
      <c r="WDW132" s="81"/>
      <c r="WDX132" s="81"/>
      <c r="WDY132" s="81"/>
      <c r="WDZ132" s="81"/>
      <c r="WEA132" s="81"/>
      <c r="WEB132" s="81"/>
      <c r="WEC132" s="81"/>
      <c r="WED132" s="81"/>
      <c r="WEE132" s="81"/>
      <c r="WEF132" s="81"/>
      <c r="WEG132" s="81"/>
      <c r="WEH132" s="81"/>
      <c r="WEI132" s="81"/>
      <c r="WEJ132" s="81"/>
      <c r="WEK132" s="81"/>
      <c r="WEL132" s="81"/>
      <c r="WEM132" s="81"/>
      <c r="WEN132" s="81"/>
      <c r="WEO132" s="81"/>
      <c r="WEP132" s="81"/>
      <c r="WEQ132" s="81"/>
      <c r="WER132" s="81"/>
      <c r="WES132" s="81"/>
      <c r="WET132" s="81"/>
      <c r="WEU132" s="81"/>
      <c r="WEV132" s="81"/>
      <c r="WEW132" s="81"/>
      <c r="WEX132" s="81"/>
      <c r="WEY132" s="81"/>
      <c r="WEZ132" s="81"/>
      <c r="WFA132" s="81"/>
      <c r="WFB132" s="81"/>
      <c r="WFC132" s="81"/>
      <c r="WFD132" s="81"/>
      <c r="WFE132" s="81"/>
      <c r="WFF132" s="81"/>
      <c r="WFG132" s="81"/>
      <c r="WFH132" s="81"/>
      <c r="WFI132" s="81"/>
      <c r="WFJ132" s="81"/>
      <c r="WFK132" s="81"/>
      <c r="WFL132" s="81"/>
      <c r="WFM132" s="81"/>
      <c r="WFN132" s="81"/>
      <c r="WFO132" s="81"/>
      <c r="WFP132" s="81"/>
      <c r="WFQ132" s="81"/>
      <c r="WFR132" s="81"/>
      <c r="WFS132" s="81"/>
      <c r="WFT132" s="81"/>
      <c r="WFU132" s="81"/>
      <c r="WFV132" s="81"/>
      <c r="WFW132" s="81"/>
      <c r="WFX132" s="81"/>
      <c r="WFY132" s="81"/>
      <c r="WFZ132" s="81"/>
      <c r="WGA132" s="81"/>
      <c r="WGB132" s="81"/>
      <c r="WGC132" s="81"/>
      <c r="WGD132" s="81"/>
      <c r="WGE132" s="81"/>
      <c r="WGF132" s="81"/>
      <c r="WGG132" s="81"/>
      <c r="WGH132" s="81"/>
      <c r="WGI132" s="81"/>
      <c r="WGJ132" s="81"/>
      <c r="WGK132" s="81"/>
      <c r="WGL132" s="81"/>
      <c r="WGM132" s="81"/>
      <c r="WGN132" s="81"/>
      <c r="WGO132" s="81"/>
      <c r="WGP132" s="81"/>
      <c r="WGQ132" s="81"/>
      <c r="WGR132" s="81"/>
      <c r="WGS132" s="81"/>
      <c r="WGT132" s="81"/>
      <c r="WGU132" s="81"/>
      <c r="WGV132" s="81"/>
      <c r="WGW132" s="81"/>
      <c r="WGX132" s="81"/>
      <c r="WGY132" s="81"/>
      <c r="WGZ132" s="81"/>
      <c r="WHA132" s="81"/>
      <c r="WHB132" s="81"/>
      <c r="WHC132" s="81"/>
      <c r="WHD132" s="81"/>
      <c r="WHE132" s="81"/>
      <c r="WHF132" s="81"/>
      <c r="WHG132" s="81"/>
      <c r="WHH132" s="81"/>
      <c r="WHI132" s="81"/>
      <c r="WHJ132" s="81"/>
      <c r="WHK132" s="81"/>
      <c r="WHL132" s="81"/>
      <c r="WHM132" s="81"/>
      <c r="WHN132" s="81"/>
      <c r="WHO132" s="81"/>
      <c r="WHP132" s="81"/>
      <c r="WHQ132" s="81"/>
      <c r="WHR132" s="81"/>
      <c r="WHS132" s="81"/>
      <c r="WHT132" s="81"/>
      <c r="WHU132" s="81"/>
      <c r="WHV132" s="81"/>
      <c r="WHW132" s="81"/>
      <c r="WHX132" s="81"/>
      <c r="WHY132" s="81"/>
      <c r="WHZ132" s="81"/>
      <c r="WIA132" s="81"/>
      <c r="WIB132" s="81"/>
      <c r="WIC132" s="81"/>
      <c r="WID132" s="81"/>
      <c r="WIE132" s="81"/>
      <c r="WIF132" s="81"/>
      <c r="WIG132" s="81"/>
      <c r="WIH132" s="81"/>
      <c r="WII132" s="81"/>
      <c r="WIJ132" s="81"/>
      <c r="WIK132" s="81"/>
      <c r="WIL132" s="81"/>
      <c r="WIM132" s="81"/>
      <c r="WIN132" s="81"/>
      <c r="WIO132" s="81"/>
      <c r="WIP132" s="81"/>
      <c r="WIQ132" s="81"/>
      <c r="WIR132" s="81"/>
      <c r="WIS132" s="81"/>
      <c r="WIT132" s="81"/>
      <c r="WIU132" s="81"/>
      <c r="WIV132" s="81"/>
      <c r="WIW132" s="81"/>
      <c r="WIX132" s="81"/>
      <c r="WIY132" s="81"/>
      <c r="WIZ132" s="81"/>
      <c r="WJA132" s="81"/>
      <c r="WJB132" s="81"/>
      <c r="WJC132" s="81"/>
      <c r="WJD132" s="81"/>
      <c r="WJE132" s="81"/>
      <c r="WJF132" s="81"/>
      <c r="WJG132" s="81"/>
      <c r="WJH132" s="81"/>
      <c r="WJI132" s="81"/>
      <c r="WJJ132" s="81"/>
      <c r="WJK132" s="81"/>
      <c r="WJL132" s="81"/>
      <c r="WJM132" s="81"/>
      <c r="WJN132" s="81"/>
      <c r="WJO132" s="81"/>
      <c r="WJP132" s="81"/>
      <c r="WJQ132" s="81"/>
      <c r="WJR132" s="81"/>
      <c r="WJS132" s="81"/>
      <c r="WJT132" s="81"/>
      <c r="WJU132" s="81"/>
      <c r="WJV132" s="81"/>
      <c r="WJW132" s="81"/>
      <c r="WJX132" s="81"/>
      <c r="WJY132" s="81"/>
      <c r="WJZ132" s="81"/>
      <c r="WKA132" s="81"/>
      <c r="WKB132" s="81"/>
      <c r="WKC132" s="81"/>
      <c r="WKD132" s="81"/>
      <c r="WKE132" s="81"/>
      <c r="WKF132" s="81"/>
      <c r="WKG132" s="81"/>
      <c r="WKH132" s="81"/>
      <c r="WKI132" s="81"/>
      <c r="WKJ132" s="81"/>
      <c r="WKK132" s="81"/>
      <c r="WKL132" s="81"/>
      <c r="WKM132" s="81"/>
      <c r="WKN132" s="81"/>
      <c r="WKO132" s="81"/>
      <c r="WKP132" s="81"/>
      <c r="WKQ132" s="81"/>
      <c r="WKR132" s="81"/>
      <c r="WKS132" s="81"/>
      <c r="WKT132" s="81"/>
      <c r="WKU132" s="81"/>
      <c r="WKV132" s="81"/>
      <c r="WKW132" s="81"/>
      <c r="WKX132" s="81"/>
      <c r="WKY132" s="81"/>
      <c r="WKZ132" s="81"/>
      <c r="WLA132" s="81"/>
      <c r="WLB132" s="81"/>
      <c r="WLC132" s="81"/>
      <c r="WLD132" s="81"/>
      <c r="WLE132" s="81"/>
      <c r="WLF132" s="81"/>
      <c r="WLG132" s="81"/>
      <c r="WLH132" s="81"/>
      <c r="WLI132" s="81"/>
      <c r="WLJ132" s="81"/>
      <c r="WLK132" s="81"/>
      <c r="WLL132" s="81"/>
      <c r="WLM132" s="81"/>
      <c r="WLN132" s="81"/>
      <c r="WLO132" s="81"/>
      <c r="WLP132" s="81"/>
      <c r="WLQ132" s="81"/>
      <c r="WLR132" s="81"/>
      <c r="WLS132" s="81"/>
      <c r="WLT132" s="81"/>
      <c r="WLU132" s="81"/>
      <c r="WLV132" s="81"/>
      <c r="WLW132" s="81"/>
      <c r="WLX132" s="81"/>
      <c r="WLY132" s="81"/>
      <c r="WLZ132" s="81"/>
      <c r="WMA132" s="81"/>
      <c r="WMB132" s="81"/>
      <c r="WMC132" s="81"/>
      <c r="WMD132" s="81"/>
      <c r="WME132" s="81"/>
      <c r="WMF132" s="81"/>
      <c r="WMG132" s="81"/>
      <c r="WMH132" s="81"/>
      <c r="WMI132" s="81"/>
      <c r="WMJ132" s="81"/>
      <c r="WMK132" s="81"/>
      <c r="WML132" s="81"/>
      <c r="WMM132" s="81"/>
      <c r="WMN132" s="81"/>
      <c r="WMO132" s="81"/>
      <c r="WMP132" s="81"/>
      <c r="WMQ132" s="81"/>
      <c r="WMR132" s="81"/>
      <c r="WMS132" s="81"/>
      <c r="WMT132" s="81"/>
      <c r="WMU132" s="81"/>
      <c r="WMV132" s="81"/>
      <c r="WMW132" s="81"/>
      <c r="WMX132" s="81"/>
      <c r="WMY132" s="81"/>
      <c r="WMZ132" s="81"/>
      <c r="WNA132" s="81"/>
      <c r="WNB132" s="81"/>
      <c r="WNC132" s="81"/>
      <c r="WND132" s="81"/>
      <c r="WNE132" s="81"/>
      <c r="WNF132" s="81"/>
      <c r="WNG132" s="81"/>
      <c r="WNH132" s="81"/>
      <c r="WNI132" s="81"/>
      <c r="WNJ132" s="81"/>
      <c r="WNK132" s="81"/>
      <c r="WNL132" s="81"/>
      <c r="WNM132" s="81"/>
      <c r="WNN132" s="81"/>
      <c r="WNO132" s="81"/>
      <c r="WNP132" s="81"/>
      <c r="WNQ132" s="81"/>
      <c r="WNR132" s="81"/>
      <c r="WNS132" s="81"/>
      <c r="WNT132" s="81"/>
      <c r="WNU132" s="81"/>
      <c r="WNV132" s="81"/>
      <c r="WNW132" s="81"/>
      <c r="WNX132" s="81"/>
      <c r="WNY132" s="81"/>
      <c r="WNZ132" s="81"/>
      <c r="WOA132" s="81"/>
      <c r="WOB132" s="81"/>
      <c r="WOC132" s="81"/>
      <c r="WOD132" s="81"/>
      <c r="WOE132" s="81"/>
      <c r="WOF132" s="81"/>
      <c r="WOG132" s="81"/>
      <c r="WOH132" s="81"/>
      <c r="WOI132" s="81"/>
      <c r="WOJ132" s="81"/>
      <c r="WOK132" s="81"/>
      <c r="WOL132" s="81"/>
      <c r="WOM132" s="81"/>
      <c r="WON132" s="81"/>
      <c r="WOO132" s="81"/>
      <c r="WOP132" s="81"/>
      <c r="WOQ132" s="81"/>
      <c r="WOR132" s="81"/>
      <c r="WOS132" s="81"/>
      <c r="WOT132" s="81"/>
      <c r="WOU132" s="81"/>
      <c r="WOV132" s="81"/>
      <c r="WOW132" s="81"/>
      <c r="WOX132" s="81"/>
      <c r="WOY132" s="81"/>
      <c r="WOZ132" s="81"/>
      <c r="WPA132" s="81"/>
      <c r="WPB132" s="81"/>
      <c r="WPC132" s="81"/>
      <c r="WPD132" s="81"/>
      <c r="WPE132" s="81"/>
      <c r="WPF132" s="81"/>
      <c r="WPG132" s="81"/>
      <c r="WPH132" s="81"/>
      <c r="WPI132" s="81"/>
      <c r="WPJ132" s="81"/>
      <c r="WPK132" s="81"/>
      <c r="WPL132" s="81"/>
      <c r="WPM132" s="81"/>
      <c r="WPN132" s="81"/>
      <c r="WPO132" s="81"/>
      <c r="WPP132" s="81"/>
      <c r="WPQ132" s="81"/>
      <c r="WPR132" s="81"/>
      <c r="WPS132" s="81"/>
      <c r="WPT132" s="81"/>
      <c r="WPU132" s="81"/>
      <c r="WPV132" s="81"/>
      <c r="WPW132" s="81"/>
      <c r="WPX132" s="81"/>
      <c r="WPY132" s="81"/>
      <c r="WPZ132" s="81"/>
      <c r="WQA132" s="81"/>
      <c r="WQB132" s="81"/>
      <c r="WQC132" s="81"/>
      <c r="WQD132" s="81"/>
      <c r="WQE132" s="81"/>
      <c r="WQF132" s="81"/>
      <c r="WQG132" s="81"/>
      <c r="WQH132" s="81"/>
      <c r="WQI132" s="81"/>
      <c r="WQJ132" s="81"/>
      <c r="WQK132" s="81"/>
      <c r="WQL132" s="81"/>
      <c r="WQM132" s="81"/>
      <c r="WQN132" s="81"/>
      <c r="WQO132" s="81"/>
      <c r="WQP132" s="81"/>
      <c r="WQQ132" s="81"/>
      <c r="WQR132" s="81"/>
      <c r="WQS132" s="81"/>
      <c r="WQT132" s="81"/>
      <c r="WQU132" s="81"/>
      <c r="WQV132" s="81"/>
      <c r="WQW132" s="81"/>
      <c r="WQX132" s="81"/>
      <c r="WQY132" s="81"/>
      <c r="WQZ132" s="81"/>
      <c r="WRA132" s="81"/>
      <c r="WRB132" s="81"/>
      <c r="WRC132" s="81"/>
      <c r="WRD132" s="81"/>
      <c r="WRE132" s="81"/>
      <c r="WRF132" s="81"/>
      <c r="WRG132" s="81"/>
      <c r="WRH132" s="81"/>
      <c r="WRI132" s="81"/>
      <c r="WRJ132" s="81"/>
      <c r="WRK132" s="81"/>
      <c r="WRL132" s="81"/>
      <c r="WRM132" s="81"/>
      <c r="WRN132" s="81"/>
      <c r="WRO132" s="81"/>
      <c r="WRP132" s="81"/>
      <c r="WRQ132" s="81"/>
      <c r="WRR132" s="81"/>
      <c r="WRS132" s="81"/>
      <c r="WRT132" s="81"/>
      <c r="WRU132" s="81"/>
      <c r="WRV132" s="81"/>
      <c r="WRW132" s="81"/>
      <c r="WRX132" s="81"/>
      <c r="WRY132" s="81"/>
      <c r="WRZ132" s="81"/>
      <c r="WSA132" s="81"/>
      <c r="WSB132" s="81"/>
      <c r="WSC132" s="81"/>
      <c r="WSD132" s="81"/>
      <c r="WSE132" s="81"/>
      <c r="WSF132" s="81"/>
      <c r="WSG132" s="81"/>
      <c r="WSH132" s="81"/>
      <c r="WSI132" s="81"/>
      <c r="WSJ132" s="81"/>
      <c r="WSK132" s="81"/>
      <c r="WSL132" s="81"/>
      <c r="WSM132" s="81"/>
      <c r="WSN132" s="81"/>
      <c r="WSO132" s="81"/>
      <c r="WSP132" s="81"/>
      <c r="WSQ132" s="81"/>
      <c r="WSR132" s="81"/>
      <c r="WSS132" s="81"/>
      <c r="WST132" s="81"/>
      <c r="WSU132" s="81"/>
      <c r="WSV132" s="81"/>
      <c r="WSW132" s="81"/>
      <c r="WSX132" s="81"/>
      <c r="WSY132" s="81"/>
      <c r="WSZ132" s="81"/>
      <c r="WTA132" s="81"/>
      <c r="WTB132" s="81"/>
      <c r="WTC132" s="81"/>
      <c r="WTD132" s="81"/>
      <c r="WTE132" s="81"/>
      <c r="WTF132" s="81"/>
      <c r="WTG132" s="81"/>
      <c r="WTH132" s="81"/>
      <c r="WTI132" s="81"/>
      <c r="WTJ132" s="81"/>
      <c r="WTK132" s="81"/>
      <c r="WTL132" s="81"/>
      <c r="WTM132" s="81"/>
      <c r="WTN132" s="81"/>
      <c r="WTO132" s="81"/>
      <c r="WTP132" s="81"/>
      <c r="WTQ132" s="81"/>
      <c r="WTR132" s="81"/>
      <c r="WTS132" s="81"/>
      <c r="WTT132" s="81"/>
      <c r="WTU132" s="81"/>
      <c r="WTV132" s="81"/>
      <c r="WTW132" s="81"/>
      <c r="WTX132" s="81"/>
      <c r="WTY132" s="81"/>
      <c r="WTZ132" s="81"/>
      <c r="WUA132" s="81"/>
      <c r="WUB132" s="81"/>
      <c r="WUC132" s="81"/>
      <c r="WUD132" s="81"/>
      <c r="WUE132" s="81"/>
      <c r="WUF132" s="81"/>
      <c r="WUG132" s="81"/>
      <c r="WUH132" s="81"/>
      <c r="WUI132" s="81"/>
      <c r="WUJ132" s="81"/>
      <c r="WUK132" s="81"/>
      <c r="WUL132" s="81"/>
      <c r="WUM132" s="81"/>
      <c r="WUN132" s="81"/>
      <c r="WUO132" s="81"/>
      <c r="WUP132" s="81"/>
      <c r="WUQ132" s="81"/>
      <c r="WUR132" s="81"/>
      <c r="WUS132" s="81"/>
      <c r="WUT132" s="81"/>
      <c r="WUU132" s="81"/>
      <c r="WUV132" s="81"/>
      <c r="WUW132" s="81"/>
      <c r="WUX132" s="81"/>
      <c r="WUY132" s="81"/>
      <c r="WUZ132" s="81"/>
      <c r="WVA132" s="81"/>
      <c r="WVB132" s="81"/>
      <c r="WVC132" s="81"/>
      <c r="WVD132" s="81"/>
      <c r="WVE132" s="81"/>
      <c r="WVF132" s="81"/>
      <c r="WVG132" s="81"/>
      <c r="WVH132" s="81"/>
      <c r="WVI132" s="81"/>
      <c r="WVJ132" s="81"/>
      <c r="WVK132" s="81"/>
      <c r="WVL132" s="81"/>
      <c r="WVM132" s="81"/>
      <c r="WVN132" s="81"/>
      <c r="WVO132" s="81"/>
      <c r="WVP132" s="81"/>
      <c r="WVQ132" s="81"/>
      <c r="WVR132" s="81"/>
      <c r="WVS132" s="81"/>
      <c r="WVT132" s="81"/>
      <c r="WVU132" s="81"/>
      <c r="WVV132" s="81"/>
      <c r="WVW132" s="81"/>
      <c r="WVX132" s="81"/>
      <c r="WVY132" s="81"/>
      <c r="WVZ132" s="81"/>
      <c r="WWA132" s="81"/>
      <c r="WWB132" s="81"/>
      <c r="WWC132" s="81"/>
      <c r="WWD132" s="81"/>
      <c r="WWE132" s="81"/>
      <c r="WWF132" s="81"/>
      <c r="WWG132" s="81"/>
      <c r="WWH132" s="81"/>
      <c r="WWI132" s="81"/>
      <c r="WWJ132" s="81"/>
      <c r="WWK132" s="81"/>
      <c r="WWL132" s="81"/>
      <c r="WWM132" s="81"/>
      <c r="WWN132" s="81"/>
      <c r="WWO132" s="81"/>
      <c r="WWP132" s="81"/>
      <c r="WWQ132" s="81"/>
      <c r="WWR132" s="81"/>
      <c r="WWS132" s="81"/>
      <c r="WWT132" s="81"/>
      <c r="WWU132" s="81"/>
      <c r="WWV132" s="81"/>
      <c r="WWW132" s="81"/>
      <c r="WWX132" s="81"/>
      <c r="WWY132" s="81"/>
      <c r="WWZ132" s="81"/>
      <c r="WXA132" s="81"/>
      <c r="WXB132" s="81"/>
      <c r="WXC132" s="81"/>
      <c r="WXD132" s="81"/>
      <c r="WXE132" s="81"/>
      <c r="WXF132" s="81"/>
      <c r="WXG132" s="81"/>
      <c r="WXH132" s="81"/>
      <c r="WXI132" s="81"/>
      <c r="WXJ132" s="81"/>
      <c r="WXK132" s="81"/>
      <c r="WXL132" s="81"/>
      <c r="WXM132" s="81"/>
      <c r="WXN132" s="81"/>
      <c r="WXO132" s="81"/>
      <c r="WXP132" s="81"/>
      <c r="WXQ132" s="81"/>
      <c r="WXR132" s="81"/>
      <c r="WXS132" s="81"/>
      <c r="WXT132" s="81"/>
      <c r="WXU132" s="81"/>
      <c r="WXV132" s="81"/>
      <c r="WXW132" s="81"/>
      <c r="WXX132" s="81"/>
      <c r="WXY132" s="81"/>
      <c r="WXZ132" s="81"/>
      <c r="WYA132" s="81"/>
      <c r="WYB132" s="81"/>
      <c r="WYC132" s="81"/>
      <c r="WYD132" s="81"/>
      <c r="WYE132" s="81"/>
      <c r="WYF132" s="81"/>
      <c r="WYG132" s="81"/>
      <c r="WYH132" s="81"/>
      <c r="WYI132" s="81"/>
      <c r="WYJ132" s="81"/>
      <c r="WYK132" s="81"/>
      <c r="WYL132" s="81"/>
      <c r="WYM132" s="81"/>
      <c r="WYN132" s="81"/>
      <c r="WYO132" s="81"/>
      <c r="WYP132" s="81"/>
      <c r="WYQ132" s="81"/>
      <c r="WYR132" s="81"/>
      <c r="WYS132" s="81"/>
      <c r="WYT132" s="81"/>
      <c r="WYU132" s="81"/>
      <c r="WYV132" s="81"/>
      <c r="WYW132" s="81"/>
      <c r="WYX132" s="81"/>
      <c r="WYY132" s="81"/>
      <c r="WYZ132" s="81"/>
      <c r="WZA132" s="81"/>
      <c r="WZB132" s="81"/>
      <c r="WZC132" s="81"/>
      <c r="WZD132" s="81"/>
      <c r="WZE132" s="81"/>
      <c r="WZF132" s="81"/>
      <c r="WZG132" s="81"/>
      <c r="WZH132" s="81"/>
      <c r="WZI132" s="81"/>
      <c r="WZJ132" s="81"/>
      <c r="WZK132" s="81"/>
      <c r="WZL132" s="81"/>
      <c r="WZM132" s="81"/>
      <c r="WZN132" s="81"/>
      <c r="WZO132" s="81"/>
      <c r="WZP132" s="81"/>
      <c r="WZQ132" s="81"/>
      <c r="WZR132" s="81"/>
      <c r="WZS132" s="81"/>
      <c r="WZT132" s="81"/>
      <c r="WZU132" s="81"/>
      <c r="WZV132" s="81"/>
      <c r="WZW132" s="81"/>
      <c r="WZX132" s="81"/>
      <c r="WZY132" s="81"/>
      <c r="WZZ132" s="81"/>
      <c r="XAA132" s="81"/>
      <c r="XAB132" s="81"/>
      <c r="XAC132" s="81"/>
      <c r="XAD132" s="81"/>
      <c r="XAE132" s="81"/>
      <c r="XAF132" s="81"/>
      <c r="XAG132" s="81"/>
      <c r="XAH132" s="81"/>
      <c r="XAI132" s="81"/>
      <c r="XAJ132" s="81"/>
      <c r="XAK132" s="81"/>
      <c r="XAL132" s="81"/>
      <c r="XAM132" s="81"/>
      <c r="XAN132" s="81"/>
      <c r="XAO132" s="81"/>
      <c r="XAP132" s="81"/>
      <c r="XAQ132" s="81"/>
      <c r="XAR132" s="81"/>
      <c r="XAS132" s="81"/>
      <c r="XAT132" s="81"/>
      <c r="XAU132" s="81"/>
      <c r="XAV132" s="81"/>
      <c r="XAW132" s="81"/>
      <c r="XAX132" s="81"/>
      <c r="XAY132" s="81"/>
      <c r="XAZ132" s="81"/>
      <c r="XBA132" s="81"/>
      <c r="XBB132" s="81"/>
      <c r="XBC132" s="81"/>
      <c r="XBD132" s="81"/>
      <c r="XBE132" s="81"/>
      <c r="XBF132" s="81"/>
      <c r="XBG132" s="81"/>
      <c r="XBH132" s="81"/>
      <c r="XBI132" s="81"/>
      <c r="XBJ132" s="81"/>
      <c r="XBK132" s="81"/>
      <c r="XBL132" s="81"/>
      <c r="XBM132" s="81"/>
      <c r="XBN132" s="81"/>
      <c r="XBO132" s="81"/>
      <c r="XBP132" s="81"/>
      <c r="XBQ132" s="81"/>
      <c r="XBR132" s="81"/>
      <c r="XBS132" s="81"/>
      <c r="XBT132" s="81"/>
      <c r="XBU132" s="81"/>
      <c r="XBV132" s="81"/>
      <c r="XBW132" s="81"/>
      <c r="XBX132" s="81"/>
      <c r="XBY132" s="81"/>
      <c r="XBZ132" s="81"/>
      <c r="XCA132" s="81"/>
      <c r="XCB132" s="81"/>
      <c r="XCC132" s="81"/>
      <c r="XCD132" s="81"/>
      <c r="XCE132" s="81"/>
      <c r="XCF132" s="81"/>
      <c r="XCG132" s="81"/>
      <c r="XCH132" s="81"/>
      <c r="XCI132" s="81"/>
      <c r="XCJ132" s="81"/>
      <c r="XCK132" s="81"/>
      <c r="XCL132" s="81"/>
      <c r="XCM132" s="81"/>
      <c r="XCN132" s="81"/>
      <c r="XCO132" s="81"/>
      <c r="XCP132" s="81"/>
      <c r="XCQ132" s="81"/>
      <c r="XCR132" s="81"/>
      <c r="XCS132" s="81"/>
      <c r="XCT132" s="81"/>
      <c r="XCU132" s="81"/>
      <c r="XCV132" s="81"/>
      <c r="XCW132" s="81"/>
      <c r="XCX132" s="81"/>
      <c r="XCY132" s="81"/>
      <c r="XCZ132" s="81"/>
      <c r="XDA132" s="81"/>
      <c r="XDB132" s="81"/>
      <c r="XDC132" s="81"/>
      <c r="XDD132" s="81"/>
      <c r="XDE132" s="81"/>
      <c r="XDF132" s="81"/>
      <c r="XDG132" s="81"/>
      <c r="XDH132" s="81"/>
      <c r="XDI132" s="81"/>
      <c r="XDJ132" s="81"/>
      <c r="XDK132" s="81"/>
      <c r="XDL132" s="81"/>
      <c r="XDM132" s="81"/>
      <c r="XDN132" s="81"/>
      <c r="XDO132" s="81"/>
      <c r="XDP132" s="81"/>
      <c r="XDQ132" s="81"/>
      <c r="XDR132" s="81"/>
      <c r="XDS132" s="81"/>
      <c r="XDT132" s="81"/>
      <c r="XDU132" s="81"/>
      <c r="XDV132" s="81"/>
      <c r="XDW132" s="81"/>
      <c r="XDX132" s="81"/>
      <c r="XDY132" s="81"/>
      <c r="XDZ132" s="81"/>
      <c r="XEA132" s="81"/>
      <c r="XEB132" s="81"/>
      <c r="XEC132" s="81"/>
      <c r="XED132" s="81"/>
      <c r="XEE132" s="81"/>
      <c r="XEF132" s="81"/>
      <c r="XEG132" s="81"/>
      <c r="XEH132" s="81"/>
      <c r="XEI132" s="81"/>
      <c r="XEJ132" s="81"/>
      <c r="XEK132" s="81"/>
      <c r="XEL132" s="81"/>
      <c r="XEM132" s="81"/>
      <c r="XEN132" s="81"/>
      <c r="XEO132" s="81"/>
      <c r="XEP132" s="81"/>
      <c r="XEQ132" s="81"/>
      <c r="XER132" s="81"/>
      <c r="XES132" s="81"/>
      <c r="XET132" s="81"/>
      <c r="XEU132" s="81"/>
      <c r="XEV132" s="81"/>
      <c r="XEW132" s="81"/>
      <c r="XEX132" s="81"/>
      <c r="XEY132" s="81"/>
      <c r="XEZ132" s="81"/>
      <c r="XFA132" s="81"/>
      <c r="XFB132" s="81"/>
      <c r="XFC132" s="81"/>
      <c r="XFD132" s="81"/>
    </row>
    <row r="133" spans="359:2033 2349:2818 15626:16384" x14ac:dyDescent="0.25">
      <c r="MU133" s="81"/>
      <c r="MV133" s="81"/>
      <c r="MW133" s="81"/>
      <c r="MX133" s="81"/>
      <c r="MY133" s="81"/>
      <c r="MZ133" s="81"/>
      <c r="NA133" s="81"/>
      <c r="NB133" s="81"/>
      <c r="NC133" s="81"/>
      <c r="ND133" s="81"/>
      <c r="NE133" s="81"/>
      <c r="NF133" s="81"/>
      <c r="NG133" s="81"/>
      <c r="NH133" s="81"/>
      <c r="NI133" s="81"/>
      <c r="NJ133" s="81"/>
      <c r="NK133" s="81"/>
      <c r="NL133" s="81"/>
      <c r="NM133" s="81"/>
      <c r="NN133" s="81"/>
      <c r="NO133" s="81"/>
      <c r="NP133" s="81"/>
      <c r="NQ133" s="81"/>
      <c r="NR133" s="81"/>
      <c r="NS133" s="81"/>
      <c r="NT133" s="81"/>
      <c r="NU133" s="81"/>
      <c r="NV133" s="81"/>
      <c r="NW133" s="81"/>
      <c r="NX133" s="81"/>
      <c r="NY133" s="81"/>
      <c r="NZ133" s="81"/>
      <c r="OA133" s="81"/>
      <c r="OB133" s="81"/>
      <c r="OC133" s="81"/>
      <c r="OD133" s="81"/>
      <c r="OE133" s="81"/>
      <c r="OF133" s="81"/>
      <c r="OG133" s="81"/>
      <c r="OH133" s="81"/>
      <c r="OI133" s="81"/>
      <c r="OJ133" s="81"/>
      <c r="OK133" s="81"/>
      <c r="OL133" s="81"/>
      <c r="OM133" s="81"/>
      <c r="ON133" s="81"/>
      <c r="OO133" s="81"/>
      <c r="OP133" s="81"/>
      <c r="OQ133" s="81"/>
      <c r="OR133" s="81"/>
      <c r="OS133" s="81"/>
      <c r="OT133" s="81"/>
      <c r="OU133" s="81"/>
      <c r="OV133" s="81"/>
      <c r="OW133" s="81"/>
      <c r="OX133" s="81"/>
      <c r="OY133" s="81"/>
      <c r="OZ133" s="81"/>
      <c r="PA133" s="81"/>
      <c r="PB133" s="81"/>
      <c r="PC133" s="81"/>
      <c r="PD133" s="81"/>
      <c r="PE133" s="81"/>
      <c r="PF133" s="81"/>
      <c r="PG133" s="81"/>
      <c r="PH133" s="81"/>
      <c r="PI133" s="81"/>
      <c r="PJ133" s="81"/>
      <c r="PK133" s="81"/>
      <c r="PL133" s="81"/>
      <c r="PM133" s="81"/>
      <c r="PN133" s="81"/>
      <c r="PO133" s="81"/>
      <c r="PP133" s="81"/>
      <c r="PQ133" s="81"/>
      <c r="PR133" s="81"/>
      <c r="PS133" s="81"/>
      <c r="PT133" s="81"/>
      <c r="PU133" s="81"/>
      <c r="PV133" s="81"/>
      <c r="PW133" s="81"/>
      <c r="PX133" s="81"/>
      <c r="PY133" s="81"/>
      <c r="PZ133" s="81"/>
      <c r="QA133" s="81"/>
      <c r="QB133" s="81"/>
      <c r="QC133" s="81"/>
      <c r="QD133" s="81"/>
      <c r="QE133" s="81"/>
      <c r="QF133" s="81"/>
      <c r="QG133" s="81"/>
      <c r="QH133" s="81"/>
      <c r="QI133" s="81"/>
      <c r="QJ133" s="81"/>
      <c r="QK133" s="81"/>
      <c r="QL133" s="81"/>
      <c r="QM133" s="81"/>
      <c r="QN133" s="81"/>
      <c r="QO133" s="81"/>
      <c r="QP133" s="81"/>
      <c r="QQ133" s="81"/>
      <c r="QR133" s="81"/>
      <c r="QS133" s="81"/>
      <c r="QT133" s="81"/>
      <c r="QU133" s="81"/>
      <c r="QV133" s="81"/>
      <c r="QW133" s="81"/>
      <c r="QX133" s="81"/>
      <c r="QY133" s="81"/>
      <c r="QZ133" s="81"/>
      <c r="RA133" s="81"/>
      <c r="RB133" s="81"/>
      <c r="RC133" s="81"/>
      <c r="RD133" s="81"/>
      <c r="RE133" s="81"/>
      <c r="RF133" s="81"/>
      <c r="RG133" s="81"/>
      <c r="RH133" s="81"/>
      <c r="RI133" s="81"/>
      <c r="RJ133" s="81"/>
      <c r="RK133" s="81"/>
      <c r="RL133" s="81"/>
      <c r="RM133" s="81"/>
      <c r="RN133" s="81"/>
      <c r="RO133" s="81"/>
      <c r="RP133" s="81"/>
      <c r="RQ133" s="81"/>
      <c r="RR133" s="81"/>
      <c r="RS133" s="81"/>
      <c r="RT133" s="81"/>
      <c r="RU133" s="81"/>
      <c r="RV133" s="81"/>
      <c r="RW133" s="81"/>
      <c r="RX133" s="81"/>
      <c r="RY133" s="81"/>
      <c r="RZ133" s="81"/>
      <c r="SA133" s="81"/>
      <c r="SB133" s="81"/>
      <c r="SC133" s="81"/>
      <c r="SD133" s="81"/>
      <c r="SE133" s="81"/>
      <c r="SF133" s="81"/>
      <c r="SG133" s="81"/>
      <c r="SH133" s="81"/>
      <c r="SI133" s="81"/>
      <c r="SJ133" s="81"/>
      <c r="SK133" s="81"/>
      <c r="SL133" s="81"/>
      <c r="SM133" s="81"/>
      <c r="SN133" s="81"/>
      <c r="SO133" s="81"/>
      <c r="SP133" s="81"/>
      <c r="SQ133" s="81"/>
      <c r="SR133" s="81"/>
      <c r="SS133" s="81"/>
      <c r="ST133" s="81"/>
      <c r="SU133" s="81"/>
      <c r="SV133" s="81"/>
      <c r="SW133" s="81"/>
      <c r="SX133" s="81"/>
      <c r="SY133" s="81"/>
      <c r="SZ133" s="81"/>
      <c r="TA133" s="81"/>
      <c r="TB133" s="81"/>
      <c r="TC133" s="81"/>
      <c r="TD133" s="81"/>
      <c r="TE133" s="81"/>
      <c r="TF133" s="81"/>
      <c r="TG133" s="81"/>
      <c r="TH133" s="81"/>
      <c r="TI133" s="81"/>
      <c r="TJ133" s="81"/>
      <c r="TK133" s="81"/>
      <c r="TL133" s="81"/>
      <c r="TM133" s="81"/>
      <c r="TN133" s="81"/>
      <c r="TO133" s="81"/>
      <c r="TP133" s="81"/>
      <c r="TQ133" s="81"/>
      <c r="TR133" s="81"/>
      <c r="TS133" s="81"/>
      <c r="TT133" s="81"/>
      <c r="TU133" s="81"/>
      <c r="TV133" s="81"/>
      <c r="TW133" s="81"/>
      <c r="TX133" s="81"/>
      <c r="TY133" s="81"/>
      <c r="TZ133" s="81"/>
      <c r="UA133" s="81"/>
      <c r="UB133" s="81"/>
      <c r="UC133" s="81"/>
      <c r="UD133" s="81"/>
      <c r="UE133" s="81"/>
      <c r="UF133" s="81"/>
      <c r="UG133" s="81"/>
      <c r="UH133" s="81"/>
      <c r="UI133" s="81"/>
      <c r="UJ133" s="81"/>
      <c r="UK133" s="81"/>
      <c r="UL133" s="81"/>
      <c r="UM133" s="81"/>
      <c r="UN133" s="81"/>
      <c r="UO133" s="81"/>
      <c r="UP133" s="81"/>
      <c r="UQ133" s="81"/>
      <c r="UR133" s="81"/>
      <c r="US133" s="81"/>
      <c r="UT133" s="81"/>
      <c r="UU133" s="81"/>
      <c r="UV133" s="81"/>
      <c r="UW133" s="81"/>
      <c r="UX133" s="81"/>
      <c r="UY133" s="81"/>
      <c r="UZ133" s="81"/>
      <c r="VA133" s="81"/>
      <c r="VB133" s="81"/>
      <c r="VC133" s="81"/>
      <c r="VD133" s="81"/>
      <c r="VE133" s="81"/>
      <c r="VF133" s="81"/>
      <c r="VG133" s="81"/>
      <c r="VH133" s="81"/>
      <c r="VI133" s="81"/>
      <c r="VJ133" s="81"/>
      <c r="VK133" s="81"/>
      <c r="VL133" s="81"/>
      <c r="VM133" s="81"/>
      <c r="VN133" s="81"/>
      <c r="VO133" s="81"/>
      <c r="VP133" s="81"/>
      <c r="VQ133" s="81"/>
      <c r="VR133" s="81"/>
      <c r="VS133" s="81"/>
      <c r="VT133" s="81"/>
      <c r="VU133" s="81"/>
      <c r="VV133" s="81"/>
      <c r="VW133" s="81"/>
      <c r="VX133" s="81"/>
      <c r="VY133" s="81"/>
      <c r="VZ133" s="81"/>
      <c r="WA133" s="81"/>
      <c r="WB133" s="81"/>
      <c r="WC133" s="81"/>
      <c r="WD133" s="81"/>
      <c r="WE133" s="81"/>
      <c r="WF133" s="81"/>
      <c r="WG133" s="81"/>
      <c r="WH133" s="81"/>
      <c r="WI133" s="81"/>
      <c r="WJ133" s="81"/>
      <c r="WK133" s="81"/>
      <c r="WL133" s="81"/>
      <c r="WM133" s="81"/>
      <c r="WN133" s="81"/>
      <c r="WO133" s="81"/>
      <c r="WP133" s="81"/>
      <c r="WQ133" s="81"/>
      <c r="WR133" s="81"/>
      <c r="WS133" s="81"/>
      <c r="WT133" s="81"/>
      <c r="WU133" s="81"/>
      <c r="WV133" s="81"/>
      <c r="WW133" s="81"/>
      <c r="WX133" s="81"/>
      <c r="WY133" s="81"/>
      <c r="WZ133" s="81"/>
      <c r="XA133" s="81"/>
      <c r="XB133" s="81"/>
      <c r="XC133" s="81"/>
      <c r="XD133" s="81"/>
      <c r="XE133" s="81"/>
      <c r="XF133" s="81"/>
      <c r="XG133" s="81"/>
      <c r="XH133" s="81"/>
      <c r="XI133" s="81"/>
      <c r="XJ133" s="81"/>
      <c r="XK133" s="81"/>
      <c r="XL133" s="81"/>
      <c r="XM133" s="81"/>
      <c r="XN133" s="81"/>
      <c r="XO133" s="81"/>
      <c r="XP133" s="81"/>
      <c r="XQ133" s="81"/>
      <c r="XR133" s="81"/>
      <c r="XS133" s="81"/>
      <c r="XT133" s="81"/>
      <c r="XU133" s="81"/>
      <c r="XV133" s="81"/>
      <c r="XW133" s="81"/>
      <c r="XX133" s="81"/>
      <c r="XY133" s="81"/>
      <c r="XZ133" s="81"/>
      <c r="YA133" s="81"/>
      <c r="YB133" s="81"/>
      <c r="YC133" s="81"/>
      <c r="YD133" s="81"/>
      <c r="YE133" s="81"/>
      <c r="YF133" s="81"/>
      <c r="YG133" s="81"/>
      <c r="YH133" s="81"/>
      <c r="YI133" s="81"/>
      <c r="YJ133" s="81"/>
      <c r="YK133" s="81"/>
      <c r="YL133" s="81"/>
      <c r="YM133" s="81"/>
      <c r="YN133" s="81"/>
      <c r="YO133" s="81"/>
      <c r="YP133" s="81"/>
      <c r="YQ133" s="81"/>
      <c r="YR133" s="81"/>
      <c r="YS133" s="81"/>
      <c r="YT133" s="81"/>
      <c r="YU133" s="81"/>
      <c r="YV133" s="81"/>
      <c r="YW133" s="81"/>
      <c r="YX133" s="81"/>
      <c r="YY133" s="81"/>
      <c r="YZ133" s="81"/>
      <c r="ZA133" s="81"/>
      <c r="ZB133" s="81"/>
      <c r="ZC133" s="81"/>
      <c r="ZD133" s="81"/>
      <c r="ZE133" s="81"/>
      <c r="ZF133" s="81"/>
      <c r="ZG133" s="81"/>
      <c r="ZH133" s="81"/>
      <c r="ZI133" s="81"/>
      <c r="ZJ133" s="81"/>
      <c r="ZK133" s="81"/>
      <c r="ZL133" s="81"/>
      <c r="ZM133" s="81"/>
      <c r="ZN133" s="81"/>
      <c r="ZO133" s="81"/>
      <c r="ZP133" s="81"/>
      <c r="ZQ133" s="81"/>
      <c r="ZR133" s="81"/>
      <c r="ZS133" s="81"/>
      <c r="ZT133" s="81"/>
      <c r="ZU133" s="81"/>
      <c r="ZV133" s="81"/>
      <c r="ZW133" s="81"/>
      <c r="ZX133" s="81"/>
      <c r="ZY133" s="81"/>
      <c r="ZZ133" s="81"/>
      <c r="AAA133" s="81"/>
      <c r="AAB133" s="81"/>
      <c r="AAC133" s="81"/>
      <c r="AAD133" s="81"/>
      <c r="AAE133" s="81"/>
      <c r="AAF133" s="81"/>
      <c r="AAG133" s="81"/>
      <c r="AAH133" s="81"/>
      <c r="AAI133" s="81"/>
      <c r="AAJ133" s="81"/>
      <c r="AAK133" s="81"/>
      <c r="AAL133" s="81"/>
      <c r="AAM133" s="81"/>
      <c r="AAN133" s="81"/>
      <c r="AAO133" s="81"/>
      <c r="AAP133" s="81"/>
      <c r="AAQ133" s="81"/>
      <c r="AAR133" s="81"/>
      <c r="AAS133" s="81"/>
      <c r="AAT133" s="81"/>
      <c r="AAU133" s="81"/>
      <c r="AAV133" s="81"/>
      <c r="AAW133" s="81"/>
      <c r="AAX133" s="81"/>
      <c r="AAY133" s="81"/>
      <c r="AAZ133" s="81"/>
      <c r="ABA133" s="81"/>
      <c r="ABB133" s="81"/>
      <c r="ABC133" s="81"/>
      <c r="ABD133" s="81"/>
      <c r="ABE133" s="81"/>
      <c r="ABF133" s="81"/>
      <c r="ABG133" s="81"/>
      <c r="ABH133" s="81"/>
      <c r="ABI133" s="81"/>
      <c r="ABJ133" s="81"/>
      <c r="ABK133" s="81"/>
      <c r="ABL133" s="81"/>
      <c r="ABM133" s="81"/>
      <c r="ABN133" s="81"/>
      <c r="ABO133" s="81"/>
      <c r="ABP133" s="81"/>
      <c r="ABQ133" s="81"/>
      <c r="ABR133" s="81"/>
      <c r="ABS133" s="81"/>
      <c r="ABT133" s="81"/>
      <c r="ABU133" s="81"/>
      <c r="ABV133" s="81"/>
      <c r="ABW133" s="81"/>
      <c r="ABX133" s="81"/>
      <c r="ABY133" s="81"/>
      <c r="ABZ133" s="81"/>
      <c r="ACA133" s="81"/>
      <c r="ACB133" s="81"/>
      <c r="ACC133" s="81"/>
      <c r="ACD133" s="81"/>
      <c r="ACE133" s="81"/>
      <c r="ACF133" s="81"/>
      <c r="ACG133" s="81"/>
      <c r="ACH133" s="81"/>
      <c r="ACI133" s="81"/>
      <c r="ACJ133" s="81"/>
      <c r="ACK133" s="81"/>
      <c r="ACL133" s="81"/>
      <c r="ACM133" s="81"/>
      <c r="ACN133" s="81"/>
      <c r="ACO133" s="81"/>
      <c r="ACP133" s="81"/>
      <c r="ACQ133" s="81"/>
      <c r="ACR133" s="81"/>
      <c r="ACS133" s="81"/>
      <c r="ACT133" s="81"/>
      <c r="ACU133" s="81"/>
      <c r="ACV133" s="81"/>
      <c r="ACW133" s="81"/>
      <c r="ACX133" s="81"/>
      <c r="ACY133" s="81"/>
      <c r="ACZ133" s="81"/>
      <c r="ADA133" s="81"/>
      <c r="ADB133" s="81"/>
      <c r="ADC133" s="81"/>
      <c r="ADD133" s="81"/>
      <c r="ADE133" s="81"/>
      <c r="ADF133" s="81"/>
      <c r="ADG133" s="81"/>
      <c r="ADH133" s="81"/>
      <c r="ADI133" s="81"/>
      <c r="ADJ133" s="81"/>
      <c r="ADK133" s="81"/>
      <c r="ADL133" s="81"/>
      <c r="ADM133" s="81"/>
      <c r="ADN133" s="81"/>
      <c r="ADO133" s="81"/>
      <c r="ADP133" s="81"/>
      <c r="ADQ133" s="81"/>
      <c r="ADR133" s="81"/>
      <c r="ADS133" s="81"/>
      <c r="ADT133" s="81"/>
      <c r="ADU133" s="81"/>
      <c r="ADV133" s="81"/>
      <c r="ADW133" s="81"/>
      <c r="ADX133" s="81"/>
      <c r="ADY133" s="81"/>
      <c r="ADZ133" s="81"/>
      <c r="AEA133" s="81"/>
      <c r="AEB133" s="81"/>
      <c r="AEC133" s="81"/>
      <c r="AED133" s="81"/>
      <c r="AEE133" s="81"/>
      <c r="AEF133" s="81"/>
      <c r="AEG133" s="81"/>
      <c r="AEH133" s="81"/>
      <c r="AEI133" s="81"/>
      <c r="AEJ133" s="81"/>
      <c r="AEK133" s="81"/>
      <c r="AEL133" s="81"/>
      <c r="AEM133" s="81"/>
      <c r="AEN133" s="81"/>
      <c r="AEO133" s="81"/>
      <c r="AEP133" s="81"/>
      <c r="AEQ133" s="81"/>
      <c r="AER133" s="81"/>
      <c r="AES133" s="81"/>
      <c r="AET133" s="81"/>
      <c r="AEU133" s="81"/>
      <c r="AEV133" s="81"/>
      <c r="AEW133" s="81"/>
      <c r="AEX133" s="81"/>
      <c r="AEY133" s="81"/>
      <c r="AEZ133" s="81"/>
      <c r="AFA133" s="81"/>
      <c r="AFB133" s="81"/>
      <c r="AFC133" s="81"/>
      <c r="AFD133" s="81"/>
      <c r="AFE133" s="81"/>
      <c r="AFF133" s="81"/>
      <c r="AFG133" s="81"/>
      <c r="AFH133" s="81"/>
      <c r="AFI133" s="81"/>
      <c r="AFJ133" s="81"/>
      <c r="AFK133" s="81"/>
      <c r="AFL133" s="81"/>
      <c r="AFM133" s="81"/>
      <c r="AFN133" s="81"/>
      <c r="AFO133" s="81"/>
      <c r="AFP133" s="81"/>
      <c r="AFQ133" s="81"/>
      <c r="AFR133" s="81"/>
      <c r="AFS133" s="81"/>
      <c r="AFT133" s="81"/>
      <c r="AFU133" s="81"/>
      <c r="AFV133" s="81"/>
      <c r="AFW133" s="81"/>
      <c r="AFX133" s="81"/>
      <c r="AFY133" s="81"/>
      <c r="AFZ133" s="81"/>
      <c r="AGA133" s="81"/>
      <c r="AGB133" s="81"/>
      <c r="AGC133" s="81"/>
      <c r="AGD133" s="81"/>
      <c r="AGE133" s="81"/>
      <c r="AGF133" s="81"/>
      <c r="AGG133" s="81"/>
      <c r="AGH133" s="81"/>
      <c r="AGI133" s="81"/>
      <c r="AGJ133" s="81"/>
      <c r="AGK133" s="81"/>
      <c r="AGL133" s="81"/>
      <c r="AGM133" s="81"/>
      <c r="AGN133" s="81"/>
      <c r="AGO133" s="81"/>
      <c r="AGP133" s="81"/>
      <c r="AGQ133" s="81"/>
      <c r="AGR133" s="81"/>
      <c r="AGS133" s="81"/>
      <c r="AGT133" s="81"/>
      <c r="AGU133" s="81"/>
      <c r="AGV133" s="81"/>
      <c r="AGW133" s="81"/>
      <c r="AGX133" s="81"/>
      <c r="AGY133" s="81"/>
      <c r="AGZ133" s="81"/>
      <c r="AHA133" s="81"/>
      <c r="AHB133" s="81"/>
      <c r="AHC133" s="81"/>
      <c r="AHD133" s="81"/>
      <c r="AHE133" s="81"/>
      <c r="AHF133" s="81"/>
      <c r="AHG133" s="81"/>
      <c r="AHH133" s="81"/>
      <c r="AHI133" s="81"/>
      <c r="AHJ133" s="81"/>
      <c r="AHK133" s="81"/>
      <c r="AHL133" s="81"/>
      <c r="AHM133" s="81"/>
      <c r="AHN133" s="81"/>
      <c r="AHO133" s="81"/>
      <c r="AHP133" s="81"/>
      <c r="AHQ133" s="81"/>
      <c r="AHR133" s="81"/>
      <c r="AHS133" s="81"/>
      <c r="AHT133" s="81"/>
      <c r="AHU133" s="81"/>
      <c r="AHV133" s="81"/>
      <c r="AHW133" s="81"/>
      <c r="AHX133" s="81"/>
      <c r="AHY133" s="81"/>
      <c r="AHZ133" s="81"/>
      <c r="AIA133" s="81"/>
      <c r="AIB133" s="81"/>
      <c r="AIC133" s="81"/>
      <c r="AID133" s="81"/>
      <c r="AIE133" s="81"/>
      <c r="AIF133" s="81"/>
      <c r="AIG133" s="81"/>
      <c r="AIH133" s="81"/>
      <c r="AII133" s="81"/>
      <c r="AIJ133" s="81"/>
      <c r="AIK133" s="81"/>
      <c r="AIL133" s="81"/>
      <c r="AIM133" s="81"/>
      <c r="AIN133" s="81"/>
      <c r="AIO133" s="81"/>
      <c r="AIP133" s="81"/>
      <c r="AIQ133" s="81"/>
      <c r="AIR133" s="81"/>
      <c r="AIS133" s="81"/>
      <c r="AIT133" s="81"/>
      <c r="AIU133" s="81"/>
      <c r="AIV133" s="81"/>
      <c r="AIW133" s="81"/>
      <c r="AIX133" s="81"/>
      <c r="AIY133" s="81"/>
      <c r="AIZ133" s="81"/>
      <c r="AJA133" s="81"/>
      <c r="AJB133" s="81"/>
      <c r="AJC133" s="81"/>
      <c r="AJD133" s="81"/>
      <c r="AJE133" s="81"/>
      <c r="AJF133" s="81"/>
      <c r="AJG133" s="81"/>
      <c r="AJH133" s="81"/>
      <c r="AJI133" s="81"/>
      <c r="AJJ133" s="81"/>
      <c r="AJK133" s="81"/>
      <c r="AJL133" s="81"/>
      <c r="AJM133" s="81"/>
      <c r="AJN133" s="81"/>
      <c r="AJO133" s="81"/>
      <c r="AJP133" s="81"/>
      <c r="AJQ133" s="81"/>
      <c r="AJR133" s="81"/>
      <c r="AJS133" s="81"/>
      <c r="AJT133" s="81"/>
      <c r="AJU133" s="81"/>
      <c r="AJV133" s="81"/>
      <c r="AJW133" s="81"/>
      <c r="AJX133" s="81"/>
      <c r="AJY133" s="81"/>
      <c r="AJZ133" s="81"/>
      <c r="AKA133" s="81"/>
      <c r="AKB133" s="81"/>
      <c r="AKC133" s="81"/>
      <c r="AKD133" s="81"/>
      <c r="AKE133" s="81"/>
      <c r="AKF133" s="81"/>
      <c r="AKG133" s="81"/>
      <c r="AKH133" s="81"/>
      <c r="AKI133" s="81"/>
      <c r="AKJ133" s="81"/>
      <c r="AKK133" s="81"/>
      <c r="AKL133" s="81"/>
      <c r="AKM133" s="81"/>
      <c r="AKN133" s="81"/>
      <c r="AKO133" s="81"/>
      <c r="AKP133" s="81"/>
      <c r="AKQ133" s="81"/>
      <c r="AKR133" s="81"/>
      <c r="AKS133" s="81"/>
      <c r="AKT133" s="81"/>
      <c r="AKU133" s="81"/>
      <c r="AKV133" s="81"/>
      <c r="AKW133" s="81"/>
      <c r="AKX133" s="81"/>
      <c r="AKY133" s="81"/>
      <c r="AKZ133" s="81"/>
      <c r="ALA133" s="81"/>
      <c r="ALB133" s="81"/>
      <c r="ALC133" s="81"/>
      <c r="ALD133" s="81"/>
      <c r="ALE133" s="81"/>
      <c r="ALF133" s="81"/>
      <c r="ALG133" s="81"/>
      <c r="ALH133" s="81"/>
      <c r="ALI133" s="81"/>
      <c r="ALJ133" s="81"/>
      <c r="ALK133" s="81"/>
      <c r="ALL133" s="81"/>
      <c r="ALM133" s="81"/>
      <c r="ALN133" s="81"/>
      <c r="ALO133" s="81"/>
      <c r="ALP133" s="81"/>
      <c r="ALQ133" s="81"/>
      <c r="ALR133" s="81"/>
      <c r="ALS133" s="81"/>
      <c r="ALT133" s="81"/>
      <c r="ALU133" s="81"/>
      <c r="ALV133" s="81"/>
      <c r="ALW133" s="81"/>
      <c r="ALX133" s="81"/>
      <c r="ALY133" s="81"/>
      <c r="ALZ133" s="81"/>
      <c r="AMA133" s="81"/>
      <c r="AMB133" s="81"/>
      <c r="AMC133" s="81"/>
      <c r="AMD133" s="81"/>
      <c r="AME133" s="81"/>
      <c r="AMF133" s="81"/>
      <c r="AMG133" s="81"/>
      <c r="AMH133" s="81"/>
      <c r="AMI133" s="81"/>
      <c r="AMJ133" s="81"/>
      <c r="AMK133" s="81"/>
      <c r="AML133" s="81"/>
      <c r="AMM133" s="81"/>
      <c r="AMN133" s="81"/>
      <c r="AMO133" s="81"/>
      <c r="AMP133" s="81"/>
      <c r="AMQ133" s="81"/>
      <c r="AMR133" s="81"/>
      <c r="AMS133" s="81"/>
      <c r="AMT133" s="81"/>
      <c r="AMU133" s="81"/>
      <c r="AMV133" s="81"/>
      <c r="AMW133" s="81"/>
      <c r="AMX133" s="81"/>
      <c r="AMY133" s="81"/>
      <c r="AMZ133" s="81"/>
      <c r="ANA133" s="81"/>
      <c r="ANB133" s="81"/>
      <c r="ANC133" s="81"/>
      <c r="AND133" s="81"/>
      <c r="ANE133" s="81"/>
      <c r="ANF133" s="81"/>
      <c r="ANG133" s="81"/>
      <c r="ANH133" s="81"/>
      <c r="ANI133" s="81"/>
      <c r="ANJ133" s="81"/>
      <c r="ANK133" s="81"/>
      <c r="ANL133" s="81"/>
      <c r="ANM133" s="81"/>
      <c r="ANN133" s="81"/>
      <c r="ANO133" s="81"/>
      <c r="ANP133" s="81"/>
      <c r="ANQ133" s="81"/>
      <c r="ANR133" s="81"/>
      <c r="ANS133" s="81"/>
      <c r="ANT133" s="81"/>
      <c r="ANU133" s="81"/>
      <c r="ANV133" s="81"/>
      <c r="ANW133" s="81"/>
      <c r="ANX133" s="81"/>
      <c r="ANY133" s="81"/>
      <c r="ANZ133" s="81"/>
      <c r="AOA133" s="81"/>
      <c r="AOB133" s="81"/>
      <c r="AOC133" s="81"/>
      <c r="AOD133" s="81"/>
      <c r="AOE133" s="81"/>
      <c r="AOF133" s="81"/>
      <c r="AOG133" s="81"/>
      <c r="AOH133" s="81"/>
      <c r="AOI133" s="81"/>
      <c r="AOJ133" s="81"/>
      <c r="AOK133" s="81"/>
      <c r="AOL133" s="81"/>
      <c r="AOM133" s="81"/>
      <c r="AON133" s="81"/>
      <c r="AOO133" s="81"/>
      <c r="AOP133" s="81"/>
      <c r="AOQ133" s="81"/>
      <c r="AOR133" s="81"/>
      <c r="AOS133" s="81"/>
      <c r="AOT133" s="81"/>
      <c r="AOU133" s="81"/>
      <c r="AOV133" s="81"/>
      <c r="AOW133" s="81"/>
      <c r="AOX133" s="81"/>
      <c r="AOY133" s="81"/>
      <c r="AOZ133" s="81"/>
      <c r="APA133" s="81"/>
      <c r="APB133" s="81"/>
      <c r="APC133" s="81"/>
      <c r="APD133" s="81"/>
      <c r="APE133" s="81"/>
      <c r="APF133" s="81"/>
      <c r="APG133" s="81"/>
      <c r="APH133" s="81"/>
      <c r="API133" s="81"/>
      <c r="APJ133" s="81"/>
      <c r="APK133" s="81"/>
      <c r="APL133" s="81"/>
      <c r="APM133" s="81"/>
      <c r="APN133" s="81"/>
      <c r="APO133" s="81"/>
      <c r="APP133" s="81"/>
      <c r="APQ133" s="81"/>
      <c r="APR133" s="81"/>
      <c r="APS133" s="81"/>
      <c r="APT133" s="81"/>
      <c r="APU133" s="81"/>
      <c r="APV133" s="81"/>
      <c r="APW133" s="81"/>
      <c r="APX133" s="81"/>
      <c r="APY133" s="81"/>
      <c r="APZ133" s="81"/>
      <c r="AQA133" s="81"/>
      <c r="AQB133" s="81"/>
      <c r="AQC133" s="81"/>
      <c r="AQD133" s="81"/>
      <c r="AQE133" s="81"/>
      <c r="AQF133" s="81"/>
      <c r="AQG133" s="81"/>
      <c r="AQH133" s="81"/>
      <c r="AQI133" s="81"/>
      <c r="AQJ133" s="81"/>
      <c r="AQK133" s="81"/>
      <c r="AQL133" s="81"/>
      <c r="AQM133" s="81"/>
      <c r="AQN133" s="81"/>
      <c r="AQO133" s="81"/>
      <c r="AQP133" s="81"/>
      <c r="AQQ133" s="81"/>
      <c r="AQR133" s="81"/>
      <c r="AQS133" s="81"/>
      <c r="AQT133" s="81"/>
      <c r="AQU133" s="81"/>
      <c r="AQV133" s="81"/>
      <c r="AQW133" s="81"/>
      <c r="AQX133" s="81"/>
      <c r="AQY133" s="81"/>
      <c r="AQZ133" s="81"/>
      <c r="ARA133" s="81"/>
      <c r="ARB133" s="81"/>
      <c r="ARC133" s="81"/>
      <c r="ARD133" s="81"/>
      <c r="ARE133" s="81"/>
      <c r="ARF133" s="81"/>
      <c r="ARG133" s="81"/>
      <c r="ARH133" s="81"/>
      <c r="ARI133" s="81"/>
      <c r="ARJ133" s="81"/>
      <c r="ARK133" s="81"/>
      <c r="ARL133" s="81"/>
      <c r="ARM133" s="81"/>
      <c r="ARN133" s="81"/>
      <c r="ARO133" s="81"/>
      <c r="ARP133" s="81"/>
      <c r="ARQ133" s="81"/>
      <c r="ARR133" s="81"/>
      <c r="ARS133" s="81"/>
      <c r="ART133" s="81"/>
      <c r="ARU133" s="81"/>
      <c r="ARV133" s="81"/>
      <c r="ARW133" s="81"/>
      <c r="BCC133" s="81"/>
      <c r="BCD133" s="81"/>
      <c r="BCE133" s="81"/>
      <c r="BCF133" s="81"/>
      <c r="BCG133" s="81"/>
      <c r="BCH133" s="81"/>
      <c r="BCI133" s="81"/>
      <c r="BCJ133" s="81"/>
      <c r="BCK133" s="81"/>
      <c r="BCL133" s="81"/>
      <c r="BCM133" s="81"/>
      <c r="BCN133" s="81"/>
      <c r="BCO133" s="81"/>
      <c r="BCP133" s="81"/>
      <c r="BCQ133" s="81"/>
      <c r="BCR133" s="81"/>
      <c r="BCS133" s="81"/>
      <c r="BCT133" s="81"/>
      <c r="BCU133" s="81"/>
      <c r="BCV133" s="81"/>
      <c r="BCW133" s="81"/>
      <c r="BCX133" s="81"/>
      <c r="BCY133" s="81"/>
      <c r="BCZ133" s="81"/>
      <c r="BDA133" s="81"/>
      <c r="BDB133" s="81"/>
      <c r="BDC133" s="81"/>
      <c r="BDD133" s="81"/>
      <c r="BDE133" s="81"/>
      <c r="BDF133" s="81"/>
      <c r="BDG133" s="81"/>
      <c r="BDH133" s="81"/>
      <c r="BDI133" s="81"/>
      <c r="BDJ133" s="81"/>
      <c r="BDK133" s="81"/>
      <c r="BDL133" s="81"/>
      <c r="BDM133" s="81"/>
      <c r="BDN133" s="81"/>
      <c r="BDO133" s="81"/>
      <c r="BDP133" s="81"/>
      <c r="BDQ133" s="81"/>
      <c r="BDR133" s="81"/>
      <c r="BDS133" s="81"/>
      <c r="BDT133" s="81"/>
      <c r="BDU133" s="81"/>
      <c r="BDV133" s="81"/>
      <c r="BDW133" s="81"/>
      <c r="BDX133" s="81"/>
      <c r="BDY133" s="81"/>
      <c r="BDZ133" s="81"/>
      <c r="BEA133" s="81"/>
      <c r="BEB133" s="81"/>
      <c r="BEC133" s="81"/>
      <c r="BED133" s="81"/>
      <c r="BEE133" s="81"/>
      <c r="BEF133" s="81"/>
      <c r="BEG133" s="81"/>
      <c r="BEH133" s="81"/>
      <c r="BEI133" s="81"/>
      <c r="BEJ133" s="81"/>
      <c r="BEK133" s="81"/>
      <c r="BEL133" s="81"/>
      <c r="BEM133" s="81"/>
      <c r="BEN133" s="81"/>
      <c r="BEO133" s="81"/>
      <c r="BEP133" s="81"/>
      <c r="BEQ133" s="81"/>
      <c r="BER133" s="81"/>
      <c r="BES133" s="81"/>
      <c r="BET133" s="81"/>
      <c r="BEU133" s="81"/>
      <c r="BEV133" s="81"/>
      <c r="BEW133" s="81"/>
      <c r="BEX133" s="81"/>
      <c r="BEY133" s="81"/>
      <c r="BEZ133" s="81"/>
      <c r="BFA133" s="81"/>
      <c r="BFB133" s="81"/>
      <c r="BFC133" s="81"/>
      <c r="BFD133" s="81"/>
      <c r="BFE133" s="81"/>
      <c r="BFF133" s="81"/>
      <c r="BFG133" s="81"/>
      <c r="BFH133" s="81"/>
      <c r="BFI133" s="81"/>
      <c r="BFJ133" s="81"/>
      <c r="BFK133" s="81"/>
      <c r="BFL133" s="81"/>
      <c r="BFM133" s="81"/>
      <c r="BFN133" s="81"/>
      <c r="BFO133" s="81"/>
      <c r="BFP133" s="81"/>
      <c r="BFQ133" s="81"/>
      <c r="BFR133" s="81"/>
      <c r="BFS133" s="81"/>
      <c r="BFT133" s="81"/>
      <c r="BFU133" s="81"/>
      <c r="BFV133" s="81"/>
      <c r="BFW133" s="81"/>
      <c r="BFX133" s="81"/>
      <c r="BFY133" s="81"/>
      <c r="BFZ133" s="81"/>
      <c r="BGA133" s="81"/>
      <c r="BGB133" s="81"/>
      <c r="BGC133" s="81"/>
      <c r="BGD133" s="81"/>
      <c r="BGE133" s="81"/>
      <c r="BGF133" s="81"/>
      <c r="BGG133" s="81"/>
      <c r="BGH133" s="81"/>
      <c r="BGI133" s="81"/>
      <c r="BGJ133" s="81"/>
      <c r="BGK133" s="81"/>
      <c r="BGL133" s="81"/>
      <c r="BGM133" s="81"/>
      <c r="BGN133" s="81"/>
      <c r="BGO133" s="81"/>
      <c r="BGP133" s="81"/>
      <c r="BGQ133" s="81"/>
      <c r="BGR133" s="81"/>
      <c r="BGS133" s="81"/>
      <c r="BGT133" s="81"/>
      <c r="BGU133" s="81"/>
      <c r="BGV133" s="81"/>
      <c r="BGW133" s="81"/>
      <c r="BGX133" s="81"/>
      <c r="BGY133" s="81"/>
      <c r="BGZ133" s="81"/>
      <c r="BHA133" s="81"/>
      <c r="BHB133" s="81"/>
      <c r="BHC133" s="81"/>
      <c r="BHD133" s="81"/>
      <c r="BHE133" s="81"/>
      <c r="BHF133" s="81"/>
      <c r="BHG133" s="81"/>
      <c r="BHH133" s="81"/>
      <c r="BHI133" s="81"/>
      <c r="BHJ133" s="81"/>
      <c r="BHK133" s="81"/>
      <c r="BHL133" s="81"/>
      <c r="BHM133" s="81"/>
      <c r="BHN133" s="81"/>
      <c r="BHO133" s="81"/>
      <c r="BHP133" s="81"/>
      <c r="BHQ133" s="81"/>
      <c r="BHR133" s="81"/>
      <c r="BHS133" s="81"/>
      <c r="BHT133" s="81"/>
      <c r="BHU133" s="81"/>
      <c r="BHV133" s="81"/>
      <c r="BHW133" s="81"/>
      <c r="BHX133" s="81"/>
      <c r="BHY133" s="81"/>
      <c r="BHZ133" s="81"/>
      <c r="BIA133" s="81"/>
      <c r="BIB133" s="81"/>
      <c r="BIC133" s="81"/>
      <c r="BID133" s="81"/>
      <c r="BIE133" s="81"/>
      <c r="BIF133" s="81"/>
      <c r="BIG133" s="81"/>
      <c r="BIH133" s="81"/>
      <c r="BII133" s="81"/>
      <c r="BIJ133" s="81"/>
      <c r="BIK133" s="81"/>
      <c r="BIL133" s="81"/>
      <c r="BIM133" s="81"/>
      <c r="BIN133" s="81"/>
      <c r="BIO133" s="81"/>
      <c r="BIP133" s="81"/>
      <c r="BIQ133" s="81"/>
      <c r="BIR133" s="81"/>
      <c r="BIS133" s="81"/>
      <c r="BIT133" s="81"/>
      <c r="BIU133" s="81"/>
      <c r="BIV133" s="81"/>
      <c r="BIW133" s="81"/>
      <c r="BIX133" s="81"/>
      <c r="BIY133" s="81"/>
      <c r="BIZ133" s="81"/>
      <c r="BJA133" s="81"/>
      <c r="BJB133" s="81"/>
      <c r="BJC133" s="81"/>
      <c r="BJD133" s="81"/>
      <c r="BJE133" s="81"/>
      <c r="BJF133" s="81"/>
      <c r="BJG133" s="81"/>
      <c r="BJH133" s="81"/>
      <c r="BJI133" s="81"/>
      <c r="BJJ133" s="81"/>
      <c r="BJK133" s="81"/>
      <c r="BJL133" s="81"/>
      <c r="BJM133" s="81"/>
      <c r="BJN133" s="81"/>
      <c r="BJO133" s="81"/>
      <c r="BJP133" s="81"/>
      <c r="BJQ133" s="81"/>
      <c r="BJR133" s="81"/>
      <c r="BJS133" s="81"/>
      <c r="BJT133" s="81"/>
      <c r="BJU133" s="81"/>
      <c r="BJV133" s="81"/>
      <c r="BJW133" s="81"/>
      <c r="BJX133" s="81"/>
      <c r="BJY133" s="81"/>
      <c r="BJZ133" s="81"/>
      <c r="BKA133" s="81"/>
      <c r="BKB133" s="81"/>
      <c r="BKC133" s="81"/>
      <c r="BKD133" s="81"/>
      <c r="BKE133" s="81"/>
      <c r="BKF133" s="81"/>
      <c r="BKG133" s="81"/>
      <c r="BKH133" s="81"/>
      <c r="BKI133" s="81"/>
      <c r="BKJ133" s="81"/>
      <c r="BKK133" s="81"/>
      <c r="BKL133" s="81"/>
      <c r="BKM133" s="81"/>
      <c r="BKN133" s="81"/>
      <c r="BKO133" s="81"/>
      <c r="BKP133" s="81"/>
      <c r="BKQ133" s="81"/>
      <c r="BKR133" s="81"/>
      <c r="BKS133" s="81"/>
      <c r="BKT133" s="81"/>
      <c r="BKU133" s="81"/>
      <c r="BKV133" s="81"/>
      <c r="BKW133" s="81"/>
      <c r="BKX133" s="81"/>
      <c r="BKY133" s="81"/>
      <c r="BKZ133" s="81"/>
      <c r="BLA133" s="81"/>
      <c r="BLB133" s="81"/>
      <c r="BLC133" s="81"/>
      <c r="BLD133" s="81"/>
      <c r="BLE133" s="81"/>
      <c r="BLF133" s="81"/>
      <c r="BLG133" s="81"/>
      <c r="BLH133" s="81"/>
      <c r="BLI133" s="81"/>
      <c r="BLJ133" s="81"/>
      <c r="BLK133" s="81"/>
      <c r="BLL133" s="81"/>
      <c r="BLM133" s="81"/>
      <c r="BLN133" s="81"/>
      <c r="BLO133" s="81"/>
      <c r="BLP133" s="81"/>
      <c r="BLQ133" s="81"/>
      <c r="BLR133" s="81"/>
      <c r="BLS133" s="81"/>
      <c r="BLT133" s="81"/>
      <c r="BLU133" s="81"/>
      <c r="BLV133" s="81"/>
      <c r="BLW133" s="81"/>
      <c r="BLX133" s="81"/>
      <c r="BLY133" s="81"/>
      <c r="BLZ133" s="81"/>
      <c r="BMA133" s="81"/>
      <c r="BMB133" s="81"/>
      <c r="BMC133" s="81"/>
      <c r="BMD133" s="81"/>
      <c r="BME133" s="81"/>
      <c r="BMF133" s="81"/>
      <c r="BMG133" s="81"/>
      <c r="BMH133" s="81"/>
      <c r="BMI133" s="81"/>
      <c r="BMJ133" s="81"/>
      <c r="BMK133" s="81"/>
      <c r="BML133" s="81"/>
      <c r="BMM133" s="81"/>
      <c r="BMN133" s="81"/>
      <c r="BMO133" s="81"/>
      <c r="BMP133" s="81"/>
      <c r="BMQ133" s="81"/>
      <c r="BMR133" s="81"/>
      <c r="BMS133" s="81"/>
      <c r="BMT133" s="81"/>
      <c r="BMU133" s="81"/>
      <c r="BMV133" s="81"/>
      <c r="BMW133" s="81"/>
      <c r="BMX133" s="81"/>
      <c r="BMY133" s="81"/>
      <c r="BMZ133" s="81"/>
      <c r="BNA133" s="81"/>
      <c r="BNB133" s="81"/>
      <c r="BNC133" s="81"/>
      <c r="BND133" s="81"/>
      <c r="BNE133" s="81"/>
      <c r="BNF133" s="81"/>
      <c r="BNG133" s="81"/>
      <c r="BNH133" s="81"/>
      <c r="BNI133" s="81"/>
      <c r="BNJ133" s="81"/>
      <c r="BNK133" s="81"/>
      <c r="BNL133" s="81"/>
      <c r="BNM133" s="81"/>
      <c r="BNN133" s="81"/>
      <c r="BNO133" s="81"/>
      <c r="BNP133" s="81"/>
      <c r="BNQ133" s="81"/>
      <c r="BNR133" s="81"/>
      <c r="BNS133" s="81"/>
      <c r="BNT133" s="81"/>
      <c r="BNU133" s="81"/>
      <c r="BNV133" s="81"/>
      <c r="BNW133" s="81"/>
      <c r="BNX133" s="81"/>
      <c r="BNY133" s="81"/>
      <c r="BNZ133" s="81"/>
      <c r="BOA133" s="81"/>
      <c r="BOB133" s="81"/>
      <c r="BOC133" s="81"/>
      <c r="BOD133" s="81"/>
      <c r="BOE133" s="81"/>
      <c r="BOF133" s="81"/>
      <c r="BOG133" s="81"/>
      <c r="BOH133" s="81"/>
      <c r="BOI133" s="81"/>
      <c r="BOJ133" s="81"/>
      <c r="BOK133" s="81"/>
      <c r="BOL133" s="81"/>
      <c r="BOM133" s="81"/>
      <c r="BON133" s="81"/>
      <c r="BOO133" s="81"/>
      <c r="BOP133" s="81"/>
      <c r="BOQ133" s="81"/>
      <c r="BOR133" s="81"/>
      <c r="BOS133" s="81"/>
      <c r="BOT133" s="81"/>
      <c r="BOU133" s="81"/>
      <c r="BOV133" s="81"/>
      <c r="BOW133" s="81"/>
      <c r="BOX133" s="81"/>
      <c r="BOY133" s="81"/>
      <c r="BOZ133" s="81"/>
      <c r="BPA133" s="81"/>
      <c r="BPB133" s="81"/>
      <c r="BPC133" s="81"/>
      <c r="BPD133" s="81"/>
      <c r="BPE133" s="81"/>
      <c r="BPF133" s="81"/>
      <c r="BPG133" s="81"/>
      <c r="BPH133" s="81"/>
      <c r="BPI133" s="81"/>
      <c r="BPJ133" s="81"/>
      <c r="BPK133" s="81"/>
      <c r="BPL133" s="81"/>
      <c r="BPM133" s="81"/>
      <c r="BPN133" s="81"/>
      <c r="BPO133" s="81"/>
      <c r="BPP133" s="81"/>
      <c r="BPQ133" s="81"/>
      <c r="BPR133" s="81"/>
      <c r="BPS133" s="81"/>
      <c r="BPT133" s="81"/>
      <c r="BPU133" s="81"/>
      <c r="BPV133" s="81"/>
      <c r="BPW133" s="81"/>
      <c r="BPX133" s="81"/>
      <c r="BPY133" s="81"/>
      <c r="BPZ133" s="81"/>
      <c r="BQA133" s="81"/>
      <c r="BQB133" s="81"/>
      <c r="BQC133" s="81"/>
      <c r="BQD133" s="81"/>
      <c r="BQE133" s="81"/>
      <c r="BQF133" s="81"/>
      <c r="BQG133" s="81"/>
      <c r="BQH133" s="81"/>
      <c r="BQI133" s="81"/>
      <c r="BQJ133" s="81"/>
      <c r="BQK133" s="81"/>
      <c r="BQL133" s="81"/>
      <c r="BQM133" s="81"/>
      <c r="BQN133" s="81"/>
      <c r="BQO133" s="81"/>
      <c r="BQP133" s="81"/>
      <c r="BQQ133" s="81"/>
      <c r="BQR133" s="81"/>
      <c r="BQS133" s="81"/>
      <c r="BQT133" s="81"/>
      <c r="BQU133" s="81"/>
      <c r="BQV133" s="81"/>
      <c r="BQW133" s="81"/>
      <c r="BQX133" s="81"/>
      <c r="BQY133" s="81"/>
      <c r="BQZ133" s="81"/>
      <c r="BRA133" s="81"/>
      <c r="BRB133" s="81"/>
      <c r="BRC133" s="81"/>
      <c r="BRD133" s="81"/>
      <c r="BRE133" s="81"/>
      <c r="BRF133" s="81"/>
      <c r="BRG133" s="81"/>
      <c r="BRH133" s="81"/>
      <c r="BRI133" s="81"/>
      <c r="BRJ133" s="81"/>
      <c r="BRK133" s="81"/>
      <c r="BRL133" s="81"/>
      <c r="BRM133" s="81"/>
      <c r="BRN133" s="81"/>
      <c r="BRO133" s="81"/>
      <c r="BRP133" s="81"/>
      <c r="BRQ133" s="81"/>
      <c r="BRR133" s="81"/>
      <c r="BRS133" s="81"/>
      <c r="BRT133" s="81"/>
      <c r="BRU133" s="81"/>
      <c r="BRV133" s="81"/>
      <c r="BRW133" s="81"/>
      <c r="BRX133" s="81"/>
      <c r="BRY133" s="81"/>
      <c r="BRZ133" s="81"/>
      <c r="BSA133" s="81"/>
      <c r="BSB133" s="81"/>
      <c r="BSC133" s="81"/>
      <c r="BSD133" s="81"/>
      <c r="BSE133" s="81"/>
      <c r="BSF133" s="81"/>
      <c r="BSG133" s="81"/>
      <c r="BSH133" s="81"/>
      <c r="BSI133" s="81"/>
      <c r="BSJ133" s="81"/>
      <c r="BSK133" s="81"/>
      <c r="BSL133" s="81"/>
      <c r="BSM133" s="81"/>
      <c r="BSN133" s="81"/>
      <c r="BSO133" s="81"/>
      <c r="BSP133" s="81"/>
      <c r="BSQ133" s="81"/>
      <c r="BSR133" s="81"/>
      <c r="BSS133" s="81"/>
      <c r="BST133" s="81"/>
      <c r="BSU133" s="81"/>
      <c r="BSV133" s="81"/>
      <c r="BSW133" s="81"/>
      <c r="BSX133" s="81"/>
      <c r="BSY133" s="81"/>
      <c r="BSZ133" s="81"/>
      <c r="BTA133" s="81"/>
      <c r="BTB133" s="81"/>
      <c r="BTC133" s="81"/>
      <c r="BTD133" s="81"/>
      <c r="BTE133" s="81"/>
      <c r="BTF133" s="81"/>
      <c r="BTG133" s="81"/>
      <c r="BTH133" s="81"/>
      <c r="BTI133" s="81"/>
      <c r="BTJ133" s="81"/>
      <c r="BTK133" s="81"/>
      <c r="BTL133" s="81"/>
      <c r="BTM133" s="81"/>
      <c r="BTN133" s="81"/>
      <c r="BTO133" s="81"/>
      <c r="BTP133" s="81"/>
      <c r="BTQ133" s="81"/>
      <c r="BTR133" s="81"/>
      <c r="BTS133" s="81"/>
      <c r="BTT133" s="81"/>
      <c r="BTU133" s="81"/>
      <c r="BTV133" s="81"/>
      <c r="BTW133" s="81"/>
      <c r="BTX133" s="81"/>
      <c r="BTY133" s="81"/>
      <c r="BTZ133" s="81"/>
      <c r="BUA133" s="81"/>
      <c r="BUB133" s="81"/>
      <c r="BUC133" s="81"/>
      <c r="BUD133" s="81"/>
      <c r="BUE133" s="81"/>
      <c r="BUF133" s="81"/>
      <c r="BUG133" s="81"/>
      <c r="BUH133" s="81"/>
      <c r="BUI133" s="81"/>
      <c r="BUJ133" s="81"/>
      <c r="BUK133" s="81"/>
      <c r="BUL133" s="81"/>
      <c r="BUM133" s="81"/>
      <c r="BUN133" s="81"/>
      <c r="BUO133" s="81"/>
      <c r="BUP133" s="81"/>
      <c r="BUQ133" s="81"/>
      <c r="BUR133" s="81"/>
      <c r="BUS133" s="81"/>
      <c r="BUT133" s="81"/>
      <c r="BUU133" s="81"/>
      <c r="BUV133" s="81"/>
      <c r="BUW133" s="81"/>
      <c r="BUX133" s="81"/>
      <c r="BUY133" s="81"/>
      <c r="BUZ133" s="81"/>
      <c r="BVA133" s="81"/>
      <c r="BVB133" s="81"/>
      <c r="BVC133" s="81"/>
      <c r="BVD133" s="81"/>
      <c r="BVE133" s="81"/>
      <c r="BVF133" s="81"/>
      <c r="BVG133" s="81"/>
      <c r="BVH133" s="81"/>
      <c r="BVI133" s="81"/>
      <c r="BVJ133" s="81"/>
      <c r="BVK133" s="81"/>
      <c r="BVL133" s="81"/>
      <c r="BVM133" s="81"/>
      <c r="BVN133" s="81"/>
      <c r="BVO133" s="81"/>
      <c r="BVP133" s="81"/>
      <c r="BVQ133" s="81"/>
      <c r="BVR133" s="81"/>
      <c r="BVS133" s="81"/>
      <c r="BVT133" s="81"/>
      <c r="BVU133" s="81"/>
      <c r="BVV133" s="81"/>
      <c r="BVW133" s="81"/>
      <c r="BVX133" s="81"/>
      <c r="BVY133" s="81"/>
      <c r="BVZ133" s="81"/>
      <c r="BWA133" s="81"/>
      <c r="BWB133" s="81"/>
      <c r="BWC133" s="81"/>
      <c r="BWD133" s="81"/>
      <c r="BWE133" s="81"/>
      <c r="BWF133" s="81"/>
      <c r="BWG133" s="81"/>
      <c r="BWH133" s="81"/>
      <c r="BWI133" s="81"/>
      <c r="BWJ133" s="81"/>
      <c r="BWK133" s="81"/>
      <c r="BWL133" s="81"/>
      <c r="BWM133" s="81"/>
      <c r="BWN133" s="81"/>
      <c r="BWO133" s="81"/>
      <c r="BWP133" s="81"/>
      <c r="BWQ133" s="81"/>
      <c r="BWR133" s="81"/>
      <c r="BWS133" s="81"/>
      <c r="BWT133" s="81"/>
      <c r="BWU133" s="81"/>
      <c r="BWV133" s="81"/>
      <c r="BWW133" s="81"/>
      <c r="BWX133" s="81"/>
      <c r="BWY133" s="81"/>
      <c r="BWZ133" s="81"/>
      <c r="BXA133" s="81"/>
      <c r="BXB133" s="81"/>
      <c r="BXC133" s="81"/>
      <c r="BXD133" s="81"/>
      <c r="BXE133" s="81"/>
      <c r="BXF133" s="81"/>
      <c r="BXG133" s="81"/>
      <c r="BXH133" s="81"/>
      <c r="BXI133" s="81"/>
      <c r="BXJ133" s="81"/>
      <c r="BXK133" s="81"/>
      <c r="BXL133" s="81"/>
      <c r="BXM133" s="81"/>
      <c r="BXN133" s="81"/>
      <c r="BXO133" s="81"/>
      <c r="BXP133" s="81"/>
      <c r="BXQ133" s="81"/>
      <c r="BXR133" s="81"/>
      <c r="BXS133" s="81"/>
      <c r="BXT133" s="81"/>
      <c r="BXU133" s="81"/>
      <c r="BXV133" s="81"/>
      <c r="BXW133" s="81"/>
      <c r="BXX133" s="81"/>
      <c r="BXY133" s="81"/>
      <c r="BXZ133" s="81"/>
      <c r="BYA133" s="81"/>
      <c r="BYB133" s="81"/>
      <c r="BYC133" s="81"/>
      <c r="BYD133" s="81"/>
      <c r="BYE133" s="81"/>
      <c r="BYF133" s="81"/>
      <c r="BYG133" s="81"/>
      <c r="BYH133" s="81"/>
      <c r="BYI133" s="81"/>
      <c r="BYJ133" s="81"/>
      <c r="BYK133" s="81"/>
      <c r="BYL133" s="81"/>
      <c r="BYM133" s="81"/>
      <c r="BYN133" s="81"/>
      <c r="BYO133" s="81"/>
      <c r="BYP133" s="81"/>
      <c r="BYQ133" s="81"/>
      <c r="BYR133" s="81"/>
      <c r="BYS133" s="81"/>
      <c r="BYT133" s="81"/>
      <c r="BYU133" s="81"/>
      <c r="BYV133" s="81"/>
      <c r="BYW133" s="81"/>
      <c r="BYX133" s="81"/>
      <c r="BYY133" s="81"/>
      <c r="BYZ133" s="81"/>
      <c r="BZA133" s="81"/>
      <c r="BZB133" s="81"/>
      <c r="BZC133" s="81"/>
      <c r="BZD133" s="81"/>
      <c r="BZE133" s="81"/>
      <c r="CLI133" s="81"/>
      <c r="CLJ133" s="81"/>
      <c r="CLK133" s="81"/>
      <c r="CLL133" s="81"/>
      <c r="CLM133" s="81"/>
      <c r="CLN133" s="81"/>
      <c r="CLO133" s="81"/>
      <c r="CLP133" s="81"/>
      <c r="CLQ133" s="81"/>
      <c r="CLR133" s="81"/>
      <c r="CLS133" s="81"/>
      <c r="CLT133" s="81"/>
      <c r="CLU133" s="81"/>
      <c r="CLV133" s="81"/>
      <c r="CLW133" s="81"/>
      <c r="CLX133" s="81"/>
      <c r="CLY133" s="81"/>
      <c r="CLZ133" s="81"/>
      <c r="CMA133" s="81"/>
      <c r="CMB133" s="81"/>
      <c r="CMC133" s="81"/>
      <c r="CMD133" s="81"/>
      <c r="CME133" s="81"/>
      <c r="CMF133" s="81"/>
      <c r="CMG133" s="81"/>
      <c r="CMH133" s="81"/>
      <c r="CMI133" s="81"/>
      <c r="CMJ133" s="81"/>
      <c r="CMK133" s="81"/>
      <c r="CML133" s="81"/>
      <c r="CMM133" s="81"/>
      <c r="CMN133" s="81"/>
      <c r="CMO133" s="81"/>
      <c r="CMP133" s="81"/>
      <c r="CMQ133" s="81"/>
      <c r="CMR133" s="81"/>
      <c r="CMS133" s="81"/>
      <c r="CMT133" s="81"/>
      <c r="CMU133" s="81"/>
      <c r="CMV133" s="81"/>
      <c r="CMW133" s="81"/>
      <c r="CMX133" s="81"/>
      <c r="CMY133" s="81"/>
      <c r="CMZ133" s="81"/>
      <c r="CNA133" s="81"/>
      <c r="CNB133" s="81"/>
      <c r="CNC133" s="81"/>
      <c r="CND133" s="81"/>
      <c r="CNE133" s="81"/>
      <c r="CNF133" s="81"/>
      <c r="CNG133" s="81"/>
      <c r="CNH133" s="81"/>
      <c r="CNI133" s="81"/>
      <c r="CNJ133" s="81"/>
      <c r="CNK133" s="81"/>
      <c r="CNL133" s="81"/>
      <c r="CNM133" s="81"/>
      <c r="CNN133" s="81"/>
      <c r="CNO133" s="81"/>
      <c r="CNP133" s="81"/>
      <c r="CNQ133" s="81"/>
      <c r="CNR133" s="81"/>
      <c r="CNS133" s="81"/>
      <c r="CNT133" s="81"/>
      <c r="CNU133" s="81"/>
      <c r="CNV133" s="81"/>
      <c r="CNW133" s="81"/>
      <c r="CNX133" s="81"/>
      <c r="CNY133" s="81"/>
      <c r="CNZ133" s="81"/>
      <c r="COA133" s="81"/>
      <c r="COB133" s="81"/>
      <c r="COC133" s="81"/>
      <c r="COD133" s="81"/>
      <c r="COE133" s="81"/>
      <c r="COF133" s="81"/>
      <c r="COG133" s="81"/>
      <c r="COH133" s="81"/>
      <c r="COI133" s="81"/>
      <c r="COJ133" s="81"/>
      <c r="COK133" s="81"/>
      <c r="COL133" s="81"/>
      <c r="COM133" s="81"/>
      <c r="CON133" s="81"/>
      <c r="COO133" s="81"/>
      <c r="COP133" s="81"/>
      <c r="COQ133" s="81"/>
      <c r="COR133" s="81"/>
      <c r="COS133" s="81"/>
      <c r="COT133" s="81"/>
      <c r="COU133" s="81"/>
      <c r="COV133" s="81"/>
      <c r="COW133" s="81"/>
      <c r="COX133" s="81"/>
      <c r="COY133" s="81"/>
      <c r="COZ133" s="81"/>
      <c r="CPA133" s="81"/>
      <c r="CPB133" s="81"/>
      <c r="CPC133" s="81"/>
      <c r="CPD133" s="81"/>
      <c r="CPE133" s="81"/>
      <c r="CPF133" s="81"/>
      <c r="CPG133" s="81"/>
      <c r="CPH133" s="81"/>
      <c r="CPI133" s="81"/>
      <c r="CPJ133" s="81"/>
      <c r="CPK133" s="81"/>
      <c r="CPL133" s="81"/>
      <c r="CPM133" s="81"/>
      <c r="CPN133" s="81"/>
      <c r="CPO133" s="81"/>
      <c r="CPP133" s="81"/>
      <c r="CPQ133" s="81"/>
      <c r="CPR133" s="81"/>
      <c r="CPS133" s="81"/>
      <c r="CPT133" s="81"/>
      <c r="CPU133" s="81"/>
      <c r="CPV133" s="81"/>
      <c r="CPW133" s="81"/>
      <c r="CPX133" s="81"/>
      <c r="CPY133" s="81"/>
      <c r="CPZ133" s="81"/>
      <c r="CQA133" s="81"/>
      <c r="CQB133" s="81"/>
      <c r="CQC133" s="81"/>
      <c r="CQD133" s="81"/>
      <c r="CQE133" s="81"/>
      <c r="CQF133" s="81"/>
      <c r="CQG133" s="81"/>
      <c r="CQH133" s="81"/>
      <c r="CQI133" s="81"/>
      <c r="CQJ133" s="81"/>
      <c r="CQK133" s="81"/>
      <c r="CQL133" s="81"/>
      <c r="CQM133" s="81"/>
      <c r="CQN133" s="81"/>
      <c r="CQO133" s="81"/>
      <c r="CQP133" s="81"/>
      <c r="CQQ133" s="81"/>
      <c r="CQR133" s="81"/>
      <c r="CQS133" s="81"/>
      <c r="CQT133" s="81"/>
      <c r="CQU133" s="81"/>
      <c r="CQV133" s="81"/>
      <c r="CQW133" s="81"/>
      <c r="CQX133" s="81"/>
      <c r="CQY133" s="81"/>
      <c r="CQZ133" s="81"/>
      <c r="CRA133" s="81"/>
      <c r="CRB133" s="81"/>
      <c r="CRC133" s="81"/>
      <c r="CRD133" s="81"/>
      <c r="CRE133" s="81"/>
      <c r="CRF133" s="81"/>
      <c r="CRG133" s="81"/>
      <c r="CRH133" s="81"/>
      <c r="CRI133" s="81"/>
      <c r="CRJ133" s="81"/>
      <c r="CRK133" s="81"/>
      <c r="CRL133" s="81"/>
      <c r="CRM133" s="81"/>
      <c r="CRN133" s="81"/>
      <c r="CRO133" s="81"/>
      <c r="CRP133" s="81"/>
      <c r="CRQ133" s="81"/>
      <c r="CRR133" s="81"/>
      <c r="CRS133" s="81"/>
      <c r="CRT133" s="81"/>
      <c r="CRU133" s="81"/>
      <c r="CRV133" s="81"/>
      <c r="CRW133" s="81"/>
      <c r="CRX133" s="81"/>
      <c r="CRY133" s="81"/>
      <c r="CRZ133" s="81"/>
      <c r="CSA133" s="81"/>
      <c r="CSB133" s="81"/>
      <c r="CSC133" s="81"/>
      <c r="CSD133" s="81"/>
      <c r="CSE133" s="81"/>
      <c r="CSF133" s="81"/>
      <c r="CSG133" s="81"/>
      <c r="CSH133" s="81"/>
      <c r="CSI133" s="81"/>
      <c r="CSJ133" s="81"/>
      <c r="CSK133" s="81"/>
      <c r="CSL133" s="81"/>
      <c r="CSM133" s="81"/>
      <c r="CSN133" s="81"/>
      <c r="CSO133" s="81"/>
      <c r="CSP133" s="81"/>
      <c r="CSQ133" s="81"/>
      <c r="CSR133" s="81"/>
      <c r="CSS133" s="81"/>
      <c r="CST133" s="81"/>
      <c r="CSU133" s="81"/>
      <c r="CSV133" s="81"/>
      <c r="CSW133" s="81"/>
      <c r="CSX133" s="81"/>
      <c r="CSY133" s="81"/>
      <c r="CSZ133" s="81"/>
      <c r="CTA133" s="81"/>
      <c r="CTB133" s="81"/>
      <c r="CTC133" s="81"/>
      <c r="CTD133" s="81"/>
      <c r="CTE133" s="81"/>
      <c r="CTF133" s="81"/>
      <c r="CTG133" s="81"/>
      <c r="CTH133" s="81"/>
      <c r="CTI133" s="81"/>
      <c r="CTJ133" s="81"/>
      <c r="CTK133" s="81"/>
      <c r="CTL133" s="81"/>
      <c r="CTM133" s="81"/>
      <c r="CTN133" s="81"/>
      <c r="CTO133" s="81"/>
      <c r="CTP133" s="81"/>
      <c r="CTQ133" s="81"/>
      <c r="CTR133" s="81"/>
      <c r="CTS133" s="81"/>
      <c r="CTT133" s="81"/>
      <c r="CTU133" s="81"/>
      <c r="CTV133" s="81"/>
      <c r="CTW133" s="81"/>
      <c r="CTX133" s="81"/>
      <c r="CTY133" s="81"/>
      <c r="CTZ133" s="81"/>
      <c r="CUA133" s="81"/>
      <c r="CUB133" s="81"/>
      <c r="CUC133" s="81"/>
      <c r="CUD133" s="81"/>
      <c r="CUE133" s="81"/>
      <c r="CUF133" s="81"/>
      <c r="CUG133" s="81"/>
      <c r="CUH133" s="81"/>
      <c r="CUI133" s="81"/>
      <c r="CUJ133" s="81"/>
      <c r="CUK133" s="81"/>
      <c r="CUL133" s="81"/>
      <c r="CUM133" s="81"/>
      <c r="CUN133" s="81"/>
      <c r="CUO133" s="81"/>
      <c r="CUP133" s="81"/>
      <c r="CUQ133" s="81"/>
      <c r="CUR133" s="81"/>
      <c r="CUS133" s="81"/>
      <c r="CUT133" s="81"/>
      <c r="CUU133" s="81"/>
      <c r="CUV133" s="81"/>
      <c r="CUW133" s="81"/>
      <c r="CUX133" s="81"/>
      <c r="CUY133" s="81"/>
      <c r="CUZ133" s="81"/>
      <c r="CVA133" s="81"/>
      <c r="CVB133" s="81"/>
      <c r="CVC133" s="81"/>
      <c r="CVD133" s="81"/>
      <c r="CVE133" s="81"/>
      <c r="CVF133" s="81"/>
      <c r="CVG133" s="81"/>
      <c r="CVH133" s="81"/>
      <c r="CVI133" s="81"/>
      <c r="CVJ133" s="81"/>
      <c r="CVK133" s="81"/>
      <c r="CVL133" s="81"/>
      <c r="CVM133" s="81"/>
      <c r="CVN133" s="81"/>
      <c r="CVO133" s="81"/>
      <c r="CVP133" s="81"/>
      <c r="CVQ133" s="81"/>
      <c r="CVR133" s="81"/>
      <c r="CVS133" s="81"/>
      <c r="CVT133" s="81"/>
      <c r="CVU133" s="81"/>
      <c r="CVV133" s="81"/>
      <c r="CVW133" s="81"/>
      <c r="CVX133" s="81"/>
      <c r="CVY133" s="81"/>
      <c r="CVZ133" s="81"/>
      <c r="CWA133" s="81"/>
      <c r="CWB133" s="81"/>
      <c r="CWC133" s="81"/>
      <c r="CWD133" s="81"/>
      <c r="CWE133" s="81"/>
      <c r="CWF133" s="81"/>
      <c r="CWG133" s="81"/>
      <c r="CWH133" s="81"/>
      <c r="CWI133" s="81"/>
      <c r="CWJ133" s="81"/>
      <c r="CWK133" s="81"/>
      <c r="CWL133" s="81"/>
      <c r="CWM133" s="81"/>
      <c r="CWN133" s="81"/>
      <c r="CWO133" s="81"/>
      <c r="CWP133" s="81"/>
      <c r="CWQ133" s="81"/>
      <c r="CWR133" s="81"/>
      <c r="CWS133" s="81"/>
      <c r="CWT133" s="81"/>
      <c r="CWU133" s="81"/>
      <c r="CWV133" s="81"/>
      <c r="CWW133" s="81"/>
      <c r="CWX133" s="81"/>
      <c r="CWY133" s="81"/>
      <c r="CWZ133" s="81"/>
      <c r="CXA133" s="81"/>
      <c r="CXB133" s="81"/>
      <c r="CXC133" s="81"/>
      <c r="CXD133" s="81"/>
      <c r="CXE133" s="81"/>
      <c r="CXF133" s="81"/>
      <c r="CXG133" s="81"/>
      <c r="CXH133" s="81"/>
      <c r="CXI133" s="81"/>
      <c r="CXJ133" s="81"/>
      <c r="CXK133" s="81"/>
      <c r="CXL133" s="81"/>
      <c r="CXM133" s="81"/>
      <c r="CXN133" s="81"/>
      <c r="CXO133" s="81"/>
      <c r="CXP133" s="81"/>
      <c r="CXQ133" s="81"/>
      <c r="CXR133" s="81"/>
      <c r="CXS133" s="81"/>
      <c r="CXT133" s="81"/>
      <c r="CXU133" s="81"/>
      <c r="CXV133" s="81"/>
      <c r="CXW133" s="81"/>
      <c r="CXX133" s="81"/>
      <c r="CXY133" s="81"/>
      <c r="CXZ133" s="81"/>
      <c r="CYA133" s="81"/>
      <c r="CYB133" s="81"/>
      <c r="CYC133" s="81"/>
      <c r="CYD133" s="81"/>
      <c r="CYE133" s="81"/>
      <c r="CYF133" s="81"/>
      <c r="CYG133" s="81"/>
      <c r="CYH133" s="81"/>
      <c r="CYI133" s="81"/>
      <c r="CYJ133" s="81"/>
      <c r="CYK133" s="81"/>
      <c r="CYL133" s="81"/>
      <c r="CYM133" s="81"/>
      <c r="CYN133" s="81"/>
      <c r="CYO133" s="81"/>
      <c r="CYP133" s="81"/>
      <c r="CYQ133" s="81"/>
      <c r="CYR133" s="81"/>
      <c r="CYS133" s="81"/>
      <c r="CYT133" s="81"/>
      <c r="CYU133" s="81"/>
      <c r="CYV133" s="81"/>
      <c r="CYW133" s="81"/>
      <c r="CYX133" s="81"/>
      <c r="CYY133" s="81"/>
      <c r="CYZ133" s="81"/>
      <c r="CZA133" s="81"/>
      <c r="CZB133" s="81"/>
      <c r="CZC133" s="81"/>
      <c r="CZD133" s="81"/>
      <c r="CZE133" s="81"/>
      <c r="CZF133" s="81"/>
      <c r="CZG133" s="81"/>
      <c r="CZH133" s="81"/>
      <c r="CZI133" s="81"/>
      <c r="CZJ133" s="81"/>
      <c r="CZK133" s="81"/>
      <c r="CZL133" s="81"/>
      <c r="CZM133" s="81"/>
      <c r="CZN133" s="81"/>
      <c r="CZO133" s="81"/>
      <c r="CZP133" s="81"/>
      <c r="CZQ133" s="81"/>
      <c r="CZR133" s="81"/>
      <c r="CZS133" s="81"/>
      <c r="CZT133" s="81"/>
      <c r="CZU133" s="81"/>
      <c r="CZV133" s="81"/>
      <c r="CZW133" s="81"/>
      <c r="CZX133" s="81"/>
      <c r="CZY133" s="81"/>
      <c r="CZZ133" s="81"/>
      <c r="DAA133" s="81"/>
      <c r="DAB133" s="81"/>
      <c r="DAC133" s="81"/>
      <c r="DAD133" s="81"/>
      <c r="DAE133" s="81"/>
      <c r="DAF133" s="81"/>
      <c r="DAG133" s="81"/>
      <c r="DAH133" s="81"/>
      <c r="DAI133" s="81"/>
      <c r="DAJ133" s="81"/>
      <c r="DAK133" s="81"/>
      <c r="DAL133" s="81"/>
      <c r="DAM133" s="81"/>
      <c r="DAN133" s="81"/>
      <c r="DAO133" s="81"/>
      <c r="DAP133" s="81"/>
      <c r="DAQ133" s="81"/>
      <c r="DAR133" s="81"/>
      <c r="DAS133" s="81"/>
      <c r="DAT133" s="81"/>
      <c r="DAU133" s="81"/>
      <c r="DAV133" s="81"/>
      <c r="DAW133" s="81"/>
      <c r="DAX133" s="81"/>
      <c r="DAY133" s="81"/>
      <c r="DAZ133" s="81"/>
      <c r="DBA133" s="81"/>
      <c r="DBB133" s="81"/>
      <c r="DBC133" s="81"/>
      <c r="DBD133" s="81"/>
      <c r="DBE133" s="81"/>
      <c r="DBF133" s="81"/>
      <c r="DBG133" s="81"/>
      <c r="DBH133" s="81"/>
      <c r="DBI133" s="81"/>
      <c r="DBJ133" s="81"/>
      <c r="DBK133" s="81"/>
      <c r="DBL133" s="81"/>
      <c r="DBM133" s="81"/>
      <c r="DBN133" s="81"/>
      <c r="DBO133" s="81"/>
      <c r="DBP133" s="81"/>
      <c r="DBQ133" s="81"/>
      <c r="DBR133" s="81"/>
      <c r="DBS133" s="81"/>
      <c r="DBT133" s="81"/>
      <c r="DBU133" s="81"/>
      <c r="DBV133" s="81"/>
      <c r="DBW133" s="81"/>
      <c r="DBX133" s="81"/>
      <c r="DBY133" s="81"/>
      <c r="DBZ133" s="81"/>
      <c r="DCA133" s="81"/>
      <c r="DCB133" s="81"/>
      <c r="DCC133" s="81"/>
      <c r="DCD133" s="81"/>
      <c r="DCE133" s="81"/>
      <c r="DCF133" s="81"/>
      <c r="DCG133" s="81"/>
      <c r="DCH133" s="81"/>
      <c r="DCI133" s="81"/>
      <c r="DCJ133" s="81"/>
      <c r="DCK133" s="81"/>
      <c r="DCL133" s="81"/>
      <c r="DCM133" s="81"/>
      <c r="DCN133" s="81"/>
      <c r="DCO133" s="81"/>
      <c r="DCP133" s="81"/>
      <c r="DCQ133" s="81"/>
      <c r="DCR133" s="81"/>
      <c r="DCS133" s="81"/>
      <c r="DCT133" s="81"/>
      <c r="DCU133" s="81"/>
      <c r="DCV133" s="81"/>
      <c r="DCW133" s="81"/>
      <c r="DCX133" s="81"/>
      <c r="DCY133" s="81"/>
      <c r="DCZ133" s="81"/>
      <c r="DDA133" s="81"/>
      <c r="DDB133" s="81"/>
      <c r="DDC133" s="81"/>
      <c r="DDD133" s="81"/>
      <c r="DDE133" s="81"/>
      <c r="DDF133" s="81"/>
      <c r="DDG133" s="81"/>
      <c r="DDH133" s="81"/>
      <c r="DDI133" s="81"/>
      <c r="DDJ133" s="81"/>
      <c r="WBZ133" s="81"/>
      <c r="WCA133" s="81"/>
      <c r="WCB133" s="81"/>
      <c r="WCC133" s="81"/>
      <c r="WCD133" s="81"/>
      <c r="WCE133" s="81"/>
      <c r="WCF133" s="81"/>
      <c r="WCG133" s="81"/>
      <c r="WCH133" s="81"/>
      <c r="WCI133" s="81"/>
      <c r="WCJ133" s="81"/>
      <c r="WCK133" s="81"/>
      <c r="WCL133" s="81"/>
      <c r="WCM133" s="81"/>
      <c r="WCN133" s="81"/>
      <c r="WCO133" s="81"/>
      <c r="WCP133" s="81"/>
      <c r="WCQ133" s="81"/>
      <c r="WCR133" s="81"/>
      <c r="WCS133" s="81"/>
      <c r="WCT133" s="81"/>
      <c r="WCU133" s="81"/>
      <c r="WCV133" s="81"/>
      <c r="WCW133" s="81"/>
      <c r="WCX133" s="81"/>
      <c r="WCY133" s="81"/>
      <c r="WCZ133" s="81"/>
      <c r="WDA133" s="81"/>
      <c r="WDB133" s="81"/>
      <c r="WDC133" s="81"/>
      <c r="WDD133" s="81"/>
      <c r="WDE133" s="81"/>
      <c r="WDF133" s="81"/>
      <c r="WDG133" s="81"/>
      <c r="WDH133" s="81"/>
      <c r="WDI133" s="81"/>
      <c r="WDJ133" s="81"/>
      <c r="WDK133" s="81"/>
      <c r="WDL133" s="81"/>
      <c r="WDM133" s="81"/>
      <c r="WDN133" s="81"/>
      <c r="WDO133" s="81"/>
      <c r="WDP133" s="81"/>
      <c r="WDQ133" s="81"/>
      <c r="WDR133" s="81"/>
      <c r="WDS133" s="81"/>
      <c r="WDT133" s="81"/>
      <c r="WDU133" s="81"/>
      <c r="WDV133" s="81"/>
      <c r="WDW133" s="81"/>
      <c r="WDX133" s="81"/>
      <c r="WDY133" s="81"/>
      <c r="WDZ133" s="81"/>
      <c r="WEA133" s="81"/>
      <c r="WEB133" s="81"/>
      <c r="WEC133" s="81"/>
      <c r="WED133" s="81"/>
      <c r="WEE133" s="81"/>
      <c r="WEF133" s="81"/>
      <c r="WEG133" s="81"/>
      <c r="WEH133" s="81"/>
      <c r="WEI133" s="81"/>
      <c r="WEJ133" s="81"/>
      <c r="WEK133" s="81"/>
      <c r="WEL133" s="81"/>
      <c r="WEM133" s="81"/>
      <c r="WEN133" s="81"/>
      <c r="WEO133" s="81"/>
      <c r="WEP133" s="81"/>
      <c r="WEQ133" s="81"/>
      <c r="WER133" s="81"/>
      <c r="WES133" s="81"/>
      <c r="WET133" s="81"/>
      <c r="WEU133" s="81"/>
      <c r="WEV133" s="81"/>
      <c r="WEW133" s="81"/>
      <c r="WEX133" s="81"/>
      <c r="WEY133" s="81"/>
      <c r="WEZ133" s="81"/>
      <c r="WFA133" s="81"/>
      <c r="WFB133" s="81"/>
      <c r="WFC133" s="81"/>
      <c r="WFD133" s="81"/>
      <c r="WFE133" s="81"/>
      <c r="WFF133" s="81"/>
      <c r="WFG133" s="81"/>
      <c r="WFH133" s="81"/>
      <c r="WFI133" s="81"/>
      <c r="WFJ133" s="81"/>
      <c r="WFK133" s="81"/>
      <c r="WFL133" s="81"/>
      <c r="WFM133" s="81"/>
      <c r="WFN133" s="81"/>
      <c r="WFO133" s="81"/>
      <c r="WFP133" s="81"/>
      <c r="WFQ133" s="81"/>
      <c r="WFR133" s="81"/>
      <c r="WFS133" s="81"/>
      <c r="WFT133" s="81"/>
      <c r="WFU133" s="81"/>
      <c r="WFV133" s="81"/>
      <c r="WFW133" s="81"/>
      <c r="WFX133" s="81"/>
      <c r="WFY133" s="81"/>
      <c r="WFZ133" s="81"/>
      <c r="WGA133" s="81"/>
      <c r="WGB133" s="81"/>
      <c r="WGC133" s="81"/>
      <c r="WGD133" s="81"/>
      <c r="WGE133" s="81"/>
      <c r="WGF133" s="81"/>
      <c r="WGG133" s="81"/>
      <c r="WGH133" s="81"/>
      <c r="WGI133" s="81"/>
      <c r="WGJ133" s="81"/>
      <c r="WGK133" s="81"/>
      <c r="WGL133" s="81"/>
      <c r="WGM133" s="81"/>
      <c r="WGN133" s="81"/>
      <c r="WGO133" s="81"/>
      <c r="WGP133" s="81"/>
      <c r="WGQ133" s="81"/>
      <c r="WGR133" s="81"/>
      <c r="WGS133" s="81"/>
      <c r="WGT133" s="81"/>
      <c r="WGU133" s="81"/>
      <c r="WGV133" s="81"/>
      <c r="WGW133" s="81"/>
      <c r="WGX133" s="81"/>
      <c r="WGY133" s="81"/>
      <c r="WGZ133" s="81"/>
      <c r="WHA133" s="81"/>
      <c r="WHB133" s="81"/>
      <c r="WHC133" s="81"/>
      <c r="WHD133" s="81"/>
      <c r="WHE133" s="81"/>
      <c r="WHF133" s="81"/>
      <c r="WHG133" s="81"/>
      <c r="WHH133" s="81"/>
      <c r="WHI133" s="81"/>
      <c r="WHJ133" s="81"/>
      <c r="WHK133" s="81"/>
      <c r="WHL133" s="81"/>
      <c r="WHM133" s="81"/>
      <c r="WHN133" s="81"/>
      <c r="WHO133" s="81"/>
      <c r="WHP133" s="81"/>
      <c r="WHQ133" s="81"/>
      <c r="WHR133" s="81"/>
      <c r="WHS133" s="81"/>
      <c r="WHT133" s="81"/>
      <c r="WHU133" s="81"/>
      <c r="WHV133" s="81"/>
      <c r="WHW133" s="81"/>
      <c r="WHX133" s="81"/>
      <c r="WHY133" s="81"/>
      <c r="WHZ133" s="81"/>
      <c r="WIA133" s="81"/>
      <c r="WIB133" s="81"/>
      <c r="WIC133" s="81"/>
      <c r="WID133" s="81"/>
      <c r="WIE133" s="81"/>
      <c r="WIF133" s="81"/>
      <c r="WIG133" s="81"/>
      <c r="WIH133" s="81"/>
      <c r="WII133" s="81"/>
      <c r="WIJ133" s="81"/>
      <c r="WIK133" s="81"/>
      <c r="WIL133" s="81"/>
      <c r="WIM133" s="81"/>
      <c r="WIN133" s="81"/>
      <c r="WIO133" s="81"/>
      <c r="WIP133" s="81"/>
      <c r="WIQ133" s="81"/>
      <c r="WIR133" s="81"/>
      <c r="WIS133" s="81"/>
      <c r="WIT133" s="81"/>
      <c r="WIU133" s="81"/>
      <c r="WIV133" s="81"/>
      <c r="WIW133" s="81"/>
      <c r="WIX133" s="81"/>
      <c r="WIY133" s="81"/>
      <c r="WIZ133" s="81"/>
      <c r="WJA133" s="81"/>
      <c r="WJB133" s="81"/>
      <c r="WJC133" s="81"/>
      <c r="WJD133" s="81"/>
      <c r="WJE133" s="81"/>
      <c r="WJF133" s="81"/>
      <c r="WJG133" s="81"/>
      <c r="WJH133" s="81"/>
      <c r="WJI133" s="81"/>
      <c r="WJJ133" s="81"/>
      <c r="WJK133" s="81"/>
      <c r="WJL133" s="81"/>
      <c r="WJM133" s="81"/>
      <c r="WJN133" s="81"/>
      <c r="WJO133" s="81"/>
      <c r="WJP133" s="81"/>
      <c r="WJQ133" s="81"/>
      <c r="WJR133" s="81"/>
      <c r="WJS133" s="81"/>
      <c r="WJT133" s="81"/>
      <c r="WJU133" s="81"/>
      <c r="WJV133" s="81"/>
      <c r="WJW133" s="81"/>
      <c r="WJX133" s="81"/>
      <c r="WJY133" s="81"/>
      <c r="WJZ133" s="81"/>
      <c r="WKA133" s="81"/>
      <c r="WKB133" s="81"/>
      <c r="WKC133" s="81"/>
      <c r="WKD133" s="81"/>
      <c r="WKE133" s="81"/>
      <c r="WKF133" s="81"/>
      <c r="WKG133" s="81"/>
      <c r="WKH133" s="81"/>
      <c r="WKI133" s="81"/>
      <c r="WKJ133" s="81"/>
      <c r="WKK133" s="81"/>
      <c r="WKL133" s="81"/>
      <c r="WKM133" s="81"/>
      <c r="WKN133" s="81"/>
      <c r="WKO133" s="81"/>
      <c r="WKP133" s="81"/>
      <c r="WKQ133" s="81"/>
      <c r="WKR133" s="81"/>
      <c r="WKS133" s="81"/>
      <c r="WKT133" s="81"/>
      <c r="WKU133" s="81"/>
      <c r="WKV133" s="81"/>
      <c r="WKW133" s="81"/>
      <c r="WKX133" s="81"/>
      <c r="WKY133" s="81"/>
      <c r="WKZ133" s="81"/>
      <c r="WLA133" s="81"/>
      <c r="WLB133" s="81"/>
      <c r="WLC133" s="81"/>
      <c r="WLD133" s="81"/>
      <c r="WLE133" s="81"/>
      <c r="WLF133" s="81"/>
      <c r="WLG133" s="81"/>
      <c r="WLH133" s="81"/>
      <c r="WLI133" s="81"/>
      <c r="WLJ133" s="81"/>
      <c r="WLK133" s="81"/>
      <c r="WLL133" s="81"/>
      <c r="WLM133" s="81"/>
      <c r="WLN133" s="81"/>
      <c r="WLO133" s="81"/>
      <c r="WLP133" s="81"/>
      <c r="WLQ133" s="81"/>
      <c r="WLR133" s="81"/>
      <c r="WLS133" s="81"/>
      <c r="WLT133" s="81"/>
      <c r="WLU133" s="81"/>
      <c r="WLV133" s="81"/>
      <c r="WLW133" s="81"/>
      <c r="WLX133" s="81"/>
      <c r="WLY133" s="81"/>
      <c r="WLZ133" s="81"/>
      <c r="WMA133" s="81"/>
      <c r="WMB133" s="81"/>
      <c r="WMC133" s="81"/>
      <c r="WMD133" s="81"/>
      <c r="WME133" s="81"/>
      <c r="WMF133" s="81"/>
      <c r="WMG133" s="81"/>
      <c r="WMH133" s="81"/>
      <c r="WMI133" s="81"/>
      <c r="WMJ133" s="81"/>
      <c r="WMK133" s="81"/>
      <c r="WML133" s="81"/>
      <c r="WMM133" s="81"/>
      <c r="WMN133" s="81"/>
      <c r="WMO133" s="81"/>
      <c r="WMP133" s="81"/>
      <c r="WMQ133" s="81"/>
      <c r="WMR133" s="81"/>
      <c r="WMS133" s="81"/>
      <c r="WMT133" s="81"/>
      <c r="WMU133" s="81"/>
      <c r="WMV133" s="81"/>
      <c r="WMW133" s="81"/>
      <c r="WMX133" s="81"/>
      <c r="WMY133" s="81"/>
      <c r="WMZ133" s="81"/>
      <c r="WNA133" s="81"/>
      <c r="WNB133" s="81"/>
      <c r="WNC133" s="81"/>
      <c r="WND133" s="81"/>
      <c r="WNE133" s="81"/>
      <c r="WNF133" s="81"/>
      <c r="WNG133" s="81"/>
      <c r="WNH133" s="81"/>
      <c r="WNI133" s="81"/>
      <c r="WNJ133" s="81"/>
      <c r="WNK133" s="81"/>
      <c r="WNL133" s="81"/>
      <c r="WNM133" s="81"/>
      <c r="WNN133" s="81"/>
      <c r="WNO133" s="81"/>
      <c r="WNP133" s="81"/>
      <c r="WNQ133" s="81"/>
      <c r="WNR133" s="81"/>
      <c r="WNS133" s="81"/>
      <c r="WNT133" s="81"/>
      <c r="WNU133" s="81"/>
      <c r="WNV133" s="81"/>
      <c r="WNW133" s="81"/>
      <c r="WNX133" s="81"/>
      <c r="WNY133" s="81"/>
      <c r="WNZ133" s="81"/>
      <c r="WOA133" s="81"/>
      <c r="WOB133" s="81"/>
      <c r="WOC133" s="81"/>
      <c r="WOD133" s="81"/>
      <c r="WOE133" s="81"/>
      <c r="WOF133" s="81"/>
      <c r="WOG133" s="81"/>
      <c r="WOH133" s="81"/>
      <c r="WOI133" s="81"/>
      <c r="WOJ133" s="81"/>
      <c r="WOK133" s="81"/>
      <c r="WOL133" s="81"/>
      <c r="WOM133" s="81"/>
      <c r="WON133" s="81"/>
      <c r="WOO133" s="81"/>
      <c r="WOP133" s="81"/>
      <c r="WOQ133" s="81"/>
      <c r="WOR133" s="81"/>
      <c r="WOS133" s="81"/>
      <c r="WOT133" s="81"/>
      <c r="WOU133" s="81"/>
      <c r="WOV133" s="81"/>
      <c r="WOW133" s="81"/>
      <c r="WOX133" s="81"/>
      <c r="WOY133" s="81"/>
      <c r="WOZ133" s="81"/>
      <c r="WPA133" s="81"/>
      <c r="WPB133" s="81"/>
      <c r="WPC133" s="81"/>
      <c r="WPD133" s="81"/>
      <c r="WPE133" s="81"/>
      <c r="WPF133" s="81"/>
      <c r="WPG133" s="81"/>
      <c r="WPH133" s="81"/>
      <c r="WPI133" s="81"/>
      <c r="WPJ133" s="81"/>
      <c r="WPK133" s="81"/>
      <c r="WPL133" s="81"/>
      <c r="WPM133" s="81"/>
      <c r="WPN133" s="81"/>
      <c r="WPO133" s="81"/>
      <c r="WPP133" s="81"/>
      <c r="WPQ133" s="81"/>
      <c r="WPR133" s="81"/>
      <c r="WPS133" s="81"/>
      <c r="WPT133" s="81"/>
      <c r="WPU133" s="81"/>
      <c r="WPV133" s="81"/>
      <c r="WPW133" s="81"/>
      <c r="WPX133" s="81"/>
      <c r="WPY133" s="81"/>
      <c r="WPZ133" s="81"/>
      <c r="WQA133" s="81"/>
      <c r="WQB133" s="81"/>
      <c r="WQC133" s="81"/>
      <c r="WQD133" s="81"/>
      <c r="WQE133" s="81"/>
      <c r="WQF133" s="81"/>
      <c r="WQG133" s="81"/>
      <c r="WQH133" s="81"/>
      <c r="WQI133" s="81"/>
      <c r="WQJ133" s="81"/>
      <c r="WQK133" s="81"/>
      <c r="WQL133" s="81"/>
      <c r="WQM133" s="81"/>
      <c r="WQN133" s="81"/>
      <c r="WQO133" s="81"/>
      <c r="WQP133" s="81"/>
      <c r="WQQ133" s="81"/>
      <c r="WQR133" s="81"/>
      <c r="WQS133" s="81"/>
      <c r="WQT133" s="81"/>
      <c r="WQU133" s="81"/>
      <c r="WQV133" s="81"/>
      <c r="WQW133" s="81"/>
      <c r="WQX133" s="81"/>
      <c r="WQY133" s="81"/>
      <c r="WQZ133" s="81"/>
      <c r="WRA133" s="81"/>
      <c r="WRB133" s="81"/>
      <c r="WRC133" s="81"/>
      <c r="WRD133" s="81"/>
      <c r="WRE133" s="81"/>
      <c r="WRF133" s="81"/>
      <c r="WRG133" s="81"/>
      <c r="WRH133" s="81"/>
      <c r="WRI133" s="81"/>
      <c r="WRJ133" s="81"/>
      <c r="WRK133" s="81"/>
      <c r="WRL133" s="81"/>
      <c r="WRM133" s="81"/>
      <c r="WRN133" s="81"/>
      <c r="WRO133" s="81"/>
      <c r="WRP133" s="81"/>
      <c r="WRQ133" s="81"/>
      <c r="WRR133" s="81"/>
      <c r="WRS133" s="81"/>
      <c r="WRT133" s="81"/>
      <c r="WRU133" s="81"/>
      <c r="WRV133" s="81"/>
      <c r="WRW133" s="81"/>
      <c r="WRX133" s="81"/>
      <c r="WRY133" s="81"/>
      <c r="WRZ133" s="81"/>
      <c r="WSA133" s="81"/>
      <c r="WSB133" s="81"/>
      <c r="WSC133" s="81"/>
      <c r="WSD133" s="81"/>
      <c r="WSE133" s="81"/>
      <c r="WSF133" s="81"/>
      <c r="WSG133" s="81"/>
      <c r="WSH133" s="81"/>
      <c r="WSI133" s="81"/>
      <c r="WSJ133" s="81"/>
      <c r="WSK133" s="81"/>
      <c r="WSL133" s="81"/>
      <c r="WSM133" s="81"/>
      <c r="WSN133" s="81"/>
      <c r="WSO133" s="81"/>
      <c r="WSP133" s="81"/>
      <c r="WSQ133" s="81"/>
      <c r="WSR133" s="81"/>
      <c r="WSS133" s="81"/>
      <c r="WST133" s="81"/>
      <c r="WSU133" s="81"/>
      <c r="WSV133" s="81"/>
      <c r="WSW133" s="81"/>
      <c r="WSX133" s="81"/>
      <c r="WSY133" s="81"/>
      <c r="WSZ133" s="81"/>
      <c r="WTA133" s="81"/>
      <c r="WTB133" s="81"/>
      <c r="WTC133" s="81"/>
      <c r="WTD133" s="81"/>
      <c r="WTE133" s="81"/>
      <c r="WTF133" s="81"/>
      <c r="WTG133" s="81"/>
      <c r="WTH133" s="81"/>
      <c r="WTI133" s="81"/>
      <c r="WTJ133" s="81"/>
      <c r="WTK133" s="81"/>
      <c r="WTL133" s="81"/>
      <c r="WTM133" s="81"/>
      <c r="WTN133" s="81"/>
      <c r="WTO133" s="81"/>
      <c r="WTP133" s="81"/>
      <c r="WTQ133" s="81"/>
      <c r="WTR133" s="81"/>
      <c r="WTS133" s="81"/>
      <c r="WTT133" s="81"/>
      <c r="WTU133" s="81"/>
      <c r="WTV133" s="81"/>
      <c r="WTW133" s="81"/>
      <c r="WTX133" s="81"/>
      <c r="WTY133" s="81"/>
      <c r="WTZ133" s="81"/>
      <c r="WUA133" s="81"/>
      <c r="WUB133" s="81"/>
      <c r="WUC133" s="81"/>
      <c r="WUD133" s="81"/>
      <c r="WUE133" s="81"/>
      <c r="WUF133" s="81"/>
      <c r="WUG133" s="81"/>
      <c r="WUH133" s="81"/>
      <c r="WUI133" s="81"/>
      <c r="WUJ133" s="81"/>
      <c r="WUK133" s="81"/>
      <c r="WUL133" s="81"/>
      <c r="WUM133" s="81"/>
      <c r="WUN133" s="81"/>
      <c r="WUO133" s="81"/>
      <c r="WUP133" s="81"/>
      <c r="WUQ133" s="81"/>
      <c r="WUR133" s="81"/>
      <c r="WUS133" s="81"/>
      <c r="WUT133" s="81"/>
      <c r="WUU133" s="81"/>
      <c r="WUV133" s="81"/>
      <c r="WUW133" s="81"/>
      <c r="WUX133" s="81"/>
      <c r="WUY133" s="81"/>
      <c r="WUZ133" s="81"/>
      <c r="WVA133" s="81"/>
      <c r="WVB133" s="81"/>
      <c r="WVC133" s="81"/>
      <c r="WVD133" s="81"/>
      <c r="WVE133" s="81"/>
      <c r="WVF133" s="81"/>
      <c r="WVG133" s="81"/>
      <c r="WVH133" s="81"/>
      <c r="WVI133" s="81"/>
      <c r="WVJ133" s="81"/>
      <c r="WVK133" s="81"/>
      <c r="WVL133" s="81"/>
      <c r="WVM133" s="81"/>
      <c r="WVN133" s="81"/>
      <c r="WVO133" s="81"/>
      <c r="WVP133" s="81"/>
      <c r="WVQ133" s="81"/>
      <c r="WVR133" s="81"/>
      <c r="WVS133" s="81"/>
      <c r="WVT133" s="81"/>
      <c r="WVU133" s="81"/>
      <c r="WVV133" s="81"/>
      <c r="WVW133" s="81"/>
      <c r="WVX133" s="81"/>
      <c r="WVY133" s="81"/>
      <c r="WVZ133" s="81"/>
      <c r="WWA133" s="81"/>
      <c r="WWB133" s="81"/>
      <c r="WWC133" s="81"/>
      <c r="WWD133" s="81"/>
      <c r="WWE133" s="81"/>
      <c r="WWF133" s="81"/>
      <c r="WWG133" s="81"/>
      <c r="WWH133" s="81"/>
      <c r="WWI133" s="81"/>
      <c r="WWJ133" s="81"/>
      <c r="WWK133" s="81"/>
      <c r="WWL133" s="81"/>
      <c r="WWM133" s="81"/>
      <c r="WWN133" s="81"/>
      <c r="WWO133" s="81"/>
      <c r="WWP133" s="81"/>
      <c r="WWQ133" s="81"/>
      <c r="WWR133" s="81"/>
      <c r="WWS133" s="81"/>
      <c r="WWT133" s="81"/>
      <c r="WWU133" s="81"/>
      <c r="WWV133" s="81"/>
      <c r="WWW133" s="81"/>
      <c r="WWX133" s="81"/>
      <c r="WWY133" s="81"/>
      <c r="WWZ133" s="81"/>
      <c r="WXA133" s="81"/>
      <c r="WXB133" s="81"/>
      <c r="WXC133" s="81"/>
      <c r="WXD133" s="81"/>
      <c r="WXE133" s="81"/>
      <c r="WXF133" s="81"/>
      <c r="WXG133" s="81"/>
      <c r="WXH133" s="81"/>
      <c r="WXI133" s="81"/>
      <c r="WXJ133" s="81"/>
      <c r="WXK133" s="81"/>
      <c r="WXL133" s="81"/>
      <c r="WXM133" s="81"/>
      <c r="WXN133" s="81"/>
      <c r="WXO133" s="81"/>
      <c r="WXP133" s="81"/>
      <c r="WXQ133" s="81"/>
      <c r="WXR133" s="81"/>
      <c r="WXS133" s="81"/>
      <c r="WXT133" s="81"/>
      <c r="WXU133" s="81"/>
      <c r="WXV133" s="81"/>
      <c r="WXW133" s="81"/>
      <c r="WXX133" s="81"/>
      <c r="WXY133" s="81"/>
      <c r="WXZ133" s="81"/>
      <c r="WYA133" s="81"/>
      <c r="WYB133" s="81"/>
      <c r="WYC133" s="81"/>
      <c r="WYD133" s="81"/>
      <c r="WYE133" s="81"/>
      <c r="WYF133" s="81"/>
      <c r="WYG133" s="81"/>
      <c r="WYH133" s="81"/>
      <c r="WYI133" s="81"/>
      <c r="WYJ133" s="81"/>
      <c r="WYK133" s="81"/>
      <c r="WYL133" s="81"/>
      <c r="WYM133" s="81"/>
      <c r="WYN133" s="81"/>
      <c r="WYO133" s="81"/>
      <c r="WYP133" s="81"/>
      <c r="WYQ133" s="81"/>
      <c r="WYR133" s="81"/>
      <c r="WYS133" s="81"/>
      <c r="WYT133" s="81"/>
      <c r="WYU133" s="81"/>
      <c r="WYV133" s="81"/>
      <c r="WYW133" s="81"/>
      <c r="WYX133" s="81"/>
      <c r="WYY133" s="81"/>
      <c r="WYZ133" s="81"/>
      <c r="WZA133" s="81"/>
      <c r="WZB133" s="81"/>
      <c r="WZC133" s="81"/>
      <c r="WZD133" s="81"/>
      <c r="WZE133" s="81"/>
      <c r="WZF133" s="81"/>
      <c r="WZG133" s="81"/>
      <c r="WZH133" s="81"/>
      <c r="WZI133" s="81"/>
      <c r="WZJ133" s="81"/>
      <c r="WZK133" s="81"/>
      <c r="WZL133" s="81"/>
      <c r="WZM133" s="81"/>
      <c r="WZN133" s="81"/>
      <c r="WZO133" s="81"/>
      <c r="WZP133" s="81"/>
      <c r="WZQ133" s="81"/>
      <c r="WZR133" s="81"/>
      <c r="WZS133" s="81"/>
      <c r="WZT133" s="81"/>
      <c r="WZU133" s="81"/>
      <c r="WZV133" s="81"/>
      <c r="WZW133" s="81"/>
      <c r="WZX133" s="81"/>
      <c r="WZY133" s="81"/>
      <c r="WZZ133" s="81"/>
      <c r="XAA133" s="81"/>
      <c r="XAB133" s="81"/>
      <c r="XAC133" s="81"/>
      <c r="XAD133" s="81"/>
      <c r="XAE133" s="81"/>
      <c r="XAF133" s="81"/>
      <c r="XAG133" s="81"/>
      <c r="XAH133" s="81"/>
      <c r="XAI133" s="81"/>
      <c r="XAJ133" s="81"/>
      <c r="XAK133" s="81"/>
      <c r="XAL133" s="81"/>
      <c r="XAM133" s="81"/>
      <c r="XAN133" s="81"/>
      <c r="XAO133" s="81"/>
      <c r="XAP133" s="81"/>
      <c r="XAQ133" s="81"/>
      <c r="XAR133" s="81"/>
      <c r="XAS133" s="81"/>
      <c r="XAT133" s="81"/>
      <c r="XAU133" s="81"/>
      <c r="XAV133" s="81"/>
      <c r="XAW133" s="81"/>
      <c r="XAX133" s="81"/>
      <c r="XAY133" s="81"/>
      <c r="XAZ133" s="81"/>
      <c r="XBA133" s="81"/>
      <c r="XBB133" s="81"/>
      <c r="XBC133" s="81"/>
      <c r="XBD133" s="81"/>
      <c r="XBE133" s="81"/>
      <c r="XBF133" s="81"/>
      <c r="XBG133" s="81"/>
      <c r="XBH133" s="81"/>
      <c r="XBI133" s="81"/>
      <c r="XBJ133" s="81"/>
      <c r="XBK133" s="81"/>
      <c r="XBL133" s="81"/>
      <c r="XBM133" s="81"/>
      <c r="XBN133" s="81"/>
      <c r="XBO133" s="81"/>
      <c r="XBP133" s="81"/>
      <c r="XBQ133" s="81"/>
      <c r="XBR133" s="81"/>
      <c r="XBS133" s="81"/>
      <c r="XBT133" s="81"/>
      <c r="XBU133" s="81"/>
      <c r="XBV133" s="81"/>
      <c r="XBW133" s="81"/>
      <c r="XBX133" s="81"/>
      <c r="XBY133" s="81"/>
      <c r="XBZ133" s="81"/>
      <c r="XCA133" s="81"/>
      <c r="XCB133" s="81"/>
      <c r="XCC133" s="81"/>
      <c r="XCD133" s="81"/>
      <c r="XCE133" s="81"/>
      <c r="XCF133" s="81"/>
      <c r="XCG133" s="81"/>
      <c r="XCH133" s="81"/>
      <c r="XCI133" s="81"/>
      <c r="XCJ133" s="81"/>
      <c r="XCK133" s="81"/>
      <c r="XCL133" s="81"/>
      <c r="XCM133" s="81"/>
      <c r="XCN133" s="81"/>
      <c r="XCO133" s="81"/>
      <c r="XCP133" s="81"/>
      <c r="XCQ133" s="81"/>
      <c r="XCR133" s="81"/>
      <c r="XCS133" s="81"/>
      <c r="XCT133" s="81"/>
      <c r="XCU133" s="81"/>
      <c r="XCV133" s="81"/>
      <c r="XCW133" s="81"/>
      <c r="XCX133" s="81"/>
      <c r="XCY133" s="81"/>
      <c r="XCZ133" s="81"/>
      <c r="XDA133" s="81"/>
      <c r="XDB133" s="81"/>
      <c r="XDC133" s="81"/>
      <c r="XDD133" s="81"/>
      <c r="XDE133" s="81"/>
      <c r="XDF133" s="81"/>
      <c r="XDG133" s="81"/>
      <c r="XDH133" s="81"/>
      <c r="XDI133" s="81"/>
      <c r="XDJ133" s="81"/>
      <c r="XDK133" s="81"/>
      <c r="XDL133" s="81"/>
      <c r="XDM133" s="81"/>
      <c r="XDN133" s="81"/>
      <c r="XDO133" s="81"/>
      <c r="XDP133" s="81"/>
      <c r="XDQ133" s="81"/>
      <c r="XDR133" s="81"/>
      <c r="XDS133" s="81"/>
      <c r="XDT133" s="81"/>
      <c r="XDU133" s="81"/>
      <c r="XDV133" s="81"/>
      <c r="XDW133" s="81"/>
      <c r="XDX133" s="81"/>
      <c r="XDY133" s="81"/>
      <c r="XDZ133" s="81"/>
      <c r="XEA133" s="81"/>
      <c r="XEB133" s="81"/>
      <c r="XEC133" s="81"/>
      <c r="XED133" s="81"/>
      <c r="XEE133" s="81"/>
      <c r="XEF133" s="81"/>
      <c r="XEG133" s="81"/>
      <c r="XEH133" s="81"/>
      <c r="XEI133" s="81"/>
      <c r="XEJ133" s="81"/>
      <c r="XEK133" s="81"/>
      <c r="XEL133" s="81"/>
      <c r="XEM133" s="81"/>
      <c r="XEN133" s="81"/>
      <c r="XEO133" s="81"/>
      <c r="XEP133" s="81"/>
      <c r="XEQ133" s="81"/>
      <c r="XER133" s="81"/>
      <c r="XES133" s="81"/>
      <c r="XET133" s="81"/>
      <c r="XEU133" s="81"/>
      <c r="XEV133" s="81"/>
      <c r="XEW133" s="81"/>
      <c r="XEX133" s="81"/>
      <c r="XEY133" s="81"/>
      <c r="XEZ133" s="81"/>
      <c r="XFA133" s="81"/>
      <c r="XFB133" s="81"/>
      <c r="XFC133" s="81"/>
      <c r="XFD133" s="81"/>
    </row>
    <row r="134" spans="359:2033 2349:2818 15626:16384" x14ac:dyDescent="0.25">
      <c r="MU134" s="81"/>
      <c r="MV134" s="81"/>
      <c r="MW134" s="81"/>
      <c r="MX134" s="81"/>
      <c r="MY134" s="81"/>
      <c r="MZ134" s="81"/>
      <c r="NA134" s="81"/>
      <c r="NB134" s="81"/>
      <c r="NC134" s="81"/>
      <c r="ND134" s="81"/>
      <c r="NE134" s="81"/>
      <c r="NF134" s="81"/>
      <c r="NG134" s="81"/>
      <c r="NH134" s="81"/>
      <c r="NI134" s="81"/>
      <c r="NJ134" s="81"/>
      <c r="NK134" s="81"/>
      <c r="NL134" s="81"/>
      <c r="NM134" s="81"/>
      <c r="NN134" s="81"/>
      <c r="NO134" s="81"/>
      <c r="NP134" s="81"/>
      <c r="NQ134" s="81"/>
      <c r="NR134" s="81"/>
      <c r="NS134" s="81"/>
      <c r="NT134" s="81"/>
      <c r="NU134" s="81"/>
      <c r="NV134" s="81"/>
      <c r="NW134" s="81"/>
      <c r="NX134" s="81"/>
      <c r="NY134" s="81"/>
      <c r="NZ134" s="81"/>
      <c r="OA134" s="81"/>
      <c r="OB134" s="81"/>
      <c r="OC134" s="81"/>
      <c r="OD134" s="81"/>
      <c r="OE134" s="81"/>
      <c r="OF134" s="81"/>
      <c r="OG134" s="81"/>
      <c r="OH134" s="81"/>
      <c r="OI134" s="81"/>
      <c r="OJ134" s="81"/>
      <c r="OK134" s="81"/>
      <c r="OL134" s="81"/>
      <c r="OM134" s="81"/>
      <c r="ON134" s="81"/>
      <c r="OO134" s="81"/>
      <c r="OP134" s="81"/>
      <c r="OQ134" s="81"/>
      <c r="OR134" s="81"/>
      <c r="OS134" s="81"/>
      <c r="OT134" s="81"/>
      <c r="OU134" s="81"/>
      <c r="OV134" s="81"/>
      <c r="OW134" s="81"/>
      <c r="OX134" s="81"/>
      <c r="OY134" s="81"/>
      <c r="OZ134" s="81"/>
      <c r="PA134" s="81"/>
      <c r="PB134" s="81"/>
      <c r="PC134" s="81"/>
      <c r="PD134" s="81"/>
      <c r="PE134" s="81"/>
      <c r="PF134" s="81"/>
      <c r="PG134" s="81"/>
      <c r="PH134" s="81"/>
      <c r="PI134" s="81"/>
      <c r="PJ134" s="81"/>
      <c r="PK134" s="81"/>
      <c r="PL134" s="81"/>
      <c r="PM134" s="81"/>
      <c r="PN134" s="81"/>
      <c r="PO134" s="81"/>
      <c r="PP134" s="81"/>
      <c r="PQ134" s="81"/>
      <c r="PR134" s="81"/>
      <c r="PS134" s="81"/>
      <c r="PT134" s="81"/>
      <c r="PU134" s="81"/>
      <c r="PV134" s="81"/>
      <c r="PW134" s="81"/>
      <c r="PX134" s="81"/>
      <c r="PY134" s="81"/>
      <c r="PZ134" s="81"/>
      <c r="QA134" s="81"/>
      <c r="QB134" s="81"/>
      <c r="QC134" s="81"/>
      <c r="QD134" s="81"/>
      <c r="QE134" s="81"/>
      <c r="QF134" s="81"/>
      <c r="QG134" s="81"/>
      <c r="QH134" s="81"/>
      <c r="QI134" s="81"/>
      <c r="QJ134" s="81"/>
      <c r="QK134" s="81"/>
      <c r="QL134" s="81"/>
      <c r="QM134" s="81"/>
      <c r="QN134" s="81"/>
      <c r="QO134" s="81"/>
      <c r="QP134" s="81"/>
      <c r="QQ134" s="81"/>
      <c r="QR134" s="81"/>
      <c r="QS134" s="81"/>
      <c r="QT134" s="81"/>
      <c r="QU134" s="81"/>
      <c r="QV134" s="81"/>
      <c r="QW134" s="81"/>
      <c r="QX134" s="81"/>
      <c r="QY134" s="81"/>
      <c r="QZ134" s="81"/>
      <c r="RA134" s="81"/>
      <c r="RB134" s="81"/>
      <c r="RC134" s="81"/>
      <c r="RD134" s="81"/>
      <c r="RE134" s="81"/>
      <c r="RF134" s="81"/>
      <c r="RG134" s="81"/>
      <c r="RH134" s="81"/>
      <c r="RI134" s="81"/>
      <c r="RJ134" s="81"/>
      <c r="RK134" s="81"/>
      <c r="RL134" s="81"/>
      <c r="RM134" s="81"/>
      <c r="RN134" s="81"/>
      <c r="RO134" s="81"/>
      <c r="RP134" s="81"/>
      <c r="RQ134" s="81"/>
      <c r="RR134" s="81"/>
      <c r="RS134" s="81"/>
      <c r="RT134" s="81"/>
      <c r="RU134" s="81"/>
      <c r="RV134" s="81"/>
      <c r="RW134" s="81"/>
      <c r="RX134" s="81"/>
      <c r="RY134" s="81"/>
      <c r="RZ134" s="81"/>
      <c r="SA134" s="81"/>
      <c r="SB134" s="81"/>
      <c r="SC134" s="81"/>
      <c r="SD134" s="81"/>
      <c r="SE134" s="81"/>
      <c r="SF134" s="81"/>
      <c r="SG134" s="81"/>
      <c r="SH134" s="81"/>
      <c r="SI134" s="81"/>
      <c r="SJ134" s="81"/>
      <c r="SK134" s="81"/>
      <c r="SL134" s="81"/>
      <c r="SM134" s="81"/>
      <c r="SN134" s="81"/>
      <c r="SO134" s="81"/>
      <c r="SP134" s="81"/>
      <c r="SQ134" s="81"/>
      <c r="SR134" s="81"/>
      <c r="SS134" s="81"/>
      <c r="ST134" s="81"/>
      <c r="SU134" s="81"/>
      <c r="SV134" s="81"/>
      <c r="SW134" s="81"/>
      <c r="SX134" s="81"/>
      <c r="SY134" s="81"/>
      <c r="SZ134" s="81"/>
      <c r="TA134" s="81"/>
      <c r="TB134" s="81"/>
      <c r="TC134" s="81"/>
      <c r="TD134" s="81"/>
      <c r="TE134" s="81"/>
      <c r="TF134" s="81"/>
      <c r="TG134" s="81"/>
      <c r="TH134" s="81"/>
      <c r="TI134" s="81"/>
      <c r="TJ134" s="81"/>
      <c r="TK134" s="81"/>
      <c r="TL134" s="81"/>
      <c r="TM134" s="81"/>
      <c r="TN134" s="81"/>
      <c r="TO134" s="81"/>
      <c r="TP134" s="81"/>
      <c r="TQ134" s="81"/>
      <c r="TR134" s="81"/>
      <c r="TS134" s="81"/>
      <c r="TT134" s="81"/>
      <c r="TU134" s="81"/>
      <c r="TV134" s="81"/>
      <c r="TW134" s="81"/>
      <c r="TX134" s="81"/>
      <c r="TY134" s="81"/>
      <c r="TZ134" s="81"/>
      <c r="UA134" s="81"/>
      <c r="UB134" s="81"/>
      <c r="UC134" s="81"/>
      <c r="UD134" s="81"/>
      <c r="UE134" s="81"/>
      <c r="UF134" s="81"/>
      <c r="UG134" s="81"/>
      <c r="UH134" s="81"/>
      <c r="UI134" s="81"/>
      <c r="UJ134" s="81"/>
      <c r="UK134" s="81"/>
      <c r="UL134" s="81"/>
      <c r="UM134" s="81"/>
      <c r="UN134" s="81"/>
      <c r="UO134" s="81"/>
      <c r="UP134" s="81"/>
      <c r="UQ134" s="81"/>
      <c r="UR134" s="81"/>
      <c r="US134" s="81"/>
      <c r="UT134" s="81"/>
      <c r="UU134" s="81"/>
      <c r="UV134" s="81"/>
      <c r="UW134" s="81"/>
      <c r="UX134" s="81"/>
      <c r="UY134" s="81"/>
      <c r="UZ134" s="81"/>
      <c r="VA134" s="81"/>
      <c r="VB134" s="81"/>
      <c r="VC134" s="81"/>
      <c r="VD134" s="81"/>
      <c r="VE134" s="81"/>
      <c r="VF134" s="81"/>
      <c r="VG134" s="81"/>
      <c r="VH134" s="81"/>
      <c r="VI134" s="81"/>
      <c r="VJ134" s="81"/>
      <c r="VK134" s="81"/>
      <c r="VL134" s="81"/>
      <c r="VM134" s="81"/>
      <c r="VN134" s="81"/>
      <c r="VO134" s="81"/>
      <c r="VP134" s="81"/>
      <c r="VQ134" s="81"/>
      <c r="VR134" s="81"/>
      <c r="VS134" s="81"/>
      <c r="VT134" s="81"/>
      <c r="VU134" s="81"/>
      <c r="VV134" s="81"/>
      <c r="VW134" s="81"/>
      <c r="VX134" s="81"/>
      <c r="VY134" s="81"/>
      <c r="VZ134" s="81"/>
      <c r="WA134" s="81"/>
      <c r="WB134" s="81"/>
      <c r="WC134" s="81"/>
      <c r="WD134" s="81"/>
      <c r="WE134" s="81"/>
      <c r="WF134" s="81"/>
      <c r="WG134" s="81"/>
      <c r="WH134" s="81"/>
      <c r="WI134" s="81"/>
      <c r="WJ134" s="81"/>
      <c r="WK134" s="81"/>
      <c r="WL134" s="81"/>
      <c r="WM134" s="81"/>
      <c r="WN134" s="81"/>
      <c r="WO134" s="81"/>
      <c r="WP134" s="81"/>
      <c r="WQ134" s="81"/>
      <c r="WR134" s="81"/>
      <c r="WS134" s="81"/>
      <c r="WT134" s="81"/>
      <c r="WU134" s="81"/>
      <c r="WV134" s="81"/>
      <c r="WW134" s="81"/>
      <c r="WX134" s="81"/>
      <c r="WY134" s="81"/>
      <c r="WZ134" s="81"/>
      <c r="XA134" s="81"/>
      <c r="XB134" s="81"/>
      <c r="XC134" s="81"/>
      <c r="XD134" s="81"/>
      <c r="XE134" s="81"/>
      <c r="XF134" s="81"/>
      <c r="XG134" s="81"/>
      <c r="XH134" s="81"/>
      <c r="XI134" s="81"/>
      <c r="XJ134" s="81"/>
      <c r="XK134" s="81"/>
      <c r="XL134" s="81"/>
      <c r="XM134" s="81"/>
      <c r="XN134" s="81"/>
      <c r="XO134" s="81"/>
      <c r="XP134" s="81"/>
      <c r="XQ134" s="81"/>
      <c r="XR134" s="81"/>
      <c r="XS134" s="81"/>
      <c r="XT134" s="81"/>
      <c r="XU134" s="81"/>
      <c r="XV134" s="81"/>
      <c r="XW134" s="81"/>
      <c r="XX134" s="81"/>
      <c r="XY134" s="81"/>
      <c r="XZ134" s="81"/>
      <c r="YA134" s="81"/>
      <c r="YB134" s="81"/>
      <c r="YC134" s="81"/>
      <c r="YD134" s="81"/>
      <c r="YE134" s="81"/>
      <c r="YF134" s="81"/>
      <c r="YG134" s="81"/>
      <c r="YH134" s="81"/>
      <c r="YI134" s="81"/>
      <c r="YJ134" s="81"/>
      <c r="YK134" s="81"/>
      <c r="YL134" s="81"/>
      <c r="YM134" s="81"/>
      <c r="YN134" s="81"/>
      <c r="YO134" s="81"/>
      <c r="YP134" s="81"/>
      <c r="YQ134" s="81"/>
      <c r="YR134" s="81"/>
      <c r="YS134" s="81"/>
      <c r="YT134" s="81"/>
      <c r="YU134" s="81"/>
      <c r="YV134" s="81"/>
      <c r="YW134" s="81"/>
      <c r="YX134" s="81"/>
      <c r="YY134" s="81"/>
      <c r="YZ134" s="81"/>
      <c r="ZA134" s="81"/>
      <c r="ZB134" s="81"/>
      <c r="ZC134" s="81"/>
      <c r="ZD134" s="81"/>
      <c r="ZE134" s="81"/>
      <c r="ZF134" s="81"/>
      <c r="ZG134" s="81"/>
      <c r="ZH134" s="81"/>
      <c r="ZI134" s="81"/>
      <c r="ZJ134" s="81"/>
      <c r="ZK134" s="81"/>
      <c r="ZL134" s="81"/>
      <c r="ZM134" s="81"/>
      <c r="ZN134" s="81"/>
      <c r="ZO134" s="81"/>
      <c r="ZP134" s="81"/>
      <c r="ZQ134" s="81"/>
      <c r="ZR134" s="81"/>
      <c r="ZS134" s="81"/>
      <c r="ZT134" s="81"/>
      <c r="ZU134" s="81"/>
      <c r="ZV134" s="81"/>
      <c r="ZW134" s="81"/>
      <c r="ZX134" s="81"/>
      <c r="ZY134" s="81"/>
      <c r="ZZ134" s="81"/>
      <c r="AAA134" s="81"/>
      <c r="AAB134" s="81"/>
      <c r="AAC134" s="81"/>
      <c r="AAD134" s="81"/>
      <c r="AAE134" s="81"/>
      <c r="AAF134" s="81"/>
      <c r="AAG134" s="81"/>
      <c r="AAH134" s="81"/>
      <c r="AAI134" s="81"/>
      <c r="AAJ134" s="81"/>
      <c r="AAK134" s="81"/>
      <c r="AAL134" s="81"/>
      <c r="AAM134" s="81"/>
      <c r="AAN134" s="81"/>
      <c r="AAO134" s="81"/>
      <c r="AAP134" s="81"/>
      <c r="AAQ134" s="81"/>
      <c r="AAR134" s="81"/>
      <c r="AAS134" s="81"/>
      <c r="AAT134" s="81"/>
      <c r="AAU134" s="81"/>
      <c r="AAV134" s="81"/>
      <c r="AAW134" s="81"/>
      <c r="AAX134" s="81"/>
      <c r="AAY134" s="81"/>
      <c r="AAZ134" s="81"/>
      <c r="ABA134" s="81"/>
      <c r="ABB134" s="81"/>
      <c r="ABC134" s="81"/>
      <c r="ABD134" s="81"/>
      <c r="ABE134" s="81"/>
      <c r="ABF134" s="81"/>
      <c r="ABG134" s="81"/>
      <c r="ABH134" s="81"/>
      <c r="ABI134" s="81"/>
      <c r="ABJ134" s="81"/>
      <c r="ABK134" s="81"/>
      <c r="ABL134" s="81"/>
      <c r="ABM134" s="81"/>
      <c r="ABN134" s="81"/>
      <c r="ABO134" s="81"/>
      <c r="ABP134" s="81"/>
      <c r="ABQ134" s="81"/>
      <c r="ABR134" s="81"/>
      <c r="ABS134" s="81"/>
      <c r="ABT134" s="81"/>
      <c r="ABU134" s="81"/>
      <c r="ABV134" s="81"/>
      <c r="ABW134" s="81"/>
      <c r="ABX134" s="81"/>
      <c r="ABY134" s="81"/>
      <c r="ABZ134" s="81"/>
      <c r="ACA134" s="81"/>
      <c r="ACB134" s="81"/>
      <c r="ACC134" s="81"/>
      <c r="ACD134" s="81"/>
      <c r="ACE134" s="81"/>
      <c r="ACF134" s="81"/>
      <c r="ACG134" s="81"/>
      <c r="ACH134" s="81"/>
      <c r="ACI134" s="81"/>
      <c r="ACJ134" s="81"/>
      <c r="ACK134" s="81"/>
      <c r="ACL134" s="81"/>
      <c r="ACM134" s="81"/>
      <c r="ACN134" s="81"/>
      <c r="ACO134" s="81"/>
      <c r="ACP134" s="81"/>
      <c r="ACQ134" s="81"/>
      <c r="ACR134" s="81"/>
      <c r="ACS134" s="81"/>
      <c r="ACT134" s="81"/>
      <c r="ACU134" s="81"/>
      <c r="ACV134" s="81"/>
      <c r="ACW134" s="81"/>
      <c r="ACX134" s="81"/>
      <c r="ACY134" s="81"/>
      <c r="ACZ134" s="81"/>
      <c r="ADA134" s="81"/>
      <c r="ADB134" s="81"/>
      <c r="ADC134" s="81"/>
      <c r="ADD134" s="81"/>
      <c r="ADE134" s="81"/>
      <c r="ADF134" s="81"/>
      <c r="ADG134" s="81"/>
      <c r="ADH134" s="81"/>
      <c r="ADI134" s="81"/>
      <c r="ADJ134" s="81"/>
      <c r="ADK134" s="81"/>
      <c r="ADL134" s="81"/>
      <c r="ADM134" s="81"/>
      <c r="ADN134" s="81"/>
      <c r="ADO134" s="81"/>
      <c r="ADP134" s="81"/>
      <c r="ADQ134" s="81"/>
      <c r="ADR134" s="81"/>
      <c r="ADS134" s="81"/>
      <c r="ADT134" s="81"/>
      <c r="ADU134" s="81"/>
      <c r="ADV134" s="81"/>
      <c r="ADW134" s="81"/>
      <c r="ADX134" s="81"/>
      <c r="ADY134" s="81"/>
      <c r="ADZ134" s="81"/>
      <c r="AEA134" s="81"/>
      <c r="AEB134" s="81"/>
      <c r="AEC134" s="81"/>
      <c r="AED134" s="81"/>
      <c r="AEE134" s="81"/>
      <c r="AEF134" s="81"/>
      <c r="AEG134" s="81"/>
      <c r="AEH134" s="81"/>
      <c r="AEI134" s="81"/>
      <c r="AEJ134" s="81"/>
      <c r="AEK134" s="81"/>
      <c r="AEL134" s="81"/>
      <c r="AEM134" s="81"/>
      <c r="AEN134" s="81"/>
      <c r="AEO134" s="81"/>
      <c r="AEP134" s="81"/>
      <c r="AEQ134" s="81"/>
      <c r="AER134" s="81"/>
      <c r="AES134" s="81"/>
      <c r="AET134" s="81"/>
      <c r="AEU134" s="81"/>
      <c r="AEV134" s="81"/>
      <c r="AEW134" s="81"/>
      <c r="AEX134" s="81"/>
      <c r="AEY134" s="81"/>
      <c r="AEZ134" s="81"/>
      <c r="AFA134" s="81"/>
      <c r="AFB134" s="81"/>
      <c r="AFC134" s="81"/>
      <c r="AFD134" s="81"/>
      <c r="AFE134" s="81"/>
      <c r="AFF134" s="81"/>
      <c r="AFG134" s="81"/>
      <c r="AFH134" s="81"/>
      <c r="AFI134" s="81"/>
      <c r="AFJ134" s="81"/>
      <c r="AFK134" s="81"/>
      <c r="AFL134" s="81"/>
      <c r="AFM134" s="81"/>
      <c r="AFN134" s="81"/>
      <c r="AFO134" s="81"/>
      <c r="AFP134" s="81"/>
      <c r="AFQ134" s="81"/>
      <c r="AFR134" s="81"/>
      <c r="AFS134" s="81"/>
      <c r="AFT134" s="81"/>
      <c r="AFU134" s="81"/>
      <c r="AFV134" s="81"/>
      <c r="AFW134" s="81"/>
      <c r="AFX134" s="81"/>
      <c r="AFY134" s="81"/>
      <c r="AFZ134" s="81"/>
      <c r="AGA134" s="81"/>
      <c r="AGB134" s="81"/>
      <c r="AGC134" s="81"/>
      <c r="AGD134" s="81"/>
      <c r="AGE134" s="81"/>
      <c r="AGF134" s="81"/>
      <c r="AGG134" s="81"/>
      <c r="AGH134" s="81"/>
      <c r="AGI134" s="81"/>
      <c r="AGJ134" s="81"/>
      <c r="AGK134" s="81"/>
      <c r="AGL134" s="81"/>
      <c r="AGM134" s="81"/>
      <c r="AGN134" s="81"/>
      <c r="AGO134" s="81"/>
      <c r="AGP134" s="81"/>
      <c r="AGQ134" s="81"/>
      <c r="AGR134" s="81"/>
      <c r="AGS134" s="81"/>
      <c r="AGT134" s="81"/>
      <c r="AGU134" s="81"/>
      <c r="AGV134" s="81"/>
      <c r="AGW134" s="81"/>
      <c r="AGX134" s="81"/>
      <c r="AGY134" s="81"/>
      <c r="AGZ134" s="81"/>
      <c r="AHA134" s="81"/>
      <c r="AHB134" s="81"/>
      <c r="AHC134" s="81"/>
      <c r="AHD134" s="81"/>
      <c r="AHE134" s="81"/>
      <c r="AHF134" s="81"/>
      <c r="AHG134" s="81"/>
      <c r="AHH134" s="81"/>
      <c r="AHI134" s="81"/>
      <c r="AHJ134" s="81"/>
      <c r="AHK134" s="81"/>
      <c r="AHL134" s="81"/>
      <c r="AHM134" s="81"/>
      <c r="AHN134" s="81"/>
      <c r="AHO134" s="81"/>
      <c r="AHP134" s="81"/>
      <c r="AHQ134" s="81"/>
      <c r="AHR134" s="81"/>
      <c r="AHS134" s="81"/>
      <c r="AHT134" s="81"/>
      <c r="AHU134" s="81"/>
      <c r="AHV134" s="81"/>
      <c r="AHW134" s="81"/>
      <c r="AHX134" s="81"/>
      <c r="AHY134" s="81"/>
      <c r="AHZ134" s="81"/>
      <c r="AIA134" s="81"/>
      <c r="AIB134" s="81"/>
      <c r="AIC134" s="81"/>
      <c r="AID134" s="81"/>
      <c r="AIE134" s="81"/>
      <c r="AIF134" s="81"/>
      <c r="AIG134" s="81"/>
      <c r="AIH134" s="81"/>
      <c r="AII134" s="81"/>
      <c r="AIJ134" s="81"/>
      <c r="AIK134" s="81"/>
      <c r="AIL134" s="81"/>
      <c r="AIM134" s="81"/>
      <c r="AIN134" s="81"/>
      <c r="AIO134" s="81"/>
      <c r="AIP134" s="81"/>
      <c r="AIQ134" s="81"/>
      <c r="AIR134" s="81"/>
      <c r="AIS134" s="81"/>
      <c r="AIT134" s="81"/>
      <c r="AIU134" s="81"/>
      <c r="AIV134" s="81"/>
      <c r="AIW134" s="81"/>
      <c r="AIX134" s="81"/>
      <c r="AIY134" s="81"/>
      <c r="AIZ134" s="81"/>
      <c r="AJA134" s="81"/>
      <c r="AJB134" s="81"/>
      <c r="AJC134" s="81"/>
      <c r="AJD134" s="81"/>
      <c r="AJE134" s="81"/>
      <c r="AJF134" s="81"/>
      <c r="AJG134" s="81"/>
      <c r="AJH134" s="81"/>
      <c r="AJI134" s="81"/>
      <c r="AJJ134" s="81"/>
      <c r="AJK134" s="81"/>
      <c r="AJL134" s="81"/>
      <c r="AJM134" s="81"/>
      <c r="AJN134" s="81"/>
      <c r="AJO134" s="81"/>
      <c r="AJP134" s="81"/>
      <c r="AJQ134" s="81"/>
      <c r="AJR134" s="81"/>
      <c r="AJS134" s="81"/>
      <c r="AJT134" s="81"/>
      <c r="AJU134" s="81"/>
      <c r="AJV134" s="81"/>
      <c r="AJW134" s="81"/>
      <c r="AJX134" s="81"/>
      <c r="AJY134" s="81"/>
      <c r="AJZ134" s="81"/>
      <c r="AKA134" s="81"/>
      <c r="AKB134" s="81"/>
      <c r="AKC134" s="81"/>
      <c r="AKD134" s="81"/>
      <c r="AKE134" s="81"/>
      <c r="AKF134" s="81"/>
      <c r="AKG134" s="81"/>
      <c r="AKH134" s="81"/>
      <c r="AKI134" s="81"/>
      <c r="AKJ134" s="81"/>
      <c r="AKK134" s="81"/>
      <c r="AKL134" s="81"/>
      <c r="AKM134" s="81"/>
      <c r="AKN134" s="81"/>
      <c r="AKO134" s="81"/>
      <c r="AKP134" s="81"/>
      <c r="AKQ134" s="81"/>
      <c r="AKR134" s="81"/>
      <c r="AKS134" s="81"/>
      <c r="AKT134" s="81"/>
      <c r="AKU134" s="81"/>
      <c r="AKV134" s="81"/>
      <c r="AKW134" s="81"/>
      <c r="AKX134" s="81"/>
      <c r="AKY134" s="81"/>
      <c r="AKZ134" s="81"/>
      <c r="ALA134" s="81"/>
      <c r="ALB134" s="81"/>
      <c r="ALC134" s="81"/>
      <c r="ALD134" s="81"/>
      <c r="ALE134" s="81"/>
      <c r="ALF134" s="81"/>
      <c r="ALG134" s="81"/>
      <c r="ALH134" s="81"/>
      <c r="ALI134" s="81"/>
      <c r="ALJ134" s="81"/>
      <c r="ALK134" s="81"/>
      <c r="ALL134" s="81"/>
      <c r="ALM134" s="81"/>
      <c r="ALN134" s="81"/>
      <c r="ALO134" s="81"/>
      <c r="ALP134" s="81"/>
      <c r="ALQ134" s="81"/>
      <c r="ALR134" s="81"/>
      <c r="ALS134" s="81"/>
      <c r="ALT134" s="81"/>
      <c r="ALU134" s="81"/>
      <c r="ALV134" s="81"/>
      <c r="ALW134" s="81"/>
      <c r="ALX134" s="81"/>
      <c r="ALY134" s="81"/>
      <c r="ALZ134" s="81"/>
      <c r="AMA134" s="81"/>
      <c r="AMB134" s="81"/>
      <c r="AMC134" s="81"/>
      <c r="AMD134" s="81"/>
      <c r="AME134" s="81"/>
      <c r="AMF134" s="81"/>
      <c r="AMG134" s="81"/>
      <c r="AMH134" s="81"/>
      <c r="AMI134" s="81"/>
      <c r="AMJ134" s="81"/>
      <c r="AMK134" s="81"/>
      <c r="AML134" s="81"/>
      <c r="AMM134" s="81"/>
      <c r="AMN134" s="81"/>
      <c r="AMO134" s="81"/>
      <c r="AMP134" s="81"/>
      <c r="AMQ134" s="81"/>
      <c r="AMR134" s="81"/>
      <c r="AMS134" s="81"/>
      <c r="AMT134" s="81"/>
      <c r="AMU134" s="81"/>
      <c r="AMV134" s="81"/>
      <c r="AMW134" s="81"/>
      <c r="AMX134" s="81"/>
      <c r="AMY134" s="81"/>
      <c r="AMZ134" s="81"/>
      <c r="ANA134" s="81"/>
      <c r="ANB134" s="81"/>
      <c r="ANC134" s="81"/>
      <c r="AND134" s="81"/>
      <c r="ANE134" s="81"/>
      <c r="ANF134" s="81"/>
      <c r="ANG134" s="81"/>
      <c r="ANH134" s="81"/>
      <c r="ANI134" s="81"/>
      <c r="ANJ134" s="81"/>
      <c r="ANK134" s="81"/>
      <c r="ANL134" s="81"/>
      <c r="ANM134" s="81"/>
      <c r="ANN134" s="81"/>
      <c r="ANO134" s="81"/>
      <c r="ANP134" s="81"/>
      <c r="ANQ134" s="81"/>
      <c r="ANR134" s="81"/>
      <c r="ANS134" s="81"/>
      <c r="ANT134" s="81"/>
      <c r="ANU134" s="81"/>
      <c r="ANV134" s="81"/>
      <c r="ANW134" s="81"/>
      <c r="ANX134" s="81"/>
      <c r="ANY134" s="81"/>
      <c r="ANZ134" s="81"/>
      <c r="AOA134" s="81"/>
      <c r="AOB134" s="81"/>
      <c r="AOC134" s="81"/>
      <c r="AOD134" s="81"/>
      <c r="AOE134" s="81"/>
      <c r="AOF134" s="81"/>
      <c r="AOG134" s="81"/>
      <c r="AOH134" s="81"/>
      <c r="AOI134" s="81"/>
      <c r="AOJ134" s="81"/>
      <c r="AOK134" s="81"/>
      <c r="AOL134" s="81"/>
      <c r="AOM134" s="81"/>
      <c r="AON134" s="81"/>
      <c r="AOO134" s="81"/>
      <c r="AOP134" s="81"/>
      <c r="AOQ134" s="81"/>
      <c r="AOR134" s="81"/>
      <c r="AOS134" s="81"/>
      <c r="AOT134" s="81"/>
      <c r="AOU134" s="81"/>
      <c r="AOV134" s="81"/>
      <c r="AOW134" s="81"/>
      <c r="AOX134" s="81"/>
      <c r="AOY134" s="81"/>
      <c r="AOZ134" s="81"/>
      <c r="APA134" s="81"/>
      <c r="APB134" s="81"/>
      <c r="APC134" s="81"/>
      <c r="APD134" s="81"/>
      <c r="APE134" s="81"/>
      <c r="APF134" s="81"/>
      <c r="APG134" s="81"/>
      <c r="APH134" s="81"/>
      <c r="API134" s="81"/>
      <c r="APJ134" s="81"/>
      <c r="APK134" s="81"/>
      <c r="APL134" s="81"/>
      <c r="APM134" s="81"/>
      <c r="APN134" s="81"/>
      <c r="APO134" s="81"/>
      <c r="APP134" s="81"/>
      <c r="APQ134" s="81"/>
      <c r="APR134" s="81"/>
      <c r="APS134" s="81"/>
      <c r="APT134" s="81"/>
      <c r="APU134" s="81"/>
      <c r="APV134" s="81"/>
      <c r="APW134" s="81"/>
      <c r="APX134" s="81"/>
      <c r="APY134" s="81"/>
      <c r="APZ134" s="81"/>
      <c r="AQA134" s="81"/>
      <c r="AQB134" s="81"/>
      <c r="AQC134" s="81"/>
      <c r="AQD134" s="81"/>
      <c r="AQE134" s="81"/>
      <c r="AQF134" s="81"/>
      <c r="AQG134" s="81"/>
      <c r="AQH134" s="81"/>
      <c r="AQI134" s="81"/>
      <c r="AQJ134" s="81"/>
      <c r="AQK134" s="81"/>
      <c r="AQL134" s="81"/>
      <c r="AQM134" s="81"/>
      <c r="AQN134" s="81"/>
      <c r="AQO134" s="81"/>
      <c r="AQP134" s="81"/>
      <c r="AQQ134" s="81"/>
      <c r="AQR134" s="81"/>
      <c r="AQS134" s="81"/>
      <c r="AQT134" s="81"/>
      <c r="AQU134" s="81"/>
      <c r="AQV134" s="81"/>
      <c r="AQW134" s="81"/>
      <c r="AQX134" s="81"/>
      <c r="AQY134" s="81"/>
      <c r="AQZ134" s="81"/>
      <c r="ARA134" s="81"/>
      <c r="ARB134" s="81"/>
      <c r="ARC134" s="81"/>
      <c r="ARD134" s="81"/>
      <c r="ARE134" s="81"/>
      <c r="ARF134" s="81"/>
      <c r="ARG134" s="81"/>
      <c r="ARH134" s="81"/>
      <c r="ARI134" s="81"/>
      <c r="ARJ134" s="81"/>
      <c r="ARK134" s="81"/>
      <c r="ARL134" s="81"/>
      <c r="ARM134" s="81"/>
      <c r="ARN134" s="81"/>
      <c r="ARO134" s="81"/>
      <c r="ARP134" s="81"/>
      <c r="ARQ134" s="81"/>
      <c r="ARR134" s="81"/>
      <c r="ARS134" s="81"/>
      <c r="ART134" s="81"/>
      <c r="ARU134" s="81"/>
      <c r="ARV134" s="81"/>
      <c r="ARW134" s="81"/>
      <c r="BCC134" s="81"/>
      <c r="BCD134" s="81"/>
      <c r="BCE134" s="81"/>
      <c r="BCF134" s="81"/>
      <c r="BCG134" s="81"/>
      <c r="BCH134" s="81"/>
      <c r="BCI134" s="81"/>
      <c r="BCJ134" s="81"/>
      <c r="BCK134" s="81"/>
      <c r="BCL134" s="81"/>
      <c r="BCM134" s="81"/>
      <c r="BCN134" s="81"/>
      <c r="BCO134" s="81"/>
      <c r="BCP134" s="81"/>
      <c r="BCQ134" s="81"/>
      <c r="BCR134" s="81"/>
      <c r="BCS134" s="81"/>
      <c r="BCT134" s="81"/>
      <c r="BCU134" s="81"/>
      <c r="BCV134" s="81"/>
      <c r="BCW134" s="81"/>
      <c r="BCX134" s="81"/>
      <c r="BCY134" s="81"/>
      <c r="BCZ134" s="81"/>
      <c r="BDA134" s="81"/>
      <c r="BDB134" s="81"/>
      <c r="BDC134" s="81"/>
      <c r="BDD134" s="81"/>
      <c r="BDE134" s="81"/>
      <c r="BDF134" s="81"/>
      <c r="BDG134" s="81"/>
      <c r="BDH134" s="81"/>
      <c r="BDI134" s="81"/>
      <c r="BDJ134" s="81"/>
      <c r="BDK134" s="81"/>
      <c r="BDL134" s="81"/>
      <c r="BDM134" s="81"/>
      <c r="BDN134" s="81"/>
      <c r="BDO134" s="81"/>
      <c r="BDP134" s="81"/>
      <c r="BDQ134" s="81"/>
      <c r="BDR134" s="81"/>
      <c r="BDS134" s="81"/>
      <c r="BDT134" s="81"/>
      <c r="BDU134" s="81"/>
      <c r="BDV134" s="81"/>
      <c r="BDW134" s="81"/>
      <c r="BDX134" s="81"/>
      <c r="BDY134" s="81"/>
      <c r="BDZ134" s="81"/>
      <c r="BEA134" s="81"/>
      <c r="BEB134" s="81"/>
      <c r="BEC134" s="81"/>
      <c r="BED134" s="81"/>
      <c r="BEE134" s="81"/>
      <c r="BEF134" s="81"/>
      <c r="BEG134" s="81"/>
      <c r="BEH134" s="81"/>
      <c r="BEI134" s="81"/>
      <c r="BEJ134" s="81"/>
      <c r="BEK134" s="81"/>
      <c r="BEL134" s="81"/>
      <c r="BEM134" s="81"/>
      <c r="BEN134" s="81"/>
      <c r="BEO134" s="81"/>
      <c r="BEP134" s="81"/>
      <c r="BEQ134" s="81"/>
      <c r="BER134" s="81"/>
      <c r="BES134" s="81"/>
      <c r="BET134" s="81"/>
      <c r="BEU134" s="81"/>
      <c r="BEV134" s="81"/>
      <c r="BEW134" s="81"/>
      <c r="BEX134" s="81"/>
      <c r="BEY134" s="81"/>
      <c r="BEZ134" s="81"/>
      <c r="BFA134" s="81"/>
      <c r="BFB134" s="81"/>
      <c r="BFC134" s="81"/>
      <c r="BFD134" s="81"/>
      <c r="BFE134" s="81"/>
      <c r="BFF134" s="81"/>
      <c r="BFG134" s="81"/>
      <c r="BFH134" s="81"/>
      <c r="BFI134" s="81"/>
      <c r="BFJ134" s="81"/>
      <c r="BFK134" s="81"/>
      <c r="BFL134" s="81"/>
      <c r="BFM134" s="81"/>
      <c r="BFN134" s="81"/>
      <c r="BFO134" s="81"/>
      <c r="BFP134" s="81"/>
      <c r="BFQ134" s="81"/>
      <c r="BFR134" s="81"/>
      <c r="BFS134" s="81"/>
      <c r="BFT134" s="81"/>
      <c r="BFU134" s="81"/>
      <c r="BFV134" s="81"/>
      <c r="BFW134" s="81"/>
      <c r="BFX134" s="81"/>
      <c r="BFY134" s="81"/>
      <c r="BFZ134" s="81"/>
      <c r="BGA134" s="81"/>
      <c r="BGB134" s="81"/>
      <c r="BGC134" s="81"/>
      <c r="BGD134" s="81"/>
      <c r="BGE134" s="81"/>
      <c r="BGF134" s="81"/>
      <c r="BGG134" s="81"/>
      <c r="BGH134" s="81"/>
      <c r="BGI134" s="81"/>
      <c r="BGJ134" s="81"/>
      <c r="BGK134" s="81"/>
      <c r="BGL134" s="81"/>
      <c r="BGM134" s="81"/>
      <c r="BGN134" s="81"/>
      <c r="BGO134" s="81"/>
      <c r="BGP134" s="81"/>
      <c r="BGQ134" s="81"/>
      <c r="BGR134" s="81"/>
      <c r="BGS134" s="81"/>
      <c r="BGT134" s="81"/>
      <c r="BGU134" s="81"/>
      <c r="BGV134" s="81"/>
      <c r="BGW134" s="81"/>
      <c r="BGX134" s="81"/>
      <c r="BGY134" s="81"/>
      <c r="BGZ134" s="81"/>
      <c r="BHA134" s="81"/>
      <c r="BHB134" s="81"/>
      <c r="BHC134" s="81"/>
      <c r="BHD134" s="81"/>
      <c r="BHE134" s="81"/>
      <c r="BHF134" s="81"/>
      <c r="BHG134" s="81"/>
      <c r="BHH134" s="81"/>
      <c r="BHI134" s="81"/>
      <c r="BHJ134" s="81"/>
      <c r="BHK134" s="81"/>
      <c r="BHL134" s="81"/>
      <c r="BHM134" s="81"/>
      <c r="BHN134" s="81"/>
      <c r="BHO134" s="81"/>
      <c r="BHP134" s="81"/>
      <c r="BHQ134" s="81"/>
      <c r="BHR134" s="81"/>
      <c r="BHS134" s="81"/>
      <c r="BHT134" s="81"/>
      <c r="BHU134" s="81"/>
      <c r="BHV134" s="81"/>
      <c r="BHW134" s="81"/>
      <c r="BHX134" s="81"/>
      <c r="BHY134" s="81"/>
      <c r="BHZ134" s="81"/>
      <c r="BIA134" s="81"/>
      <c r="BIB134" s="81"/>
      <c r="BIC134" s="81"/>
      <c r="BID134" s="81"/>
      <c r="BIE134" s="81"/>
      <c r="BIF134" s="81"/>
      <c r="BIG134" s="81"/>
      <c r="BIH134" s="81"/>
      <c r="BII134" s="81"/>
      <c r="BIJ134" s="81"/>
      <c r="BIK134" s="81"/>
      <c r="BIL134" s="81"/>
      <c r="BIM134" s="81"/>
      <c r="BIN134" s="81"/>
      <c r="BIO134" s="81"/>
      <c r="BIP134" s="81"/>
      <c r="BIQ134" s="81"/>
      <c r="BIR134" s="81"/>
      <c r="BIS134" s="81"/>
      <c r="BIT134" s="81"/>
      <c r="BIU134" s="81"/>
      <c r="BIV134" s="81"/>
      <c r="BIW134" s="81"/>
      <c r="BIX134" s="81"/>
      <c r="BIY134" s="81"/>
      <c r="BIZ134" s="81"/>
      <c r="BJA134" s="81"/>
      <c r="BJB134" s="81"/>
      <c r="BJC134" s="81"/>
      <c r="BJD134" s="81"/>
      <c r="BJE134" s="81"/>
      <c r="BJF134" s="81"/>
      <c r="BJG134" s="81"/>
      <c r="BJH134" s="81"/>
      <c r="BJI134" s="81"/>
      <c r="BJJ134" s="81"/>
      <c r="BJK134" s="81"/>
      <c r="BJL134" s="81"/>
      <c r="BJM134" s="81"/>
      <c r="BJN134" s="81"/>
      <c r="BJO134" s="81"/>
      <c r="BJP134" s="81"/>
      <c r="BJQ134" s="81"/>
      <c r="BJR134" s="81"/>
      <c r="BJS134" s="81"/>
      <c r="BJT134" s="81"/>
      <c r="BJU134" s="81"/>
      <c r="BJV134" s="81"/>
      <c r="BJW134" s="81"/>
      <c r="BJX134" s="81"/>
      <c r="BJY134" s="81"/>
      <c r="BJZ134" s="81"/>
      <c r="BKA134" s="81"/>
      <c r="BKB134" s="81"/>
      <c r="BKC134" s="81"/>
      <c r="BKD134" s="81"/>
      <c r="BKE134" s="81"/>
      <c r="BKF134" s="81"/>
      <c r="BKG134" s="81"/>
      <c r="BKH134" s="81"/>
      <c r="BKI134" s="81"/>
      <c r="BKJ134" s="81"/>
      <c r="BKK134" s="81"/>
      <c r="BKL134" s="81"/>
      <c r="BKM134" s="81"/>
      <c r="BKN134" s="81"/>
      <c r="BKO134" s="81"/>
      <c r="BKP134" s="81"/>
      <c r="BKQ134" s="81"/>
      <c r="BKR134" s="81"/>
      <c r="BKS134" s="81"/>
      <c r="BKT134" s="81"/>
      <c r="BKU134" s="81"/>
      <c r="BKV134" s="81"/>
      <c r="BKW134" s="81"/>
      <c r="BKX134" s="81"/>
      <c r="BKY134" s="81"/>
      <c r="BKZ134" s="81"/>
      <c r="BLA134" s="81"/>
      <c r="BLB134" s="81"/>
      <c r="BLC134" s="81"/>
      <c r="BLD134" s="81"/>
      <c r="BLE134" s="81"/>
      <c r="BLF134" s="81"/>
      <c r="BLG134" s="81"/>
      <c r="BLH134" s="81"/>
      <c r="BLI134" s="81"/>
      <c r="BLJ134" s="81"/>
      <c r="BLK134" s="81"/>
      <c r="BLL134" s="81"/>
      <c r="BLM134" s="81"/>
      <c r="BLN134" s="81"/>
      <c r="BLO134" s="81"/>
      <c r="BLP134" s="81"/>
      <c r="BLQ134" s="81"/>
      <c r="BLR134" s="81"/>
      <c r="BLS134" s="81"/>
      <c r="BLT134" s="81"/>
      <c r="BLU134" s="81"/>
      <c r="BLV134" s="81"/>
      <c r="BLW134" s="81"/>
      <c r="BLX134" s="81"/>
      <c r="BLY134" s="81"/>
      <c r="BLZ134" s="81"/>
      <c r="BMA134" s="81"/>
      <c r="BMB134" s="81"/>
      <c r="BMC134" s="81"/>
      <c r="BMD134" s="81"/>
      <c r="BME134" s="81"/>
      <c r="BMF134" s="81"/>
      <c r="BMG134" s="81"/>
      <c r="BMH134" s="81"/>
      <c r="BMI134" s="81"/>
      <c r="BMJ134" s="81"/>
      <c r="BMK134" s="81"/>
      <c r="BML134" s="81"/>
      <c r="BMM134" s="81"/>
      <c r="BMN134" s="81"/>
      <c r="BMO134" s="81"/>
      <c r="BMP134" s="81"/>
      <c r="BMQ134" s="81"/>
      <c r="BMR134" s="81"/>
      <c r="BMS134" s="81"/>
      <c r="BMT134" s="81"/>
      <c r="BMU134" s="81"/>
      <c r="BMV134" s="81"/>
      <c r="BMW134" s="81"/>
      <c r="BMX134" s="81"/>
      <c r="BMY134" s="81"/>
      <c r="BMZ134" s="81"/>
      <c r="BNA134" s="81"/>
      <c r="BNB134" s="81"/>
      <c r="BNC134" s="81"/>
      <c r="BND134" s="81"/>
      <c r="BNE134" s="81"/>
      <c r="BNF134" s="81"/>
      <c r="BNG134" s="81"/>
      <c r="BNH134" s="81"/>
      <c r="BNI134" s="81"/>
      <c r="BNJ134" s="81"/>
      <c r="BNK134" s="81"/>
      <c r="BNL134" s="81"/>
      <c r="BNM134" s="81"/>
      <c r="BNN134" s="81"/>
      <c r="BNO134" s="81"/>
      <c r="BNP134" s="81"/>
      <c r="BNQ134" s="81"/>
      <c r="BNR134" s="81"/>
      <c r="BNS134" s="81"/>
      <c r="BNT134" s="81"/>
      <c r="BNU134" s="81"/>
      <c r="BNV134" s="81"/>
      <c r="BNW134" s="81"/>
      <c r="BNX134" s="81"/>
      <c r="BNY134" s="81"/>
      <c r="BNZ134" s="81"/>
      <c r="BOA134" s="81"/>
      <c r="BOB134" s="81"/>
      <c r="BOC134" s="81"/>
      <c r="BOD134" s="81"/>
      <c r="BOE134" s="81"/>
      <c r="BOF134" s="81"/>
      <c r="BOG134" s="81"/>
      <c r="BOH134" s="81"/>
      <c r="BOI134" s="81"/>
      <c r="BOJ134" s="81"/>
      <c r="BOK134" s="81"/>
      <c r="BOL134" s="81"/>
      <c r="BOM134" s="81"/>
      <c r="BON134" s="81"/>
      <c r="BOO134" s="81"/>
      <c r="BOP134" s="81"/>
      <c r="BOQ134" s="81"/>
      <c r="BOR134" s="81"/>
      <c r="BOS134" s="81"/>
      <c r="BOT134" s="81"/>
      <c r="BOU134" s="81"/>
      <c r="BOV134" s="81"/>
      <c r="BOW134" s="81"/>
      <c r="BOX134" s="81"/>
      <c r="BOY134" s="81"/>
      <c r="BOZ134" s="81"/>
      <c r="BPA134" s="81"/>
      <c r="BPB134" s="81"/>
      <c r="BPC134" s="81"/>
      <c r="BPD134" s="81"/>
      <c r="BPE134" s="81"/>
      <c r="BPF134" s="81"/>
      <c r="BPG134" s="81"/>
      <c r="BPH134" s="81"/>
      <c r="BPI134" s="81"/>
      <c r="BPJ134" s="81"/>
      <c r="BPK134" s="81"/>
      <c r="BPL134" s="81"/>
      <c r="BPM134" s="81"/>
      <c r="BPN134" s="81"/>
      <c r="BPO134" s="81"/>
      <c r="BPP134" s="81"/>
      <c r="BPQ134" s="81"/>
      <c r="BPR134" s="81"/>
      <c r="BPS134" s="81"/>
      <c r="BPT134" s="81"/>
      <c r="BPU134" s="81"/>
      <c r="BPV134" s="81"/>
      <c r="BPW134" s="81"/>
      <c r="BPX134" s="81"/>
      <c r="BPY134" s="81"/>
      <c r="BPZ134" s="81"/>
      <c r="BQA134" s="81"/>
      <c r="BQB134" s="81"/>
      <c r="BQC134" s="81"/>
      <c r="BQD134" s="81"/>
      <c r="BQE134" s="81"/>
      <c r="BQF134" s="81"/>
      <c r="BQG134" s="81"/>
      <c r="BQH134" s="81"/>
      <c r="BQI134" s="81"/>
      <c r="BQJ134" s="81"/>
      <c r="BQK134" s="81"/>
      <c r="BQL134" s="81"/>
      <c r="BQM134" s="81"/>
      <c r="BQN134" s="81"/>
      <c r="BQO134" s="81"/>
      <c r="BQP134" s="81"/>
      <c r="BQQ134" s="81"/>
      <c r="BQR134" s="81"/>
      <c r="BQS134" s="81"/>
      <c r="BQT134" s="81"/>
      <c r="BQU134" s="81"/>
      <c r="BQV134" s="81"/>
      <c r="BQW134" s="81"/>
      <c r="BQX134" s="81"/>
      <c r="BQY134" s="81"/>
      <c r="BQZ134" s="81"/>
      <c r="BRA134" s="81"/>
      <c r="BRB134" s="81"/>
      <c r="BRC134" s="81"/>
      <c r="BRD134" s="81"/>
      <c r="BRE134" s="81"/>
      <c r="BRF134" s="81"/>
      <c r="BRG134" s="81"/>
      <c r="BRH134" s="81"/>
      <c r="BRI134" s="81"/>
      <c r="BRJ134" s="81"/>
      <c r="BRK134" s="81"/>
      <c r="BRL134" s="81"/>
      <c r="BRM134" s="81"/>
      <c r="BRN134" s="81"/>
      <c r="BRO134" s="81"/>
      <c r="BRP134" s="81"/>
      <c r="BRQ134" s="81"/>
      <c r="BRR134" s="81"/>
      <c r="BRS134" s="81"/>
      <c r="BRT134" s="81"/>
      <c r="BRU134" s="81"/>
      <c r="BRV134" s="81"/>
      <c r="BRW134" s="81"/>
      <c r="BRX134" s="81"/>
      <c r="BRY134" s="81"/>
      <c r="BRZ134" s="81"/>
      <c r="BSA134" s="81"/>
      <c r="BSB134" s="81"/>
      <c r="BSC134" s="81"/>
      <c r="BSD134" s="81"/>
      <c r="BSE134" s="81"/>
      <c r="BSF134" s="81"/>
      <c r="BSG134" s="81"/>
      <c r="BSH134" s="81"/>
      <c r="BSI134" s="81"/>
      <c r="BSJ134" s="81"/>
      <c r="BSK134" s="81"/>
      <c r="BSL134" s="81"/>
      <c r="BSM134" s="81"/>
      <c r="BSN134" s="81"/>
      <c r="BSO134" s="81"/>
      <c r="BSP134" s="81"/>
      <c r="BSQ134" s="81"/>
      <c r="BSR134" s="81"/>
      <c r="BSS134" s="81"/>
      <c r="BST134" s="81"/>
      <c r="BSU134" s="81"/>
      <c r="BSV134" s="81"/>
      <c r="BSW134" s="81"/>
      <c r="BSX134" s="81"/>
      <c r="BSY134" s="81"/>
      <c r="BSZ134" s="81"/>
      <c r="BTA134" s="81"/>
      <c r="BTB134" s="81"/>
      <c r="BTC134" s="81"/>
      <c r="BTD134" s="81"/>
      <c r="BTE134" s="81"/>
      <c r="BTF134" s="81"/>
      <c r="BTG134" s="81"/>
      <c r="BTH134" s="81"/>
      <c r="BTI134" s="81"/>
      <c r="BTJ134" s="81"/>
      <c r="BTK134" s="81"/>
      <c r="BTL134" s="81"/>
      <c r="BTM134" s="81"/>
      <c r="BTN134" s="81"/>
      <c r="BTO134" s="81"/>
      <c r="BTP134" s="81"/>
      <c r="BTQ134" s="81"/>
      <c r="BTR134" s="81"/>
      <c r="BTS134" s="81"/>
      <c r="BTT134" s="81"/>
      <c r="BTU134" s="81"/>
      <c r="BTV134" s="81"/>
      <c r="BTW134" s="81"/>
      <c r="BTX134" s="81"/>
      <c r="BTY134" s="81"/>
      <c r="BTZ134" s="81"/>
      <c r="BUA134" s="81"/>
      <c r="BUB134" s="81"/>
      <c r="BUC134" s="81"/>
      <c r="BUD134" s="81"/>
      <c r="BUE134" s="81"/>
      <c r="BUF134" s="81"/>
      <c r="BUG134" s="81"/>
      <c r="BUH134" s="81"/>
      <c r="BUI134" s="81"/>
      <c r="BUJ134" s="81"/>
      <c r="BUK134" s="81"/>
      <c r="BUL134" s="81"/>
      <c r="BUM134" s="81"/>
      <c r="BUN134" s="81"/>
      <c r="BUO134" s="81"/>
      <c r="BUP134" s="81"/>
      <c r="BUQ134" s="81"/>
      <c r="BUR134" s="81"/>
      <c r="BUS134" s="81"/>
      <c r="BUT134" s="81"/>
      <c r="BUU134" s="81"/>
      <c r="BUV134" s="81"/>
      <c r="BUW134" s="81"/>
      <c r="BUX134" s="81"/>
      <c r="BUY134" s="81"/>
      <c r="BUZ134" s="81"/>
      <c r="BVA134" s="81"/>
      <c r="BVB134" s="81"/>
      <c r="BVC134" s="81"/>
      <c r="BVD134" s="81"/>
      <c r="BVE134" s="81"/>
      <c r="BVF134" s="81"/>
      <c r="BVG134" s="81"/>
      <c r="BVH134" s="81"/>
      <c r="BVI134" s="81"/>
      <c r="BVJ134" s="81"/>
      <c r="BVK134" s="81"/>
      <c r="BVL134" s="81"/>
      <c r="BVM134" s="81"/>
      <c r="BVN134" s="81"/>
      <c r="BVO134" s="81"/>
      <c r="BVP134" s="81"/>
      <c r="BVQ134" s="81"/>
      <c r="BVR134" s="81"/>
      <c r="BVS134" s="81"/>
      <c r="BVT134" s="81"/>
      <c r="BVU134" s="81"/>
      <c r="BVV134" s="81"/>
      <c r="BVW134" s="81"/>
      <c r="BVX134" s="81"/>
      <c r="BVY134" s="81"/>
      <c r="BVZ134" s="81"/>
      <c r="BWA134" s="81"/>
      <c r="BWB134" s="81"/>
      <c r="BWC134" s="81"/>
      <c r="BWD134" s="81"/>
      <c r="BWE134" s="81"/>
      <c r="BWF134" s="81"/>
      <c r="BWG134" s="81"/>
      <c r="BWH134" s="81"/>
      <c r="BWI134" s="81"/>
      <c r="BWJ134" s="81"/>
      <c r="BWK134" s="81"/>
      <c r="BWL134" s="81"/>
      <c r="BWM134" s="81"/>
      <c r="BWN134" s="81"/>
      <c r="BWO134" s="81"/>
      <c r="BWP134" s="81"/>
      <c r="BWQ134" s="81"/>
      <c r="BWR134" s="81"/>
      <c r="BWS134" s="81"/>
      <c r="BWT134" s="81"/>
      <c r="BWU134" s="81"/>
      <c r="BWV134" s="81"/>
      <c r="BWW134" s="81"/>
      <c r="BWX134" s="81"/>
      <c r="BWY134" s="81"/>
      <c r="BWZ134" s="81"/>
      <c r="BXA134" s="81"/>
      <c r="BXB134" s="81"/>
      <c r="BXC134" s="81"/>
      <c r="BXD134" s="81"/>
      <c r="BXE134" s="81"/>
      <c r="BXF134" s="81"/>
      <c r="BXG134" s="81"/>
      <c r="BXH134" s="81"/>
      <c r="BXI134" s="81"/>
      <c r="BXJ134" s="81"/>
      <c r="BXK134" s="81"/>
      <c r="BXL134" s="81"/>
      <c r="BXM134" s="81"/>
      <c r="BXN134" s="81"/>
      <c r="BXO134" s="81"/>
      <c r="BXP134" s="81"/>
      <c r="BXQ134" s="81"/>
      <c r="BXR134" s="81"/>
      <c r="BXS134" s="81"/>
      <c r="BXT134" s="81"/>
      <c r="BXU134" s="81"/>
      <c r="BXV134" s="81"/>
      <c r="BXW134" s="81"/>
      <c r="BXX134" s="81"/>
      <c r="BXY134" s="81"/>
      <c r="BXZ134" s="81"/>
      <c r="BYA134" s="81"/>
      <c r="BYB134" s="81"/>
      <c r="BYC134" s="81"/>
      <c r="BYD134" s="81"/>
      <c r="BYE134" s="81"/>
      <c r="BYF134" s="81"/>
      <c r="BYG134" s="81"/>
      <c r="BYH134" s="81"/>
      <c r="BYI134" s="81"/>
      <c r="BYJ134" s="81"/>
      <c r="BYK134" s="81"/>
      <c r="BYL134" s="81"/>
      <c r="BYM134" s="81"/>
      <c r="BYN134" s="81"/>
      <c r="BYO134" s="81"/>
      <c r="BYP134" s="81"/>
      <c r="BYQ134" s="81"/>
      <c r="BYR134" s="81"/>
      <c r="BYS134" s="81"/>
      <c r="BYT134" s="81"/>
      <c r="BYU134" s="81"/>
      <c r="BYV134" s="81"/>
      <c r="BYW134" s="81"/>
      <c r="BYX134" s="81"/>
      <c r="BYY134" s="81"/>
      <c r="BYZ134" s="81"/>
      <c r="BZA134" s="81"/>
      <c r="BZB134" s="81"/>
      <c r="BZC134" s="81"/>
      <c r="BZD134" s="81"/>
      <c r="BZE134" s="81"/>
      <c r="CLI134" s="81"/>
      <c r="CLJ134" s="81"/>
      <c r="CLK134" s="81"/>
      <c r="CLL134" s="81"/>
      <c r="CLM134" s="81"/>
      <c r="CLN134" s="81"/>
      <c r="CLO134" s="81"/>
      <c r="CLP134" s="81"/>
      <c r="CLQ134" s="81"/>
      <c r="CLR134" s="81"/>
      <c r="CLS134" s="81"/>
      <c r="CLT134" s="81"/>
      <c r="CLU134" s="81"/>
      <c r="CLV134" s="81"/>
      <c r="CLW134" s="81"/>
      <c r="CLX134" s="81"/>
      <c r="CLY134" s="81"/>
      <c r="CLZ134" s="81"/>
      <c r="CMA134" s="81"/>
      <c r="CMB134" s="81"/>
      <c r="CMC134" s="81"/>
      <c r="CMD134" s="81"/>
      <c r="CME134" s="81"/>
      <c r="CMF134" s="81"/>
      <c r="CMG134" s="81"/>
      <c r="CMH134" s="81"/>
      <c r="CMI134" s="81"/>
      <c r="CMJ134" s="81"/>
      <c r="CMK134" s="81"/>
      <c r="CML134" s="81"/>
      <c r="CMM134" s="81"/>
      <c r="CMN134" s="81"/>
      <c r="CMO134" s="81"/>
      <c r="CMP134" s="81"/>
      <c r="CMQ134" s="81"/>
      <c r="CMR134" s="81"/>
      <c r="CMS134" s="81"/>
      <c r="CMT134" s="81"/>
      <c r="CMU134" s="81"/>
      <c r="CMV134" s="81"/>
      <c r="CMW134" s="81"/>
      <c r="CMX134" s="81"/>
      <c r="CMY134" s="81"/>
      <c r="CMZ134" s="81"/>
      <c r="CNA134" s="81"/>
      <c r="CNB134" s="81"/>
      <c r="CNC134" s="81"/>
      <c r="CND134" s="81"/>
      <c r="CNE134" s="81"/>
      <c r="CNF134" s="81"/>
      <c r="CNG134" s="81"/>
      <c r="CNH134" s="81"/>
      <c r="CNI134" s="81"/>
      <c r="CNJ134" s="81"/>
      <c r="CNK134" s="81"/>
      <c r="CNL134" s="81"/>
      <c r="CNM134" s="81"/>
      <c r="CNN134" s="81"/>
      <c r="CNO134" s="81"/>
      <c r="CNP134" s="81"/>
      <c r="CNQ134" s="81"/>
      <c r="CNR134" s="81"/>
      <c r="CNS134" s="81"/>
      <c r="CNT134" s="81"/>
      <c r="CNU134" s="81"/>
      <c r="CNV134" s="81"/>
      <c r="CNW134" s="81"/>
      <c r="CNX134" s="81"/>
      <c r="CNY134" s="81"/>
      <c r="CNZ134" s="81"/>
      <c r="COA134" s="81"/>
      <c r="COB134" s="81"/>
      <c r="COC134" s="81"/>
      <c r="COD134" s="81"/>
      <c r="COE134" s="81"/>
      <c r="COF134" s="81"/>
      <c r="COG134" s="81"/>
      <c r="COH134" s="81"/>
      <c r="COI134" s="81"/>
      <c r="COJ134" s="81"/>
      <c r="COK134" s="81"/>
      <c r="COL134" s="81"/>
      <c r="COM134" s="81"/>
      <c r="CON134" s="81"/>
      <c r="COO134" s="81"/>
      <c r="COP134" s="81"/>
      <c r="COQ134" s="81"/>
      <c r="COR134" s="81"/>
      <c r="COS134" s="81"/>
      <c r="COT134" s="81"/>
      <c r="COU134" s="81"/>
      <c r="COV134" s="81"/>
      <c r="COW134" s="81"/>
      <c r="COX134" s="81"/>
      <c r="COY134" s="81"/>
      <c r="COZ134" s="81"/>
      <c r="CPA134" s="81"/>
      <c r="CPB134" s="81"/>
      <c r="CPC134" s="81"/>
      <c r="CPD134" s="81"/>
      <c r="CPE134" s="81"/>
      <c r="CPF134" s="81"/>
      <c r="CPG134" s="81"/>
      <c r="CPH134" s="81"/>
      <c r="CPI134" s="81"/>
      <c r="CPJ134" s="81"/>
      <c r="CPK134" s="81"/>
      <c r="CPL134" s="81"/>
      <c r="CPM134" s="81"/>
      <c r="CPN134" s="81"/>
      <c r="CPO134" s="81"/>
      <c r="CPP134" s="81"/>
      <c r="CPQ134" s="81"/>
      <c r="CPR134" s="81"/>
      <c r="CPS134" s="81"/>
      <c r="CPT134" s="81"/>
      <c r="CPU134" s="81"/>
      <c r="CPV134" s="81"/>
      <c r="CPW134" s="81"/>
      <c r="CPX134" s="81"/>
      <c r="CPY134" s="81"/>
      <c r="CPZ134" s="81"/>
      <c r="CQA134" s="81"/>
      <c r="CQB134" s="81"/>
      <c r="CQC134" s="81"/>
      <c r="CQD134" s="81"/>
      <c r="CQE134" s="81"/>
      <c r="CQF134" s="81"/>
      <c r="CQG134" s="81"/>
      <c r="CQH134" s="81"/>
      <c r="CQI134" s="81"/>
      <c r="CQJ134" s="81"/>
      <c r="CQK134" s="81"/>
      <c r="CQL134" s="81"/>
      <c r="CQM134" s="81"/>
      <c r="CQN134" s="81"/>
      <c r="CQO134" s="81"/>
      <c r="CQP134" s="81"/>
      <c r="CQQ134" s="81"/>
      <c r="CQR134" s="81"/>
      <c r="CQS134" s="81"/>
      <c r="CQT134" s="81"/>
      <c r="CQU134" s="81"/>
      <c r="CQV134" s="81"/>
      <c r="CQW134" s="81"/>
      <c r="CQX134" s="81"/>
      <c r="CQY134" s="81"/>
      <c r="CQZ134" s="81"/>
      <c r="CRA134" s="81"/>
      <c r="CRB134" s="81"/>
      <c r="CRC134" s="81"/>
      <c r="CRD134" s="81"/>
      <c r="CRE134" s="81"/>
      <c r="CRF134" s="81"/>
      <c r="CRG134" s="81"/>
      <c r="CRH134" s="81"/>
      <c r="CRI134" s="81"/>
      <c r="CRJ134" s="81"/>
      <c r="CRK134" s="81"/>
      <c r="CRL134" s="81"/>
      <c r="CRM134" s="81"/>
      <c r="CRN134" s="81"/>
      <c r="CRO134" s="81"/>
      <c r="CRP134" s="81"/>
      <c r="CRQ134" s="81"/>
      <c r="CRR134" s="81"/>
      <c r="CRS134" s="81"/>
      <c r="CRT134" s="81"/>
      <c r="CRU134" s="81"/>
      <c r="CRV134" s="81"/>
      <c r="CRW134" s="81"/>
      <c r="CRX134" s="81"/>
      <c r="CRY134" s="81"/>
      <c r="CRZ134" s="81"/>
      <c r="CSA134" s="81"/>
      <c r="CSB134" s="81"/>
      <c r="CSC134" s="81"/>
      <c r="CSD134" s="81"/>
      <c r="CSE134" s="81"/>
      <c r="CSF134" s="81"/>
      <c r="CSG134" s="81"/>
      <c r="CSH134" s="81"/>
      <c r="CSI134" s="81"/>
      <c r="CSJ134" s="81"/>
      <c r="CSK134" s="81"/>
      <c r="CSL134" s="81"/>
      <c r="CSM134" s="81"/>
      <c r="CSN134" s="81"/>
      <c r="CSO134" s="81"/>
      <c r="CSP134" s="81"/>
      <c r="CSQ134" s="81"/>
      <c r="CSR134" s="81"/>
      <c r="CSS134" s="81"/>
      <c r="CST134" s="81"/>
      <c r="CSU134" s="81"/>
      <c r="CSV134" s="81"/>
      <c r="CSW134" s="81"/>
      <c r="CSX134" s="81"/>
      <c r="CSY134" s="81"/>
      <c r="CSZ134" s="81"/>
      <c r="CTA134" s="81"/>
      <c r="CTB134" s="81"/>
      <c r="CTC134" s="81"/>
      <c r="CTD134" s="81"/>
      <c r="CTE134" s="81"/>
      <c r="CTF134" s="81"/>
      <c r="CTG134" s="81"/>
      <c r="CTH134" s="81"/>
      <c r="CTI134" s="81"/>
      <c r="CTJ134" s="81"/>
      <c r="CTK134" s="81"/>
      <c r="CTL134" s="81"/>
      <c r="CTM134" s="81"/>
      <c r="CTN134" s="81"/>
      <c r="CTO134" s="81"/>
      <c r="CTP134" s="81"/>
      <c r="CTQ134" s="81"/>
      <c r="CTR134" s="81"/>
      <c r="CTS134" s="81"/>
      <c r="CTT134" s="81"/>
      <c r="CTU134" s="81"/>
      <c r="CTV134" s="81"/>
      <c r="CTW134" s="81"/>
      <c r="CTX134" s="81"/>
      <c r="CTY134" s="81"/>
      <c r="CTZ134" s="81"/>
      <c r="CUA134" s="81"/>
      <c r="CUB134" s="81"/>
      <c r="CUC134" s="81"/>
      <c r="CUD134" s="81"/>
      <c r="CUE134" s="81"/>
      <c r="CUF134" s="81"/>
      <c r="CUG134" s="81"/>
      <c r="CUH134" s="81"/>
      <c r="CUI134" s="81"/>
      <c r="CUJ134" s="81"/>
      <c r="CUK134" s="81"/>
      <c r="CUL134" s="81"/>
      <c r="CUM134" s="81"/>
      <c r="CUN134" s="81"/>
      <c r="CUO134" s="81"/>
      <c r="CUP134" s="81"/>
      <c r="CUQ134" s="81"/>
      <c r="CUR134" s="81"/>
      <c r="CUS134" s="81"/>
      <c r="CUT134" s="81"/>
      <c r="CUU134" s="81"/>
      <c r="CUV134" s="81"/>
      <c r="CUW134" s="81"/>
      <c r="CUX134" s="81"/>
      <c r="CUY134" s="81"/>
      <c r="CUZ134" s="81"/>
      <c r="CVA134" s="81"/>
      <c r="CVB134" s="81"/>
      <c r="CVC134" s="81"/>
      <c r="CVD134" s="81"/>
      <c r="CVE134" s="81"/>
      <c r="CVF134" s="81"/>
      <c r="CVG134" s="81"/>
      <c r="CVH134" s="81"/>
      <c r="CVI134" s="81"/>
      <c r="CVJ134" s="81"/>
      <c r="CVK134" s="81"/>
      <c r="CVL134" s="81"/>
      <c r="CVM134" s="81"/>
      <c r="CVN134" s="81"/>
      <c r="CVO134" s="81"/>
      <c r="CVP134" s="81"/>
      <c r="CVQ134" s="81"/>
      <c r="CVR134" s="81"/>
      <c r="CVS134" s="81"/>
      <c r="CVT134" s="81"/>
      <c r="CVU134" s="81"/>
      <c r="CVV134" s="81"/>
      <c r="CVW134" s="81"/>
      <c r="CVX134" s="81"/>
      <c r="CVY134" s="81"/>
      <c r="CVZ134" s="81"/>
      <c r="CWA134" s="81"/>
      <c r="CWB134" s="81"/>
      <c r="CWC134" s="81"/>
      <c r="CWD134" s="81"/>
      <c r="CWE134" s="81"/>
      <c r="CWF134" s="81"/>
      <c r="CWG134" s="81"/>
      <c r="CWH134" s="81"/>
      <c r="CWI134" s="81"/>
      <c r="CWJ134" s="81"/>
      <c r="CWK134" s="81"/>
      <c r="CWL134" s="81"/>
      <c r="CWM134" s="81"/>
      <c r="CWN134" s="81"/>
      <c r="CWO134" s="81"/>
      <c r="CWP134" s="81"/>
      <c r="CWQ134" s="81"/>
      <c r="CWR134" s="81"/>
      <c r="CWS134" s="81"/>
      <c r="CWT134" s="81"/>
      <c r="CWU134" s="81"/>
      <c r="CWV134" s="81"/>
      <c r="CWW134" s="81"/>
      <c r="CWX134" s="81"/>
      <c r="CWY134" s="81"/>
      <c r="CWZ134" s="81"/>
      <c r="CXA134" s="81"/>
      <c r="CXB134" s="81"/>
      <c r="CXC134" s="81"/>
      <c r="CXD134" s="81"/>
      <c r="CXE134" s="81"/>
      <c r="CXF134" s="81"/>
      <c r="CXG134" s="81"/>
      <c r="CXH134" s="81"/>
      <c r="CXI134" s="81"/>
      <c r="CXJ134" s="81"/>
      <c r="CXK134" s="81"/>
      <c r="CXL134" s="81"/>
      <c r="CXM134" s="81"/>
      <c r="CXN134" s="81"/>
      <c r="CXO134" s="81"/>
      <c r="CXP134" s="81"/>
      <c r="CXQ134" s="81"/>
      <c r="CXR134" s="81"/>
      <c r="CXS134" s="81"/>
      <c r="CXT134" s="81"/>
      <c r="CXU134" s="81"/>
      <c r="CXV134" s="81"/>
      <c r="CXW134" s="81"/>
      <c r="CXX134" s="81"/>
      <c r="CXY134" s="81"/>
      <c r="CXZ134" s="81"/>
      <c r="CYA134" s="81"/>
      <c r="CYB134" s="81"/>
      <c r="CYC134" s="81"/>
      <c r="CYD134" s="81"/>
      <c r="CYE134" s="81"/>
      <c r="CYF134" s="81"/>
      <c r="CYG134" s="81"/>
      <c r="CYH134" s="81"/>
      <c r="CYI134" s="81"/>
      <c r="CYJ134" s="81"/>
      <c r="CYK134" s="81"/>
      <c r="CYL134" s="81"/>
      <c r="CYM134" s="81"/>
      <c r="CYN134" s="81"/>
      <c r="CYO134" s="81"/>
      <c r="CYP134" s="81"/>
      <c r="CYQ134" s="81"/>
      <c r="CYR134" s="81"/>
      <c r="CYS134" s="81"/>
      <c r="CYT134" s="81"/>
      <c r="CYU134" s="81"/>
      <c r="CYV134" s="81"/>
      <c r="CYW134" s="81"/>
      <c r="CYX134" s="81"/>
      <c r="CYY134" s="81"/>
      <c r="CYZ134" s="81"/>
      <c r="CZA134" s="81"/>
      <c r="CZB134" s="81"/>
      <c r="CZC134" s="81"/>
      <c r="CZD134" s="81"/>
      <c r="CZE134" s="81"/>
      <c r="CZF134" s="81"/>
      <c r="CZG134" s="81"/>
      <c r="CZH134" s="81"/>
      <c r="CZI134" s="81"/>
      <c r="CZJ134" s="81"/>
      <c r="CZK134" s="81"/>
      <c r="CZL134" s="81"/>
      <c r="CZM134" s="81"/>
      <c r="CZN134" s="81"/>
      <c r="CZO134" s="81"/>
      <c r="CZP134" s="81"/>
      <c r="CZQ134" s="81"/>
      <c r="CZR134" s="81"/>
      <c r="CZS134" s="81"/>
      <c r="CZT134" s="81"/>
      <c r="CZU134" s="81"/>
      <c r="CZV134" s="81"/>
      <c r="CZW134" s="81"/>
      <c r="CZX134" s="81"/>
      <c r="CZY134" s="81"/>
      <c r="CZZ134" s="81"/>
      <c r="DAA134" s="81"/>
      <c r="DAB134" s="81"/>
      <c r="DAC134" s="81"/>
      <c r="DAD134" s="81"/>
      <c r="DAE134" s="81"/>
      <c r="DAF134" s="81"/>
      <c r="DAG134" s="81"/>
      <c r="DAH134" s="81"/>
      <c r="DAI134" s="81"/>
      <c r="DAJ134" s="81"/>
      <c r="DAK134" s="81"/>
      <c r="DAL134" s="81"/>
      <c r="DAM134" s="81"/>
      <c r="DAN134" s="81"/>
      <c r="DAO134" s="81"/>
      <c r="DAP134" s="81"/>
      <c r="DAQ134" s="81"/>
      <c r="DAR134" s="81"/>
      <c r="DAS134" s="81"/>
      <c r="DAT134" s="81"/>
      <c r="DAU134" s="81"/>
      <c r="DAV134" s="81"/>
      <c r="DAW134" s="81"/>
      <c r="DAX134" s="81"/>
      <c r="DAY134" s="81"/>
      <c r="DAZ134" s="81"/>
      <c r="DBA134" s="81"/>
      <c r="DBB134" s="81"/>
      <c r="DBC134" s="81"/>
      <c r="DBD134" s="81"/>
      <c r="DBE134" s="81"/>
      <c r="DBF134" s="81"/>
      <c r="DBG134" s="81"/>
      <c r="DBH134" s="81"/>
      <c r="DBI134" s="81"/>
      <c r="DBJ134" s="81"/>
      <c r="DBK134" s="81"/>
      <c r="DBL134" s="81"/>
      <c r="DBM134" s="81"/>
      <c r="DBN134" s="81"/>
      <c r="DBO134" s="81"/>
      <c r="DBP134" s="81"/>
      <c r="DBQ134" s="81"/>
      <c r="DBR134" s="81"/>
      <c r="DBS134" s="81"/>
      <c r="DBT134" s="81"/>
      <c r="DBU134" s="81"/>
      <c r="DBV134" s="81"/>
      <c r="DBW134" s="81"/>
      <c r="DBX134" s="81"/>
      <c r="DBY134" s="81"/>
      <c r="DBZ134" s="81"/>
      <c r="DCA134" s="81"/>
      <c r="DCB134" s="81"/>
      <c r="DCC134" s="81"/>
      <c r="DCD134" s="81"/>
      <c r="DCE134" s="81"/>
      <c r="DCF134" s="81"/>
      <c r="DCG134" s="81"/>
      <c r="DCH134" s="81"/>
      <c r="DCI134" s="81"/>
      <c r="DCJ134" s="81"/>
      <c r="DCK134" s="81"/>
      <c r="DCL134" s="81"/>
      <c r="DCM134" s="81"/>
      <c r="DCN134" s="81"/>
      <c r="DCO134" s="81"/>
      <c r="DCP134" s="81"/>
      <c r="DCQ134" s="81"/>
      <c r="DCR134" s="81"/>
      <c r="DCS134" s="81"/>
      <c r="DCT134" s="81"/>
      <c r="DCU134" s="81"/>
      <c r="DCV134" s="81"/>
      <c r="DCW134" s="81"/>
      <c r="DCX134" s="81"/>
      <c r="DCY134" s="81"/>
      <c r="DCZ134" s="81"/>
      <c r="DDA134" s="81"/>
      <c r="DDB134" s="81"/>
      <c r="DDC134" s="81"/>
      <c r="DDD134" s="81"/>
      <c r="DDE134" s="81"/>
      <c r="DDF134" s="81"/>
      <c r="DDG134" s="81"/>
      <c r="DDH134" s="81"/>
      <c r="DDI134" s="81"/>
      <c r="DDJ134" s="81"/>
      <c r="WBZ134" s="81"/>
      <c r="WCA134" s="81"/>
      <c r="WCB134" s="81"/>
      <c r="WCC134" s="81"/>
      <c r="WCD134" s="81"/>
      <c r="WCE134" s="81"/>
      <c r="WCF134" s="81"/>
      <c r="WCG134" s="81"/>
      <c r="WCH134" s="81"/>
      <c r="WCI134" s="81"/>
      <c r="WCJ134" s="81"/>
      <c r="WCK134" s="81"/>
      <c r="WCL134" s="81"/>
      <c r="WCM134" s="81"/>
      <c r="WCN134" s="81"/>
      <c r="WCO134" s="81"/>
      <c r="WCP134" s="81"/>
      <c r="WCQ134" s="81"/>
      <c r="WCR134" s="81"/>
      <c r="WCS134" s="81"/>
      <c r="WCT134" s="81"/>
      <c r="WCU134" s="81"/>
      <c r="WCV134" s="81"/>
      <c r="WCW134" s="81"/>
      <c r="WCX134" s="81"/>
      <c r="WCY134" s="81"/>
      <c r="WCZ134" s="81"/>
      <c r="WDA134" s="81"/>
      <c r="WDB134" s="81"/>
      <c r="WDC134" s="81"/>
      <c r="WDD134" s="81"/>
      <c r="WDE134" s="81"/>
      <c r="WDF134" s="81"/>
      <c r="WDG134" s="81"/>
      <c r="WDH134" s="81"/>
      <c r="WDI134" s="81"/>
      <c r="WDJ134" s="81"/>
      <c r="WDK134" s="81"/>
      <c r="WDL134" s="81"/>
      <c r="WDM134" s="81"/>
      <c r="WDN134" s="81"/>
      <c r="WDO134" s="81"/>
      <c r="WDP134" s="81"/>
      <c r="WDQ134" s="81"/>
      <c r="WDR134" s="81"/>
      <c r="WDS134" s="81"/>
      <c r="WDT134" s="81"/>
      <c r="WDU134" s="81"/>
      <c r="WDV134" s="81"/>
      <c r="WDW134" s="81"/>
      <c r="WDX134" s="81"/>
      <c r="WDY134" s="81"/>
      <c r="WDZ134" s="81"/>
      <c r="WEA134" s="81"/>
      <c r="WEB134" s="81"/>
      <c r="WEC134" s="81"/>
      <c r="WED134" s="81"/>
      <c r="WEE134" s="81"/>
      <c r="WEF134" s="81"/>
      <c r="WEG134" s="81"/>
      <c r="WEH134" s="81"/>
      <c r="WEI134" s="81"/>
      <c r="WEJ134" s="81"/>
      <c r="WEK134" s="81"/>
      <c r="WEL134" s="81"/>
      <c r="WEM134" s="81"/>
      <c r="WEN134" s="81"/>
      <c r="WEO134" s="81"/>
      <c r="WEP134" s="81"/>
      <c r="WEQ134" s="81"/>
      <c r="WER134" s="81"/>
      <c r="WES134" s="81"/>
      <c r="WET134" s="81"/>
      <c r="WEU134" s="81"/>
      <c r="WEV134" s="81"/>
      <c r="WEW134" s="81"/>
      <c r="WEX134" s="81"/>
      <c r="WEY134" s="81"/>
      <c r="WEZ134" s="81"/>
      <c r="WFA134" s="81"/>
      <c r="WFB134" s="81"/>
      <c r="WFC134" s="81"/>
      <c r="WFD134" s="81"/>
      <c r="WFE134" s="81"/>
      <c r="WFF134" s="81"/>
      <c r="WFG134" s="81"/>
      <c r="WFH134" s="81"/>
      <c r="WFI134" s="81"/>
      <c r="WFJ134" s="81"/>
      <c r="WFK134" s="81"/>
      <c r="WFL134" s="81"/>
      <c r="WFM134" s="81"/>
      <c r="WFN134" s="81"/>
      <c r="WFO134" s="81"/>
      <c r="WFP134" s="81"/>
      <c r="WFQ134" s="81"/>
      <c r="WFR134" s="81"/>
      <c r="WFS134" s="81"/>
      <c r="WFT134" s="81"/>
      <c r="WFU134" s="81"/>
      <c r="WFV134" s="81"/>
      <c r="WFW134" s="81"/>
      <c r="WFX134" s="81"/>
      <c r="WFY134" s="81"/>
      <c r="WFZ134" s="81"/>
      <c r="WGA134" s="81"/>
      <c r="WGB134" s="81"/>
      <c r="WGC134" s="81"/>
      <c r="WGD134" s="81"/>
      <c r="WGE134" s="81"/>
      <c r="WGF134" s="81"/>
      <c r="WGG134" s="81"/>
      <c r="WGH134" s="81"/>
      <c r="WGI134" s="81"/>
      <c r="WGJ134" s="81"/>
      <c r="WGK134" s="81"/>
      <c r="WGL134" s="81"/>
      <c r="WGM134" s="81"/>
      <c r="WGN134" s="81"/>
      <c r="WGO134" s="81"/>
      <c r="WGP134" s="81"/>
      <c r="WGQ134" s="81"/>
      <c r="WGR134" s="81"/>
      <c r="WGS134" s="81"/>
      <c r="WGT134" s="81"/>
      <c r="WGU134" s="81"/>
      <c r="WGV134" s="81"/>
      <c r="WGW134" s="81"/>
      <c r="WGX134" s="81"/>
      <c r="WGY134" s="81"/>
      <c r="WGZ134" s="81"/>
      <c r="WHA134" s="81"/>
      <c r="WHB134" s="81"/>
      <c r="WHC134" s="81"/>
      <c r="WHD134" s="81"/>
      <c r="WHE134" s="81"/>
      <c r="WHF134" s="81"/>
      <c r="WHG134" s="81"/>
      <c r="WHH134" s="81"/>
      <c r="WHI134" s="81"/>
      <c r="WHJ134" s="81"/>
      <c r="WHK134" s="81"/>
      <c r="WHL134" s="81"/>
      <c r="WHM134" s="81"/>
      <c r="WHN134" s="81"/>
      <c r="WHO134" s="81"/>
      <c r="WHP134" s="81"/>
      <c r="WHQ134" s="81"/>
      <c r="WHR134" s="81"/>
      <c r="WHS134" s="81"/>
      <c r="WHT134" s="81"/>
      <c r="WHU134" s="81"/>
      <c r="WHV134" s="81"/>
      <c r="WHW134" s="81"/>
      <c r="WHX134" s="81"/>
      <c r="WHY134" s="81"/>
      <c r="WHZ134" s="81"/>
      <c r="WIA134" s="81"/>
      <c r="WIB134" s="81"/>
      <c r="WIC134" s="81"/>
      <c r="WID134" s="81"/>
      <c r="WIE134" s="81"/>
      <c r="WIF134" s="81"/>
      <c r="WIG134" s="81"/>
      <c r="WIH134" s="81"/>
      <c r="WII134" s="81"/>
      <c r="WIJ134" s="81"/>
      <c r="WIK134" s="81"/>
      <c r="WIL134" s="81"/>
      <c r="WIM134" s="81"/>
      <c r="WIN134" s="81"/>
      <c r="WIO134" s="81"/>
      <c r="WIP134" s="81"/>
      <c r="WIQ134" s="81"/>
      <c r="WIR134" s="81"/>
      <c r="WIS134" s="81"/>
      <c r="WIT134" s="81"/>
      <c r="WIU134" s="81"/>
      <c r="WIV134" s="81"/>
      <c r="WIW134" s="81"/>
      <c r="WIX134" s="81"/>
      <c r="WIY134" s="81"/>
      <c r="WIZ134" s="81"/>
      <c r="WJA134" s="81"/>
      <c r="WJB134" s="81"/>
      <c r="WJC134" s="81"/>
      <c r="WJD134" s="81"/>
      <c r="WJE134" s="81"/>
      <c r="WJF134" s="81"/>
      <c r="WJG134" s="81"/>
      <c r="WJH134" s="81"/>
      <c r="WJI134" s="81"/>
      <c r="WJJ134" s="81"/>
      <c r="WJK134" s="81"/>
      <c r="WJL134" s="81"/>
      <c r="WJM134" s="81"/>
      <c r="WJN134" s="81"/>
      <c r="WJO134" s="81"/>
      <c r="WJP134" s="81"/>
      <c r="WJQ134" s="81"/>
      <c r="WJR134" s="81"/>
      <c r="WJS134" s="81"/>
      <c r="WJT134" s="81"/>
      <c r="WJU134" s="81"/>
      <c r="WJV134" s="81"/>
      <c r="WJW134" s="81"/>
      <c r="WJX134" s="81"/>
      <c r="WJY134" s="81"/>
      <c r="WJZ134" s="81"/>
      <c r="WKA134" s="81"/>
      <c r="WKB134" s="81"/>
      <c r="WKC134" s="81"/>
      <c r="WKD134" s="81"/>
      <c r="WKE134" s="81"/>
      <c r="WKF134" s="81"/>
      <c r="WKG134" s="81"/>
      <c r="WKH134" s="81"/>
      <c r="WKI134" s="81"/>
      <c r="WKJ134" s="81"/>
      <c r="WKK134" s="81"/>
      <c r="WKL134" s="81"/>
      <c r="WKM134" s="81"/>
      <c r="WKN134" s="81"/>
      <c r="WKO134" s="81"/>
      <c r="WKP134" s="81"/>
      <c r="WKQ134" s="81"/>
      <c r="WKR134" s="81"/>
      <c r="WKS134" s="81"/>
      <c r="WKT134" s="81"/>
      <c r="WKU134" s="81"/>
      <c r="WKV134" s="81"/>
      <c r="WKW134" s="81"/>
      <c r="WKX134" s="81"/>
      <c r="WKY134" s="81"/>
      <c r="WKZ134" s="81"/>
      <c r="WLA134" s="81"/>
      <c r="WLB134" s="81"/>
      <c r="WLC134" s="81"/>
      <c r="WLD134" s="81"/>
      <c r="WLE134" s="81"/>
      <c r="WLF134" s="81"/>
      <c r="WLG134" s="81"/>
      <c r="WLH134" s="81"/>
      <c r="WLI134" s="81"/>
      <c r="WLJ134" s="81"/>
      <c r="WLK134" s="81"/>
      <c r="WLL134" s="81"/>
      <c r="WLM134" s="81"/>
      <c r="WLN134" s="81"/>
      <c r="WLO134" s="81"/>
      <c r="WLP134" s="81"/>
      <c r="WLQ134" s="81"/>
      <c r="WLR134" s="81"/>
      <c r="WLS134" s="81"/>
      <c r="WLT134" s="81"/>
      <c r="WLU134" s="81"/>
      <c r="WLV134" s="81"/>
      <c r="WLW134" s="81"/>
      <c r="WLX134" s="81"/>
      <c r="WLY134" s="81"/>
      <c r="WLZ134" s="81"/>
      <c r="WMA134" s="81"/>
      <c r="WMB134" s="81"/>
      <c r="WMC134" s="81"/>
      <c r="WMD134" s="81"/>
      <c r="WME134" s="81"/>
      <c r="WMF134" s="81"/>
      <c r="WMG134" s="81"/>
      <c r="WMH134" s="81"/>
      <c r="WMI134" s="81"/>
      <c r="WMJ134" s="81"/>
      <c r="WMK134" s="81"/>
      <c r="WML134" s="81"/>
      <c r="WMM134" s="81"/>
      <c r="WMN134" s="81"/>
      <c r="WMO134" s="81"/>
      <c r="WMP134" s="81"/>
      <c r="WMQ134" s="81"/>
      <c r="WMR134" s="81"/>
      <c r="WMS134" s="81"/>
      <c r="WMT134" s="81"/>
      <c r="WMU134" s="81"/>
      <c r="WMV134" s="81"/>
      <c r="WMW134" s="81"/>
      <c r="WMX134" s="81"/>
      <c r="WMY134" s="81"/>
      <c r="WMZ134" s="81"/>
      <c r="WNA134" s="81"/>
      <c r="WNB134" s="81"/>
      <c r="WNC134" s="81"/>
      <c r="WND134" s="81"/>
      <c r="WNE134" s="81"/>
      <c r="WNF134" s="81"/>
      <c r="WNG134" s="81"/>
      <c r="WNH134" s="81"/>
      <c r="WNI134" s="81"/>
      <c r="WNJ134" s="81"/>
      <c r="WNK134" s="81"/>
      <c r="WNL134" s="81"/>
      <c r="WNM134" s="81"/>
      <c r="WNN134" s="81"/>
      <c r="WNO134" s="81"/>
      <c r="WNP134" s="81"/>
      <c r="WNQ134" s="81"/>
      <c r="WNR134" s="81"/>
      <c r="WNS134" s="81"/>
      <c r="WNT134" s="81"/>
      <c r="WNU134" s="81"/>
      <c r="WNV134" s="81"/>
      <c r="WNW134" s="81"/>
      <c r="WNX134" s="81"/>
      <c r="WNY134" s="81"/>
      <c r="WNZ134" s="81"/>
      <c r="WOA134" s="81"/>
      <c r="WOB134" s="81"/>
      <c r="WOC134" s="81"/>
      <c r="WOD134" s="81"/>
      <c r="WOE134" s="81"/>
      <c r="WOF134" s="81"/>
      <c r="WOG134" s="81"/>
      <c r="WOH134" s="81"/>
      <c r="WOI134" s="81"/>
      <c r="WOJ134" s="81"/>
      <c r="WOK134" s="81"/>
      <c r="WOL134" s="81"/>
      <c r="WOM134" s="81"/>
      <c r="WON134" s="81"/>
      <c r="WOO134" s="81"/>
      <c r="WOP134" s="81"/>
      <c r="WOQ134" s="81"/>
      <c r="WOR134" s="81"/>
      <c r="WOS134" s="81"/>
      <c r="WOT134" s="81"/>
      <c r="WOU134" s="81"/>
      <c r="WOV134" s="81"/>
      <c r="WOW134" s="81"/>
      <c r="WOX134" s="81"/>
      <c r="WOY134" s="81"/>
      <c r="WOZ134" s="81"/>
      <c r="WPA134" s="81"/>
      <c r="WPB134" s="81"/>
      <c r="WPC134" s="81"/>
      <c r="WPD134" s="81"/>
      <c r="WPE134" s="81"/>
      <c r="WPF134" s="81"/>
      <c r="WPG134" s="81"/>
      <c r="WPH134" s="81"/>
      <c r="WPI134" s="81"/>
      <c r="WPJ134" s="81"/>
      <c r="WPK134" s="81"/>
      <c r="WPL134" s="81"/>
      <c r="WPM134" s="81"/>
      <c r="WPN134" s="81"/>
      <c r="WPO134" s="81"/>
      <c r="WPP134" s="81"/>
      <c r="WPQ134" s="81"/>
      <c r="WPR134" s="81"/>
      <c r="WPS134" s="81"/>
      <c r="WPT134" s="81"/>
      <c r="WPU134" s="81"/>
      <c r="WPV134" s="81"/>
      <c r="WPW134" s="81"/>
      <c r="WPX134" s="81"/>
      <c r="WPY134" s="81"/>
      <c r="WPZ134" s="81"/>
      <c r="WQA134" s="81"/>
      <c r="WQB134" s="81"/>
      <c r="WQC134" s="81"/>
      <c r="WQD134" s="81"/>
      <c r="WQE134" s="81"/>
      <c r="WQF134" s="81"/>
      <c r="WQG134" s="81"/>
      <c r="WQH134" s="81"/>
      <c r="WQI134" s="81"/>
      <c r="WQJ134" s="81"/>
      <c r="WQK134" s="81"/>
      <c r="WQL134" s="81"/>
      <c r="WQM134" s="81"/>
      <c r="WQN134" s="81"/>
      <c r="WQO134" s="81"/>
      <c r="WQP134" s="81"/>
      <c r="WQQ134" s="81"/>
      <c r="WQR134" s="81"/>
      <c r="WQS134" s="81"/>
      <c r="WQT134" s="81"/>
      <c r="WQU134" s="81"/>
      <c r="WQV134" s="81"/>
      <c r="WQW134" s="81"/>
      <c r="WQX134" s="81"/>
      <c r="WQY134" s="81"/>
      <c r="WQZ134" s="81"/>
      <c r="WRA134" s="81"/>
      <c r="WRB134" s="81"/>
      <c r="WRC134" s="81"/>
      <c r="WRD134" s="81"/>
      <c r="WRE134" s="81"/>
      <c r="WRF134" s="81"/>
      <c r="WRG134" s="81"/>
      <c r="WRH134" s="81"/>
      <c r="WRI134" s="81"/>
      <c r="WRJ134" s="81"/>
      <c r="WRK134" s="81"/>
      <c r="WRL134" s="81"/>
      <c r="WRM134" s="81"/>
      <c r="WRN134" s="81"/>
      <c r="WRO134" s="81"/>
      <c r="WRP134" s="81"/>
      <c r="WRQ134" s="81"/>
      <c r="WRR134" s="81"/>
      <c r="WRS134" s="81"/>
      <c r="WRT134" s="81"/>
      <c r="WRU134" s="81"/>
      <c r="WRV134" s="81"/>
      <c r="WRW134" s="81"/>
      <c r="WRX134" s="81"/>
      <c r="WRY134" s="81"/>
      <c r="WRZ134" s="81"/>
      <c r="WSA134" s="81"/>
      <c r="WSB134" s="81"/>
      <c r="WSC134" s="81"/>
      <c r="WSD134" s="81"/>
      <c r="WSE134" s="81"/>
      <c r="WSF134" s="81"/>
      <c r="WSG134" s="81"/>
      <c r="WSH134" s="81"/>
      <c r="WSI134" s="81"/>
      <c r="WSJ134" s="81"/>
      <c r="WSK134" s="81"/>
      <c r="WSL134" s="81"/>
      <c r="WSM134" s="81"/>
      <c r="WSN134" s="81"/>
      <c r="WSO134" s="81"/>
      <c r="WSP134" s="81"/>
      <c r="WSQ134" s="81"/>
      <c r="WSR134" s="81"/>
      <c r="WSS134" s="81"/>
      <c r="WST134" s="81"/>
      <c r="WSU134" s="81"/>
      <c r="WSV134" s="81"/>
      <c r="WSW134" s="81"/>
      <c r="WSX134" s="81"/>
      <c r="WSY134" s="81"/>
      <c r="WSZ134" s="81"/>
      <c r="WTA134" s="81"/>
      <c r="WTB134" s="81"/>
      <c r="WTC134" s="81"/>
      <c r="WTD134" s="81"/>
      <c r="WTE134" s="81"/>
      <c r="WTF134" s="81"/>
      <c r="WTG134" s="81"/>
      <c r="WTH134" s="81"/>
      <c r="WTI134" s="81"/>
      <c r="WTJ134" s="81"/>
      <c r="WTK134" s="81"/>
      <c r="WTL134" s="81"/>
      <c r="WTM134" s="81"/>
      <c r="WTN134" s="81"/>
      <c r="WTO134" s="81"/>
      <c r="WTP134" s="81"/>
      <c r="WTQ134" s="81"/>
      <c r="WTR134" s="81"/>
      <c r="WTS134" s="81"/>
      <c r="WTT134" s="81"/>
      <c r="WTU134" s="81"/>
      <c r="WTV134" s="81"/>
      <c r="WTW134" s="81"/>
      <c r="WTX134" s="81"/>
      <c r="WTY134" s="81"/>
      <c r="WTZ134" s="81"/>
      <c r="WUA134" s="81"/>
      <c r="WUB134" s="81"/>
      <c r="WUC134" s="81"/>
      <c r="WUD134" s="81"/>
      <c r="WUE134" s="81"/>
      <c r="WUF134" s="81"/>
      <c r="WUG134" s="81"/>
      <c r="WUH134" s="81"/>
      <c r="WUI134" s="81"/>
      <c r="WUJ134" s="81"/>
      <c r="WUK134" s="81"/>
      <c r="WUL134" s="81"/>
      <c r="WUM134" s="81"/>
      <c r="WUN134" s="81"/>
      <c r="WUO134" s="81"/>
      <c r="WUP134" s="81"/>
      <c r="WUQ134" s="81"/>
      <c r="WUR134" s="81"/>
      <c r="WUS134" s="81"/>
      <c r="WUT134" s="81"/>
      <c r="WUU134" s="81"/>
      <c r="WUV134" s="81"/>
      <c r="WUW134" s="81"/>
      <c r="WUX134" s="81"/>
      <c r="WUY134" s="81"/>
      <c r="WUZ134" s="81"/>
      <c r="WVA134" s="81"/>
      <c r="WVB134" s="81"/>
      <c r="WVC134" s="81"/>
      <c r="WVD134" s="81"/>
      <c r="WVE134" s="81"/>
      <c r="WVF134" s="81"/>
      <c r="WVG134" s="81"/>
      <c r="WVH134" s="81"/>
      <c r="WVI134" s="81"/>
      <c r="WVJ134" s="81"/>
      <c r="WVK134" s="81"/>
      <c r="WVL134" s="81"/>
      <c r="WVM134" s="81"/>
      <c r="WVN134" s="81"/>
      <c r="WVO134" s="81"/>
      <c r="WVP134" s="81"/>
      <c r="WVQ134" s="81"/>
      <c r="WVR134" s="81"/>
      <c r="WVS134" s="81"/>
      <c r="WVT134" s="81"/>
      <c r="WVU134" s="81"/>
      <c r="WVV134" s="81"/>
      <c r="WVW134" s="81"/>
      <c r="WVX134" s="81"/>
      <c r="WVY134" s="81"/>
      <c r="WVZ134" s="81"/>
      <c r="WWA134" s="81"/>
      <c r="WWB134" s="81"/>
      <c r="WWC134" s="81"/>
      <c r="WWD134" s="81"/>
      <c r="WWE134" s="81"/>
      <c r="WWF134" s="81"/>
      <c r="WWG134" s="81"/>
      <c r="WWH134" s="81"/>
      <c r="WWI134" s="81"/>
      <c r="WWJ134" s="81"/>
      <c r="WWK134" s="81"/>
      <c r="WWL134" s="81"/>
      <c r="WWM134" s="81"/>
      <c r="WWN134" s="81"/>
      <c r="WWO134" s="81"/>
      <c r="WWP134" s="81"/>
      <c r="WWQ134" s="81"/>
      <c r="WWR134" s="81"/>
      <c r="WWS134" s="81"/>
      <c r="WWT134" s="81"/>
      <c r="WWU134" s="81"/>
      <c r="WWV134" s="81"/>
      <c r="WWW134" s="81"/>
      <c r="WWX134" s="81"/>
      <c r="WWY134" s="81"/>
      <c r="WWZ134" s="81"/>
      <c r="WXA134" s="81"/>
      <c r="WXB134" s="81"/>
      <c r="WXC134" s="81"/>
      <c r="WXD134" s="81"/>
      <c r="WXE134" s="81"/>
      <c r="WXF134" s="81"/>
      <c r="WXG134" s="81"/>
      <c r="WXH134" s="81"/>
      <c r="WXI134" s="81"/>
      <c r="WXJ134" s="81"/>
      <c r="WXK134" s="81"/>
      <c r="WXL134" s="81"/>
      <c r="WXM134" s="81"/>
      <c r="WXN134" s="81"/>
      <c r="WXO134" s="81"/>
      <c r="WXP134" s="81"/>
      <c r="WXQ134" s="81"/>
      <c r="WXR134" s="81"/>
      <c r="WXS134" s="81"/>
      <c r="WXT134" s="81"/>
      <c r="WXU134" s="81"/>
      <c r="WXV134" s="81"/>
      <c r="WXW134" s="81"/>
      <c r="WXX134" s="81"/>
      <c r="WXY134" s="81"/>
      <c r="WXZ134" s="81"/>
      <c r="WYA134" s="81"/>
      <c r="WYB134" s="81"/>
      <c r="WYC134" s="81"/>
      <c r="WYD134" s="81"/>
      <c r="WYE134" s="81"/>
      <c r="WYF134" s="81"/>
      <c r="WYG134" s="81"/>
      <c r="WYH134" s="81"/>
      <c r="WYI134" s="81"/>
      <c r="WYJ134" s="81"/>
      <c r="WYK134" s="81"/>
      <c r="WYL134" s="81"/>
      <c r="WYM134" s="81"/>
      <c r="WYN134" s="81"/>
      <c r="WYO134" s="81"/>
      <c r="WYP134" s="81"/>
      <c r="WYQ134" s="81"/>
      <c r="WYR134" s="81"/>
      <c r="WYS134" s="81"/>
      <c r="WYT134" s="81"/>
      <c r="WYU134" s="81"/>
      <c r="WYV134" s="81"/>
      <c r="WYW134" s="81"/>
      <c r="WYX134" s="81"/>
      <c r="WYY134" s="81"/>
      <c r="WYZ134" s="81"/>
      <c r="WZA134" s="81"/>
      <c r="WZB134" s="81"/>
      <c r="WZC134" s="81"/>
      <c r="WZD134" s="81"/>
      <c r="WZE134" s="81"/>
      <c r="WZF134" s="81"/>
      <c r="WZG134" s="81"/>
      <c r="WZH134" s="81"/>
      <c r="WZI134" s="81"/>
      <c r="WZJ134" s="81"/>
      <c r="WZK134" s="81"/>
      <c r="WZL134" s="81"/>
      <c r="WZM134" s="81"/>
      <c r="WZN134" s="81"/>
      <c r="WZO134" s="81"/>
      <c r="WZP134" s="81"/>
      <c r="WZQ134" s="81"/>
      <c r="WZR134" s="81"/>
      <c r="WZS134" s="81"/>
      <c r="WZT134" s="81"/>
      <c r="WZU134" s="81"/>
      <c r="WZV134" s="81"/>
      <c r="WZW134" s="81"/>
      <c r="WZX134" s="81"/>
      <c r="WZY134" s="81"/>
      <c r="WZZ134" s="81"/>
      <c r="XAA134" s="81"/>
      <c r="XAB134" s="81"/>
      <c r="XAC134" s="81"/>
      <c r="XAD134" s="81"/>
      <c r="XAE134" s="81"/>
      <c r="XAF134" s="81"/>
      <c r="XAG134" s="81"/>
      <c r="XAH134" s="81"/>
      <c r="XAI134" s="81"/>
      <c r="XAJ134" s="81"/>
      <c r="XAK134" s="81"/>
      <c r="XAL134" s="81"/>
      <c r="XAM134" s="81"/>
      <c r="XAN134" s="81"/>
      <c r="XAO134" s="81"/>
      <c r="XAP134" s="81"/>
      <c r="XAQ134" s="81"/>
      <c r="XAR134" s="81"/>
      <c r="XAS134" s="81"/>
      <c r="XAT134" s="81"/>
      <c r="XAU134" s="81"/>
      <c r="XAV134" s="81"/>
      <c r="XAW134" s="81"/>
      <c r="XAX134" s="81"/>
      <c r="XAY134" s="81"/>
      <c r="XAZ134" s="81"/>
      <c r="XBA134" s="81"/>
      <c r="XBB134" s="81"/>
      <c r="XBC134" s="81"/>
      <c r="XBD134" s="81"/>
      <c r="XBE134" s="81"/>
      <c r="XBF134" s="81"/>
      <c r="XBG134" s="81"/>
      <c r="XBH134" s="81"/>
      <c r="XBI134" s="81"/>
      <c r="XBJ134" s="81"/>
      <c r="XBK134" s="81"/>
      <c r="XBL134" s="81"/>
      <c r="XBM134" s="81"/>
      <c r="XBN134" s="81"/>
      <c r="XBO134" s="81"/>
      <c r="XBP134" s="81"/>
      <c r="XBQ134" s="81"/>
      <c r="XBR134" s="81"/>
      <c r="XBS134" s="81"/>
      <c r="XBT134" s="81"/>
      <c r="XBU134" s="81"/>
      <c r="XBV134" s="81"/>
      <c r="XBW134" s="81"/>
      <c r="XBX134" s="81"/>
      <c r="XBY134" s="81"/>
      <c r="XBZ134" s="81"/>
      <c r="XCA134" s="81"/>
      <c r="XCB134" s="81"/>
      <c r="XCC134" s="81"/>
      <c r="XCD134" s="81"/>
      <c r="XCE134" s="81"/>
      <c r="XCF134" s="81"/>
      <c r="XCG134" s="81"/>
      <c r="XCH134" s="81"/>
      <c r="XCI134" s="81"/>
      <c r="XCJ134" s="81"/>
      <c r="XCK134" s="81"/>
      <c r="XCL134" s="81"/>
      <c r="XCM134" s="81"/>
      <c r="XCN134" s="81"/>
      <c r="XCO134" s="81"/>
      <c r="XCP134" s="81"/>
      <c r="XCQ134" s="81"/>
      <c r="XCR134" s="81"/>
      <c r="XCS134" s="81"/>
      <c r="XCT134" s="81"/>
      <c r="XCU134" s="81"/>
      <c r="XCV134" s="81"/>
      <c r="XCW134" s="81"/>
      <c r="XCX134" s="81"/>
      <c r="XCY134" s="81"/>
      <c r="XCZ134" s="81"/>
      <c r="XDA134" s="81"/>
      <c r="XDB134" s="81"/>
      <c r="XDC134" s="81"/>
      <c r="XDD134" s="81"/>
      <c r="XDE134" s="81"/>
      <c r="XDF134" s="81"/>
      <c r="XDG134" s="81"/>
      <c r="XDH134" s="81"/>
      <c r="XDI134" s="81"/>
      <c r="XDJ134" s="81"/>
      <c r="XDK134" s="81"/>
      <c r="XDL134" s="81"/>
      <c r="XDM134" s="81"/>
      <c r="XDN134" s="81"/>
      <c r="XDO134" s="81"/>
      <c r="XDP134" s="81"/>
      <c r="XDQ134" s="81"/>
      <c r="XDR134" s="81"/>
      <c r="XDS134" s="81"/>
      <c r="XDT134" s="81"/>
      <c r="XDU134" s="81"/>
      <c r="XDV134" s="81"/>
      <c r="XDW134" s="81"/>
      <c r="XDX134" s="81"/>
      <c r="XDY134" s="81"/>
      <c r="XDZ134" s="81"/>
      <c r="XEA134" s="81"/>
      <c r="XEB134" s="81"/>
      <c r="XEC134" s="81"/>
      <c r="XED134" s="81"/>
      <c r="XEE134" s="81"/>
      <c r="XEF134" s="81"/>
      <c r="XEG134" s="81"/>
      <c r="XEH134" s="81"/>
      <c r="XEI134" s="81"/>
      <c r="XEJ134" s="81"/>
      <c r="XEK134" s="81"/>
      <c r="XEL134" s="81"/>
      <c r="XEM134" s="81"/>
      <c r="XEN134" s="81"/>
      <c r="XEO134" s="81"/>
      <c r="XEP134" s="81"/>
      <c r="XEQ134" s="81"/>
      <c r="XER134" s="81"/>
      <c r="XES134" s="81"/>
      <c r="XET134" s="81"/>
      <c r="XEU134" s="81"/>
      <c r="XEV134" s="81"/>
      <c r="XEW134" s="81"/>
      <c r="XEX134" s="81"/>
      <c r="XEY134" s="81"/>
      <c r="XEZ134" s="81"/>
      <c r="XFA134" s="81"/>
      <c r="XFB134" s="81"/>
      <c r="XFC134" s="81"/>
      <c r="XFD134" s="81"/>
    </row>
    <row r="135" spans="359:2033 2349:2818 15626:16384" x14ac:dyDescent="0.25">
      <c r="MU135" s="81"/>
      <c r="MV135" s="81"/>
      <c r="MW135" s="81"/>
      <c r="MX135" s="81"/>
      <c r="MY135" s="81"/>
      <c r="MZ135" s="81"/>
      <c r="NA135" s="81"/>
      <c r="NB135" s="81"/>
      <c r="NC135" s="81"/>
      <c r="ND135" s="81"/>
      <c r="NE135" s="81"/>
      <c r="NF135" s="81"/>
      <c r="NG135" s="81"/>
      <c r="NH135" s="81"/>
      <c r="NI135" s="81"/>
      <c r="NJ135" s="81"/>
      <c r="NK135" s="81"/>
      <c r="NL135" s="81"/>
      <c r="NM135" s="81"/>
      <c r="NN135" s="81"/>
      <c r="NO135" s="81"/>
      <c r="NP135" s="81"/>
      <c r="NQ135" s="81"/>
      <c r="NR135" s="81"/>
      <c r="NS135" s="81"/>
      <c r="NT135" s="81"/>
      <c r="NU135" s="81"/>
      <c r="NV135" s="81"/>
      <c r="NW135" s="81"/>
      <c r="NX135" s="81"/>
      <c r="NY135" s="81"/>
      <c r="NZ135" s="81"/>
      <c r="OA135" s="81"/>
      <c r="OB135" s="81"/>
      <c r="OC135" s="81"/>
      <c r="OD135" s="81"/>
      <c r="OE135" s="81"/>
      <c r="OF135" s="81"/>
      <c r="OG135" s="81"/>
      <c r="OH135" s="81"/>
      <c r="OI135" s="81"/>
      <c r="OJ135" s="81"/>
      <c r="OK135" s="81"/>
      <c r="OL135" s="81"/>
      <c r="OM135" s="81"/>
      <c r="ON135" s="81"/>
      <c r="OO135" s="81"/>
      <c r="OP135" s="81"/>
      <c r="OQ135" s="81"/>
      <c r="OR135" s="81"/>
      <c r="OS135" s="81"/>
      <c r="OT135" s="81"/>
      <c r="OU135" s="81"/>
      <c r="OV135" s="81"/>
      <c r="OW135" s="81"/>
      <c r="OX135" s="81"/>
      <c r="OY135" s="81"/>
      <c r="OZ135" s="81"/>
      <c r="PA135" s="81"/>
      <c r="PB135" s="81"/>
      <c r="PC135" s="81"/>
      <c r="PD135" s="81"/>
      <c r="PE135" s="81"/>
      <c r="PF135" s="81"/>
      <c r="PG135" s="81"/>
      <c r="PH135" s="81"/>
      <c r="PI135" s="81"/>
      <c r="PJ135" s="81"/>
      <c r="PK135" s="81"/>
      <c r="PL135" s="81"/>
      <c r="PM135" s="81"/>
      <c r="PN135" s="81"/>
      <c r="PO135" s="81"/>
      <c r="PP135" s="81"/>
      <c r="PQ135" s="81"/>
      <c r="PR135" s="81"/>
      <c r="PS135" s="81"/>
      <c r="PT135" s="81"/>
      <c r="PU135" s="81"/>
      <c r="PV135" s="81"/>
      <c r="PW135" s="81"/>
      <c r="PX135" s="81"/>
      <c r="PY135" s="81"/>
      <c r="PZ135" s="81"/>
      <c r="QA135" s="81"/>
      <c r="QB135" s="81"/>
      <c r="QC135" s="81"/>
      <c r="QD135" s="81"/>
      <c r="QE135" s="81"/>
      <c r="QF135" s="81"/>
      <c r="QG135" s="81"/>
      <c r="QH135" s="81"/>
      <c r="QI135" s="81"/>
      <c r="QJ135" s="81"/>
      <c r="QK135" s="81"/>
      <c r="QL135" s="81"/>
      <c r="QM135" s="81"/>
      <c r="QN135" s="81"/>
      <c r="QO135" s="81"/>
      <c r="QP135" s="81"/>
      <c r="QQ135" s="81"/>
      <c r="QR135" s="81"/>
      <c r="QS135" s="81"/>
      <c r="QT135" s="81"/>
      <c r="QU135" s="81"/>
      <c r="QV135" s="81"/>
      <c r="QW135" s="81"/>
      <c r="QX135" s="81"/>
      <c r="QY135" s="81"/>
      <c r="QZ135" s="81"/>
      <c r="RA135" s="81"/>
      <c r="RB135" s="81"/>
      <c r="RC135" s="81"/>
      <c r="RD135" s="81"/>
      <c r="RE135" s="81"/>
      <c r="RF135" s="81"/>
      <c r="RG135" s="81"/>
      <c r="RH135" s="81"/>
      <c r="RI135" s="81"/>
      <c r="RJ135" s="81"/>
      <c r="RK135" s="81"/>
      <c r="RL135" s="81"/>
      <c r="RM135" s="81"/>
      <c r="RN135" s="81"/>
      <c r="RO135" s="81"/>
      <c r="RP135" s="81"/>
      <c r="RQ135" s="81"/>
      <c r="RR135" s="81"/>
      <c r="RS135" s="81"/>
      <c r="RT135" s="81"/>
      <c r="RU135" s="81"/>
      <c r="RV135" s="81"/>
      <c r="RW135" s="81"/>
      <c r="RX135" s="81"/>
      <c r="RY135" s="81"/>
      <c r="RZ135" s="81"/>
      <c r="SA135" s="81"/>
      <c r="SB135" s="81"/>
      <c r="SC135" s="81"/>
      <c r="SD135" s="81"/>
      <c r="SE135" s="81"/>
      <c r="SF135" s="81"/>
      <c r="SG135" s="81"/>
      <c r="SH135" s="81"/>
      <c r="SI135" s="81"/>
      <c r="SJ135" s="81"/>
      <c r="SK135" s="81"/>
      <c r="SL135" s="81"/>
      <c r="SM135" s="81"/>
      <c r="SN135" s="81"/>
      <c r="SO135" s="81"/>
      <c r="SP135" s="81"/>
      <c r="SQ135" s="81"/>
      <c r="SR135" s="81"/>
      <c r="SS135" s="81"/>
      <c r="ST135" s="81"/>
      <c r="SU135" s="81"/>
      <c r="SV135" s="81"/>
      <c r="SW135" s="81"/>
      <c r="SX135" s="81"/>
      <c r="SY135" s="81"/>
      <c r="SZ135" s="81"/>
      <c r="TA135" s="81"/>
      <c r="TB135" s="81"/>
      <c r="TC135" s="81"/>
      <c r="TD135" s="81"/>
      <c r="TE135" s="81"/>
      <c r="TF135" s="81"/>
      <c r="TG135" s="81"/>
      <c r="TH135" s="81"/>
      <c r="TI135" s="81"/>
      <c r="TJ135" s="81"/>
      <c r="TK135" s="81"/>
      <c r="TL135" s="81"/>
      <c r="TM135" s="81"/>
      <c r="TN135" s="81"/>
      <c r="TO135" s="81"/>
      <c r="TP135" s="81"/>
      <c r="TQ135" s="81"/>
      <c r="TR135" s="81"/>
      <c r="TS135" s="81"/>
      <c r="TT135" s="81"/>
      <c r="TU135" s="81"/>
      <c r="TV135" s="81"/>
      <c r="TW135" s="81"/>
      <c r="TX135" s="81"/>
      <c r="TY135" s="81"/>
      <c r="TZ135" s="81"/>
      <c r="UA135" s="81"/>
      <c r="UB135" s="81"/>
      <c r="UC135" s="81"/>
      <c r="UD135" s="81"/>
      <c r="UE135" s="81"/>
      <c r="UF135" s="81"/>
      <c r="UG135" s="81"/>
      <c r="UH135" s="81"/>
      <c r="UI135" s="81"/>
      <c r="UJ135" s="81"/>
      <c r="UK135" s="81"/>
      <c r="UL135" s="81"/>
      <c r="UM135" s="81"/>
      <c r="UN135" s="81"/>
      <c r="UO135" s="81"/>
      <c r="UP135" s="81"/>
      <c r="UQ135" s="81"/>
      <c r="UR135" s="81"/>
      <c r="US135" s="81"/>
      <c r="UT135" s="81"/>
      <c r="UU135" s="81"/>
      <c r="UV135" s="81"/>
      <c r="UW135" s="81"/>
      <c r="UX135" s="81"/>
      <c r="UY135" s="81"/>
      <c r="UZ135" s="81"/>
      <c r="VA135" s="81"/>
      <c r="VB135" s="81"/>
      <c r="VC135" s="81"/>
      <c r="VD135" s="81"/>
      <c r="VE135" s="81"/>
      <c r="VF135" s="81"/>
      <c r="VG135" s="81"/>
      <c r="VH135" s="81"/>
      <c r="VI135" s="81"/>
      <c r="VJ135" s="81"/>
      <c r="VK135" s="81"/>
      <c r="VL135" s="81"/>
      <c r="VM135" s="81"/>
      <c r="VN135" s="81"/>
      <c r="VO135" s="81"/>
      <c r="VP135" s="81"/>
      <c r="VQ135" s="81"/>
      <c r="VR135" s="81"/>
      <c r="VS135" s="81"/>
      <c r="VT135" s="81"/>
      <c r="VU135" s="81"/>
      <c r="VV135" s="81"/>
      <c r="VW135" s="81"/>
      <c r="VX135" s="81"/>
      <c r="VY135" s="81"/>
      <c r="VZ135" s="81"/>
      <c r="WA135" s="81"/>
      <c r="WB135" s="81"/>
      <c r="WC135" s="81"/>
      <c r="WD135" s="81"/>
      <c r="WE135" s="81"/>
      <c r="WF135" s="81"/>
      <c r="WG135" s="81"/>
      <c r="WH135" s="81"/>
      <c r="WI135" s="81"/>
      <c r="WJ135" s="81"/>
      <c r="WK135" s="81"/>
      <c r="WL135" s="81"/>
      <c r="WM135" s="81"/>
      <c r="WN135" s="81"/>
      <c r="WO135" s="81"/>
      <c r="WP135" s="81"/>
      <c r="WQ135" s="81"/>
      <c r="WR135" s="81"/>
      <c r="WS135" s="81"/>
      <c r="WT135" s="81"/>
      <c r="WU135" s="81"/>
      <c r="WV135" s="81"/>
      <c r="WW135" s="81"/>
      <c r="WX135" s="81"/>
      <c r="WY135" s="81"/>
      <c r="WZ135" s="81"/>
      <c r="XA135" s="81"/>
      <c r="XB135" s="81"/>
      <c r="XC135" s="81"/>
      <c r="XD135" s="81"/>
      <c r="XE135" s="81"/>
      <c r="XF135" s="81"/>
      <c r="XG135" s="81"/>
      <c r="XH135" s="81"/>
      <c r="XI135" s="81"/>
      <c r="XJ135" s="81"/>
      <c r="XK135" s="81"/>
      <c r="XL135" s="81"/>
      <c r="XM135" s="81"/>
      <c r="XN135" s="81"/>
      <c r="XO135" s="81"/>
      <c r="XP135" s="81"/>
      <c r="XQ135" s="81"/>
      <c r="XR135" s="81"/>
      <c r="XS135" s="81"/>
      <c r="XT135" s="81"/>
      <c r="XU135" s="81"/>
      <c r="XV135" s="81"/>
      <c r="XW135" s="81"/>
      <c r="XX135" s="81"/>
      <c r="XY135" s="81"/>
      <c r="XZ135" s="81"/>
      <c r="YA135" s="81"/>
      <c r="YB135" s="81"/>
      <c r="YC135" s="81"/>
      <c r="YD135" s="81"/>
      <c r="YE135" s="81"/>
      <c r="YF135" s="81"/>
      <c r="YG135" s="81"/>
      <c r="YH135" s="81"/>
      <c r="YI135" s="81"/>
      <c r="YJ135" s="81"/>
      <c r="YK135" s="81"/>
      <c r="YL135" s="81"/>
      <c r="YM135" s="81"/>
      <c r="YN135" s="81"/>
      <c r="YO135" s="81"/>
      <c r="YP135" s="81"/>
      <c r="YQ135" s="81"/>
      <c r="YR135" s="81"/>
      <c r="YS135" s="81"/>
      <c r="YT135" s="81"/>
      <c r="YU135" s="81"/>
      <c r="YV135" s="81"/>
      <c r="YW135" s="81"/>
      <c r="YX135" s="81"/>
      <c r="YY135" s="81"/>
      <c r="YZ135" s="81"/>
      <c r="ZA135" s="81"/>
      <c r="ZB135" s="81"/>
      <c r="ZC135" s="81"/>
      <c r="ZD135" s="81"/>
      <c r="ZE135" s="81"/>
      <c r="ZF135" s="81"/>
      <c r="ZG135" s="81"/>
      <c r="ZH135" s="81"/>
      <c r="ZI135" s="81"/>
      <c r="ZJ135" s="81"/>
      <c r="ZK135" s="81"/>
      <c r="ZL135" s="81"/>
      <c r="ZM135" s="81"/>
      <c r="ZN135" s="81"/>
      <c r="ZO135" s="81"/>
      <c r="ZP135" s="81"/>
      <c r="ZQ135" s="81"/>
      <c r="ZR135" s="81"/>
      <c r="ZS135" s="81"/>
      <c r="ZT135" s="81"/>
      <c r="ZU135" s="81"/>
      <c r="ZV135" s="81"/>
      <c r="ZW135" s="81"/>
      <c r="ZX135" s="81"/>
      <c r="ZY135" s="81"/>
      <c r="ZZ135" s="81"/>
      <c r="AAA135" s="81"/>
      <c r="AAB135" s="81"/>
      <c r="AAC135" s="81"/>
      <c r="AAD135" s="81"/>
      <c r="AAE135" s="81"/>
      <c r="AAF135" s="81"/>
      <c r="AAG135" s="81"/>
      <c r="AAH135" s="81"/>
      <c r="AAI135" s="81"/>
      <c r="AAJ135" s="81"/>
      <c r="AAK135" s="81"/>
      <c r="AAL135" s="81"/>
      <c r="AAM135" s="81"/>
      <c r="AAN135" s="81"/>
      <c r="AAO135" s="81"/>
      <c r="AAP135" s="81"/>
      <c r="AAQ135" s="81"/>
      <c r="AAR135" s="81"/>
      <c r="AAS135" s="81"/>
      <c r="AAT135" s="81"/>
      <c r="AAU135" s="81"/>
      <c r="AAV135" s="81"/>
      <c r="AAW135" s="81"/>
      <c r="AAX135" s="81"/>
      <c r="AAY135" s="81"/>
      <c r="AAZ135" s="81"/>
      <c r="ABA135" s="81"/>
      <c r="ABB135" s="81"/>
      <c r="ABC135" s="81"/>
      <c r="ABD135" s="81"/>
      <c r="ABE135" s="81"/>
      <c r="ABF135" s="81"/>
      <c r="ABG135" s="81"/>
      <c r="ABH135" s="81"/>
      <c r="ABI135" s="81"/>
      <c r="ABJ135" s="81"/>
      <c r="ABK135" s="81"/>
      <c r="ABL135" s="81"/>
      <c r="ABM135" s="81"/>
      <c r="ABN135" s="81"/>
      <c r="ABO135" s="81"/>
      <c r="ABP135" s="81"/>
      <c r="ABQ135" s="81"/>
      <c r="ABR135" s="81"/>
      <c r="ABS135" s="81"/>
      <c r="ABT135" s="81"/>
      <c r="ABU135" s="81"/>
      <c r="ABV135" s="81"/>
      <c r="ABW135" s="81"/>
      <c r="ABX135" s="81"/>
      <c r="ABY135" s="81"/>
      <c r="ABZ135" s="81"/>
      <c r="ACA135" s="81"/>
      <c r="ACB135" s="81"/>
      <c r="ACC135" s="81"/>
      <c r="ACD135" s="81"/>
      <c r="ACE135" s="81"/>
      <c r="ACF135" s="81"/>
      <c r="ACG135" s="81"/>
      <c r="ACH135" s="81"/>
      <c r="ACI135" s="81"/>
      <c r="ACJ135" s="81"/>
      <c r="ACK135" s="81"/>
      <c r="ACL135" s="81"/>
      <c r="ACM135" s="81"/>
      <c r="ACN135" s="81"/>
      <c r="ACO135" s="81"/>
      <c r="ACP135" s="81"/>
      <c r="ACQ135" s="81"/>
      <c r="ACR135" s="81"/>
      <c r="ACS135" s="81"/>
      <c r="ACT135" s="81"/>
      <c r="ACU135" s="81"/>
      <c r="ACV135" s="81"/>
      <c r="ACW135" s="81"/>
      <c r="ACX135" s="81"/>
      <c r="ACY135" s="81"/>
      <c r="ACZ135" s="81"/>
      <c r="ADA135" s="81"/>
      <c r="ADB135" s="81"/>
      <c r="ADC135" s="81"/>
      <c r="ADD135" s="81"/>
      <c r="ADE135" s="81"/>
      <c r="ADF135" s="81"/>
      <c r="ADG135" s="81"/>
      <c r="ADH135" s="81"/>
      <c r="ADI135" s="81"/>
      <c r="ADJ135" s="81"/>
      <c r="ADK135" s="81"/>
      <c r="ADL135" s="81"/>
      <c r="ADM135" s="81"/>
      <c r="ADN135" s="81"/>
      <c r="ADO135" s="81"/>
      <c r="ADP135" s="81"/>
      <c r="ADQ135" s="81"/>
      <c r="ADR135" s="81"/>
      <c r="ADS135" s="81"/>
      <c r="ADT135" s="81"/>
      <c r="ADU135" s="81"/>
      <c r="ADV135" s="81"/>
      <c r="ADW135" s="81"/>
      <c r="ADX135" s="81"/>
      <c r="ADY135" s="81"/>
      <c r="ADZ135" s="81"/>
      <c r="AEA135" s="81"/>
      <c r="AEB135" s="81"/>
      <c r="AEC135" s="81"/>
      <c r="AED135" s="81"/>
      <c r="AEE135" s="81"/>
      <c r="AEF135" s="81"/>
      <c r="AEG135" s="81"/>
      <c r="AEH135" s="81"/>
      <c r="AEI135" s="81"/>
      <c r="AEJ135" s="81"/>
      <c r="AEK135" s="81"/>
      <c r="AEL135" s="81"/>
      <c r="AEM135" s="81"/>
      <c r="AEN135" s="81"/>
      <c r="AEO135" s="81"/>
      <c r="AEP135" s="81"/>
      <c r="AEQ135" s="81"/>
      <c r="AER135" s="81"/>
      <c r="AES135" s="81"/>
      <c r="AET135" s="81"/>
      <c r="AEU135" s="81"/>
      <c r="AEV135" s="81"/>
      <c r="AEW135" s="81"/>
      <c r="AEX135" s="81"/>
      <c r="AEY135" s="81"/>
      <c r="AEZ135" s="81"/>
      <c r="AFA135" s="81"/>
      <c r="AFB135" s="81"/>
      <c r="AFC135" s="81"/>
      <c r="AFD135" s="81"/>
      <c r="AFE135" s="81"/>
      <c r="AFF135" s="81"/>
      <c r="AFG135" s="81"/>
      <c r="AFH135" s="81"/>
      <c r="AFI135" s="81"/>
      <c r="AFJ135" s="81"/>
      <c r="AFK135" s="81"/>
      <c r="AFL135" s="81"/>
      <c r="AFM135" s="81"/>
      <c r="AFN135" s="81"/>
      <c r="AFO135" s="81"/>
      <c r="AFP135" s="81"/>
      <c r="AFQ135" s="81"/>
      <c r="AFR135" s="81"/>
      <c r="AFS135" s="81"/>
      <c r="AFT135" s="81"/>
      <c r="AFU135" s="81"/>
      <c r="AFV135" s="81"/>
      <c r="AFW135" s="81"/>
      <c r="AFX135" s="81"/>
      <c r="AFY135" s="81"/>
      <c r="AFZ135" s="81"/>
      <c r="AGA135" s="81"/>
      <c r="AGB135" s="81"/>
      <c r="AGC135" s="81"/>
      <c r="AGD135" s="81"/>
      <c r="AGE135" s="81"/>
      <c r="AGF135" s="81"/>
      <c r="AGG135" s="81"/>
      <c r="AGH135" s="81"/>
      <c r="AGI135" s="81"/>
      <c r="AGJ135" s="81"/>
      <c r="AGK135" s="81"/>
      <c r="AGL135" s="81"/>
      <c r="AGM135" s="81"/>
      <c r="AGN135" s="81"/>
      <c r="AGO135" s="81"/>
      <c r="AGP135" s="81"/>
      <c r="AGQ135" s="81"/>
      <c r="AGR135" s="81"/>
      <c r="AGS135" s="81"/>
      <c r="AGT135" s="81"/>
      <c r="AGU135" s="81"/>
      <c r="AGV135" s="81"/>
      <c r="AGW135" s="81"/>
      <c r="AGX135" s="81"/>
      <c r="AGY135" s="81"/>
      <c r="AGZ135" s="81"/>
      <c r="AHA135" s="81"/>
      <c r="AHB135" s="81"/>
      <c r="AHC135" s="81"/>
      <c r="AHD135" s="81"/>
      <c r="AHE135" s="81"/>
      <c r="AHF135" s="81"/>
      <c r="AHG135" s="81"/>
      <c r="AHH135" s="81"/>
      <c r="AHI135" s="81"/>
      <c r="AHJ135" s="81"/>
      <c r="AHK135" s="81"/>
      <c r="AHL135" s="81"/>
      <c r="AHM135" s="81"/>
      <c r="AHN135" s="81"/>
      <c r="AHO135" s="81"/>
      <c r="AHP135" s="81"/>
      <c r="AHQ135" s="81"/>
      <c r="AHR135" s="81"/>
      <c r="AHS135" s="81"/>
      <c r="AHT135" s="81"/>
      <c r="AHU135" s="81"/>
      <c r="AHV135" s="81"/>
      <c r="AHW135" s="81"/>
      <c r="AHX135" s="81"/>
      <c r="AHY135" s="81"/>
      <c r="AHZ135" s="81"/>
      <c r="AIA135" s="81"/>
      <c r="AIB135" s="81"/>
      <c r="AIC135" s="81"/>
      <c r="AID135" s="81"/>
      <c r="AIE135" s="81"/>
      <c r="AIF135" s="81"/>
      <c r="AIG135" s="81"/>
      <c r="AIH135" s="81"/>
      <c r="AII135" s="81"/>
      <c r="AIJ135" s="81"/>
      <c r="AIK135" s="81"/>
      <c r="AIL135" s="81"/>
      <c r="AIM135" s="81"/>
      <c r="AIN135" s="81"/>
      <c r="AIO135" s="81"/>
      <c r="AIP135" s="81"/>
      <c r="AIQ135" s="81"/>
      <c r="AIR135" s="81"/>
      <c r="AIS135" s="81"/>
      <c r="AIT135" s="81"/>
      <c r="AIU135" s="81"/>
      <c r="AIV135" s="81"/>
      <c r="AIW135" s="81"/>
      <c r="AIX135" s="81"/>
      <c r="AIY135" s="81"/>
      <c r="AIZ135" s="81"/>
      <c r="AJA135" s="81"/>
      <c r="AJB135" s="81"/>
      <c r="AJC135" s="81"/>
      <c r="AJD135" s="81"/>
      <c r="AJE135" s="81"/>
      <c r="AJF135" s="81"/>
      <c r="AJG135" s="81"/>
      <c r="AJH135" s="81"/>
      <c r="AJI135" s="81"/>
      <c r="AJJ135" s="81"/>
      <c r="AJK135" s="81"/>
      <c r="AJL135" s="81"/>
      <c r="AJM135" s="81"/>
      <c r="AJN135" s="81"/>
      <c r="AJO135" s="81"/>
      <c r="AJP135" s="81"/>
      <c r="AJQ135" s="81"/>
      <c r="AJR135" s="81"/>
      <c r="AJS135" s="81"/>
      <c r="AJT135" s="81"/>
      <c r="AJU135" s="81"/>
      <c r="AJV135" s="81"/>
      <c r="AJW135" s="81"/>
      <c r="AJX135" s="81"/>
      <c r="AJY135" s="81"/>
      <c r="AJZ135" s="81"/>
      <c r="AKA135" s="81"/>
      <c r="AKB135" s="81"/>
      <c r="AKC135" s="81"/>
      <c r="AKD135" s="81"/>
      <c r="AKE135" s="81"/>
      <c r="AKF135" s="81"/>
      <c r="AKG135" s="81"/>
      <c r="AKH135" s="81"/>
      <c r="AKI135" s="81"/>
      <c r="AKJ135" s="81"/>
      <c r="AKK135" s="81"/>
      <c r="AKL135" s="81"/>
      <c r="AKM135" s="81"/>
      <c r="AKN135" s="81"/>
      <c r="AKO135" s="81"/>
      <c r="AKP135" s="81"/>
      <c r="AKQ135" s="81"/>
      <c r="AKR135" s="81"/>
      <c r="AKS135" s="81"/>
      <c r="AKT135" s="81"/>
      <c r="AKU135" s="81"/>
      <c r="AKV135" s="81"/>
      <c r="AKW135" s="81"/>
      <c r="AKX135" s="81"/>
      <c r="AKY135" s="81"/>
      <c r="AKZ135" s="81"/>
      <c r="ALA135" s="81"/>
      <c r="ALB135" s="81"/>
      <c r="ALC135" s="81"/>
      <c r="ALD135" s="81"/>
      <c r="ALE135" s="81"/>
      <c r="ALF135" s="81"/>
      <c r="ALG135" s="81"/>
      <c r="ALH135" s="81"/>
      <c r="ALI135" s="81"/>
      <c r="ALJ135" s="81"/>
      <c r="ALK135" s="81"/>
      <c r="ALL135" s="81"/>
      <c r="ALM135" s="81"/>
      <c r="ALN135" s="81"/>
      <c r="ALO135" s="81"/>
      <c r="ALP135" s="81"/>
      <c r="ALQ135" s="81"/>
      <c r="ALR135" s="81"/>
      <c r="ALS135" s="81"/>
      <c r="ALT135" s="81"/>
      <c r="ALU135" s="81"/>
      <c r="ALV135" s="81"/>
      <c r="ALW135" s="81"/>
      <c r="ALX135" s="81"/>
      <c r="ALY135" s="81"/>
      <c r="ALZ135" s="81"/>
      <c r="AMA135" s="81"/>
      <c r="AMB135" s="81"/>
      <c r="AMC135" s="81"/>
      <c r="AMD135" s="81"/>
      <c r="AME135" s="81"/>
      <c r="AMF135" s="81"/>
      <c r="AMG135" s="81"/>
      <c r="AMH135" s="81"/>
      <c r="AMI135" s="81"/>
      <c r="AMJ135" s="81"/>
      <c r="AMK135" s="81"/>
      <c r="AML135" s="81"/>
      <c r="AMM135" s="81"/>
      <c r="AMN135" s="81"/>
      <c r="AMO135" s="81"/>
      <c r="AMP135" s="81"/>
      <c r="AMQ135" s="81"/>
      <c r="AMR135" s="81"/>
      <c r="AMS135" s="81"/>
      <c r="AMT135" s="81"/>
      <c r="AMU135" s="81"/>
      <c r="AMV135" s="81"/>
      <c r="AMW135" s="81"/>
      <c r="AMX135" s="81"/>
      <c r="AMY135" s="81"/>
      <c r="AMZ135" s="81"/>
      <c r="ANA135" s="81"/>
      <c r="ANB135" s="81"/>
      <c r="ANC135" s="81"/>
      <c r="AND135" s="81"/>
      <c r="ANE135" s="81"/>
      <c r="ANF135" s="81"/>
      <c r="ANG135" s="81"/>
      <c r="ANH135" s="81"/>
      <c r="ANI135" s="81"/>
      <c r="ANJ135" s="81"/>
      <c r="ANK135" s="81"/>
      <c r="ANL135" s="81"/>
      <c r="ANM135" s="81"/>
      <c r="ANN135" s="81"/>
      <c r="ANO135" s="81"/>
      <c r="ANP135" s="81"/>
      <c r="ANQ135" s="81"/>
      <c r="ANR135" s="81"/>
      <c r="ANS135" s="81"/>
      <c r="ANT135" s="81"/>
      <c r="ANU135" s="81"/>
      <c r="ANV135" s="81"/>
      <c r="ANW135" s="81"/>
      <c r="ANX135" s="81"/>
      <c r="ANY135" s="81"/>
      <c r="ANZ135" s="81"/>
      <c r="AOA135" s="81"/>
      <c r="AOB135" s="81"/>
      <c r="AOC135" s="81"/>
      <c r="AOD135" s="81"/>
      <c r="AOE135" s="81"/>
      <c r="AOF135" s="81"/>
      <c r="AOG135" s="81"/>
      <c r="AOH135" s="81"/>
      <c r="AOI135" s="81"/>
      <c r="AOJ135" s="81"/>
      <c r="AOK135" s="81"/>
      <c r="AOL135" s="81"/>
      <c r="AOM135" s="81"/>
      <c r="AON135" s="81"/>
      <c r="AOO135" s="81"/>
      <c r="AOP135" s="81"/>
      <c r="AOQ135" s="81"/>
      <c r="AOR135" s="81"/>
      <c r="AOS135" s="81"/>
      <c r="AOT135" s="81"/>
      <c r="AOU135" s="81"/>
      <c r="AOV135" s="81"/>
      <c r="AOW135" s="81"/>
      <c r="AOX135" s="81"/>
      <c r="AOY135" s="81"/>
      <c r="AOZ135" s="81"/>
      <c r="APA135" s="81"/>
      <c r="APB135" s="81"/>
      <c r="APC135" s="81"/>
      <c r="APD135" s="81"/>
      <c r="APE135" s="81"/>
      <c r="APF135" s="81"/>
      <c r="APG135" s="81"/>
      <c r="APH135" s="81"/>
      <c r="API135" s="81"/>
      <c r="APJ135" s="81"/>
      <c r="APK135" s="81"/>
      <c r="APL135" s="81"/>
      <c r="APM135" s="81"/>
      <c r="APN135" s="81"/>
      <c r="APO135" s="81"/>
      <c r="APP135" s="81"/>
      <c r="APQ135" s="81"/>
      <c r="APR135" s="81"/>
      <c r="APS135" s="81"/>
      <c r="APT135" s="81"/>
      <c r="APU135" s="81"/>
      <c r="APV135" s="81"/>
      <c r="APW135" s="81"/>
      <c r="APX135" s="81"/>
      <c r="APY135" s="81"/>
      <c r="APZ135" s="81"/>
      <c r="AQA135" s="81"/>
      <c r="AQB135" s="81"/>
      <c r="AQC135" s="81"/>
      <c r="AQD135" s="81"/>
      <c r="AQE135" s="81"/>
      <c r="AQF135" s="81"/>
      <c r="AQG135" s="81"/>
      <c r="AQH135" s="81"/>
      <c r="AQI135" s="81"/>
      <c r="AQJ135" s="81"/>
      <c r="AQK135" s="81"/>
      <c r="AQL135" s="81"/>
      <c r="AQM135" s="81"/>
      <c r="AQN135" s="81"/>
      <c r="AQO135" s="81"/>
      <c r="AQP135" s="81"/>
      <c r="AQQ135" s="81"/>
      <c r="AQR135" s="81"/>
      <c r="AQS135" s="81"/>
      <c r="AQT135" s="81"/>
      <c r="AQU135" s="81"/>
      <c r="AQV135" s="81"/>
      <c r="AQW135" s="81"/>
      <c r="AQX135" s="81"/>
      <c r="AQY135" s="81"/>
      <c r="AQZ135" s="81"/>
      <c r="ARA135" s="81"/>
      <c r="ARB135" s="81"/>
      <c r="ARC135" s="81"/>
      <c r="ARD135" s="81"/>
      <c r="ARE135" s="81"/>
      <c r="ARF135" s="81"/>
      <c r="ARG135" s="81"/>
      <c r="ARH135" s="81"/>
      <c r="ARI135" s="81"/>
      <c r="ARJ135" s="81"/>
      <c r="ARK135" s="81"/>
      <c r="ARL135" s="81"/>
      <c r="ARM135" s="81"/>
      <c r="ARN135" s="81"/>
      <c r="ARO135" s="81"/>
      <c r="ARP135" s="81"/>
      <c r="ARQ135" s="81"/>
      <c r="ARR135" s="81"/>
      <c r="ARS135" s="81"/>
      <c r="ART135" s="81"/>
      <c r="ARU135" s="81"/>
      <c r="ARV135" s="81"/>
      <c r="ARW135" s="81"/>
      <c r="BCC135" s="81"/>
      <c r="BCD135" s="81"/>
      <c r="BCE135" s="81"/>
      <c r="BCF135" s="81"/>
      <c r="BCG135" s="81"/>
      <c r="BCH135" s="81"/>
      <c r="BCI135" s="81"/>
      <c r="BCJ135" s="81"/>
      <c r="BCK135" s="81"/>
      <c r="BCL135" s="81"/>
      <c r="BCM135" s="81"/>
      <c r="BCN135" s="81"/>
      <c r="BCO135" s="81"/>
      <c r="BCP135" s="81"/>
      <c r="BCQ135" s="81"/>
      <c r="BCR135" s="81"/>
      <c r="BCS135" s="81"/>
      <c r="BCT135" s="81"/>
      <c r="BCU135" s="81"/>
      <c r="BCV135" s="81"/>
      <c r="BCW135" s="81"/>
      <c r="BCX135" s="81"/>
      <c r="BCY135" s="81"/>
      <c r="BCZ135" s="81"/>
      <c r="BDA135" s="81"/>
      <c r="BDB135" s="81"/>
      <c r="BDC135" s="81"/>
      <c r="BDD135" s="81"/>
      <c r="BDE135" s="81"/>
      <c r="BDF135" s="81"/>
      <c r="BDG135" s="81"/>
      <c r="BDH135" s="81"/>
      <c r="BDI135" s="81"/>
      <c r="BDJ135" s="81"/>
      <c r="BDK135" s="81"/>
      <c r="BDL135" s="81"/>
      <c r="BDM135" s="81"/>
      <c r="BDN135" s="81"/>
      <c r="BDO135" s="81"/>
      <c r="BDP135" s="81"/>
      <c r="BDQ135" s="81"/>
      <c r="BDR135" s="81"/>
      <c r="BDS135" s="81"/>
      <c r="BDT135" s="81"/>
      <c r="BDU135" s="81"/>
      <c r="BDV135" s="81"/>
      <c r="BDW135" s="81"/>
      <c r="BDX135" s="81"/>
      <c r="BDY135" s="81"/>
      <c r="BDZ135" s="81"/>
      <c r="BEA135" s="81"/>
      <c r="BEB135" s="81"/>
      <c r="BEC135" s="81"/>
      <c r="BED135" s="81"/>
      <c r="BEE135" s="81"/>
      <c r="BEF135" s="81"/>
      <c r="BEG135" s="81"/>
      <c r="BEH135" s="81"/>
      <c r="BEI135" s="81"/>
      <c r="BEJ135" s="81"/>
      <c r="BEK135" s="81"/>
      <c r="BEL135" s="81"/>
      <c r="BEM135" s="81"/>
      <c r="BEN135" s="81"/>
      <c r="BEO135" s="81"/>
      <c r="BEP135" s="81"/>
      <c r="BEQ135" s="81"/>
      <c r="BER135" s="81"/>
      <c r="BES135" s="81"/>
      <c r="BET135" s="81"/>
      <c r="BEU135" s="81"/>
      <c r="BEV135" s="81"/>
      <c r="BEW135" s="81"/>
      <c r="BEX135" s="81"/>
      <c r="BEY135" s="81"/>
      <c r="BEZ135" s="81"/>
      <c r="BFA135" s="81"/>
      <c r="BFB135" s="81"/>
      <c r="BFC135" s="81"/>
      <c r="BFD135" s="81"/>
      <c r="BFE135" s="81"/>
      <c r="BFF135" s="81"/>
      <c r="BFG135" s="81"/>
      <c r="BFH135" s="81"/>
      <c r="BFI135" s="81"/>
      <c r="BFJ135" s="81"/>
      <c r="BFK135" s="81"/>
      <c r="BFL135" s="81"/>
      <c r="BFM135" s="81"/>
      <c r="BFN135" s="81"/>
      <c r="BFO135" s="81"/>
      <c r="BFP135" s="81"/>
      <c r="BFQ135" s="81"/>
      <c r="BFR135" s="81"/>
      <c r="BFS135" s="81"/>
      <c r="BFT135" s="81"/>
      <c r="BFU135" s="81"/>
      <c r="BFV135" s="81"/>
      <c r="BFW135" s="81"/>
      <c r="BFX135" s="81"/>
      <c r="BFY135" s="81"/>
      <c r="BFZ135" s="81"/>
      <c r="BGA135" s="81"/>
      <c r="BGB135" s="81"/>
      <c r="BGC135" s="81"/>
      <c r="BGD135" s="81"/>
      <c r="BGE135" s="81"/>
      <c r="BGF135" s="81"/>
      <c r="BGG135" s="81"/>
      <c r="BGH135" s="81"/>
      <c r="BGI135" s="81"/>
      <c r="BGJ135" s="81"/>
      <c r="BGK135" s="81"/>
      <c r="BGL135" s="81"/>
      <c r="BGM135" s="81"/>
      <c r="BGN135" s="81"/>
      <c r="BGO135" s="81"/>
      <c r="BGP135" s="81"/>
      <c r="BGQ135" s="81"/>
      <c r="BGR135" s="81"/>
      <c r="BGS135" s="81"/>
      <c r="BGT135" s="81"/>
      <c r="BGU135" s="81"/>
      <c r="BGV135" s="81"/>
      <c r="BGW135" s="81"/>
      <c r="BGX135" s="81"/>
      <c r="BGY135" s="81"/>
      <c r="BGZ135" s="81"/>
      <c r="BHA135" s="81"/>
      <c r="BHB135" s="81"/>
      <c r="BHC135" s="81"/>
      <c r="BHD135" s="81"/>
      <c r="BHE135" s="81"/>
      <c r="BHF135" s="81"/>
      <c r="BHG135" s="81"/>
      <c r="BHH135" s="81"/>
      <c r="BHI135" s="81"/>
      <c r="BHJ135" s="81"/>
      <c r="BHK135" s="81"/>
      <c r="BHL135" s="81"/>
      <c r="BHM135" s="81"/>
      <c r="BHN135" s="81"/>
      <c r="BHO135" s="81"/>
      <c r="BHP135" s="81"/>
      <c r="BHQ135" s="81"/>
      <c r="BHR135" s="81"/>
      <c r="BHS135" s="81"/>
      <c r="BHT135" s="81"/>
      <c r="BHU135" s="81"/>
      <c r="BHV135" s="81"/>
      <c r="BHW135" s="81"/>
      <c r="BHX135" s="81"/>
      <c r="BHY135" s="81"/>
      <c r="BHZ135" s="81"/>
      <c r="BIA135" s="81"/>
      <c r="BIB135" s="81"/>
      <c r="BIC135" s="81"/>
      <c r="BID135" s="81"/>
      <c r="BIE135" s="81"/>
      <c r="BIF135" s="81"/>
      <c r="BIG135" s="81"/>
      <c r="BIH135" s="81"/>
      <c r="BII135" s="81"/>
      <c r="BIJ135" s="81"/>
      <c r="BIK135" s="81"/>
      <c r="BIL135" s="81"/>
      <c r="BIM135" s="81"/>
      <c r="BIN135" s="81"/>
      <c r="BIO135" s="81"/>
      <c r="BIP135" s="81"/>
      <c r="BIQ135" s="81"/>
      <c r="BIR135" s="81"/>
      <c r="BIS135" s="81"/>
      <c r="BIT135" s="81"/>
      <c r="BIU135" s="81"/>
      <c r="BIV135" s="81"/>
      <c r="BIW135" s="81"/>
      <c r="BIX135" s="81"/>
      <c r="BIY135" s="81"/>
      <c r="BIZ135" s="81"/>
      <c r="BJA135" s="81"/>
      <c r="BJB135" s="81"/>
      <c r="BJC135" s="81"/>
      <c r="BJD135" s="81"/>
      <c r="BJE135" s="81"/>
      <c r="BJF135" s="81"/>
      <c r="BJG135" s="81"/>
      <c r="BJH135" s="81"/>
      <c r="BJI135" s="81"/>
      <c r="BJJ135" s="81"/>
      <c r="BJK135" s="81"/>
      <c r="BJL135" s="81"/>
      <c r="BJM135" s="81"/>
      <c r="BJN135" s="81"/>
      <c r="BJO135" s="81"/>
      <c r="BJP135" s="81"/>
      <c r="BJQ135" s="81"/>
      <c r="BJR135" s="81"/>
      <c r="BJS135" s="81"/>
      <c r="BJT135" s="81"/>
      <c r="BJU135" s="81"/>
      <c r="BJV135" s="81"/>
      <c r="BJW135" s="81"/>
      <c r="BJX135" s="81"/>
      <c r="BJY135" s="81"/>
      <c r="BJZ135" s="81"/>
      <c r="BKA135" s="81"/>
      <c r="BKB135" s="81"/>
      <c r="BKC135" s="81"/>
      <c r="BKD135" s="81"/>
      <c r="BKE135" s="81"/>
      <c r="BKF135" s="81"/>
      <c r="BKG135" s="81"/>
      <c r="BKH135" s="81"/>
      <c r="BKI135" s="81"/>
      <c r="BKJ135" s="81"/>
      <c r="BKK135" s="81"/>
      <c r="BKL135" s="81"/>
      <c r="BKM135" s="81"/>
      <c r="BKN135" s="81"/>
      <c r="BKO135" s="81"/>
      <c r="BKP135" s="81"/>
      <c r="BKQ135" s="81"/>
      <c r="BKR135" s="81"/>
      <c r="BKS135" s="81"/>
      <c r="BKT135" s="81"/>
      <c r="BKU135" s="81"/>
      <c r="BKV135" s="81"/>
      <c r="BKW135" s="81"/>
      <c r="BKX135" s="81"/>
      <c r="BKY135" s="81"/>
      <c r="BKZ135" s="81"/>
      <c r="BLA135" s="81"/>
      <c r="BLB135" s="81"/>
      <c r="BLC135" s="81"/>
      <c r="BLD135" s="81"/>
      <c r="BLE135" s="81"/>
      <c r="BLF135" s="81"/>
      <c r="BLG135" s="81"/>
      <c r="BLH135" s="81"/>
      <c r="BLI135" s="81"/>
      <c r="BLJ135" s="81"/>
      <c r="BLK135" s="81"/>
      <c r="BLL135" s="81"/>
      <c r="BLM135" s="81"/>
      <c r="BLN135" s="81"/>
      <c r="BLO135" s="81"/>
      <c r="BLP135" s="81"/>
      <c r="BLQ135" s="81"/>
      <c r="BLR135" s="81"/>
      <c r="BLS135" s="81"/>
      <c r="BLT135" s="81"/>
      <c r="BLU135" s="81"/>
      <c r="BLV135" s="81"/>
      <c r="BLW135" s="81"/>
      <c r="BLX135" s="81"/>
      <c r="BLY135" s="81"/>
      <c r="BLZ135" s="81"/>
      <c r="BMA135" s="81"/>
      <c r="BMB135" s="81"/>
      <c r="BMC135" s="81"/>
      <c r="BMD135" s="81"/>
      <c r="BME135" s="81"/>
      <c r="BMF135" s="81"/>
      <c r="BMG135" s="81"/>
      <c r="BMH135" s="81"/>
      <c r="BMI135" s="81"/>
      <c r="BMJ135" s="81"/>
      <c r="BMK135" s="81"/>
      <c r="BML135" s="81"/>
      <c r="BMM135" s="81"/>
      <c r="BMN135" s="81"/>
      <c r="BMO135" s="81"/>
      <c r="BMP135" s="81"/>
      <c r="BMQ135" s="81"/>
      <c r="BMR135" s="81"/>
      <c r="BMS135" s="81"/>
      <c r="BMT135" s="81"/>
      <c r="BMU135" s="81"/>
      <c r="BMV135" s="81"/>
      <c r="BMW135" s="81"/>
      <c r="BMX135" s="81"/>
      <c r="BMY135" s="81"/>
      <c r="BMZ135" s="81"/>
      <c r="BNA135" s="81"/>
      <c r="BNB135" s="81"/>
      <c r="BNC135" s="81"/>
      <c r="BND135" s="81"/>
      <c r="BNE135" s="81"/>
      <c r="BNF135" s="81"/>
      <c r="BNG135" s="81"/>
      <c r="BNH135" s="81"/>
      <c r="BNI135" s="81"/>
      <c r="BNJ135" s="81"/>
      <c r="BNK135" s="81"/>
      <c r="BNL135" s="81"/>
      <c r="BNM135" s="81"/>
      <c r="BNN135" s="81"/>
      <c r="BNO135" s="81"/>
      <c r="BNP135" s="81"/>
      <c r="BNQ135" s="81"/>
      <c r="BNR135" s="81"/>
      <c r="BNS135" s="81"/>
      <c r="BNT135" s="81"/>
      <c r="BNU135" s="81"/>
      <c r="BNV135" s="81"/>
      <c r="BNW135" s="81"/>
      <c r="BNX135" s="81"/>
      <c r="BNY135" s="81"/>
      <c r="BNZ135" s="81"/>
      <c r="BOA135" s="81"/>
      <c r="BOB135" s="81"/>
      <c r="BOC135" s="81"/>
      <c r="BOD135" s="81"/>
      <c r="BOE135" s="81"/>
      <c r="BOF135" s="81"/>
      <c r="BOG135" s="81"/>
      <c r="BOH135" s="81"/>
      <c r="BOI135" s="81"/>
      <c r="BOJ135" s="81"/>
      <c r="BOK135" s="81"/>
      <c r="BOL135" s="81"/>
      <c r="BOM135" s="81"/>
      <c r="BON135" s="81"/>
      <c r="BOO135" s="81"/>
      <c r="BOP135" s="81"/>
      <c r="BOQ135" s="81"/>
      <c r="BOR135" s="81"/>
      <c r="BOS135" s="81"/>
      <c r="BOT135" s="81"/>
      <c r="BOU135" s="81"/>
      <c r="BOV135" s="81"/>
      <c r="BOW135" s="81"/>
      <c r="BOX135" s="81"/>
      <c r="BOY135" s="81"/>
      <c r="BOZ135" s="81"/>
      <c r="BPA135" s="81"/>
      <c r="BPB135" s="81"/>
      <c r="BPC135" s="81"/>
      <c r="BPD135" s="81"/>
      <c r="BPE135" s="81"/>
      <c r="BPF135" s="81"/>
      <c r="BPG135" s="81"/>
      <c r="BPH135" s="81"/>
      <c r="BPI135" s="81"/>
      <c r="BPJ135" s="81"/>
      <c r="BPK135" s="81"/>
      <c r="BPL135" s="81"/>
      <c r="BPM135" s="81"/>
      <c r="BPN135" s="81"/>
      <c r="BPO135" s="81"/>
      <c r="BPP135" s="81"/>
      <c r="BPQ135" s="81"/>
      <c r="BPR135" s="81"/>
      <c r="BPS135" s="81"/>
      <c r="BPT135" s="81"/>
      <c r="BPU135" s="81"/>
      <c r="BPV135" s="81"/>
      <c r="BPW135" s="81"/>
      <c r="BPX135" s="81"/>
      <c r="BPY135" s="81"/>
      <c r="BPZ135" s="81"/>
      <c r="BQA135" s="81"/>
      <c r="BQB135" s="81"/>
      <c r="BQC135" s="81"/>
      <c r="BQD135" s="81"/>
      <c r="BQE135" s="81"/>
      <c r="BQF135" s="81"/>
      <c r="BQG135" s="81"/>
      <c r="BQH135" s="81"/>
      <c r="BQI135" s="81"/>
      <c r="BQJ135" s="81"/>
      <c r="BQK135" s="81"/>
      <c r="BQL135" s="81"/>
      <c r="BQM135" s="81"/>
      <c r="BQN135" s="81"/>
      <c r="BQO135" s="81"/>
      <c r="BQP135" s="81"/>
      <c r="BQQ135" s="81"/>
      <c r="BQR135" s="81"/>
      <c r="BQS135" s="81"/>
      <c r="BQT135" s="81"/>
      <c r="BQU135" s="81"/>
      <c r="BQV135" s="81"/>
      <c r="BQW135" s="81"/>
      <c r="BQX135" s="81"/>
      <c r="BQY135" s="81"/>
      <c r="BQZ135" s="81"/>
      <c r="BRA135" s="81"/>
      <c r="BRB135" s="81"/>
      <c r="BRC135" s="81"/>
      <c r="BRD135" s="81"/>
      <c r="BRE135" s="81"/>
      <c r="BRF135" s="81"/>
      <c r="BRG135" s="81"/>
      <c r="BRH135" s="81"/>
      <c r="BRI135" s="81"/>
      <c r="BRJ135" s="81"/>
      <c r="BRK135" s="81"/>
      <c r="BRL135" s="81"/>
      <c r="BRM135" s="81"/>
      <c r="BRN135" s="81"/>
      <c r="BRO135" s="81"/>
      <c r="BRP135" s="81"/>
      <c r="BRQ135" s="81"/>
      <c r="BRR135" s="81"/>
      <c r="BRS135" s="81"/>
      <c r="BRT135" s="81"/>
      <c r="BRU135" s="81"/>
      <c r="BRV135" s="81"/>
      <c r="BRW135" s="81"/>
      <c r="BRX135" s="81"/>
      <c r="BRY135" s="81"/>
      <c r="BRZ135" s="81"/>
      <c r="BSA135" s="81"/>
      <c r="BSB135" s="81"/>
      <c r="BSC135" s="81"/>
      <c r="BSD135" s="81"/>
      <c r="BSE135" s="81"/>
      <c r="BSF135" s="81"/>
      <c r="BSG135" s="81"/>
      <c r="BSH135" s="81"/>
      <c r="BSI135" s="81"/>
      <c r="BSJ135" s="81"/>
      <c r="BSK135" s="81"/>
      <c r="BSL135" s="81"/>
      <c r="BSM135" s="81"/>
      <c r="BSN135" s="81"/>
      <c r="BSO135" s="81"/>
      <c r="BSP135" s="81"/>
      <c r="BSQ135" s="81"/>
      <c r="BSR135" s="81"/>
      <c r="BSS135" s="81"/>
      <c r="BST135" s="81"/>
      <c r="BSU135" s="81"/>
      <c r="BSV135" s="81"/>
      <c r="BSW135" s="81"/>
      <c r="BSX135" s="81"/>
      <c r="BSY135" s="81"/>
      <c r="BSZ135" s="81"/>
      <c r="BTA135" s="81"/>
      <c r="BTB135" s="81"/>
      <c r="BTC135" s="81"/>
      <c r="BTD135" s="81"/>
      <c r="BTE135" s="81"/>
      <c r="BTF135" s="81"/>
      <c r="BTG135" s="81"/>
      <c r="BTH135" s="81"/>
      <c r="BTI135" s="81"/>
      <c r="BTJ135" s="81"/>
      <c r="BTK135" s="81"/>
      <c r="BTL135" s="81"/>
      <c r="BTM135" s="81"/>
      <c r="BTN135" s="81"/>
      <c r="BTO135" s="81"/>
      <c r="BTP135" s="81"/>
      <c r="BTQ135" s="81"/>
      <c r="BTR135" s="81"/>
      <c r="BTS135" s="81"/>
      <c r="BTT135" s="81"/>
      <c r="BTU135" s="81"/>
      <c r="BTV135" s="81"/>
      <c r="BTW135" s="81"/>
      <c r="BTX135" s="81"/>
      <c r="BTY135" s="81"/>
      <c r="BTZ135" s="81"/>
      <c r="BUA135" s="81"/>
      <c r="BUB135" s="81"/>
      <c r="BUC135" s="81"/>
      <c r="BUD135" s="81"/>
      <c r="BUE135" s="81"/>
      <c r="BUF135" s="81"/>
      <c r="BUG135" s="81"/>
      <c r="BUH135" s="81"/>
      <c r="BUI135" s="81"/>
      <c r="BUJ135" s="81"/>
      <c r="BUK135" s="81"/>
      <c r="BUL135" s="81"/>
      <c r="BUM135" s="81"/>
      <c r="BUN135" s="81"/>
      <c r="BUO135" s="81"/>
      <c r="BUP135" s="81"/>
      <c r="BUQ135" s="81"/>
      <c r="BUR135" s="81"/>
      <c r="BUS135" s="81"/>
      <c r="BUT135" s="81"/>
      <c r="BUU135" s="81"/>
      <c r="BUV135" s="81"/>
      <c r="BUW135" s="81"/>
      <c r="BUX135" s="81"/>
      <c r="BUY135" s="81"/>
      <c r="BUZ135" s="81"/>
      <c r="BVA135" s="81"/>
      <c r="BVB135" s="81"/>
      <c r="BVC135" s="81"/>
      <c r="BVD135" s="81"/>
      <c r="BVE135" s="81"/>
      <c r="BVF135" s="81"/>
      <c r="BVG135" s="81"/>
      <c r="BVH135" s="81"/>
      <c r="BVI135" s="81"/>
      <c r="BVJ135" s="81"/>
      <c r="BVK135" s="81"/>
      <c r="BVL135" s="81"/>
      <c r="BVM135" s="81"/>
      <c r="BVN135" s="81"/>
      <c r="BVO135" s="81"/>
      <c r="BVP135" s="81"/>
      <c r="BVQ135" s="81"/>
      <c r="BVR135" s="81"/>
      <c r="BVS135" s="81"/>
      <c r="BVT135" s="81"/>
      <c r="BVU135" s="81"/>
      <c r="BVV135" s="81"/>
      <c r="BVW135" s="81"/>
      <c r="BVX135" s="81"/>
      <c r="BVY135" s="81"/>
      <c r="BVZ135" s="81"/>
      <c r="BWA135" s="81"/>
      <c r="BWB135" s="81"/>
      <c r="BWC135" s="81"/>
      <c r="BWD135" s="81"/>
      <c r="BWE135" s="81"/>
      <c r="BWF135" s="81"/>
      <c r="BWG135" s="81"/>
      <c r="BWH135" s="81"/>
      <c r="BWI135" s="81"/>
      <c r="BWJ135" s="81"/>
      <c r="BWK135" s="81"/>
      <c r="BWL135" s="81"/>
      <c r="BWM135" s="81"/>
      <c r="BWN135" s="81"/>
      <c r="BWO135" s="81"/>
      <c r="BWP135" s="81"/>
      <c r="BWQ135" s="81"/>
      <c r="BWR135" s="81"/>
      <c r="BWS135" s="81"/>
      <c r="BWT135" s="81"/>
      <c r="BWU135" s="81"/>
      <c r="BWV135" s="81"/>
      <c r="BWW135" s="81"/>
      <c r="BWX135" s="81"/>
      <c r="BWY135" s="81"/>
      <c r="BWZ135" s="81"/>
      <c r="BXA135" s="81"/>
      <c r="BXB135" s="81"/>
      <c r="BXC135" s="81"/>
      <c r="BXD135" s="81"/>
      <c r="BXE135" s="81"/>
      <c r="BXF135" s="81"/>
      <c r="BXG135" s="81"/>
      <c r="BXH135" s="81"/>
      <c r="BXI135" s="81"/>
      <c r="BXJ135" s="81"/>
      <c r="BXK135" s="81"/>
      <c r="BXL135" s="81"/>
      <c r="BXM135" s="81"/>
      <c r="BXN135" s="81"/>
      <c r="BXO135" s="81"/>
      <c r="BXP135" s="81"/>
      <c r="BXQ135" s="81"/>
      <c r="BXR135" s="81"/>
      <c r="BXS135" s="81"/>
      <c r="BXT135" s="81"/>
      <c r="BXU135" s="81"/>
      <c r="BXV135" s="81"/>
      <c r="BXW135" s="81"/>
      <c r="BXX135" s="81"/>
      <c r="BXY135" s="81"/>
      <c r="BXZ135" s="81"/>
      <c r="BYA135" s="81"/>
      <c r="BYB135" s="81"/>
      <c r="BYC135" s="81"/>
      <c r="BYD135" s="81"/>
      <c r="BYE135" s="81"/>
      <c r="BYF135" s="81"/>
      <c r="BYG135" s="81"/>
      <c r="BYH135" s="81"/>
      <c r="BYI135" s="81"/>
      <c r="BYJ135" s="81"/>
      <c r="BYK135" s="81"/>
      <c r="BYL135" s="81"/>
      <c r="BYM135" s="81"/>
      <c r="BYN135" s="81"/>
      <c r="BYO135" s="81"/>
      <c r="BYP135" s="81"/>
      <c r="BYQ135" s="81"/>
      <c r="BYR135" s="81"/>
      <c r="BYS135" s="81"/>
      <c r="BYT135" s="81"/>
      <c r="BYU135" s="81"/>
      <c r="BYV135" s="81"/>
      <c r="BYW135" s="81"/>
      <c r="BYX135" s="81"/>
      <c r="BYY135" s="81"/>
      <c r="BYZ135" s="81"/>
      <c r="BZA135" s="81"/>
      <c r="BZB135" s="81"/>
      <c r="BZC135" s="81"/>
      <c r="BZD135" s="81"/>
      <c r="BZE135" s="81"/>
      <c r="CLI135" s="81"/>
      <c r="CLJ135" s="81"/>
      <c r="CLK135" s="81"/>
      <c r="CLL135" s="81"/>
      <c r="CLM135" s="81"/>
      <c r="CLN135" s="81"/>
      <c r="CLO135" s="81"/>
      <c r="CLP135" s="81"/>
      <c r="CLQ135" s="81"/>
      <c r="CLR135" s="81"/>
      <c r="CLS135" s="81"/>
      <c r="CLT135" s="81"/>
      <c r="CLU135" s="81"/>
      <c r="CLV135" s="81"/>
      <c r="CLW135" s="81"/>
      <c r="CLX135" s="81"/>
      <c r="CLY135" s="81"/>
      <c r="CLZ135" s="81"/>
      <c r="CMA135" s="81"/>
      <c r="CMB135" s="81"/>
      <c r="CMC135" s="81"/>
      <c r="CMD135" s="81"/>
      <c r="CME135" s="81"/>
      <c r="CMF135" s="81"/>
      <c r="CMG135" s="81"/>
      <c r="CMH135" s="81"/>
      <c r="CMI135" s="81"/>
      <c r="CMJ135" s="81"/>
      <c r="CMK135" s="81"/>
      <c r="CML135" s="81"/>
      <c r="CMM135" s="81"/>
      <c r="CMN135" s="81"/>
      <c r="CMO135" s="81"/>
      <c r="CMP135" s="81"/>
      <c r="CMQ135" s="81"/>
      <c r="CMR135" s="81"/>
      <c r="CMS135" s="81"/>
      <c r="CMT135" s="81"/>
      <c r="CMU135" s="81"/>
      <c r="CMV135" s="81"/>
      <c r="CMW135" s="81"/>
      <c r="CMX135" s="81"/>
      <c r="CMY135" s="81"/>
      <c r="CMZ135" s="81"/>
      <c r="CNA135" s="81"/>
      <c r="CNB135" s="81"/>
      <c r="CNC135" s="81"/>
      <c r="CND135" s="81"/>
      <c r="CNE135" s="81"/>
      <c r="CNF135" s="81"/>
      <c r="CNG135" s="81"/>
      <c r="CNH135" s="81"/>
      <c r="CNI135" s="81"/>
      <c r="CNJ135" s="81"/>
      <c r="CNK135" s="81"/>
      <c r="CNL135" s="81"/>
      <c r="CNM135" s="81"/>
      <c r="CNN135" s="81"/>
      <c r="CNO135" s="81"/>
      <c r="CNP135" s="81"/>
      <c r="CNQ135" s="81"/>
      <c r="CNR135" s="81"/>
      <c r="CNS135" s="81"/>
      <c r="CNT135" s="81"/>
      <c r="CNU135" s="81"/>
      <c r="CNV135" s="81"/>
      <c r="CNW135" s="81"/>
      <c r="CNX135" s="81"/>
      <c r="CNY135" s="81"/>
      <c r="CNZ135" s="81"/>
      <c r="COA135" s="81"/>
      <c r="COB135" s="81"/>
      <c r="COC135" s="81"/>
      <c r="COD135" s="81"/>
      <c r="COE135" s="81"/>
      <c r="COF135" s="81"/>
      <c r="COG135" s="81"/>
      <c r="COH135" s="81"/>
      <c r="COI135" s="81"/>
      <c r="COJ135" s="81"/>
      <c r="COK135" s="81"/>
      <c r="COL135" s="81"/>
      <c r="COM135" s="81"/>
      <c r="CON135" s="81"/>
      <c r="COO135" s="81"/>
      <c r="COP135" s="81"/>
      <c r="COQ135" s="81"/>
      <c r="COR135" s="81"/>
      <c r="COS135" s="81"/>
      <c r="COT135" s="81"/>
      <c r="COU135" s="81"/>
      <c r="COV135" s="81"/>
      <c r="COW135" s="81"/>
      <c r="COX135" s="81"/>
      <c r="COY135" s="81"/>
      <c r="COZ135" s="81"/>
      <c r="CPA135" s="81"/>
      <c r="CPB135" s="81"/>
      <c r="CPC135" s="81"/>
      <c r="CPD135" s="81"/>
      <c r="CPE135" s="81"/>
      <c r="CPF135" s="81"/>
      <c r="CPG135" s="81"/>
      <c r="CPH135" s="81"/>
      <c r="CPI135" s="81"/>
      <c r="CPJ135" s="81"/>
      <c r="CPK135" s="81"/>
      <c r="CPL135" s="81"/>
      <c r="CPM135" s="81"/>
      <c r="CPN135" s="81"/>
      <c r="CPO135" s="81"/>
      <c r="CPP135" s="81"/>
      <c r="CPQ135" s="81"/>
      <c r="CPR135" s="81"/>
      <c r="CPS135" s="81"/>
      <c r="CPT135" s="81"/>
      <c r="CPU135" s="81"/>
      <c r="CPV135" s="81"/>
      <c r="CPW135" s="81"/>
      <c r="CPX135" s="81"/>
      <c r="CPY135" s="81"/>
      <c r="CPZ135" s="81"/>
      <c r="CQA135" s="81"/>
      <c r="CQB135" s="81"/>
      <c r="CQC135" s="81"/>
      <c r="CQD135" s="81"/>
      <c r="CQE135" s="81"/>
      <c r="CQF135" s="81"/>
      <c r="CQG135" s="81"/>
      <c r="CQH135" s="81"/>
      <c r="CQI135" s="81"/>
      <c r="CQJ135" s="81"/>
      <c r="CQK135" s="81"/>
      <c r="CQL135" s="81"/>
      <c r="CQM135" s="81"/>
      <c r="CQN135" s="81"/>
      <c r="CQO135" s="81"/>
      <c r="CQP135" s="81"/>
      <c r="CQQ135" s="81"/>
      <c r="CQR135" s="81"/>
      <c r="CQS135" s="81"/>
      <c r="CQT135" s="81"/>
      <c r="CQU135" s="81"/>
      <c r="CQV135" s="81"/>
      <c r="CQW135" s="81"/>
      <c r="CQX135" s="81"/>
      <c r="CQY135" s="81"/>
      <c r="CQZ135" s="81"/>
      <c r="CRA135" s="81"/>
      <c r="CRB135" s="81"/>
      <c r="CRC135" s="81"/>
      <c r="CRD135" s="81"/>
      <c r="CRE135" s="81"/>
      <c r="CRF135" s="81"/>
      <c r="CRG135" s="81"/>
      <c r="CRH135" s="81"/>
      <c r="CRI135" s="81"/>
      <c r="CRJ135" s="81"/>
      <c r="CRK135" s="81"/>
      <c r="CRL135" s="81"/>
      <c r="CRM135" s="81"/>
      <c r="CRN135" s="81"/>
      <c r="CRO135" s="81"/>
      <c r="CRP135" s="81"/>
      <c r="CRQ135" s="81"/>
      <c r="CRR135" s="81"/>
      <c r="CRS135" s="81"/>
      <c r="CRT135" s="81"/>
      <c r="CRU135" s="81"/>
      <c r="CRV135" s="81"/>
      <c r="CRW135" s="81"/>
      <c r="CRX135" s="81"/>
      <c r="CRY135" s="81"/>
      <c r="CRZ135" s="81"/>
      <c r="CSA135" s="81"/>
      <c r="CSB135" s="81"/>
      <c r="CSC135" s="81"/>
      <c r="CSD135" s="81"/>
      <c r="CSE135" s="81"/>
      <c r="CSF135" s="81"/>
      <c r="CSG135" s="81"/>
      <c r="CSH135" s="81"/>
      <c r="CSI135" s="81"/>
      <c r="CSJ135" s="81"/>
      <c r="CSK135" s="81"/>
      <c r="CSL135" s="81"/>
      <c r="CSM135" s="81"/>
      <c r="CSN135" s="81"/>
      <c r="CSO135" s="81"/>
      <c r="CSP135" s="81"/>
      <c r="CSQ135" s="81"/>
      <c r="CSR135" s="81"/>
      <c r="CSS135" s="81"/>
      <c r="CST135" s="81"/>
      <c r="CSU135" s="81"/>
      <c r="CSV135" s="81"/>
      <c r="CSW135" s="81"/>
      <c r="CSX135" s="81"/>
      <c r="CSY135" s="81"/>
      <c r="CSZ135" s="81"/>
      <c r="CTA135" s="81"/>
      <c r="CTB135" s="81"/>
      <c r="CTC135" s="81"/>
      <c r="CTD135" s="81"/>
      <c r="CTE135" s="81"/>
      <c r="CTF135" s="81"/>
      <c r="CTG135" s="81"/>
      <c r="CTH135" s="81"/>
      <c r="CTI135" s="81"/>
      <c r="CTJ135" s="81"/>
      <c r="CTK135" s="81"/>
      <c r="CTL135" s="81"/>
      <c r="CTM135" s="81"/>
      <c r="CTN135" s="81"/>
      <c r="CTO135" s="81"/>
      <c r="CTP135" s="81"/>
      <c r="CTQ135" s="81"/>
      <c r="CTR135" s="81"/>
      <c r="CTS135" s="81"/>
      <c r="CTT135" s="81"/>
      <c r="CTU135" s="81"/>
      <c r="CTV135" s="81"/>
      <c r="CTW135" s="81"/>
      <c r="CTX135" s="81"/>
      <c r="CTY135" s="81"/>
      <c r="CTZ135" s="81"/>
      <c r="CUA135" s="81"/>
      <c r="CUB135" s="81"/>
      <c r="CUC135" s="81"/>
      <c r="CUD135" s="81"/>
      <c r="CUE135" s="81"/>
      <c r="CUF135" s="81"/>
      <c r="CUG135" s="81"/>
      <c r="CUH135" s="81"/>
      <c r="CUI135" s="81"/>
      <c r="CUJ135" s="81"/>
      <c r="CUK135" s="81"/>
      <c r="CUL135" s="81"/>
      <c r="CUM135" s="81"/>
      <c r="CUN135" s="81"/>
      <c r="CUO135" s="81"/>
      <c r="CUP135" s="81"/>
      <c r="CUQ135" s="81"/>
      <c r="CUR135" s="81"/>
      <c r="CUS135" s="81"/>
      <c r="CUT135" s="81"/>
      <c r="CUU135" s="81"/>
      <c r="CUV135" s="81"/>
      <c r="CUW135" s="81"/>
      <c r="CUX135" s="81"/>
      <c r="CUY135" s="81"/>
      <c r="CUZ135" s="81"/>
      <c r="CVA135" s="81"/>
      <c r="CVB135" s="81"/>
      <c r="CVC135" s="81"/>
      <c r="CVD135" s="81"/>
      <c r="CVE135" s="81"/>
      <c r="CVF135" s="81"/>
      <c r="CVG135" s="81"/>
      <c r="CVH135" s="81"/>
      <c r="CVI135" s="81"/>
      <c r="CVJ135" s="81"/>
      <c r="CVK135" s="81"/>
      <c r="CVL135" s="81"/>
      <c r="CVM135" s="81"/>
      <c r="CVN135" s="81"/>
      <c r="CVO135" s="81"/>
      <c r="CVP135" s="81"/>
      <c r="CVQ135" s="81"/>
      <c r="CVR135" s="81"/>
      <c r="CVS135" s="81"/>
      <c r="CVT135" s="81"/>
      <c r="CVU135" s="81"/>
      <c r="CVV135" s="81"/>
      <c r="CVW135" s="81"/>
      <c r="CVX135" s="81"/>
      <c r="CVY135" s="81"/>
      <c r="CVZ135" s="81"/>
      <c r="CWA135" s="81"/>
      <c r="CWB135" s="81"/>
      <c r="CWC135" s="81"/>
      <c r="CWD135" s="81"/>
      <c r="CWE135" s="81"/>
      <c r="CWF135" s="81"/>
      <c r="CWG135" s="81"/>
      <c r="CWH135" s="81"/>
      <c r="CWI135" s="81"/>
      <c r="CWJ135" s="81"/>
      <c r="CWK135" s="81"/>
      <c r="CWL135" s="81"/>
      <c r="CWM135" s="81"/>
      <c r="CWN135" s="81"/>
      <c r="CWO135" s="81"/>
      <c r="CWP135" s="81"/>
      <c r="CWQ135" s="81"/>
      <c r="CWR135" s="81"/>
      <c r="CWS135" s="81"/>
      <c r="CWT135" s="81"/>
      <c r="CWU135" s="81"/>
      <c r="CWV135" s="81"/>
      <c r="CWW135" s="81"/>
      <c r="CWX135" s="81"/>
      <c r="CWY135" s="81"/>
      <c r="CWZ135" s="81"/>
      <c r="CXA135" s="81"/>
      <c r="CXB135" s="81"/>
      <c r="CXC135" s="81"/>
      <c r="CXD135" s="81"/>
      <c r="CXE135" s="81"/>
      <c r="CXF135" s="81"/>
      <c r="CXG135" s="81"/>
      <c r="CXH135" s="81"/>
      <c r="CXI135" s="81"/>
      <c r="CXJ135" s="81"/>
      <c r="CXK135" s="81"/>
      <c r="CXL135" s="81"/>
      <c r="CXM135" s="81"/>
      <c r="CXN135" s="81"/>
      <c r="CXO135" s="81"/>
      <c r="CXP135" s="81"/>
      <c r="CXQ135" s="81"/>
      <c r="CXR135" s="81"/>
      <c r="CXS135" s="81"/>
      <c r="CXT135" s="81"/>
      <c r="CXU135" s="81"/>
      <c r="CXV135" s="81"/>
      <c r="CXW135" s="81"/>
      <c r="CXX135" s="81"/>
      <c r="CXY135" s="81"/>
      <c r="CXZ135" s="81"/>
      <c r="CYA135" s="81"/>
      <c r="CYB135" s="81"/>
      <c r="CYC135" s="81"/>
      <c r="CYD135" s="81"/>
      <c r="CYE135" s="81"/>
      <c r="CYF135" s="81"/>
      <c r="CYG135" s="81"/>
      <c r="CYH135" s="81"/>
      <c r="CYI135" s="81"/>
      <c r="CYJ135" s="81"/>
      <c r="CYK135" s="81"/>
      <c r="CYL135" s="81"/>
      <c r="CYM135" s="81"/>
      <c r="CYN135" s="81"/>
      <c r="CYO135" s="81"/>
      <c r="CYP135" s="81"/>
      <c r="CYQ135" s="81"/>
      <c r="CYR135" s="81"/>
      <c r="CYS135" s="81"/>
      <c r="CYT135" s="81"/>
      <c r="CYU135" s="81"/>
      <c r="CYV135" s="81"/>
      <c r="CYW135" s="81"/>
      <c r="CYX135" s="81"/>
      <c r="CYY135" s="81"/>
      <c r="CYZ135" s="81"/>
      <c r="CZA135" s="81"/>
      <c r="CZB135" s="81"/>
      <c r="CZC135" s="81"/>
      <c r="CZD135" s="81"/>
      <c r="CZE135" s="81"/>
      <c r="CZF135" s="81"/>
      <c r="CZG135" s="81"/>
      <c r="CZH135" s="81"/>
      <c r="CZI135" s="81"/>
      <c r="CZJ135" s="81"/>
      <c r="CZK135" s="81"/>
      <c r="CZL135" s="81"/>
      <c r="CZM135" s="81"/>
      <c r="CZN135" s="81"/>
      <c r="CZO135" s="81"/>
      <c r="CZP135" s="81"/>
      <c r="CZQ135" s="81"/>
      <c r="CZR135" s="81"/>
      <c r="CZS135" s="81"/>
      <c r="CZT135" s="81"/>
      <c r="CZU135" s="81"/>
      <c r="CZV135" s="81"/>
      <c r="CZW135" s="81"/>
      <c r="CZX135" s="81"/>
      <c r="CZY135" s="81"/>
      <c r="CZZ135" s="81"/>
      <c r="DAA135" s="81"/>
      <c r="DAB135" s="81"/>
      <c r="DAC135" s="81"/>
      <c r="DAD135" s="81"/>
      <c r="DAE135" s="81"/>
      <c r="DAF135" s="81"/>
      <c r="DAG135" s="81"/>
      <c r="DAH135" s="81"/>
      <c r="DAI135" s="81"/>
      <c r="DAJ135" s="81"/>
      <c r="DAK135" s="81"/>
      <c r="DAL135" s="81"/>
      <c r="DAM135" s="81"/>
      <c r="DAN135" s="81"/>
      <c r="DAO135" s="81"/>
      <c r="DAP135" s="81"/>
      <c r="DAQ135" s="81"/>
      <c r="DAR135" s="81"/>
      <c r="DAS135" s="81"/>
      <c r="DAT135" s="81"/>
      <c r="DAU135" s="81"/>
      <c r="DAV135" s="81"/>
      <c r="DAW135" s="81"/>
      <c r="DAX135" s="81"/>
      <c r="DAY135" s="81"/>
      <c r="DAZ135" s="81"/>
      <c r="DBA135" s="81"/>
      <c r="DBB135" s="81"/>
      <c r="DBC135" s="81"/>
      <c r="DBD135" s="81"/>
      <c r="DBE135" s="81"/>
      <c r="DBF135" s="81"/>
      <c r="DBG135" s="81"/>
      <c r="DBH135" s="81"/>
      <c r="DBI135" s="81"/>
      <c r="DBJ135" s="81"/>
      <c r="DBK135" s="81"/>
      <c r="DBL135" s="81"/>
      <c r="DBM135" s="81"/>
      <c r="DBN135" s="81"/>
      <c r="DBO135" s="81"/>
      <c r="DBP135" s="81"/>
      <c r="DBQ135" s="81"/>
      <c r="DBR135" s="81"/>
      <c r="DBS135" s="81"/>
      <c r="DBT135" s="81"/>
      <c r="DBU135" s="81"/>
      <c r="DBV135" s="81"/>
      <c r="DBW135" s="81"/>
      <c r="DBX135" s="81"/>
      <c r="DBY135" s="81"/>
      <c r="DBZ135" s="81"/>
      <c r="DCA135" s="81"/>
      <c r="DCB135" s="81"/>
      <c r="DCC135" s="81"/>
      <c r="DCD135" s="81"/>
      <c r="DCE135" s="81"/>
      <c r="DCF135" s="81"/>
      <c r="DCG135" s="81"/>
      <c r="DCH135" s="81"/>
      <c r="DCI135" s="81"/>
      <c r="DCJ135" s="81"/>
      <c r="DCK135" s="81"/>
      <c r="DCL135" s="81"/>
      <c r="DCM135" s="81"/>
      <c r="DCN135" s="81"/>
      <c r="DCO135" s="81"/>
      <c r="DCP135" s="81"/>
      <c r="DCQ135" s="81"/>
      <c r="DCR135" s="81"/>
      <c r="DCS135" s="81"/>
      <c r="DCT135" s="81"/>
      <c r="DCU135" s="81"/>
      <c r="DCV135" s="81"/>
      <c r="DCW135" s="81"/>
      <c r="DCX135" s="81"/>
      <c r="DCY135" s="81"/>
      <c r="DCZ135" s="81"/>
      <c r="DDA135" s="81"/>
      <c r="DDB135" s="81"/>
      <c r="DDC135" s="81"/>
      <c r="DDD135" s="81"/>
      <c r="DDE135" s="81"/>
      <c r="DDF135" s="81"/>
      <c r="DDG135" s="81"/>
      <c r="DDH135" s="81"/>
      <c r="DDI135" s="81"/>
      <c r="DDJ135" s="81"/>
      <c r="WBZ135" s="81"/>
      <c r="WCA135" s="81"/>
      <c r="WCB135" s="81"/>
      <c r="WCC135" s="81"/>
      <c r="WCD135" s="81"/>
      <c r="WCE135" s="81"/>
      <c r="WCF135" s="81"/>
      <c r="WCG135" s="81"/>
      <c r="WCH135" s="81"/>
      <c r="WCI135" s="81"/>
      <c r="WCJ135" s="81"/>
      <c r="WCK135" s="81"/>
      <c r="WCL135" s="81"/>
      <c r="WCM135" s="81"/>
      <c r="WCN135" s="81"/>
      <c r="WCO135" s="81"/>
      <c r="WCP135" s="81"/>
      <c r="WCQ135" s="81"/>
      <c r="WCR135" s="81"/>
      <c r="WCS135" s="81"/>
      <c r="WCT135" s="81"/>
      <c r="WCU135" s="81"/>
      <c r="WCV135" s="81"/>
      <c r="WCW135" s="81"/>
      <c r="WCX135" s="81"/>
      <c r="WCY135" s="81"/>
      <c r="WCZ135" s="81"/>
      <c r="WDA135" s="81"/>
      <c r="WDB135" s="81"/>
      <c r="WDC135" s="81"/>
      <c r="WDD135" s="81"/>
      <c r="WDE135" s="81"/>
      <c r="WDF135" s="81"/>
      <c r="WDG135" s="81"/>
      <c r="WDH135" s="81"/>
      <c r="WDI135" s="81"/>
      <c r="WDJ135" s="81"/>
      <c r="WDK135" s="81"/>
      <c r="WDL135" s="81"/>
      <c r="WDM135" s="81"/>
      <c r="WDN135" s="81"/>
      <c r="WDO135" s="81"/>
      <c r="WDP135" s="81"/>
      <c r="WDQ135" s="81"/>
      <c r="WDR135" s="81"/>
      <c r="WDS135" s="81"/>
      <c r="WDT135" s="81"/>
      <c r="WDU135" s="81"/>
      <c r="WDV135" s="81"/>
      <c r="WDW135" s="81"/>
      <c r="WDX135" s="81"/>
      <c r="WDY135" s="81"/>
      <c r="WDZ135" s="81"/>
      <c r="WEA135" s="81"/>
      <c r="WEB135" s="81"/>
      <c r="WEC135" s="81"/>
      <c r="WED135" s="81"/>
      <c r="WEE135" s="81"/>
      <c r="WEF135" s="81"/>
      <c r="WEG135" s="81"/>
      <c r="WEH135" s="81"/>
      <c r="WEI135" s="81"/>
      <c r="WEJ135" s="81"/>
      <c r="WEK135" s="81"/>
      <c r="WEL135" s="81"/>
      <c r="WEM135" s="81"/>
      <c r="WEN135" s="81"/>
      <c r="WEO135" s="81"/>
      <c r="WEP135" s="81"/>
      <c r="WEQ135" s="81"/>
      <c r="WER135" s="81"/>
      <c r="WES135" s="81"/>
      <c r="WET135" s="81"/>
      <c r="WEU135" s="81"/>
      <c r="WEV135" s="81"/>
      <c r="WEW135" s="81"/>
      <c r="WEX135" s="81"/>
      <c r="WEY135" s="81"/>
      <c r="WEZ135" s="81"/>
      <c r="WFA135" s="81"/>
      <c r="WFB135" s="81"/>
      <c r="WFC135" s="81"/>
      <c r="WFD135" s="81"/>
      <c r="WFE135" s="81"/>
      <c r="WFF135" s="81"/>
      <c r="WFG135" s="81"/>
      <c r="WFH135" s="81"/>
      <c r="WFI135" s="81"/>
      <c r="WFJ135" s="81"/>
      <c r="WFK135" s="81"/>
      <c r="WFL135" s="81"/>
      <c r="WFM135" s="81"/>
      <c r="WFN135" s="81"/>
      <c r="WFO135" s="81"/>
      <c r="WFP135" s="81"/>
      <c r="WFQ135" s="81"/>
      <c r="WFR135" s="81"/>
      <c r="WFS135" s="81"/>
      <c r="WFT135" s="81"/>
      <c r="WFU135" s="81"/>
      <c r="WFV135" s="81"/>
      <c r="WFW135" s="81"/>
      <c r="WFX135" s="81"/>
      <c r="WFY135" s="81"/>
      <c r="WFZ135" s="81"/>
      <c r="WGA135" s="81"/>
      <c r="WGB135" s="81"/>
      <c r="WGC135" s="81"/>
      <c r="WGD135" s="81"/>
      <c r="WGE135" s="81"/>
      <c r="WGF135" s="81"/>
      <c r="WGG135" s="81"/>
      <c r="WGH135" s="81"/>
      <c r="WGI135" s="81"/>
      <c r="WGJ135" s="81"/>
      <c r="WGK135" s="81"/>
      <c r="WGL135" s="81"/>
      <c r="WGM135" s="81"/>
      <c r="WGN135" s="81"/>
      <c r="WGO135" s="81"/>
      <c r="WGP135" s="81"/>
      <c r="WGQ135" s="81"/>
      <c r="WGR135" s="81"/>
      <c r="WGS135" s="81"/>
      <c r="WGT135" s="81"/>
      <c r="WGU135" s="81"/>
      <c r="WGV135" s="81"/>
      <c r="WGW135" s="81"/>
      <c r="WGX135" s="81"/>
      <c r="WGY135" s="81"/>
      <c r="WGZ135" s="81"/>
      <c r="WHA135" s="81"/>
      <c r="WHB135" s="81"/>
      <c r="WHC135" s="81"/>
      <c r="WHD135" s="81"/>
      <c r="WHE135" s="81"/>
      <c r="WHF135" s="81"/>
      <c r="WHG135" s="81"/>
      <c r="WHH135" s="81"/>
      <c r="WHI135" s="81"/>
      <c r="WHJ135" s="81"/>
      <c r="WHK135" s="81"/>
      <c r="WHL135" s="81"/>
      <c r="WHM135" s="81"/>
      <c r="WHN135" s="81"/>
      <c r="WHO135" s="81"/>
      <c r="WHP135" s="81"/>
      <c r="WHQ135" s="81"/>
      <c r="WHR135" s="81"/>
      <c r="WHS135" s="81"/>
      <c r="WHT135" s="81"/>
      <c r="WHU135" s="81"/>
      <c r="WHV135" s="81"/>
      <c r="WHW135" s="81"/>
      <c r="WHX135" s="81"/>
      <c r="WHY135" s="81"/>
      <c r="WHZ135" s="81"/>
      <c r="WIA135" s="81"/>
      <c r="WIB135" s="81"/>
      <c r="WIC135" s="81"/>
      <c r="WID135" s="81"/>
      <c r="WIE135" s="81"/>
      <c r="WIF135" s="81"/>
      <c r="WIG135" s="81"/>
      <c r="WIH135" s="81"/>
      <c r="WII135" s="81"/>
      <c r="WIJ135" s="81"/>
      <c r="WIK135" s="81"/>
      <c r="WIL135" s="81"/>
      <c r="WIM135" s="81"/>
      <c r="WIN135" s="81"/>
      <c r="WIO135" s="81"/>
      <c r="WIP135" s="81"/>
      <c r="WIQ135" s="81"/>
      <c r="WIR135" s="81"/>
      <c r="WIS135" s="81"/>
      <c r="WIT135" s="81"/>
      <c r="WIU135" s="81"/>
      <c r="WIV135" s="81"/>
      <c r="WIW135" s="81"/>
      <c r="WIX135" s="81"/>
      <c r="WIY135" s="81"/>
      <c r="WIZ135" s="81"/>
      <c r="WJA135" s="81"/>
      <c r="WJB135" s="81"/>
      <c r="WJC135" s="81"/>
      <c r="WJD135" s="81"/>
      <c r="WJE135" s="81"/>
      <c r="WJF135" s="81"/>
      <c r="WJG135" s="81"/>
      <c r="WJH135" s="81"/>
      <c r="WJI135" s="81"/>
      <c r="WJJ135" s="81"/>
      <c r="WJK135" s="81"/>
      <c r="WJL135" s="81"/>
      <c r="WJM135" s="81"/>
      <c r="WJN135" s="81"/>
      <c r="WJO135" s="81"/>
      <c r="WJP135" s="81"/>
      <c r="WJQ135" s="81"/>
      <c r="WJR135" s="81"/>
      <c r="WJS135" s="81"/>
      <c r="WJT135" s="81"/>
      <c r="WJU135" s="81"/>
      <c r="WJV135" s="81"/>
      <c r="WJW135" s="81"/>
      <c r="WJX135" s="81"/>
      <c r="WJY135" s="81"/>
      <c r="WJZ135" s="81"/>
      <c r="WKA135" s="81"/>
      <c r="WKB135" s="81"/>
      <c r="WKC135" s="81"/>
      <c r="WKD135" s="81"/>
      <c r="WKE135" s="81"/>
      <c r="WKF135" s="81"/>
      <c r="WKG135" s="81"/>
      <c r="WKH135" s="81"/>
      <c r="WKI135" s="81"/>
      <c r="WKJ135" s="81"/>
      <c r="WKK135" s="81"/>
      <c r="WKL135" s="81"/>
      <c r="WKM135" s="81"/>
      <c r="WKN135" s="81"/>
      <c r="WKO135" s="81"/>
      <c r="WKP135" s="81"/>
      <c r="WKQ135" s="81"/>
      <c r="WKR135" s="81"/>
      <c r="WKS135" s="81"/>
      <c r="WKT135" s="81"/>
      <c r="WKU135" s="81"/>
      <c r="WKV135" s="81"/>
      <c r="WKW135" s="81"/>
      <c r="WKX135" s="81"/>
      <c r="WKY135" s="81"/>
      <c r="WKZ135" s="81"/>
      <c r="WLA135" s="81"/>
      <c r="WLB135" s="81"/>
      <c r="WLC135" s="81"/>
      <c r="WLD135" s="81"/>
      <c r="WLE135" s="81"/>
      <c r="WLF135" s="81"/>
      <c r="WLG135" s="81"/>
      <c r="WLH135" s="81"/>
      <c r="WLI135" s="81"/>
      <c r="WLJ135" s="81"/>
      <c r="WLK135" s="81"/>
      <c r="WLL135" s="81"/>
      <c r="WLM135" s="81"/>
      <c r="WLN135" s="81"/>
      <c r="WLO135" s="81"/>
      <c r="WLP135" s="81"/>
      <c r="WLQ135" s="81"/>
      <c r="WLR135" s="81"/>
      <c r="WLS135" s="81"/>
      <c r="WLT135" s="81"/>
      <c r="WLU135" s="81"/>
      <c r="WLV135" s="81"/>
      <c r="WLW135" s="81"/>
      <c r="WLX135" s="81"/>
      <c r="WLY135" s="81"/>
      <c r="WLZ135" s="81"/>
      <c r="WMA135" s="81"/>
      <c r="WMB135" s="81"/>
      <c r="WMC135" s="81"/>
      <c r="WMD135" s="81"/>
      <c r="WME135" s="81"/>
      <c r="WMF135" s="81"/>
      <c r="WMG135" s="81"/>
      <c r="WMH135" s="81"/>
      <c r="WMI135" s="81"/>
      <c r="WMJ135" s="81"/>
      <c r="WMK135" s="81"/>
      <c r="WML135" s="81"/>
      <c r="WMM135" s="81"/>
      <c r="WMN135" s="81"/>
      <c r="WMO135" s="81"/>
      <c r="WMP135" s="81"/>
      <c r="WMQ135" s="81"/>
      <c r="WMR135" s="81"/>
      <c r="WMS135" s="81"/>
      <c r="WMT135" s="81"/>
      <c r="WMU135" s="81"/>
      <c r="WMV135" s="81"/>
      <c r="WMW135" s="81"/>
      <c r="WMX135" s="81"/>
      <c r="WMY135" s="81"/>
      <c r="WMZ135" s="81"/>
      <c r="WNA135" s="81"/>
      <c r="WNB135" s="81"/>
      <c r="WNC135" s="81"/>
      <c r="WND135" s="81"/>
      <c r="WNE135" s="81"/>
      <c r="WNF135" s="81"/>
      <c r="WNG135" s="81"/>
      <c r="WNH135" s="81"/>
      <c r="WNI135" s="81"/>
      <c r="WNJ135" s="81"/>
      <c r="WNK135" s="81"/>
      <c r="WNL135" s="81"/>
      <c r="WNM135" s="81"/>
      <c r="WNN135" s="81"/>
      <c r="WNO135" s="81"/>
      <c r="WNP135" s="81"/>
      <c r="WNQ135" s="81"/>
      <c r="WNR135" s="81"/>
      <c r="WNS135" s="81"/>
      <c r="WNT135" s="81"/>
      <c r="WNU135" s="81"/>
      <c r="WNV135" s="81"/>
      <c r="WNW135" s="81"/>
      <c r="WNX135" s="81"/>
      <c r="WNY135" s="81"/>
      <c r="WNZ135" s="81"/>
      <c r="WOA135" s="81"/>
      <c r="WOB135" s="81"/>
      <c r="WOC135" s="81"/>
      <c r="WOD135" s="81"/>
      <c r="WOE135" s="81"/>
      <c r="WOF135" s="81"/>
      <c r="WOG135" s="81"/>
      <c r="WOH135" s="81"/>
      <c r="WOI135" s="81"/>
      <c r="WOJ135" s="81"/>
      <c r="WOK135" s="81"/>
      <c r="WOL135" s="81"/>
      <c r="WOM135" s="81"/>
      <c r="WON135" s="81"/>
      <c r="WOO135" s="81"/>
      <c r="WOP135" s="81"/>
      <c r="WOQ135" s="81"/>
      <c r="WOR135" s="81"/>
      <c r="WOS135" s="81"/>
      <c r="WOT135" s="81"/>
      <c r="WOU135" s="81"/>
      <c r="WOV135" s="81"/>
      <c r="WOW135" s="81"/>
      <c r="WOX135" s="81"/>
      <c r="WOY135" s="81"/>
      <c r="WOZ135" s="81"/>
      <c r="WPA135" s="81"/>
      <c r="WPB135" s="81"/>
      <c r="WPC135" s="81"/>
      <c r="WPD135" s="81"/>
      <c r="WPE135" s="81"/>
      <c r="WPF135" s="81"/>
      <c r="WPG135" s="81"/>
      <c r="WPH135" s="81"/>
      <c r="WPI135" s="81"/>
      <c r="WPJ135" s="81"/>
      <c r="WPK135" s="81"/>
      <c r="WPL135" s="81"/>
      <c r="WPM135" s="81"/>
      <c r="WPN135" s="81"/>
      <c r="WPO135" s="81"/>
      <c r="WPP135" s="81"/>
      <c r="WPQ135" s="81"/>
      <c r="WPR135" s="81"/>
      <c r="WPS135" s="81"/>
      <c r="WPT135" s="81"/>
      <c r="WPU135" s="81"/>
      <c r="WPV135" s="81"/>
      <c r="WPW135" s="81"/>
      <c r="WPX135" s="81"/>
      <c r="WPY135" s="81"/>
      <c r="WPZ135" s="81"/>
      <c r="WQA135" s="81"/>
      <c r="WQB135" s="81"/>
      <c r="WQC135" s="81"/>
      <c r="WQD135" s="81"/>
      <c r="WQE135" s="81"/>
      <c r="WQF135" s="81"/>
      <c r="WQG135" s="81"/>
      <c r="WQH135" s="81"/>
      <c r="WQI135" s="81"/>
      <c r="WQJ135" s="81"/>
      <c r="WQK135" s="81"/>
      <c r="WQL135" s="81"/>
      <c r="WQM135" s="81"/>
      <c r="WQN135" s="81"/>
      <c r="WQO135" s="81"/>
      <c r="WQP135" s="81"/>
      <c r="WQQ135" s="81"/>
      <c r="WQR135" s="81"/>
      <c r="WQS135" s="81"/>
      <c r="WQT135" s="81"/>
      <c r="WQU135" s="81"/>
      <c r="WQV135" s="81"/>
      <c r="WQW135" s="81"/>
      <c r="WQX135" s="81"/>
      <c r="WQY135" s="81"/>
      <c r="WQZ135" s="81"/>
      <c r="WRA135" s="81"/>
      <c r="WRB135" s="81"/>
      <c r="WRC135" s="81"/>
      <c r="WRD135" s="81"/>
      <c r="WRE135" s="81"/>
      <c r="WRF135" s="81"/>
      <c r="WRG135" s="81"/>
      <c r="WRH135" s="81"/>
      <c r="WRI135" s="81"/>
      <c r="WRJ135" s="81"/>
      <c r="WRK135" s="81"/>
      <c r="WRL135" s="81"/>
      <c r="WRM135" s="81"/>
      <c r="WRN135" s="81"/>
      <c r="WRO135" s="81"/>
      <c r="WRP135" s="81"/>
      <c r="WRQ135" s="81"/>
      <c r="WRR135" s="81"/>
      <c r="WRS135" s="81"/>
      <c r="WRT135" s="81"/>
      <c r="WRU135" s="81"/>
      <c r="WRV135" s="81"/>
      <c r="WRW135" s="81"/>
      <c r="WRX135" s="81"/>
      <c r="WRY135" s="81"/>
      <c r="WRZ135" s="81"/>
      <c r="WSA135" s="81"/>
      <c r="WSB135" s="81"/>
      <c r="WSC135" s="81"/>
      <c r="WSD135" s="81"/>
      <c r="WSE135" s="81"/>
      <c r="WSF135" s="81"/>
      <c r="WSG135" s="81"/>
      <c r="WSH135" s="81"/>
      <c r="WSI135" s="81"/>
      <c r="WSJ135" s="81"/>
      <c r="WSK135" s="81"/>
      <c r="WSL135" s="81"/>
      <c r="WSM135" s="81"/>
      <c r="WSN135" s="81"/>
      <c r="WSO135" s="81"/>
      <c r="WSP135" s="81"/>
      <c r="WSQ135" s="81"/>
      <c r="WSR135" s="81"/>
      <c r="WSS135" s="81"/>
      <c r="WST135" s="81"/>
      <c r="WSU135" s="81"/>
      <c r="WSV135" s="81"/>
      <c r="WSW135" s="81"/>
      <c r="WSX135" s="81"/>
      <c r="WSY135" s="81"/>
      <c r="WSZ135" s="81"/>
      <c r="WTA135" s="81"/>
      <c r="WTB135" s="81"/>
      <c r="WTC135" s="81"/>
      <c r="WTD135" s="81"/>
      <c r="WTE135" s="81"/>
      <c r="WTF135" s="81"/>
      <c r="WTG135" s="81"/>
      <c r="WTH135" s="81"/>
      <c r="WTI135" s="81"/>
      <c r="WTJ135" s="81"/>
      <c r="WTK135" s="81"/>
      <c r="WTL135" s="81"/>
      <c r="WTM135" s="81"/>
      <c r="WTN135" s="81"/>
      <c r="WTO135" s="81"/>
      <c r="WTP135" s="81"/>
      <c r="WTQ135" s="81"/>
      <c r="WTR135" s="81"/>
      <c r="WTS135" s="81"/>
      <c r="WTT135" s="81"/>
      <c r="WTU135" s="81"/>
      <c r="WTV135" s="81"/>
      <c r="WTW135" s="81"/>
      <c r="WTX135" s="81"/>
      <c r="WTY135" s="81"/>
      <c r="WTZ135" s="81"/>
      <c r="WUA135" s="81"/>
      <c r="WUB135" s="81"/>
      <c r="WUC135" s="81"/>
      <c r="WUD135" s="81"/>
      <c r="WUE135" s="81"/>
      <c r="WUF135" s="81"/>
      <c r="WUG135" s="81"/>
      <c r="WUH135" s="81"/>
      <c r="WUI135" s="81"/>
      <c r="WUJ135" s="81"/>
      <c r="WUK135" s="81"/>
      <c r="WUL135" s="81"/>
      <c r="WUM135" s="81"/>
      <c r="WUN135" s="81"/>
      <c r="WUO135" s="81"/>
      <c r="WUP135" s="81"/>
      <c r="WUQ135" s="81"/>
      <c r="WUR135" s="81"/>
      <c r="WUS135" s="81"/>
      <c r="WUT135" s="81"/>
      <c r="WUU135" s="81"/>
      <c r="WUV135" s="81"/>
      <c r="WUW135" s="81"/>
      <c r="WUX135" s="81"/>
      <c r="WUY135" s="81"/>
      <c r="WUZ135" s="81"/>
      <c r="WVA135" s="81"/>
      <c r="WVB135" s="81"/>
      <c r="WVC135" s="81"/>
      <c r="WVD135" s="81"/>
      <c r="WVE135" s="81"/>
      <c r="WVF135" s="81"/>
      <c r="WVG135" s="81"/>
      <c r="WVH135" s="81"/>
      <c r="WVI135" s="81"/>
      <c r="WVJ135" s="81"/>
      <c r="WVK135" s="81"/>
      <c r="WVL135" s="81"/>
      <c r="WVM135" s="81"/>
      <c r="WVN135" s="81"/>
      <c r="WVO135" s="81"/>
      <c r="WVP135" s="81"/>
      <c r="WVQ135" s="81"/>
      <c r="WVR135" s="81"/>
      <c r="WVS135" s="81"/>
      <c r="WVT135" s="81"/>
      <c r="WVU135" s="81"/>
      <c r="WVV135" s="81"/>
      <c r="WVW135" s="81"/>
      <c r="WVX135" s="81"/>
      <c r="WVY135" s="81"/>
      <c r="WVZ135" s="81"/>
      <c r="WWA135" s="81"/>
      <c r="WWB135" s="81"/>
      <c r="WWC135" s="81"/>
      <c r="WWD135" s="81"/>
      <c r="WWE135" s="81"/>
      <c r="WWF135" s="81"/>
      <c r="WWG135" s="81"/>
      <c r="WWH135" s="81"/>
      <c r="WWI135" s="81"/>
      <c r="WWJ135" s="81"/>
      <c r="WWK135" s="81"/>
      <c r="WWL135" s="81"/>
      <c r="WWM135" s="81"/>
      <c r="WWN135" s="81"/>
      <c r="WWO135" s="81"/>
      <c r="WWP135" s="81"/>
      <c r="WWQ135" s="81"/>
      <c r="WWR135" s="81"/>
      <c r="WWS135" s="81"/>
      <c r="WWT135" s="81"/>
      <c r="WWU135" s="81"/>
      <c r="WWV135" s="81"/>
      <c r="WWW135" s="81"/>
      <c r="WWX135" s="81"/>
      <c r="WWY135" s="81"/>
      <c r="WWZ135" s="81"/>
      <c r="WXA135" s="81"/>
      <c r="WXB135" s="81"/>
      <c r="WXC135" s="81"/>
      <c r="WXD135" s="81"/>
      <c r="WXE135" s="81"/>
      <c r="WXF135" s="81"/>
      <c r="WXG135" s="81"/>
      <c r="WXH135" s="81"/>
      <c r="WXI135" s="81"/>
      <c r="WXJ135" s="81"/>
      <c r="WXK135" s="81"/>
      <c r="WXL135" s="81"/>
      <c r="WXM135" s="81"/>
      <c r="WXN135" s="81"/>
      <c r="WXO135" s="81"/>
      <c r="WXP135" s="81"/>
      <c r="WXQ135" s="81"/>
      <c r="WXR135" s="81"/>
      <c r="WXS135" s="81"/>
      <c r="WXT135" s="81"/>
      <c r="WXU135" s="81"/>
      <c r="WXV135" s="81"/>
      <c r="WXW135" s="81"/>
      <c r="WXX135" s="81"/>
      <c r="WXY135" s="81"/>
      <c r="WXZ135" s="81"/>
      <c r="WYA135" s="81"/>
      <c r="WYB135" s="81"/>
      <c r="WYC135" s="81"/>
      <c r="WYD135" s="81"/>
      <c r="WYE135" s="81"/>
      <c r="WYF135" s="81"/>
      <c r="WYG135" s="81"/>
      <c r="WYH135" s="81"/>
      <c r="WYI135" s="81"/>
      <c r="WYJ135" s="81"/>
      <c r="WYK135" s="81"/>
      <c r="WYL135" s="81"/>
      <c r="WYM135" s="81"/>
      <c r="WYN135" s="81"/>
      <c r="WYO135" s="81"/>
      <c r="WYP135" s="81"/>
      <c r="WYQ135" s="81"/>
      <c r="WYR135" s="81"/>
      <c r="WYS135" s="81"/>
      <c r="WYT135" s="81"/>
      <c r="WYU135" s="81"/>
      <c r="WYV135" s="81"/>
      <c r="WYW135" s="81"/>
      <c r="WYX135" s="81"/>
      <c r="WYY135" s="81"/>
      <c r="WYZ135" s="81"/>
      <c r="WZA135" s="81"/>
      <c r="WZB135" s="81"/>
      <c r="WZC135" s="81"/>
      <c r="WZD135" s="81"/>
      <c r="WZE135" s="81"/>
      <c r="WZF135" s="81"/>
      <c r="WZG135" s="81"/>
      <c r="WZH135" s="81"/>
      <c r="WZI135" s="81"/>
      <c r="WZJ135" s="81"/>
      <c r="WZK135" s="81"/>
      <c r="WZL135" s="81"/>
      <c r="WZM135" s="81"/>
      <c r="WZN135" s="81"/>
      <c r="WZO135" s="81"/>
      <c r="WZP135" s="81"/>
      <c r="WZQ135" s="81"/>
      <c r="WZR135" s="81"/>
      <c r="WZS135" s="81"/>
      <c r="WZT135" s="81"/>
      <c r="WZU135" s="81"/>
      <c r="WZV135" s="81"/>
      <c r="WZW135" s="81"/>
      <c r="WZX135" s="81"/>
      <c r="WZY135" s="81"/>
      <c r="WZZ135" s="81"/>
      <c r="XAA135" s="81"/>
      <c r="XAB135" s="81"/>
      <c r="XAC135" s="81"/>
      <c r="XAD135" s="81"/>
      <c r="XAE135" s="81"/>
      <c r="XAF135" s="81"/>
      <c r="XAG135" s="81"/>
      <c r="XAH135" s="81"/>
      <c r="XAI135" s="81"/>
      <c r="XAJ135" s="81"/>
      <c r="XAK135" s="81"/>
      <c r="XAL135" s="81"/>
      <c r="XAM135" s="81"/>
      <c r="XAN135" s="81"/>
      <c r="XAO135" s="81"/>
      <c r="XAP135" s="81"/>
      <c r="XAQ135" s="81"/>
      <c r="XAR135" s="81"/>
      <c r="XAS135" s="81"/>
      <c r="XAT135" s="81"/>
      <c r="XAU135" s="81"/>
      <c r="XAV135" s="81"/>
      <c r="XAW135" s="81"/>
      <c r="XAX135" s="81"/>
      <c r="XAY135" s="81"/>
      <c r="XAZ135" s="81"/>
      <c r="XBA135" s="81"/>
      <c r="XBB135" s="81"/>
      <c r="XBC135" s="81"/>
      <c r="XBD135" s="81"/>
      <c r="XBE135" s="81"/>
      <c r="XBF135" s="81"/>
      <c r="XBG135" s="81"/>
      <c r="XBH135" s="81"/>
      <c r="XBI135" s="81"/>
      <c r="XBJ135" s="81"/>
      <c r="XBK135" s="81"/>
      <c r="XBL135" s="81"/>
      <c r="XBM135" s="81"/>
      <c r="XBN135" s="81"/>
      <c r="XBO135" s="81"/>
      <c r="XBP135" s="81"/>
      <c r="XBQ135" s="81"/>
      <c r="XBR135" s="81"/>
      <c r="XBS135" s="81"/>
      <c r="XBT135" s="81"/>
      <c r="XBU135" s="81"/>
      <c r="XBV135" s="81"/>
      <c r="XBW135" s="81"/>
      <c r="XBX135" s="81"/>
      <c r="XBY135" s="81"/>
      <c r="XBZ135" s="81"/>
      <c r="XCA135" s="81"/>
      <c r="XCB135" s="81"/>
      <c r="XCC135" s="81"/>
      <c r="XCD135" s="81"/>
      <c r="XCE135" s="81"/>
      <c r="XCF135" s="81"/>
      <c r="XCG135" s="81"/>
      <c r="XCH135" s="81"/>
      <c r="XCI135" s="81"/>
      <c r="XCJ135" s="81"/>
      <c r="XCK135" s="81"/>
      <c r="XCL135" s="81"/>
      <c r="XCM135" s="81"/>
      <c r="XCN135" s="81"/>
      <c r="XCO135" s="81"/>
      <c r="XCP135" s="81"/>
      <c r="XCQ135" s="81"/>
      <c r="XCR135" s="81"/>
      <c r="XCS135" s="81"/>
      <c r="XCT135" s="81"/>
      <c r="XCU135" s="81"/>
      <c r="XCV135" s="81"/>
      <c r="XCW135" s="81"/>
      <c r="XCX135" s="81"/>
      <c r="XCY135" s="81"/>
      <c r="XCZ135" s="81"/>
      <c r="XDA135" s="81"/>
      <c r="XDB135" s="81"/>
      <c r="XDC135" s="81"/>
      <c r="XDD135" s="81"/>
      <c r="XDE135" s="81"/>
      <c r="XDF135" s="81"/>
      <c r="XDG135" s="81"/>
      <c r="XDH135" s="81"/>
      <c r="XDI135" s="81"/>
      <c r="XDJ135" s="81"/>
      <c r="XDK135" s="81"/>
      <c r="XDL135" s="81"/>
      <c r="XDM135" s="81"/>
      <c r="XDN135" s="81"/>
      <c r="XDO135" s="81"/>
      <c r="XDP135" s="81"/>
      <c r="XDQ135" s="81"/>
      <c r="XDR135" s="81"/>
      <c r="XDS135" s="81"/>
      <c r="XDT135" s="81"/>
      <c r="XDU135" s="81"/>
      <c r="XDV135" s="81"/>
      <c r="XDW135" s="81"/>
      <c r="XDX135" s="81"/>
      <c r="XDY135" s="81"/>
      <c r="XDZ135" s="81"/>
      <c r="XEA135" s="81"/>
      <c r="XEB135" s="81"/>
      <c r="XEC135" s="81"/>
      <c r="XED135" s="81"/>
      <c r="XEE135" s="81"/>
      <c r="XEF135" s="81"/>
      <c r="XEG135" s="81"/>
      <c r="XEH135" s="81"/>
      <c r="XEI135" s="81"/>
      <c r="XEJ135" s="81"/>
      <c r="XEK135" s="81"/>
      <c r="XEL135" s="81"/>
      <c r="XEM135" s="81"/>
      <c r="XEN135" s="81"/>
      <c r="XEO135" s="81"/>
      <c r="XEP135" s="81"/>
      <c r="XEQ135" s="81"/>
      <c r="XER135" s="81"/>
      <c r="XES135" s="81"/>
      <c r="XET135" s="81"/>
      <c r="XEU135" s="81"/>
      <c r="XEV135" s="81"/>
      <c r="XEW135" s="81"/>
      <c r="XEX135" s="81"/>
      <c r="XEY135" s="81"/>
      <c r="XEZ135" s="81"/>
      <c r="XFA135" s="81"/>
      <c r="XFB135" s="81"/>
      <c r="XFC135" s="81"/>
      <c r="XFD135" s="81"/>
    </row>
    <row r="136" spans="359:2033 2349:2818 15626:16384" x14ac:dyDescent="0.25">
      <c r="MU136" s="81"/>
      <c r="MV136" s="81"/>
      <c r="MW136" s="81"/>
      <c r="MX136" s="81"/>
      <c r="MY136" s="81"/>
      <c r="MZ136" s="81"/>
      <c r="NA136" s="81"/>
      <c r="NB136" s="81"/>
      <c r="NC136" s="81"/>
      <c r="ND136" s="81"/>
      <c r="NE136" s="81"/>
      <c r="NF136" s="81"/>
      <c r="NG136" s="81"/>
      <c r="NH136" s="81"/>
      <c r="NI136" s="81"/>
      <c r="NJ136" s="81"/>
      <c r="NK136" s="81"/>
      <c r="NL136" s="81"/>
      <c r="NM136" s="81"/>
      <c r="NN136" s="81"/>
      <c r="NO136" s="81"/>
      <c r="NP136" s="81"/>
      <c r="NQ136" s="81"/>
      <c r="NR136" s="81"/>
      <c r="NS136" s="81"/>
      <c r="NT136" s="81"/>
      <c r="NU136" s="81"/>
      <c r="NV136" s="81"/>
      <c r="NW136" s="81"/>
      <c r="NX136" s="81"/>
      <c r="NY136" s="81"/>
      <c r="NZ136" s="81"/>
      <c r="OA136" s="81"/>
      <c r="OB136" s="81"/>
      <c r="OC136" s="81"/>
      <c r="OD136" s="81"/>
      <c r="OE136" s="81"/>
      <c r="OF136" s="81"/>
      <c r="OG136" s="81"/>
      <c r="OH136" s="81"/>
      <c r="OI136" s="81"/>
      <c r="OJ136" s="81"/>
      <c r="OK136" s="81"/>
      <c r="OL136" s="81"/>
      <c r="OM136" s="81"/>
      <c r="ON136" s="81"/>
      <c r="OO136" s="81"/>
      <c r="OP136" s="81"/>
      <c r="OQ136" s="81"/>
      <c r="OR136" s="81"/>
      <c r="OS136" s="81"/>
      <c r="OT136" s="81"/>
      <c r="OU136" s="81"/>
      <c r="OV136" s="81"/>
      <c r="OW136" s="81"/>
      <c r="OX136" s="81"/>
      <c r="OY136" s="81"/>
      <c r="OZ136" s="81"/>
      <c r="PA136" s="81"/>
      <c r="PB136" s="81"/>
      <c r="PC136" s="81"/>
      <c r="PD136" s="81"/>
      <c r="PE136" s="81"/>
      <c r="PF136" s="81"/>
      <c r="PG136" s="81"/>
      <c r="PH136" s="81"/>
      <c r="PI136" s="81"/>
      <c r="PJ136" s="81"/>
      <c r="PK136" s="81"/>
      <c r="PL136" s="81"/>
      <c r="PM136" s="81"/>
      <c r="PN136" s="81"/>
      <c r="PO136" s="81"/>
      <c r="PP136" s="81"/>
      <c r="PQ136" s="81"/>
      <c r="PR136" s="81"/>
      <c r="PS136" s="81"/>
      <c r="PT136" s="81"/>
      <c r="PU136" s="81"/>
      <c r="PV136" s="81"/>
      <c r="PW136" s="81"/>
      <c r="PX136" s="81"/>
      <c r="PY136" s="81"/>
      <c r="PZ136" s="81"/>
      <c r="QA136" s="81"/>
      <c r="QB136" s="81"/>
      <c r="QC136" s="81"/>
      <c r="QD136" s="81"/>
      <c r="QE136" s="81"/>
      <c r="QF136" s="81"/>
      <c r="QG136" s="81"/>
      <c r="QH136" s="81"/>
      <c r="QI136" s="81"/>
      <c r="QJ136" s="81"/>
      <c r="QK136" s="81"/>
      <c r="QL136" s="81"/>
      <c r="QM136" s="81"/>
      <c r="QN136" s="81"/>
      <c r="QO136" s="81"/>
      <c r="QP136" s="81"/>
      <c r="QQ136" s="81"/>
      <c r="QR136" s="81"/>
      <c r="QS136" s="81"/>
      <c r="QT136" s="81"/>
      <c r="QU136" s="81"/>
      <c r="QV136" s="81"/>
      <c r="QW136" s="81"/>
      <c r="QX136" s="81"/>
      <c r="QY136" s="81"/>
      <c r="QZ136" s="81"/>
      <c r="RA136" s="81"/>
      <c r="RB136" s="81"/>
      <c r="RC136" s="81"/>
      <c r="RD136" s="81"/>
      <c r="RE136" s="81"/>
      <c r="RF136" s="81"/>
      <c r="RG136" s="81"/>
      <c r="RH136" s="81"/>
      <c r="RI136" s="81"/>
      <c r="RJ136" s="81"/>
      <c r="RK136" s="81"/>
      <c r="RL136" s="81"/>
      <c r="RM136" s="81"/>
      <c r="RN136" s="81"/>
      <c r="RO136" s="81"/>
      <c r="RP136" s="81"/>
      <c r="RQ136" s="81"/>
      <c r="RR136" s="81"/>
      <c r="RS136" s="81"/>
      <c r="RT136" s="81"/>
      <c r="RU136" s="81"/>
      <c r="RV136" s="81"/>
      <c r="RW136" s="81"/>
      <c r="RX136" s="81"/>
      <c r="RY136" s="81"/>
      <c r="RZ136" s="81"/>
      <c r="SA136" s="81"/>
      <c r="SB136" s="81"/>
      <c r="SC136" s="81"/>
      <c r="SD136" s="81"/>
      <c r="SE136" s="81"/>
      <c r="SF136" s="81"/>
      <c r="SG136" s="81"/>
      <c r="SH136" s="81"/>
      <c r="SI136" s="81"/>
      <c r="SJ136" s="81"/>
      <c r="SK136" s="81"/>
      <c r="SL136" s="81"/>
      <c r="SM136" s="81"/>
      <c r="SN136" s="81"/>
      <c r="SO136" s="81"/>
      <c r="SP136" s="81"/>
      <c r="SQ136" s="81"/>
      <c r="SR136" s="81"/>
      <c r="SS136" s="81"/>
      <c r="ST136" s="81"/>
      <c r="SU136" s="81"/>
      <c r="SV136" s="81"/>
      <c r="SW136" s="81"/>
      <c r="SX136" s="81"/>
      <c r="SY136" s="81"/>
      <c r="SZ136" s="81"/>
      <c r="TA136" s="81"/>
      <c r="TB136" s="81"/>
      <c r="TC136" s="81"/>
      <c r="TD136" s="81"/>
      <c r="TE136" s="81"/>
      <c r="TF136" s="81"/>
      <c r="TG136" s="81"/>
      <c r="TH136" s="81"/>
      <c r="TI136" s="81"/>
      <c r="TJ136" s="81"/>
      <c r="TK136" s="81"/>
      <c r="TL136" s="81"/>
      <c r="TM136" s="81"/>
      <c r="TN136" s="81"/>
      <c r="TO136" s="81"/>
      <c r="TP136" s="81"/>
      <c r="TQ136" s="81"/>
      <c r="TR136" s="81"/>
      <c r="TS136" s="81"/>
      <c r="TT136" s="81"/>
      <c r="TU136" s="81"/>
      <c r="TV136" s="81"/>
      <c r="TW136" s="81"/>
      <c r="TX136" s="81"/>
      <c r="TY136" s="81"/>
      <c r="TZ136" s="81"/>
      <c r="UA136" s="81"/>
      <c r="UB136" s="81"/>
      <c r="UC136" s="81"/>
      <c r="UD136" s="81"/>
      <c r="UE136" s="81"/>
      <c r="UF136" s="81"/>
      <c r="UG136" s="81"/>
      <c r="UH136" s="81"/>
      <c r="UI136" s="81"/>
      <c r="UJ136" s="81"/>
      <c r="UK136" s="81"/>
      <c r="UL136" s="81"/>
      <c r="UM136" s="81"/>
      <c r="UN136" s="81"/>
      <c r="UO136" s="81"/>
      <c r="UP136" s="81"/>
      <c r="UQ136" s="81"/>
      <c r="UR136" s="81"/>
      <c r="US136" s="81"/>
      <c r="UT136" s="81"/>
      <c r="UU136" s="81"/>
      <c r="UV136" s="81"/>
      <c r="UW136" s="81"/>
      <c r="UX136" s="81"/>
      <c r="UY136" s="81"/>
      <c r="UZ136" s="81"/>
      <c r="VA136" s="81"/>
      <c r="VB136" s="81"/>
      <c r="VC136" s="81"/>
      <c r="VD136" s="81"/>
      <c r="VE136" s="81"/>
      <c r="VF136" s="81"/>
      <c r="VG136" s="81"/>
      <c r="VH136" s="81"/>
      <c r="VI136" s="81"/>
      <c r="VJ136" s="81"/>
      <c r="VK136" s="81"/>
      <c r="VL136" s="81"/>
      <c r="VM136" s="81"/>
      <c r="VN136" s="81"/>
      <c r="VO136" s="81"/>
      <c r="VP136" s="81"/>
      <c r="VQ136" s="81"/>
      <c r="VR136" s="81"/>
      <c r="VS136" s="81"/>
      <c r="VT136" s="81"/>
      <c r="VU136" s="81"/>
      <c r="VV136" s="81"/>
      <c r="VW136" s="81"/>
      <c r="VX136" s="81"/>
      <c r="VY136" s="81"/>
      <c r="VZ136" s="81"/>
      <c r="WA136" s="81"/>
      <c r="WB136" s="81"/>
      <c r="WC136" s="81"/>
      <c r="WD136" s="81"/>
      <c r="WE136" s="81"/>
      <c r="WF136" s="81"/>
      <c r="WG136" s="81"/>
      <c r="WH136" s="81"/>
      <c r="WI136" s="81"/>
      <c r="WJ136" s="81"/>
      <c r="WK136" s="81"/>
      <c r="WL136" s="81"/>
      <c r="WM136" s="81"/>
      <c r="WN136" s="81"/>
      <c r="WO136" s="81"/>
      <c r="WP136" s="81"/>
      <c r="WQ136" s="81"/>
      <c r="WR136" s="81"/>
      <c r="WS136" s="81"/>
      <c r="WT136" s="81"/>
      <c r="WU136" s="81"/>
      <c r="WV136" s="81"/>
      <c r="WW136" s="81"/>
      <c r="WX136" s="81"/>
      <c r="WY136" s="81"/>
      <c r="WZ136" s="81"/>
      <c r="XA136" s="81"/>
      <c r="XB136" s="81"/>
      <c r="XC136" s="81"/>
      <c r="XD136" s="81"/>
      <c r="XE136" s="81"/>
      <c r="XF136" s="81"/>
      <c r="XG136" s="81"/>
      <c r="XH136" s="81"/>
      <c r="XI136" s="81"/>
      <c r="XJ136" s="81"/>
      <c r="XK136" s="81"/>
      <c r="XL136" s="81"/>
      <c r="XM136" s="81"/>
      <c r="XN136" s="81"/>
      <c r="XO136" s="81"/>
      <c r="XP136" s="81"/>
      <c r="XQ136" s="81"/>
      <c r="XR136" s="81"/>
      <c r="XS136" s="81"/>
      <c r="XT136" s="81"/>
      <c r="XU136" s="81"/>
      <c r="XV136" s="81"/>
      <c r="XW136" s="81"/>
      <c r="XX136" s="81"/>
      <c r="XY136" s="81"/>
      <c r="XZ136" s="81"/>
      <c r="YA136" s="81"/>
      <c r="YB136" s="81"/>
      <c r="YC136" s="81"/>
      <c r="YD136" s="81"/>
      <c r="YE136" s="81"/>
      <c r="YF136" s="81"/>
      <c r="YG136" s="81"/>
      <c r="YH136" s="81"/>
      <c r="YI136" s="81"/>
      <c r="YJ136" s="81"/>
      <c r="YK136" s="81"/>
      <c r="YL136" s="81"/>
      <c r="YM136" s="81"/>
      <c r="YN136" s="81"/>
      <c r="YO136" s="81"/>
      <c r="YP136" s="81"/>
      <c r="YQ136" s="81"/>
      <c r="YR136" s="81"/>
      <c r="YS136" s="81"/>
      <c r="YT136" s="81"/>
      <c r="YU136" s="81"/>
      <c r="YV136" s="81"/>
      <c r="YW136" s="81"/>
      <c r="YX136" s="81"/>
      <c r="YY136" s="81"/>
      <c r="YZ136" s="81"/>
      <c r="ZA136" s="81"/>
      <c r="ZB136" s="81"/>
      <c r="ZC136" s="81"/>
      <c r="ZD136" s="81"/>
      <c r="ZE136" s="81"/>
      <c r="ZF136" s="81"/>
      <c r="ZG136" s="81"/>
      <c r="ZH136" s="81"/>
      <c r="ZI136" s="81"/>
      <c r="ZJ136" s="81"/>
      <c r="ZK136" s="81"/>
      <c r="ZL136" s="81"/>
      <c r="ZM136" s="81"/>
      <c r="ZN136" s="81"/>
      <c r="ZO136" s="81"/>
      <c r="ZP136" s="81"/>
      <c r="ZQ136" s="81"/>
      <c r="ZR136" s="81"/>
      <c r="ZS136" s="81"/>
      <c r="ZT136" s="81"/>
      <c r="ZU136" s="81"/>
      <c r="ZV136" s="81"/>
      <c r="ZW136" s="81"/>
      <c r="ZX136" s="81"/>
      <c r="ZY136" s="81"/>
      <c r="ZZ136" s="81"/>
      <c r="AAA136" s="81"/>
      <c r="AAB136" s="81"/>
      <c r="AAC136" s="81"/>
      <c r="AAD136" s="81"/>
      <c r="AAE136" s="81"/>
      <c r="AAF136" s="81"/>
      <c r="AAG136" s="81"/>
      <c r="AAH136" s="81"/>
      <c r="AAI136" s="81"/>
      <c r="AAJ136" s="81"/>
      <c r="AAK136" s="81"/>
      <c r="AAL136" s="81"/>
      <c r="AAM136" s="81"/>
      <c r="AAN136" s="81"/>
      <c r="AAO136" s="81"/>
      <c r="AAP136" s="81"/>
      <c r="AAQ136" s="81"/>
      <c r="AAR136" s="81"/>
      <c r="AAS136" s="81"/>
      <c r="AAT136" s="81"/>
      <c r="AAU136" s="81"/>
      <c r="AAV136" s="81"/>
      <c r="AAW136" s="81"/>
      <c r="AAX136" s="81"/>
      <c r="AAY136" s="81"/>
      <c r="AAZ136" s="81"/>
      <c r="ABA136" s="81"/>
      <c r="ABB136" s="81"/>
      <c r="ABC136" s="81"/>
      <c r="ABD136" s="81"/>
      <c r="ABE136" s="81"/>
      <c r="ABF136" s="81"/>
      <c r="ABG136" s="81"/>
      <c r="ABH136" s="81"/>
      <c r="ABI136" s="81"/>
      <c r="ABJ136" s="81"/>
      <c r="ABK136" s="81"/>
      <c r="ABL136" s="81"/>
      <c r="ABM136" s="81"/>
      <c r="ABN136" s="81"/>
      <c r="ABO136" s="81"/>
      <c r="ABP136" s="81"/>
      <c r="ABQ136" s="81"/>
      <c r="ABR136" s="81"/>
      <c r="ABS136" s="81"/>
      <c r="ABT136" s="81"/>
      <c r="ABU136" s="81"/>
      <c r="ABV136" s="81"/>
      <c r="ABW136" s="81"/>
      <c r="ABX136" s="81"/>
      <c r="ABY136" s="81"/>
      <c r="ABZ136" s="81"/>
      <c r="ACA136" s="81"/>
      <c r="ACB136" s="81"/>
      <c r="ACC136" s="81"/>
      <c r="ACD136" s="81"/>
      <c r="ACE136" s="81"/>
      <c r="ACF136" s="81"/>
      <c r="ACG136" s="81"/>
      <c r="ACH136" s="81"/>
      <c r="ACI136" s="81"/>
      <c r="ACJ136" s="81"/>
      <c r="ACK136" s="81"/>
      <c r="ACL136" s="81"/>
      <c r="ACM136" s="81"/>
      <c r="ACN136" s="81"/>
      <c r="ACO136" s="81"/>
      <c r="ACP136" s="81"/>
      <c r="ACQ136" s="81"/>
      <c r="ACR136" s="81"/>
      <c r="ACS136" s="81"/>
      <c r="ACT136" s="81"/>
      <c r="ACU136" s="81"/>
      <c r="ACV136" s="81"/>
      <c r="ACW136" s="81"/>
      <c r="ACX136" s="81"/>
      <c r="ACY136" s="81"/>
      <c r="ACZ136" s="81"/>
      <c r="ADA136" s="81"/>
      <c r="ADB136" s="81"/>
      <c r="ADC136" s="81"/>
      <c r="ADD136" s="81"/>
      <c r="ADE136" s="81"/>
      <c r="ADF136" s="81"/>
      <c r="ADG136" s="81"/>
      <c r="ADH136" s="81"/>
      <c r="ADI136" s="81"/>
      <c r="ADJ136" s="81"/>
      <c r="ADK136" s="81"/>
      <c r="ADL136" s="81"/>
      <c r="ADM136" s="81"/>
      <c r="ADN136" s="81"/>
      <c r="ADO136" s="81"/>
      <c r="ADP136" s="81"/>
      <c r="ADQ136" s="81"/>
      <c r="ADR136" s="81"/>
      <c r="ADS136" s="81"/>
      <c r="ADT136" s="81"/>
      <c r="ADU136" s="81"/>
      <c r="ADV136" s="81"/>
      <c r="ADW136" s="81"/>
      <c r="ADX136" s="81"/>
      <c r="ADY136" s="81"/>
      <c r="ADZ136" s="81"/>
      <c r="AEA136" s="81"/>
      <c r="AEB136" s="81"/>
      <c r="AEC136" s="81"/>
      <c r="AED136" s="81"/>
      <c r="AEE136" s="81"/>
      <c r="AEF136" s="81"/>
      <c r="AEG136" s="81"/>
      <c r="AEH136" s="81"/>
      <c r="AEI136" s="81"/>
      <c r="AEJ136" s="81"/>
      <c r="AEK136" s="81"/>
      <c r="AEL136" s="81"/>
      <c r="AEM136" s="81"/>
      <c r="AEN136" s="81"/>
      <c r="AEO136" s="81"/>
      <c r="AEP136" s="81"/>
      <c r="AEQ136" s="81"/>
      <c r="AER136" s="81"/>
      <c r="AES136" s="81"/>
      <c r="AET136" s="81"/>
      <c r="AEU136" s="81"/>
      <c r="AEV136" s="81"/>
      <c r="AEW136" s="81"/>
      <c r="AEX136" s="81"/>
      <c r="AEY136" s="81"/>
      <c r="AEZ136" s="81"/>
      <c r="AFA136" s="81"/>
      <c r="AFB136" s="81"/>
      <c r="AFC136" s="81"/>
      <c r="AFD136" s="81"/>
      <c r="AFE136" s="81"/>
      <c r="AFF136" s="81"/>
      <c r="AFG136" s="81"/>
      <c r="AFH136" s="81"/>
      <c r="AFI136" s="81"/>
      <c r="AFJ136" s="81"/>
      <c r="AFK136" s="81"/>
      <c r="AFL136" s="81"/>
      <c r="AFM136" s="81"/>
      <c r="AFN136" s="81"/>
      <c r="AFO136" s="81"/>
      <c r="AFP136" s="81"/>
      <c r="AFQ136" s="81"/>
      <c r="AFR136" s="81"/>
      <c r="AFS136" s="81"/>
      <c r="AFT136" s="81"/>
      <c r="AFU136" s="81"/>
      <c r="AFV136" s="81"/>
      <c r="AFW136" s="81"/>
      <c r="AFX136" s="81"/>
      <c r="AFY136" s="81"/>
      <c r="AFZ136" s="81"/>
      <c r="AGA136" s="81"/>
      <c r="AGB136" s="81"/>
      <c r="AGC136" s="81"/>
      <c r="AGD136" s="81"/>
      <c r="AGE136" s="81"/>
      <c r="AGF136" s="81"/>
      <c r="AGG136" s="81"/>
      <c r="AGH136" s="81"/>
      <c r="AGI136" s="81"/>
      <c r="AGJ136" s="81"/>
      <c r="AGK136" s="81"/>
      <c r="AGL136" s="81"/>
      <c r="AGM136" s="81"/>
      <c r="AGN136" s="81"/>
      <c r="AGO136" s="81"/>
      <c r="AGP136" s="81"/>
      <c r="AGQ136" s="81"/>
      <c r="AGR136" s="81"/>
      <c r="AGS136" s="81"/>
      <c r="AGT136" s="81"/>
      <c r="AGU136" s="81"/>
      <c r="AGV136" s="81"/>
      <c r="AGW136" s="81"/>
      <c r="AGX136" s="81"/>
      <c r="AGY136" s="81"/>
      <c r="AGZ136" s="81"/>
      <c r="AHA136" s="81"/>
      <c r="AHB136" s="81"/>
      <c r="AHC136" s="81"/>
      <c r="AHD136" s="81"/>
      <c r="AHE136" s="81"/>
      <c r="AHF136" s="81"/>
      <c r="AHG136" s="81"/>
      <c r="AHH136" s="81"/>
      <c r="AHI136" s="81"/>
      <c r="AHJ136" s="81"/>
      <c r="AHK136" s="81"/>
      <c r="AHL136" s="81"/>
      <c r="AHM136" s="81"/>
      <c r="AHN136" s="81"/>
      <c r="AHO136" s="81"/>
      <c r="AHP136" s="81"/>
      <c r="AHQ136" s="81"/>
      <c r="AHR136" s="81"/>
      <c r="AHS136" s="81"/>
      <c r="AHT136" s="81"/>
      <c r="AHU136" s="81"/>
      <c r="AHV136" s="81"/>
      <c r="AHW136" s="81"/>
      <c r="AHX136" s="81"/>
      <c r="AHY136" s="81"/>
      <c r="AHZ136" s="81"/>
      <c r="AIA136" s="81"/>
      <c r="AIB136" s="81"/>
      <c r="AIC136" s="81"/>
      <c r="AID136" s="81"/>
      <c r="AIE136" s="81"/>
      <c r="AIF136" s="81"/>
      <c r="AIG136" s="81"/>
      <c r="AIH136" s="81"/>
      <c r="AII136" s="81"/>
      <c r="AIJ136" s="81"/>
      <c r="AIK136" s="81"/>
      <c r="AIL136" s="81"/>
      <c r="AIM136" s="81"/>
      <c r="AIN136" s="81"/>
      <c r="AIO136" s="81"/>
      <c r="AIP136" s="81"/>
      <c r="AIQ136" s="81"/>
      <c r="AIR136" s="81"/>
      <c r="AIS136" s="81"/>
      <c r="AIT136" s="81"/>
      <c r="AIU136" s="81"/>
      <c r="AIV136" s="81"/>
      <c r="AIW136" s="81"/>
      <c r="AIX136" s="81"/>
      <c r="AIY136" s="81"/>
      <c r="AIZ136" s="81"/>
      <c r="AJA136" s="81"/>
      <c r="AJB136" s="81"/>
      <c r="AJC136" s="81"/>
      <c r="AJD136" s="81"/>
      <c r="AJE136" s="81"/>
      <c r="AJF136" s="81"/>
      <c r="AJG136" s="81"/>
      <c r="AJH136" s="81"/>
      <c r="AJI136" s="81"/>
      <c r="AJJ136" s="81"/>
      <c r="AJK136" s="81"/>
      <c r="AJL136" s="81"/>
      <c r="AJM136" s="81"/>
      <c r="AJN136" s="81"/>
      <c r="AJO136" s="81"/>
      <c r="AJP136" s="81"/>
      <c r="AJQ136" s="81"/>
      <c r="AJR136" s="81"/>
      <c r="AJS136" s="81"/>
      <c r="AJT136" s="81"/>
      <c r="AJU136" s="81"/>
      <c r="AJV136" s="81"/>
      <c r="AJW136" s="81"/>
      <c r="AJX136" s="81"/>
      <c r="AJY136" s="81"/>
      <c r="AJZ136" s="81"/>
      <c r="AKA136" s="81"/>
      <c r="AKB136" s="81"/>
      <c r="AKC136" s="81"/>
      <c r="AKD136" s="81"/>
      <c r="AKE136" s="81"/>
      <c r="AKF136" s="81"/>
      <c r="AKG136" s="81"/>
      <c r="AKH136" s="81"/>
      <c r="AKI136" s="81"/>
      <c r="AKJ136" s="81"/>
      <c r="AKK136" s="81"/>
      <c r="AKL136" s="81"/>
      <c r="AKM136" s="81"/>
      <c r="AKN136" s="81"/>
      <c r="AKO136" s="81"/>
      <c r="AKP136" s="81"/>
      <c r="AKQ136" s="81"/>
      <c r="AKR136" s="81"/>
      <c r="AKS136" s="81"/>
      <c r="AKT136" s="81"/>
      <c r="AKU136" s="81"/>
      <c r="AKV136" s="81"/>
      <c r="AKW136" s="81"/>
      <c r="AKX136" s="81"/>
      <c r="AKY136" s="81"/>
      <c r="AKZ136" s="81"/>
      <c r="ALA136" s="81"/>
      <c r="ALB136" s="81"/>
      <c r="ALC136" s="81"/>
      <c r="ALD136" s="81"/>
      <c r="ALE136" s="81"/>
      <c r="ALF136" s="81"/>
      <c r="ALG136" s="81"/>
      <c r="ALH136" s="81"/>
      <c r="ALI136" s="81"/>
      <c r="ALJ136" s="81"/>
      <c r="ALK136" s="81"/>
      <c r="ALL136" s="81"/>
      <c r="ALM136" s="81"/>
      <c r="ALN136" s="81"/>
      <c r="ALO136" s="81"/>
      <c r="ALP136" s="81"/>
      <c r="ALQ136" s="81"/>
      <c r="ALR136" s="81"/>
      <c r="ALS136" s="81"/>
      <c r="ALT136" s="81"/>
      <c r="ALU136" s="81"/>
      <c r="ALV136" s="81"/>
      <c r="ALW136" s="81"/>
      <c r="ALX136" s="81"/>
      <c r="ALY136" s="81"/>
      <c r="ALZ136" s="81"/>
      <c r="AMA136" s="81"/>
      <c r="AMB136" s="81"/>
      <c r="AMC136" s="81"/>
      <c r="AMD136" s="81"/>
      <c r="AME136" s="81"/>
      <c r="AMF136" s="81"/>
      <c r="AMG136" s="81"/>
      <c r="AMH136" s="81"/>
      <c r="AMI136" s="81"/>
      <c r="AMJ136" s="81"/>
      <c r="AMK136" s="81"/>
      <c r="AML136" s="81"/>
      <c r="AMM136" s="81"/>
      <c r="AMN136" s="81"/>
      <c r="AMO136" s="81"/>
      <c r="AMP136" s="81"/>
      <c r="AMQ136" s="81"/>
      <c r="AMR136" s="81"/>
      <c r="AMS136" s="81"/>
      <c r="AMT136" s="81"/>
      <c r="AMU136" s="81"/>
      <c r="AMV136" s="81"/>
      <c r="AMW136" s="81"/>
      <c r="AMX136" s="81"/>
      <c r="AMY136" s="81"/>
      <c r="AMZ136" s="81"/>
      <c r="ANA136" s="81"/>
      <c r="ANB136" s="81"/>
      <c r="ANC136" s="81"/>
      <c r="AND136" s="81"/>
      <c r="ANE136" s="81"/>
      <c r="ANF136" s="81"/>
      <c r="ANG136" s="81"/>
      <c r="ANH136" s="81"/>
      <c r="ANI136" s="81"/>
      <c r="ANJ136" s="81"/>
      <c r="ANK136" s="81"/>
      <c r="ANL136" s="81"/>
      <c r="ANM136" s="81"/>
      <c r="ANN136" s="81"/>
      <c r="ANO136" s="81"/>
      <c r="ANP136" s="81"/>
      <c r="ANQ136" s="81"/>
      <c r="ANR136" s="81"/>
      <c r="ANS136" s="81"/>
      <c r="ANT136" s="81"/>
      <c r="ANU136" s="81"/>
      <c r="ANV136" s="81"/>
      <c r="ANW136" s="81"/>
      <c r="ANX136" s="81"/>
      <c r="ANY136" s="81"/>
      <c r="ANZ136" s="81"/>
      <c r="AOA136" s="81"/>
      <c r="AOB136" s="81"/>
      <c r="AOC136" s="81"/>
      <c r="AOD136" s="81"/>
      <c r="AOE136" s="81"/>
      <c r="AOF136" s="81"/>
      <c r="AOG136" s="81"/>
      <c r="AOH136" s="81"/>
      <c r="AOI136" s="81"/>
      <c r="AOJ136" s="81"/>
      <c r="AOK136" s="81"/>
      <c r="AOL136" s="81"/>
      <c r="AOM136" s="81"/>
      <c r="AON136" s="81"/>
      <c r="AOO136" s="81"/>
      <c r="AOP136" s="81"/>
      <c r="AOQ136" s="81"/>
      <c r="AOR136" s="81"/>
      <c r="AOS136" s="81"/>
      <c r="AOT136" s="81"/>
      <c r="AOU136" s="81"/>
      <c r="AOV136" s="81"/>
      <c r="AOW136" s="81"/>
      <c r="AOX136" s="81"/>
      <c r="AOY136" s="81"/>
      <c r="AOZ136" s="81"/>
      <c r="APA136" s="81"/>
      <c r="APB136" s="81"/>
      <c r="APC136" s="81"/>
      <c r="APD136" s="81"/>
      <c r="APE136" s="81"/>
      <c r="APF136" s="81"/>
      <c r="APG136" s="81"/>
      <c r="APH136" s="81"/>
      <c r="API136" s="81"/>
      <c r="APJ136" s="81"/>
      <c r="APK136" s="81"/>
      <c r="APL136" s="81"/>
      <c r="APM136" s="81"/>
      <c r="APN136" s="81"/>
      <c r="APO136" s="81"/>
      <c r="APP136" s="81"/>
      <c r="APQ136" s="81"/>
      <c r="APR136" s="81"/>
      <c r="APS136" s="81"/>
      <c r="APT136" s="81"/>
      <c r="APU136" s="81"/>
      <c r="APV136" s="81"/>
      <c r="APW136" s="81"/>
      <c r="APX136" s="81"/>
      <c r="APY136" s="81"/>
      <c r="APZ136" s="81"/>
      <c r="AQA136" s="81"/>
      <c r="AQB136" s="81"/>
      <c r="AQC136" s="81"/>
      <c r="AQD136" s="81"/>
      <c r="AQE136" s="81"/>
      <c r="AQF136" s="81"/>
      <c r="AQG136" s="81"/>
      <c r="AQH136" s="81"/>
      <c r="AQI136" s="81"/>
      <c r="AQJ136" s="81"/>
      <c r="AQK136" s="81"/>
      <c r="AQL136" s="81"/>
      <c r="AQM136" s="81"/>
      <c r="AQN136" s="81"/>
      <c r="AQO136" s="81"/>
      <c r="AQP136" s="81"/>
      <c r="AQQ136" s="81"/>
      <c r="AQR136" s="81"/>
      <c r="AQS136" s="81"/>
      <c r="AQT136" s="81"/>
      <c r="AQU136" s="81"/>
      <c r="AQV136" s="81"/>
      <c r="AQW136" s="81"/>
      <c r="AQX136" s="81"/>
      <c r="AQY136" s="81"/>
      <c r="AQZ136" s="81"/>
      <c r="ARA136" s="81"/>
      <c r="ARB136" s="81"/>
      <c r="ARC136" s="81"/>
      <c r="ARD136" s="81"/>
      <c r="ARE136" s="81"/>
      <c r="ARF136" s="81"/>
      <c r="ARG136" s="81"/>
      <c r="ARH136" s="81"/>
      <c r="ARI136" s="81"/>
      <c r="ARJ136" s="81"/>
      <c r="ARK136" s="81"/>
      <c r="ARL136" s="81"/>
      <c r="ARM136" s="81"/>
      <c r="ARN136" s="81"/>
      <c r="ARO136" s="81"/>
      <c r="ARP136" s="81"/>
      <c r="ARQ136" s="81"/>
      <c r="ARR136" s="81"/>
      <c r="ARS136" s="81"/>
      <c r="ART136" s="81"/>
      <c r="ARU136" s="81"/>
      <c r="ARV136" s="81"/>
      <c r="ARW136" s="81"/>
      <c r="BCC136" s="81"/>
      <c r="BCD136" s="81"/>
      <c r="BCE136" s="81"/>
      <c r="BCF136" s="81"/>
      <c r="BCG136" s="81"/>
      <c r="BCH136" s="81"/>
      <c r="BCI136" s="81"/>
      <c r="BCJ136" s="81"/>
      <c r="BCK136" s="81"/>
      <c r="BCL136" s="81"/>
      <c r="BCM136" s="81"/>
      <c r="BCN136" s="81"/>
      <c r="BCO136" s="81"/>
      <c r="BCP136" s="81"/>
      <c r="BCQ136" s="81"/>
      <c r="BCR136" s="81"/>
      <c r="BCS136" s="81"/>
      <c r="BCT136" s="81"/>
      <c r="BCU136" s="81"/>
      <c r="BCV136" s="81"/>
      <c r="BCW136" s="81"/>
      <c r="BCX136" s="81"/>
      <c r="BCY136" s="81"/>
      <c r="BCZ136" s="81"/>
      <c r="BDA136" s="81"/>
      <c r="BDB136" s="81"/>
      <c r="BDC136" s="81"/>
      <c r="BDD136" s="81"/>
      <c r="BDE136" s="81"/>
      <c r="BDF136" s="81"/>
      <c r="BDG136" s="81"/>
      <c r="BDH136" s="81"/>
      <c r="BDI136" s="81"/>
      <c r="BDJ136" s="81"/>
      <c r="BDK136" s="81"/>
      <c r="BDL136" s="81"/>
      <c r="BDM136" s="81"/>
      <c r="BDN136" s="81"/>
      <c r="BDO136" s="81"/>
      <c r="BDP136" s="81"/>
      <c r="BDQ136" s="81"/>
      <c r="BDR136" s="81"/>
      <c r="BDS136" s="81"/>
      <c r="BDT136" s="81"/>
      <c r="BDU136" s="81"/>
      <c r="BDV136" s="81"/>
      <c r="BDW136" s="81"/>
      <c r="BDX136" s="81"/>
      <c r="BDY136" s="81"/>
      <c r="BDZ136" s="81"/>
      <c r="BEA136" s="81"/>
      <c r="BEB136" s="81"/>
      <c r="BEC136" s="81"/>
      <c r="BED136" s="81"/>
      <c r="BEE136" s="81"/>
      <c r="BEF136" s="81"/>
      <c r="BEG136" s="81"/>
      <c r="BEH136" s="81"/>
      <c r="BEI136" s="81"/>
      <c r="BEJ136" s="81"/>
      <c r="BEK136" s="81"/>
      <c r="BEL136" s="81"/>
      <c r="BEM136" s="81"/>
      <c r="BEN136" s="81"/>
      <c r="BEO136" s="81"/>
      <c r="BEP136" s="81"/>
      <c r="BEQ136" s="81"/>
      <c r="BER136" s="81"/>
      <c r="BES136" s="81"/>
      <c r="BET136" s="81"/>
      <c r="BEU136" s="81"/>
      <c r="BEV136" s="81"/>
      <c r="BEW136" s="81"/>
      <c r="BEX136" s="81"/>
      <c r="BEY136" s="81"/>
      <c r="BEZ136" s="81"/>
      <c r="BFA136" s="81"/>
      <c r="BFB136" s="81"/>
      <c r="BFC136" s="81"/>
      <c r="BFD136" s="81"/>
      <c r="BFE136" s="81"/>
      <c r="BFF136" s="81"/>
      <c r="BFG136" s="81"/>
      <c r="BFH136" s="81"/>
      <c r="BFI136" s="81"/>
      <c r="BFJ136" s="81"/>
      <c r="BFK136" s="81"/>
      <c r="BFL136" s="81"/>
      <c r="BFM136" s="81"/>
      <c r="BFN136" s="81"/>
      <c r="BFO136" s="81"/>
      <c r="BFP136" s="81"/>
      <c r="BFQ136" s="81"/>
      <c r="BFR136" s="81"/>
      <c r="BFS136" s="81"/>
      <c r="BFT136" s="81"/>
      <c r="BFU136" s="81"/>
      <c r="BFV136" s="81"/>
      <c r="BFW136" s="81"/>
      <c r="BFX136" s="81"/>
      <c r="BFY136" s="81"/>
      <c r="BFZ136" s="81"/>
      <c r="BGA136" s="81"/>
      <c r="BGB136" s="81"/>
      <c r="BGC136" s="81"/>
      <c r="BGD136" s="81"/>
      <c r="BGE136" s="81"/>
      <c r="BGF136" s="81"/>
      <c r="BGG136" s="81"/>
      <c r="BGH136" s="81"/>
      <c r="BGI136" s="81"/>
      <c r="BGJ136" s="81"/>
      <c r="BGK136" s="81"/>
      <c r="BGL136" s="81"/>
      <c r="BGM136" s="81"/>
      <c r="BGN136" s="81"/>
      <c r="BGO136" s="81"/>
      <c r="BGP136" s="81"/>
      <c r="BGQ136" s="81"/>
      <c r="BGR136" s="81"/>
      <c r="BGS136" s="81"/>
      <c r="BGT136" s="81"/>
      <c r="BGU136" s="81"/>
      <c r="BGV136" s="81"/>
      <c r="BGW136" s="81"/>
      <c r="BGX136" s="81"/>
      <c r="BGY136" s="81"/>
      <c r="BGZ136" s="81"/>
      <c r="BHA136" s="81"/>
      <c r="BHB136" s="81"/>
      <c r="BHC136" s="81"/>
      <c r="BHD136" s="81"/>
      <c r="BHE136" s="81"/>
      <c r="BHF136" s="81"/>
      <c r="BHG136" s="81"/>
      <c r="BHH136" s="81"/>
      <c r="BHI136" s="81"/>
      <c r="BHJ136" s="81"/>
      <c r="BHK136" s="81"/>
      <c r="BHL136" s="81"/>
      <c r="BHM136" s="81"/>
      <c r="BHN136" s="81"/>
      <c r="BHO136" s="81"/>
      <c r="BHP136" s="81"/>
      <c r="BHQ136" s="81"/>
      <c r="BHR136" s="81"/>
      <c r="BHS136" s="81"/>
      <c r="BHT136" s="81"/>
      <c r="BHU136" s="81"/>
      <c r="BHV136" s="81"/>
      <c r="BHW136" s="81"/>
      <c r="BHX136" s="81"/>
      <c r="BHY136" s="81"/>
      <c r="BHZ136" s="81"/>
      <c r="BIA136" s="81"/>
      <c r="BIB136" s="81"/>
      <c r="BIC136" s="81"/>
      <c r="BID136" s="81"/>
      <c r="BIE136" s="81"/>
      <c r="BIF136" s="81"/>
      <c r="BIG136" s="81"/>
      <c r="BIH136" s="81"/>
      <c r="BII136" s="81"/>
      <c r="BIJ136" s="81"/>
      <c r="BIK136" s="81"/>
      <c r="BIL136" s="81"/>
      <c r="BIM136" s="81"/>
      <c r="BIN136" s="81"/>
      <c r="BIO136" s="81"/>
      <c r="BIP136" s="81"/>
      <c r="BIQ136" s="81"/>
      <c r="BIR136" s="81"/>
      <c r="BIS136" s="81"/>
      <c r="BIT136" s="81"/>
      <c r="BIU136" s="81"/>
      <c r="BIV136" s="81"/>
      <c r="BIW136" s="81"/>
      <c r="BIX136" s="81"/>
      <c r="BIY136" s="81"/>
      <c r="BIZ136" s="81"/>
      <c r="BJA136" s="81"/>
      <c r="BJB136" s="81"/>
      <c r="BJC136" s="81"/>
      <c r="BJD136" s="81"/>
      <c r="BJE136" s="81"/>
      <c r="BJF136" s="81"/>
      <c r="BJG136" s="81"/>
      <c r="BJH136" s="81"/>
      <c r="BJI136" s="81"/>
      <c r="BJJ136" s="81"/>
      <c r="BJK136" s="81"/>
      <c r="BJL136" s="81"/>
      <c r="BJM136" s="81"/>
      <c r="BJN136" s="81"/>
      <c r="BJO136" s="81"/>
      <c r="BJP136" s="81"/>
      <c r="BJQ136" s="81"/>
      <c r="BJR136" s="81"/>
      <c r="BJS136" s="81"/>
      <c r="BJT136" s="81"/>
      <c r="BJU136" s="81"/>
      <c r="BJV136" s="81"/>
      <c r="BJW136" s="81"/>
      <c r="BJX136" s="81"/>
      <c r="BJY136" s="81"/>
      <c r="BJZ136" s="81"/>
      <c r="BKA136" s="81"/>
      <c r="BKB136" s="81"/>
      <c r="BKC136" s="81"/>
      <c r="BKD136" s="81"/>
      <c r="BKE136" s="81"/>
      <c r="BKF136" s="81"/>
      <c r="BKG136" s="81"/>
      <c r="BKH136" s="81"/>
      <c r="BKI136" s="81"/>
      <c r="BKJ136" s="81"/>
      <c r="BKK136" s="81"/>
      <c r="BKL136" s="81"/>
      <c r="BKM136" s="81"/>
      <c r="BKN136" s="81"/>
      <c r="BKO136" s="81"/>
      <c r="BKP136" s="81"/>
      <c r="BKQ136" s="81"/>
      <c r="BKR136" s="81"/>
      <c r="BKS136" s="81"/>
      <c r="BKT136" s="81"/>
      <c r="BKU136" s="81"/>
      <c r="BKV136" s="81"/>
      <c r="BKW136" s="81"/>
      <c r="BKX136" s="81"/>
      <c r="BKY136" s="81"/>
      <c r="BKZ136" s="81"/>
      <c r="BLA136" s="81"/>
      <c r="BLB136" s="81"/>
      <c r="BLC136" s="81"/>
      <c r="BLD136" s="81"/>
      <c r="BLE136" s="81"/>
      <c r="BLF136" s="81"/>
      <c r="BLG136" s="81"/>
      <c r="BLH136" s="81"/>
      <c r="BLI136" s="81"/>
      <c r="BLJ136" s="81"/>
      <c r="BLK136" s="81"/>
      <c r="BLL136" s="81"/>
      <c r="BLM136" s="81"/>
      <c r="BLN136" s="81"/>
      <c r="BLO136" s="81"/>
      <c r="BLP136" s="81"/>
      <c r="BLQ136" s="81"/>
      <c r="BLR136" s="81"/>
      <c r="BLS136" s="81"/>
      <c r="BLT136" s="81"/>
      <c r="BLU136" s="81"/>
      <c r="BLV136" s="81"/>
      <c r="BLW136" s="81"/>
      <c r="BLX136" s="81"/>
      <c r="BLY136" s="81"/>
      <c r="BLZ136" s="81"/>
      <c r="BMA136" s="81"/>
      <c r="BMB136" s="81"/>
      <c r="BMC136" s="81"/>
      <c r="BMD136" s="81"/>
      <c r="BME136" s="81"/>
      <c r="BMF136" s="81"/>
      <c r="BMG136" s="81"/>
      <c r="BMH136" s="81"/>
      <c r="BMI136" s="81"/>
      <c r="BMJ136" s="81"/>
      <c r="BMK136" s="81"/>
      <c r="BML136" s="81"/>
      <c r="BMM136" s="81"/>
      <c r="BMN136" s="81"/>
      <c r="BMO136" s="81"/>
      <c r="BMP136" s="81"/>
      <c r="BMQ136" s="81"/>
      <c r="BMR136" s="81"/>
      <c r="BMS136" s="81"/>
      <c r="BMT136" s="81"/>
      <c r="BMU136" s="81"/>
      <c r="BMV136" s="81"/>
      <c r="BMW136" s="81"/>
      <c r="BMX136" s="81"/>
      <c r="BMY136" s="81"/>
      <c r="BMZ136" s="81"/>
      <c r="BNA136" s="81"/>
      <c r="BNB136" s="81"/>
      <c r="BNC136" s="81"/>
      <c r="BND136" s="81"/>
      <c r="BNE136" s="81"/>
      <c r="BNF136" s="81"/>
      <c r="BNG136" s="81"/>
      <c r="BNH136" s="81"/>
      <c r="BNI136" s="81"/>
      <c r="BNJ136" s="81"/>
      <c r="BNK136" s="81"/>
      <c r="BNL136" s="81"/>
      <c r="BNM136" s="81"/>
      <c r="BNN136" s="81"/>
      <c r="BNO136" s="81"/>
      <c r="BNP136" s="81"/>
      <c r="BNQ136" s="81"/>
      <c r="BNR136" s="81"/>
      <c r="BNS136" s="81"/>
      <c r="BNT136" s="81"/>
      <c r="BNU136" s="81"/>
      <c r="BNV136" s="81"/>
      <c r="BNW136" s="81"/>
      <c r="BNX136" s="81"/>
      <c r="BNY136" s="81"/>
      <c r="BNZ136" s="81"/>
      <c r="BOA136" s="81"/>
      <c r="BOB136" s="81"/>
      <c r="BOC136" s="81"/>
      <c r="BOD136" s="81"/>
      <c r="BOE136" s="81"/>
      <c r="BOF136" s="81"/>
      <c r="BOG136" s="81"/>
      <c r="BOH136" s="81"/>
      <c r="BOI136" s="81"/>
      <c r="BOJ136" s="81"/>
      <c r="BOK136" s="81"/>
      <c r="BOL136" s="81"/>
      <c r="BOM136" s="81"/>
      <c r="BON136" s="81"/>
      <c r="BOO136" s="81"/>
      <c r="BOP136" s="81"/>
      <c r="BOQ136" s="81"/>
      <c r="BOR136" s="81"/>
      <c r="BOS136" s="81"/>
      <c r="BOT136" s="81"/>
      <c r="BOU136" s="81"/>
      <c r="BOV136" s="81"/>
      <c r="BOW136" s="81"/>
      <c r="BOX136" s="81"/>
      <c r="BOY136" s="81"/>
      <c r="BOZ136" s="81"/>
      <c r="BPA136" s="81"/>
      <c r="BPB136" s="81"/>
      <c r="BPC136" s="81"/>
      <c r="BPD136" s="81"/>
      <c r="BPE136" s="81"/>
      <c r="BPF136" s="81"/>
      <c r="BPG136" s="81"/>
      <c r="BPH136" s="81"/>
      <c r="BPI136" s="81"/>
      <c r="BPJ136" s="81"/>
      <c r="BPK136" s="81"/>
      <c r="BPL136" s="81"/>
      <c r="BPM136" s="81"/>
      <c r="BPN136" s="81"/>
      <c r="BPO136" s="81"/>
      <c r="BPP136" s="81"/>
      <c r="BPQ136" s="81"/>
      <c r="BPR136" s="81"/>
      <c r="BPS136" s="81"/>
      <c r="BPT136" s="81"/>
      <c r="BPU136" s="81"/>
      <c r="BPV136" s="81"/>
      <c r="BPW136" s="81"/>
      <c r="BPX136" s="81"/>
      <c r="BPY136" s="81"/>
      <c r="BPZ136" s="81"/>
      <c r="BQA136" s="81"/>
      <c r="BQB136" s="81"/>
      <c r="BQC136" s="81"/>
      <c r="BQD136" s="81"/>
      <c r="BQE136" s="81"/>
      <c r="BQF136" s="81"/>
      <c r="BQG136" s="81"/>
      <c r="BQH136" s="81"/>
      <c r="BQI136" s="81"/>
      <c r="BQJ136" s="81"/>
      <c r="BQK136" s="81"/>
      <c r="BQL136" s="81"/>
      <c r="BQM136" s="81"/>
      <c r="BQN136" s="81"/>
      <c r="BQO136" s="81"/>
      <c r="BQP136" s="81"/>
      <c r="BQQ136" s="81"/>
      <c r="BQR136" s="81"/>
      <c r="BQS136" s="81"/>
      <c r="BQT136" s="81"/>
      <c r="BQU136" s="81"/>
      <c r="BQV136" s="81"/>
      <c r="BQW136" s="81"/>
      <c r="BQX136" s="81"/>
      <c r="BQY136" s="81"/>
      <c r="BQZ136" s="81"/>
      <c r="BRA136" s="81"/>
      <c r="BRB136" s="81"/>
      <c r="BRC136" s="81"/>
      <c r="BRD136" s="81"/>
      <c r="BRE136" s="81"/>
      <c r="BRF136" s="81"/>
      <c r="BRG136" s="81"/>
      <c r="BRH136" s="81"/>
      <c r="BRI136" s="81"/>
      <c r="BRJ136" s="81"/>
      <c r="BRK136" s="81"/>
      <c r="BRL136" s="81"/>
      <c r="BRM136" s="81"/>
      <c r="BRN136" s="81"/>
      <c r="BRO136" s="81"/>
      <c r="BRP136" s="81"/>
      <c r="BRQ136" s="81"/>
      <c r="BRR136" s="81"/>
      <c r="BRS136" s="81"/>
      <c r="BRT136" s="81"/>
      <c r="BRU136" s="81"/>
      <c r="BRV136" s="81"/>
      <c r="BRW136" s="81"/>
      <c r="BRX136" s="81"/>
      <c r="BRY136" s="81"/>
      <c r="BRZ136" s="81"/>
      <c r="BSA136" s="81"/>
      <c r="BSB136" s="81"/>
      <c r="BSC136" s="81"/>
      <c r="BSD136" s="81"/>
      <c r="BSE136" s="81"/>
      <c r="BSF136" s="81"/>
      <c r="BSG136" s="81"/>
      <c r="BSH136" s="81"/>
      <c r="BSI136" s="81"/>
      <c r="BSJ136" s="81"/>
      <c r="BSK136" s="81"/>
      <c r="BSL136" s="81"/>
      <c r="BSM136" s="81"/>
      <c r="BSN136" s="81"/>
      <c r="BSO136" s="81"/>
      <c r="BSP136" s="81"/>
      <c r="BSQ136" s="81"/>
      <c r="BSR136" s="81"/>
      <c r="BSS136" s="81"/>
      <c r="BST136" s="81"/>
      <c r="BSU136" s="81"/>
      <c r="BSV136" s="81"/>
      <c r="BSW136" s="81"/>
      <c r="BSX136" s="81"/>
      <c r="BSY136" s="81"/>
      <c r="BSZ136" s="81"/>
      <c r="BTA136" s="81"/>
      <c r="BTB136" s="81"/>
      <c r="BTC136" s="81"/>
      <c r="BTD136" s="81"/>
      <c r="BTE136" s="81"/>
      <c r="BTF136" s="81"/>
      <c r="BTG136" s="81"/>
      <c r="BTH136" s="81"/>
      <c r="BTI136" s="81"/>
      <c r="BTJ136" s="81"/>
      <c r="BTK136" s="81"/>
      <c r="BTL136" s="81"/>
      <c r="BTM136" s="81"/>
      <c r="BTN136" s="81"/>
      <c r="BTO136" s="81"/>
      <c r="BTP136" s="81"/>
      <c r="BTQ136" s="81"/>
      <c r="BTR136" s="81"/>
      <c r="BTS136" s="81"/>
      <c r="BTT136" s="81"/>
      <c r="BTU136" s="81"/>
      <c r="BTV136" s="81"/>
      <c r="BTW136" s="81"/>
      <c r="BTX136" s="81"/>
      <c r="BTY136" s="81"/>
      <c r="BTZ136" s="81"/>
      <c r="BUA136" s="81"/>
      <c r="BUB136" s="81"/>
      <c r="BUC136" s="81"/>
      <c r="BUD136" s="81"/>
      <c r="BUE136" s="81"/>
      <c r="BUF136" s="81"/>
      <c r="BUG136" s="81"/>
      <c r="BUH136" s="81"/>
      <c r="BUI136" s="81"/>
      <c r="BUJ136" s="81"/>
      <c r="BUK136" s="81"/>
      <c r="BUL136" s="81"/>
      <c r="BUM136" s="81"/>
      <c r="BUN136" s="81"/>
      <c r="BUO136" s="81"/>
      <c r="BUP136" s="81"/>
      <c r="BUQ136" s="81"/>
      <c r="BUR136" s="81"/>
      <c r="BUS136" s="81"/>
      <c r="BUT136" s="81"/>
      <c r="BUU136" s="81"/>
      <c r="BUV136" s="81"/>
      <c r="BUW136" s="81"/>
      <c r="BUX136" s="81"/>
      <c r="BUY136" s="81"/>
      <c r="BUZ136" s="81"/>
      <c r="BVA136" s="81"/>
      <c r="BVB136" s="81"/>
      <c r="BVC136" s="81"/>
      <c r="BVD136" s="81"/>
      <c r="BVE136" s="81"/>
      <c r="BVF136" s="81"/>
      <c r="BVG136" s="81"/>
      <c r="BVH136" s="81"/>
      <c r="BVI136" s="81"/>
      <c r="BVJ136" s="81"/>
      <c r="BVK136" s="81"/>
      <c r="BVL136" s="81"/>
      <c r="BVM136" s="81"/>
      <c r="BVN136" s="81"/>
      <c r="BVO136" s="81"/>
      <c r="BVP136" s="81"/>
      <c r="BVQ136" s="81"/>
      <c r="BVR136" s="81"/>
      <c r="BVS136" s="81"/>
      <c r="BVT136" s="81"/>
      <c r="BVU136" s="81"/>
      <c r="BVV136" s="81"/>
      <c r="BVW136" s="81"/>
      <c r="BVX136" s="81"/>
      <c r="BVY136" s="81"/>
      <c r="BVZ136" s="81"/>
      <c r="BWA136" s="81"/>
      <c r="BWB136" s="81"/>
      <c r="BWC136" s="81"/>
      <c r="BWD136" s="81"/>
      <c r="BWE136" s="81"/>
      <c r="BWF136" s="81"/>
      <c r="BWG136" s="81"/>
      <c r="BWH136" s="81"/>
      <c r="BWI136" s="81"/>
      <c r="BWJ136" s="81"/>
      <c r="BWK136" s="81"/>
      <c r="BWL136" s="81"/>
      <c r="BWM136" s="81"/>
      <c r="BWN136" s="81"/>
      <c r="BWO136" s="81"/>
      <c r="BWP136" s="81"/>
      <c r="BWQ136" s="81"/>
      <c r="BWR136" s="81"/>
      <c r="BWS136" s="81"/>
      <c r="BWT136" s="81"/>
      <c r="BWU136" s="81"/>
      <c r="BWV136" s="81"/>
      <c r="BWW136" s="81"/>
      <c r="BWX136" s="81"/>
      <c r="BWY136" s="81"/>
      <c r="BWZ136" s="81"/>
      <c r="BXA136" s="81"/>
      <c r="BXB136" s="81"/>
      <c r="BXC136" s="81"/>
      <c r="BXD136" s="81"/>
      <c r="BXE136" s="81"/>
      <c r="BXF136" s="81"/>
      <c r="BXG136" s="81"/>
      <c r="BXH136" s="81"/>
      <c r="BXI136" s="81"/>
      <c r="BXJ136" s="81"/>
      <c r="BXK136" s="81"/>
      <c r="BXL136" s="81"/>
      <c r="BXM136" s="81"/>
      <c r="BXN136" s="81"/>
      <c r="BXO136" s="81"/>
      <c r="BXP136" s="81"/>
      <c r="BXQ136" s="81"/>
      <c r="BXR136" s="81"/>
      <c r="BXS136" s="81"/>
      <c r="BXT136" s="81"/>
      <c r="BXU136" s="81"/>
      <c r="BXV136" s="81"/>
      <c r="BXW136" s="81"/>
      <c r="BXX136" s="81"/>
      <c r="BXY136" s="81"/>
      <c r="BXZ136" s="81"/>
      <c r="BYA136" s="81"/>
      <c r="BYB136" s="81"/>
      <c r="BYC136" s="81"/>
      <c r="BYD136" s="81"/>
      <c r="BYE136" s="81"/>
      <c r="BYF136" s="81"/>
      <c r="BYG136" s="81"/>
      <c r="BYH136" s="81"/>
      <c r="BYI136" s="81"/>
      <c r="BYJ136" s="81"/>
      <c r="BYK136" s="81"/>
      <c r="BYL136" s="81"/>
      <c r="BYM136" s="81"/>
      <c r="BYN136" s="81"/>
      <c r="BYO136" s="81"/>
      <c r="BYP136" s="81"/>
      <c r="BYQ136" s="81"/>
      <c r="BYR136" s="81"/>
      <c r="BYS136" s="81"/>
      <c r="BYT136" s="81"/>
      <c r="BYU136" s="81"/>
      <c r="BYV136" s="81"/>
      <c r="BYW136" s="81"/>
      <c r="BYX136" s="81"/>
      <c r="BYY136" s="81"/>
      <c r="BYZ136" s="81"/>
      <c r="BZA136" s="81"/>
      <c r="BZB136" s="81"/>
      <c r="BZC136" s="81"/>
      <c r="BZD136" s="81"/>
      <c r="BZE136" s="81"/>
      <c r="CLI136" s="81"/>
      <c r="CLJ136" s="81"/>
      <c r="CLK136" s="81"/>
      <c r="CLL136" s="81"/>
      <c r="CLM136" s="81"/>
      <c r="CLN136" s="81"/>
      <c r="CLO136" s="81"/>
      <c r="CLP136" s="81"/>
      <c r="CLQ136" s="81"/>
      <c r="CLR136" s="81"/>
      <c r="CLS136" s="81"/>
      <c r="CLT136" s="81"/>
      <c r="CLU136" s="81"/>
      <c r="CLV136" s="81"/>
      <c r="CLW136" s="81"/>
      <c r="CLX136" s="81"/>
      <c r="CLY136" s="81"/>
      <c r="CLZ136" s="81"/>
      <c r="CMA136" s="81"/>
      <c r="CMB136" s="81"/>
      <c r="CMC136" s="81"/>
      <c r="CMD136" s="81"/>
      <c r="CME136" s="81"/>
      <c r="CMF136" s="81"/>
      <c r="CMG136" s="81"/>
      <c r="CMH136" s="81"/>
      <c r="CMI136" s="81"/>
      <c r="CMJ136" s="81"/>
      <c r="CMK136" s="81"/>
      <c r="CML136" s="81"/>
      <c r="CMM136" s="81"/>
      <c r="CMN136" s="81"/>
      <c r="CMO136" s="81"/>
      <c r="CMP136" s="81"/>
      <c r="CMQ136" s="81"/>
      <c r="CMR136" s="81"/>
      <c r="CMS136" s="81"/>
      <c r="CMT136" s="81"/>
      <c r="CMU136" s="81"/>
      <c r="CMV136" s="81"/>
      <c r="CMW136" s="81"/>
      <c r="CMX136" s="81"/>
      <c r="CMY136" s="81"/>
      <c r="CMZ136" s="81"/>
      <c r="CNA136" s="81"/>
      <c r="CNB136" s="81"/>
      <c r="CNC136" s="81"/>
      <c r="CND136" s="81"/>
      <c r="CNE136" s="81"/>
      <c r="CNF136" s="81"/>
      <c r="CNG136" s="81"/>
      <c r="CNH136" s="81"/>
      <c r="CNI136" s="81"/>
      <c r="CNJ136" s="81"/>
      <c r="CNK136" s="81"/>
      <c r="CNL136" s="81"/>
      <c r="CNM136" s="81"/>
      <c r="CNN136" s="81"/>
      <c r="CNO136" s="81"/>
      <c r="CNP136" s="81"/>
      <c r="CNQ136" s="81"/>
      <c r="CNR136" s="81"/>
      <c r="CNS136" s="81"/>
      <c r="CNT136" s="81"/>
      <c r="CNU136" s="81"/>
      <c r="CNV136" s="81"/>
      <c r="CNW136" s="81"/>
      <c r="CNX136" s="81"/>
      <c r="CNY136" s="81"/>
      <c r="CNZ136" s="81"/>
      <c r="COA136" s="81"/>
      <c r="COB136" s="81"/>
      <c r="COC136" s="81"/>
      <c r="COD136" s="81"/>
      <c r="COE136" s="81"/>
      <c r="COF136" s="81"/>
      <c r="COG136" s="81"/>
      <c r="COH136" s="81"/>
      <c r="COI136" s="81"/>
      <c r="COJ136" s="81"/>
      <c r="COK136" s="81"/>
      <c r="COL136" s="81"/>
      <c r="COM136" s="81"/>
      <c r="CON136" s="81"/>
      <c r="COO136" s="81"/>
      <c r="COP136" s="81"/>
      <c r="COQ136" s="81"/>
      <c r="COR136" s="81"/>
      <c r="COS136" s="81"/>
      <c r="COT136" s="81"/>
      <c r="COU136" s="81"/>
      <c r="COV136" s="81"/>
      <c r="COW136" s="81"/>
      <c r="COX136" s="81"/>
      <c r="COY136" s="81"/>
      <c r="COZ136" s="81"/>
      <c r="CPA136" s="81"/>
      <c r="CPB136" s="81"/>
      <c r="CPC136" s="81"/>
      <c r="CPD136" s="81"/>
      <c r="CPE136" s="81"/>
      <c r="CPF136" s="81"/>
      <c r="CPG136" s="81"/>
      <c r="CPH136" s="81"/>
      <c r="CPI136" s="81"/>
      <c r="CPJ136" s="81"/>
      <c r="CPK136" s="81"/>
      <c r="CPL136" s="81"/>
      <c r="CPM136" s="81"/>
      <c r="CPN136" s="81"/>
      <c r="CPO136" s="81"/>
      <c r="CPP136" s="81"/>
      <c r="CPQ136" s="81"/>
      <c r="CPR136" s="81"/>
      <c r="CPS136" s="81"/>
      <c r="CPT136" s="81"/>
      <c r="CPU136" s="81"/>
      <c r="CPV136" s="81"/>
      <c r="CPW136" s="81"/>
      <c r="CPX136" s="81"/>
      <c r="CPY136" s="81"/>
      <c r="CPZ136" s="81"/>
      <c r="CQA136" s="81"/>
      <c r="CQB136" s="81"/>
      <c r="CQC136" s="81"/>
      <c r="CQD136" s="81"/>
      <c r="CQE136" s="81"/>
      <c r="CQF136" s="81"/>
      <c r="CQG136" s="81"/>
      <c r="CQH136" s="81"/>
      <c r="CQI136" s="81"/>
      <c r="CQJ136" s="81"/>
      <c r="CQK136" s="81"/>
      <c r="CQL136" s="81"/>
      <c r="CQM136" s="81"/>
      <c r="CQN136" s="81"/>
      <c r="CQO136" s="81"/>
      <c r="CQP136" s="81"/>
      <c r="CQQ136" s="81"/>
      <c r="CQR136" s="81"/>
      <c r="CQS136" s="81"/>
      <c r="CQT136" s="81"/>
      <c r="CQU136" s="81"/>
      <c r="CQV136" s="81"/>
      <c r="CQW136" s="81"/>
      <c r="CQX136" s="81"/>
      <c r="CQY136" s="81"/>
      <c r="CQZ136" s="81"/>
      <c r="CRA136" s="81"/>
      <c r="CRB136" s="81"/>
      <c r="CRC136" s="81"/>
      <c r="CRD136" s="81"/>
      <c r="CRE136" s="81"/>
      <c r="CRF136" s="81"/>
      <c r="CRG136" s="81"/>
      <c r="CRH136" s="81"/>
      <c r="CRI136" s="81"/>
      <c r="CRJ136" s="81"/>
      <c r="CRK136" s="81"/>
      <c r="CRL136" s="81"/>
      <c r="CRM136" s="81"/>
      <c r="CRN136" s="81"/>
      <c r="CRO136" s="81"/>
      <c r="CRP136" s="81"/>
      <c r="CRQ136" s="81"/>
      <c r="CRR136" s="81"/>
      <c r="CRS136" s="81"/>
      <c r="CRT136" s="81"/>
      <c r="CRU136" s="81"/>
      <c r="CRV136" s="81"/>
      <c r="CRW136" s="81"/>
      <c r="CRX136" s="81"/>
      <c r="CRY136" s="81"/>
      <c r="CRZ136" s="81"/>
      <c r="CSA136" s="81"/>
      <c r="CSB136" s="81"/>
      <c r="CSC136" s="81"/>
      <c r="CSD136" s="81"/>
      <c r="CSE136" s="81"/>
      <c r="CSF136" s="81"/>
      <c r="CSG136" s="81"/>
      <c r="CSH136" s="81"/>
      <c r="CSI136" s="81"/>
      <c r="CSJ136" s="81"/>
      <c r="CSK136" s="81"/>
      <c r="CSL136" s="81"/>
      <c r="CSM136" s="81"/>
      <c r="CSN136" s="81"/>
      <c r="CSO136" s="81"/>
      <c r="CSP136" s="81"/>
      <c r="CSQ136" s="81"/>
      <c r="CSR136" s="81"/>
      <c r="CSS136" s="81"/>
      <c r="CST136" s="81"/>
      <c r="CSU136" s="81"/>
      <c r="CSV136" s="81"/>
      <c r="CSW136" s="81"/>
      <c r="CSX136" s="81"/>
      <c r="CSY136" s="81"/>
      <c r="CSZ136" s="81"/>
      <c r="CTA136" s="81"/>
      <c r="CTB136" s="81"/>
      <c r="CTC136" s="81"/>
      <c r="CTD136" s="81"/>
      <c r="CTE136" s="81"/>
      <c r="CTF136" s="81"/>
      <c r="CTG136" s="81"/>
      <c r="CTH136" s="81"/>
      <c r="CTI136" s="81"/>
      <c r="CTJ136" s="81"/>
      <c r="CTK136" s="81"/>
      <c r="CTL136" s="81"/>
      <c r="CTM136" s="81"/>
      <c r="CTN136" s="81"/>
      <c r="CTO136" s="81"/>
      <c r="CTP136" s="81"/>
      <c r="CTQ136" s="81"/>
      <c r="CTR136" s="81"/>
      <c r="CTS136" s="81"/>
      <c r="CTT136" s="81"/>
      <c r="CTU136" s="81"/>
      <c r="CTV136" s="81"/>
      <c r="CTW136" s="81"/>
      <c r="CTX136" s="81"/>
      <c r="CTY136" s="81"/>
      <c r="CTZ136" s="81"/>
      <c r="CUA136" s="81"/>
      <c r="CUB136" s="81"/>
      <c r="CUC136" s="81"/>
      <c r="CUD136" s="81"/>
      <c r="CUE136" s="81"/>
      <c r="CUF136" s="81"/>
      <c r="CUG136" s="81"/>
      <c r="CUH136" s="81"/>
      <c r="CUI136" s="81"/>
      <c r="CUJ136" s="81"/>
      <c r="CUK136" s="81"/>
      <c r="CUL136" s="81"/>
      <c r="CUM136" s="81"/>
      <c r="CUN136" s="81"/>
      <c r="CUO136" s="81"/>
      <c r="CUP136" s="81"/>
      <c r="CUQ136" s="81"/>
      <c r="CUR136" s="81"/>
      <c r="CUS136" s="81"/>
      <c r="CUT136" s="81"/>
      <c r="CUU136" s="81"/>
      <c r="CUV136" s="81"/>
      <c r="CUW136" s="81"/>
      <c r="CUX136" s="81"/>
      <c r="CUY136" s="81"/>
      <c r="CUZ136" s="81"/>
      <c r="CVA136" s="81"/>
      <c r="CVB136" s="81"/>
      <c r="CVC136" s="81"/>
      <c r="CVD136" s="81"/>
      <c r="CVE136" s="81"/>
      <c r="CVF136" s="81"/>
      <c r="CVG136" s="81"/>
      <c r="CVH136" s="81"/>
      <c r="CVI136" s="81"/>
      <c r="CVJ136" s="81"/>
      <c r="CVK136" s="81"/>
      <c r="CVL136" s="81"/>
      <c r="CVM136" s="81"/>
      <c r="CVN136" s="81"/>
      <c r="CVO136" s="81"/>
      <c r="CVP136" s="81"/>
      <c r="CVQ136" s="81"/>
      <c r="CVR136" s="81"/>
      <c r="CVS136" s="81"/>
      <c r="CVT136" s="81"/>
      <c r="CVU136" s="81"/>
      <c r="CVV136" s="81"/>
      <c r="CVW136" s="81"/>
      <c r="CVX136" s="81"/>
      <c r="CVY136" s="81"/>
      <c r="CVZ136" s="81"/>
      <c r="CWA136" s="81"/>
      <c r="CWB136" s="81"/>
      <c r="CWC136" s="81"/>
      <c r="CWD136" s="81"/>
      <c r="CWE136" s="81"/>
      <c r="CWF136" s="81"/>
      <c r="CWG136" s="81"/>
      <c r="CWH136" s="81"/>
      <c r="CWI136" s="81"/>
      <c r="CWJ136" s="81"/>
      <c r="CWK136" s="81"/>
      <c r="CWL136" s="81"/>
      <c r="CWM136" s="81"/>
      <c r="CWN136" s="81"/>
      <c r="CWO136" s="81"/>
      <c r="CWP136" s="81"/>
      <c r="CWQ136" s="81"/>
      <c r="CWR136" s="81"/>
      <c r="CWS136" s="81"/>
      <c r="CWT136" s="81"/>
      <c r="CWU136" s="81"/>
      <c r="CWV136" s="81"/>
      <c r="CWW136" s="81"/>
      <c r="CWX136" s="81"/>
      <c r="CWY136" s="81"/>
      <c r="CWZ136" s="81"/>
      <c r="CXA136" s="81"/>
      <c r="CXB136" s="81"/>
      <c r="CXC136" s="81"/>
      <c r="CXD136" s="81"/>
      <c r="CXE136" s="81"/>
      <c r="CXF136" s="81"/>
      <c r="CXG136" s="81"/>
      <c r="CXH136" s="81"/>
      <c r="CXI136" s="81"/>
      <c r="CXJ136" s="81"/>
      <c r="CXK136" s="81"/>
      <c r="CXL136" s="81"/>
      <c r="CXM136" s="81"/>
      <c r="CXN136" s="81"/>
      <c r="CXO136" s="81"/>
      <c r="CXP136" s="81"/>
      <c r="CXQ136" s="81"/>
      <c r="CXR136" s="81"/>
      <c r="CXS136" s="81"/>
      <c r="CXT136" s="81"/>
      <c r="CXU136" s="81"/>
      <c r="CXV136" s="81"/>
      <c r="CXW136" s="81"/>
      <c r="CXX136" s="81"/>
      <c r="CXY136" s="81"/>
      <c r="CXZ136" s="81"/>
      <c r="CYA136" s="81"/>
      <c r="CYB136" s="81"/>
      <c r="CYC136" s="81"/>
      <c r="CYD136" s="81"/>
      <c r="CYE136" s="81"/>
      <c r="CYF136" s="81"/>
      <c r="CYG136" s="81"/>
      <c r="CYH136" s="81"/>
      <c r="CYI136" s="81"/>
      <c r="CYJ136" s="81"/>
      <c r="CYK136" s="81"/>
      <c r="CYL136" s="81"/>
      <c r="CYM136" s="81"/>
      <c r="CYN136" s="81"/>
      <c r="CYO136" s="81"/>
      <c r="CYP136" s="81"/>
      <c r="CYQ136" s="81"/>
      <c r="CYR136" s="81"/>
      <c r="CYS136" s="81"/>
      <c r="CYT136" s="81"/>
      <c r="CYU136" s="81"/>
      <c r="CYV136" s="81"/>
      <c r="CYW136" s="81"/>
      <c r="CYX136" s="81"/>
      <c r="CYY136" s="81"/>
      <c r="CYZ136" s="81"/>
      <c r="CZA136" s="81"/>
      <c r="CZB136" s="81"/>
      <c r="CZC136" s="81"/>
      <c r="CZD136" s="81"/>
      <c r="CZE136" s="81"/>
      <c r="CZF136" s="81"/>
      <c r="CZG136" s="81"/>
      <c r="CZH136" s="81"/>
      <c r="CZI136" s="81"/>
      <c r="CZJ136" s="81"/>
      <c r="CZK136" s="81"/>
      <c r="CZL136" s="81"/>
      <c r="CZM136" s="81"/>
      <c r="CZN136" s="81"/>
      <c r="CZO136" s="81"/>
      <c r="CZP136" s="81"/>
      <c r="CZQ136" s="81"/>
      <c r="CZR136" s="81"/>
      <c r="CZS136" s="81"/>
      <c r="CZT136" s="81"/>
      <c r="CZU136" s="81"/>
      <c r="CZV136" s="81"/>
      <c r="CZW136" s="81"/>
      <c r="CZX136" s="81"/>
      <c r="CZY136" s="81"/>
      <c r="CZZ136" s="81"/>
      <c r="DAA136" s="81"/>
      <c r="DAB136" s="81"/>
      <c r="DAC136" s="81"/>
      <c r="DAD136" s="81"/>
      <c r="DAE136" s="81"/>
      <c r="DAF136" s="81"/>
      <c r="DAG136" s="81"/>
      <c r="DAH136" s="81"/>
      <c r="DAI136" s="81"/>
      <c r="DAJ136" s="81"/>
      <c r="DAK136" s="81"/>
      <c r="DAL136" s="81"/>
      <c r="DAM136" s="81"/>
      <c r="DAN136" s="81"/>
      <c r="DAO136" s="81"/>
      <c r="DAP136" s="81"/>
      <c r="DAQ136" s="81"/>
      <c r="DAR136" s="81"/>
      <c r="DAS136" s="81"/>
      <c r="DAT136" s="81"/>
      <c r="DAU136" s="81"/>
      <c r="DAV136" s="81"/>
      <c r="DAW136" s="81"/>
      <c r="DAX136" s="81"/>
      <c r="DAY136" s="81"/>
      <c r="DAZ136" s="81"/>
      <c r="DBA136" s="81"/>
      <c r="DBB136" s="81"/>
      <c r="DBC136" s="81"/>
      <c r="DBD136" s="81"/>
      <c r="DBE136" s="81"/>
      <c r="DBF136" s="81"/>
      <c r="DBG136" s="81"/>
      <c r="DBH136" s="81"/>
      <c r="DBI136" s="81"/>
      <c r="DBJ136" s="81"/>
      <c r="DBK136" s="81"/>
      <c r="DBL136" s="81"/>
      <c r="DBM136" s="81"/>
      <c r="DBN136" s="81"/>
      <c r="DBO136" s="81"/>
      <c r="DBP136" s="81"/>
      <c r="DBQ136" s="81"/>
      <c r="DBR136" s="81"/>
      <c r="DBS136" s="81"/>
      <c r="DBT136" s="81"/>
      <c r="DBU136" s="81"/>
      <c r="DBV136" s="81"/>
      <c r="DBW136" s="81"/>
      <c r="DBX136" s="81"/>
      <c r="DBY136" s="81"/>
      <c r="DBZ136" s="81"/>
      <c r="DCA136" s="81"/>
      <c r="DCB136" s="81"/>
      <c r="DCC136" s="81"/>
      <c r="DCD136" s="81"/>
      <c r="DCE136" s="81"/>
      <c r="DCF136" s="81"/>
      <c r="DCG136" s="81"/>
      <c r="DCH136" s="81"/>
      <c r="DCI136" s="81"/>
      <c r="DCJ136" s="81"/>
      <c r="DCK136" s="81"/>
      <c r="DCL136" s="81"/>
      <c r="DCM136" s="81"/>
      <c r="DCN136" s="81"/>
      <c r="DCO136" s="81"/>
      <c r="DCP136" s="81"/>
      <c r="DCQ136" s="81"/>
      <c r="DCR136" s="81"/>
      <c r="DCS136" s="81"/>
      <c r="DCT136" s="81"/>
      <c r="DCU136" s="81"/>
      <c r="DCV136" s="81"/>
      <c r="DCW136" s="81"/>
      <c r="DCX136" s="81"/>
      <c r="DCY136" s="81"/>
      <c r="DCZ136" s="81"/>
      <c r="DDA136" s="81"/>
      <c r="DDB136" s="81"/>
      <c r="DDC136" s="81"/>
      <c r="DDD136" s="81"/>
      <c r="DDE136" s="81"/>
      <c r="DDF136" s="81"/>
      <c r="DDG136" s="81"/>
      <c r="DDH136" s="81"/>
      <c r="DDI136" s="81"/>
      <c r="DDJ136" s="81"/>
      <c r="WBZ136" s="81"/>
      <c r="WCA136" s="81"/>
      <c r="WCB136" s="81"/>
      <c r="WCC136" s="81"/>
      <c r="WCD136" s="81"/>
      <c r="WCE136" s="81"/>
      <c r="WCF136" s="81"/>
      <c r="WCG136" s="81"/>
      <c r="WCH136" s="81"/>
      <c r="WCI136" s="81"/>
      <c r="WCJ136" s="81"/>
      <c r="WCK136" s="81"/>
      <c r="WCL136" s="81"/>
      <c r="WCM136" s="81"/>
      <c r="WCN136" s="81"/>
      <c r="WCO136" s="81"/>
      <c r="WCP136" s="81"/>
      <c r="WCQ136" s="81"/>
      <c r="WCR136" s="81"/>
      <c r="WCS136" s="81"/>
      <c r="WCT136" s="81"/>
      <c r="WCU136" s="81"/>
      <c r="WCV136" s="81"/>
      <c r="WCW136" s="81"/>
      <c r="WCX136" s="81"/>
      <c r="WCY136" s="81"/>
      <c r="WCZ136" s="81"/>
      <c r="WDA136" s="81"/>
      <c r="WDB136" s="81"/>
      <c r="WDC136" s="81"/>
      <c r="WDD136" s="81"/>
      <c r="WDE136" s="81"/>
      <c r="WDF136" s="81"/>
      <c r="WDG136" s="81"/>
      <c r="WDH136" s="81"/>
      <c r="WDI136" s="81"/>
      <c r="WDJ136" s="81"/>
      <c r="WDK136" s="81"/>
      <c r="WDL136" s="81"/>
      <c r="WDM136" s="81"/>
      <c r="WDN136" s="81"/>
      <c r="WDO136" s="81"/>
      <c r="WDP136" s="81"/>
      <c r="WDQ136" s="81"/>
      <c r="WDR136" s="81"/>
      <c r="WDS136" s="81"/>
      <c r="WDT136" s="81"/>
      <c r="WDU136" s="81"/>
      <c r="WDV136" s="81"/>
      <c r="WDW136" s="81"/>
      <c r="WDX136" s="81"/>
      <c r="WDY136" s="81"/>
      <c r="WDZ136" s="81"/>
      <c r="WEA136" s="81"/>
      <c r="WEB136" s="81"/>
      <c r="WEC136" s="81"/>
      <c r="WED136" s="81"/>
      <c r="WEE136" s="81"/>
      <c r="WEF136" s="81"/>
      <c r="WEG136" s="81"/>
      <c r="WEH136" s="81"/>
      <c r="WEI136" s="81"/>
      <c r="WEJ136" s="81"/>
      <c r="WEK136" s="81"/>
      <c r="WEL136" s="81"/>
      <c r="WEM136" s="81"/>
      <c r="WEN136" s="81"/>
      <c r="WEO136" s="81"/>
      <c r="WEP136" s="81"/>
      <c r="WEQ136" s="81"/>
      <c r="WER136" s="81"/>
      <c r="WES136" s="81"/>
      <c r="WET136" s="81"/>
      <c r="WEU136" s="81"/>
      <c r="WEV136" s="81"/>
      <c r="WEW136" s="81"/>
      <c r="WEX136" s="81"/>
      <c r="WEY136" s="81"/>
      <c r="WEZ136" s="81"/>
      <c r="WFA136" s="81"/>
      <c r="WFB136" s="81"/>
      <c r="WFC136" s="81"/>
      <c r="WFD136" s="81"/>
      <c r="WFE136" s="81"/>
      <c r="WFF136" s="81"/>
      <c r="WFG136" s="81"/>
      <c r="WFH136" s="81"/>
      <c r="WFI136" s="81"/>
      <c r="WFJ136" s="81"/>
      <c r="WFK136" s="81"/>
      <c r="WFL136" s="81"/>
      <c r="WFM136" s="81"/>
      <c r="WFN136" s="81"/>
      <c r="WFO136" s="81"/>
      <c r="WFP136" s="81"/>
      <c r="WFQ136" s="81"/>
      <c r="WFR136" s="81"/>
      <c r="WFS136" s="81"/>
      <c r="WFT136" s="81"/>
      <c r="WFU136" s="81"/>
      <c r="WFV136" s="81"/>
      <c r="WFW136" s="81"/>
      <c r="WFX136" s="81"/>
      <c r="WFY136" s="81"/>
      <c r="WFZ136" s="81"/>
      <c r="WGA136" s="81"/>
      <c r="WGB136" s="81"/>
      <c r="WGC136" s="81"/>
      <c r="WGD136" s="81"/>
      <c r="WGE136" s="81"/>
      <c r="WGF136" s="81"/>
      <c r="WGG136" s="81"/>
      <c r="WGH136" s="81"/>
      <c r="WGI136" s="81"/>
      <c r="WGJ136" s="81"/>
      <c r="WGK136" s="81"/>
      <c r="WGL136" s="81"/>
      <c r="WGM136" s="81"/>
      <c r="WGN136" s="81"/>
      <c r="WGO136" s="81"/>
      <c r="WGP136" s="81"/>
      <c r="WGQ136" s="81"/>
      <c r="WGR136" s="81"/>
      <c r="WGS136" s="81"/>
      <c r="WGT136" s="81"/>
      <c r="WGU136" s="81"/>
      <c r="WGV136" s="81"/>
      <c r="WGW136" s="81"/>
      <c r="WGX136" s="81"/>
      <c r="WGY136" s="81"/>
      <c r="WGZ136" s="81"/>
      <c r="WHA136" s="81"/>
      <c r="WHB136" s="81"/>
      <c r="WHC136" s="81"/>
      <c r="WHD136" s="81"/>
      <c r="WHE136" s="81"/>
      <c r="WHF136" s="81"/>
      <c r="WHG136" s="81"/>
      <c r="WHH136" s="81"/>
      <c r="WHI136" s="81"/>
      <c r="WHJ136" s="81"/>
      <c r="WHK136" s="81"/>
      <c r="WHL136" s="81"/>
      <c r="WHM136" s="81"/>
      <c r="WHN136" s="81"/>
      <c r="WHO136" s="81"/>
      <c r="WHP136" s="81"/>
      <c r="WHQ136" s="81"/>
      <c r="WHR136" s="81"/>
      <c r="WHS136" s="81"/>
      <c r="WHT136" s="81"/>
      <c r="WHU136" s="81"/>
      <c r="WHV136" s="81"/>
      <c r="WHW136" s="81"/>
      <c r="WHX136" s="81"/>
      <c r="WHY136" s="81"/>
      <c r="WHZ136" s="81"/>
      <c r="WIA136" s="81"/>
      <c r="WIB136" s="81"/>
      <c r="WIC136" s="81"/>
      <c r="WID136" s="81"/>
      <c r="WIE136" s="81"/>
      <c r="WIF136" s="81"/>
      <c r="WIG136" s="81"/>
      <c r="WIH136" s="81"/>
      <c r="WII136" s="81"/>
      <c r="WIJ136" s="81"/>
      <c r="WIK136" s="81"/>
      <c r="WIL136" s="81"/>
      <c r="WIM136" s="81"/>
      <c r="WIN136" s="81"/>
      <c r="WIO136" s="81"/>
      <c r="WIP136" s="81"/>
      <c r="WIQ136" s="81"/>
      <c r="WIR136" s="81"/>
      <c r="WIS136" s="81"/>
      <c r="WIT136" s="81"/>
      <c r="WIU136" s="81"/>
      <c r="WIV136" s="81"/>
      <c r="WIW136" s="81"/>
      <c r="WIX136" s="81"/>
      <c r="WIY136" s="81"/>
      <c r="WIZ136" s="81"/>
      <c r="WJA136" s="81"/>
      <c r="WJB136" s="81"/>
      <c r="WJC136" s="81"/>
      <c r="WJD136" s="81"/>
      <c r="WJE136" s="81"/>
      <c r="WJF136" s="81"/>
      <c r="WJG136" s="81"/>
      <c r="WJH136" s="81"/>
      <c r="WJI136" s="81"/>
      <c r="WJJ136" s="81"/>
      <c r="WJK136" s="81"/>
      <c r="WJL136" s="81"/>
      <c r="WJM136" s="81"/>
      <c r="WJN136" s="81"/>
      <c r="WJO136" s="81"/>
      <c r="WJP136" s="81"/>
      <c r="WJQ136" s="81"/>
      <c r="WJR136" s="81"/>
      <c r="WJS136" s="81"/>
      <c r="WJT136" s="81"/>
      <c r="WJU136" s="81"/>
      <c r="WJV136" s="81"/>
      <c r="WJW136" s="81"/>
      <c r="WJX136" s="81"/>
      <c r="WJY136" s="81"/>
      <c r="WJZ136" s="81"/>
      <c r="WKA136" s="81"/>
      <c r="WKB136" s="81"/>
      <c r="WKC136" s="81"/>
      <c r="WKD136" s="81"/>
      <c r="WKE136" s="81"/>
      <c r="WKF136" s="81"/>
      <c r="WKG136" s="81"/>
      <c r="WKH136" s="81"/>
      <c r="WKI136" s="81"/>
      <c r="WKJ136" s="81"/>
      <c r="WKK136" s="81"/>
      <c r="WKL136" s="81"/>
      <c r="WKM136" s="81"/>
      <c r="WKN136" s="81"/>
      <c r="WKO136" s="81"/>
      <c r="WKP136" s="81"/>
      <c r="WKQ136" s="81"/>
      <c r="WKR136" s="81"/>
      <c r="WKS136" s="81"/>
      <c r="WKT136" s="81"/>
      <c r="WKU136" s="81"/>
      <c r="WKV136" s="81"/>
      <c r="WKW136" s="81"/>
      <c r="WKX136" s="81"/>
      <c r="WKY136" s="81"/>
      <c r="WKZ136" s="81"/>
      <c r="WLA136" s="81"/>
      <c r="WLB136" s="81"/>
      <c r="WLC136" s="81"/>
      <c r="WLD136" s="81"/>
      <c r="WLE136" s="81"/>
      <c r="WLF136" s="81"/>
      <c r="WLG136" s="81"/>
      <c r="WLH136" s="81"/>
      <c r="WLI136" s="81"/>
      <c r="WLJ136" s="81"/>
      <c r="WLK136" s="81"/>
      <c r="WLL136" s="81"/>
      <c r="WLM136" s="81"/>
      <c r="WLN136" s="81"/>
      <c r="WLO136" s="81"/>
      <c r="WLP136" s="81"/>
      <c r="WLQ136" s="81"/>
      <c r="WLR136" s="81"/>
      <c r="WLS136" s="81"/>
      <c r="WLT136" s="81"/>
      <c r="WLU136" s="81"/>
      <c r="WLV136" s="81"/>
      <c r="WLW136" s="81"/>
      <c r="WLX136" s="81"/>
      <c r="WLY136" s="81"/>
      <c r="WLZ136" s="81"/>
      <c r="WMA136" s="81"/>
      <c r="WMB136" s="81"/>
      <c r="WMC136" s="81"/>
      <c r="WMD136" s="81"/>
      <c r="WME136" s="81"/>
      <c r="WMF136" s="81"/>
      <c r="WMG136" s="81"/>
      <c r="WMH136" s="81"/>
      <c r="WMI136" s="81"/>
      <c r="WMJ136" s="81"/>
      <c r="WMK136" s="81"/>
      <c r="WML136" s="81"/>
      <c r="WMM136" s="81"/>
      <c r="WMN136" s="81"/>
      <c r="WMO136" s="81"/>
      <c r="WMP136" s="81"/>
      <c r="WMQ136" s="81"/>
      <c r="WMR136" s="81"/>
      <c r="WMS136" s="81"/>
      <c r="WMT136" s="81"/>
      <c r="WMU136" s="81"/>
      <c r="WMV136" s="81"/>
      <c r="WMW136" s="81"/>
      <c r="WMX136" s="81"/>
      <c r="WMY136" s="81"/>
      <c r="WMZ136" s="81"/>
      <c r="WNA136" s="81"/>
      <c r="WNB136" s="81"/>
      <c r="WNC136" s="81"/>
      <c r="WND136" s="81"/>
      <c r="WNE136" s="81"/>
      <c r="WNF136" s="81"/>
      <c r="WNG136" s="81"/>
      <c r="WNH136" s="81"/>
      <c r="WNI136" s="81"/>
      <c r="WNJ136" s="81"/>
      <c r="WNK136" s="81"/>
      <c r="WNL136" s="81"/>
      <c r="WNM136" s="81"/>
      <c r="WNN136" s="81"/>
      <c r="WNO136" s="81"/>
      <c r="WNP136" s="81"/>
      <c r="WNQ136" s="81"/>
      <c r="WNR136" s="81"/>
      <c r="WNS136" s="81"/>
      <c r="WNT136" s="81"/>
      <c r="WNU136" s="81"/>
      <c r="WNV136" s="81"/>
      <c r="WNW136" s="81"/>
      <c r="WNX136" s="81"/>
      <c r="WNY136" s="81"/>
      <c r="WNZ136" s="81"/>
      <c r="WOA136" s="81"/>
      <c r="WOB136" s="81"/>
      <c r="WOC136" s="81"/>
      <c r="WOD136" s="81"/>
      <c r="WOE136" s="81"/>
      <c r="WOF136" s="81"/>
      <c r="WOG136" s="81"/>
      <c r="WOH136" s="81"/>
      <c r="WOI136" s="81"/>
      <c r="WOJ136" s="81"/>
      <c r="WOK136" s="81"/>
      <c r="WOL136" s="81"/>
      <c r="WOM136" s="81"/>
      <c r="WON136" s="81"/>
      <c r="WOO136" s="81"/>
      <c r="WOP136" s="81"/>
      <c r="WOQ136" s="81"/>
      <c r="WOR136" s="81"/>
      <c r="WOS136" s="81"/>
      <c r="WOT136" s="81"/>
      <c r="WOU136" s="81"/>
      <c r="WOV136" s="81"/>
      <c r="WOW136" s="81"/>
      <c r="WOX136" s="81"/>
      <c r="WOY136" s="81"/>
      <c r="WOZ136" s="81"/>
      <c r="WPA136" s="81"/>
      <c r="WPB136" s="81"/>
      <c r="WPC136" s="81"/>
      <c r="WPD136" s="81"/>
      <c r="WPE136" s="81"/>
      <c r="WPF136" s="81"/>
      <c r="WPG136" s="81"/>
      <c r="WPH136" s="81"/>
      <c r="WPI136" s="81"/>
      <c r="WPJ136" s="81"/>
      <c r="WPK136" s="81"/>
      <c r="WPL136" s="81"/>
      <c r="WPM136" s="81"/>
      <c r="WPN136" s="81"/>
      <c r="WPO136" s="81"/>
      <c r="WPP136" s="81"/>
      <c r="WPQ136" s="81"/>
      <c r="WPR136" s="81"/>
      <c r="WPS136" s="81"/>
      <c r="WPT136" s="81"/>
      <c r="WPU136" s="81"/>
      <c r="WPV136" s="81"/>
      <c r="WPW136" s="81"/>
      <c r="WPX136" s="81"/>
      <c r="WPY136" s="81"/>
      <c r="WPZ136" s="81"/>
      <c r="WQA136" s="81"/>
      <c r="WQB136" s="81"/>
      <c r="WQC136" s="81"/>
      <c r="WQD136" s="81"/>
      <c r="WQE136" s="81"/>
      <c r="WQF136" s="81"/>
      <c r="WQG136" s="81"/>
      <c r="WQH136" s="81"/>
      <c r="WQI136" s="81"/>
      <c r="WQJ136" s="81"/>
      <c r="WQK136" s="81"/>
      <c r="WQL136" s="81"/>
      <c r="WQM136" s="81"/>
      <c r="WQN136" s="81"/>
      <c r="WQO136" s="81"/>
      <c r="WQP136" s="81"/>
      <c r="WQQ136" s="81"/>
      <c r="WQR136" s="81"/>
      <c r="WQS136" s="81"/>
      <c r="WQT136" s="81"/>
      <c r="WQU136" s="81"/>
      <c r="WQV136" s="81"/>
      <c r="WQW136" s="81"/>
      <c r="WQX136" s="81"/>
      <c r="WQY136" s="81"/>
      <c r="WQZ136" s="81"/>
      <c r="WRA136" s="81"/>
      <c r="WRB136" s="81"/>
      <c r="WRC136" s="81"/>
      <c r="WRD136" s="81"/>
      <c r="WRE136" s="81"/>
      <c r="WRF136" s="81"/>
      <c r="WRG136" s="81"/>
      <c r="WRH136" s="81"/>
      <c r="WRI136" s="81"/>
      <c r="WRJ136" s="81"/>
      <c r="WRK136" s="81"/>
      <c r="WRL136" s="81"/>
      <c r="WRM136" s="81"/>
      <c r="WRN136" s="81"/>
      <c r="WRO136" s="81"/>
      <c r="WRP136" s="81"/>
      <c r="WRQ136" s="81"/>
      <c r="WRR136" s="81"/>
      <c r="WRS136" s="81"/>
      <c r="WRT136" s="81"/>
      <c r="WRU136" s="81"/>
      <c r="WRV136" s="81"/>
      <c r="WRW136" s="81"/>
      <c r="WRX136" s="81"/>
      <c r="WRY136" s="81"/>
      <c r="WRZ136" s="81"/>
      <c r="WSA136" s="81"/>
      <c r="WSB136" s="81"/>
      <c r="WSC136" s="81"/>
      <c r="WSD136" s="81"/>
      <c r="WSE136" s="81"/>
      <c r="WSF136" s="81"/>
      <c r="WSG136" s="81"/>
      <c r="WSH136" s="81"/>
      <c r="WSI136" s="81"/>
      <c r="WSJ136" s="81"/>
      <c r="WSK136" s="81"/>
      <c r="WSL136" s="81"/>
      <c r="WSM136" s="81"/>
      <c r="WSN136" s="81"/>
      <c r="WSO136" s="81"/>
      <c r="WSP136" s="81"/>
      <c r="WSQ136" s="81"/>
      <c r="WSR136" s="81"/>
      <c r="WSS136" s="81"/>
      <c r="WST136" s="81"/>
      <c r="WSU136" s="81"/>
      <c r="WSV136" s="81"/>
      <c r="WSW136" s="81"/>
      <c r="WSX136" s="81"/>
      <c r="WSY136" s="81"/>
      <c r="WSZ136" s="81"/>
      <c r="WTA136" s="81"/>
      <c r="WTB136" s="81"/>
      <c r="WTC136" s="81"/>
      <c r="WTD136" s="81"/>
      <c r="WTE136" s="81"/>
      <c r="WTF136" s="81"/>
      <c r="WTG136" s="81"/>
      <c r="WTH136" s="81"/>
      <c r="WTI136" s="81"/>
      <c r="WTJ136" s="81"/>
      <c r="WTK136" s="81"/>
      <c r="WTL136" s="81"/>
      <c r="WTM136" s="81"/>
      <c r="WTN136" s="81"/>
      <c r="WTO136" s="81"/>
      <c r="WTP136" s="81"/>
      <c r="WTQ136" s="81"/>
      <c r="WTR136" s="81"/>
      <c r="WTS136" s="81"/>
      <c r="WTT136" s="81"/>
      <c r="WTU136" s="81"/>
      <c r="WTV136" s="81"/>
      <c r="WTW136" s="81"/>
      <c r="WTX136" s="81"/>
      <c r="WTY136" s="81"/>
      <c r="WTZ136" s="81"/>
      <c r="WUA136" s="81"/>
      <c r="WUB136" s="81"/>
      <c r="WUC136" s="81"/>
      <c r="WUD136" s="81"/>
      <c r="WUE136" s="81"/>
      <c r="WUF136" s="81"/>
      <c r="WUG136" s="81"/>
      <c r="WUH136" s="81"/>
      <c r="WUI136" s="81"/>
      <c r="WUJ136" s="81"/>
      <c r="WUK136" s="81"/>
      <c r="WUL136" s="81"/>
      <c r="WUM136" s="81"/>
      <c r="WUN136" s="81"/>
      <c r="WUO136" s="81"/>
      <c r="WUP136" s="81"/>
      <c r="WUQ136" s="81"/>
      <c r="WUR136" s="81"/>
      <c r="WUS136" s="81"/>
      <c r="WUT136" s="81"/>
      <c r="WUU136" s="81"/>
      <c r="WUV136" s="81"/>
      <c r="WUW136" s="81"/>
      <c r="WUX136" s="81"/>
      <c r="WUY136" s="81"/>
      <c r="WUZ136" s="81"/>
      <c r="WVA136" s="81"/>
      <c r="WVB136" s="81"/>
      <c r="WVC136" s="81"/>
      <c r="WVD136" s="81"/>
      <c r="WVE136" s="81"/>
      <c r="WVF136" s="81"/>
      <c r="WVG136" s="81"/>
      <c r="WVH136" s="81"/>
      <c r="WVI136" s="81"/>
      <c r="WVJ136" s="81"/>
      <c r="WVK136" s="81"/>
      <c r="WVL136" s="81"/>
      <c r="WVM136" s="81"/>
      <c r="WVN136" s="81"/>
      <c r="WVO136" s="81"/>
      <c r="WVP136" s="81"/>
      <c r="WVQ136" s="81"/>
      <c r="WVR136" s="81"/>
      <c r="WVS136" s="81"/>
      <c r="WVT136" s="81"/>
      <c r="WVU136" s="81"/>
      <c r="WVV136" s="81"/>
      <c r="WVW136" s="81"/>
      <c r="WVX136" s="81"/>
      <c r="WVY136" s="81"/>
      <c r="WVZ136" s="81"/>
      <c r="WWA136" s="81"/>
      <c r="WWB136" s="81"/>
      <c r="WWC136" s="81"/>
      <c r="WWD136" s="81"/>
      <c r="WWE136" s="81"/>
      <c r="WWF136" s="81"/>
      <c r="WWG136" s="81"/>
      <c r="WWH136" s="81"/>
      <c r="WWI136" s="81"/>
      <c r="WWJ136" s="81"/>
      <c r="WWK136" s="81"/>
      <c r="WWL136" s="81"/>
      <c r="WWM136" s="81"/>
      <c r="WWN136" s="81"/>
      <c r="WWO136" s="81"/>
      <c r="WWP136" s="81"/>
      <c r="WWQ136" s="81"/>
      <c r="WWR136" s="81"/>
      <c r="WWS136" s="81"/>
      <c r="WWT136" s="81"/>
      <c r="WWU136" s="81"/>
      <c r="WWV136" s="81"/>
      <c r="WWW136" s="81"/>
      <c r="WWX136" s="81"/>
      <c r="WWY136" s="81"/>
      <c r="WWZ136" s="81"/>
      <c r="WXA136" s="81"/>
      <c r="WXB136" s="81"/>
      <c r="WXC136" s="81"/>
      <c r="WXD136" s="81"/>
      <c r="WXE136" s="81"/>
      <c r="WXF136" s="81"/>
      <c r="WXG136" s="81"/>
      <c r="WXH136" s="81"/>
      <c r="WXI136" s="81"/>
      <c r="WXJ136" s="81"/>
      <c r="WXK136" s="81"/>
      <c r="WXL136" s="81"/>
      <c r="WXM136" s="81"/>
      <c r="WXN136" s="81"/>
      <c r="WXO136" s="81"/>
      <c r="WXP136" s="81"/>
      <c r="WXQ136" s="81"/>
      <c r="WXR136" s="81"/>
      <c r="WXS136" s="81"/>
      <c r="WXT136" s="81"/>
      <c r="WXU136" s="81"/>
      <c r="WXV136" s="81"/>
      <c r="WXW136" s="81"/>
      <c r="WXX136" s="81"/>
      <c r="WXY136" s="81"/>
      <c r="WXZ136" s="81"/>
      <c r="WYA136" s="81"/>
      <c r="WYB136" s="81"/>
      <c r="WYC136" s="81"/>
      <c r="WYD136" s="81"/>
      <c r="WYE136" s="81"/>
      <c r="WYF136" s="81"/>
      <c r="WYG136" s="81"/>
      <c r="WYH136" s="81"/>
      <c r="WYI136" s="81"/>
      <c r="WYJ136" s="81"/>
      <c r="WYK136" s="81"/>
      <c r="WYL136" s="81"/>
      <c r="WYM136" s="81"/>
      <c r="WYN136" s="81"/>
      <c r="WYO136" s="81"/>
      <c r="WYP136" s="81"/>
      <c r="WYQ136" s="81"/>
      <c r="WYR136" s="81"/>
      <c r="WYS136" s="81"/>
      <c r="WYT136" s="81"/>
      <c r="WYU136" s="81"/>
      <c r="WYV136" s="81"/>
      <c r="WYW136" s="81"/>
      <c r="WYX136" s="81"/>
      <c r="WYY136" s="81"/>
      <c r="WYZ136" s="81"/>
      <c r="WZA136" s="81"/>
      <c r="WZB136" s="81"/>
      <c r="WZC136" s="81"/>
      <c r="WZD136" s="81"/>
      <c r="WZE136" s="81"/>
      <c r="WZF136" s="81"/>
      <c r="WZG136" s="81"/>
      <c r="WZH136" s="81"/>
      <c r="WZI136" s="81"/>
      <c r="WZJ136" s="81"/>
      <c r="WZK136" s="81"/>
      <c r="WZL136" s="81"/>
      <c r="WZM136" s="81"/>
      <c r="WZN136" s="81"/>
      <c r="WZO136" s="81"/>
      <c r="WZP136" s="81"/>
      <c r="WZQ136" s="81"/>
      <c r="WZR136" s="81"/>
      <c r="WZS136" s="81"/>
      <c r="WZT136" s="81"/>
      <c r="WZU136" s="81"/>
      <c r="WZV136" s="81"/>
      <c r="WZW136" s="81"/>
      <c r="WZX136" s="81"/>
      <c r="WZY136" s="81"/>
      <c r="WZZ136" s="81"/>
      <c r="XAA136" s="81"/>
      <c r="XAB136" s="81"/>
      <c r="XAC136" s="81"/>
      <c r="XAD136" s="81"/>
      <c r="XAE136" s="81"/>
      <c r="XAF136" s="81"/>
      <c r="XAG136" s="81"/>
      <c r="XAH136" s="81"/>
      <c r="XAI136" s="81"/>
      <c r="XAJ136" s="81"/>
      <c r="XAK136" s="81"/>
      <c r="XAL136" s="81"/>
      <c r="XAM136" s="81"/>
      <c r="XAN136" s="81"/>
      <c r="XAO136" s="81"/>
      <c r="XAP136" s="81"/>
      <c r="XAQ136" s="81"/>
      <c r="XAR136" s="81"/>
      <c r="XAS136" s="81"/>
      <c r="XAT136" s="81"/>
      <c r="XAU136" s="81"/>
      <c r="XAV136" s="81"/>
      <c r="XAW136" s="81"/>
      <c r="XAX136" s="81"/>
      <c r="XAY136" s="81"/>
      <c r="XAZ136" s="81"/>
      <c r="XBA136" s="81"/>
      <c r="XBB136" s="81"/>
      <c r="XBC136" s="81"/>
      <c r="XBD136" s="81"/>
      <c r="XBE136" s="81"/>
      <c r="XBF136" s="81"/>
      <c r="XBG136" s="81"/>
      <c r="XBH136" s="81"/>
      <c r="XBI136" s="81"/>
      <c r="XBJ136" s="81"/>
      <c r="XBK136" s="81"/>
      <c r="XBL136" s="81"/>
      <c r="XBM136" s="81"/>
      <c r="XBN136" s="81"/>
      <c r="XBO136" s="81"/>
      <c r="XBP136" s="81"/>
      <c r="XBQ136" s="81"/>
      <c r="XBR136" s="81"/>
      <c r="XBS136" s="81"/>
      <c r="XBT136" s="81"/>
      <c r="XBU136" s="81"/>
      <c r="XBV136" s="81"/>
      <c r="XBW136" s="81"/>
      <c r="XBX136" s="81"/>
      <c r="XBY136" s="81"/>
      <c r="XBZ136" s="81"/>
      <c r="XCA136" s="81"/>
      <c r="XCB136" s="81"/>
      <c r="XCC136" s="81"/>
      <c r="XCD136" s="81"/>
      <c r="XCE136" s="81"/>
      <c r="XCF136" s="81"/>
      <c r="XCG136" s="81"/>
      <c r="XCH136" s="81"/>
      <c r="XCI136" s="81"/>
      <c r="XCJ136" s="81"/>
      <c r="XCK136" s="81"/>
      <c r="XCL136" s="81"/>
      <c r="XCM136" s="81"/>
      <c r="XCN136" s="81"/>
      <c r="XCO136" s="81"/>
      <c r="XCP136" s="81"/>
      <c r="XCQ136" s="81"/>
      <c r="XCR136" s="81"/>
      <c r="XCS136" s="81"/>
      <c r="XCT136" s="81"/>
      <c r="XCU136" s="81"/>
      <c r="XCV136" s="81"/>
      <c r="XCW136" s="81"/>
      <c r="XCX136" s="81"/>
      <c r="XCY136" s="81"/>
      <c r="XCZ136" s="81"/>
      <c r="XDA136" s="81"/>
      <c r="XDB136" s="81"/>
      <c r="XDC136" s="81"/>
      <c r="XDD136" s="81"/>
      <c r="XDE136" s="81"/>
      <c r="XDF136" s="81"/>
      <c r="XDG136" s="81"/>
      <c r="XDH136" s="81"/>
      <c r="XDI136" s="81"/>
      <c r="XDJ136" s="81"/>
      <c r="XDK136" s="81"/>
      <c r="XDL136" s="81"/>
      <c r="XDM136" s="81"/>
      <c r="XDN136" s="81"/>
      <c r="XDO136" s="81"/>
      <c r="XDP136" s="81"/>
      <c r="XDQ136" s="81"/>
      <c r="XDR136" s="81"/>
      <c r="XDS136" s="81"/>
      <c r="XDT136" s="81"/>
      <c r="XDU136" s="81"/>
      <c r="XDV136" s="81"/>
      <c r="XDW136" s="81"/>
      <c r="XDX136" s="81"/>
      <c r="XDY136" s="81"/>
      <c r="XDZ136" s="81"/>
      <c r="XEA136" s="81"/>
      <c r="XEB136" s="81"/>
      <c r="XEC136" s="81"/>
      <c r="XED136" s="81"/>
      <c r="XEE136" s="81"/>
      <c r="XEF136" s="81"/>
      <c r="XEG136" s="81"/>
      <c r="XEH136" s="81"/>
      <c r="XEI136" s="81"/>
      <c r="XEJ136" s="81"/>
      <c r="XEK136" s="81"/>
      <c r="XEL136" s="81"/>
      <c r="XEM136" s="81"/>
      <c r="XEN136" s="81"/>
      <c r="XEO136" s="81"/>
      <c r="XEP136" s="81"/>
      <c r="XEQ136" s="81"/>
      <c r="XER136" s="81"/>
      <c r="XES136" s="81"/>
      <c r="XET136" s="81"/>
      <c r="XEU136" s="81"/>
      <c r="XEV136" s="81"/>
      <c r="XEW136" s="81"/>
      <c r="XEX136" s="81"/>
      <c r="XEY136" s="81"/>
      <c r="XEZ136" s="81"/>
      <c r="XFA136" s="81"/>
      <c r="XFB136" s="81"/>
      <c r="XFC136" s="81"/>
      <c r="XFD136" s="81"/>
    </row>
    <row r="137" spans="359:2033 2349:2818 15626:16384" x14ac:dyDescent="0.25">
      <c r="MU137" s="81"/>
      <c r="MV137" s="81"/>
      <c r="MW137" s="81"/>
      <c r="MX137" s="81"/>
      <c r="MY137" s="81"/>
      <c r="MZ137" s="81"/>
      <c r="NA137" s="81"/>
      <c r="NB137" s="81"/>
      <c r="NC137" s="81"/>
      <c r="ND137" s="81"/>
      <c r="NE137" s="81"/>
      <c r="NF137" s="81"/>
      <c r="NG137" s="81"/>
      <c r="NH137" s="81"/>
      <c r="NI137" s="81"/>
      <c r="NJ137" s="81"/>
      <c r="NK137" s="81"/>
      <c r="NL137" s="81"/>
      <c r="NM137" s="81"/>
      <c r="NN137" s="81"/>
      <c r="NO137" s="81"/>
      <c r="NP137" s="81"/>
      <c r="NQ137" s="81"/>
      <c r="NR137" s="81"/>
      <c r="NS137" s="81"/>
      <c r="NT137" s="81"/>
      <c r="NU137" s="81"/>
      <c r="NV137" s="81"/>
      <c r="NW137" s="81"/>
      <c r="NX137" s="81"/>
      <c r="NY137" s="81"/>
      <c r="NZ137" s="81"/>
      <c r="OA137" s="81"/>
      <c r="OB137" s="81"/>
      <c r="OC137" s="81"/>
      <c r="OD137" s="81"/>
      <c r="OE137" s="81"/>
      <c r="OF137" s="81"/>
      <c r="OG137" s="81"/>
      <c r="OH137" s="81"/>
      <c r="OI137" s="81"/>
      <c r="OJ137" s="81"/>
      <c r="OK137" s="81"/>
      <c r="OL137" s="81"/>
      <c r="OM137" s="81"/>
      <c r="ON137" s="81"/>
      <c r="OO137" s="81"/>
      <c r="OP137" s="81"/>
      <c r="OQ137" s="81"/>
      <c r="OR137" s="81"/>
      <c r="OS137" s="81"/>
      <c r="OT137" s="81"/>
      <c r="OU137" s="81"/>
      <c r="OV137" s="81"/>
      <c r="OW137" s="81"/>
      <c r="OX137" s="81"/>
      <c r="OY137" s="81"/>
      <c r="OZ137" s="81"/>
      <c r="PA137" s="81"/>
      <c r="PB137" s="81"/>
      <c r="PC137" s="81"/>
      <c r="PD137" s="81"/>
      <c r="PE137" s="81"/>
      <c r="PF137" s="81"/>
      <c r="PG137" s="81"/>
      <c r="PH137" s="81"/>
      <c r="PI137" s="81"/>
      <c r="PJ137" s="81"/>
      <c r="PK137" s="81"/>
      <c r="PL137" s="81"/>
      <c r="PM137" s="81"/>
      <c r="PN137" s="81"/>
      <c r="PO137" s="81"/>
      <c r="PP137" s="81"/>
      <c r="PQ137" s="81"/>
      <c r="PR137" s="81"/>
      <c r="PS137" s="81"/>
      <c r="PT137" s="81"/>
      <c r="PU137" s="81"/>
      <c r="PV137" s="81"/>
      <c r="PW137" s="81"/>
      <c r="PX137" s="81"/>
      <c r="PY137" s="81"/>
      <c r="PZ137" s="81"/>
      <c r="QA137" s="81"/>
      <c r="QB137" s="81"/>
      <c r="QC137" s="81"/>
      <c r="QD137" s="81"/>
      <c r="QE137" s="81"/>
      <c r="QF137" s="81"/>
      <c r="QG137" s="81"/>
      <c r="QH137" s="81"/>
      <c r="QI137" s="81"/>
      <c r="QJ137" s="81"/>
      <c r="QK137" s="81"/>
      <c r="QL137" s="81"/>
      <c r="QM137" s="81"/>
      <c r="QN137" s="81"/>
      <c r="QO137" s="81"/>
      <c r="QP137" s="81"/>
      <c r="QQ137" s="81"/>
      <c r="QR137" s="81"/>
      <c r="QS137" s="81"/>
      <c r="QT137" s="81"/>
      <c r="QU137" s="81"/>
      <c r="QV137" s="81"/>
      <c r="QW137" s="81"/>
      <c r="QX137" s="81"/>
      <c r="QY137" s="81"/>
      <c r="QZ137" s="81"/>
      <c r="RA137" s="81"/>
      <c r="RB137" s="81"/>
      <c r="RC137" s="81"/>
      <c r="RD137" s="81"/>
      <c r="RE137" s="81"/>
      <c r="RF137" s="81"/>
      <c r="RG137" s="81"/>
      <c r="RH137" s="81"/>
      <c r="RI137" s="81"/>
      <c r="RJ137" s="81"/>
      <c r="RK137" s="81"/>
      <c r="RL137" s="81"/>
      <c r="RM137" s="81"/>
      <c r="RN137" s="81"/>
      <c r="RO137" s="81"/>
      <c r="RP137" s="81"/>
      <c r="RQ137" s="81"/>
      <c r="RR137" s="81"/>
      <c r="RS137" s="81"/>
      <c r="RT137" s="81"/>
      <c r="RU137" s="81"/>
      <c r="RV137" s="81"/>
      <c r="RW137" s="81"/>
      <c r="RX137" s="81"/>
      <c r="RY137" s="81"/>
      <c r="RZ137" s="81"/>
      <c r="SA137" s="81"/>
      <c r="SB137" s="81"/>
      <c r="SC137" s="81"/>
      <c r="SD137" s="81"/>
      <c r="SE137" s="81"/>
      <c r="SF137" s="81"/>
      <c r="SG137" s="81"/>
      <c r="SH137" s="81"/>
      <c r="SI137" s="81"/>
      <c r="SJ137" s="81"/>
      <c r="SK137" s="81"/>
      <c r="SL137" s="81"/>
      <c r="SM137" s="81"/>
      <c r="SN137" s="81"/>
      <c r="SO137" s="81"/>
      <c r="SP137" s="81"/>
      <c r="SQ137" s="81"/>
      <c r="SR137" s="81"/>
      <c r="SS137" s="81"/>
      <c r="ST137" s="81"/>
      <c r="SU137" s="81"/>
      <c r="SV137" s="81"/>
      <c r="SW137" s="81"/>
      <c r="SX137" s="81"/>
      <c r="SY137" s="81"/>
      <c r="SZ137" s="81"/>
      <c r="TA137" s="81"/>
      <c r="TB137" s="81"/>
      <c r="TC137" s="81"/>
      <c r="TD137" s="81"/>
      <c r="TE137" s="81"/>
      <c r="TF137" s="81"/>
      <c r="TG137" s="81"/>
      <c r="TH137" s="81"/>
      <c r="TI137" s="81"/>
      <c r="TJ137" s="81"/>
      <c r="TK137" s="81"/>
      <c r="TL137" s="81"/>
      <c r="TM137" s="81"/>
      <c r="TN137" s="81"/>
      <c r="TO137" s="81"/>
      <c r="TP137" s="81"/>
      <c r="TQ137" s="81"/>
      <c r="TR137" s="81"/>
      <c r="TS137" s="81"/>
      <c r="TT137" s="81"/>
      <c r="TU137" s="81"/>
      <c r="TV137" s="81"/>
      <c r="TW137" s="81"/>
      <c r="TX137" s="81"/>
      <c r="TY137" s="81"/>
      <c r="TZ137" s="81"/>
      <c r="UA137" s="81"/>
      <c r="UB137" s="81"/>
      <c r="UC137" s="81"/>
      <c r="UD137" s="81"/>
      <c r="UE137" s="81"/>
      <c r="UF137" s="81"/>
      <c r="UG137" s="81"/>
      <c r="UH137" s="81"/>
      <c r="UI137" s="81"/>
      <c r="UJ137" s="81"/>
      <c r="UK137" s="81"/>
      <c r="UL137" s="81"/>
      <c r="UM137" s="81"/>
      <c r="UN137" s="81"/>
      <c r="UO137" s="81"/>
      <c r="UP137" s="81"/>
      <c r="UQ137" s="81"/>
      <c r="UR137" s="81"/>
      <c r="US137" s="81"/>
      <c r="UT137" s="81"/>
      <c r="UU137" s="81"/>
      <c r="UV137" s="81"/>
      <c r="UW137" s="81"/>
      <c r="UX137" s="81"/>
      <c r="UY137" s="81"/>
      <c r="UZ137" s="81"/>
      <c r="VA137" s="81"/>
      <c r="VB137" s="81"/>
      <c r="VC137" s="81"/>
      <c r="VD137" s="81"/>
      <c r="VE137" s="81"/>
      <c r="VF137" s="81"/>
      <c r="VG137" s="81"/>
      <c r="VH137" s="81"/>
      <c r="VI137" s="81"/>
      <c r="VJ137" s="81"/>
      <c r="VK137" s="81"/>
      <c r="VL137" s="81"/>
      <c r="VM137" s="81"/>
      <c r="VN137" s="81"/>
      <c r="VO137" s="81"/>
      <c r="VP137" s="81"/>
      <c r="VQ137" s="81"/>
      <c r="VR137" s="81"/>
      <c r="VS137" s="81"/>
      <c r="VT137" s="81"/>
      <c r="VU137" s="81"/>
      <c r="VV137" s="81"/>
      <c r="VW137" s="81"/>
      <c r="VX137" s="81"/>
      <c r="VY137" s="81"/>
      <c r="VZ137" s="81"/>
      <c r="WA137" s="81"/>
      <c r="WB137" s="81"/>
      <c r="WC137" s="81"/>
      <c r="WD137" s="81"/>
      <c r="WE137" s="81"/>
      <c r="WF137" s="81"/>
      <c r="WG137" s="81"/>
      <c r="WH137" s="81"/>
      <c r="WI137" s="81"/>
      <c r="WJ137" s="81"/>
      <c r="WK137" s="81"/>
      <c r="WL137" s="81"/>
      <c r="WM137" s="81"/>
      <c r="WN137" s="81"/>
      <c r="WO137" s="81"/>
      <c r="WP137" s="81"/>
      <c r="WQ137" s="81"/>
      <c r="WR137" s="81"/>
      <c r="WS137" s="81"/>
      <c r="WT137" s="81"/>
      <c r="WU137" s="81"/>
      <c r="WV137" s="81"/>
      <c r="WW137" s="81"/>
      <c r="WX137" s="81"/>
      <c r="WY137" s="81"/>
      <c r="WZ137" s="81"/>
      <c r="XA137" s="81"/>
      <c r="XB137" s="81"/>
      <c r="XC137" s="81"/>
      <c r="XD137" s="81"/>
      <c r="XE137" s="81"/>
      <c r="XF137" s="81"/>
      <c r="XG137" s="81"/>
      <c r="XH137" s="81"/>
      <c r="XI137" s="81"/>
      <c r="XJ137" s="81"/>
      <c r="XK137" s="81"/>
      <c r="XL137" s="81"/>
      <c r="XM137" s="81"/>
      <c r="XN137" s="81"/>
      <c r="XO137" s="81"/>
      <c r="XP137" s="81"/>
      <c r="XQ137" s="81"/>
      <c r="XR137" s="81"/>
      <c r="XS137" s="81"/>
      <c r="XT137" s="81"/>
      <c r="XU137" s="81"/>
      <c r="XV137" s="81"/>
      <c r="XW137" s="81"/>
      <c r="XX137" s="81"/>
      <c r="XY137" s="81"/>
      <c r="XZ137" s="81"/>
      <c r="YA137" s="81"/>
      <c r="YB137" s="81"/>
      <c r="YC137" s="81"/>
      <c r="YD137" s="81"/>
      <c r="YE137" s="81"/>
      <c r="YF137" s="81"/>
      <c r="YG137" s="81"/>
      <c r="YH137" s="81"/>
      <c r="YI137" s="81"/>
      <c r="YJ137" s="81"/>
      <c r="YK137" s="81"/>
      <c r="YL137" s="81"/>
      <c r="YM137" s="81"/>
      <c r="YN137" s="81"/>
      <c r="YO137" s="81"/>
      <c r="YP137" s="81"/>
      <c r="YQ137" s="81"/>
      <c r="YR137" s="81"/>
      <c r="YS137" s="81"/>
      <c r="YT137" s="81"/>
      <c r="YU137" s="81"/>
      <c r="YV137" s="81"/>
      <c r="YW137" s="81"/>
      <c r="YX137" s="81"/>
      <c r="YY137" s="81"/>
      <c r="YZ137" s="81"/>
      <c r="ZA137" s="81"/>
      <c r="ZB137" s="81"/>
      <c r="ZC137" s="81"/>
      <c r="ZD137" s="81"/>
      <c r="ZE137" s="81"/>
      <c r="ZF137" s="81"/>
      <c r="ZG137" s="81"/>
      <c r="ZH137" s="81"/>
      <c r="ZI137" s="81"/>
      <c r="ZJ137" s="81"/>
      <c r="ZK137" s="81"/>
      <c r="ZL137" s="81"/>
      <c r="ZM137" s="81"/>
      <c r="ZN137" s="81"/>
      <c r="ZO137" s="81"/>
      <c r="ZP137" s="81"/>
      <c r="ZQ137" s="81"/>
      <c r="ZR137" s="81"/>
      <c r="ZS137" s="81"/>
      <c r="ZT137" s="81"/>
      <c r="ZU137" s="81"/>
      <c r="ZV137" s="81"/>
      <c r="ZW137" s="81"/>
      <c r="ZX137" s="81"/>
      <c r="ZY137" s="81"/>
      <c r="ZZ137" s="81"/>
      <c r="AAA137" s="81"/>
      <c r="AAB137" s="81"/>
      <c r="AAC137" s="81"/>
      <c r="AAD137" s="81"/>
      <c r="AAE137" s="81"/>
      <c r="AAF137" s="81"/>
      <c r="AAG137" s="81"/>
      <c r="AAH137" s="81"/>
      <c r="AAI137" s="81"/>
      <c r="AAJ137" s="81"/>
      <c r="AAK137" s="81"/>
      <c r="AAL137" s="81"/>
      <c r="AAM137" s="81"/>
      <c r="AAN137" s="81"/>
      <c r="AAO137" s="81"/>
      <c r="AAP137" s="81"/>
      <c r="AAQ137" s="81"/>
      <c r="AAR137" s="81"/>
      <c r="AAS137" s="81"/>
      <c r="AAT137" s="81"/>
      <c r="AAU137" s="81"/>
      <c r="AAV137" s="81"/>
      <c r="AAW137" s="81"/>
      <c r="AAX137" s="81"/>
      <c r="AAY137" s="81"/>
      <c r="AAZ137" s="81"/>
      <c r="ABA137" s="81"/>
      <c r="ABB137" s="81"/>
      <c r="ABC137" s="81"/>
      <c r="ABD137" s="81"/>
      <c r="ABE137" s="81"/>
      <c r="ABF137" s="81"/>
      <c r="ABG137" s="81"/>
      <c r="ABH137" s="81"/>
      <c r="ABI137" s="81"/>
      <c r="ABJ137" s="81"/>
      <c r="ABK137" s="81"/>
      <c r="ABL137" s="81"/>
      <c r="ABM137" s="81"/>
      <c r="ABN137" s="81"/>
      <c r="ABO137" s="81"/>
      <c r="ABP137" s="81"/>
      <c r="ABQ137" s="81"/>
      <c r="ABR137" s="81"/>
      <c r="ABS137" s="81"/>
      <c r="ABT137" s="81"/>
      <c r="ABU137" s="81"/>
      <c r="ABV137" s="81"/>
      <c r="ABW137" s="81"/>
      <c r="ABX137" s="81"/>
      <c r="ABY137" s="81"/>
      <c r="ABZ137" s="81"/>
      <c r="ACA137" s="81"/>
      <c r="ACB137" s="81"/>
      <c r="ACC137" s="81"/>
      <c r="ACD137" s="81"/>
      <c r="ACE137" s="81"/>
      <c r="ACF137" s="81"/>
      <c r="ACG137" s="81"/>
      <c r="ACH137" s="81"/>
      <c r="ACI137" s="81"/>
      <c r="ACJ137" s="81"/>
      <c r="ACK137" s="81"/>
      <c r="ACL137" s="81"/>
      <c r="ACM137" s="81"/>
      <c r="ACN137" s="81"/>
      <c r="ACO137" s="81"/>
      <c r="ACP137" s="81"/>
      <c r="ACQ137" s="81"/>
      <c r="ACR137" s="81"/>
      <c r="ACS137" s="81"/>
      <c r="ACT137" s="81"/>
      <c r="ACU137" s="81"/>
      <c r="ACV137" s="81"/>
      <c r="ACW137" s="81"/>
      <c r="ACX137" s="81"/>
      <c r="ACY137" s="81"/>
      <c r="ACZ137" s="81"/>
      <c r="ADA137" s="81"/>
      <c r="ADB137" s="81"/>
      <c r="ADC137" s="81"/>
      <c r="ADD137" s="81"/>
      <c r="ADE137" s="81"/>
      <c r="ADF137" s="81"/>
      <c r="ADG137" s="81"/>
      <c r="ADH137" s="81"/>
      <c r="ADI137" s="81"/>
      <c r="ADJ137" s="81"/>
      <c r="ADK137" s="81"/>
      <c r="ADL137" s="81"/>
      <c r="ADM137" s="81"/>
      <c r="ADN137" s="81"/>
      <c r="ADO137" s="81"/>
      <c r="ADP137" s="81"/>
      <c r="ADQ137" s="81"/>
      <c r="ADR137" s="81"/>
      <c r="ADS137" s="81"/>
      <c r="ADT137" s="81"/>
      <c r="ADU137" s="81"/>
      <c r="ADV137" s="81"/>
      <c r="ADW137" s="81"/>
      <c r="ADX137" s="81"/>
      <c r="ADY137" s="81"/>
      <c r="ADZ137" s="81"/>
      <c r="AEA137" s="81"/>
      <c r="AEB137" s="81"/>
      <c r="AEC137" s="81"/>
      <c r="AED137" s="81"/>
      <c r="AEE137" s="81"/>
      <c r="AEF137" s="81"/>
      <c r="AEG137" s="81"/>
      <c r="AEH137" s="81"/>
      <c r="AEI137" s="81"/>
      <c r="AEJ137" s="81"/>
      <c r="AEK137" s="81"/>
      <c r="AEL137" s="81"/>
      <c r="AEM137" s="81"/>
      <c r="AEN137" s="81"/>
      <c r="AEO137" s="81"/>
      <c r="AEP137" s="81"/>
      <c r="AEQ137" s="81"/>
      <c r="AER137" s="81"/>
      <c r="AES137" s="81"/>
      <c r="AET137" s="81"/>
      <c r="AEU137" s="81"/>
      <c r="AEV137" s="81"/>
      <c r="AEW137" s="81"/>
      <c r="AEX137" s="81"/>
      <c r="AEY137" s="81"/>
      <c r="AEZ137" s="81"/>
      <c r="AFA137" s="81"/>
      <c r="AFB137" s="81"/>
      <c r="AFC137" s="81"/>
      <c r="AFD137" s="81"/>
      <c r="AFE137" s="81"/>
      <c r="AFF137" s="81"/>
      <c r="AFG137" s="81"/>
      <c r="AFH137" s="81"/>
      <c r="AFI137" s="81"/>
      <c r="AFJ137" s="81"/>
      <c r="AFK137" s="81"/>
      <c r="AFL137" s="81"/>
      <c r="AFM137" s="81"/>
      <c r="AFN137" s="81"/>
      <c r="AFO137" s="81"/>
      <c r="AFP137" s="81"/>
      <c r="AFQ137" s="81"/>
      <c r="AFR137" s="81"/>
      <c r="AFS137" s="81"/>
      <c r="AFT137" s="81"/>
      <c r="AFU137" s="81"/>
      <c r="AFV137" s="81"/>
      <c r="AFW137" s="81"/>
      <c r="AFX137" s="81"/>
      <c r="AFY137" s="81"/>
      <c r="AFZ137" s="81"/>
      <c r="AGA137" s="81"/>
      <c r="AGB137" s="81"/>
      <c r="AGC137" s="81"/>
      <c r="AGD137" s="81"/>
      <c r="AGE137" s="81"/>
      <c r="AGF137" s="81"/>
      <c r="AGG137" s="81"/>
      <c r="AGH137" s="81"/>
      <c r="AGI137" s="81"/>
      <c r="AGJ137" s="81"/>
      <c r="AGK137" s="81"/>
      <c r="AGL137" s="81"/>
      <c r="AGM137" s="81"/>
      <c r="AGN137" s="81"/>
      <c r="AGO137" s="81"/>
      <c r="AGP137" s="81"/>
      <c r="AGQ137" s="81"/>
      <c r="AGR137" s="81"/>
      <c r="AGS137" s="81"/>
      <c r="AGT137" s="81"/>
      <c r="AGU137" s="81"/>
      <c r="AGV137" s="81"/>
      <c r="AGW137" s="81"/>
      <c r="AGX137" s="81"/>
      <c r="AGY137" s="81"/>
      <c r="AGZ137" s="81"/>
      <c r="AHA137" s="81"/>
      <c r="AHB137" s="81"/>
      <c r="AHC137" s="81"/>
      <c r="AHD137" s="81"/>
      <c r="AHE137" s="81"/>
      <c r="AHF137" s="81"/>
      <c r="AHG137" s="81"/>
      <c r="AHH137" s="81"/>
      <c r="AHI137" s="81"/>
      <c r="AHJ137" s="81"/>
      <c r="AHK137" s="81"/>
      <c r="AHL137" s="81"/>
      <c r="AHM137" s="81"/>
      <c r="AHN137" s="81"/>
      <c r="AHO137" s="81"/>
      <c r="AHP137" s="81"/>
      <c r="AHQ137" s="81"/>
      <c r="AHR137" s="81"/>
      <c r="AHS137" s="81"/>
      <c r="AHT137" s="81"/>
      <c r="AHU137" s="81"/>
      <c r="AHV137" s="81"/>
      <c r="AHW137" s="81"/>
      <c r="AHX137" s="81"/>
      <c r="AHY137" s="81"/>
      <c r="AHZ137" s="81"/>
      <c r="AIA137" s="81"/>
      <c r="AIB137" s="81"/>
      <c r="AIC137" s="81"/>
      <c r="AID137" s="81"/>
      <c r="AIE137" s="81"/>
      <c r="AIF137" s="81"/>
      <c r="AIG137" s="81"/>
      <c r="AIH137" s="81"/>
      <c r="AII137" s="81"/>
      <c r="AIJ137" s="81"/>
      <c r="AIK137" s="81"/>
      <c r="AIL137" s="81"/>
      <c r="AIM137" s="81"/>
      <c r="AIN137" s="81"/>
      <c r="AIO137" s="81"/>
      <c r="AIP137" s="81"/>
      <c r="AIQ137" s="81"/>
      <c r="AIR137" s="81"/>
      <c r="AIS137" s="81"/>
      <c r="AIT137" s="81"/>
      <c r="AIU137" s="81"/>
      <c r="AIV137" s="81"/>
      <c r="AIW137" s="81"/>
      <c r="AIX137" s="81"/>
      <c r="AIY137" s="81"/>
      <c r="AIZ137" s="81"/>
      <c r="AJA137" s="81"/>
      <c r="AJB137" s="81"/>
      <c r="AJC137" s="81"/>
      <c r="AJD137" s="81"/>
      <c r="AJE137" s="81"/>
      <c r="AJF137" s="81"/>
      <c r="AJG137" s="81"/>
      <c r="AJH137" s="81"/>
      <c r="AJI137" s="81"/>
      <c r="AJJ137" s="81"/>
      <c r="AJK137" s="81"/>
      <c r="AJL137" s="81"/>
      <c r="AJM137" s="81"/>
      <c r="AJN137" s="81"/>
      <c r="AJO137" s="81"/>
      <c r="AJP137" s="81"/>
      <c r="AJQ137" s="81"/>
      <c r="AJR137" s="81"/>
      <c r="AJS137" s="81"/>
      <c r="AJT137" s="81"/>
      <c r="AJU137" s="81"/>
      <c r="AJV137" s="81"/>
      <c r="AJW137" s="81"/>
      <c r="AJX137" s="81"/>
      <c r="AJY137" s="81"/>
      <c r="AJZ137" s="81"/>
      <c r="AKA137" s="81"/>
      <c r="AKB137" s="81"/>
      <c r="AKC137" s="81"/>
      <c r="AKD137" s="81"/>
      <c r="AKE137" s="81"/>
      <c r="AKF137" s="81"/>
      <c r="AKG137" s="81"/>
      <c r="AKH137" s="81"/>
      <c r="AKI137" s="81"/>
      <c r="AKJ137" s="81"/>
      <c r="AKK137" s="81"/>
      <c r="AKL137" s="81"/>
      <c r="AKM137" s="81"/>
      <c r="AKN137" s="81"/>
      <c r="AKO137" s="81"/>
      <c r="AKP137" s="81"/>
      <c r="AKQ137" s="81"/>
      <c r="AKR137" s="81"/>
      <c r="AKS137" s="81"/>
      <c r="AKT137" s="81"/>
      <c r="AKU137" s="81"/>
      <c r="AKV137" s="81"/>
      <c r="AKW137" s="81"/>
      <c r="AKX137" s="81"/>
      <c r="AKY137" s="81"/>
      <c r="AKZ137" s="81"/>
      <c r="ALA137" s="81"/>
      <c r="ALB137" s="81"/>
      <c r="ALC137" s="81"/>
      <c r="ALD137" s="81"/>
      <c r="ALE137" s="81"/>
      <c r="ALF137" s="81"/>
      <c r="ALG137" s="81"/>
      <c r="ALH137" s="81"/>
      <c r="ALI137" s="81"/>
      <c r="ALJ137" s="81"/>
      <c r="ALK137" s="81"/>
      <c r="ALL137" s="81"/>
      <c r="ALM137" s="81"/>
      <c r="ALN137" s="81"/>
      <c r="ALO137" s="81"/>
      <c r="ALP137" s="81"/>
      <c r="ALQ137" s="81"/>
      <c r="ALR137" s="81"/>
      <c r="ALS137" s="81"/>
      <c r="ALT137" s="81"/>
      <c r="ALU137" s="81"/>
      <c r="ALV137" s="81"/>
      <c r="ALW137" s="81"/>
      <c r="ALX137" s="81"/>
      <c r="ALY137" s="81"/>
      <c r="ALZ137" s="81"/>
      <c r="AMA137" s="81"/>
      <c r="AMB137" s="81"/>
      <c r="AMC137" s="81"/>
      <c r="AMD137" s="81"/>
      <c r="AME137" s="81"/>
      <c r="AMF137" s="81"/>
      <c r="AMG137" s="81"/>
      <c r="AMH137" s="81"/>
      <c r="AMI137" s="81"/>
      <c r="AMJ137" s="81"/>
      <c r="AMK137" s="81"/>
      <c r="AML137" s="81"/>
      <c r="AMM137" s="81"/>
      <c r="AMN137" s="81"/>
      <c r="AMO137" s="81"/>
      <c r="AMP137" s="81"/>
      <c r="AMQ137" s="81"/>
      <c r="AMR137" s="81"/>
      <c r="AMS137" s="81"/>
      <c r="AMT137" s="81"/>
      <c r="AMU137" s="81"/>
      <c r="AMV137" s="81"/>
      <c r="AMW137" s="81"/>
      <c r="AMX137" s="81"/>
      <c r="AMY137" s="81"/>
      <c r="AMZ137" s="81"/>
      <c r="ANA137" s="81"/>
      <c r="ANB137" s="81"/>
      <c r="ANC137" s="81"/>
      <c r="AND137" s="81"/>
      <c r="ANE137" s="81"/>
      <c r="ANF137" s="81"/>
      <c r="ANG137" s="81"/>
      <c r="ANH137" s="81"/>
      <c r="ANI137" s="81"/>
      <c r="ANJ137" s="81"/>
      <c r="ANK137" s="81"/>
      <c r="ANL137" s="81"/>
      <c r="ANM137" s="81"/>
      <c r="ANN137" s="81"/>
      <c r="ANO137" s="81"/>
      <c r="ANP137" s="81"/>
      <c r="ANQ137" s="81"/>
      <c r="ANR137" s="81"/>
      <c r="ANS137" s="81"/>
      <c r="ANT137" s="81"/>
      <c r="ANU137" s="81"/>
      <c r="ANV137" s="81"/>
      <c r="ANW137" s="81"/>
      <c r="ANX137" s="81"/>
      <c r="ANY137" s="81"/>
      <c r="ANZ137" s="81"/>
      <c r="AOA137" s="81"/>
      <c r="AOB137" s="81"/>
      <c r="AOC137" s="81"/>
      <c r="AOD137" s="81"/>
      <c r="AOE137" s="81"/>
      <c r="AOF137" s="81"/>
      <c r="AOG137" s="81"/>
      <c r="AOH137" s="81"/>
      <c r="AOI137" s="81"/>
      <c r="AOJ137" s="81"/>
      <c r="AOK137" s="81"/>
      <c r="AOL137" s="81"/>
      <c r="AOM137" s="81"/>
      <c r="AON137" s="81"/>
      <c r="AOO137" s="81"/>
      <c r="AOP137" s="81"/>
      <c r="AOQ137" s="81"/>
      <c r="AOR137" s="81"/>
      <c r="AOS137" s="81"/>
      <c r="AOT137" s="81"/>
      <c r="AOU137" s="81"/>
      <c r="AOV137" s="81"/>
      <c r="AOW137" s="81"/>
      <c r="AOX137" s="81"/>
      <c r="AOY137" s="81"/>
      <c r="AOZ137" s="81"/>
      <c r="APA137" s="81"/>
      <c r="APB137" s="81"/>
      <c r="APC137" s="81"/>
      <c r="APD137" s="81"/>
      <c r="APE137" s="81"/>
      <c r="APF137" s="81"/>
      <c r="APG137" s="81"/>
      <c r="APH137" s="81"/>
      <c r="API137" s="81"/>
      <c r="APJ137" s="81"/>
      <c r="APK137" s="81"/>
      <c r="APL137" s="81"/>
      <c r="APM137" s="81"/>
      <c r="APN137" s="81"/>
      <c r="APO137" s="81"/>
      <c r="APP137" s="81"/>
      <c r="APQ137" s="81"/>
      <c r="APR137" s="81"/>
      <c r="APS137" s="81"/>
      <c r="APT137" s="81"/>
      <c r="APU137" s="81"/>
      <c r="APV137" s="81"/>
      <c r="APW137" s="81"/>
      <c r="APX137" s="81"/>
      <c r="APY137" s="81"/>
      <c r="APZ137" s="81"/>
      <c r="AQA137" s="81"/>
      <c r="AQB137" s="81"/>
      <c r="AQC137" s="81"/>
      <c r="AQD137" s="81"/>
      <c r="AQE137" s="81"/>
      <c r="AQF137" s="81"/>
      <c r="AQG137" s="81"/>
      <c r="AQH137" s="81"/>
      <c r="AQI137" s="81"/>
      <c r="AQJ137" s="81"/>
      <c r="AQK137" s="81"/>
      <c r="AQL137" s="81"/>
      <c r="AQM137" s="81"/>
      <c r="AQN137" s="81"/>
      <c r="AQO137" s="81"/>
      <c r="AQP137" s="81"/>
      <c r="AQQ137" s="81"/>
      <c r="AQR137" s="81"/>
      <c r="AQS137" s="81"/>
      <c r="AQT137" s="81"/>
      <c r="AQU137" s="81"/>
      <c r="AQV137" s="81"/>
      <c r="AQW137" s="81"/>
      <c r="AQX137" s="81"/>
      <c r="AQY137" s="81"/>
      <c r="AQZ137" s="81"/>
      <c r="ARA137" s="81"/>
      <c r="ARB137" s="81"/>
      <c r="ARC137" s="81"/>
      <c r="ARD137" s="81"/>
      <c r="ARE137" s="81"/>
      <c r="ARF137" s="81"/>
      <c r="ARG137" s="81"/>
      <c r="ARH137" s="81"/>
      <c r="ARI137" s="81"/>
      <c r="ARJ137" s="81"/>
      <c r="ARK137" s="81"/>
      <c r="ARL137" s="81"/>
      <c r="ARM137" s="81"/>
      <c r="ARN137" s="81"/>
      <c r="ARO137" s="81"/>
      <c r="ARP137" s="81"/>
      <c r="ARQ137" s="81"/>
      <c r="ARR137" s="81"/>
      <c r="ARS137" s="81"/>
      <c r="ART137" s="81"/>
      <c r="ARU137" s="81"/>
      <c r="ARV137" s="81"/>
      <c r="ARW137" s="81"/>
      <c r="BCC137" s="81"/>
      <c r="BCD137" s="81"/>
      <c r="BCE137" s="81"/>
      <c r="BCF137" s="81"/>
      <c r="BCG137" s="81"/>
      <c r="BCH137" s="81"/>
      <c r="BCI137" s="81"/>
      <c r="BCJ137" s="81"/>
      <c r="BCK137" s="81"/>
      <c r="BCL137" s="81"/>
      <c r="BCM137" s="81"/>
      <c r="BCN137" s="81"/>
      <c r="BCO137" s="81"/>
      <c r="BCP137" s="81"/>
      <c r="BCQ137" s="81"/>
      <c r="BCR137" s="81"/>
      <c r="BCS137" s="81"/>
      <c r="BCT137" s="81"/>
      <c r="BCU137" s="81"/>
      <c r="BCV137" s="81"/>
      <c r="BCW137" s="81"/>
      <c r="BCX137" s="81"/>
      <c r="BCY137" s="81"/>
      <c r="BCZ137" s="81"/>
      <c r="BDA137" s="81"/>
      <c r="BDB137" s="81"/>
      <c r="BDC137" s="81"/>
      <c r="BDD137" s="81"/>
      <c r="BDE137" s="81"/>
      <c r="BDF137" s="81"/>
      <c r="BDG137" s="81"/>
      <c r="BDH137" s="81"/>
      <c r="BDI137" s="81"/>
      <c r="BDJ137" s="81"/>
      <c r="BDK137" s="81"/>
      <c r="BDL137" s="81"/>
      <c r="BDM137" s="81"/>
      <c r="BDN137" s="81"/>
      <c r="BDO137" s="81"/>
      <c r="BDP137" s="81"/>
      <c r="BDQ137" s="81"/>
      <c r="BDR137" s="81"/>
      <c r="BDS137" s="81"/>
      <c r="BDT137" s="81"/>
      <c r="BDU137" s="81"/>
      <c r="BDV137" s="81"/>
      <c r="BDW137" s="81"/>
      <c r="BDX137" s="81"/>
      <c r="BDY137" s="81"/>
      <c r="BDZ137" s="81"/>
      <c r="BEA137" s="81"/>
      <c r="BEB137" s="81"/>
      <c r="BEC137" s="81"/>
      <c r="BED137" s="81"/>
      <c r="BEE137" s="81"/>
      <c r="BEF137" s="81"/>
      <c r="BEG137" s="81"/>
      <c r="BEH137" s="81"/>
      <c r="BEI137" s="81"/>
      <c r="BEJ137" s="81"/>
      <c r="BEK137" s="81"/>
      <c r="BEL137" s="81"/>
      <c r="BEM137" s="81"/>
      <c r="BEN137" s="81"/>
      <c r="BEO137" s="81"/>
      <c r="BEP137" s="81"/>
      <c r="BEQ137" s="81"/>
      <c r="BER137" s="81"/>
      <c r="BES137" s="81"/>
      <c r="BET137" s="81"/>
      <c r="BEU137" s="81"/>
      <c r="BEV137" s="81"/>
      <c r="BEW137" s="81"/>
      <c r="BEX137" s="81"/>
      <c r="BEY137" s="81"/>
      <c r="BEZ137" s="81"/>
      <c r="BFA137" s="81"/>
      <c r="BFB137" s="81"/>
      <c r="BFC137" s="81"/>
      <c r="BFD137" s="81"/>
      <c r="BFE137" s="81"/>
      <c r="BFF137" s="81"/>
      <c r="BFG137" s="81"/>
      <c r="BFH137" s="81"/>
      <c r="BFI137" s="81"/>
      <c r="BFJ137" s="81"/>
      <c r="BFK137" s="81"/>
      <c r="BFL137" s="81"/>
      <c r="BFM137" s="81"/>
      <c r="BFN137" s="81"/>
      <c r="BFO137" s="81"/>
      <c r="BFP137" s="81"/>
      <c r="BFQ137" s="81"/>
      <c r="BFR137" s="81"/>
      <c r="BFS137" s="81"/>
      <c r="BFT137" s="81"/>
      <c r="BFU137" s="81"/>
      <c r="BFV137" s="81"/>
      <c r="BFW137" s="81"/>
      <c r="BFX137" s="81"/>
      <c r="BFY137" s="81"/>
      <c r="BFZ137" s="81"/>
      <c r="BGA137" s="81"/>
      <c r="BGB137" s="81"/>
      <c r="BGC137" s="81"/>
      <c r="BGD137" s="81"/>
      <c r="BGE137" s="81"/>
      <c r="BGF137" s="81"/>
      <c r="BGG137" s="81"/>
      <c r="BGH137" s="81"/>
      <c r="BGI137" s="81"/>
      <c r="BGJ137" s="81"/>
      <c r="BGK137" s="81"/>
      <c r="BGL137" s="81"/>
      <c r="BGM137" s="81"/>
      <c r="BGN137" s="81"/>
      <c r="BGO137" s="81"/>
      <c r="BGP137" s="81"/>
      <c r="BGQ137" s="81"/>
      <c r="BGR137" s="81"/>
      <c r="BGS137" s="81"/>
      <c r="BGT137" s="81"/>
      <c r="BGU137" s="81"/>
      <c r="BGV137" s="81"/>
      <c r="BGW137" s="81"/>
      <c r="BGX137" s="81"/>
      <c r="BGY137" s="81"/>
      <c r="BGZ137" s="81"/>
      <c r="BHA137" s="81"/>
      <c r="BHB137" s="81"/>
      <c r="BHC137" s="81"/>
      <c r="BHD137" s="81"/>
      <c r="BHE137" s="81"/>
      <c r="BHF137" s="81"/>
      <c r="BHG137" s="81"/>
      <c r="BHH137" s="81"/>
      <c r="BHI137" s="81"/>
      <c r="BHJ137" s="81"/>
      <c r="BHK137" s="81"/>
      <c r="BHL137" s="81"/>
      <c r="BHM137" s="81"/>
      <c r="BHN137" s="81"/>
      <c r="BHO137" s="81"/>
      <c r="BHP137" s="81"/>
      <c r="BHQ137" s="81"/>
      <c r="BHR137" s="81"/>
      <c r="BHS137" s="81"/>
      <c r="BHT137" s="81"/>
      <c r="BHU137" s="81"/>
      <c r="BHV137" s="81"/>
      <c r="BHW137" s="81"/>
      <c r="BHX137" s="81"/>
      <c r="BHY137" s="81"/>
      <c r="BHZ137" s="81"/>
      <c r="BIA137" s="81"/>
      <c r="BIB137" s="81"/>
      <c r="BIC137" s="81"/>
      <c r="BID137" s="81"/>
      <c r="BIE137" s="81"/>
      <c r="BIF137" s="81"/>
      <c r="BIG137" s="81"/>
      <c r="BIH137" s="81"/>
      <c r="BII137" s="81"/>
      <c r="BIJ137" s="81"/>
      <c r="BIK137" s="81"/>
      <c r="BIL137" s="81"/>
      <c r="BIM137" s="81"/>
      <c r="BIN137" s="81"/>
      <c r="BIO137" s="81"/>
      <c r="BIP137" s="81"/>
      <c r="BIQ137" s="81"/>
      <c r="BIR137" s="81"/>
      <c r="BIS137" s="81"/>
      <c r="BIT137" s="81"/>
      <c r="BIU137" s="81"/>
      <c r="BIV137" s="81"/>
      <c r="BIW137" s="81"/>
      <c r="BIX137" s="81"/>
      <c r="BIY137" s="81"/>
      <c r="BIZ137" s="81"/>
      <c r="BJA137" s="81"/>
      <c r="BJB137" s="81"/>
      <c r="BJC137" s="81"/>
      <c r="BJD137" s="81"/>
      <c r="BJE137" s="81"/>
      <c r="BJF137" s="81"/>
      <c r="BJG137" s="81"/>
      <c r="BJH137" s="81"/>
      <c r="BJI137" s="81"/>
      <c r="BJJ137" s="81"/>
      <c r="BJK137" s="81"/>
      <c r="BJL137" s="81"/>
      <c r="BJM137" s="81"/>
      <c r="BJN137" s="81"/>
      <c r="BJO137" s="81"/>
      <c r="BJP137" s="81"/>
      <c r="BJQ137" s="81"/>
      <c r="BJR137" s="81"/>
      <c r="BJS137" s="81"/>
      <c r="BJT137" s="81"/>
      <c r="BJU137" s="81"/>
      <c r="BJV137" s="81"/>
      <c r="BJW137" s="81"/>
      <c r="BJX137" s="81"/>
      <c r="BJY137" s="81"/>
      <c r="BJZ137" s="81"/>
      <c r="BKA137" s="81"/>
      <c r="BKB137" s="81"/>
      <c r="BKC137" s="81"/>
      <c r="BKD137" s="81"/>
      <c r="BKE137" s="81"/>
      <c r="BKF137" s="81"/>
      <c r="BKG137" s="81"/>
      <c r="BKH137" s="81"/>
      <c r="BKI137" s="81"/>
      <c r="BKJ137" s="81"/>
      <c r="BKK137" s="81"/>
      <c r="BKL137" s="81"/>
      <c r="BKM137" s="81"/>
      <c r="BKN137" s="81"/>
      <c r="BKO137" s="81"/>
      <c r="BKP137" s="81"/>
      <c r="BKQ137" s="81"/>
      <c r="BKR137" s="81"/>
      <c r="BKS137" s="81"/>
      <c r="BKT137" s="81"/>
      <c r="BKU137" s="81"/>
      <c r="BKV137" s="81"/>
      <c r="BKW137" s="81"/>
      <c r="BKX137" s="81"/>
      <c r="BKY137" s="81"/>
      <c r="BKZ137" s="81"/>
      <c r="BLA137" s="81"/>
      <c r="BLB137" s="81"/>
      <c r="BLC137" s="81"/>
      <c r="BLD137" s="81"/>
      <c r="BLE137" s="81"/>
      <c r="BLF137" s="81"/>
      <c r="BLG137" s="81"/>
      <c r="BLH137" s="81"/>
      <c r="BLI137" s="81"/>
      <c r="BLJ137" s="81"/>
      <c r="BLK137" s="81"/>
      <c r="BLL137" s="81"/>
      <c r="BLM137" s="81"/>
      <c r="BLN137" s="81"/>
      <c r="BLO137" s="81"/>
      <c r="BLP137" s="81"/>
      <c r="BLQ137" s="81"/>
      <c r="BLR137" s="81"/>
      <c r="BLS137" s="81"/>
      <c r="BLT137" s="81"/>
      <c r="BLU137" s="81"/>
      <c r="BLV137" s="81"/>
      <c r="BLW137" s="81"/>
      <c r="BLX137" s="81"/>
      <c r="BLY137" s="81"/>
      <c r="BLZ137" s="81"/>
      <c r="BMA137" s="81"/>
      <c r="BMB137" s="81"/>
      <c r="BMC137" s="81"/>
      <c r="BMD137" s="81"/>
      <c r="BME137" s="81"/>
      <c r="BMF137" s="81"/>
      <c r="BMG137" s="81"/>
      <c r="BMH137" s="81"/>
      <c r="BMI137" s="81"/>
      <c r="BMJ137" s="81"/>
      <c r="BMK137" s="81"/>
      <c r="BML137" s="81"/>
      <c r="BMM137" s="81"/>
      <c r="BMN137" s="81"/>
      <c r="BMO137" s="81"/>
      <c r="BMP137" s="81"/>
      <c r="BMQ137" s="81"/>
      <c r="BMR137" s="81"/>
      <c r="BMS137" s="81"/>
      <c r="BMT137" s="81"/>
      <c r="BMU137" s="81"/>
      <c r="BMV137" s="81"/>
      <c r="BMW137" s="81"/>
      <c r="BMX137" s="81"/>
      <c r="BMY137" s="81"/>
      <c r="BMZ137" s="81"/>
      <c r="BNA137" s="81"/>
      <c r="BNB137" s="81"/>
      <c r="BNC137" s="81"/>
      <c r="BND137" s="81"/>
      <c r="BNE137" s="81"/>
      <c r="BNF137" s="81"/>
      <c r="BNG137" s="81"/>
      <c r="BNH137" s="81"/>
      <c r="BNI137" s="81"/>
      <c r="BNJ137" s="81"/>
      <c r="BNK137" s="81"/>
      <c r="BNL137" s="81"/>
      <c r="BNM137" s="81"/>
      <c r="BNN137" s="81"/>
      <c r="BNO137" s="81"/>
      <c r="BNP137" s="81"/>
      <c r="BNQ137" s="81"/>
      <c r="BNR137" s="81"/>
      <c r="BNS137" s="81"/>
      <c r="BNT137" s="81"/>
      <c r="BNU137" s="81"/>
      <c r="BNV137" s="81"/>
      <c r="BNW137" s="81"/>
      <c r="BNX137" s="81"/>
      <c r="BNY137" s="81"/>
      <c r="BNZ137" s="81"/>
      <c r="BOA137" s="81"/>
      <c r="BOB137" s="81"/>
      <c r="BOC137" s="81"/>
      <c r="BOD137" s="81"/>
      <c r="BOE137" s="81"/>
      <c r="BOF137" s="81"/>
      <c r="BOG137" s="81"/>
      <c r="BOH137" s="81"/>
      <c r="BOI137" s="81"/>
      <c r="BOJ137" s="81"/>
      <c r="BOK137" s="81"/>
      <c r="BOL137" s="81"/>
      <c r="BOM137" s="81"/>
      <c r="BON137" s="81"/>
      <c r="BOO137" s="81"/>
      <c r="BOP137" s="81"/>
      <c r="BOQ137" s="81"/>
      <c r="BOR137" s="81"/>
      <c r="BOS137" s="81"/>
      <c r="BOT137" s="81"/>
      <c r="BOU137" s="81"/>
      <c r="BOV137" s="81"/>
      <c r="BOW137" s="81"/>
      <c r="BOX137" s="81"/>
      <c r="BOY137" s="81"/>
      <c r="BOZ137" s="81"/>
      <c r="BPA137" s="81"/>
      <c r="BPB137" s="81"/>
      <c r="BPC137" s="81"/>
      <c r="BPD137" s="81"/>
      <c r="BPE137" s="81"/>
      <c r="BPF137" s="81"/>
      <c r="BPG137" s="81"/>
      <c r="BPH137" s="81"/>
      <c r="BPI137" s="81"/>
      <c r="BPJ137" s="81"/>
      <c r="BPK137" s="81"/>
      <c r="BPL137" s="81"/>
      <c r="BPM137" s="81"/>
      <c r="BPN137" s="81"/>
      <c r="BPO137" s="81"/>
      <c r="BPP137" s="81"/>
      <c r="BPQ137" s="81"/>
      <c r="BPR137" s="81"/>
      <c r="BPS137" s="81"/>
      <c r="BPT137" s="81"/>
      <c r="BPU137" s="81"/>
      <c r="BPV137" s="81"/>
      <c r="BPW137" s="81"/>
      <c r="BPX137" s="81"/>
      <c r="BPY137" s="81"/>
      <c r="BPZ137" s="81"/>
      <c r="BQA137" s="81"/>
      <c r="BQB137" s="81"/>
      <c r="BQC137" s="81"/>
      <c r="BQD137" s="81"/>
      <c r="BQE137" s="81"/>
      <c r="BQF137" s="81"/>
      <c r="BQG137" s="81"/>
      <c r="BQH137" s="81"/>
      <c r="BQI137" s="81"/>
      <c r="BQJ137" s="81"/>
      <c r="BQK137" s="81"/>
      <c r="BQL137" s="81"/>
      <c r="BQM137" s="81"/>
      <c r="BQN137" s="81"/>
      <c r="BQO137" s="81"/>
      <c r="BQP137" s="81"/>
      <c r="BQQ137" s="81"/>
      <c r="BQR137" s="81"/>
      <c r="BQS137" s="81"/>
      <c r="BQT137" s="81"/>
      <c r="BQU137" s="81"/>
      <c r="BQV137" s="81"/>
      <c r="BQW137" s="81"/>
      <c r="BQX137" s="81"/>
      <c r="BQY137" s="81"/>
      <c r="BQZ137" s="81"/>
      <c r="BRA137" s="81"/>
      <c r="BRB137" s="81"/>
      <c r="BRC137" s="81"/>
      <c r="BRD137" s="81"/>
      <c r="BRE137" s="81"/>
      <c r="BRF137" s="81"/>
      <c r="BRG137" s="81"/>
      <c r="BRH137" s="81"/>
      <c r="BRI137" s="81"/>
      <c r="BRJ137" s="81"/>
      <c r="BRK137" s="81"/>
      <c r="BRL137" s="81"/>
      <c r="BRM137" s="81"/>
      <c r="BRN137" s="81"/>
      <c r="BRO137" s="81"/>
      <c r="BRP137" s="81"/>
      <c r="BRQ137" s="81"/>
      <c r="BRR137" s="81"/>
      <c r="BRS137" s="81"/>
      <c r="BRT137" s="81"/>
      <c r="BRU137" s="81"/>
      <c r="BRV137" s="81"/>
      <c r="BRW137" s="81"/>
      <c r="BRX137" s="81"/>
      <c r="BRY137" s="81"/>
      <c r="BRZ137" s="81"/>
      <c r="BSA137" s="81"/>
      <c r="BSB137" s="81"/>
      <c r="BSC137" s="81"/>
      <c r="BSD137" s="81"/>
      <c r="BSE137" s="81"/>
      <c r="BSF137" s="81"/>
      <c r="BSG137" s="81"/>
      <c r="BSH137" s="81"/>
      <c r="BSI137" s="81"/>
      <c r="BSJ137" s="81"/>
      <c r="BSK137" s="81"/>
      <c r="BSL137" s="81"/>
      <c r="BSM137" s="81"/>
      <c r="BSN137" s="81"/>
      <c r="BSO137" s="81"/>
      <c r="BSP137" s="81"/>
      <c r="BSQ137" s="81"/>
      <c r="BSR137" s="81"/>
      <c r="BSS137" s="81"/>
      <c r="BST137" s="81"/>
      <c r="BSU137" s="81"/>
      <c r="BSV137" s="81"/>
      <c r="BSW137" s="81"/>
      <c r="BSX137" s="81"/>
      <c r="BSY137" s="81"/>
      <c r="BSZ137" s="81"/>
      <c r="BTA137" s="81"/>
      <c r="BTB137" s="81"/>
      <c r="BTC137" s="81"/>
      <c r="BTD137" s="81"/>
      <c r="BTE137" s="81"/>
      <c r="BTF137" s="81"/>
      <c r="BTG137" s="81"/>
      <c r="BTH137" s="81"/>
      <c r="BTI137" s="81"/>
      <c r="BTJ137" s="81"/>
      <c r="BTK137" s="81"/>
      <c r="BTL137" s="81"/>
      <c r="BTM137" s="81"/>
      <c r="BTN137" s="81"/>
      <c r="BTO137" s="81"/>
      <c r="BTP137" s="81"/>
      <c r="BTQ137" s="81"/>
      <c r="BTR137" s="81"/>
      <c r="BTS137" s="81"/>
      <c r="BTT137" s="81"/>
      <c r="BTU137" s="81"/>
      <c r="BTV137" s="81"/>
      <c r="BTW137" s="81"/>
      <c r="BTX137" s="81"/>
      <c r="BTY137" s="81"/>
      <c r="BTZ137" s="81"/>
      <c r="BUA137" s="81"/>
      <c r="BUB137" s="81"/>
      <c r="BUC137" s="81"/>
      <c r="BUD137" s="81"/>
      <c r="BUE137" s="81"/>
      <c r="BUF137" s="81"/>
      <c r="BUG137" s="81"/>
      <c r="BUH137" s="81"/>
      <c r="BUI137" s="81"/>
      <c r="BUJ137" s="81"/>
      <c r="BUK137" s="81"/>
      <c r="BUL137" s="81"/>
      <c r="BUM137" s="81"/>
      <c r="BUN137" s="81"/>
      <c r="BUO137" s="81"/>
      <c r="BUP137" s="81"/>
      <c r="BUQ137" s="81"/>
      <c r="BUR137" s="81"/>
      <c r="BUS137" s="81"/>
      <c r="BUT137" s="81"/>
      <c r="BUU137" s="81"/>
      <c r="BUV137" s="81"/>
      <c r="BUW137" s="81"/>
      <c r="BUX137" s="81"/>
      <c r="BUY137" s="81"/>
      <c r="BUZ137" s="81"/>
      <c r="BVA137" s="81"/>
      <c r="BVB137" s="81"/>
      <c r="BVC137" s="81"/>
      <c r="BVD137" s="81"/>
      <c r="BVE137" s="81"/>
      <c r="BVF137" s="81"/>
      <c r="BVG137" s="81"/>
      <c r="BVH137" s="81"/>
      <c r="BVI137" s="81"/>
      <c r="BVJ137" s="81"/>
      <c r="BVK137" s="81"/>
      <c r="BVL137" s="81"/>
      <c r="BVM137" s="81"/>
      <c r="BVN137" s="81"/>
      <c r="BVO137" s="81"/>
      <c r="BVP137" s="81"/>
      <c r="BVQ137" s="81"/>
      <c r="BVR137" s="81"/>
      <c r="BVS137" s="81"/>
      <c r="BVT137" s="81"/>
      <c r="BVU137" s="81"/>
      <c r="BVV137" s="81"/>
      <c r="BVW137" s="81"/>
      <c r="BVX137" s="81"/>
      <c r="BVY137" s="81"/>
      <c r="BVZ137" s="81"/>
      <c r="BWA137" s="81"/>
      <c r="BWB137" s="81"/>
      <c r="BWC137" s="81"/>
      <c r="BWD137" s="81"/>
      <c r="BWE137" s="81"/>
      <c r="BWF137" s="81"/>
      <c r="BWG137" s="81"/>
      <c r="BWH137" s="81"/>
      <c r="BWI137" s="81"/>
      <c r="BWJ137" s="81"/>
      <c r="BWK137" s="81"/>
      <c r="BWL137" s="81"/>
      <c r="BWM137" s="81"/>
      <c r="BWN137" s="81"/>
      <c r="BWO137" s="81"/>
      <c r="BWP137" s="81"/>
      <c r="BWQ137" s="81"/>
      <c r="BWR137" s="81"/>
      <c r="BWS137" s="81"/>
      <c r="BWT137" s="81"/>
      <c r="BWU137" s="81"/>
      <c r="BWV137" s="81"/>
      <c r="BWW137" s="81"/>
      <c r="BWX137" s="81"/>
      <c r="BWY137" s="81"/>
      <c r="BWZ137" s="81"/>
      <c r="BXA137" s="81"/>
      <c r="BXB137" s="81"/>
      <c r="BXC137" s="81"/>
      <c r="BXD137" s="81"/>
      <c r="BXE137" s="81"/>
      <c r="BXF137" s="81"/>
      <c r="BXG137" s="81"/>
      <c r="BXH137" s="81"/>
      <c r="BXI137" s="81"/>
      <c r="BXJ137" s="81"/>
      <c r="BXK137" s="81"/>
      <c r="BXL137" s="81"/>
      <c r="BXM137" s="81"/>
      <c r="BXN137" s="81"/>
      <c r="BXO137" s="81"/>
      <c r="BXP137" s="81"/>
      <c r="BXQ137" s="81"/>
      <c r="BXR137" s="81"/>
      <c r="BXS137" s="81"/>
      <c r="BXT137" s="81"/>
      <c r="BXU137" s="81"/>
      <c r="BXV137" s="81"/>
      <c r="BXW137" s="81"/>
      <c r="BXX137" s="81"/>
      <c r="BXY137" s="81"/>
      <c r="BXZ137" s="81"/>
      <c r="BYA137" s="81"/>
      <c r="BYB137" s="81"/>
      <c r="BYC137" s="81"/>
      <c r="BYD137" s="81"/>
      <c r="BYE137" s="81"/>
      <c r="BYF137" s="81"/>
      <c r="BYG137" s="81"/>
      <c r="BYH137" s="81"/>
      <c r="BYI137" s="81"/>
      <c r="BYJ137" s="81"/>
      <c r="BYK137" s="81"/>
      <c r="BYL137" s="81"/>
      <c r="BYM137" s="81"/>
      <c r="BYN137" s="81"/>
      <c r="BYO137" s="81"/>
      <c r="BYP137" s="81"/>
      <c r="BYQ137" s="81"/>
      <c r="BYR137" s="81"/>
      <c r="BYS137" s="81"/>
      <c r="BYT137" s="81"/>
      <c r="BYU137" s="81"/>
      <c r="BYV137" s="81"/>
      <c r="BYW137" s="81"/>
      <c r="BYX137" s="81"/>
      <c r="BYY137" s="81"/>
      <c r="BYZ137" s="81"/>
      <c r="BZA137" s="81"/>
      <c r="BZB137" s="81"/>
      <c r="BZC137" s="81"/>
      <c r="BZD137" s="81"/>
      <c r="BZE137" s="81"/>
      <c r="CLI137" s="81"/>
      <c r="CLJ137" s="81"/>
      <c r="CLK137" s="81"/>
      <c r="CLL137" s="81"/>
      <c r="CLM137" s="81"/>
      <c r="CLN137" s="81"/>
      <c r="CLO137" s="81"/>
      <c r="CLP137" s="81"/>
      <c r="CLQ137" s="81"/>
      <c r="CLR137" s="81"/>
      <c r="CLS137" s="81"/>
      <c r="CLT137" s="81"/>
      <c r="CLU137" s="81"/>
      <c r="CLV137" s="81"/>
      <c r="CLW137" s="81"/>
      <c r="CLX137" s="81"/>
      <c r="CLY137" s="81"/>
      <c r="CLZ137" s="81"/>
      <c r="CMA137" s="81"/>
      <c r="CMB137" s="81"/>
      <c r="CMC137" s="81"/>
      <c r="CMD137" s="81"/>
      <c r="CME137" s="81"/>
      <c r="CMF137" s="81"/>
      <c r="CMG137" s="81"/>
      <c r="CMH137" s="81"/>
      <c r="CMI137" s="81"/>
      <c r="CMJ137" s="81"/>
      <c r="CMK137" s="81"/>
      <c r="CML137" s="81"/>
      <c r="CMM137" s="81"/>
      <c r="CMN137" s="81"/>
      <c r="CMO137" s="81"/>
      <c r="CMP137" s="81"/>
      <c r="CMQ137" s="81"/>
      <c r="CMR137" s="81"/>
      <c r="CMS137" s="81"/>
      <c r="CMT137" s="81"/>
      <c r="CMU137" s="81"/>
      <c r="CMV137" s="81"/>
      <c r="CMW137" s="81"/>
      <c r="CMX137" s="81"/>
      <c r="CMY137" s="81"/>
      <c r="CMZ137" s="81"/>
      <c r="CNA137" s="81"/>
      <c r="CNB137" s="81"/>
      <c r="CNC137" s="81"/>
      <c r="CND137" s="81"/>
      <c r="CNE137" s="81"/>
      <c r="CNF137" s="81"/>
      <c r="CNG137" s="81"/>
      <c r="CNH137" s="81"/>
      <c r="CNI137" s="81"/>
      <c r="CNJ137" s="81"/>
      <c r="CNK137" s="81"/>
      <c r="CNL137" s="81"/>
      <c r="CNM137" s="81"/>
      <c r="CNN137" s="81"/>
      <c r="CNO137" s="81"/>
      <c r="CNP137" s="81"/>
      <c r="CNQ137" s="81"/>
      <c r="CNR137" s="81"/>
      <c r="CNS137" s="81"/>
      <c r="CNT137" s="81"/>
      <c r="CNU137" s="81"/>
      <c r="CNV137" s="81"/>
      <c r="CNW137" s="81"/>
      <c r="CNX137" s="81"/>
      <c r="CNY137" s="81"/>
      <c r="CNZ137" s="81"/>
      <c r="COA137" s="81"/>
      <c r="COB137" s="81"/>
      <c r="COC137" s="81"/>
      <c r="COD137" s="81"/>
      <c r="COE137" s="81"/>
      <c r="COF137" s="81"/>
      <c r="COG137" s="81"/>
      <c r="COH137" s="81"/>
      <c r="COI137" s="81"/>
      <c r="COJ137" s="81"/>
      <c r="COK137" s="81"/>
      <c r="COL137" s="81"/>
      <c r="COM137" s="81"/>
      <c r="CON137" s="81"/>
      <c r="COO137" s="81"/>
      <c r="COP137" s="81"/>
      <c r="COQ137" s="81"/>
      <c r="COR137" s="81"/>
      <c r="COS137" s="81"/>
      <c r="COT137" s="81"/>
      <c r="COU137" s="81"/>
      <c r="COV137" s="81"/>
      <c r="COW137" s="81"/>
      <c r="COX137" s="81"/>
      <c r="COY137" s="81"/>
      <c r="COZ137" s="81"/>
      <c r="CPA137" s="81"/>
      <c r="CPB137" s="81"/>
      <c r="CPC137" s="81"/>
      <c r="CPD137" s="81"/>
      <c r="CPE137" s="81"/>
      <c r="CPF137" s="81"/>
      <c r="CPG137" s="81"/>
      <c r="CPH137" s="81"/>
      <c r="CPI137" s="81"/>
      <c r="CPJ137" s="81"/>
      <c r="CPK137" s="81"/>
      <c r="CPL137" s="81"/>
      <c r="CPM137" s="81"/>
      <c r="CPN137" s="81"/>
      <c r="CPO137" s="81"/>
      <c r="CPP137" s="81"/>
      <c r="CPQ137" s="81"/>
      <c r="CPR137" s="81"/>
      <c r="CPS137" s="81"/>
      <c r="CPT137" s="81"/>
      <c r="CPU137" s="81"/>
      <c r="CPV137" s="81"/>
      <c r="CPW137" s="81"/>
      <c r="CPX137" s="81"/>
      <c r="CPY137" s="81"/>
      <c r="CPZ137" s="81"/>
      <c r="CQA137" s="81"/>
      <c r="CQB137" s="81"/>
      <c r="CQC137" s="81"/>
      <c r="CQD137" s="81"/>
      <c r="CQE137" s="81"/>
      <c r="CQF137" s="81"/>
      <c r="CQG137" s="81"/>
      <c r="CQH137" s="81"/>
      <c r="CQI137" s="81"/>
      <c r="CQJ137" s="81"/>
      <c r="CQK137" s="81"/>
      <c r="CQL137" s="81"/>
      <c r="CQM137" s="81"/>
      <c r="CQN137" s="81"/>
      <c r="CQO137" s="81"/>
      <c r="CQP137" s="81"/>
      <c r="CQQ137" s="81"/>
      <c r="CQR137" s="81"/>
      <c r="CQS137" s="81"/>
      <c r="CQT137" s="81"/>
      <c r="CQU137" s="81"/>
      <c r="CQV137" s="81"/>
      <c r="CQW137" s="81"/>
      <c r="CQX137" s="81"/>
      <c r="CQY137" s="81"/>
      <c r="CQZ137" s="81"/>
      <c r="CRA137" s="81"/>
      <c r="CRB137" s="81"/>
      <c r="CRC137" s="81"/>
      <c r="CRD137" s="81"/>
      <c r="CRE137" s="81"/>
      <c r="CRF137" s="81"/>
      <c r="CRG137" s="81"/>
      <c r="CRH137" s="81"/>
      <c r="CRI137" s="81"/>
      <c r="CRJ137" s="81"/>
      <c r="CRK137" s="81"/>
      <c r="CRL137" s="81"/>
      <c r="CRM137" s="81"/>
      <c r="CRN137" s="81"/>
      <c r="CRO137" s="81"/>
      <c r="CRP137" s="81"/>
      <c r="CRQ137" s="81"/>
      <c r="CRR137" s="81"/>
      <c r="CRS137" s="81"/>
      <c r="CRT137" s="81"/>
      <c r="CRU137" s="81"/>
      <c r="CRV137" s="81"/>
      <c r="CRW137" s="81"/>
      <c r="CRX137" s="81"/>
      <c r="CRY137" s="81"/>
      <c r="CRZ137" s="81"/>
      <c r="CSA137" s="81"/>
      <c r="CSB137" s="81"/>
      <c r="CSC137" s="81"/>
      <c r="CSD137" s="81"/>
      <c r="CSE137" s="81"/>
      <c r="CSF137" s="81"/>
      <c r="CSG137" s="81"/>
      <c r="CSH137" s="81"/>
      <c r="CSI137" s="81"/>
      <c r="CSJ137" s="81"/>
      <c r="CSK137" s="81"/>
      <c r="CSL137" s="81"/>
      <c r="CSM137" s="81"/>
      <c r="CSN137" s="81"/>
      <c r="CSO137" s="81"/>
      <c r="CSP137" s="81"/>
      <c r="CSQ137" s="81"/>
      <c r="CSR137" s="81"/>
      <c r="CSS137" s="81"/>
      <c r="CST137" s="81"/>
      <c r="CSU137" s="81"/>
      <c r="CSV137" s="81"/>
      <c r="CSW137" s="81"/>
      <c r="CSX137" s="81"/>
      <c r="CSY137" s="81"/>
      <c r="CSZ137" s="81"/>
      <c r="CTA137" s="81"/>
      <c r="CTB137" s="81"/>
      <c r="CTC137" s="81"/>
      <c r="CTD137" s="81"/>
      <c r="CTE137" s="81"/>
      <c r="CTF137" s="81"/>
      <c r="CTG137" s="81"/>
      <c r="CTH137" s="81"/>
      <c r="CTI137" s="81"/>
      <c r="CTJ137" s="81"/>
      <c r="CTK137" s="81"/>
      <c r="CTL137" s="81"/>
      <c r="CTM137" s="81"/>
      <c r="CTN137" s="81"/>
      <c r="CTO137" s="81"/>
      <c r="CTP137" s="81"/>
      <c r="CTQ137" s="81"/>
      <c r="CTR137" s="81"/>
      <c r="CTS137" s="81"/>
      <c r="CTT137" s="81"/>
      <c r="CTU137" s="81"/>
      <c r="CTV137" s="81"/>
      <c r="CTW137" s="81"/>
      <c r="CTX137" s="81"/>
      <c r="CTY137" s="81"/>
      <c r="CTZ137" s="81"/>
      <c r="CUA137" s="81"/>
      <c r="CUB137" s="81"/>
      <c r="CUC137" s="81"/>
      <c r="CUD137" s="81"/>
      <c r="CUE137" s="81"/>
      <c r="CUF137" s="81"/>
      <c r="CUG137" s="81"/>
      <c r="CUH137" s="81"/>
      <c r="CUI137" s="81"/>
      <c r="CUJ137" s="81"/>
      <c r="CUK137" s="81"/>
      <c r="CUL137" s="81"/>
      <c r="CUM137" s="81"/>
      <c r="CUN137" s="81"/>
      <c r="CUO137" s="81"/>
      <c r="CUP137" s="81"/>
      <c r="CUQ137" s="81"/>
      <c r="CUR137" s="81"/>
      <c r="CUS137" s="81"/>
      <c r="CUT137" s="81"/>
      <c r="CUU137" s="81"/>
      <c r="CUV137" s="81"/>
      <c r="CUW137" s="81"/>
      <c r="CUX137" s="81"/>
      <c r="CUY137" s="81"/>
      <c r="CUZ137" s="81"/>
      <c r="CVA137" s="81"/>
      <c r="CVB137" s="81"/>
      <c r="CVC137" s="81"/>
      <c r="CVD137" s="81"/>
      <c r="CVE137" s="81"/>
      <c r="CVF137" s="81"/>
      <c r="CVG137" s="81"/>
      <c r="CVH137" s="81"/>
      <c r="CVI137" s="81"/>
      <c r="CVJ137" s="81"/>
      <c r="CVK137" s="81"/>
      <c r="CVL137" s="81"/>
      <c r="CVM137" s="81"/>
      <c r="CVN137" s="81"/>
      <c r="CVO137" s="81"/>
      <c r="CVP137" s="81"/>
      <c r="CVQ137" s="81"/>
      <c r="CVR137" s="81"/>
      <c r="CVS137" s="81"/>
      <c r="CVT137" s="81"/>
      <c r="CVU137" s="81"/>
      <c r="CVV137" s="81"/>
      <c r="CVW137" s="81"/>
      <c r="CVX137" s="81"/>
      <c r="CVY137" s="81"/>
      <c r="CVZ137" s="81"/>
      <c r="CWA137" s="81"/>
      <c r="CWB137" s="81"/>
      <c r="CWC137" s="81"/>
      <c r="CWD137" s="81"/>
      <c r="CWE137" s="81"/>
      <c r="CWF137" s="81"/>
      <c r="CWG137" s="81"/>
      <c r="CWH137" s="81"/>
      <c r="CWI137" s="81"/>
      <c r="CWJ137" s="81"/>
      <c r="CWK137" s="81"/>
      <c r="CWL137" s="81"/>
      <c r="CWM137" s="81"/>
      <c r="CWN137" s="81"/>
      <c r="CWO137" s="81"/>
      <c r="CWP137" s="81"/>
      <c r="CWQ137" s="81"/>
      <c r="CWR137" s="81"/>
      <c r="CWS137" s="81"/>
      <c r="CWT137" s="81"/>
      <c r="CWU137" s="81"/>
      <c r="CWV137" s="81"/>
      <c r="CWW137" s="81"/>
      <c r="CWX137" s="81"/>
      <c r="CWY137" s="81"/>
      <c r="CWZ137" s="81"/>
      <c r="CXA137" s="81"/>
      <c r="CXB137" s="81"/>
      <c r="CXC137" s="81"/>
      <c r="CXD137" s="81"/>
      <c r="CXE137" s="81"/>
      <c r="CXF137" s="81"/>
      <c r="CXG137" s="81"/>
      <c r="CXH137" s="81"/>
      <c r="CXI137" s="81"/>
      <c r="CXJ137" s="81"/>
      <c r="CXK137" s="81"/>
      <c r="CXL137" s="81"/>
      <c r="CXM137" s="81"/>
      <c r="CXN137" s="81"/>
      <c r="CXO137" s="81"/>
      <c r="CXP137" s="81"/>
      <c r="CXQ137" s="81"/>
      <c r="CXR137" s="81"/>
      <c r="CXS137" s="81"/>
      <c r="CXT137" s="81"/>
      <c r="CXU137" s="81"/>
      <c r="CXV137" s="81"/>
      <c r="CXW137" s="81"/>
      <c r="CXX137" s="81"/>
      <c r="CXY137" s="81"/>
      <c r="CXZ137" s="81"/>
      <c r="CYA137" s="81"/>
      <c r="CYB137" s="81"/>
      <c r="CYC137" s="81"/>
      <c r="CYD137" s="81"/>
      <c r="CYE137" s="81"/>
      <c r="CYF137" s="81"/>
      <c r="CYG137" s="81"/>
      <c r="CYH137" s="81"/>
      <c r="CYI137" s="81"/>
      <c r="CYJ137" s="81"/>
      <c r="CYK137" s="81"/>
      <c r="CYL137" s="81"/>
      <c r="CYM137" s="81"/>
      <c r="CYN137" s="81"/>
      <c r="CYO137" s="81"/>
      <c r="CYP137" s="81"/>
      <c r="CYQ137" s="81"/>
      <c r="CYR137" s="81"/>
      <c r="CYS137" s="81"/>
      <c r="CYT137" s="81"/>
      <c r="CYU137" s="81"/>
      <c r="CYV137" s="81"/>
      <c r="CYW137" s="81"/>
      <c r="CYX137" s="81"/>
      <c r="CYY137" s="81"/>
      <c r="CYZ137" s="81"/>
      <c r="CZA137" s="81"/>
      <c r="CZB137" s="81"/>
      <c r="CZC137" s="81"/>
      <c r="CZD137" s="81"/>
      <c r="CZE137" s="81"/>
      <c r="CZF137" s="81"/>
      <c r="CZG137" s="81"/>
      <c r="CZH137" s="81"/>
      <c r="CZI137" s="81"/>
      <c r="CZJ137" s="81"/>
      <c r="CZK137" s="81"/>
      <c r="CZL137" s="81"/>
      <c r="CZM137" s="81"/>
      <c r="CZN137" s="81"/>
      <c r="CZO137" s="81"/>
      <c r="CZP137" s="81"/>
      <c r="CZQ137" s="81"/>
      <c r="CZR137" s="81"/>
      <c r="CZS137" s="81"/>
      <c r="CZT137" s="81"/>
      <c r="CZU137" s="81"/>
      <c r="CZV137" s="81"/>
      <c r="CZW137" s="81"/>
      <c r="CZX137" s="81"/>
      <c r="CZY137" s="81"/>
      <c r="CZZ137" s="81"/>
      <c r="DAA137" s="81"/>
      <c r="DAB137" s="81"/>
      <c r="DAC137" s="81"/>
      <c r="DAD137" s="81"/>
      <c r="DAE137" s="81"/>
      <c r="DAF137" s="81"/>
      <c r="DAG137" s="81"/>
      <c r="DAH137" s="81"/>
      <c r="DAI137" s="81"/>
      <c r="DAJ137" s="81"/>
      <c r="DAK137" s="81"/>
      <c r="DAL137" s="81"/>
      <c r="DAM137" s="81"/>
      <c r="DAN137" s="81"/>
      <c r="DAO137" s="81"/>
      <c r="DAP137" s="81"/>
      <c r="DAQ137" s="81"/>
      <c r="DAR137" s="81"/>
      <c r="DAS137" s="81"/>
      <c r="DAT137" s="81"/>
      <c r="DAU137" s="81"/>
      <c r="DAV137" s="81"/>
      <c r="DAW137" s="81"/>
      <c r="DAX137" s="81"/>
      <c r="DAY137" s="81"/>
      <c r="DAZ137" s="81"/>
      <c r="DBA137" s="81"/>
      <c r="DBB137" s="81"/>
      <c r="DBC137" s="81"/>
      <c r="DBD137" s="81"/>
      <c r="DBE137" s="81"/>
      <c r="DBF137" s="81"/>
      <c r="DBG137" s="81"/>
      <c r="DBH137" s="81"/>
      <c r="DBI137" s="81"/>
      <c r="DBJ137" s="81"/>
      <c r="DBK137" s="81"/>
      <c r="DBL137" s="81"/>
      <c r="DBM137" s="81"/>
      <c r="DBN137" s="81"/>
      <c r="DBO137" s="81"/>
      <c r="DBP137" s="81"/>
      <c r="DBQ137" s="81"/>
      <c r="DBR137" s="81"/>
      <c r="DBS137" s="81"/>
      <c r="DBT137" s="81"/>
      <c r="DBU137" s="81"/>
      <c r="DBV137" s="81"/>
      <c r="DBW137" s="81"/>
      <c r="DBX137" s="81"/>
      <c r="DBY137" s="81"/>
      <c r="DBZ137" s="81"/>
      <c r="DCA137" s="81"/>
      <c r="DCB137" s="81"/>
      <c r="DCC137" s="81"/>
      <c r="DCD137" s="81"/>
      <c r="DCE137" s="81"/>
      <c r="DCF137" s="81"/>
      <c r="DCG137" s="81"/>
      <c r="DCH137" s="81"/>
      <c r="DCI137" s="81"/>
      <c r="DCJ137" s="81"/>
      <c r="DCK137" s="81"/>
      <c r="DCL137" s="81"/>
      <c r="DCM137" s="81"/>
      <c r="DCN137" s="81"/>
      <c r="DCO137" s="81"/>
      <c r="DCP137" s="81"/>
      <c r="DCQ137" s="81"/>
      <c r="DCR137" s="81"/>
      <c r="DCS137" s="81"/>
      <c r="DCT137" s="81"/>
      <c r="DCU137" s="81"/>
      <c r="DCV137" s="81"/>
      <c r="DCW137" s="81"/>
      <c r="DCX137" s="81"/>
      <c r="DCY137" s="81"/>
      <c r="DCZ137" s="81"/>
      <c r="DDA137" s="81"/>
      <c r="DDB137" s="81"/>
      <c r="DDC137" s="81"/>
      <c r="DDD137" s="81"/>
      <c r="DDE137" s="81"/>
      <c r="DDF137" s="81"/>
      <c r="DDG137" s="81"/>
      <c r="DDH137" s="81"/>
      <c r="DDI137" s="81"/>
      <c r="DDJ137" s="81"/>
      <c r="WBZ137" s="81"/>
      <c r="WCA137" s="81"/>
      <c r="WCB137" s="81"/>
      <c r="WCC137" s="81"/>
      <c r="WCD137" s="81"/>
      <c r="WCE137" s="81"/>
      <c r="WCF137" s="81"/>
      <c r="WCG137" s="81"/>
      <c r="WCH137" s="81"/>
      <c r="WCI137" s="81"/>
      <c r="WCJ137" s="81"/>
      <c r="WCK137" s="81"/>
      <c r="WCL137" s="81"/>
      <c r="WCM137" s="81"/>
      <c r="WCN137" s="81"/>
      <c r="WCO137" s="81"/>
      <c r="WCP137" s="81"/>
      <c r="WCQ137" s="81"/>
      <c r="WCR137" s="81"/>
      <c r="WCS137" s="81"/>
      <c r="WCT137" s="81"/>
      <c r="WCU137" s="81"/>
      <c r="WCV137" s="81"/>
      <c r="WCW137" s="81"/>
      <c r="WCX137" s="81"/>
      <c r="WCY137" s="81"/>
      <c r="WCZ137" s="81"/>
      <c r="WDA137" s="81"/>
      <c r="WDB137" s="81"/>
      <c r="WDC137" s="81"/>
      <c r="WDD137" s="81"/>
      <c r="WDE137" s="81"/>
      <c r="WDF137" s="81"/>
      <c r="WDG137" s="81"/>
      <c r="WDH137" s="81"/>
      <c r="WDI137" s="81"/>
      <c r="WDJ137" s="81"/>
      <c r="WDK137" s="81"/>
      <c r="WDL137" s="81"/>
      <c r="WDM137" s="81"/>
      <c r="WDN137" s="81"/>
      <c r="WDO137" s="81"/>
      <c r="WDP137" s="81"/>
      <c r="WDQ137" s="81"/>
      <c r="WDR137" s="81"/>
      <c r="WDS137" s="81"/>
      <c r="WDT137" s="81"/>
      <c r="WDU137" s="81"/>
      <c r="WDV137" s="81"/>
      <c r="WDW137" s="81"/>
      <c r="WDX137" s="81"/>
      <c r="WDY137" s="81"/>
      <c r="WDZ137" s="81"/>
      <c r="WEA137" s="81"/>
      <c r="WEB137" s="81"/>
      <c r="WEC137" s="81"/>
      <c r="WED137" s="81"/>
      <c r="WEE137" s="81"/>
      <c r="WEF137" s="81"/>
      <c r="WEG137" s="81"/>
      <c r="WEH137" s="81"/>
      <c r="WEI137" s="81"/>
      <c r="WEJ137" s="81"/>
      <c r="WEK137" s="81"/>
      <c r="WEL137" s="81"/>
      <c r="WEM137" s="81"/>
      <c r="WEN137" s="81"/>
      <c r="WEO137" s="81"/>
      <c r="WEP137" s="81"/>
      <c r="WEQ137" s="81"/>
      <c r="WER137" s="81"/>
      <c r="WES137" s="81"/>
      <c r="WET137" s="81"/>
      <c r="WEU137" s="81"/>
      <c r="WEV137" s="81"/>
      <c r="WEW137" s="81"/>
      <c r="WEX137" s="81"/>
      <c r="WEY137" s="81"/>
      <c r="WEZ137" s="81"/>
      <c r="WFA137" s="81"/>
      <c r="WFB137" s="81"/>
      <c r="WFC137" s="81"/>
      <c r="WFD137" s="81"/>
      <c r="WFE137" s="81"/>
      <c r="WFF137" s="81"/>
      <c r="WFG137" s="81"/>
      <c r="WFH137" s="81"/>
      <c r="WFI137" s="81"/>
      <c r="WFJ137" s="81"/>
      <c r="WFK137" s="81"/>
      <c r="WFL137" s="81"/>
      <c r="WFM137" s="81"/>
      <c r="WFN137" s="81"/>
      <c r="WFO137" s="81"/>
      <c r="WFP137" s="81"/>
      <c r="WFQ137" s="81"/>
      <c r="WFR137" s="81"/>
      <c r="WFS137" s="81"/>
      <c r="WFT137" s="81"/>
      <c r="WFU137" s="81"/>
      <c r="WFV137" s="81"/>
      <c r="WFW137" s="81"/>
      <c r="WFX137" s="81"/>
      <c r="WFY137" s="81"/>
      <c r="WFZ137" s="81"/>
      <c r="WGA137" s="81"/>
      <c r="WGB137" s="81"/>
      <c r="WGC137" s="81"/>
      <c r="WGD137" s="81"/>
      <c r="WGE137" s="81"/>
      <c r="WGF137" s="81"/>
      <c r="WGG137" s="81"/>
      <c r="WGH137" s="81"/>
      <c r="WGI137" s="81"/>
      <c r="WGJ137" s="81"/>
      <c r="WGK137" s="81"/>
      <c r="WGL137" s="81"/>
      <c r="WGM137" s="81"/>
      <c r="WGN137" s="81"/>
      <c r="WGO137" s="81"/>
      <c r="WGP137" s="81"/>
      <c r="WGQ137" s="81"/>
      <c r="WGR137" s="81"/>
      <c r="WGS137" s="81"/>
      <c r="WGT137" s="81"/>
      <c r="WGU137" s="81"/>
      <c r="WGV137" s="81"/>
      <c r="WGW137" s="81"/>
      <c r="WGX137" s="81"/>
      <c r="WGY137" s="81"/>
      <c r="WGZ137" s="81"/>
      <c r="WHA137" s="81"/>
      <c r="WHB137" s="81"/>
      <c r="WHC137" s="81"/>
      <c r="WHD137" s="81"/>
      <c r="WHE137" s="81"/>
      <c r="WHF137" s="81"/>
      <c r="WHG137" s="81"/>
      <c r="WHH137" s="81"/>
      <c r="WHI137" s="81"/>
      <c r="WHJ137" s="81"/>
      <c r="WHK137" s="81"/>
      <c r="WHL137" s="81"/>
      <c r="WHM137" s="81"/>
      <c r="WHN137" s="81"/>
      <c r="WHO137" s="81"/>
      <c r="WHP137" s="81"/>
      <c r="WHQ137" s="81"/>
      <c r="WHR137" s="81"/>
      <c r="WHS137" s="81"/>
      <c r="WHT137" s="81"/>
      <c r="WHU137" s="81"/>
      <c r="WHV137" s="81"/>
      <c r="WHW137" s="81"/>
      <c r="WHX137" s="81"/>
      <c r="WHY137" s="81"/>
      <c r="WHZ137" s="81"/>
      <c r="WIA137" s="81"/>
      <c r="WIB137" s="81"/>
      <c r="WIC137" s="81"/>
      <c r="WID137" s="81"/>
      <c r="WIE137" s="81"/>
      <c r="WIF137" s="81"/>
      <c r="WIG137" s="81"/>
      <c r="WIH137" s="81"/>
      <c r="WII137" s="81"/>
      <c r="WIJ137" s="81"/>
      <c r="WIK137" s="81"/>
      <c r="WIL137" s="81"/>
      <c r="WIM137" s="81"/>
      <c r="WIN137" s="81"/>
      <c r="WIO137" s="81"/>
      <c r="WIP137" s="81"/>
      <c r="WIQ137" s="81"/>
      <c r="WIR137" s="81"/>
      <c r="WIS137" s="81"/>
      <c r="WIT137" s="81"/>
      <c r="WIU137" s="81"/>
      <c r="WIV137" s="81"/>
      <c r="WIW137" s="81"/>
      <c r="WIX137" s="81"/>
      <c r="WIY137" s="81"/>
      <c r="WIZ137" s="81"/>
      <c r="WJA137" s="81"/>
      <c r="WJB137" s="81"/>
      <c r="WJC137" s="81"/>
      <c r="WJD137" s="81"/>
      <c r="WJE137" s="81"/>
      <c r="WJF137" s="81"/>
      <c r="WJG137" s="81"/>
      <c r="WJH137" s="81"/>
      <c r="WJI137" s="81"/>
      <c r="WJJ137" s="81"/>
      <c r="WJK137" s="81"/>
      <c r="WJL137" s="81"/>
      <c r="WJM137" s="81"/>
      <c r="WJN137" s="81"/>
      <c r="WJO137" s="81"/>
      <c r="WJP137" s="81"/>
      <c r="WJQ137" s="81"/>
      <c r="WJR137" s="81"/>
      <c r="WJS137" s="81"/>
      <c r="WJT137" s="81"/>
      <c r="WJU137" s="81"/>
      <c r="WJV137" s="81"/>
      <c r="WJW137" s="81"/>
      <c r="WJX137" s="81"/>
      <c r="WJY137" s="81"/>
      <c r="WJZ137" s="81"/>
      <c r="WKA137" s="81"/>
      <c r="WKB137" s="81"/>
      <c r="WKC137" s="81"/>
      <c r="WKD137" s="81"/>
      <c r="WKE137" s="81"/>
      <c r="WKF137" s="81"/>
      <c r="WKG137" s="81"/>
      <c r="WKH137" s="81"/>
      <c r="WKI137" s="81"/>
      <c r="WKJ137" s="81"/>
      <c r="WKK137" s="81"/>
      <c r="WKL137" s="81"/>
      <c r="WKM137" s="81"/>
      <c r="WKN137" s="81"/>
      <c r="WKO137" s="81"/>
      <c r="WKP137" s="81"/>
      <c r="WKQ137" s="81"/>
      <c r="WKR137" s="81"/>
      <c r="WKS137" s="81"/>
      <c r="WKT137" s="81"/>
      <c r="WKU137" s="81"/>
      <c r="WKV137" s="81"/>
      <c r="WKW137" s="81"/>
      <c r="WKX137" s="81"/>
      <c r="WKY137" s="81"/>
      <c r="WKZ137" s="81"/>
      <c r="WLA137" s="81"/>
      <c r="WLB137" s="81"/>
      <c r="WLC137" s="81"/>
      <c r="WLD137" s="81"/>
      <c r="WLE137" s="81"/>
      <c r="WLF137" s="81"/>
      <c r="WLG137" s="81"/>
      <c r="WLH137" s="81"/>
      <c r="WLI137" s="81"/>
      <c r="WLJ137" s="81"/>
      <c r="WLK137" s="81"/>
      <c r="WLL137" s="81"/>
      <c r="WLM137" s="81"/>
      <c r="WLN137" s="81"/>
      <c r="WLO137" s="81"/>
      <c r="WLP137" s="81"/>
      <c r="WLQ137" s="81"/>
      <c r="WLR137" s="81"/>
      <c r="WLS137" s="81"/>
      <c r="WLT137" s="81"/>
      <c r="WLU137" s="81"/>
      <c r="WLV137" s="81"/>
      <c r="WLW137" s="81"/>
      <c r="WLX137" s="81"/>
      <c r="WLY137" s="81"/>
      <c r="WLZ137" s="81"/>
      <c r="WMA137" s="81"/>
      <c r="WMB137" s="81"/>
      <c r="WMC137" s="81"/>
      <c r="WMD137" s="81"/>
      <c r="WME137" s="81"/>
      <c r="WMF137" s="81"/>
      <c r="WMG137" s="81"/>
      <c r="WMH137" s="81"/>
      <c r="WMI137" s="81"/>
      <c r="WMJ137" s="81"/>
      <c r="WMK137" s="81"/>
      <c r="WML137" s="81"/>
      <c r="WMM137" s="81"/>
      <c r="WMN137" s="81"/>
      <c r="WMO137" s="81"/>
      <c r="WMP137" s="81"/>
      <c r="WMQ137" s="81"/>
      <c r="WMR137" s="81"/>
      <c r="WMS137" s="81"/>
      <c r="WMT137" s="81"/>
      <c r="WMU137" s="81"/>
      <c r="WMV137" s="81"/>
      <c r="WMW137" s="81"/>
      <c r="WMX137" s="81"/>
      <c r="WMY137" s="81"/>
      <c r="WMZ137" s="81"/>
      <c r="WNA137" s="81"/>
      <c r="WNB137" s="81"/>
      <c r="WNC137" s="81"/>
      <c r="WND137" s="81"/>
      <c r="WNE137" s="81"/>
      <c r="WNF137" s="81"/>
      <c r="WNG137" s="81"/>
      <c r="WNH137" s="81"/>
      <c r="WNI137" s="81"/>
      <c r="WNJ137" s="81"/>
      <c r="WNK137" s="81"/>
      <c r="WNL137" s="81"/>
      <c r="WNM137" s="81"/>
      <c r="WNN137" s="81"/>
      <c r="WNO137" s="81"/>
      <c r="WNP137" s="81"/>
      <c r="WNQ137" s="81"/>
      <c r="WNR137" s="81"/>
      <c r="WNS137" s="81"/>
      <c r="WNT137" s="81"/>
      <c r="WNU137" s="81"/>
      <c r="WNV137" s="81"/>
      <c r="WNW137" s="81"/>
      <c r="WNX137" s="81"/>
      <c r="WNY137" s="81"/>
      <c r="WNZ137" s="81"/>
      <c r="WOA137" s="81"/>
      <c r="WOB137" s="81"/>
      <c r="WOC137" s="81"/>
      <c r="WOD137" s="81"/>
      <c r="WOE137" s="81"/>
      <c r="WOF137" s="81"/>
      <c r="WOG137" s="81"/>
      <c r="WOH137" s="81"/>
      <c r="WOI137" s="81"/>
      <c r="WOJ137" s="81"/>
      <c r="WOK137" s="81"/>
      <c r="WOL137" s="81"/>
      <c r="WOM137" s="81"/>
      <c r="WON137" s="81"/>
      <c r="WOO137" s="81"/>
      <c r="WOP137" s="81"/>
      <c r="WOQ137" s="81"/>
      <c r="WOR137" s="81"/>
      <c r="WOS137" s="81"/>
      <c r="WOT137" s="81"/>
      <c r="WOU137" s="81"/>
      <c r="WOV137" s="81"/>
      <c r="WOW137" s="81"/>
      <c r="WOX137" s="81"/>
      <c r="WOY137" s="81"/>
      <c r="WOZ137" s="81"/>
      <c r="WPA137" s="81"/>
      <c r="WPB137" s="81"/>
      <c r="WPC137" s="81"/>
      <c r="WPD137" s="81"/>
      <c r="WPE137" s="81"/>
      <c r="WPF137" s="81"/>
      <c r="WPG137" s="81"/>
      <c r="WPH137" s="81"/>
      <c r="WPI137" s="81"/>
      <c r="WPJ137" s="81"/>
      <c r="WPK137" s="81"/>
      <c r="WPL137" s="81"/>
      <c r="WPM137" s="81"/>
      <c r="WPN137" s="81"/>
      <c r="WPO137" s="81"/>
      <c r="WPP137" s="81"/>
      <c r="WPQ137" s="81"/>
      <c r="WPR137" s="81"/>
      <c r="WPS137" s="81"/>
      <c r="WPT137" s="81"/>
      <c r="WPU137" s="81"/>
      <c r="WPV137" s="81"/>
      <c r="WPW137" s="81"/>
      <c r="WPX137" s="81"/>
      <c r="WPY137" s="81"/>
      <c r="WPZ137" s="81"/>
      <c r="WQA137" s="81"/>
      <c r="WQB137" s="81"/>
      <c r="WQC137" s="81"/>
      <c r="WQD137" s="81"/>
      <c r="WQE137" s="81"/>
      <c r="WQF137" s="81"/>
      <c r="WQG137" s="81"/>
      <c r="WQH137" s="81"/>
      <c r="WQI137" s="81"/>
      <c r="WQJ137" s="81"/>
      <c r="WQK137" s="81"/>
      <c r="WQL137" s="81"/>
      <c r="WQM137" s="81"/>
      <c r="WQN137" s="81"/>
      <c r="WQO137" s="81"/>
      <c r="WQP137" s="81"/>
      <c r="WQQ137" s="81"/>
      <c r="WQR137" s="81"/>
      <c r="WQS137" s="81"/>
      <c r="WQT137" s="81"/>
      <c r="WQU137" s="81"/>
      <c r="WQV137" s="81"/>
      <c r="WQW137" s="81"/>
      <c r="WQX137" s="81"/>
      <c r="WQY137" s="81"/>
      <c r="WQZ137" s="81"/>
      <c r="WRA137" s="81"/>
      <c r="WRB137" s="81"/>
      <c r="WRC137" s="81"/>
      <c r="WRD137" s="81"/>
      <c r="WRE137" s="81"/>
      <c r="WRF137" s="81"/>
      <c r="WRG137" s="81"/>
      <c r="WRH137" s="81"/>
      <c r="WRI137" s="81"/>
      <c r="WRJ137" s="81"/>
      <c r="WRK137" s="81"/>
      <c r="WRL137" s="81"/>
      <c r="WRM137" s="81"/>
      <c r="WRN137" s="81"/>
      <c r="WRO137" s="81"/>
      <c r="WRP137" s="81"/>
      <c r="WRQ137" s="81"/>
      <c r="WRR137" s="81"/>
      <c r="WRS137" s="81"/>
      <c r="WRT137" s="81"/>
      <c r="WRU137" s="81"/>
      <c r="WRV137" s="81"/>
      <c r="WRW137" s="81"/>
      <c r="WRX137" s="81"/>
      <c r="WRY137" s="81"/>
      <c r="WRZ137" s="81"/>
      <c r="WSA137" s="81"/>
      <c r="WSB137" s="81"/>
      <c r="WSC137" s="81"/>
      <c r="WSD137" s="81"/>
      <c r="WSE137" s="81"/>
      <c r="WSF137" s="81"/>
      <c r="WSG137" s="81"/>
      <c r="WSH137" s="81"/>
      <c r="WSI137" s="81"/>
      <c r="WSJ137" s="81"/>
      <c r="WSK137" s="81"/>
      <c r="WSL137" s="81"/>
      <c r="WSM137" s="81"/>
      <c r="WSN137" s="81"/>
      <c r="WSO137" s="81"/>
      <c r="WSP137" s="81"/>
      <c r="WSQ137" s="81"/>
      <c r="WSR137" s="81"/>
      <c r="WSS137" s="81"/>
      <c r="WST137" s="81"/>
      <c r="WSU137" s="81"/>
      <c r="WSV137" s="81"/>
      <c r="WSW137" s="81"/>
      <c r="WSX137" s="81"/>
      <c r="WSY137" s="81"/>
      <c r="WSZ137" s="81"/>
      <c r="WTA137" s="81"/>
      <c r="WTB137" s="81"/>
      <c r="WTC137" s="81"/>
      <c r="WTD137" s="81"/>
      <c r="WTE137" s="81"/>
      <c r="WTF137" s="81"/>
      <c r="WTG137" s="81"/>
      <c r="WTH137" s="81"/>
      <c r="WTI137" s="81"/>
      <c r="WTJ137" s="81"/>
      <c r="WTK137" s="81"/>
      <c r="WTL137" s="81"/>
      <c r="WTM137" s="81"/>
      <c r="WTN137" s="81"/>
      <c r="WTO137" s="81"/>
      <c r="WTP137" s="81"/>
      <c r="WTQ137" s="81"/>
      <c r="WTR137" s="81"/>
      <c r="WTS137" s="81"/>
      <c r="WTT137" s="81"/>
      <c r="WTU137" s="81"/>
      <c r="WTV137" s="81"/>
      <c r="WTW137" s="81"/>
      <c r="WTX137" s="81"/>
      <c r="WTY137" s="81"/>
      <c r="WTZ137" s="81"/>
      <c r="WUA137" s="81"/>
      <c r="WUB137" s="81"/>
      <c r="WUC137" s="81"/>
      <c r="WUD137" s="81"/>
      <c r="WUE137" s="81"/>
      <c r="WUF137" s="81"/>
      <c r="WUG137" s="81"/>
      <c r="WUH137" s="81"/>
      <c r="WUI137" s="81"/>
      <c r="WUJ137" s="81"/>
      <c r="WUK137" s="81"/>
      <c r="WUL137" s="81"/>
      <c r="WUM137" s="81"/>
      <c r="WUN137" s="81"/>
      <c r="WUO137" s="81"/>
      <c r="WUP137" s="81"/>
      <c r="WUQ137" s="81"/>
      <c r="WUR137" s="81"/>
      <c r="WUS137" s="81"/>
      <c r="WUT137" s="81"/>
      <c r="WUU137" s="81"/>
      <c r="WUV137" s="81"/>
      <c r="WUW137" s="81"/>
      <c r="WUX137" s="81"/>
      <c r="WUY137" s="81"/>
      <c r="WUZ137" s="81"/>
      <c r="WVA137" s="81"/>
      <c r="WVB137" s="81"/>
      <c r="WVC137" s="81"/>
      <c r="WVD137" s="81"/>
      <c r="WVE137" s="81"/>
      <c r="WVF137" s="81"/>
      <c r="WVG137" s="81"/>
      <c r="WVH137" s="81"/>
      <c r="WVI137" s="81"/>
      <c r="WVJ137" s="81"/>
      <c r="WVK137" s="81"/>
      <c r="WVL137" s="81"/>
      <c r="WVM137" s="81"/>
      <c r="WVN137" s="81"/>
      <c r="WVO137" s="81"/>
      <c r="WVP137" s="81"/>
      <c r="WVQ137" s="81"/>
      <c r="WVR137" s="81"/>
      <c r="WVS137" s="81"/>
      <c r="WVT137" s="81"/>
      <c r="WVU137" s="81"/>
      <c r="WVV137" s="81"/>
      <c r="WVW137" s="81"/>
      <c r="WVX137" s="81"/>
      <c r="WVY137" s="81"/>
      <c r="WVZ137" s="81"/>
      <c r="WWA137" s="81"/>
      <c r="WWB137" s="81"/>
      <c r="WWC137" s="81"/>
      <c r="WWD137" s="81"/>
      <c r="WWE137" s="81"/>
      <c r="WWF137" s="81"/>
      <c r="WWG137" s="81"/>
      <c r="WWH137" s="81"/>
      <c r="WWI137" s="81"/>
      <c r="WWJ137" s="81"/>
      <c r="WWK137" s="81"/>
      <c r="WWL137" s="81"/>
      <c r="WWM137" s="81"/>
      <c r="WWN137" s="81"/>
      <c r="WWO137" s="81"/>
      <c r="WWP137" s="81"/>
      <c r="WWQ137" s="81"/>
      <c r="WWR137" s="81"/>
      <c r="WWS137" s="81"/>
      <c r="WWT137" s="81"/>
      <c r="WWU137" s="81"/>
      <c r="WWV137" s="81"/>
      <c r="WWW137" s="81"/>
      <c r="WWX137" s="81"/>
      <c r="WWY137" s="81"/>
      <c r="WWZ137" s="81"/>
      <c r="WXA137" s="81"/>
      <c r="WXB137" s="81"/>
      <c r="WXC137" s="81"/>
      <c r="WXD137" s="81"/>
      <c r="WXE137" s="81"/>
      <c r="WXF137" s="81"/>
      <c r="WXG137" s="81"/>
      <c r="WXH137" s="81"/>
      <c r="WXI137" s="81"/>
      <c r="WXJ137" s="81"/>
      <c r="WXK137" s="81"/>
      <c r="WXL137" s="81"/>
      <c r="WXM137" s="81"/>
      <c r="WXN137" s="81"/>
      <c r="WXO137" s="81"/>
      <c r="WXP137" s="81"/>
      <c r="WXQ137" s="81"/>
      <c r="WXR137" s="81"/>
      <c r="WXS137" s="81"/>
      <c r="WXT137" s="81"/>
      <c r="WXU137" s="81"/>
      <c r="WXV137" s="81"/>
      <c r="WXW137" s="81"/>
      <c r="WXX137" s="81"/>
      <c r="WXY137" s="81"/>
      <c r="WXZ137" s="81"/>
      <c r="WYA137" s="81"/>
      <c r="WYB137" s="81"/>
      <c r="WYC137" s="81"/>
      <c r="WYD137" s="81"/>
      <c r="WYE137" s="81"/>
      <c r="WYF137" s="81"/>
      <c r="WYG137" s="81"/>
      <c r="WYH137" s="81"/>
      <c r="WYI137" s="81"/>
      <c r="WYJ137" s="81"/>
      <c r="WYK137" s="81"/>
      <c r="WYL137" s="81"/>
      <c r="WYM137" s="81"/>
      <c r="WYN137" s="81"/>
      <c r="WYO137" s="81"/>
      <c r="WYP137" s="81"/>
      <c r="WYQ137" s="81"/>
      <c r="WYR137" s="81"/>
      <c r="WYS137" s="81"/>
      <c r="WYT137" s="81"/>
      <c r="WYU137" s="81"/>
      <c r="WYV137" s="81"/>
      <c r="WYW137" s="81"/>
      <c r="WYX137" s="81"/>
      <c r="WYY137" s="81"/>
      <c r="WYZ137" s="81"/>
      <c r="WZA137" s="81"/>
      <c r="WZB137" s="81"/>
      <c r="WZC137" s="81"/>
      <c r="WZD137" s="81"/>
      <c r="WZE137" s="81"/>
      <c r="WZF137" s="81"/>
      <c r="WZG137" s="81"/>
      <c r="WZH137" s="81"/>
      <c r="WZI137" s="81"/>
      <c r="WZJ137" s="81"/>
      <c r="WZK137" s="81"/>
      <c r="WZL137" s="81"/>
      <c r="WZM137" s="81"/>
      <c r="WZN137" s="81"/>
      <c r="WZO137" s="81"/>
      <c r="WZP137" s="81"/>
      <c r="WZQ137" s="81"/>
      <c r="WZR137" s="81"/>
      <c r="WZS137" s="81"/>
      <c r="WZT137" s="81"/>
      <c r="WZU137" s="81"/>
      <c r="WZV137" s="81"/>
      <c r="WZW137" s="81"/>
      <c r="WZX137" s="81"/>
      <c r="WZY137" s="81"/>
      <c r="WZZ137" s="81"/>
      <c r="XAA137" s="81"/>
      <c r="XAB137" s="81"/>
      <c r="XAC137" s="81"/>
      <c r="XAD137" s="81"/>
      <c r="XAE137" s="81"/>
      <c r="XAF137" s="81"/>
      <c r="XAG137" s="81"/>
      <c r="XAH137" s="81"/>
      <c r="XAI137" s="81"/>
      <c r="XAJ137" s="81"/>
      <c r="XAK137" s="81"/>
      <c r="XAL137" s="81"/>
      <c r="XAM137" s="81"/>
      <c r="XAN137" s="81"/>
      <c r="XAO137" s="81"/>
      <c r="XAP137" s="81"/>
      <c r="XAQ137" s="81"/>
      <c r="XAR137" s="81"/>
      <c r="XAS137" s="81"/>
      <c r="XAT137" s="81"/>
      <c r="XAU137" s="81"/>
      <c r="XAV137" s="81"/>
      <c r="XAW137" s="81"/>
      <c r="XAX137" s="81"/>
      <c r="XAY137" s="81"/>
      <c r="XAZ137" s="81"/>
      <c r="XBA137" s="81"/>
      <c r="XBB137" s="81"/>
      <c r="XBC137" s="81"/>
      <c r="XBD137" s="81"/>
      <c r="XBE137" s="81"/>
      <c r="XBF137" s="81"/>
      <c r="XBG137" s="81"/>
      <c r="XBH137" s="81"/>
      <c r="XBI137" s="81"/>
      <c r="XBJ137" s="81"/>
      <c r="XBK137" s="81"/>
      <c r="XBL137" s="81"/>
      <c r="XBM137" s="81"/>
      <c r="XBN137" s="81"/>
      <c r="XBO137" s="81"/>
      <c r="XBP137" s="81"/>
      <c r="XBQ137" s="81"/>
      <c r="XBR137" s="81"/>
      <c r="XBS137" s="81"/>
      <c r="XBT137" s="81"/>
      <c r="XBU137" s="81"/>
      <c r="XBV137" s="81"/>
      <c r="XBW137" s="81"/>
      <c r="XBX137" s="81"/>
      <c r="XBY137" s="81"/>
      <c r="XBZ137" s="81"/>
      <c r="XCA137" s="81"/>
      <c r="XCB137" s="81"/>
      <c r="XCC137" s="81"/>
      <c r="XCD137" s="81"/>
      <c r="XCE137" s="81"/>
      <c r="XCF137" s="81"/>
      <c r="XCG137" s="81"/>
      <c r="XCH137" s="81"/>
      <c r="XCI137" s="81"/>
      <c r="XCJ137" s="81"/>
      <c r="XCK137" s="81"/>
      <c r="XCL137" s="81"/>
      <c r="XCM137" s="81"/>
      <c r="XCN137" s="81"/>
      <c r="XCO137" s="81"/>
      <c r="XCP137" s="81"/>
      <c r="XCQ137" s="81"/>
      <c r="XCR137" s="81"/>
      <c r="XCS137" s="81"/>
      <c r="XCT137" s="81"/>
      <c r="XCU137" s="81"/>
      <c r="XCV137" s="81"/>
      <c r="XCW137" s="81"/>
      <c r="XCX137" s="81"/>
      <c r="XCY137" s="81"/>
      <c r="XCZ137" s="81"/>
      <c r="XDA137" s="81"/>
      <c r="XDB137" s="81"/>
      <c r="XDC137" s="81"/>
      <c r="XDD137" s="81"/>
      <c r="XDE137" s="81"/>
      <c r="XDF137" s="81"/>
      <c r="XDG137" s="81"/>
      <c r="XDH137" s="81"/>
      <c r="XDI137" s="81"/>
      <c r="XDJ137" s="81"/>
      <c r="XDK137" s="81"/>
      <c r="XDL137" s="81"/>
      <c r="XDM137" s="81"/>
      <c r="XDN137" s="81"/>
      <c r="XDO137" s="81"/>
      <c r="XDP137" s="81"/>
      <c r="XDQ137" s="81"/>
      <c r="XDR137" s="81"/>
      <c r="XDS137" s="81"/>
      <c r="XDT137" s="81"/>
      <c r="XDU137" s="81"/>
      <c r="XDV137" s="81"/>
      <c r="XDW137" s="81"/>
      <c r="XDX137" s="81"/>
      <c r="XDY137" s="81"/>
      <c r="XDZ137" s="81"/>
      <c r="XEA137" s="81"/>
      <c r="XEB137" s="81"/>
      <c r="XEC137" s="81"/>
      <c r="XED137" s="81"/>
      <c r="XEE137" s="81"/>
      <c r="XEF137" s="81"/>
      <c r="XEG137" s="81"/>
      <c r="XEH137" s="81"/>
      <c r="XEI137" s="81"/>
      <c r="XEJ137" s="81"/>
      <c r="XEK137" s="81"/>
      <c r="XEL137" s="81"/>
      <c r="XEM137" s="81"/>
      <c r="XEN137" s="81"/>
      <c r="XEO137" s="81"/>
      <c r="XEP137" s="81"/>
      <c r="XEQ137" s="81"/>
      <c r="XER137" s="81"/>
      <c r="XES137" s="81"/>
      <c r="XET137" s="81"/>
      <c r="XEU137" s="81"/>
      <c r="XEV137" s="81"/>
      <c r="XEW137" s="81"/>
      <c r="XEX137" s="81"/>
      <c r="XEY137" s="81"/>
      <c r="XEZ137" s="81"/>
      <c r="XFA137" s="81"/>
      <c r="XFB137" s="81"/>
      <c r="XFC137" s="81"/>
      <c r="XFD137" s="81"/>
    </row>
    <row r="138" spans="359:2033 2349:2818 15626:16384" x14ac:dyDescent="0.25">
      <c r="MU138" s="81"/>
      <c r="MV138" s="81"/>
      <c r="MW138" s="81"/>
      <c r="MX138" s="81"/>
      <c r="MY138" s="81"/>
      <c r="MZ138" s="81"/>
      <c r="NA138" s="81"/>
      <c r="NB138" s="81"/>
      <c r="NC138" s="81"/>
      <c r="ND138" s="81"/>
      <c r="NE138" s="81"/>
      <c r="NF138" s="81"/>
      <c r="NG138" s="81"/>
      <c r="NH138" s="81"/>
      <c r="NI138" s="81"/>
      <c r="NJ138" s="81"/>
      <c r="NK138" s="81"/>
      <c r="NL138" s="81"/>
      <c r="NM138" s="81"/>
      <c r="NN138" s="81"/>
      <c r="NO138" s="81"/>
      <c r="NP138" s="81"/>
      <c r="NQ138" s="81"/>
      <c r="NR138" s="81"/>
      <c r="NS138" s="81"/>
      <c r="NT138" s="81"/>
      <c r="NU138" s="81"/>
      <c r="NV138" s="81"/>
      <c r="NW138" s="81"/>
      <c r="NX138" s="81"/>
      <c r="NY138" s="81"/>
      <c r="NZ138" s="81"/>
      <c r="OA138" s="81"/>
      <c r="OB138" s="81"/>
      <c r="OC138" s="81"/>
      <c r="OD138" s="81"/>
      <c r="OE138" s="81"/>
      <c r="OF138" s="81"/>
      <c r="OG138" s="81"/>
      <c r="OH138" s="81"/>
      <c r="OI138" s="81"/>
      <c r="OJ138" s="81"/>
      <c r="OK138" s="81"/>
      <c r="OL138" s="81"/>
      <c r="OM138" s="81"/>
      <c r="ON138" s="81"/>
      <c r="OO138" s="81"/>
      <c r="OP138" s="81"/>
      <c r="OQ138" s="81"/>
      <c r="OR138" s="81"/>
      <c r="OS138" s="81"/>
      <c r="OT138" s="81"/>
      <c r="OU138" s="81"/>
      <c r="OV138" s="81"/>
      <c r="OW138" s="81"/>
      <c r="OX138" s="81"/>
      <c r="OY138" s="81"/>
      <c r="OZ138" s="81"/>
      <c r="PA138" s="81"/>
      <c r="PB138" s="81"/>
      <c r="PC138" s="81"/>
      <c r="PD138" s="81"/>
      <c r="PE138" s="81"/>
      <c r="PF138" s="81"/>
      <c r="PG138" s="81"/>
      <c r="PH138" s="81"/>
      <c r="PI138" s="81"/>
      <c r="PJ138" s="81"/>
      <c r="PK138" s="81"/>
      <c r="PL138" s="81"/>
      <c r="PM138" s="81"/>
      <c r="PN138" s="81"/>
      <c r="PO138" s="81"/>
      <c r="PP138" s="81"/>
      <c r="PQ138" s="81"/>
      <c r="PR138" s="81"/>
      <c r="PS138" s="81"/>
      <c r="PT138" s="81"/>
      <c r="PU138" s="81"/>
      <c r="PV138" s="81"/>
      <c r="PW138" s="81"/>
      <c r="PX138" s="81"/>
      <c r="PY138" s="81"/>
      <c r="PZ138" s="81"/>
      <c r="QA138" s="81"/>
      <c r="QB138" s="81"/>
      <c r="QC138" s="81"/>
      <c r="QD138" s="81"/>
      <c r="QE138" s="81"/>
      <c r="QF138" s="81"/>
      <c r="QG138" s="81"/>
      <c r="QH138" s="81"/>
      <c r="QI138" s="81"/>
      <c r="QJ138" s="81"/>
      <c r="QK138" s="81"/>
      <c r="QL138" s="81"/>
      <c r="QM138" s="81"/>
      <c r="QN138" s="81"/>
      <c r="QO138" s="81"/>
      <c r="QP138" s="81"/>
      <c r="QQ138" s="81"/>
      <c r="QR138" s="81"/>
      <c r="QS138" s="81"/>
      <c r="QT138" s="81"/>
      <c r="QU138" s="81"/>
      <c r="QV138" s="81"/>
      <c r="QW138" s="81"/>
      <c r="QX138" s="81"/>
      <c r="QY138" s="81"/>
      <c r="QZ138" s="81"/>
      <c r="RA138" s="81"/>
      <c r="RB138" s="81"/>
      <c r="RC138" s="81"/>
      <c r="RD138" s="81"/>
      <c r="RE138" s="81"/>
      <c r="RF138" s="81"/>
      <c r="RG138" s="81"/>
      <c r="RH138" s="81"/>
      <c r="RI138" s="81"/>
      <c r="RJ138" s="81"/>
      <c r="RK138" s="81"/>
      <c r="RL138" s="81"/>
      <c r="RM138" s="81"/>
      <c r="RN138" s="81"/>
      <c r="RO138" s="81"/>
      <c r="RP138" s="81"/>
      <c r="RQ138" s="81"/>
      <c r="RR138" s="81"/>
      <c r="RS138" s="81"/>
      <c r="RT138" s="81"/>
      <c r="RU138" s="81"/>
      <c r="RV138" s="81"/>
      <c r="RW138" s="81"/>
      <c r="RX138" s="81"/>
      <c r="RY138" s="81"/>
      <c r="RZ138" s="81"/>
      <c r="SA138" s="81"/>
      <c r="SB138" s="81"/>
      <c r="SC138" s="81"/>
      <c r="SD138" s="81"/>
      <c r="SE138" s="81"/>
      <c r="SF138" s="81"/>
      <c r="SG138" s="81"/>
      <c r="SH138" s="81"/>
      <c r="SI138" s="81"/>
      <c r="SJ138" s="81"/>
      <c r="SK138" s="81"/>
      <c r="SL138" s="81"/>
      <c r="SM138" s="81"/>
      <c r="SN138" s="81"/>
      <c r="SO138" s="81"/>
      <c r="SP138" s="81"/>
      <c r="SQ138" s="81"/>
      <c r="SR138" s="81"/>
      <c r="SS138" s="81"/>
      <c r="ST138" s="81"/>
      <c r="SU138" s="81"/>
      <c r="SV138" s="81"/>
      <c r="SW138" s="81"/>
      <c r="SX138" s="81"/>
      <c r="SY138" s="81"/>
      <c r="SZ138" s="81"/>
      <c r="TA138" s="81"/>
      <c r="TB138" s="81"/>
      <c r="TC138" s="81"/>
      <c r="TD138" s="81"/>
      <c r="TE138" s="81"/>
      <c r="TF138" s="81"/>
      <c r="TG138" s="81"/>
      <c r="TH138" s="81"/>
      <c r="TI138" s="81"/>
      <c r="TJ138" s="81"/>
      <c r="TK138" s="81"/>
      <c r="TL138" s="81"/>
      <c r="TM138" s="81"/>
      <c r="TN138" s="81"/>
      <c r="TO138" s="81"/>
      <c r="TP138" s="81"/>
      <c r="TQ138" s="81"/>
      <c r="TR138" s="81"/>
      <c r="TS138" s="81"/>
      <c r="TT138" s="81"/>
      <c r="TU138" s="81"/>
      <c r="TV138" s="81"/>
      <c r="TW138" s="81"/>
      <c r="TX138" s="81"/>
      <c r="TY138" s="81"/>
      <c r="TZ138" s="81"/>
      <c r="UA138" s="81"/>
      <c r="UB138" s="81"/>
      <c r="UC138" s="81"/>
      <c r="UD138" s="81"/>
      <c r="UE138" s="81"/>
      <c r="UF138" s="81"/>
      <c r="UG138" s="81"/>
      <c r="UH138" s="81"/>
      <c r="UI138" s="81"/>
      <c r="UJ138" s="81"/>
      <c r="UK138" s="81"/>
      <c r="UL138" s="81"/>
      <c r="UM138" s="81"/>
      <c r="UN138" s="81"/>
      <c r="UO138" s="81"/>
      <c r="UP138" s="81"/>
      <c r="UQ138" s="81"/>
      <c r="UR138" s="81"/>
      <c r="US138" s="81"/>
      <c r="UT138" s="81"/>
      <c r="UU138" s="81"/>
      <c r="UV138" s="81"/>
      <c r="UW138" s="81"/>
      <c r="UX138" s="81"/>
      <c r="UY138" s="81"/>
      <c r="UZ138" s="81"/>
      <c r="VA138" s="81"/>
      <c r="VB138" s="81"/>
      <c r="VC138" s="81"/>
      <c r="VD138" s="81"/>
      <c r="VE138" s="81"/>
      <c r="VF138" s="81"/>
      <c r="VG138" s="81"/>
      <c r="VH138" s="81"/>
      <c r="VI138" s="81"/>
      <c r="VJ138" s="81"/>
      <c r="VK138" s="81"/>
      <c r="VL138" s="81"/>
      <c r="VM138" s="81"/>
      <c r="VN138" s="81"/>
      <c r="VO138" s="81"/>
      <c r="VP138" s="81"/>
      <c r="VQ138" s="81"/>
      <c r="VR138" s="81"/>
      <c r="VS138" s="81"/>
      <c r="VT138" s="81"/>
      <c r="VU138" s="81"/>
      <c r="VV138" s="81"/>
      <c r="VW138" s="81"/>
      <c r="VX138" s="81"/>
      <c r="VY138" s="81"/>
      <c r="VZ138" s="81"/>
      <c r="WA138" s="81"/>
      <c r="WB138" s="81"/>
      <c r="WC138" s="81"/>
      <c r="WD138" s="81"/>
      <c r="WE138" s="81"/>
      <c r="WF138" s="81"/>
      <c r="WG138" s="81"/>
      <c r="WH138" s="81"/>
      <c r="WI138" s="81"/>
      <c r="WJ138" s="81"/>
      <c r="WK138" s="81"/>
      <c r="WL138" s="81"/>
      <c r="WM138" s="81"/>
      <c r="WN138" s="81"/>
      <c r="WO138" s="81"/>
      <c r="WP138" s="81"/>
      <c r="WQ138" s="81"/>
      <c r="WR138" s="81"/>
      <c r="WS138" s="81"/>
      <c r="WT138" s="81"/>
      <c r="WU138" s="81"/>
      <c r="WV138" s="81"/>
      <c r="WW138" s="81"/>
      <c r="WX138" s="81"/>
      <c r="WY138" s="81"/>
      <c r="WZ138" s="81"/>
      <c r="XA138" s="81"/>
      <c r="XB138" s="81"/>
      <c r="XC138" s="81"/>
      <c r="XD138" s="81"/>
      <c r="XE138" s="81"/>
      <c r="XF138" s="81"/>
      <c r="XG138" s="81"/>
      <c r="XH138" s="81"/>
      <c r="XI138" s="81"/>
      <c r="XJ138" s="81"/>
      <c r="XK138" s="81"/>
      <c r="XL138" s="81"/>
      <c r="XM138" s="81"/>
      <c r="XN138" s="81"/>
      <c r="XO138" s="81"/>
      <c r="XP138" s="81"/>
      <c r="XQ138" s="81"/>
      <c r="XR138" s="81"/>
      <c r="XS138" s="81"/>
      <c r="XT138" s="81"/>
      <c r="XU138" s="81"/>
      <c r="XV138" s="81"/>
      <c r="XW138" s="81"/>
      <c r="XX138" s="81"/>
      <c r="XY138" s="81"/>
      <c r="XZ138" s="81"/>
      <c r="YA138" s="81"/>
      <c r="YB138" s="81"/>
      <c r="YC138" s="81"/>
      <c r="YD138" s="81"/>
      <c r="YE138" s="81"/>
      <c r="YF138" s="81"/>
      <c r="YG138" s="81"/>
      <c r="YH138" s="81"/>
      <c r="YI138" s="81"/>
      <c r="YJ138" s="81"/>
      <c r="YK138" s="81"/>
      <c r="YL138" s="81"/>
      <c r="YM138" s="81"/>
      <c r="YN138" s="81"/>
      <c r="YO138" s="81"/>
      <c r="YP138" s="81"/>
      <c r="YQ138" s="81"/>
      <c r="YR138" s="81"/>
      <c r="YS138" s="81"/>
      <c r="YT138" s="81"/>
      <c r="YU138" s="81"/>
      <c r="YV138" s="81"/>
      <c r="YW138" s="81"/>
      <c r="YX138" s="81"/>
      <c r="YY138" s="81"/>
      <c r="YZ138" s="81"/>
      <c r="ZA138" s="81"/>
      <c r="ZB138" s="81"/>
      <c r="ZC138" s="81"/>
      <c r="ZD138" s="81"/>
      <c r="ZE138" s="81"/>
      <c r="ZF138" s="81"/>
      <c r="ZG138" s="81"/>
      <c r="ZH138" s="81"/>
      <c r="ZI138" s="81"/>
      <c r="ZJ138" s="81"/>
      <c r="ZK138" s="81"/>
      <c r="ZL138" s="81"/>
      <c r="ZM138" s="81"/>
      <c r="ZN138" s="81"/>
      <c r="ZO138" s="81"/>
      <c r="ZP138" s="81"/>
      <c r="ZQ138" s="81"/>
      <c r="ZR138" s="81"/>
      <c r="ZS138" s="81"/>
      <c r="ZT138" s="81"/>
      <c r="ZU138" s="81"/>
      <c r="ZV138" s="81"/>
      <c r="ZW138" s="81"/>
      <c r="ZX138" s="81"/>
      <c r="ZY138" s="81"/>
      <c r="ZZ138" s="81"/>
      <c r="AAA138" s="81"/>
      <c r="AAB138" s="81"/>
      <c r="AAC138" s="81"/>
      <c r="AAD138" s="81"/>
      <c r="AAE138" s="81"/>
      <c r="AAF138" s="81"/>
      <c r="AAG138" s="81"/>
      <c r="AAH138" s="81"/>
      <c r="AAI138" s="81"/>
      <c r="AAJ138" s="81"/>
      <c r="AAK138" s="81"/>
      <c r="AAL138" s="81"/>
      <c r="AAM138" s="81"/>
      <c r="AAN138" s="81"/>
      <c r="AAO138" s="81"/>
      <c r="AAP138" s="81"/>
      <c r="AAQ138" s="81"/>
      <c r="AAR138" s="81"/>
      <c r="AAS138" s="81"/>
      <c r="AAT138" s="81"/>
      <c r="AAU138" s="81"/>
      <c r="AAV138" s="81"/>
      <c r="AAW138" s="81"/>
      <c r="AAX138" s="81"/>
      <c r="AAY138" s="81"/>
      <c r="AAZ138" s="81"/>
      <c r="ABA138" s="81"/>
      <c r="ABB138" s="81"/>
      <c r="ABC138" s="81"/>
      <c r="ABD138" s="81"/>
      <c r="ABE138" s="81"/>
      <c r="ABF138" s="81"/>
      <c r="ABG138" s="81"/>
      <c r="ABH138" s="81"/>
      <c r="ABI138" s="81"/>
      <c r="ABJ138" s="81"/>
      <c r="ABK138" s="81"/>
      <c r="ABL138" s="81"/>
      <c r="ABM138" s="81"/>
      <c r="ABN138" s="81"/>
      <c r="ABO138" s="81"/>
      <c r="ABP138" s="81"/>
      <c r="ABQ138" s="81"/>
      <c r="ABR138" s="81"/>
      <c r="ABS138" s="81"/>
      <c r="ABT138" s="81"/>
      <c r="ABU138" s="81"/>
      <c r="ABV138" s="81"/>
      <c r="ABW138" s="81"/>
      <c r="ABX138" s="81"/>
      <c r="ABY138" s="81"/>
      <c r="ABZ138" s="81"/>
      <c r="ACA138" s="81"/>
      <c r="ACB138" s="81"/>
      <c r="ACC138" s="81"/>
      <c r="ACD138" s="81"/>
      <c r="ACE138" s="81"/>
      <c r="ACF138" s="81"/>
      <c r="ACG138" s="81"/>
      <c r="ACH138" s="81"/>
      <c r="ACI138" s="81"/>
      <c r="ACJ138" s="81"/>
      <c r="ACK138" s="81"/>
      <c r="ACL138" s="81"/>
      <c r="ACM138" s="81"/>
      <c r="ACN138" s="81"/>
      <c r="ACO138" s="81"/>
      <c r="ACP138" s="81"/>
      <c r="ACQ138" s="81"/>
      <c r="ACR138" s="81"/>
      <c r="ACS138" s="81"/>
      <c r="ACT138" s="81"/>
      <c r="ACU138" s="81"/>
      <c r="ACV138" s="81"/>
      <c r="ACW138" s="81"/>
      <c r="ACX138" s="81"/>
      <c r="ACY138" s="81"/>
      <c r="ACZ138" s="81"/>
      <c r="ADA138" s="81"/>
      <c r="ADB138" s="81"/>
      <c r="ADC138" s="81"/>
      <c r="ADD138" s="81"/>
      <c r="ADE138" s="81"/>
      <c r="ADF138" s="81"/>
      <c r="ADG138" s="81"/>
      <c r="ADH138" s="81"/>
      <c r="ADI138" s="81"/>
      <c r="ADJ138" s="81"/>
      <c r="ADK138" s="81"/>
      <c r="ADL138" s="81"/>
      <c r="ADM138" s="81"/>
      <c r="ADN138" s="81"/>
      <c r="ADO138" s="81"/>
      <c r="ADP138" s="81"/>
      <c r="ADQ138" s="81"/>
      <c r="ADR138" s="81"/>
      <c r="ADS138" s="81"/>
      <c r="ADT138" s="81"/>
      <c r="ADU138" s="81"/>
      <c r="ADV138" s="81"/>
      <c r="ADW138" s="81"/>
      <c r="ADX138" s="81"/>
      <c r="ADY138" s="81"/>
      <c r="ADZ138" s="81"/>
      <c r="AEA138" s="81"/>
      <c r="AEB138" s="81"/>
      <c r="AEC138" s="81"/>
      <c r="AED138" s="81"/>
      <c r="AEE138" s="81"/>
      <c r="AEF138" s="81"/>
      <c r="AEG138" s="81"/>
      <c r="AEH138" s="81"/>
      <c r="AEI138" s="81"/>
      <c r="AEJ138" s="81"/>
      <c r="AEK138" s="81"/>
      <c r="AEL138" s="81"/>
      <c r="AEM138" s="81"/>
      <c r="AEN138" s="81"/>
      <c r="AEO138" s="81"/>
      <c r="AEP138" s="81"/>
      <c r="AEQ138" s="81"/>
      <c r="AER138" s="81"/>
      <c r="AES138" s="81"/>
      <c r="AET138" s="81"/>
      <c r="AEU138" s="81"/>
      <c r="AEV138" s="81"/>
      <c r="AEW138" s="81"/>
      <c r="AEX138" s="81"/>
      <c r="AEY138" s="81"/>
      <c r="AEZ138" s="81"/>
      <c r="AFA138" s="81"/>
      <c r="AFB138" s="81"/>
      <c r="AFC138" s="81"/>
      <c r="AFD138" s="81"/>
      <c r="AFE138" s="81"/>
      <c r="AFF138" s="81"/>
      <c r="AFG138" s="81"/>
      <c r="AFH138" s="81"/>
      <c r="AFI138" s="81"/>
      <c r="AFJ138" s="81"/>
      <c r="AFK138" s="81"/>
      <c r="AFL138" s="81"/>
      <c r="AFM138" s="81"/>
      <c r="AFN138" s="81"/>
      <c r="AFO138" s="81"/>
      <c r="AFP138" s="81"/>
      <c r="AFQ138" s="81"/>
      <c r="AFR138" s="81"/>
      <c r="AFS138" s="81"/>
      <c r="AFT138" s="81"/>
      <c r="AFU138" s="81"/>
      <c r="AFV138" s="81"/>
      <c r="AFW138" s="81"/>
      <c r="AFX138" s="81"/>
      <c r="AFY138" s="81"/>
      <c r="AFZ138" s="81"/>
      <c r="AGA138" s="81"/>
      <c r="AGB138" s="81"/>
      <c r="AGC138" s="81"/>
      <c r="AGD138" s="81"/>
      <c r="AGE138" s="81"/>
      <c r="AGF138" s="81"/>
      <c r="AGG138" s="81"/>
      <c r="AGH138" s="81"/>
      <c r="AGI138" s="81"/>
      <c r="AGJ138" s="81"/>
      <c r="AGK138" s="81"/>
      <c r="AGL138" s="81"/>
      <c r="AGM138" s="81"/>
      <c r="AGN138" s="81"/>
      <c r="AGO138" s="81"/>
      <c r="AGP138" s="81"/>
      <c r="AGQ138" s="81"/>
      <c r="AGR138" s="81"/>
      <c r="AGS138" s="81"/>
      <c r="AGT138" s="81"/>
      <c r="AGU138" s="81"/>
      <c r="AGV138" s="81"/>
      <c r="AGW138" s="81"/>
      <c r="AGX138" s="81"/>
      <c r="AGY138" s="81"/>
      <c r="AGZ138" s="81"/>
      <c r="AHA138" s="81"/>
      <c r="AHB138" s="81"/>
      <c r="AHC138" s="81"/>
      <c r="AHD138" s="81"/>
      <c r="AHE138" s="81"/>
      <c r="AHF138" s="81"/>
      <c r="AHG138" s="81"/>
      <c r="AHH138" s="81"/>
      <c r="AHI138" s="81"/>
      <c r="AHJ138" s="81"/>
      <c r="AHK138" s="81"/>
      <c r="AHL138" s="81"/>
      <c r="AHM138" s="81"/>
      <c r="AHN138" s="81"/>
      <c r="AHO138" s="81"/>
      <c r="AHP138" s="81"/>
      <c r="AHQ138" s="81"/>
      <c r="AHR138" s="81"/>
      <c r="AHS138" s="81"/>
      <c r="AHT138" s="81"/>
      <c r="AHU138" s="81"/>
      <c r="AHV138" s="81"/>
      <c r="AHW138" s="81"/>
      <c r="AHX138" s="81"/>
      <c r="AHY138" s="81"/>
      <c r="AHZ138" s="81"/>
      <c r="AIA138" s="81"/>
      <c r="AIB138" s="81"/>
      <c r="AIC138" s="81"/>
      <c r="AID138" s="81"/>
      <c r="AIE138" s="81"/>
      <c r="AIF138" s="81"/>
      <c r="AIG138" s="81"/>
      <c r="AIH138" s="81"/>
      <c r="AII138" s="81"/>
      <c r="AIJ138" s="81"/>
      <c r="AIK138" s="81"/>
      <c r="AIL138" s="81"/>
      <c r="AIM138" s="81"/>
      <c r="AIN138" s="81"/>
      <c r="AIO138" s="81"/>
      <c r="AIP138" s="81"/>
      <c r="AIQ138" s="81"/>
      <c r="AIR138" s="81"/>
      <c r="AIS138" s="81"/>
      <c r="AIT138" s="81"/>
      <c r="AIU138" s="81"/>
      <c r="AIV138" s="81"/>
      <c r="AIW138" s="81"/>
      <c r="AIX138" s="81"/>
      <c r="AIY138" s="81"/>
      <c r="AIZ138" s="81"/>
      <c r="AJA138" s="81"/>
      <c r="AJB138" s="81"/>
      <c r="AJC138" s="81"/>
      <c r="AJD138" s="81"/>
      <c r="AJE138" s="81"/>
      <c r="AJF138" s="81"/>
      <c r="AJG138" s="81"/>
      <c r="AJH138" s="81"/>
      <c r="AJI138" s="81"/>
      <c r="AJJ138" s="81"/>
      <c r="AJK138" s="81"/>
      <c r="AJL138" s="81"/>
      <c r="AJM138" s="81"/>
      <c r="AJN138" s="81"/>
      <c r="AJO138" s="81"/>
      <c r="AJP138" s="81"/>
      <c r="AJQ138" s="81"/>
      <c r="AJR138" s="81"/>
      <c r="AJS138" s="81"/>
      <c r="AJT138" s="81"/>
      <c r="AJU138" s="81"/>
      <c r="AJV138" s="81"/>
      <c r="AJW138" s="81"/>
      <c r="AJX138" s="81"/>
      <c r="AJY138" s="81"/>
      <c r="AJZ138" s="81"/>
      <c r="AKA138" s="81"/>
      <c r="AKB138" s="81"/>
      <c r="AKC138" s="81"/>
      <c r="AKD138" s="81"/>
      <c r="AKE138" s="81"/>
      <c r="AKF138" s="81"/>
      <c r="AKG138" s="81"/>
      <c r="AKH138" s="81"/>
      <c r="AKI138" s="81"/>
      <c r="AKJ138" s="81"/>
      <c r="AKK138" s="81"/>
      <c r="AKL138" s="81"/>
      <c r="AKM138" s="81"/>
      <c r="AKN138" s="81"/>
      <c r="AKO138" s="81"/>
      <c r="AKP138" s="81"/>
      <c r="AKQ138" s="81"/>
      <c r="AKR138" s="81"/>
      <c r="AKS138" s="81"/>
      <c r="AKT138" s="81"/>
      <c r="AKU138" s="81"/>
      <c r="AKV138" s="81"/>
      <c r="AKW138" s="81"/>
      <c r="AKX138" s="81"/>
      <c r="AKY138" s="81"/>
      <c r="AKZ138" s="81"/>
      <c r="ALA138" s="81"/>
      <c r="ALB138" s="81"/>
      <c r="ALC138" s="81"/>
      <c r="ALD138" s="81"/>
      <c r="ALE138" s="81"/>
      <c r="ALF138" s="81"/>
      <c r="ALG138" s="81"/>
      <c r="ALH138" s="81"/>
      <c r="ALI138" s="81"/>
      <c r="ALJ138" s="81"/>
      <c r="ALK138" s="81"/>
      <c r="ALL138" s="81"/>
      <c r="ALM138" s="81"/>
      <c r="ALN138" s="81"/>
      <c r="ALO138" s="81"/>
      <c r="ALP138" s="81"/>
      <c r="ALQ138" s="81"/>
      <c r="ALR138" s="81"/>
      <c r="ALS138" s="81"/>
      <c r="ALT138" s="81"/>
      <c r="ALU138" s="81"/>
      <c r="ALV138" s="81"/>
      <c r="ALW138" s="81"/>
      <c r="ALX138" s="81"/>
      <c r="ALY138" s="81"/>
      <c r="ALZ138" s="81"/>
      <c r="AMA138" s="81"/>
      <c r="AMB138" s="81"/>
      <c r="AMC138" s="81"/>
      <c r="AMD138" s="81"/>
      <c r="AME138" s="81"/>
      <c r="AMF138" s="81"/>
      <c r="AMG138" s="81"/>
      <c r="AMH138" s="81"/>
      <c r="AMI138" s="81"/>
      <c r="AMJ138" s="81"/>
      <c r="AMK138" s="81"/>
      <c r="AML138" s="81"/>
      <c r="AMM138" s="81"/>
      <c r="AMN138" s="81"/>
      <c r="AMO138" s="81"/>
      <c r="AMP138" s="81"/>
      <c r="AMQ138" s="81"/>
      <c r="AMR138" s="81"/>
      <c r="AMS138" s="81"/>
      <c r="AMT138" s="81"/>
      <c r="AMU138" s="81"/>
      <c r="AMV138" s="81"/>
      <c r="AMW138" s="81"/>
      <c r="AMX138" s="81"/>
      <c r="AMY138" s="81"/>
      <c r="AMZ138" s="81"/>
      <c r="ANA138" s="81"/>
      <c r="ANB138" s="81"/>
      <c r="ANC138" s="81"/>
      <c r="AND138" s="81"/>
      <c r="ANE138" s="81"/>
      <c r="ANF138" s="81"/>
      <c r="ANG138" s="81"/>
      <c r="ANH138" s="81"/>
      <c r="ANI138" s="81"/>
      <c r="ANJ138" s="81"/>
      <c r="ANK138" s="81"/>
      <c r="ANL138" s="81"/>
      <c r="ANM138" s="81"/>
      <c r="ANN138" s="81"/>
      <c r="ANO138" s="81"/>
      <c r="ANP138" s="81"/>
      <c r="ANQ138" s="81"/>
      <c r="ANR138" s="81"/>
      <c r="ANS138" s="81"/>
      <c r="ANT138" s="81"/>
      <c r="ANU138" s="81"/>
      <c r="ANV138" s="81"/>
      <c r="ANW138" s="81"/>
      <c r="ANX138" s="81"/>
      <c r="ANY138" s="81"/>
      <c r="ANZ138" s="81"/>
      <c r="AOA138" s="81"/>
      <c r="AOB138" s="81"/>
      <c r="AOC138" s="81"/>
      <c r="AOD138" s="81"/>
      <c r="AOE138" s="81"/>
      <c r="AOF138" s="81"/>
      <c r="AOG138" s="81"/>
      <c r="AOH138" s="81"/>
      <c r="AOI138" s="81"/>
      <c r="AOJ138" s="81"/>
      <c r="AOK138" s="81"/>
      <c r="AOL138" s="81"/>
      <c r="AOM138" s="81"/>
      <c r="AON138" s="81"/>
      <c r="AOO138" s="81"/>
      <c r="AOP138" s="81"/>
      <c r="AOQ138" s="81"/>
      <c r="AOR138" s="81"/>
      <c r="AOS138" s="81"/>
      <c r="AOT138" s="81"/>
      <c r="AOU138" s="81"/>
      <c r="AOV138" s="81"/>
      <c r="AOW138" s="81"/>
      <c r="AOX138" s="81"/>
      <c r="AOY138" s="81"/>
      <c r="AOZ138" s="81"/>
      <c r="APA138" s="81"/>
      <c r="APB138" s="81"/>
      <c r="APC138" s="81"/>
      <c r="APD138" s="81"/>
      <c r="APE138" s="81"/>
      <c r="APF138" s="81"/>
      <c r="APG138" s="81"/>
      <c r="APH138" s="81"/>
      <c r="API138" s="81"/>
      <c r="APJ138" s="81"/>
      <c r="APK138" s="81"/>
      <c r="APL138" s="81"/>
      <c r="APM138" s="81"/>
      <c r="APN138" s="81"/>
      <c r="APO138" s="81"/>
      <c r="APP138" s="81"/>
      <c r="APQ138" s="81"/>
      <c r="APR138" s="81"/>
      <c r="APS138" s="81"/>
      <c r="APT138" s="81"/>
      <c r="APU138" s="81"/>
      <c r="APV138" s="81"/>
      <c r="APW138" s="81"/>
      <c r="APX138" s="81"/>
      <c r="APY138" s="81"/>
      <c r="APZ138" s="81"/>
      <c r="AQA138" s="81"/>
      <c r="AQB138" s="81"/>
      <c r="AQC138" s="81"/>
      <c r="AQD138" s="81"/>
      <c r="AQE138" s="81"/>
      <c r="AQF138" s="81"/>
      <c r="AQG138" s="81"/>
      <c r="AQH138" s="81"/>
      <c r="AQI138" s="81"/>
      <c r="AQJ138" s="81"/>
      <c r="AQK138" s="81"/>
      <c r="AQL138" s="81"/>
      <c r="AQM138" s="81"/>
      <c r="AQN138" s="81"/>
      <c r="AQO138" s="81"/>
      <c r="AQP138" s="81"/>
      <c r="AQQ138" s="81"/>
      <c r="AQR138" s="81"/>
      <c r="AQS138" s="81"/>
      <c r="AQT138" s="81"/>
      <c r="AQU138" s="81"/>
      <c r="AQV138" s="81"/>
      <c r="AQW138" s="81"/>
      <c r="AQX138" s="81"/>
      <c r="AQY138" s="81"/>
      <c r="AQZ138" s="81"/>
      <c r="ARA138" s="81"/>
      <c r="ARB138" s="81"/>
      <c r="ARC138" s="81"/>
      <c r="ARD138" s="81"/>
      <c r="ARE138" s="81"/>
      <c r="ARF138" s="81"/>
      <c r="ARG138" s="81"/>
      <c r="ARH138" s="81"/>
      <c r="ARI138" s="81"/>
      <c r="ARJ138" s="81"/>
      <c r="ARK138" s="81"/>
      <c r="ARL138" s="81"/>
      <c r="ARM138" s="81"/>
      <c r="ARN138" s="81"/>
      <c r="ARO138" s="81"/>
      <c r="ARP138" s="81"/>
      <c r="ARQ138" s="81"/>
      <c r="ARR138" s="81"/>
      <c r="ARS138" s="81"/>
      <c r="ART138" s="81"/>
      <c r="ARU138" s="81"/>
      <c r="ARV138" s="81"/>
      <c r="ARW138" s="81"/>
      <c r="BCC138" s="81"/>
      <c r="BCD138" s="81"/>
      <c r="BCE138" s="81"/>
      <c r="BCF138" s="81"/>
      <c r="BCG138" s="81"/>
      <c r="BCH138" s="81"/>
      <c r="BCI138" s="81"/>
      <c r="BCJ138" s="81"/>
      <c r="BCK138" s="81"/>
      <c r="BCL138" s="81"/>
      <c r="BCM138" s="81"/>
      <c r="BCN138" s="81"/>
      <c r="BCO138" s="81"/>
      <c r="BCP138" s="81"/>
      <c r="BCQ138" s="81"/>
      <c r="BCR138" s="81"/>
      <c r="BCS138" s="81"/>
      <c r="BCT138" s="81"/>
      <c r="BCU138" s="81"/>
      <c r="BCV138" s="81"/>
      <c r="BCW138" s="81"/>
      <c r="BCX138" s="81"/>
      <c r="BCY138" s="81"/>
      <c r="BCZ138" s="81"/>
      <c r="BDA138" s="81"/>
      <c r="BDB138" s="81"/>
      <c r="BDC138" s="81"/>
      <c r="BDD138" s="81"/>
      <c r="BDE138" s="81"/>
      <c r="BDF138" s="81"/>
      <c r="BDG138" s="81"/>
      <c r="BDH138" s="81"/>
      <c r="BDI138" s="81"/>
      <c r="BDJ138" s="81"/>
      <c r="BDK138" s="81"/>
      <c r="BDL138" s="81"/>
      <c r="BDM138" s="81"/>
      <c r="BDN138" s="81"/>
      <c r="BDO138" s="81"/>
      <c r="BDP138" s="81"/>
      <c r="BDQ138" s="81"/>
      <c r="BDR138" s="81"/>
      <c r="BDS138" s="81"/>
      <c r="BDT138" s="81"/>
      <c r="BDU138" s="81"/>
      <c r="BDV138" s="81"/>
      <c r="BDW138" s="81"/>
      <c r="BDX138" s="81"/>
      <c r="BDY138" s="81"/>
      <c r="BDZ138" s="81"/>
      <c r="BEA138" s="81"/>
      <c r="BEB138" s="81"/>
      <c r="BEC138" s="81"/>
      <c r="BED138" s="81"/>
      <c r="BEE138" s="81"/>
      <c r="BEF138" s="81"/>
      <c r="BEG138" s="81"/>
      <c r="BEH138" s="81"/>
      <c r="BEI138" s="81"/>
      <c r="BEJ138" s="81"/>
      <c r="BEK138" s="81"/>
      <c r="BEL138" s="81"/>
      <c r="BEM138" s="81"/>
      <c r="BEN138" s="81"/>
      <c r="BEO138" s="81"/>
      <c r="BEP138" s="81"/>
      <c r="BEQ138" s="81"/>
      <c r="BER138" s="81"/>
      <c r="BES138" s="81"/>
      <c r="BET138" s="81"/>
      <c r="BEU138" s="81"/>
      <c r="BEV138" s="81"/>
      <c r="BEW138" s="81"/>
      <c r="BEX138" s="81"/>
      <c r="BEY138" s="81"/>
      <c r="BEZ138" s="81"/>
      <c r="BFA138" s="81"/>
      <c r="BFB138" s="81"/>
      <c r="BFC138" s="81"/>
      <c r="BFD138" s="81"/>
      <c r="BFE138" s="81"/>
      <c r="BFF138" s="81"/>
      <c r="BFG138" s="81"/>
      <c r="BFH138" s="81"/>
      <c r="BFI138" s="81"/>
      <c r="BFJ138" s="81"/>
      <c r="BFK138" s="81"/>
      <c r="BFL138" s="81"/>
      <c r="BFM138" s="81"/>
      <c r="BFN138" s="81"/>
      <c r="BFO138" s="81"/>
      <c r="BFP138" s="81"/>
      <c r="BFQ138" s="81"/>
      <c r="BFR138" s="81"/>
      <c r="BFS138" s="81"/>
      <c r="BFT138" s="81"/>
      <c r="BFU138" s="81"/>
      <c r="BFV138" s="81"/>
      <c r="BFW138" s="81"/>
      <c r="BFX138" s="81"/>
      <c r="BFY138" s="81"/>
      <c r="BFZ138" s="81"/>
      <c r="BGA138" s="81"/>
      <c r="BGB138" s="81"/>
      <c r="BGC138" s="81"/>
      <c r="BGD138" s="81"/>
      <c r="BGE138" s="81"/>
      <c r="BGF138" s="81"/>
      <c r="BGG138" s="81"/>
      <c r="BGH138" s="81"/>
      <c r="BGI138" s="81"/>
      <c r="BGJ138" s="81"/>
      <c r="BGK138" s="81"/>
      <c r="BGL138" s="81"/>
      <c r="BGM138" s="81"/>
      <c r="BGN138" s="81"/>
      <c r="BGO138" s="81"/>
      <c r="BGP138" s="81"/>
      <c r="BGQ138" s="81"/>
      <c r="BGR138" s="81"/>
      <c r="BGS138" s="81"/>
      <c r="BGT138" s="81"/>
      <c r="BGU138" s="81"/>
      <c r="BGV138" s="81"/>
      <c r="BGW138" s="81"/>
      <c r="BGX138" s="81"/>
      <c r="BGY138" s="81"/>
      <c r="BGZ138" s="81"/>
      <c r="BHA138" s="81"/>
      <c r="BHB138" s="81"/>
      <c r="BHC138" s="81"/>
      <c r="BHD138" s="81"/>
      <c r="BHE138" s="81"/>
      <c r="BHF138" s="81"/>
      <c r="BHG138" s="81"/>
      <c r="BHH138" s="81"/>
      <c r="BHI138" s="81"/>
      <c r="BHJ138" s="81"/>
      <c r="BHK138" s="81"/>
      <c r="BHL138" s="81"/>
      <c r="BHM138" s="81"/>
      <c r="BHN138" s="81"/>
      <c r="BHO138" s="81"/>
      <c r="BHP138" s="81"/>
      <c r="BHQ138" s="81"/>
      <c r="BHR138" s="81"/>
      <c r="BHS138" s="81"/>
      <c r="BHT138" s="81"/>
      <c r="BHU138" s="81"/>
      <c r="BHV138" s="81"/>
      <c r="BHW138" s="81"/>
      <c r="BHX138" s="81"/>
      <c r="BHY138" s="81"/>
      <c r="BHZ138" s="81"/>
      <c r="BIA138" s="81"/>
      <c r="BIB138" s="81"/>
      <c r="BIC138" s="81"/>
      <c r="BID138" s="81"/>
      <c r="BIE138" s="81"/>
      <c r="BIF138" s="81"/>
      <c r="BIG138" s="81"/>
      <c r="BIH138" s="81"/>
      <c r="BII138" s="81"/>
      <c r="BIJ138" s="81"/>
      <c r="BIK138" s="81"/>
      <c r="BIL138" s="81"/>
      <c r="BIM138" s="81"/>
      <c r="BIN138" s="81"/>
      <c r="BIO138" s="81"/>
      <c r="BIP138" s="81"/>
      <c r="BIQ138" s="81"/>
      <c r="BIR138" s="81"/>
      <c r="BIS138" s="81"/>
      <c r="BIT138" s="81"/>
      <c r="BIU138" s="81"/>
      <c r="BIV138" s="81"/>
      <c r="BIW138" s="81"/>
      <c r="BIX138" s="81"/>
      <c r="BIY138" s="81"/>
      <c r="BIZ138" s="81"/>
      <c r="BJA138" s="81"/>
      <c r="BJB138" s="81"/>
      <c r="BJC138" s="81"/>
      <c r="BJD138" s="81"/>
      <c r="BJE138" s="81"/>
      <c r="BJF138" s="81"/>
      <c r="BJG138" s="81"/>
      <c r="BJH138" s="81"/>
      <c r="BJI138" s="81"/>
      <c r="BJJ138" s="81"/>
      <c r="BJK138" s="81"/>
      <c r="BJL138" s="81"/>
      <c r="BJM138" s="81"/>
      <c r="BJN138" s="81"/>
      <c r="BJO138" s="81"/>
      <c r="BJP138" s="81"/>
      <c r="BJQ138" s="81"/>
      <c r="BJR138" s="81"/>
      <c r="BJS138" s="81"/>
      <c r="BJT138" s="81"/>
      <c r="BJU138" s="81"/>
      <c r="BJV138" s="81"/>
      <c r="BJW138" s="81"/>
      <c r="BJX138" s="81"/>
      <c r="BJY138" s="81"/>
      <c r="BJZ138" s="81"/>
      <c r="BKA138" s="81"/>
      <c r="BKB138" s="81"/>
      <c r="BKC138" s="81"/>
      <c r="BKD138" s="81"/>
      <c r="BKE138" s="81"/>
      <c r="BKF138" s="81"/>
      <c r="BKG138" s="81"/>
      <c r="BKH138" s="81"/>
      <c r="BKI138" s="81"/>
      <c r="BKJ138" s="81"/>
      <c r="BKK138" s="81"/>
      <c r="BKL138" s="81"/>
      <c r="BKM138" s="81"/>
      <c r="BKN138" s="81"/>
      <c r="BKO138" s="81"/>
      <c r="BKP138" s="81"/>
      <c r="BKQ138" s="81"/>
      <c r="BKR138" s="81"/>
      <c r="BKS138" s="81"/>
      <c r="BKT138" s="81"/>
      <c r="BKU138" s="81"/>
      <c r="BKV138" s="81"/>
      <c r="BKW138" s="81"/>
      <c r="BKX138" s="81"/>
      <c r="BKY138" s="81"/>
      <c r="BKZ138" s="81"/>
      <c r="BLA138" s="81"/>
      <c r="BLB138" s="81"/>
      <c r="BLC138" s="81"/>
      <c r="BLD138" s="81"/>
      <c r="BLE138" s="81"/>
      <c r="BLF138" s="81"/>
      <c r="BLG138" s="81"/>
      <c r="BLH138" s="81"/>
      <c r="BLI138" s="81"/>
      <c r="BLJ138" s="81"/>
      <c r="BLK138" s="81"/>
      <c r="BLL138" s="81"/>
      <c r="BLM138" s="81"/>
      <c r="BLN138" s="81"/>
      <c r="BLO138" s="81"/>
      <c r="BLP138" s="81"/>
      <c r="BLQ138" s="81"/>
      <c r="BLR138" s="81"/>
      <c r="BLS138" s="81"/>
      <c r="BLT138" s="81"/>
      <c r="BLU138" s="81"/>
      <c r="BLV138" s="81"/>
      <c r="BLW138" s="81"/>
      <c r="BLX138" s="81"/>
      <c r="BLY138" s="81"/>
      <c r="BLZ138" s="81"/>
      <c r="BMA138" s="81"/>
      <c r="BMB138" s="81"/>
      <c r="BMC138" s="81"/>
      <c r="BMD138" s="81"/>
      <c r="BME138" s="81"/>
      <c r="BMF138" s="81"/>
      <c r="BMG138" s="81"/>
      <c r="BMH138" s="81"/>
      <c r="BMI138" s="81"/>
      <c r="BMJ138" s="81"/>
      <c r="BMK138" s="81"/>
      <c r="BML138" s="81"/>
      <c r="BMM138" s="81"/>
      <c r="BMN138" s="81"/>
      <c r="BMO138" s="81"/>
      <c r="BMP138" s="81"/>
      <c r="BMQ138" s="81"/>
      <c r="BMR138" s="81"/>
      <c r="BMS138" s="81"/>
      <c r="BMT138" s="81"/>
      <c r="BMU138" s="81"/>
      <c r="BMV138" s="81"/>
      <c r="BMW138" s="81"/>
      <c r="BMX138" s="81"/>
      <c r="BMY138" s="81"/>
      <c r="BMZ138" s="81"/>
      <c r="BNA138" s="81"/>
      <c r="BNB138" s="81"/>
      <c r="BNC138" s="81"/>
      <c r="BND138" s="81"/>
      <c r="BNE138" s="81"/>
      <c r="BNF138" s="81"/>
      <c r="BNG138" s="81"/>
      <c r="BNH138" s="81"/>
      <c r="BNI138" s="81"/>
      <c r="BNJ138" s="81"/>
      <c r="BNK138" s="81"/>
      <c r="BNL138" s="81"/>
      <c r="BNM138" s="81"/>
      <c r="BNN138" s="81"/>
      <c r="BNO138" s="81"/>
      <c r="BNP138" s="81"/>
      <c r="BNQ138" s="81"/>
      <c r="BNR138" s="81"/>
      <c r="BNS138" s="81"/>
      <c r="BNT138" s="81"/>
      <c r="BNU138" s="81"/>
      <c r="BNV138" s="81"/>
      <c r="BNW138" s="81"/>
      <c r="BNX138" s="81"/>
      <c r="BNY138" s="81"/>
      <c r="BNZ138" s="81"/>
      <c r="BOA138" s="81"/>
      <c r="BOB138" s="81"/>
      <c r="BOC138" s="81"/>
      <c r="BOD138" s="81"/>
      <c r="BOE138" s="81"/>
      <c r="BOF138" s="81"/>
      <c r="BOG138" s="81"/>
      <c r="BOH138" s="81"/>
      <c r="BOI138" s="81"/>
      <c r="BOJ138" s="81"/>
      <c r="BOK138" s="81"/>
      <c r="BOL138" s="81"/>
      <c r="BOM138" s="81"/>
      <c r="BON138" s="81"/>
      <c r="BOO138" s="81"/>
      <c r="BOP138" s="81"/>
      <c r="BOQ138" s="81"/>
      <c r="BOR138" s="81"/>
      <c r="BOS138" s="81"/>
      <c r="BOT138" s="81"/>
      <c r="BOU138" s="81"/>
      <c r="BOV138" s="81"/>
      <c r="BOW138" s="81"/>
      <c r="BOX138" s="81"/>
      <c r="BOY138" s="81"/>
      <c r="BOZ138" s="81"/>
      <c r="BPA138" s="81"/>
      <c r="BPB138" s="81"/>
      <c r="BPC138" s="81"/>
      <c r="BPD138" s="81"/>
      <c r="BPE138" s="81"/>
      <c r="BPF138" s="81"/>
      <c r="BPG138" s="81"/>
      <c r="BPH138" s="81"/>
      <c r="BPI138" s="81"/>
      <c r="BPJ138" s="81"/>
      <c r="BPK138" s="81"/>
      <c r="BPL138" s="81"/>
      <c r="BPM138" s="81"/>
      <c r="BPN138" s="81"/>
      <c r="BPO138" s="81"/>
      <c r="BPP138" s="81"/>
      <c r="BPQ138" s="81"/>
      <c r="BPR138" s="81"/>
      <c r="BPS138" s="81"/>
      <c r="BPT138" s="81"/>
      <c r="BPU138" s="81"/>
      <c r="BPV138" s="81"/>
      <c r="BPW138" s="81"/>
      <c r="BPX138" s="81"/>
      <c r="BPY138" s="81"/>
      <c r="BPZ138" s="81"/>
      <c r="BQA138" s="81"/>
      <c r="BQB138" s="81"/>
      <c r="BQC138" s="81"/>
      <c r="BQD138" s="81"/>
      <c r="BQE138" s="81"/>
      <c r="BQF138" s="81"/>
      <c r="BQG138" s="81"/>
      <c r="BQH138" s="81"/>
      <c r="BQI138" s="81"/>
      <c r="BQJ138" s="81"/>
      <c r="BQK138" s="81"/>
      <c r="BQL138" s="81"/>
      <c r="BQM138" s="81"/>
      <c r="BQN138" s="81"/>
      <c r="BQO138" s="81"/>
      <c r="BQP138" s="81"/>
      <c r="BQQ138" s="81"/>
      <c r="BQR138" s="81"/>
      <c r="BQS138" s="81"/>
      <c r="BQT138" s="81"/>
      <c r="BQU138" s="81"/>
      <c r="BQV138" s="81"/>
      <c r="BQW138" s="81"/>
      <c r="BQX138" s="81"/>
      <c r="BQY138" s="81"/>
      <c r="BQZ138" s="81"/>
      <c r="BRA138" s="81"/>
      <c r="BRB138" s="81"/>
      <c r="BRC138" s="81"/>
      <c r="BRD138" s="81"/>
      <c r="BRE138" s="81"/>
      <c r="BRF138" s="81"/>
      <c r="BRG138" s="81"/>
      <c r="BRH138" s="81"/>
      <c r="BRI138" s="81"/>
      <c r="BRJ138" s="81"/>
      <c r="BRK138" s="81"/>
      <c r="BRL138" s="81"/>
      <c r="BRM138" s="81"/>
      <c r="BRN138" s="81"/>
      <c r="BRO138" s="81"/>
      <c r="BRP138" s="81"/>
      <c r="BRQ138" s="81"/>
      <c r="BRR138" s="81"/>
      <c r="BRS138" s="81"/>
      <c r="BRT138" s="81"/>
      <c r="BRU138" s="81"/>
      <c r="BRV138" s="81"/>
      <c r="BRW138" s="81"/>
      <c r="BRX138" s="81"/>
      <c r="BRY138" s="81"/>
      <c r="BRZ138" s="81"/>
      <c r="BSA138" s="81"/>
      <c r="BSB138" s="81"/>
      <c r="BSC138" s="81"/>
      <c r="BSD138" s="81"/>
      <c r="BSE138" s="81"/>
      <c r="BSF138" s="81"/>
      <c r="BSG138" s="81"/>
      <c r="BSH138" s="81"/>
      <c r="BSI138" s="81"/>
      <c r="BSJ138" s="81"/>
      <c r="BSK138" s="81"/>
      <c r="BSL138" s="81"/>
      <c r="BSM138" s="81"/>
      <c r="BSN138" s="81"/>
      <c r="BSO138" s="81"/>
      <c r="BSP138" s="81"/>
      <c r="BSQ138" s="81"/>
      <c r="BSR138" s="81"/>
      <c r="BSS138" s="81"/>
      <c r="BST138" s="81"/>
      <c r="BSU138" s="81"/>
      <c r="BSV138" s="81"/>
      <c r="BSW138" s="81"/>
      <c r="BSX138" s="81"/>
      <c r="BSY138" s="81"/>
      <c r="BSZ138" s="81"/>
      <c r="BTA138" s="81"/>
      <c r="BTB138" s="81"/>
      <c r="BTC138" s="81"/>
      <c r="BTD138" s="81"/>
      <c r="BTE138" s="81"/>
      <c r="BTF138" s="81"/>
      <c r="BTG138" s="81"/>
      <c r="BTH138" s="81"/>
      <c r="BTI138" s="81"/>
      <c r="BTJ138" s="81"/>
      <c r="BTK138" s="81"/>
      <c r="BTL138" s="81"/>
      <c r="BTM138" s="81"/>
      <c r="BTN138" s="81"/>
      <c r="BTO138" s="81"/>
      <c r="BTP138" s="81"/>
      <c r="BTQ138" s="81"/>
      <c r="BTR138" s="81"/>
      <c r="BTS138" s="81"/>
      <c r="BTT138" s="81"/>
      <c r="BTU138" s="81"/>
      <c r="BTV138" s="81"/>
      <c r="BTW138" s="81"/>
      <c r="BTX138" s="81"/>
      <c r="BTY138" s="81"/>
      <c r="BTZ138" s="81"/>
      <c r="BUA138" s="81"/>
      <c r="BUB138" s="81"/>
      <c r="BUC138" s="81"/>
      <c r="BUD138" s="81"/>
      <c r="BUE138" s="81"/>
      <c r="BUF138" s="81"/>
      <c r="BUG138" s="81"/>
      <c r="BUH138" s="81"/>
      <c r="BUI138" s="81"/>
      <c r="BUJ138" s="81"/>
      <c r="BUK138" s="81"/>
      <c r="BUL138" s="81"/>
      <c r="BUM138" s="81"/>
      <c r="BUN138" s="81"/>
      <c r="BUO138" s="81"/>
      <c r="BUP138" s="81"/>
      <c r="BUQ138" s="81"/>
      <c r="BUR138" s="81"/>
      <c r="BUS138" s="81"/>
      <c r="BUT138" s="81"/>
      <c r="BUU138" s="81"/>
      <c r="BUV138" s="81"/>
      <c r="BUW138" s="81"/>
      <c r="BUX138" s="81"/>
      <c r="BUY138" s="81"/>
      <c r="BUZ138" s="81"/>
      <c r="BVA138" s="81"/>
      <c r="BVB138" s="81"/>
      <c r="BVC138" s="81"/>
      <c r="BVD138" s="81"/>
      <c r="BVE138" s="81"/>
      <c r="BVF138" s="81"/>
      <c r="BVG138" s="81"/>
      <c r="BVH138" s="81"/>
      <c r="BVI138" s="81"/>
      <c r="BVJ138" s="81"/>
      <c r="BVK138" s="81"/>
      <c r="BVL138" s="81"/>
      <c r="BVM138" s="81"/>
      <c r="BVN138" s="81"/>
      <c r="BVO138" s="81"/>
      <c r="BVP138" s="81"/>
      <c r="BVQ138" s="81"/>
      <c r="BVR138" s="81"/>
      <c r="BVS138" s="81"/>
      <c r="BVT138" s="81"/>
      <c r="BVU138" s="81"/>
      <c r="BVV138" s="81"/>
      <c r="BVW138" s="81"/>
      <c r="BVX138" s="81"/>
      <c r="BVY138" s="81"/>
      <c r="BVZ138" s="81"/>
      <c r="BWA138" s="81"/>
      <c r="BWB138" s="81"/>
      <c r="BWC138" s="81"/>
      <c r="BWD138" s="81"/>
      <c r="BWE138" s="81"/>
      <c r="BWF138" s="81"/>
      <c r="BWG138" s="81"/>
      <c r="BWH138" s="81"/>
      <c r="BWI138" s="81"/>
      <c r="BWJ138" s="81"/>
      <c r="BWK138" s="81"/>
      <c r="BWL138" s="81"/>
      <c r="BWM138" s="81"/>
      <c r="BWN138" s="81"/>
      <c r="BWO138" s="81"/>
      <c r="BWP138" s="81"/>
      <c r="BWQ138" s="81"/>
      <c r="BWR138" s="81"/>
      <c r="BWS138" s="81"/>
      <c r="BWT138" s="81"/>
      <c r="BWU138" s="81"/>
      <c r="BWV138" s="81"/>
      <c r="BWW138" s="81"/>
      <c r="BWX138" s="81"/>
      <c r="BWY138" s="81"/>
      <c r="BWZ138" s="81"/>
      <c r="BXA138" s="81"/>
      <c r="BXB138" s="81"/>
      <c r="BXC138" s="81"/>
      <c r="BXD138" s="81"/>
      <c r="BXE138" s="81"/>
      <c r="BXF138" s="81"/>
      <c r="BXG138" s="81"/>
      <c r="BXH138" s="81"/>
      <c r="BXI138" s="81"/>
      <c r="BXJ138" s="81"/>
      <c r="BXK138" s="81"/>
      <c r="BXL138" s="81"/>
      <c r="BXM138" s="81"/>
      <c r="BXN138" s="81"/>
      <c r="BXO138" s="81"/>
      <c r="BXP138" s="81"/>
      <c r="BXQ138" s="81"/>
      <c r="BXR138" s="81"/>
      <c r="BXS138" s="81"/>
      <c r="BXT138" s="81"/>
      <c r="BXU138" s="81"/>
      <c r="BXV138" s="81"/>
      <c r="BXW138" s="81"/>
      <c r="BXX138" s="81"/>
      <c r="BXY138" s="81"/>
      <c r="BXZ138" s="81"/>
      <c r="BYA138" s="81"/>
      <c r="BYB138" s="81"/>
      <c r="BYC138" s="81"/>
      <c r="BYD138" s="81"/>
      <c r="BYE138" s="81"/>
      <c r="BYF138" s="81"/>
      <c r="BYG138" s="81"/>
      <c r="BYH138" s="81"/>
      <c r="BYI138" s="81"/>
      <c r="BYJ138" s="81"/>
      <c r="BYK138" s="81"/>
      <c r="BYL138" s="81"/>
      <c r="BYM138" s="81"/>
      <c r="BYN138" s="81"/>
      <c r="BYO138" s="81"/>
      <c r="BYP138" s="81"/>
      <c r="BYQ138" s="81"/>
      <c r="BYR138" s="81"/>
      <c r="BYS138" s="81"/>
      <c r="BYT138" s="81"/>
      <c r="BYU138" s="81"/>
      <c r="BYV138" s="81"/>
      <c r="BYW138" s="81"/>
      <c r="BYX138" s="81"/>
      <c r="BYY138" s="81"/>
      <c r="BYZ138" s="81"/>
      <c r="BZA138" s="81"/>
      <c r="BZB138" s="81"/>
      <c r="BZC138" s="81"/>
      <c r="BZD138" s="81"/>
      <c r="BZE138" s="81"/>
      <c r="CLI138" s="81"/>
      <c r="CLJ138" s="81"/>
      <c r="CLK138" s="81"/>
      <c r="CLL138" s="81"/>
      <c r="CLM138" s="81"/>
      <c r="CLN138" s="81"/>
      <c r="CLO138" s="81"/>
      <c r="CLP138" s="81"/>
      <c r="CLQ138" s="81"/>
      <c r="CLR138" s="81"/>
      <c r="CLS138" s="81"/>
      <c r="CLT138" s="81"/>
      <c r="CLU138" s="81"/>
      <c r="CLV138" s="81"/>
      <c r="CLW138" s="81"/>
      <c r="CLX138" s="81"/>
      <c r="CLY138" s="81"/>
      <c r="CLZ138" s="81"/>
      <c r="CMA138" s="81"/>
      <c r="CMB138" s="81"/>
      <c r="CMC138" s="81"/>
      <c r="CMD138" s="81"/>
      <c r="CME138" s="81"/>
      <c r="CMF138" s="81"/>
      <c r="CMG138" s="81"/>
      <c r="CMH138" s="81"/>
      <c r="CMI138" s="81"/>
      <c r="CMJ138" s="81"/>
      <c r="CMK138" s="81"/>
      <c r="CML138" s="81"/>
      <c r="CMM138" s="81"/>
      <c r="CMN138" s="81"/>
      <c r="CMO138" s="81"/>
      <c r="CMP138" s="81"/>
      <c r="CMQ138" s="81"/>
      <c r="CMR138" s="81"/>
      <c r="CMS138" s="81"/>
      <c r="CMT138" s="81"/>
      <c r="CMU138" s="81"/>
      <c r="CMV138" s="81"/>
      <c r="CMW138" s="81"/>
      <c r="CMX138" s="81"/>
      <c r="CMY138" s="81"/>
      <c r="CMZ138" s="81"/>
      <c r="CNA138" s="81"/>
      <c r="CNB138" s="81"/>
      <c r="CNC138" s="81"/>
      <c r="CND138" s="81"/>
      <c r="CNE138" s="81"/>
      <c r="CNF138" s="81"/>
      <c r="CNG138" s="81"/>
      <c r="CNH138" s="81"/>
      <c r="CNI138" s="81"/>
      <c r="CNJ138" s="81"/>
      <c r="CNK138" s="81"/>
      <c r="CNL138" s="81"/>
      <c r="CNM138" s="81"/>
      <c r="CNN138" s="81"/>
      <c r="CNO138" s="81"/>
      <c r="CNP138" s="81"/>
      <c r="CNQ138" s="81"/>
      <c r="CNR138" s="81"/>
      <c r="CNS138" s="81"/>
      <c r="CNT138" s="81"/>
      <c r="CNU138" s="81"/>
      <c r="CNV138" s="81"/>
      <c r="CNW138" s="81"/>
      <c r="CNX138" s="81"/>
      <c r="CNY138" s="81"/>
      <c r="CNZ138" s="81"/>
      <c r="COA138" s="81"/>
      <c r="COB138" s="81"/>
      <c r="COC138" s="81"/>
      <c r="COD138" s="81"/>
      <c r="COE138" s="81"/>
      <c r="COF138" s="81"/>
      <c r="COG138" s="81"/>
      <c r="COH138" s="81"/>
      <c r="COI138" s="81"/>
      <c r="COJ138" s="81"/>
      <c r="COK138" s="81"/>
      <c r="COL138" s="81"/>
      <c r="COM138" s="81"/>
      <c r="CON138" s="81"/>
      <c r="COO138" s="81"/>
      <c r="COP138" s="81"/>
      <c r="COQ138" s="81"/>
      <c r="COR138" s="81"/>
      <c r="COS138" s="81"/>
      <c r="COT138" s="81"/>
      <c r="COU138" s="81"/>
      <c r="COV138" s="81"/>
      <c r="COW138" s="81"/>
      <c r="COX138" s="81"/>
      <c r="COY138" s="81"/>
      <c r="COZ138" s="81"/>
      <c r="CPA138" s="81"/>
      <c r="CPB138" s="81"/>
      <c r="CPC138" s="81"/>
      <c r="CPD138" s="81"/>
      <c r="CPE138" s="81"/>
      <c r="CPF138" s="81"/>
      <c r="CPG138" s="81"/>
      <c r="CPH138" s="81"/>
      <c r="CPI138" s="81"/>
      <c r="CPJ138" s="81"/>
      <c r="CPK138" s="81"/>
      <c r="CPL138" s="81"/>
      <c r="CPM138" s="81"/>
      <c r="CPN138" s="81"/>
      <c r="CPO138" s="81"/>
      <c r="CPP138" s="81"/>
      <c r="CPQ138" s="81"/>
      <c r="CPR138" s="81"/>
      <c r="CPS138" s="81"/>
      <c r="CPT138" s="81"/>
      <c r="CPU138" s="81"/>
      <c r="CPV138" s="81"/>
      <c r="CPW138" s="81"/>
      <c r="CPX138" s="81"/>
      <c r="CPY138" s="81"/>
      <c r="CPZ138" s="81"/>
      <c r="CQA138" s="81"/>
      <c r="CQB138" s="81"/>
      <c r="CQC138" s="81"/>
      <c r="CQD138" s="81"/>
      <c r="CQE138" s="81"/>
      <c r="CQF138" s="81"/>
      <c r="CQG138" s="81"/>
      <c r="CQH138" s="81"/>
      <c r="CQI138" s="81"/>
      <c r="CQJ138" s="81"/>
      <c r="CQK138" s="81"/>
      <c r="CQL138" s="81"/>
      <c r="CQM138" s="81"/>
      <c r="CQN138" s="81"/>
      <c r="CQO138" s="81"/>
      <c r="CQP138" s="81"/>
      <c r="CQQ138" s="81"/>
      <c r="CQR138" s="81"/>
      <c r="CQS138" s="81"/>
      <c r="CQT138" s="81"/>
      <c r="CQU138" s="81"/>
      <c r="CQV138" s="81"/>
      <c r="CQW138" s="81"/>
      <c r="CQX138" s="81"/>
      <c r="CQY138" s="81"/>
      <c r="CQZ138" s="81"/>
      <c r="CRA138" s="81"/>
      <c r="CRB138" s="81"/>
      <c r="CRC138" s="81"/>
      <c r="CRD138" s="81"/>
      <c r="CRE138" s="81"/>
      <c r="CRF138" s="81"/>
      <c r="CRG138" s="81"/>
      <c r="CRH138" s="81"/>
      <c r="CRI138" s="81"/>
      <c r="CRJ138" s="81"/>
      <c r="CRK138" s="81"/>
      <c r="CRL138" s="81"/>
      <c r="CRM138" s="81"/>
      <c r="CRN138" s="81"/>
      <c r="CRO138" s="81"/>
      <c r="CRP138" s="81"/>
      <c r="CRQ138" s="81"/>
      <c r="CRR138" s="81"/>
      <c r="CRS138" s="81"/>
      <c r="CRT138" s="81"/>
      <c r="CRU138" s="81"/>
      <c r="CRV138" s="81"/>
      <c r="CRW138" s="81"/>
      <c r="CRX138" s="81"/>
      <c r="CRY138" s="81"/>
      <c r="CRZ138" s="81"/>
      <c r="CSA138" s="81"/>
      <c r="CSB138" s="81"/>
      <c r="CSC138" s="81"/>
      <c r="CSD138" s="81"/>
      <c r="CSE138" s="81"/>
      <c r="CSF138" s="81"/>
      <c r="CSG138" s="81"/>
      <c r="CSH138" s="81"/>
      <c r="CSI138" s="81"/>
      <c r="CSJ138" s="81"/>
      <c r="CSK138" s="81"/>
      <c r="CSL138" s="81"/>
      <c r="CSM138" s="81"/>
      <c r="CSN138" s="81"/>
      <c r="CSO138" s="81"/>
      <c r="CSP138" s="81"/>
      <c r="CSQ138" s="81"/>
      <c r="CSR138" s="81"/>
      <c r="CSS138" s="81"/>
      <c r="CST138" s="81"/>
      <c r="CSU138" s="81"/>
      <c r="CSV138" s="81"/>
      <c r="CSW138" s="81"/>
      <c r="CSX138" s="81"/>
      <c r="CSY138" s="81"/>
      <c r="CSZ138" s="81"/>
      <c r="CTA138" s="81"/>
      <c r="CTB138" s="81"/>
      <c r="CTC138" s="81"/>
      <c r="CTD138" s="81"/>
      <c r="CTE138" s="81"/>
      <c r="CTF138" s="81"/>
      <c r="CTG138" s="81"/>
      <c r="CTH138" s="81"/>
      <c r="CTI138" s="81"/>
      <c r="CTJ138" s="81"/>
      <c r="CTK138" s="81"/>
      <c r="CTL138" s="81"/>
      <c r="CTM138" s="81"/>
      <c r="CTN138" s="81"/>
      <c r="CTO138" s="81"/>
      <c r="CTP138" s="81"/>
      <c r="CTQ138" s="81"/>
      <c r="CTR138" s="81"/>
      <c r="CTS138" s="81"/>
      <c r="CTT138" s="81"/>
      <c r="CTU138" s="81"/>
      <c r="CTV138" s="81"/>
      <c r="CTW138" s="81"/>
      <c r="CTX138" s="81"/>
      <c r="CTY138" s="81"/>
      <c r="CTZ138" s="81"/>
      <c r="CUA138" s="81"/>
      <c r="CUB138" s="81"/>
      <c r="CUC138" s="81"/>
      <c r="CUD138" s="81"/>
      <c r="CUE138" s="81"/>
      <c r="CUF138" s="81"/>
      <c r="CUG138" s="81"/>
      <c r="CUH138" s="81"/>
      <c r="CUI138" s="81"/>
      <c r="CUJ138" s="81"/>
      <c r="CUK138" s="81"/>
      <c r="CUL138" s="81"/>
      <c r="CUM138" s="81"/>
      <c r="CUN138" s="81"/>
      <c r="CUO138" s="81"/>
      <c r="CUP138" s="81"/>
      <c r="CUQ138" s="81"/>
      <c r="CUR138" s="81"/>
      <c r="CUS138" s="81"/>
      <c r="CUT138" s="81"/>
      <c r="CUU138" s="81"/>
      <c r="CUV138" s="81"/>
      <c r="CUW138" s="81"/>
      <c r="CUX138" s="81"/>
      <c r="CUY138" s="81"/>
      <c r="CUZ138" s="81"/>
      <c r="CVA138" s="81"/>
      <c r="CVB138" s="81"/>
      <c r="CVC138" s="81"/>
      <c r="CVD138" s="81"/>
      <c r="CVE138" s="81"/>
      <c r="CVF138" s="81"/>
      <c r="CVG138" s="81"/>
      <c r="CVH138" s="81"/>
      <c r="CVI138" s="81"/>
      <c r="CVJ138" s="81"/>
      <c r="CVK138" s="81"/>
      <c r="CVL138" s="81"/>
      <c r="CVM138" s="81"/>
      <c r="CVN138" s="81"/>
      <c r="CVO138" s="81"/>
      <c r="CVP138" s="81"/>
      <c r="CVQ138" s="81"/>
      <c r="CVR138" s="81"/>
      <c r="CVS138" s="81"/>
      <c r="CVT138" s="81"/>
      <c r="CVU138" s="81"/>
      <c r="CVV138" s="81"/>
      <c r="CVW138" s="81"/>
      <c r="CVX138" s="81"/>
      <c r="CVY138" s="81"/>
      <c r="CVZ138" s="81"/>
      <c r="CWA138" s="81"/>
      <c r="CWB138" s="81"/>
      <c r="CWC138" s="81"/>
      <c r="CWD138" s="81"/>
      <c r="CWE138" s="81"/>
      <c r="CWF138" s="81"/>
      <c r="CWG138" s="81"/>
      <c r="CWH138" s="81"/>
      <c r="CWI138" s="81"/>
      <c r="CWJ138" s="81"/>
      <c r="CWK138" s="81"/>
      <c r="CWL138" s="81"/>
      <c r="CWM138" s="81"/>
      <c r="CWN138" s="81"/>
      <c r="CWO138" s="81"/>
      <c r="CWP138" s="81"/>
      <c r="CWQ138" s="81"/>
      <c r="CWR138" s="81"/>
      <c r="CWS138" s="81"/>
      <c r="CWT138" s="81"/>
      <c r="CWU138" s="81"/>
      <c r="CWV138" s="81"/>
      <c r="CWW138" s="81"/>
      <c r="CWX138" s="81"/>
      <c r="CWY138" s="81"/>
      <c r="CWZ138" s="81"/>
      <c r="CXA138" s="81"/>
      <c r="CXB138" s="81"/>
      <c r="CXC138" s="81"/>
      <c r="CXD138" s="81"/>
      <c r="CXE138" s="81"/>
      <c r="CXF138" s="81"/>
      <c r="CXG138" s="81"/>
      <c r="CXH138" s="81"/>
      <c r="CXI138" s="81"/>
      <c r="CXJ138" s="81"/>
      <c r="CXK138" s="81"/>
      <c r="CXL138" s="81"/>
      <c r="CXM138" s="81"/>
      <c r="CXN138" s="81"/>
      <c r="CXO138" s="81"/>
      <c r="CXP138" s="81"/>
      <c r="CXQ138" s="81"/>
      <c r="CXR138" s="81"/>
      <c r="CXS138" s="81"/>
      <c r="CXT138" s="81"/>
      <c r="CXU138" s="81"/>
      <c r="CXV138" s="81"/>
      <c r="CXW138" s="81"/>
      <c r="CXX138" s="81"/>
      <c r="CXY138" s="81"/>
      <c r="CXZ138" s="81"/>
      <c r="CYA138" s="81"/>
      <c r="CYB138" s="81"/>
      <c r="CYC138" s="81"/>
      <c r="CYD138" s="81"/>
      <c r="CYE138" s="81"/>
      <c r="CYF138" s="81"/>
      <c r="CYG138" s="81"/>
      <c r="CYH138" s="81"/>
      <c r="CYI138" s="81"/>
      <c r="CYJ138" s="81"/>
      <c r="CYK138" s="81"/>
      <c r="CYL138" s="81"/>
      <c r="CYM138" s="81"/>
      <c r="CYN138" s="81"/>
      <c r="CYO138" s="81"/>
      <c r="CYP138" s="81"/>
      <c r="CYQ138" s="81"/>
      <c r="CYR138" s="81"/>
      <c r="CYS138" s="81"/>
      <c r="CYT138" s="81"/>
      <c r="CYU138" s="81"/>
      <c r="CYV138" s="81"/>
      <c r="CYW138" s="81"/>
      <c r="CYX138" s="81"/>
      <c r="CYY138" s="81"/>
      <c r="CYZ138" s="81"/>
      <c r="CZA138" s="81"/>
      <c r="CZB138" s="81"/>
      <c r="CZC138" s="81"/>
      <c r="CZD138" s="81"/>
      <c r="CZE138" s="81"/>
      <c r="CZF138" s="81"/>
      <c r="CZG138" s="81"/>
      <c r="CZH138" s="81"/>
      <c r="CZI138" s="81"/>
      <c r="CZJ138" s="81"/>
      <c r="CZK138" s="81"/>
      <c r="CZL138" s="81"/>
      <c r="CZM138" s="81"/>
      <c r="CZN138" s="81"/>
      <c r="CZO138" s="81"/>
      <c r="CZP138" s="81"/>
      <c r="CZQ138" s="81"/>
      <c r="CZR138" s="81"/>
      <c r="CZS138" s="81"/>
      <c r="CZT138" s="81"/>
      <c r="CZU138" s="81"/>
      <c r="CZV138" s="81"/>
      <c r="CZW138" s="81"/>
      <c r="CZX138" s="81"/>
      <c r="CZY138" s="81"/>
      <c r="CZZ138" s="81"/>
      <c r="DAA138" s="81"/>
      <c r="DAB138" s="81"/>
      <c r="DAC138" s="81"/>
      <c r="DAD138" s="81"/>
      <c r="DAE138" s="81"/>
      <c r="DAF138" s="81"/>
      <c r="DAG138" s="81"/>
      <c r="DAH138" s="81"/>
      <c r="DAI138" s="81"/>
      <c r="DAJ138" s="81"/>
      <c r="DAK138" s="81"/>
      <c r="DAL138" s="81"/>
      <c r="DAM138" s="81"/>
      <c r="DAN138" s="81"/>
      <c r="DAO138" s="81"/>
      <c r="DAP138" s="81"/>
      <c r="DAQ138" s="81"/>
      <c r="DAR138" s="81"/>
      <c r="DAS138" s="81"/>
      <c r="DAT138" s="81"/>
      <c r="DAU138" s="81"/>
      <c r="DAV138" s="81"/>
      <c r="DAW138" s="81"/>
      <c r="DAX138" s="81"/>
      <c r="DAY138" s="81"/>
      <c r="DAZ138" s="81"/>
      <c r="DBA138" s="81"/>
      <c r="DBB138" s="81"/>
      <c r="DBC138" s="81"/>
      <c r="DBD138" s="81"/>
      <c r="DBE138" s="81"/>
      <c r="DBF138" s="81"/>
      <c r="DBG138" s="81"/>
      <c r="DBH138" s="81"/>
      <c r="DBI138" s="81"/>
      <c r="DBJ138" s="81"/>
      <c r="DBK138" s="81"/>
      <c r="DBL138" s="81"/>
      <c r="DBM138" s="81"/>
      <c r="DBN138" s="81"/>
      <c r="DBO138" s="81"/>
      <c r="DBP138" s="81"/>
      <c r="DBQ138" s="81"/>
      <c r="DBR138" s="81"/>
      <c r="DBS138" s="81"/>
      <c r="DBT138" s="81"/>
      <c r="DBU138" s="81"/>
      <c r="DBV138" s="81"/>
      <c r="DBW138" s="81"/>
      <c r="DBX138" s="81"/>
      <c r="DBY138" s="81"/>
      <c r="DBZ138" s="81"/>
      <c r="DCA138" s="81"/>
      <c r="DCB138" s="81"/>
      <c r="DCC138" s="81"/>
      <c r="DCD138" s="81"/>
      <c r="DCE138" s="81"/>
      <c r="DCF138" s="81"/>
      <c r="DCG138" s="81"/>
      <c r="DCH138" s="81"/>
      <c r="DCI138" s="81"/>
      <c r="DCJ138" s="81"/>
      <c r="DCK138" s="81"/>
      <c r="DCL138" s="81"/>
      <c r="DCM138" s="81"/>
      <c r="DCN138" s="81"/>
      <c r="DCO138" s="81"/>
      <c r="DCP138" s="81"/>
      <c r="DCQ138" s="81"/>
      <c r="DCR138" s="81"/>
      <c r="DCS138" s="81"/>
      <c r="DCT138" s="81"/>
      <c r="DCU138" s="81"/>
      <c r="DCV138" s="81"/>
      <c r="DCW138" s="81"/>
      <c r="DCX138" s="81"/>
      <c r="DCY138" s="81"/>
      <c r="DCZ138" s="81"/>
      <c r="DDA138" s="81"/>
      <c r="DDB138" s="81"/>
      <c r="DDC138" s="81"/>
      <c r="DDD138" s="81"/>
      <c r="DDE138" s="81"/>
      <c r="DDF138" s="81"/>
      <c r="DDG138" s="81"/>
      <c r="DDH138" s="81"/>
      <c r="DDI138" s="81"/>
      <c r="DDJ138" s="81"/>
      <c r="WBZ138" s="81"/>
      <c r="WCA138" s="81"/>
      <c r="WCB138" s="81"/>
      <c r="WCC138" s="81"/>
      <c r="WCD138" s="81"/>
      <c r="WCE138" s="81"/>
      <c r="WCF138" s="81"/>
      <c r="WCG138" s="81"/>
      <c r="WCH138" s="81"/>
      <c r="WCI138" s="81"/>
      <c r="WCJ138" s="81"/>
      <c r="WCK138" s="81"/>
      <c r="WCL138" s="81"/>
      <c r="WCM138" s="81"/>
      <c r="WCN138" s="81"/>
      <c r="WCO138" s="81"/>
      <c r="WCP138" s="81"/>
      <c r="WCQ138" s="81"/>
      <c r="WCR138" s="81"/>
      <c r="WCS138" s="81"/>
      <c r="WCT138" s="81"/>
      <c r="WCU138" s="81"/>
      <c r="WCV138" s="81"/>
      <c r="WCW138" s="81"/>
      <c r="WCX138" s="81"/>
      <c r="WCY138" s="81"/>
      <c r="WCZ138" s="81"/>
      <c r="WDA138" s="81"/>
      <c r="WDB138" s="81"/>
      <c r="WDC138" s="81"/>
      <c r="WDD138" s="81"/>
      <c r="WDE138" s="81"/>
      <c r="WDF138" s="81"/>
      <c r="WDG138" s="81"/>
      <c r="WDH138" s="81"/>
      <c r="WDI138" s="81"/>
      <c r="WDJ138" s="81"/>
      <c r="WDK138" s="81"/>
      <c r="WDL138" s="81"/>
      <c r="WDM138" s="81"/>
      <c r="WDN138" s="81"/>
      <c r="WDO138" s="81"/>
      <c r="WDP138" s="81"/>
      <c r="WDQ138" s="81"/>
      <c r="WDR138" s="81"/>
      <c r="WDS138" s="81"/>
      <c r="WDT138" s="81"/>
      <c r="WDU138" s="81"/>
      <c r="WDV138" s="81"/>
      <c r="WDW138" s="81"/>
      <c r="WDX138" s="81"/>
      <c r="WDY138" s="81"/>
      <c r="WDZ138" s="81"/>
      <c r="WEA138" s="81"/>
      <c r="WEB138" s="81"/>
      <c r="WEC138" s="81"/>
      <c r="WED138" s="81"/>
      <c r="WEE138" s="81"/>
      <c r="WEF138" s="81"/>
      <c r="WEG138" s="81"/>
      <c r="WEH138" s="81"/>
      <c r="WEI138" s="81"/>
      <c r="WEJ138" s="81"/>
      <c r="WEK138" s="81"/>
      <c r="WEL138" s="81"/>
      <c r="WEM138" s="81"/>
      <c r="WEN138" s="81"/>
      <c r="WEO138" s="81"/>
      <c r="WEP138" s="81"/>
      <c r="WEQ138" s="81"/>
      <c r="WER138" s="81"/>
      <c r="WES138" s="81"/>
      <c r="WET138" s="81"/>
      <c r="WEU138" s="81"/>
      <c r="WEV138" s="81"/>
      <c r="WEW138" s="81"/>
      <c r="WEX138" s="81"/>
      <c r="WEY138" s="81"/>
      <c r="WEZ138" s="81"/>
      <c r="WFA138" s="81"/>
      <c r="WFB138" s="81"/>
      <c r="WFC138" s="81"/>
      <c r="WFD138" s="81"/>
      <c r="WFE138" s="81"/>
      <c r="WFF138" s="81"/>
      <c r="WFG138" s="81"/>
      <c r="WFH138" s="81"/>
      <c r="WFI138" s="81"/>
      <c r="WFJ138" s="81"/>
      <c r="WFK138" s="81"/>
      <c r="WFL138" s="81"/>
      <c r="WFM138" s="81"/>
      <c r="WFN138" s="81"/>
      <c r="WFO138" s="81"/>
      <c r="WFP138" s="81"/>
      <c r="WFQ138" s="81"/>
      <c r="WFR138" s="81"/>
      <c r="WFS138" s="81"/>
      <c r="WFT138" s="81"/>
      <c r="WFU138" s="81"/>
      <c r="WFV138" s="81"/>
      <c r="WFW138" s="81"/>
      <c r="WFX138" s="81"/>
      <c r="WFY138" s="81"/>
      <c r="WFZ138" s="81"/>
      <c r="WGA138" s="81"/>
      <c r="WGB138" s="81"/>
      <c r="WGC138" s="81"/>
      <c r="WGD138" s="81"/>
      <c r="WGE138" s="81"/>
      <c r="WGF138" s="81"/>
      <c r="WGG138" s="81"/>
      <c r="WGH138" s="81"/>
      <c r="WGI138" s="81"/>
      <c r="WGJ138" s="81"/>
      <c r="WGK138" s="81"/>
      <c r="WGL138" s="81"/>
      <c r="WGM138" s="81"/>
      <c r="WGN138" s="81"/>
      <c r="WGO138" s="81"/>
      <c r="WGP138" s="81"/>
      <c r="WGQ138" s="81"/>
      <c r="WGR138" s="81"/>
      <c r="WGS138" s="81"/>
      <c r="WGT138" s="81"/>
      <c r="WGU138" s="81"/>
      <c r="WGV138" s="81"/>
      <c r="WGW138" s="81"/>
      <c r="WGX138" s="81"/>
      <c r="WGY138" s="81"/>
      <c r="WGZ138" s="81"/>
      <c r="WHA138" s="81"/>
      <c r="WHB138" s="81"/>
      <c r="WHC138" s="81"/>
      <c r="WHD138" s="81"/>
      <c r="WHE138" s="81"/>
      <c r="WHF138" s="81"/>
      <c r="WHG138" s="81"/>
      <c r="WHH138" s="81"/>
      <c r="WHI138" s="81"/>
      <c r="WHJ138" s="81"/>
      <c r="WHK138" s="81"/>
      <c r="WHL138" s="81"/>
      <c r="WHM138" s="81"/>
      <c r="WHN138" s="81"/>
      <c r="WHO138" s="81"/>
      <c r="WHP138" s="81"/>
      <c r="WHQ138" s="81"/>
      <c r="WHR138" s="81"/>
      <c r="WHS138" s="81"/>
      <c r="WHT138" s="81"/>
      <c r="WHU138" s="81"/>
      <c r="WHV138" s="81"/>
      <c r="WHW138" s="81"/>
      <c r="WHX138" s="81"/>
      <c r="WHY138" s="81"/>
      <c r="WHZ138" s="81"/>
      <c r="WIA138" s="81"/>
      <c r="WIB138" s="81"/>
      <c r="WIC138" s="81"/>
      <c r="WID138" s="81"/>
      <c r="WIE138" s="81"/>
      <c r="WIF138" s="81"/>
      <c r="WIG138" s="81"/>
      <c r="WIH138" s="81"/>
      <c r="WII138" s="81"/>
      <c r="WIJ138" s="81"/>
      <c r="WIK138" s="81"/>
      <c r="WIL138" s="81"/>
      <c r="WIM138" s="81"/>
      <c r="WIN138" s="81"/>
      <c r="WIO138" s="81"/>
      <c r="WIP138" s="81"/>
      <c r="WIQ138" s="81"/>
      <c r="WIR138" s="81"/>
      <c r="WIS138" s="81"/>
      <c r="WIT138" s="81"/>
      <c r="WIU138" s="81"/>
      <c r="WIV138" s="81"/>
      <c r="WIW138" s="81"/>
      <c r="WIX138" s="81"/>
      <c r="WIY138" s="81"/>
      <c r="WIZ138" s="81"/>
      <c r="WJA138" s="81"/>
      <c r="WJB138" s="81"/>
      <c r="WJC138" s="81"/>
      <c r="WJD138" s="81"/>
      <c r="WJE138" s="81"/>
      <c r="WJF138" s="81"/>
      <c r="WJG138" s="81"/>
      <c r="WJH138" s="81"/>
      <c r="WJI138" s="81"/>
      <c r="WJJ138" s="81"/>
      <c r="WJK138" s="81"/>
      <c r="WJL138" s="81"/>
      <c r="WJM138" s="81"/>
      <c r="WJN138" s="81"/>
      <c r="WJO138" s="81"/>
      <c r="WJP138" s="81"/>
      <c r="WJQ138" s="81"/>
      <c r="WJR138" s="81"/>
      <c r="WJS138" s="81"/>
      <c r="WJT138" s="81"/>
      <c r="WJU138" s="81"/>
      <c r="WJV138" s="81"/>
      <c r="WJW138" s="81"/>
      <c r="WJX138" s="81"/>
      <c r="WJY138" s="81"/>
      <c r="WJZ138" s="81"/>
      <c r="WKA138" s="81"/>
      <c r="WKB138" s="81"/>
      <c r="WKC138" s="81"/>
      <c r="WKD138" s="81"/>
      <c r="WKE138" s="81"/>
      <c r="WKF138" s="81"/>
      <c r="WKG138" s="81"/>
      <c r="WKH138" s="81"/>
      <c r="WKI138" s="81"/>
      <c r="WKJ138" s="81"/>
      <c r="WKK138" s="81"/>
      <c r="WKL138" s="81"/>
      <c r="WKM138" s="81"/>
      <c r="WKN138" s="81"/>
      <c r="WKO138" s="81"/>
      <c r="WKP138" s="81"/>
      <c r="WKQ138" s="81"/>
      <c r="WKR138" s="81"/>
      <c r="WKS138" s="81"/>
      <c r="WKT138" s="81"/>
      <c r="WKU138" s="81"/>
      <c r="WKV138" s="81"/>
      <c r="WKW138" s="81"/>
      <c r="WKX138" s="81"/>
      <c r="WKY138" s="81"/>
      <c r="WKZ138" s="81"/>
      <c r="WLA138" s="81"/>
      <c r="WLB138" s="81"/>
      <c r="WLC138" s="81"/>
      <c r="WLD138" s="81"/>
      <c r="WLE138" s="81"/>
      <c r="WLF138" s="81"/>
      <c r="WLG138" s="81"/>
      <c r="WLH138" s="81"/>
      <c r="WLI138" s="81"/>
      <c r="WLJ138" s="81"/>
      <c r="WLK138" s="81"/>
      <c r="WLL138" s="81"/>
      <c r="WLM138" s="81"/>
      <c r="WLN138" s="81"/>
      <c r="WLO138" s="81"/>
      <c r="WLP138" s="81"/>
      <c r="WLQ138" s="81"/>
      <c r="WLR138" s="81"/>
      <c r="WLS138" s="81"/>
      <c r="WLT138" s="81"/>
      <c r="WLU138" s="81"/>
      <c r="WLV138" s="81"/>
      <c r="WLW138" s="81"/>
      <c r="WLX138" s="81"/>
      <c r="WLY138" s="81"/>
      <c r="WLZ138" s="81"/>
      <c r="WMA138" s="81"/>
      <c r="WMB138" s="81"/>
      <c r="WMC138" s="81"/>
      <c r="WMD138" s="81"/>
      <c r="WME138" s="81"/>
      <c r="WMF138" s="81"/>
      <c r="WMG138" s="81"/>
      <c r="WMH138" s="81"/>
      <c r="WMI138" s="81"/>
      <c r="WMJ138" s="81"/>
      <c r="WMK138" s="81"/>
      <c r="WML138" s="81"/>
      <c r="WMM138" s="81"/>
      <c r="WMN138" s="81"/>
      <c r="WMO138" s="81"/>
      <c r="WMP138" s="81"/>
      <c r="WMQ138" s="81"/>
      <c r="WMR138" s="81"/>
      <c r="WMS138" s="81"/>
      <c r="WMT138" s="81"/>
      <c r="WMU138" s="81"/>
      <c r="WMV138" s="81"/>
      <c r="WMW138" s="81"/>
      <c r="WMX138" s="81"/>
      <c r="WMY138" s="81"/>
      <c r="WMZ138" s="81"/>
      <c r="WNA138" s="81"/>
      <c r="WNB138" s="81"/>
      <c r="WNC138" s="81"/>
      <c r="WND138" s="81"/>
      <c r="WNE138" s="81"/>
      <c r="WNF138" s="81"/>
      <c r="WNG138" s="81"/>
      <c r="WNH138" s="81"/>
      <c r="WNI138" s="81"/>
      <c r="WNJ138" s="81"/>
      <c r="WNK138" s="81"/>
      <c r="WNL138" s="81"/>
      <c r="WNM138" s="81"/>
      <c r="WNN138" s="81"/>
      <c r="WNO138" s="81"/>
      <c r="WNP138" s="81"/>
      <c r="WNQ138" s="81"/>
      <c r="WNR138" s="81"/>
      <c r="WNS138" s="81"/>
      <c r="WNT138" s="81"/>
      <c r="WNU138" s="81"/>
      <c r="WNV138" s="81"/>
      <c r="WNW138" s="81"/>
      <c r="WNX138" s="81"/>
      <c r="WNY138" s="81"/>
      <c r="WNZ138" s="81"/>
      <c r="WOA138" s="81"/>
      <c r="WOB138" s="81"/>
      <c r="WOC138" s="81"/>
      <c r="WOD138" s="81"/>
      <c r="WOE138" s="81"/>
      <c r="WOF138" s="81"/>
      <c r="WOG138" s="81"/>
      <c r="WOH138" s="81"/>
      <c r="WOI138" s="81"/>
      <c r="WOJ138" s="81"/>
      <c r="WOK138" s="81"/>
      <c r="WOL138" s="81"/>
      <c r="WOM138" s="81"/>
      <c r="WON138" s="81"/>
      <c r="WOO138" s="81"/>
      <c r="WOP138" s="81"/>
      <c r="WOQ138" s="81"/>
      <c r="WOR138" s="81"/>
      <c r="WOS138" s="81"/>
      <c r="WOT138" s="81"/>
      <c r="WOU138" s="81"/>
      <c r="WOV138" s="81"/>
      <c r="WOW138" s="81"/>
      <c r="WOX138" s="81"/>
      <c r="WOY138" s="81"/>
      <c r="WOZ138" s="81"/>
      <c r="WPA138" s="81"/>
      <c r="WPB138" s="81"/>
      <c r="WPC138" s="81"/>
      <c r="WPD138" s="81"/>
      <c r="WPE138" s="81"/>
      <c r="WPF138" s="81"/>
      <c r="WPG138" s="81"/>
      <c r="WPH138" s="81"/>
      <c r="WPI138" s="81"/>
      <c r="WPJ138" s="81"/>
      <c r="WPK138" s="81"/>
      <c r="WPL138" s="81"/>
      <c r="WPM138" s="81"/>
      <c r="WPN138" s="81"/>
      <c r="WPO138" s="81"/>
      <c r="WPP138" s="81"/>
      <c r="WPQ138" s="81"/>
      <c r="WPR138" s="81"/>
      <c r="WPS138" s="81"/>
      <c r="WPT138" s="81"/>
      <c r="WPU138" s="81"/>
      <c r="WPV138" s="81"/>
      <c r="WPW138" s="81"/>
      <c r="WPX138" s="81"/>
      <c r="WPY138" s="81"/>
      <c r="WPZ138" s="81"/>
      <c r="WQA138" s="81"/>
      <c r="WQB138" s="81"/>
      <c r="WQC138" s="81"/>
      <c r="WQD138" s="81"/>
      <c r="WQE138" s="81"/>
      <c r="WQF138" s="81"/>
      <c r="WQG138" s="81"/>
      <c r="WQH138" s="81"/>
      <c r="WQI138" s="81"/>
      <c r="WQJ138" s="81"/>
      <c r="WQK138" s="81"/>
      <c r="WQL138" s="81"/>
      <c r="WQM138" s="81"/>
      <c r="WQN138" s="81"/>
      <c r="WQO138" s="81"/>
      <c r="WQP138" s="81"/>
      <c r="WQQ138" s="81"/>
      <c r="WQR138" s="81"/>
      <c r="WQS138" s="81"/>
      <c r="WQT138" s="81"/>
      <c r="WQU138" s="81"/>
      <c r="WQV138" s="81"/>
      <c r="WQW138" s="81"/>
      <c r="WQX138" s="81"/>
      <c r="WQY138" s="81"/>
      <c r="WQZ138" s="81"/>
      <c r="WRA138" s="81"/>
      <c r="WRB138" s="81"/>
      <c r="WRC138" s="81"/>
      <c r="WRD138" s="81"/>
      <c r="WRE138" s="81"/>
      <c r="WRF138" s="81"/>
      <c r="WRG138" s="81"/>
      <c r="WRH138" s="81"/>
      <c r="WRI138" s="81"/>
      <c r="WRJ138" s="81"/>
      <c r="WRK138" s="81"/>
      <c r="WRL138" s="81"/>
      <c r="WRM138" s="81"/>
      <c r="WRN138" s="81"/>
      <c r="WRO138" s="81"/>
      <c r="WRP138" s="81"/>
      <c r="WRQ138" s="81"/>
      <c r="WRR138" s="81"/>
      <c r="WRS138" s="81"/>
      <c r="WRT138" s="81"/>
      <c r="WRU138" s="81"/>
      <c r="WRV138" s="81"/>
      <c r="WRW138" s="81"/>
      <c r="WRX138" s="81"/>
      <c r="WRY138" s="81"/>
      <c r="WRZ138" s="81"/>
      <c r="WSA138" s="81"/>
      <c r="WSB138" s="81"/>
      <c r="WSC138" s="81"/>
      <c r="WSD138" s="81"/>
      <c r="WSE138" s="81"/>
      <c r="WSF138" s="81"/>
      <c r="WSG138" s="81"/>
      <c r="WSH138" s="81"/>
      <c r="WSI138" s="81"/>
      <c r="WSJ138" s="81"/>
      <c r="WSK138" s="81"/>
      <c r="WSL138" s="81"/>
      <c r="WSM138" s="81"/>
      <c r="WSN138" s="81"/>
      <c r="WSO138" s="81"/>
      <c r="WSP138" s="81"/>
      <c r="WSQ138" s="81"/>
      <c r="WSR138" s="81"/>
      <c r="WSS138" s="81"/>
      <c r="WST138" s="81"/>
      <c r="WSU138" s="81"/>
      <c r="WSV138" s="81"/>
      <c r="WSW138" s="81"/>
      <c r="WSX138" s="81"/>
      <c r="WSY138" s="81"/>
      <c r="WSZ138" s="81"/>
      <c r="WTA138" s="81"/>
      <c r="WTB138" s="81"/>
      <c r="WTC138" s="81"/>
      <c r="WTD138" s="81"/>
      <c r="WTE138" s="81"/>
      <c r="WTF138" s="81"/>
      <c r="WTG138" s="81"/>
      <c r="WTH138" s="81"/>
      <c r="WTI138" s="81"/>
      <c r="WTJ138" s="81"/>
      <c r="WTK138" s="81"/>
      <c r="WTL138" s="81"/>
      <c r="WTM138" s="81"/>
      <c r="WTN138" s="81"/>
      <c r="WTO138" s="81"/>
      <c r="WTP138" s="81"/>
      <c r="WTQ138" s="81"/>
      <c r="WTR138" s="81"/>
      <c r="WTS138" s="81"/>
      <c r="WTT138" s="81"/>
      <c r="WTU138" s="81"/>
      <c r="WTV138" s="81"/>
      <c r="WTW138" s="81"/>
      <c r="WTX138" s="81"/>
      <c r="WTY138" s="81"/>
      <c r="WTZ138" s="81"/>
      <c r="WUA138" s="81"/>
      <c r="WUB138" s="81"/>
      <c r="WUC138" s="81"/>
      <c r="WUD138" s="81"/>
      <c r="WUE138" s="81"/>
      <c r="WUF138" s="81"/>
      <c r="WUG138" s="81"/>
      <c r="WUH138" s="81"/>
      <c r="WUI138" s="81"/>
      <c r="WUJ138" s="81"/>
      <c r="WUK138" s="81"/>
      <c r="WUL138" s="81"/>
      <c r="WUM138" s="81"/>
      <c r="WUN138" s="81"/>
      <c r="WUO138" s="81"/>
      <c r="WUP138" s="81"/>
      <c r="WUQ138" s="81"/>
      <c r="WUR138" s="81"/>
      <c r="WUS138" s="81"/>
      <c r="WUT138" s="81"/>
      <c r="WUU138" s="81"/>
      <c r="WUV138" s="81"/>
      <c r="WUW138" s="81"/>
      <c r="WUX138" s="81"/>
      <c r="WUY138" s="81"/>
      <c r="WUZ138" s="81"/>
      <c r="WVA138" s="81"/>
      <c r="WVB138" s="81"/>
      <c r="WVC138" s="81"/>
      <c r="WVD138" s="81"/>
      <c r="WVE138" s="81"/>
      <c r="WVF138" s="81"/>
      <c r="WVG138" s="81"/>
      <c r="WVH138" s="81"/>
      <c r="WVI138" s="81"/>
      <c r="WVJ138" s="81"/>
      <c r="WVK138" s="81"/>
      <c r="WVL138" s="81"/>
      <c r="WVM138" s="81"/>
      <c r="WVN138" s="81"/>
      <c r="WVO138" s="81"/>
      <c r="WVP138" s="81"/>
      <c r="WVQ138" s="81"/>
      <c r="WVR138" s="81"/>
      <c r="WVS138" s="81"/>
      <c r="WVT138" s="81"/>
      <c r="WVU138" s="81"/>
      <c r="WVV138" s="81"/>
      <c r="WVW138" s="81"/>
      <c r="WVX138" s="81"/>
      <c r="WVY138" s="81"/>
      <c r="WVZ138" s="81"/>
      <c r="WWA138" s="81"/>
      <c r="WWB138" s="81"/>
      <c r="WWC138" s="81"/>
      <c r="WWD138" s="81"/>
      <c r="WWE138" s="81"/>
      <c r="WWF138" s="81"/>
      <c r="WWG138" s="81"/>
      <c r="WWH138" s="81"/>
      <c r="WWI138" s="81"/>
      <c r="WWJ138" s="81"/>
      <c r="WWK138" s="81"/>
      <c r="WWL138" s="81"/>
      <c r="WWM138" s="81"/>
      <c r="WWN138" s="81"/>
      <c r="WWO138" s="81"/>
      <c r="WWP138" s="81"/>
      <c r="WWQ138" s="81"/>
      <c r="WWR138" s="81"/>
      <c r="WWS138" s="81"/>
      <c r="WWT138" s="81"/>
      <c r="WWU138" s="81"/>
      <c r="WWV138" s="81"/>
      <c r="WWW138" s="81"/>
      <c r="WWX138" s="81"/>
      <c r="WWY138" s="81"/>
      <c r="WWZ138" s="81"/>
      <c r="WXA138" s="81"/>
      <c r="WXB138" s="81"/>
      <c r="WXC138" s="81"/>
      <c r="WXD138" s="81"/>
      <c r="WXE138" s="81"/>
      <c r="WXF138" s="81"/>
      <c r="WXG138" s="81"/>
      <c r="WXH138" s="81"/>
      <c r="WXI138" s="81"/>
      <c r="WXJ138" s="81"/>
      <c r="WXK138" s="81"/>
      <c r="WXL138" s="81"/>
      <c r="WXM138" s="81"/>
      <c r="WXN138" s="81"/>
      <c r="WXO138" s="81"/>
      <c r="WXP138" s="81"/>
      <c r="WXQ138" s="81"/>
      <c r="WXR138" s="81"/>
      <c r="WXS138" s="81"/>
      <c r="WXT138" s="81"/>
      <c r="WXU138" s="81"/>
      <c r="WXV138" s="81"/>
      <c r="WXW138" s="81"/>
      <c r="WXX138" s="81"/>
      <c r="WXY138" s="81"/>
      <c r="WXZ138" s="81"/>
      <c r="WYA138" s="81"/>
      <c r="WYB138" s="81"/>
      <c r="WYC138" s="81"/>
      <c r="WYD138" s="81"/>
      <c r="WYE138" s="81"/>
      <c r="WYF138" s="81"/>
      <c r="WYG138" s="81"/>
      <c r="WYH138" s="81"/>
      <c r="WYI138" s="81"/>
      <c r="WYJ138" s="81"/>
      <c r="WYK138" s="81"/>
      <c r="WYL138" s="81"/>
      <c r="WYM138" s="81"/>
      <c r="WYN138" s="81"/>
      <c r="WYO138" s="81"/>
      <c r="WYP138" s="81"/>
      <c r="WYQ138" s="81"/>
      <c r="WYR138" s="81"/>
      <c r="WYS138" s="81"/>
      <c r="WYT138" s="81"/>
      <c r="WYU138" s="81"/>
      <c r="WYV138" s="81"/>
      <c r="WYW138" s="81"/>
      <c r="WYX138" s="81"/>
      <c r="WYY138" s="81"/>
      <c r="WYZ138" s="81"/>
      <c r="WZA138" s="81"/>
      <c r="WZB138" s="81"/>
      <c r="WZC138" s="81"/>
      <c r="WZD138" s="81"/>
      <c r="WZE138" s="81"/>
      <c r="WZF138" s="81"/>
      <c r="WZG138" s="81"/>
      <c r="WZH138" s="81"/>
      <c r="WZI138" s="81"/>
      <c r="WZJ138" s="81"/>
      <c r="WZK138" s="81"/>
      <c r="WZL138" s="81"/>
      <c r="WZM138" s="81"/>
      <c r="WZN138" s="81"/>
      <c r="WZO138" s="81"/>
      <c r="WZP138" s="81"/>
      <c r="WZQ138" s="81"/>
      <c r="WZR138" s="81"/>
      <c r="WZS138" s="81"/>
      <c r="WZT138" s="81"/>
      <c r="WZU138" s="81"/>
      <c r="WZV138" s="81"/>
      <c r="WZW138" s="81"/>
      <c r="WZX138" s="81"/>
      <c r="WZY138" s="81"/>
      <c r="WZZ138" s="81"/>
      <c r="XAA138" s="81"/>
      <c r="XAB138" s="81"/>
      <c r="XAC138" s="81"/>
      <c r="XAD138" s="81"/>
      <c r="XAE138" s="81"/>
      <c r="XAF138" s="81"/>
      <c r="XAG138" s="81"/>
      <c r="XAH138" s="81"/>
      <c r="XAI138" s="81"/>
      <c r="XAJ138" s="81"/>
      <c r="XAK138" s="81"/>
      <c r="XAL138" s="81"/>
      <c r="XAM138" s="81"/>
      <c r="XAN138" s="81"/>
      <c r="XAO138" s="81"/>
      <c r="XAP138" s="81"/>
      <c r="XAQ138" s="81"/>
      <c r="XAR138" s="81"/>
      <c r="XAS138" s="81"/>
      <c r="XAT138" s="81"/>
      <c r="XAU138" s="81"/>
      <c r="XAV138" s="81"/>
      <c r="XAW138" s="81"/>
      <c r="XAX138" s="81"/>
      <c r="XAY138" s="81"/>
      <c r="XAZ138" s="81"/>
      <c r="XBA138" s="81"/>
      <c r="XBB138" s="81"/>
      <c r="XBC138" s="81"/>
      <c r="XBD138" s="81"/>
      <c r="XBE138" s="81"/>
      <c r="XBF138" s="81"/>
      <c r="XBG138" s="81"/>
      <c r="XBH138" s="81"/>
      <c r="XBI138" s="81"/>
      <c r="XBJ138" s="81"/>
      <c r="XBK138" s="81"/>
      <c r="XBL138" s="81"/>
      <c r="XBM138" s="81"/>
      <c r="XBN138" s="81"/>
      <c r="XBO138" s="81"/>
      <c r="XBP138" s="81"/>
      <c r="XBQ138" s="81"/>
      <c r="XBR138" s="81"/>
      <c r="XBS138" s="81"/>
      <c r="XBT138" s="81"/>
      <c r="XBU138" s="81"/>
      <c r="XBV138" s="81"/>
      <c r="XBW138" s="81"/>
      <c r="XBX138" s="81"/>
      <c r="XBY138" s="81"/>
      <c r="XBZ138" s="81"/>
      <c r="XCA138" s="81"/>
      <c r="XCB138" s="81"/>
      <c r="XCC138" s="81"/>
      <c r="XCD138" s="81"/>
      <c r="XCE138" s="81"/>
      <c r="XCF138" s="81"/>
      <c r="XCG138" s="81"/>
      <c r="XCH138" s="81"/>
      <c r="XCI138" s="81"/>
      <c r="XCJ138" s="81"/>
      <c r="XCK138" s="81"/>
      <c r="XCL138" s="81"/>
      <c r="XCM138" s="81"/>
      <c r="XCN138" s="81"/>
      <c r="XCO138" s="81"/>
      <c r="XCP138" s="81"/>
      <c r="XCQ138" s="81"/>
      <c r="XCR138" s="81"/>
      <c r="XCS138" s="81"/>
      <c r="XCT138" s="81"/>
      <c r="XCU138" s="81"/>
      <c r="XCV138" s="81"/>
      <c r="XCW138" s="81"/>
      <c r="XCX138" s="81"/>
      <c r="XCY138" s="81"/>
      <c r="XCZ138" s="81"/>
      <c r="XDA138" s="81"/>
      <c r="XDB138" s="81"/>
      <c r="XDC138" s="81"/>
      <c r="XDD138" s="81"/>
      <c r="XDE138" s="81"/>
      <c r="XDF138" s="81"/>
      <c r="XDG138" s="81"/>
      <c r="XDH138" s="81"/>
      <c r="XDI138" s="81"/>
      <c r="XDJ138" s="81"/>
      <c r="XDK138" s="81"/>
      <c r="XDL138" s="81"/>
      <c r="XDM138" s="81"/>
      <c r="XDN138" s="81"/>
      <c r="XDO138" s="81"/>
      <c r="XDP138" s="81"/>
      <c r="XDQ138" s="81"/>
      <c r="XDR138" s="81"/>
      <c r="XDS138" s="81"/>
      <c r="XDT138" s="81"/>
      <c r="XDU138" s="81"/>
      <c r="XDV138" s="81"/>
      <c r="XDW138" s="81"/>
      <c r="XDX138" s="81"/>
      <c r="XDY138" s="81"/>
      <c r="XDZ138" s="81"/>
      <c r="XEA138" s="81"/>
      <c r="XEB138" s="81"/>
      <c r="XEC138" s="81"/>
      <c r="XED138" s="81"/>
      <c r="XEE138" s="81"/>
      <c r="XEF138" s="81"/>
      <c r="XEG138" s="81"/>
      <c r="XEH138" s="81"/>
      <c r="XEI138" s="81"/>
      <c r="XEJ138" s="81"/>
      <c r="XEK138" s="81"/>
      <c r="XEL138" s="81"/>
      <c r="XEM138" s="81"/>
      <c r="XEN138" s="81"/>
      <c r="XEO138" s="81"/>
      <c r="XEP138" s="81"/>
      <c r="XEQ138" s="81"/>
      <c r="XER138" s="81"/>
      <c r="XES138" s="81"/>
      <c r="XET138" s="81"/>
      <c r="XEU138" s="81"/>
      <c r="XEV138" s="81"/>
      <c r="XEW138" s="81"/>
      <c r="XEX138" s="81"/>
      <c r="XEY138" s="81"/>
      <c r="XEZ138" s="81"/>
      <c r="XFA138" s="81"/>
      <c r="XFB138" s="81"/>
      <c r="XFC138" s="81"/>
      <c r="XFD138" s="81"/>
    </row>
    <row r="139" spans="359:2033 2349:2818 15626:16384" x14ac:dyDescent="0.25">
      <c r="MU139" s="81"/>
      <c r="MV139" s="81"/>
      <c r="MW139" s="81"/>
      <c r="MX139" s="81"/>
      <c r="MY139" s="81"/>
      <c r="MZ139" s="81"/>
      <c r="NA139" s="81"/>
      <c r="NB139" s="81"/>
      <c r="NC139" s="81"/>
      <c r="ND139" s="81"/>
      <c r="NE139" s="81"/>
      <c r="NF139" s="81"/>
      <c r="NG139" s="81"/>
      <c r="NH139" s="81"/>
      <c r="NI139" s="81"/>
      <c r="NJ139" s="81"/>
      <c r="NK139" s="81"/>
      <c r="NL139" s="81"/>
      <c r="NM139" s="81"/>
      <c r="NN139" s="81"/>
      <c r="NO139" s="81"/>
      <c r="NP139" s="81"/>
      <c r="NQ139" s="81"/>
      <c r="NR139" s="81"/>
      <c r="NS139" s="81"/>
      <c r="NT139" s="81"/>
      <c r="NU139" s="81"/>
      <c r="NV139" s="81"/>
      <c r="NW139" s="81"/>
      <c r="NX139" s="81"/>
      <c r="NY139" s="81"/>
      <c r="NZ139" s="81"/>
      <c r="OA139" s="81"/>
      <c r="OB139" s="81"/>
      <c r="OC139" s="81"/>
      <c r="OD139" s="81"/>
      <c r="OE139" s="81"/>
      <c r="OF139" s="81"/>
      <c r="OG139" s="81"/>
      <c r="OH139" s="81"/>
      <c r="OI139" s="81"/>
      <c r="OJ139" s="81"/>
      <c r="OK139" s="81"/>
      <c r="OL139" s="81"/>
      <c r="OM139" s="81"/>
      <c r="ON139" s="81"/>
      <c r="OO139" s="81"/>
      <c r="OP139" s="81"/>
      <c r="OQ139" s="81"/>
      <c r="OR139" s="81"/>
      <c r="OS139" s="81"/>
      <c r="OT139" s="81"/>
      <c r="OU139" s="81"/>
      <c r="OV139" s="81"/>
      <c r="OW139" s="81"/>
      <c r="OX139" s="81"/>
      <c r="OY139" s="81"/>
      <c r="OZ139" s="81"/>
      <c r="PA139" s="81"/>
      <c r="PB139" s="81"/>
      <c r="PC139" s="81"/>
      <c r="PD139" s="81"/>
      <c r="PE139" s="81"/>
      <c r="PF139" s="81"/>
      <c r="PG139" s="81"/>
      <c r="PH139" s="81"/>
      <c r="PI139" s="81"/>
      <c r="PJ139" s="81"/>
      <c r="PK139" s="81"/>
      <c r="PL139" s="81"/>
      <c r="PM139" s="81"/>
      <c r="PN139" s="81"/>
      <c r="PO139" s="81"/>
      <c r="PP139" s="81"/>
      <c r="PQ139" s="81"/>
      <c r="PR139" s="81"/>
      <c r="PS139" s="81"/>
      <c r="PT139" s="81"/>
      <c r="PU139" s="81"/>
      <c r="PV139" s="81"/>
      <c r="PW139" s="81"/>
      <c r="PX139" s="81"/>
      <c r="PY139" s="81"/>
      <c r="PZ139" s="81"/>
      <c r="QA139" s="81"/>
      <c r="QB139" s="81"/>
      <c r="QC139" s="81"/>
      <c r="QD139" s="81"/>
      <c r="QE139" s="81"/>
      <c r="QF139" s="81"/>
      <c r="QG139" s="81"/>
      <c r="QH139" s="81"/>
      <c r="QI139" s="81"/>
      <c r="QJ139" s="81"/>
      <c r="QK139" s="81"/>
      <c r="QL139" s="81"/>
      <c r="QM139" s="81"/>
      <c r="QN139" s="81"/>
      <c r="QO139" s="81"/>
      <c r="QP139" s="81"/>
      <c r="QQ139" s="81"/>
      <c r="QR139" s="81"/>
      <c r="QS139" s="81"/>
      <c r="QT139" s="81"/>
      <c r="QU139" s="81"/>
      <c r="QV139" s="81"/>
      <c r="QW139" s="81"/>
      <c r="QX139" s="81"/>
      <c r="QY139" s="81"/>
      <c r="QZ139" s="81"/>
      <c r="RA139" s="81"/>
      <c r="RB139" s="81"/>
      <c r="RC139" s="81"/>
      <c r="RD139" s="81"/>
      <c r="RE139" s="81"/>
      <c r="RF139" s="81"/>
      <c r="RG139" s="81"/>
      <c r="RH139" s="81"/>
      <c r="RI139" s="81"/>
      <c r="RJ139" s="81"/>
      <c r="RK139" s="81"/>
      <c r="RL139" s="81"/>
      <c r="RM139" s="81"/>
      <c r="RN139" s="81"/>
      <c r="RO139" s="81"/>
      <c r="RP139" s="81"/>
      <c r="RQ139" s="81"/>
      <c r="RR139" s="81"/>
      <c r="RS139" s="81"/>
      <c r="RT139" s="81"/>
      <c r="RU139" s="81"/>
      <c r="RV139" s="81"/>
      <c r="RW139" s="81"/>
      <c r="RX139" s="81"/>
      <c r="RY139" s="81"/>
      <c r="RZ139" s="81"/>
      <c r="SA139" s="81"/>
      <c r="SB139" s="81"/>
      <c r="SC139" s="81"/>
      <c r="SD139" s="81"/>
      <c r="SE139" s="81"/>
      <c r="SF139" s="81"/>
      <c r="SG139" s="81"/>
      <c r="SH139" s="81"/>
      <c r="SI139" s="81"/>
      <c r="SJ139" s="81"/>
      <c r="SK139" s="81"/>
      <c r="SL139" s="81"/>
      <c r="SM139" s="81"/>
      <c r="SN139" s="81"/>
      <c r="SO139" s="81"/>
      <c r="SP139" s="81"/>
      <c r="SQ139" s="81"/>
      <c r="SR139" s="81"/>
      <c r="SS139" s="81"/>
      <c r="ST139" s="81"/>
      <c r="SU139" s="81"/>
      <c r="SV139" s="81"/>
      <c r="SW139" s="81"/>
      <c r="SX139" s="81"/>
      <c r="SY139" s="81"/>
      <c r="SZ139" s="81"/>
      <c r="TA139" s="81"/>
      <c r="TB139" s="81"/>
      <c r="TC139" s="81"/>
      <c r="TD139" s="81"/>
      <c r="TE139" s="81"/>
      <c r="TF139" s="81"/>
      <c r="TG139" s="81"/>
      <c r="TH139" s="81"/>
      <c r="TI139" s="81"/>
      <c r="TJ139" s="81"/>
      <c r="TK139" s="81"/>
      <c r="TL139" s="81"/>
      <c r="TM139" s="81"/>
      <c r="TN139" s="81"/>
      <c r="TO139" s="81"/>
      <c r="TP139" s="81"/>
      <c r="TQ139" s="81"/>
      <c r="TR139" s="81"/>
      <c r="TS139" s="81"/>
      <c r="TT139" s="81"/>
      <c r="TU139" s="81"/>
      <c r="TV139" s="81"/>
      <c r="TW139" s="81"/>
      <c r="TX139" s="81"/>
      <c r="TY139" s="81"/>
      <c r="TZ139" s="81"/>
      <c r="UA139" s="81"/>
      <c r="UB139" s="81"/>
      <c r="UC139" s="81"/>
      <c r="UD139" s="81"/>
      <c r="UE139" s="81"/>
      <c r="UF139" s="81"/>
      <c r="UG139" s="81"/>
      <c r="UH139" s="81"/>
      <c r="UI139" s="81"/>
      <c r="UJ139" s="81"/>
      <c r="UK139" s="81"/>
      <c r="UL139" s="81"/>
      <c r="UM139" s="81"/>
      <c r="UN139" s="81"/>
      <c r="UO139" s="81"/>
      <c r="UP139" s="81"/>
      <c r="UQ139" s="81"/>
      <c r="UR139" s="81"/>
      <c r="US139" s="81"/>
      <c r="UT139" s="81"/>
      <c r="UU139" s="81"/>
      <c r="UV139" s="81"/>
      <c r="UW139" s="81"/>
      <c r="UX139" s="81"/>
      <c r="UY139" s="81"/>
      <c r="UZ139" s="81"/>
      <c r="VA139" s="81"/>
      <c r="VB139" s="81"/>
      <c r="VC139" s="81"/>
      <c r="VD139" s="81"/>
      <c r="VE139" s="81"/>
      <c r="VF139" s="81"/>
      <c r="VG139" s="81"/>
      <c r="VH139" s="81"/>
      <c r="VI139" s="81"/>
      <c r="VJ139" s="81"/>
      <c r="VK139" s="81"/>
      <c r="VL139" s="81"/>
      <c r="VM139" s="81"/>
      <c r="VN139" s="81"/>
      <c r="VO139" s="81"/>
      <c r="VP139" s="81"/>
      <c r="VQ139" s="81"/>
      <c r="VR139" s="81"/>
      <c r="VS139" s="81"/>
      <c r="VT139" s="81"/>
      <c r="VU139" s="81"/>
      <c r="VV139" s="81"/>
      <c r="VW139" s="81"/>
      <c r="VX139" s="81"/>
      <c r="VY139" s="81"/>
      <c r="VZ139" s="81"/>
      <c r="WA139" s="81"/>
      <c r="WB139" s="81"/>
      <c r="WC139" s="81"/>
      <c r="WD139" s="81"/>
      <c r="WE139" s="81"/>
      <c r="WF139" s="81"/>
      <c r="WG139" s="81"/>
      <c r="WH139" s="81"/>
      <c r="WI139" s="81"/>
      <c r="WJ139" s="81"/>
      <c r="WK139" s="81"/>
      <c r="WL139" s="81"/>
      <c r="WM139" s="81"/>
      <c r="WN139" s="81"/>
      <c r="WO139" s="81"/>
      <c r="WP139" s="81"/>
      <c r="WQ139" s="81"/>
      <c r="WR139" s="81"/>
      <c r="WS139" s="81"/>
      <c r="WT139" s="81"/>
      <c r="WU139" s="81"/>
      <c r="WV139" s="81"/>
      <c r="WW139" s="81"/>
      <c r="WX139" s="81"/>
      <c r="WY139" s="81"/>
      <c r="WZ139" s="81"/>
      <c r="XA139" s="81"/>
      <c r="XB139" s="81"/>
      <c r="XC139" s="81"/>
      <c r="XD139" s="81"/>
      <c r="XE139" s="81"/>
      <c r="XF139" s="81"/>
      <c r="XG139" s="81"/>
      <c r="XH139" s="81"/>
      <c r="XI139" s="81"/>
      <c r="XJ139" s="81"/>
      <c r="XK139" s="81"/>
      <c r="XL139" s="81"/>
      <c r="XM139" s="81"/>
      <c r="XN139" s="81"/>
      <c r="XO139" s="81"/>
      <c r="XP139" s="81"/>
      <c r="XQ139" s="81"/>
      <c r="XR139" s="81"/>
      <c r="XS139" s="81"/>
      <c r="XT139" s="81"/>
      <c r="XU139" s="81"/>
      <c r="XV139" s="81"/>
      <c r="XW139" s="81"/>
      <c r="XX139" s="81"/>
      <c r="XY139" s="81"/>
      <c r="XZ139" s="81"/>
      <c r="YA139" s="81"/>
      <c r="YB139" s="81"/>
      <c r="YC139" s="81"/>
      <c r="YD139" s="81"/>
      <c r="YE139" s="81"/>
      <c r="YF139" s="81"/>
      <c r="YG139" s="81"/>
      <c r="YH139" s="81"/>
      <c r="YI139" s="81"/>
      <c r="YJ139" s="81"/>
      <c r="YK139" s="81"/>
      <c r="YL139" s="81"/>
      <c r="YM139" s="81"/>
      <c r="YN139" s="81"/>
      <c r="YO139" s="81"/>
      <c r="YP139" s="81"/>
      <c r="YQ139" s="81"/>
      <c r="YR139" s="81"/>
      <c r="YS139" s="81"/>
      <c r="YT139" s="81"/>
      <c r="YU139" s="81"/>
      <c r="YV139" s="81"/>
      <c r="YW139" s="81"/>
      <c r="YX139" s="81"/>
      <c r="YY139" s="81"/>
      <c r="YZ139" s="81"/>
      <c r="ZA139" s="81"/>
      <c r="ZB139" s="81"/>
      <c r="ZC139" s="81"/>
      <c r="ZD139" s="81"/>
      <c r="ZE139" s="81"/>
      <c r="ZF139" s="81"/>
      <c r="ZG139" s="81"/>
      <c r="ZH139" s="81"/>
      <c r="ZI139" s="81"/>
      <c r="ZJ139" s="81"/>
      <c r="ZK139" s="81"/>
      <c r="ZL139" s="81"/>
      <c r="ZM139" s="81"/>
      <c r="ZN139" s="81"/>
      <c r="ZO139" s="81"/>
      <c r="ZP139" s="81"/>
      <c r="ZQ139" s="81"/>
      <c r="ZR139" s="81"/>
      <c r="ZS139" s="81"/>
      <c r="ZT139" s="81"/>
      <c r="ZU139" s="81"/>
      <c r="ZV139" s="81"/>
      <c r="ZW139" s="81"/>
      <c r="ZX139" s="81"/>
      <c r="ZY139" s="81"/>
      <c r="ZZ139" s="81"/>
      <c r="AAA139" s="81"/>
      <c r="AAB139" s="81"/>
      <c r="AAC139" s="81"/>
      <c r="AAD139" s="81"/>
      <c r="AAE139" s="81"/>
      <c r="AAF139" s="81"/>
      <c r="AAG139" s="81"/>
      <c r="AAH139" s="81"/>
      <c r="AAI139" s="81"/>
      <c r="AAJ139" s="81"/>
      <c r="AAK139" s="81"/>
      <c r="AAL139" s="81"/>
      <c r="AAM139" s="81"/>
      <c r="AAN139" s="81"/>
      <c r="AAO139" s="81"/>
      <c r="AAP139" s="81"/>
      <c r="AAQ139" s="81"/>
      <c r="AAR139" s="81"/>
      <c r="AAS139" s="81"/>
      <c r="AAT139" s="81"/>
      <c r="AAU139" s="81"/>
      <c r="AAV139" s="81"/>
      <c r="AAW139" s="81"/>
      <c r="AAX139" s="81"/>
      <c r="AAY139" s="81"/>
      <c r="AAZ139" s="81"/>
      <c r="ABA139" s="81"/>
      <c r="ABB139" s="81"/>
      <c r="ABC139" s="81"/>
      <c r="ABD139" s="81"/>
      <c r="ABE139" s="81"/>
      <c r="ABF139" s="81"/>
      <c r="ABG139" s="81"/>
      <c r="ABH139" s="81"/>
      <c r="ABI139" s="81"/>
      <c r="ABJ139" s="81"/>
      <c r="ABK139" s="81"/>
      <c r="ABL139" s="81"/>
      <c r="ABM139" s="81"/>
      <c r="ABN139" s="81"/>
      <c r="ABO139" s="81"/>
      <c r="ABP139" s="81"/>
      <c r="ABQ139" s="81"/>
      <c r="ABR139" s="81"/>
      <c r="ABS139" s="81"/>
      <c r="ABT139" s="81"/>
      <c r="ABU139" s="81"/>
      <c r="ABV139" s="81"/>
      <c r="ABW139" s="81"/>
      <c r="ABX139" s="81"/>
      <c r="ABY139" s="81"/>
      <c r="ABZ139" s="81"/>
      <c r="ACA139" s="81"/>
      <c r="ACB139" s="81"/>
      <c r="ACC139" s="81"/>
      <c r="ACD139" s="81"/>
      <c r="ACE139" s="81"/>
      <c r="ACF139" s="81"/>
      <c r="ACG139" s="81"/>
      <c r="ACH139" s="81"/>
      <c r="ACI139" s="81"/>
      <c r="ACJ139" s="81"/>
      <c r="ACK139" s="81"/>
      <c r="ACL139" s="81"/>
      <c r="ACM139" s="81"/>
      <c r="ACN139" s="81"/>
      <c r="ACO139" s="81"/>
      <c r="ACP139" s="81"/>
      <c r="ACQ139" s="81"/>
      <c r="ACR139" s="81"/>
      <c r="ACS139" s="81"/>
      <c r="ACT139" s="81"/>
      <c r="ACU139" s="81"/>
      <c r="ACV139" s="81"/>
      <c r="ACW139" s="81"/>
      <c r="ACX139" s="81"/>
      <c r="ACY139" s="81"/>
      <c r="ACZ139" s="81"/>
      <c r="ADA139" s="81"/>
      <c r="ADB139" s="81"/>
      <c r="ADC139" s="81"/>
      <c r="ADD139" s="81"/>
      <c r="ADE139" s="81"/>
      <c r="ADF139" s="81"/>
      <c r="ADG139" s="81"/>
      <c r="ADH139" s="81"/>
      <c r="ADI139" s="81"/>
      <c r="ADJ139" s="81"/>
      <c r="ADK139" s="81"/>
      <c r="ADL139" s="81"/>
      <c r="ADM139" s="81"/>
      <c r="ADN139" s="81"/>
      <c r="ADO139" s="81"/>
      <c r="ADP139" s="81"/>
      <c r="ADQ139" s="81"/>
      <c r="ADR139" s="81"/>
      <c r="ADS139" s="81"/>
      <c r="ADT139" s="81"/>
      <c r="ADU139" s="81"/>
      <c r="ADV139" s="81"/>
      <c r="ADW139" s="81"/>
      <c r="ADX139" s="81"/>
      <c r="ADY139" s="81"/>
      <c r="ADZ139" s="81"/>
      <c r="AEA139" s="81"/>
      <c r="AEB139" s="81"/>
      <c r="AEC139" s="81"/>
      <c r="AED139" s="81"/>
      <c r="AEE139" s="81"/>
      <c r="AEF139" s="81"/>
      <c r="AEG139" s="81"/>
      <c r="AEH139" s="81"/>
      <c r="AEI139" s="81"/>
      <c r="AEJ139" s="81"/>
      <c r="AEK139" s="81"/>
      <c r="AEL139" s="81"/>
      <c r="AEM139" s="81"/>
      <c r="AEN139" s="81"/>
      <c r="AEO139" s="81"/>
      <c r="AEP139" s="81"/>
      <c r="AEQ139" s="81"/>
      <c r="AER139" s="81"/>
      <c r="AES139" s="81"/>
      <c r="AET139" s="81"/>
      <c r="AEU139" s="81"/>
      <c r="AEV139" s="81"/>
      <c r="AEW139" s="81"/>
      <c r="AEX139" s="81"/>
      <c r="AEY139" s="81"/>
      <c r="AEZ139" s="81"/>
      <c r="AFA139" s="81"/>
      <c r="AFB139" s="81"/>
      <c r="AFC139" s="81"/>
      <c r="AFD139" s="81"/>
      <c r="AFE139" s="81"/>
      <c r="AFF139" s="81"/>
      <c r="AFG139" s="81"/>
      <c r="AFH139" s="81"/>
      <c r="AFI139" s="81"/>
      <c r="AFJ139" s="81"/>
      <c r="AFK139" s="81"/>
      <c r="AFL139" s="81"/>
      <c r="AFM139" s="81"/>
      <c r="AFN139" s="81"/>
      <c r="AFO139" s="81"/>
      <c r="AFP139" s="81"/>
      <c r="AFQ139" s="81"/>
      <c r="AFR139" s="81"/>
      <c r="AFS139" s="81"/>
      <c r="AFT139" s="81"/>
      <c r="AFU139" s="81"/>
      <c r="AFV139" s="81"/>
      <c r="AFW139" s="81"/>
      <c r="AFX139" s="81"/>
      <c r="AFY139" s="81"/>
      <c r="AFZ139" s="81"/>
      <c r="AGA139" s="81"/>
      <c r="AGB139" s="81"/>
      <c r="AGC139" s="81"/>
      <c r="AGD139" s="81"/>
      <c r="AGE139" s="81"/>
      <c r="AGF139" s="81"/>
      <c r="AGG139" s="81"/>
      <c r="AGH139" s="81"/>
      <c r="AGI139" s="81"/>
      <c r="AGJ139" s="81"/>
      <c r="AGK139" s="81"/>
      <c r="AGL139" s="81"/>
      <c r="AGM139" s="81"/>
      <c r="AGN139" s="81"/>
      <c r="AGO139" s="81"/>
      <c r="AGP139" s="81"/>
      <c r="AGQ139" s="81"/>
      <c r="AGR139" s="81"/>
      <c r="AGS139" s="81"/>
      <c r="AGT139" s="81"/>
      <c r="AGU139" s="81"/>
      <c r="AGV139" s="81"/>
      <c r="AGW139" s="81"/>
      <c r="AGX139" s="81"/>
      <c r="AGY139" s="81"/>
      <c r="AGZ139" s="81"/>
      <c r="AHA139" s="81"/>
      <c r="AHB139" s="81"/>
      <c r="AHC139" s="81"/>
      <c r="AHD139" s="81"/>
      <c r="AHE139" s="81"/>
      <c r="AHF139" s="81"/>
      <c r="AHG139" s="81"/>
      <c r="AHH139" s="81"/>
      <c r="AHI139" s="81"/>
      <c r="AHJ139" s="81"/>
      <c r="AHK139" s="81"/>
      <c r="AHL139" s="81"/>
      <c r="AHM139" s="81"/>
      <c r="AHN139" s="81"/>
      <c r="AHO139" s="81"/>
      <c r="AHP139" s="81"/>
      <c r="AHQ139" s="81"/>
      <c r="AHR139" s="81"/>
      <c r="AHS139" s="81"/>
      <c r="AHT139" s="81"/>
      <c r="AHU139" s="81"/>
      <c r="AHV139" s="81"/>
      <c r="AHW139" s="81"/>
      <c r="AHX139" s="81"/>
      <c r="AHY139" s="81"/>
      <c r="AHZ139" s="81"/>
      <c r="AIA139" s="81"/>
      <c r="AIB139" s="81"/>
      <c r="AIC139" s="81"/>
      <c r="AID139" s="81"/>
      <c r="AIE139" s="81"/>
      <c r="AIF139" s="81"/>
      <c r="AIG139" s="81"/>
      <c r="AIH139" s="81"/>
      <c r="AII139" s="81"/>
      <c r="AIJ139" s="81"/>
      <c r="AIK139" s="81"/>
      <c r="AIL139" s="81"/>
      <c r="AIM139" s="81"/>
      <c r="AIN139" s="81"/>
      <c r="AIO139" s="81"/>
      <c r="AIP139" s="81"/>
      <c r="AIQ139" s="81"/>
      <c r="AIR139" s="81"/>
      <c r="AIS139" s="81"/>
      <c r="AIT139" s="81"/>
      <c r="AIU139" s="81"/>
      <c r="AIV139" s="81"/>
      <c r="AIW139" s="81"/>
      <c r="AIX139" s="81"/>
      <c r="AIY139" s="81"/>
      <c r="AIZ139" s="81"/>
      <c r="AJA139" s="81"/>
      <c r="AJB139" s="81"/>
      <c r="AJC139" s="81"/>
      <c r="AJD139" s="81"/>
      <c r="AJE139" s="81"/>
      <c r="AJF139" s="81"/>
      <c r="AJG139" s="81"/>
      <c r="AJH139" s="81"/>
      <c r="AJI139" s="81"/>
      <c r="AJJ139" s="81"/>
      <c r="AJK139" s="81"/>
      <c r="AJL139" s="81"/>
      <c r="AJM139" s="81"/>
      <c r="AJN139" s="81"/>
      <c r="AJO139" s="81"/>
      <c r="AJP139" s="81"/>
      <c r="AJQ139" s="81"/>
      <c r="AJR139" s="81"/>
      <c r="AJS139" s="81"/>
      <c r="AJT139" s="81"/>
      <c r="AJU139" s="81"/>
      <c r="AJV139" s="81"/>
      <c r="AJW139" s="81"/>
      <c r="AJX139" s="81"/>
      <c r="AJY139" s="81"/>
      <c r="AJZ139" s="81"/>
      <c r="AKA139" s="81"/>
      <c r="AKB139" s="81"/>
      <c r="AKC139" s="81"/>
      <c r="AKD139" s="81"/>
      <c r="AKE139" s="81"/>
      <c r="AKF139" s="81"/>
      <c r="AKG139" s="81"/>
      <c r="AKH139" s="81"/>
      <c r="AKI139" s="81"/>
      <c r="AKJ139" s="81"/>
      <c r="AKK139" s="81"/>
      <c r="AKL139" s="81"/>
      <c r="AKM139" s="81"/>
      <c r="AKN139" s="81"/>
      <c r="AKO139" s="81"/>
      <c r="AKP139" s="81"/>
      <c r="AKQ139" s="81"/>
      <c r="AKR139" s="81"/>
      <c r="AKS139" s="81"/>
      <c r="AKT139" s="81"/>
      <c r="AKU139" s="81"/>
      <c r="AKV139" s="81"/>
      <c r="AKW139" s="81"/>
      <c r="AKX139" s="81"/>
      <c r="AKY139" s="81"/>
      <c r="AKZ139" s="81"/>
      <c r="ALA139" s="81"/>
      <c r="ALB139" s="81"/>
      <c r="ALC139" s="81"/>
      <c r="ALD139" s="81"/>
      <c r="ALE139" s="81"/>
      <c r="ALF139" s="81"/>
      <c r="ALG139" s="81"/>
      <c r="ALH139" s="81"/>
      <c r="ALI139" s="81"/>
      <c r="ALJ139" s="81"/>
      <c r="ALK139" s="81"/>
      <c r="ALL139" s="81"/>
      <c r="ALM139" s="81"/>
      <c r="ALN139" s="81"/>
      <c r="ALO139" s="81"/>
      <c r="ALP139" s="81"/>
      <c r="ALQ139" s="81"/>
      <c r="ALR139" s="81"/>
      <c r="ALS139" s="81"/>
      <c r="ALT139" s="81"/>
      <c r="ALU139" s="81"/>
      <c r="ALV139" s="81"/>
      <c r="ALW139" s="81"/>
      <c r="ALX139" s="81"/>
      <c r="ALY139" s="81"/>
      <c r="ALZ139" s="81"/>
      <c r="AMA139" s="81"/>
      <c r="AMB139" s="81"/>
      <c r="AMC139" s="81"/>
      <c r="AMD139" s="81"/>
      <c r="AME139" s="81"/>
      <c r="AMF139" s="81"/>
      <c r="AMG139" s="81"/>
      <c r="AMH139" s="81"/>
      <c r="AMI139" s="81"/>
      <c r="AMJ139" s="81"/>
      <c r="AMK139" s="81"/>
      <c r="AML139" s="81"/>
      <c r="AMM139" s="81"/>
      <c r="AMN139" s="81"/>
      <c r="AMO139" s="81"/>
      <c r="AMP139" s="81"/>
      <c r="AMQ139" s="81"/>
      <c r="AMR139" s="81"/>
      <c r="AMS139" s="81"/>
      <c r="AMT139" s="81"/>
      <c r="AMU139" s="81"/>
      <c r="AMV139" s="81"/>
      <c r="AMW139" s="81"/>
      <c r="AMX139" s="81"/>
      <c r="AMY139" s="81"/>
      <c r="AMZ139" s="81"/>
      <c r="ANA139" s="81"/>
      <c r="ANB139" s="81"/>
      <c r="ANC139" s="81"/>
      <c r="AND139" s="81"/>
      <c r="ANE139" s="81"/>
      <c r="ANF139" s="81"/>
      <c r="ANG139" s="81"/>
      <c r="ANH139" s="81"/>
      <c r="ANI139" s="81"/>
      <c r="ANJ139" s="81"/>
      <c r="ANK139" s="81"/>
      <c r="ANL139" s="81"/>
      <c r="ANM139" s="81"/>
      <c r="ANN139" s="81"/>
      <c r="ANO139" s="81"/>
      <c r="ANP139" s="81"/>
      <c r="ANQ139" s="81"/>
      <c r="ANR139" s="81"/>
      <c r="ANS139" s="81"/>
      <c r="ANT139" s="81"/>
      <c r="ANU139" s="81"/>
      <c r="ANV139" s="81"/>
      <c r="ANW139" s="81"/>
      <c r="ANX139" s="81"/>
      <c r="ANY139" s="81"/>
      <c r="ANZ139" s="81"/>
      <c r="AOA139" s="81"/>
      <c r="AOB139" s="81"/>
      <c r="AOC139" s="81"/>
      <c r="AOD139" s="81"/>
      <c r="AOE139" s="81"/>
      <c r="AOF139" s="81"/>
      <c r="AOG139" s="81"/>
      <c r="AOH139" s="81"/>
      <c r="AOI139" s="81"/>
      <c r="AOJ139" s="81"/>
      <c r="AOK139" s="81"/>
      <c r="AOL139" s="81"/>
      <c r="AOM139" s="81"/>
      <c r="AON139" s="81"/>
      <c r="AOO139" s="81"/>
      <c r="AOP139" s="81"/>
      <c r="AOQ139" s="81"/>
      <c r="AOR139" s="81"/>
      <c r="AOS139" s="81"/>
      <c r="AOT139" s="81"/>
      <c r="AOU139" s="81"/>
      <c r="AOV139" s="81"/>
      <c r="AOW139" s="81"/>
      <c r="AOX139" s="81"/>
      <c r="AOY139" s="81"/>
      <c r="AOZ139" s="81"/>
      <c r="APA139" s="81"/>
      <c r="APB139" s="81"/>
      <c r="APC139" s="81"/>
      <c r="APD139" s="81"/>
      <c r="APE139" s="81"/>
      <c r="APF139" s="81"/>
      <c r="APG139" s="81"/>
      <c r="APH139" s="81"/>
      <c r="API139" s="81"/>
      <c r="APJ139" s="81"/>
      <c r="APK139" s="81"/>
      <c r="APL139" s="81"/>
      <c r="APM139" s="81"/>
      <c r="APN139" s="81"/>
      <c r="APO139" s="81"/>
      <c r="APP139" s="81"/>
      <c r="APQ139" s="81"/>
      <c r="APR139" s="81"/>
      <c r="APS139" s="81"/>
      <c r="APT139" s="81"/>
      <c r="APU139" s="81"/>
      <c r="APV139" s="81"/>
      <c r="APW139" s="81"/>
      <c r="APX139" s="81"/>
      <c r="APY139" s="81"/>
      <c r="APZ139" s="81"/>
      <c r="AQA139" s="81"/>
      <c r="AQB139" s="81"/>
      <c r="AQC139" s="81"/>
      <c r="AQD139" s="81"/>
      <c r="AQE139" s="81"/>
      <c r="AQF139" s="81"/>
      <c r="AQG139" s="81"/>
      <c r="AQH139" s="81"/>
      <c r="AQI139" s="81"/>
      <c r="AQJ139" s="81"/>
      <c r="AQK139" s="81"/>
      <c r="AQL139" s="81"/>
      <c r="AQM139" s="81"/>
      <c r="AQN139" s="81"/>
      <c r="AQO139" s="81"/>
      <c r="AQP139" s="81"/>
      <c r="AQQ139" s="81"/>
      <c r="AQR139" s="81"/>
      <c r="AQS139" s="81"/>
      <c r="AQT139" s="81"/>
      <c r="AQU139" s="81"/>
      <c r="AQV139" s="81"/>
      <c r="AQW139" s="81"/>
      <c r="AQX139" s="81"/>
      <c r="AQY139" s="81"/>
      <c r="AQZ139" s="81"/>
      <c r="ARA139" s="81"/>
      <c r="ARB139" s="81"/>
      <c r="ARC139" s="81"/>
      <c r="ARD139" s="81"/>
      <c r="ARE139" s="81"/>
      <c r="ARF139" s="81"/>
      <c r="ARG139" s="81"/>
      <c r="ARH139" s="81"/>
      <c r="ARI139" s="81"/>
      <c r="ARJ139" s="81"/>
      <c r="ARK139" s="81"/>
      <c r="ARL139" s="81"/>
      <c r="ARM139" s="81"/>
      <c r="ARN139" s="81"/>
      <c r="ARO139" s="81"/>
      <c r="ARP139" s="81"/>
      <c r="ARQ139" s="81"/>
      <c r="ARR139" s="81"/>
      <c r="ARS139" s="81"/>
      <c r="ART139" s="81"/>
      <c r="ARU139" s="81"/>
      <c r="ARV139" s="81"/>
      <c r="ARW139" s="81"/>
      <c r="BCC139" s="81"/>
      <c r="BCD139" s="81"/>
      <c r="BCE139" s="81"/>
      <c r="BCF139" s="81"/>
      <c r="BCG139" s="81"/>
      <c r="BCH139" s="81"/>
      <c r="BCI139" s="81"/>
      <c r="BCJ139" s="81"/>
      <c r="BCK139" s="81"/>
      <c r="BCL139" s="81"/>
      <c r="BCM139" s="81"/>
      <c r="BCN139" s="81"/>
      <c r="BCO139" s="81"/>
      <c r="BCP139" s="81"/>
      <c r="BCQ139" s="81"/>
      <c r="BCR139" s="81"/>
      <c r="BCS139" s="81"/>
      <c r="BCT139" s="81"/>
      <c r="BCU139" s="81"/>
      <c r="BCV139" s="81"/>
      <c r="BCW139" s="81"/>
      <c r="BCX139" s="81"/>
      <c r="BCY139" s="81"/>
      <c r="BCZ139" s="81"/>
      <c r="BDA139" s="81"/>
      <c r="BDB139" s="81"/>
      <c r="BDC139" s="81"/>
      <c r="BDD139" s="81"/>
      <c r="BDE139" s="81"/>
      <c r="BDF139" s="81"/>
      <c r="BDG139" s="81"/>
      <c r="BDH139" s="81"/>
      <c r="BDI139" s="81"/>
      <c r="BDJ139" s="81"/>
      <c r="BDK139" s="81"/>
      <c r="BDL139" s="81"/>
      <c r="BDM139" s="81"/>
      <c r="BDN139" s="81"/>
      <c r="BDO139" s="81"/>
      <c r="BDP139" s="81"/>
      <c r="BDQ139" s="81"/>
      <c r="BDR139" s="81"/>
      <c r="BDS139" s="81"/>
      <c r="BDT139" s="81"/>
      <c r="BDU139" s="81"/>
      <c r="BDV139" s="81"/>
      <c r="BDW139" s="81"/>
      <c r="BDX139" s="81"/>
      <c r="BDY139" s="81"/>
      <c r="BDZ139" s="81"/>
      <c r="BEA139" s="81"/>
      <c r="BEB139" s="81"/>
      <c r="BEC139" s="81"/>
      <c r="BED139" s="81"/>
      <c r="BEE139" s="81"/>
      <c r="BEF139" s="81"/>
      <c r="BEG139" s="81"/>
      <c r="BEH139" s="81"/>
      <c r="BEI139" s="81"/>
      <c r="BEJ139" s="81"/>
      <c r="BEK139" s="81"/>
      <c r="BEL139" s="81"/>
      <c r="BEM139" s="81"/>
      <c r="BEN139" s="81"/>
      <c r="BEO139" s="81"/>
      <c r="BEP139" s="81"/>
      <c r="BEQ139" s="81"/>
      <c r="BER139" s="81"/>
      <c r="BES139" s="81"/>
      <c r="BET139" s="81"/>
      <c r="BEU139" s="81"/>
      <c r="BEV139" s="81"/>
      <c r="BEW139" s="81"/>
      <c r="BEX139" s="81"/>
      <c r="BEY139" s="81"/>
      <c r="BEZ139" s="81"/>
      <c r="BFA139" s="81"/>
      <c r="BFB139" s="81"/>
      <c r="BFC139" s="81"/>
      <c r="BFD139" s="81"/>
      <c r="BFE139" s="81"/>
      <c r="BFF139" s="81"/>
      <c r="BFG139" s="81"/>
      <c r="BFH139" s="81"/>
      <c r="BFI139" s="81"/>
      <c r="BFJ139" s="81"/>
      <c r="BFK139" s="81"/>
      <c r="BFL139" s="81"/>
      <c r="BFM139" s="81"/>
      <c r="BFN139" s="81"/>
      <c r="BFO139" s="81"/>
      <c r="BFP139" s="81"/>
      <c r="BFQ139" s="81"/>
      <c r="BFR139" s="81"/>
      <c r="BFS139" s="81"/>
      <c r="BFT139" s="81"/>
      <c r="BFU139" s="81"/>
      <c r="BFV139" s="81"/>
      <c r="BFW139" s="81"/>
      <c r="BFX139" s="81"/>
      <c r="BFY139" s="81"/>
      <c r="BFZ139" s="81"/>
      <c r="BGA139" s="81"/>
      <c r="BGB139" s="81"/>
      <c r="BGC139" s="81"/>
      <c r="BGD139" s="81"/>
      <c r="BGE139" s="81"/>
      <c r="BGF139" s="81"/>
      <c r="BGG139" s="81"/>
      <c r="BGH139" s="81"/>
      <c r="BGI139" s="81"/>
      <c r="BGJ139" s="81"/>
      <c r="BGK139" s="81"/>
      <c r="BGL139" s="81"/>
      <c r="BGM139" s="81"/>
      <c r="BGN139" s="81"/>
      <c r="BGO139" s="81"/>
      <c r="BGP139" s="81"/>
      <c r="BGQ139" s="81"/>
      <c r="BGR139" s="81"/>
      <c r="BGS139" s="81"/>
      <c r="BGT139" s="81"/>
      <c r="BGU139" s="81"/>
      <c r="BGV139" s="81"/>
      <c r="BGW139" s="81"/>
      <c r="BGX139" s="81"/>
      <c r="BGY139" s="81"/>
      <c r="BGZ139" s="81"/>
      <c r="BHA139" s="81"/>
      <c r="BHB139" s="81"/>
      <c r="BHC139" s="81"/>
      <c r="BHD139" s="81"/>
      <c r="BHE139" s="81"/>
      <c r="BHF139" s="81"/>
      <c r="BHG139" s="81"/>
      <c r="BHH139" s="81"/>
      <c r="BHI139" s="81"/>
      <c r="BHJ139" s="81"/>
      <c r="BHK139" s="81"/>
      <c r="BHL139" s="81"/>
      <c r="BHM139" s="81"/>
      <c r="BHN139" s="81"/>
      <c r="BHO139" s="81"/>
      <c r="BHP139" s="81"/>
      <c r="BHQ139" s="81"/>
      <c r="BHR139" s="81"/>
      <c r="BHS139" s="81"/>
      <c r="BHT139" s="81"/>
      <c r="BHU139" s="81"/>
      <c r="BHV139" s="81"/>
      <c r="BHW139" s="81"/>
      <c r="BHX139" s="81"/>
      <c r="BHY139" s="81"/>
      <c r="BHZ139" s="81"/>
      <c r="BIA139" s="81"/>
      <c r="BIB139" s="81"/>
      <c r="BIC139" s="81"/>
      <c r="BID139" s="81"/>
      <c r="BIE139" s="81"/>
      <c r="BIF139" s="81"/>
      <c r="BIG139" s="81"/>
      <c r="BIH139" s="81"/>
      <c r="BII139" s="81"/>
      <c r="BIJ139" s="81"/>
      <c r="BIK139" s="81"/>
      <c r="BIL139" s="81"/>
      <c r="BIM139" s="81"/>
      <c r="BIN139" s="81"/>
      <c r="BIO139" s="81"/>
      <c r="BIP139" s="81"/>
      <c r="BIQ139" s="81"/>
      <c r="BIR139" s="81"/>
      <c r="BIS139" s="81"/>
      <c r="BIT139" s="81"/>
      <c r="BIU139" s="81"/>
      <c r="BIV139" s="81"/>
      <c r="BIW139" s="81"/>
      <c r="BIX139" s="81"/>
      <c r="BIY139" s="81"/>
      <c r="BIZ139" s="81"/>
      <c r="BJA139" s="81"/>
      <c r="BJB139" s="81"/>
      <c r="BJC139" s="81"/>
      <c r="BJD139" s="81"/>
      <c r="BJE139" s="81"/>
      <c r="BJF139" s="81"/>
      <c r="BJG139" s="81"/>
      <c r="BJH139" s="81"/>
      <c r="BJI139" s="81"/>
      <c r="BJJ139" s="81"/>
      <c r="BJK139" s="81"/>
      <c r="BJL139" s="81"/>
      <c r="BJM139" s="81"/>
      <c r="BJN139" s="81"/>
      <c r="BJO139" s="81"/>
      <c r="BJP139" s="81"/>
      <c r="BJQ139" s="81"/>
      <c r="BJR139" s="81"/>
      <c r="BJS139" s="81"/>
      <c r="BJT139" s="81"/>
      <c r="BJU139" s="81"/>
      <c r="BJV139" s="81"/>
      <c r="BJW139" s="81"/>
      <c r="BJX139" s="81"/>
      <c r="BJY139" s="81"/>
      <c r="BJZ139" s="81"/>
      <c r="BKA139" s="81"/>
      <c r="BKB139" s="81"/>
      <c r="BKC139" s="81"/>
      <c r="BKD139" s="81"/>
      <c r="BKE139" s="81"/>
      <c r="BKF139" s="81"/>
      <c r="BKG139" s="81"/>
      <c r="BKH139" s="81"/>
      <c r="BKI139" s="81"/>
      <c r="BKJ139" s="81"/>
      <c r="BKK139" s="81"/>
      <c r="BKL139" s="81"/>
      <c r="BKM139" s="81"/>
      <c r="BKN139" s="81"/>
      <c r="BKO139" s="81"/>
      <c r="BKP139" s="81"/>
      <c r="BKQ139" s="81"/>
      <c r="BKR139" s="81"/>
      <c r="BKS139" s="81"/>
      <c r="BKT139" s="81"/>
      <c r="BKU139" s="81"/>
      <c r="BKV139" s="81"/>
      <c r="BKW139" s="81"/>
      <c r="BKX139" s="81"/>
      <c r="BKY139" s="81"/>
      <c r="BKZ139" s="81"/>
      <c r="BLA139" s="81"/>
      <c r="BLB139" s="81"/>
      <c r="BLC139" s="81"/>
      <c r="BLD139" s="81"/>
      <c r="BLE139" s="81"/>
      <c r="BLF139" s="81"/>
      <c r="BLG139" s="81"/>
      <c r="BLH139" s="81"/>
      <c r="BLI139" s="81"/>
      <c r="BLJ139" s="81"/>
      <c r="BLK139" s="81"/>
      <c r="BLL139" s="81"/>
      <c r="BLM139" s="81"/>
      <c r="BLN139" s="81"/>
      <c r="BLO139" s="81"/>
      <c r="BLP139" s="81"/>
      <c r="BLQ139" s="81"/>
      <c r="BLR139" s="81"/>
      <c r="BLS139" s="81"/>
      <c r="BLT139" s="81"/>
      <c r="BLU139" s="81"/>
      <c r="BLV139" s="81"/>
      <c r="BLW139" s="81"/>
      <c r="BLX139" s="81"/>
      <c r="BLY139" s="81"/>
      <c r="BLZ139" s="81"/>
      <c r="BMA139" s="81"/>
      <c r="BMB139" s="81"/>
      <c r="BMC139" s="81"/>
      <c r="BMD139" s="81"/>
      <c r="BME139" s="81"/>
      <c r="BMF139" s="81"/>
      <c r="BMG139" s="81"/>
      <c r="BMH139" s="81"/>
      <c r="BMI139" s="81"/>
      <c r="BMJ139" s="81"/>
      <c r="BMK139" s="81"/>
      <c r="BML139" s="81"/>
      <c r="BMM139" s="81"/>
      <c r="BMN139" s="81"/>
      <c r="BMO139" s="81"/>
      <c r="BMP139" s="81"/>
      <c r="BMQ139" s="81"/>
      <c r="BMR139" s="81"/>
      <c r="BMS139" s="81"/>
      <c r="BMT139" s="81"/>
      <c r="BMU139" s="81"/>
      <c r="BMV139" s="81"/>
      <c r="BMW139" s="81"/>
      <c r="BMX139" s="81"/>
      <c r="BMY139" s="81"/>
      <c r="BMZ139" s="81"/>
      <c r="BNA139" s="81"/>
      <c r="BNB139" s="81"/>
      <c r="BNC139" s="81"/>
      <c r="BND139" s="81"/>
      <c r="BNE139" s="81"/>
      <c r="BNF139" s="81"/>
      <c r="BNG139" s="81"/>
      <c r="BNH139" s="81"/>
      <c r="BNI139" s="81"/>
      <c r="BNJ139" s="81"/>
      <c r="BNK139" s="81"/>
      <c r="BNL139" s="81"/>
      <c r="BNM139" s="81"/>
      <c r="BNN139" s="81"/>
      <c r="BNO139" s="81"/>
      <c r="BNP139" s="81"/>
      <c r="BNQ139" s="81"/>
      <c r="BNR139" s="81"/>
      <c r="BNS139" s="81"/>
      <c r="BNT139" s="81"/>
      <c r="BNU139" s="81"/>
      <c r="BNV139" s="81"/>
      <c r="BNW139" s="81"/>
      <c r="BNX139" s="81"/>
      <c r="BNY139" s="81"/>
      <c r="BNZ139" s="81"/>
      <c r="BOA139" s="81"/>
      <c r="BOB139" s="81"/>
      <c r="BOC139" s="81"/>
      <c r="BOD139" s="81"/>
      <c r="BOE139" s="81"/>
      <c r="BOF139" s="81"/>
      <c r="BOG139" s="81"/>
      <c r="BOH139" s="81"/>
      <c r="BOI139" s="81"/>
      <c r="BOJ139" s="81"/>
      <c r="BOK139" s="81"/>
      <c r="BOL139" s="81"/>
      <c r="BOM139" s="81"/>
      <c r="BON139" s="81"/>
      <c r="BOO139" s="81"/>
      <c r="BOP139" s="81"/>
      <c r="BOQ139" s="81"/>
      <c r="BOR139" s="81"/>
      <c r="BOS139" s="81"/>
      <c r="BOT139" s="81"/>
      <c r="BOU139" s="81"/>
      <c r="BOV139" s="81"/>
      <c r="BOW139" s="81"/>
      <c r="BOX139" s="81"/>
      <c r="BOY139" s="81"/>
      <c r="BOZ139" s="81"/>
      <c r="BPA139" s="81"/>
      <c r="BPB139" s="81"/>
      <c r="BPC139" s="81"/>
      <c r="BPD139" s="81"/>
      <c r="BPE139" s="81"/>
      <c r="BPF139" s="81"/>
      <c r="BPG139" s="81"/>
      <c r="BPH139" s="81"/>
      <c r="BPI139" s="81"/>
      <c r="BPJ139" s="81"/>
      <c r="BPK139" s="81"/>
      <c r="BPL139" s="81"/>
      <c r="BPM139" s="81"/>
      <c r="BPN139" s="81"/>
      <c r="BPO139" s="81"/>
      <c r="BPP139" s="81"/>
      <c r="BPQ139" s="81"/>
      <c r="BPR139" s="81"/>
      <c r="BPS139" s="81"/>
      <c r="BPT139" s="81"/>
      <c r="BPU139" s="81"/>
      <c r="BPV139" s="81"/>
      <c r="BPW139" s="81"/>
      <c r="BPX139" s="81"/>
      <c r="BPY139" s="81"/>
      <c r="BPZ139" s="81"/>
      <c r="BQA139" s="81"/>
      <c r="BQB139" s="81"/>
      <c r="BQC139" s="81"/>
      <c r="BQD139" s="81"/>
      <c r="BQE139" s="81"/>
      <c r="BQF139" s="81"/>
      <c r="BQG139" s="81"/>
      <c r="BQH139" s="81"/>
      <c r="BQI139" s="81"/>
      <c r="BQJ139" s="81"/>
      <c r="BQK139" s="81"/>
      <c r="BQL139" s="81"/>
      <c r="BQM139" s="81"/>
      <c r="BQN139" s="81"/>
      <c r="BQO139" s="81"/>
      <c r="BQP139" s="81"/>
      <c r="BQQ139" s="81"/>
      <c r="BQR139" s="81"/>
      <c r="BQS139" s="81"/>
      <c r="BQT139" s="81"/>
      <c r="BQU139" s="81"/>
      <c r="BQV139" s="81"/>
      <c r="BQW139" s="81"/>
      <c r="BQX139" s="81"/>
      <c r="BQY139" s="81"/>
      <c r="BQZ139" s="81"/>
      <c r="BRA139" s="81"/>
      <c r="BRB139" s="81"/>
      <c r="BRC139" s="81"/>
      <c r="BRD139" s="81"/>
      <c r="BRE139" s="81"/>
      <c r="BRF139" s="81"/>
      <c r="BRG139" s="81"/>
      <c r="BRH139" s="81"/>
      <c r="BRI139" s="81"/>
      <c r="BRJ139" s="81"/>
      <c r="BRK139" s="81"/>
      <c r="BRL139" s="81"/>
      <c r="BRM139" s="81"/>
      <c r="BRN139" s="81"/>
      <c r="BRO139" s="81"/>
      <c r="BRP139" s="81"/>
      <c r="BRQ139" s="81"/>
      <c r="BRR139" s="81"/>
      <c r="BRS139" s="81"/>
      <c r="BRT139" s="81"/>
      <c r="BRU139" s="81"/>
      <c r="BRV139" s="81"/>
      <c r="BRW139" s="81"/>
      <c r="BRX139" s="81"/>
      <c r="BRY139" s="81"/>
      <c r="BRZ139" s="81"/>
      <c r="BSA139" s="81"/>
      <c r="BSB139" s="81"/>
      <c r="BSC139" s="81"/>
      <c r="BSD139" s="81"/>
      <c r="BSE139" s="81"/>
      <c r="BSF139" s="81"/>
      <c r="BSG139" s="81"/>
      <c r="BSH139" s="81"/>
      <c r="BSI139" s="81"/>
      <c r="BSJ139" s="81"/>
      <c r="BSK139" s="81"/>
      <c r="BSL139" s="81"/>
      <c r="BSM139" s="81"/>
      <c r="BSN139" s="81"/>
      <c r="BSO139" s="81"/>
      <c r="BSP139" s="81"/>
      <c r="BSQ139" s="81"/>
      <c r="BSR139" s="81"/>
      <c r="BSS139" s="81"/>
      <c r="BST139" s="81"/>
      <c r="BSU139" s="81"/>
      <c r="BSV139" s="81"/>
      <c r="BSW139" s="81"/>
      <c r="BSX139" s="81"/>
      <c r="BSY139" s="81"/>
      <c r="BSZ139" s="81"/>
      <c r="BTA139" s="81"/>
      <c r="BTB139" s="81"/>
      <c r="BTC139" s="81"/>
      <c r="BTD139" s="81"/>
      <c r="BTE139" s="81"/>
      <c r="BTF139" s="81"/>
      <c r="BTG139" s="81"/>
      <c r="BTH139" s="81"/>
      <c r="BTI139" s="81"/>
      <c r="BTJ139" s="81"/>
      <c r="BTK139" s="81"/>
      <c r="BTL139" s="81"/>
      <c r="BTM139" s="81"/>
      <c r="BTN139" s="81"/>
      <c r="BTO139" s="81"/>
      <c r="BTP139" s="81"/>
      <c r="BTQ139" s="81"/>
      <c r="BTR139" s="81"/>
      <c r="BTS139" s="81"/>
      <c r="BTT139" s="81"/>
      <c r="BTU139" s="81"/>
      <c r="BTV139" s="81"/>
      <c r="BTW139" s="81"/>
      <c r="BTX139" s="81"/>
      <c r="BTY139" s="81"/>
      <c r="BTZ139" s="81"/>
      <c r="BUA139" s="81"/>
      <c r="BUB139" s="81"/>
      <c r="BUC139" s="81"/>
      <c r="BUD139" s="81"/>
      <c r="BUE139" s="81"/>
      <c r="BUF139" s="81"/>
      <c r="BUG139" s="81"/>
      <c r="BUH139" s="81"/>
      <c r="BUI139" s="81"/>
      <c r="BUJ139" s="81"/>
      <c r="BUK139" s="81"/>
      <c r="BUL139" s="81"/>
      <c r="BUM139" s="81"/>
      <c r="BUN139" s="81"/>
      <c r="BUO139" s="81"/>
      <c r="BUP139" s="81"/>
      <c r="BUQ139" s="81"/>
      <c r="BUR139" s="81"/>
      <c r="BUS139" s="81"/>
      <c r="BUT139" s="81"/>
      <c r="BUU139" s="81"/>
      <c r="BUV139" s="81"/>
      <c r="BUW139" s="81"/>
      <c r="BUX139" s="81"/>
      <c r="BUY139" s="81"/>
      <c r="BUZ139" s="81"/>
      <c r="BVA139" s="81"/>
      <c r="BVB139" s="81"/>
      <c r="BVC139" s="81"/>
      <c r="BVD139" s="81"/>
      <c r="BVE139" s="81"/>
      <c r="BVF139" s="81"/>
      <c r="BVG139" s="81"/>
      <c r="BVH139" s="81"/>
      <c r="BVI139" s="81"/>
      <c r="BVJ139" s="81"/>
      <c r="BVK139" s="81"/>
      <c r="BVL139" s="81"/>
      <c r="BVM139" s="81"/>
      <c r="BVN139" s="81"/>
      <c r="BVO139" s="81"/>
      <c r="BVP139" s="81"/>
      <c r="BVQ139" s="81"/>
      <c r="BVR139" s="81"/>
      <c r="BVS139" s="81"/>
      <c r="BVT139" s="81"/>
      <c r="BVU139" s="81"/>
      <c r="BVV139" s="81"/>
      <c r="BVW139" s="81"/>
      <c r="BVX139" s="81"/>
      <c r="BVY139" s="81"/>
      <c r="BVZ139" s="81"/>
      <c r="BWA139" s="81"/>
      <c r="BWB139" s="81"/>
      <c r="BWC139" s="81"/>
      <c r="BWD139" s="81"/>
      <c r="BWE139" s="81"/>
      <c r="BWF139" s="81"/>
      <c r="BWG139" s="81"/>
      <c r="BWH139" s="81"/>
      <c r="BWI139" s="81"/>
      <c r="BWJ139" s="81"/>
      <c r="BWK139" s="81"/>
      <c r="BWL139" s="81"/>
      <c r="BWM139" s="81"/>
      <c r="BWN139" s="81"/>
      <c r="BWO139" s="81"/>
      <c r="BWP139" s="81"/>
      <c r="BWQ139" s="81"/>
      <c r="BWR139" s="81"/>
      <c r="BWS139" s="81"/>
      <c r="BWT139" s="81"/>
      <c r="BWU139" s="81"/>
      <c r="BWV139" s="81"/>
      <c r="BWW139" s="81"/>
      <c r="BWX139" s="81"/>
      <c r="BWY139" s="81"/>
      <c r="BWZ139" s="81"/>
      <c r="BXA139" s="81"/>
      <c r="BXB139" s="81"/>
      <c r="BXC139" s="81"/>
      <c r="BXD139" s="81"/>
      <c r="BXE139" s="81"/>
      <c r="BXF139" s="81"/>
      <c r="BXG139" s="81"/>
      <c r="BXH139" s="81"/>
      <c r="BXI139" s="81"/>
      <c r="BXJ139" s="81"/>
      <c r="BXK139" s="81"/>
      <c r="BXL139" s="81"/>
      <c r="BXM139" s="81"/>
      <c r="BXN139" s="81"/>
      <c r="BXO139" s="81"/>
      <c r="BXP139" s="81"/>
      <c r="BXQ139" s="81"/>
      <c r="BXR139" s="81"/>
      <c r="BXS139" s="81"/>
      <c r="BXT139" s="81"/>
      <c r="BXU139" s="81"/>
      <c r="BXV139" s="81"/>
      <c r="BXW139" s="81"/>
      <c r="BXX139" s="81"/>
      <c r="BXY139" s="81"/>
      <c r="BXZ139" s="81"/>
      <c r="BYA139" s="81"/>
      <c r="BYB139" s="81"/>
      <c r="BYC139" s="81"/>
      <c r="BYD139" s="81"/>
      <c r="BYE139" s="81"/>
      <c r="BYF139" s="81"/>
      <c r="BYG139" s="81"/>
      <c r="BYH139" s="81"/>
      <c r="BYI139" s="81"/>
      <c r="BYJ139" s="81"/>
      <c r="BYK139" s="81"/>
      <c r="BYL139" s="81"/>
      <c r="BYM139" s="81"/>
      <c r="BYN139" s="81"/>
      <c r="BYO139" s="81"/>
      <c r="BYP139" s="81"/>
      <c r="BYQ139" s="81"/>
      <c r="BYR139" s="81"/>
      <c r="BYS139" s="81"/>
      <c r="BYT139" s="81"/>
      <c r="BYU139" s="81"/>
      <c r="BYV139" s="81"/>
      <c r="BYW139" s="81"/>
      <c r="BYX139" s="81"/>
      <c r="BYY139" s="81"/>
      <c r="BYZ139" s="81"/>
      <c r="BZA139" s="81"/>
      <c r="BZB139" s="81"/>
      <c r="BZC139" s="81"/>
      <c r="BZD139" s="81"/>
      <c r="BZE139" s="81"/>
      <c r="CLI139" s="81"/>
      <c r="CLJ139" s="81"/>
      <c r="CLK139" s="81"/>
      <c r="CLL139" s="81"/>
      <c r="CLM139" s="81"/>
      <c r="CLN139" s="81"/>
      <c r="CLO139" s="81"/>
      <c r="CLP139" s="81"/>
      <c r="CLQ139" s="81"/>
      <c r="CLR139" s="81"/>
      <c r="CLS139" s="81"/>
      <c r="CLT139" s="81"/>
      <c r="CLU139" s="81"/>
      <c r="CLV139" s="81"/>
      <c r="CLW139" s="81"/>
      <c r="CLX139" s="81"/>
      <c r="CLY139" s="81"/>
      <c r="CLZ139" s="81"/>
      <c r="CMA139" s="81"/>
      <c r="CMB139" s="81"/>
      <c r="CMC139" s="81"/>
      <c r="CMD139" s="81"/>
      <c r="CME139" s="81"/>
      <c r="CMF139" s="81"/>
      <c r="CMG139" s="81"/>
      <c r="CMH139" s="81"/>
      <c r="CMI139" s="81"/>
      <c r="CMJ139" s="81"/>
      <c r="CMK139" s="81"/>
      <c r="CML139" s="81"/>
      <c r="CMM139" s="81"/>
      <c r="CMN139" s="81"/>
      <c r="CMO139" s="81"/>
      <c r="CMP139" s="81"/>
      <c r="CMQ139" s="81"/>
      <c r="CMR139" s="81"/>
      <c r="CMS139" s="81"/>
      <c r="CMT139" s="81"/>
      <c r="CMU139" s="81"/>
      <c r="CMV139" s="81"/>
      <c r="CMW139" s="81"/>
      <c r="CMX139" s="81"/>
      <c r="CMY139" s="81"/>
      <c r="CMZ139" s="81"/>
      <c r="CNA139" s="81"/>
      <c r="CNB139" s="81"/>
      <c r="CNC139" s="81"/>
      <c r="CND139" s="81"/>
      <c r="CNE139" s="81"/>
      <c r="CNF139" s="81"/>
      <c r="CNG139" s="81"/>
      <c r="CNH139" s="81"/>
      <c r="CNI139" s="81"/>
      <c r="CNJ139" s="81"/>
      <c r="CNK139" s="81"/>
      <c r="CNL139" s="81"/>
      <c r="CNM139" s="81"/>
      <c r="CNN139" s="81"/>
      <c r="CNO139" s="81"/>
      <c r="CNP139" s="81"/>
      <c r="CNQ139" s="81"/>
      <c r="CNR139" s="81"/>
      <c r="CNS139" s="81"/>
      <c r="CNT139" s="81"/>
      <c r="CNU139" s="81"/>
      <c r="CNV139" s="81"/>
      <c r="CNW139" s="81"/>
      <c r="CNX139" s="81"/>
      <c r="CNY139" s="81"/>
      <c r="CNZ139" s="81"/>
      <c r="COA139" s="81"/>
      <c r="COB139" s="81"/>
      <c r="COC139" s="81"/>
      <c r="COD139" s="81"/>
      <c r="COE139" s="81"/>
      <c r="COF139" s="81"/>
      <c r="COG139" s="81"/>
      <c r="COH139" s="81"/>
      <c r="COI139" s="81"/>
      <c r="COJ139" s="81"/>
      <c r="COK139" s="81"/>
      <c r="COL139" s="81"/>
      <c r="COM139" s="81"/>
      <c r="CON139" s="81"/>
      <c r="COO139" s="81"/>
      <c r="COP139" s="81"/>
      <c r="COQ139" s="81"/>
      <c r="COR139" s="81"/>
      <c r="COS139" s="81"/>
      <c r="COT139" s="81"/>
      <c r="COU139" s="81"/>
      <c r="COV139" s="81"/>
      <c r="COW139" s="81"/>
      <c r="COX139" s="81"/>
      <c r="COY139" s="81"/>
      <c r="COZ139" s="81"/>
      <c r="CPA139" s="81"/>
      <c r="CPB139" s="81"/>
      <c r="CPC139" s="81"/>
      <c r="CPD139" s="81"/>
      <c r="CPE139" s="81"/>
      <c r="CPF139" s="81"/>
      <c r="CPG139" s="81"/>
      <c r="CPH139" s="81"/>
      <c r="CPI139" s="81"/>
      <c r="CPJ139" s="81"/>
      <c r="CPK139" s="81"/>
      <c r="CPL139" s="81"/>
      <c r="CPM139" s="81"/>
      <c r="CPN139" s="81"/>
      <c r="CPO139" s="81"/>
      <c r="CPP139" s="81"/>
      <c r="CPQ139" s="81"/>
      <c r="CPR139" s="81"/>
      <c r="CPS139" s="81"/>
      <c r="CPT139" s="81"/>
      <c r="CPU139" s="81"/>
      <c r="CPV139" s="81"/>
      <c r="CPW139" s="81"/>
      <c r="CPX139" s="81"/>
      <c r="CPY139" s="81"/>
      <c r="CPZ139" s="81"/>
      <c r="CQA139" s="81"/>
      <c r="CQB139" s="81"/>
      <c r="CQC139" s="81"/>
      <c r="CQD139" s="81"/>
      <c r="CQE139" s="81"/>
      <c r="CQF139" s="81"/>
      <c r="CQG139" s="81"/>
      <c r="CQH139" s="81"/>
      <c r="CQI139" s="81"/>
      <c r="CQJ139" s="81"/>
      <c r="CQK139" s="81"/>
      <c r="CQL139" s="81"/>
      <c r="CQM139" s="81"/>
      <c r="CQN139" s="81"/>
      <c r="CQO139" s="81"/>
      <c r="CQP139" s="81"/>
      <c r="CQQ139" s="81"/>
      <c r="CQR139" s="81"/>
      <c r="CQS139" s="81"/>
      <c r="CQT139" s="81"/>
      <c r="CQU139" s="81"/>
      <c r="CQV139" s="81"/>
      <c r="CQW139" s="81"/>
      <c r="CQX139" s="81"/>
      <c r="CQY139" s="81"/>
      <c r="CQZ139" s="81"/>
      <c r="CRA139" s="81"/>
      <c r="CRB139" s="81"/>
      <c r="CRC139" s="81"/>
      <c r="CRD139" s="81"/>
      <c r="CRE139" s="81"/>
      <c r="CRF139" s="81"/>
      <c r="CRG139" s="81"/>
      <c r="CRH139" s="81"/>
      <c r="CRI139" s="81"/>
      <c r="CRJ139" s="81"/>
      <c r="CRK139" s="81"/>
      <c r="CRL139" s="81"/>
      <c r="CRM139" s="81"/>
      <c r="CRN139" s="81"/>
      <c r="CRO139" s="81"/>
      <c r="CRP139" s="81"/>
      <c r="CRQ139" s="81"/>
      <c r="CRR139" s="81"/>
      <c r="CRS139" s="81"/>
      <c r="CRT139" s="81"/>
      <c r="CRU139" s="81"/>
      <c r="CRV139" s="81"/>
      <c r="CRW139" s="81"/>
      <c r="CRX139" s="81"/>
      <c r="CRY139" s="81"/>
      <c r="CRZ139" s="81"/>
      <c r="CSA139" s="81"/>
      <c r="CSB139" s="81"/>
      <c r="CSC139" s="81"/>
      <c r="CSD139" s="81"/>
      <c r="CSE139" s="81"/>
      <c r="CSF139" s="81"/>
      <c r="CSG139" s="81"/>
      <c r="CSH139" s="81"/>
      <c r="CSI139" s="81"/>
      <c r="CSJ139" s="81"/>
      <c r="CSK139" s="81"/>
      <c r="CSL139" s="81"/>
      <c r="CSM139" s="81"/>
      <c r="CSN139" s="81"/>
      <c r="CSO139" s="81"/>
      <c r="CSP139" s="81"/>
      <c r="CSQ139" s="81"/>
      <c r="CSR139" s="81"/>
      <c r="CSS139" s="81"/>
      <c r="CST139" s="81"/>
      <c r="CSU139" s="81"/>
      <c r="CSV139" s="81"/>
      <c r="CSW139" s="81"/>
      <c r="CSX139" s="81"/>
      <c r="CSY139" s="81"/>
      <c r="CSZ139" s="81"/>
      <c r="CTA139" s="81"/>
      <c r="CTB139" s="81"/>
      <c r="CTC139" s="81"/>
      <c r="CTD139" s="81"/>
      <c r="CTE139" s="81"/>
      <c r="CTF139" s="81"/>
      <c r="CTG139" s="81"/>
      <c r="CTH139" s="81"/>
      <c r="CTI139" s="81"/>
      <c r="CTJ139" s="81"/>
      <c r="CTK139" s="81"/>
      <c r="CTL139" s="81"/>
      <c r="CTM139" s="81"/>
      <c r="CTN139" s="81"/>
      <c r="CTO139" s="81"/>
      <c r="CTP139" s="81"/>
      <c r="CTQ139" s="81"/>
      <c r="CTR139" s="81"/>
      <c r="CTS139" s="81"/>
      <c r="CTT139" s="81"/>
      <c r="CTU139" s="81"/>
      <c r="CTV139" s="81"/>
      <c r="CTW139" s="81"/>
      <c r="CTX139" s="81"/>
      <c r="CTY139" s="81"/>
      <c r="CTZ139" s="81"/>
      <c r="CUA139" s="81"/>
      <c r="CUB139" s="81"/>
      <c r="CUC139" s="81"/>
      <c r="CUD139" s="81"/>
      <c r="CUE139" s="81"/>
      <c r="CUF139" s="81"/>
      <c r="CUG139" s="81"/>
      <c r="CUH139" s="81"/>
      <c r="CUI139" s="81"/>
      <c r="CUJ139" s="81"/>
      <c r="CUK139" s="81"/>
      <c r="CUL139" s="81"/>
      <c r="CUM139" s="81"/>
      <c r="CUN139" s="81"/>
      <c r="CUO139" s="81"/>
      <c r="CUP139" s="81"/>
      <c r="CUQ139" s="81"/>
      <c r="CUR139" s="81"/>
      <c r="CUS139" s="81"/>
      <c r="CUT139" s="81"/>
      <c r="CUU139" s="81"/>
      <c r="CUV139" s="81"/>
      <c r="CUW139" s="81"/>
      <c r="CUX139" s="81"/>
      <c r="CUY139" s="81"/>
      <c r="CUZ139" s="81"/>
      <c r="CVA139" s="81"/>
      <c r="CVB139" s="81"/>
      <c r="CVC139" s="81"/>
      <c r="CVD139" s="81"/>
      <c r="CVE139" s="81"/>
      <c r="CVF139" s="81"/>
      <c r="CVG139" s="81"/>
      <c r="CVH139" s="81"/>
      <c r="CVI139" s="81"/>
      <c r="CVJ139" s="81"/>
      <c r="CVK139" s="81"/>
      <c r="CVL139" s="81"/>
      <c r="CVM139" s="81"/>
      <c r="CVN139" s="81"/>
      <c r="CVO139" s="81"/>
      <c r="CVP139" s="81"/>
      <c r="CVQ139" s="81"/>
      <c r="CVR139" s="81"/>
      <c r="CVS139" s="81"/>
      <c r="CVT139" s="81"/>
      <c r="CVU139" s="81"/>
      <c r="CVV139" s="81"/>
      <c r="CVW139" s="81"/>
      <c r="CVX139" s="81"/>
      <c r="CVY139" s="81"/>
      <c r="CVZ139" s="81"/>
      <c r="CWA139" s="81"/>
      <c r="CWB139" s="81"/>
      <c r="CWC139" s="81"/>
      <c r="CWD139" s="81"/>
      <c r="CWE139" s="81"/>
      <c r="CWF139" s="81"/>
      <c r="CWG139" s="81"/>
      <c r="CWH139" s="81"/>
      <c r="CWI139" s="81"/>
      <c r="CWJ139" s="81"/>
      <c r="CWK139" s="81"/>
      <c r="CWL139" s="81"/>
      <c r="CWM139" s="81"/>
      <c r="CWN139" s="81"/>
      <c r="CWO139" s="81"/>
      <c r="CWP139" s="81"/>
      <c r="CWQ139" s="81"/>
      <c r="CWR139" s="81"/>
      <c r="CWS139" s="81"/>
      <c r="CWT139" s="81"/>
      <c r="CWU139" s="81"/>
      <c r="CWV139" s="81"/>
      <c r="CWW139" s="81"/>
      <c r="CWX139" s="81"/>
      <c r="CWY139" s="81"/>
      <c r="CWZ139" s="81"/>
      <c r="CXA139" s="81"/>
      <c r="CXB139" s="81"/>
      <c r="CXC139" s="81"/>
      <c r="CXD139" s="81"/>
      <c r="CXE139" s="81"/>
      <c r="CXF139" s="81"/>
      <c r="CXG139" s="81"/>
      <c r="CXH139" s="81"/>
      <c r="CXI139" s="81"/>
      <c r="CXJ139" s="81"/>
      <c r="CXK139" s="81"/>
      <c r="CXL139" s="81"/>
      <c r="CXM139" s="81"/>
      <c r="CXN139" s="81"/>
      <c r="CXO139" s="81"/>
      <c r="CXP139" s="81"/>
      <c r="CXQ139" s="81"/>
      <c r="CXR139" s="81"/>
      <c r="CXS139" s="81"/>
      <c r="CXT139" s="81"/>
      <c r="CXU139" s="81"/>
      <c r="CXV139" s="81"/>
      <c r="CXW139" s="81"/>
      <c r="CXX139" s="81"/>
      <c r="CXY139" s="81"/>
      <c r="CXZ139" s="81"/>
      <c r="CYA139" s="81"/>
      <c r="CYB139" s="81"/>
      <c r="CYC139" s="81"/>
      <c r="CYD139" s="81"/>
      <c r="CYE139" s="81"/>
      <c r="CYF139" s="81"/>
      <c r="CYG139" s="81"/>
      <c r="CYH139" s="81"/>
      <c r="CYI139" s="81"/>
      <c r="CYJ139" s="81"/>
      <c r="CYK139" s="81"/>
      <c r="CYL139" s="81"/>
      <c r="CYM139" s="81"/>
      <c r="CYN139" s="81"/>
      <c r="CYO139" s="81"/>
      <c r="CYP139" s="81"/>
      <c r="CYQ139" s="81"/>
      <c r="CYR139" s="81"/>
      <c r="CYS139" s="81"/>
      <c r="CYT139" s="81"/>
      <c r="CYU139" s="81"/>
      <c r="CYV139" s="81"/>
      <c r="CYW139" s="81"/>
      <c r="CYX139" s="81"/>
      <c r="CYY139" s="81"/>
      <c r="CYZ139" s="81"/>
      <c r="CZA139" s="81"/>
      <c r="CZB139" s="81"/>
      <c r="CZC139" s="81"/>
      <c r="CZD139" s="81"/>
      <c r="CZE139" s="81"/>
      <c r="CZF139" s="81"/>
      <c r="CZG139" s="81"/>
      <c r="CZH139" s="81"/>
      <c r="CZI139" s="81"/>
      <c r="CZJ139" s="81"/>
      <c r="CZK139" s="81"/>
      <c r="CZL139" s="81"/>
      <c r="CZM139" s="81"/>
      <c r="CZN139" s="81"/>
      <c r="CZO139" s="81"/>
      <c r="CZP139" s="81"/>
      <c r="CZQ139" s="81"/>
      <c r="CZR139" s="81"/>
      <c r="CZS139" s="81"/>
      <c r="CZT139" s="81"/>
      <c r="CZU139" s="81"/>
      <c r="CZV139" s="81"/>
      <c r="CZW139" s="81"/>
      <c r="CZX139" s="81"/>
      <c r="CZY139" s="81"/>
      <c r="CZZ139" s="81"/>
      <c r="DAA139" s="81"/>
      <c r="DAB139" s="81"/>
      <c r="DAC139" s="81"/>
      <c r="DAD139" s="81"/>
      <c r="DAE139" s="81"/>
      <c r="DAF139" s="81"/>
      <c r="DAG139" s="81"/>
      <c r="DAH139" s="81"/>
      <c r="DAI139" s="81"/>
      <c r="DAJ139" s="81"/>
      <c r="DAK139" s="81"/>
      <c r="DAL139" s="81"/>
      <c r="DAM139" s="81"/>
      <c r="DAN139" s="81"/>
      <c r="DAO139" s="81"/>
      <c r="DAP139" s="81"/>
      <c r="DAQ139" s="81"/>
      <c r="DAR139" s="81"/>
      <c r="DAS139" s="81"/>
      <c r="DAT139" s="81"/>
      <c r="DAU139" s="81"/>
      <c r="DAV139" s="81"/>
      <c r="DAW139" s="81"/>
      <c r="DAX139" s="81"/>
      <c r="DAY139" s="81"/>
      <c r="DAZ139" s="81"/>
      <c r="DBA139" s="81"/>
      <c r="DBB139" s="81"/>
      <c r="DBC139" s="81"/>
      <c r="DBD139" s="81"/>
      <c r="DBE139" s="81"/>
      <c r="DBF139" s="81"/>
      <c r="DBG139" s="81"/>
      <c r="DBH139" s="81"/>
      <c r="DBI139" s="81"/>
      <c r="DBJ139" s="81"/>
      <c r="DBK139" s="81"/>
      <c r="DBL139" s="81"/>
      <c r="DBM139" s="81"/>
      <c r="DBN139" s="81"/>
      <c r="DBO139" s="81"/>
      <c r="DBP139" s="81"/>
      <c r="DBQ139" s="81"/>
      <c r="DBR139" s="81"/>
      <c r="DBS139" s="81"/>
      <c r="DBT139" s="81"/>
      <c r="DBU139" s="81"/>
      <c r="DBV139" s="81"/>
      <c r="DBW139" s="81"/>
      <c r="DBX139" s="81"/>
      <c r="DBY139" s="81"/>
      <c r="DBZ139" s="81"/>
      <c r="DCA139" s="81"/>
      <c r="DCB139" s="81"/>
      <c r="DCC139" s="81"/>
      <c r="DCD139" s="81"/>
      <c r="DCE139" s="81"/>
      <c r="DCF139" s="81"/>
      <c r="DCG139" s="81"/>
      <c r="DCH139" s="81"/>
      <c r="DCI139" s="81"/>
      <c r="DCJ139" s="81"/>
      <c r="DCK139" s="81"/>
      <c r="DCL139" s="81"/>
      <c r="DCM139" s="81"/>
      <c r="DCN139" s="81"/>
      <c r="DCO139" s="81"/>
      <c r="DCP139" s="81"/>
      <c r="DCQ139" s="81"/>
      <c r="DCR139" s="81"/>
      <c r="DCS139" s="81"/>
      <c r="DCT139" s="81"/>
      <c r="DCU139" s="81"/>
      <c r="DCV139" s="81"/>
      <c r="DCW139" s="81"/>
      <c r="DCX139" s="81"/>
      <c r="DCY139" s="81"/>
      <c r="DCZ139" s="81"/>
      <c r="DDA139" s="81"/>
      <c r="DDB139" s="81"/>
      <c r="DDC139" s="81"/>
      <c r="DDD139" s="81"/>
      <c r="DDE139" s="81"/>
      <c r="DDF139" s="81"/>
      <c r="DDG139" s="81"/>
      <c r="DDH139" s="81"/>
      <c r="DDI139" s="81"/>
      <c r="DDJ139" s="81"/>
      <c r="WBZ139" s="81"/>
      <c r="WCA139" s="81"/>
      <c r="WCB139" s="81"/>
      <c r="WCC139" s="81"/>
      <c r="WCD139" s="81"/>
      <c r="WCE139" s="81"/>
      <c r="WCF139" s="81"/>
      <c r="WCG139" s="81"/>
      <c r="WCH139" s="81"/>
      <c r="WCI139" s="81"/>
      <c r="WCJ139" s="81"/>
      <c r="WCK139" s="81"/>
      <c r="WCL139" s="81"/>
      <c r="WCM139" s="81"/>
      <c r="WCN139" s="81"/>
      <c r="WCO139" s="81"/>
      <c r="WCP139" s="81"/>
      <c r="WCQ139" s="81"/>
      <c r="WCR139" s="81"/>
      <c r="WCS139" s="81"/>
      <c r="WCT139" s="81"/>
      <c r="WCU139" s="81"/>
      <c r="WCV139" s="81"/>
      <c r="WCW139" s="81"/>
      <c r="WCX139" s="81"/>
      <c r="WCY139" s="81"/>
      <c r="WCZ139" s="81"/>
      <c r="WDA139" s="81"/>
      <c r="WDB139" s="81"/>
      <c r="WDC139" s="81"/>
      <c r="WDD139" s="81"/>
      <c r="WDE139" s="81"/>
      <c r="WDF139" s="81"/>
      <c r="WDG139" s="81"/>
      <c r="WDH139" s="81"/>
      <c r="WDI139" s="81"/>
      <c r="WDJ139" s="81"/>
      <c r="WDK139" s="81"/>
      <c r="WDL139" s="81"/>
      <c r="WDM139" s="81"/>
      <c r="WDN139" s="81"/>
      <c r="WDO139" s="81"/>
      <c r="WDP139" s="81"/>
      <c r="WDQ139" s="81"/>
      <c r="WDR139" s="81"/>
      <c r="WDS139" s="81"/>
      <c r="WDT139" s="81"/>
      <c r="WDU139" s="81"/>
      <c r="WDV139" s="81"/>
      <c r="WDW139" s="81"/>
      <c r="WDX139" s="81"/>
      <c r="WDY139" s="81"/>
      <c r="WDZ139" s="81"/>
      <c r="WEA139" s="81"/>
      <c r="WEB139" s="81"/>
      <c r="WEC139" s="81"/>
      <c r="WED139" s="81"/>
      <c r="WEE139" s="81"/>
      <c r="WEF139" s="81"/>
      <c r="WEG139" s="81"/>
      <c r="WEH139" s="81"/>
      <c r="WEI139" s="81"/>
      <c r="WEJ139" s="81"/>
      <c r="WEK139" s="81"/>
      <c r="WEL139" s="81"/>
      <c r="WEM139" s="81"/>
      <c r="WEN139" s="81"/>
      <c r="WEO139" s="81"/>
      <c r="WEP139" s="81"/>
      <c r="WEQ139" s="81"/>
      <c r="WER139" s="81"/>
      <c r="WES139" s="81"/>
      <c r="WET139" s="81"/>
      <c r="WEU139" s="81"/>
      <c r="WEV139" s="81"/>
      <c r="WEW139" s="81"/>
      <c r="WEX139" s="81"/>
      <c r="WEY139" s="81"/>
      <c r="WEZ139" s="81"/>
      <c r="WFA139" s="81"/>
      <c r="WFB139" s="81"/>
      <c r="WFC139" s="81"/>
      <c r="WFD139" s="81"/>
      <c r="WFE139" s="81"/>
      <c r="WFF139" s="81"/>
      <c r="WFG139" s="81"/>
      <c r="WFH139" s="81"/>
      <c r="WFI139" s="81"/>
      <c r="WFJ139" s="81"/>
      <c r="WFK139" s="81"/>
      <c r="WFL139" s="81"/>
      <c r="WFM139" s="81"/>
      <c r="WFN139" s="81"/>
      <c r="WFO139" s="81"/>
      <c r="WFP139" s="81"/>
      <c r="WFQ139" s="81"/>
      <c r="WFR139" s="81"/>
      <c r="WFS139" s="81"/>
      <c r="WFT139" s="81"/>
      <c r="WFU139" s="81"/>
      <c r="WFV139" s="81"/>
      <c r="WFW139" s="81"/>
      <c r="WFX139" s="81"/>
      <c r="WFY139" s="81"/>
      <c r="WFZ139" s="81"/>
      <c r="WGA139" s="81"/>
      <c r="WGB139" s="81"/>
      <c r="WGC139" s="81"/>
      <c r="WGD139" s="81"/>
      <c r="WGE139" s="81"/>
      <c r="WGF139" s="81"/>
      <c r="WGG139" s="81"/>
      <c r="WGH139" s="81"/>
      <c r="WGI139" s="81"/>
      <c r="WGJ139" s="81"/>
      <c r="WGK139" s="81"/>
      <c r="WGL139" s="81"/>
      <c r="WGM139" s="81"/>
      <c r="WGN139" s="81"/>
      <c r="WGO139" s="81"/>
      <c r="WGP139" s="81"/>
      <c r="WGQ139" s="81"/>
      <c r="WGR139" s="81"/>
      <c r="WGS139" s="81"/>
      <c r="WGT139" s="81"/>
      <c r="WGU139" s="81"/>
      <c r="WGV139" s="81"/>
      <c r="WGW139" s="81"/>
      <c r="WGX139" s="81"/>
      <c r="WGY139" s="81"/>
      <c r="WGZ139" s="81"/>
      <c r="WHA139" s="81"/>
      <c r="WHB139" s="81"/>
      <c r="WHC139" s="81"/>
      <c r="WHD139" s="81"/>
      <c r="WHE139" s="81"/>
      <c r="WHF139" s="81"/>
      <c r="WHG139" s="81"/>
      <c r="WHH139" s="81"/>
      <c r="WHI139" s="81"/>
      <c r="WHJ139" s="81"/>
      <c r="WHK139" s="81"/>
      <c r="WHL139" s="81"/>
      <c r="WHM139" s="81"/>
      <c r="WHN139" s="81"/>
      <c r="WHO139" s="81"/>
      <c r="WHP139" s="81"/>
      <c r="WHQ139" s="81"/>
      <c r="WHR139" s="81"/>
      <c r="WHS139" s="81"/>
      <c r="WHT139" s="81"/>
      <c r="WHU139" s="81"/>
      <c r="WHV139" s="81"/>
      <c r="WHW139" s="81"/>
      <c r="WHX139" s="81"/>
      <c r="WHY139" s="81"/>
      <c r="WHZ139" s="81"/>
      <c r="WIA139" s="81"/>
      <c r="WIB139" s="81"/>
      <c r="WIC139" s="81"/>
      <c r="WID139" s="81"/>
      <c r="WIE139" s="81"/>
      <c r="WIF139" s="81"/>
      <c r="WIG139" s="81"/>
      <c r="WIH139" s="81"/>
      <c r="WII139" s="81"/>
      <c r="WIJ139" s="81"/>
      <c r="WIK139" s="81"/>
      <c r="WIL139" s="81"/>
      <c r="WIM139" s="81"/>
      <c r="WIN139" s="81"/>
      <c r="WIO139" s="81"/>
      <c r="WIP139" s="81"/>
      <c r="WIQ139" s="81"/>
      <c r="WIR139" s="81"/>
      <c r="WIS139" s="81"/>
      <c r="WIT139" s="81"/>
      <c r="WIU139" s="81"/>
      <c r="WIV139" s="81"/>
      <c r="WIW139" s="81"/>
      <c r="WIX139" s="81"/>
      <c r="WIY139" s="81"/>
      <c r="WIZ139" s="81"/>
      <c r="WJA139" s="81"/>
      <c r="WJB139" s="81"/>
      <c r="WJC139" s="81"/>
      <c r="WJD139" s="81"/>
      <c r="WJE139" s="81"/>
      <c r="WJF139" s="81"/>
      <c r="WJG139" s="81"/>
      <c r="WJH139" s="81"/>
      <c r="WJI139" s="81"/>
      <c r="WJJ139" s="81"/>
      <c r="WJK139" s="81"/>
      <c r="WJL139" s="81"/>
      <c r="WJM139" s="81"/>
      <c r="WJN139" s="81"/>
      <c r="WJO139" s="81"/>
      <c r="WJP139" s="81"/>
      <c r="WJQ139" s="81"/>
      <c r="WJR139" s="81"/>
      <c r="WJS139" s="81"/>
      <c r="WJT139" s="81"/>
      <c r="WJU139" s="81"/>
      <c r="WJV139" s="81"/>
      <c r="WJW139" s="81"/>
      <c r="WJX139" s="81"/>
      <c r="WJY139" s="81"/>
      <c r="WJZ139" s="81"/>
      <c r="WKA139" s="81"/>
      <c r="WKB139" s="81"/>
      <c r="WKC139" s="81"/>
      <c r="WKD139" s="81"/>
      <c r="WKE139" s="81"/>
      <c r="WKF139" s="81"/>
      <c r="WKG139" s="81"/>
      <c r="WKH139" s="81"/>
      <c r="WKI139" s="81"/>
      <c r="WKJ139" s="81"/>
      <c r="WKK139" s="81"/>
      <c r="WKL139" s="81"/>
      <c r="WKM139" s="81"/>
      <c r="WKN139" s="81"/>
      <c r="WKO139" s="81"/>
      <c r="WKP139" s="81"/>
      <c r="WKQ139" s="81"/>
      <c r="WKR139" s="81"/>
      <c r="WKS139" s="81"/>
      <c r="WKT139" s="81"/>
      <c r="WKU139" s="81"/>
      <c r="WKV139" s="81"/>
      <c r="WKW139" s="81"/>
      <c r="WKX139" s="81"/>
      <c r="WKY139" s="81"/>
      <c r="WKZ139" s="81"/>
      <c r="WLA139" s="81"/>
      <c r="WLB139" s="81"/>
      <c r="WLC139" s="81"/>
      <c r="WLD139" s="81"/>
      <c r="WLE139" s="81"/>
      <c r="WLF139" s="81"/>
      <c r="WLG139" s="81"/>
      <c r="WLH139" s="81"/>
      <c r="WLI139" s="81"/>
      <c r="WLJ139" s="81"/>
      <c r="WLK139" s="81"/>
      <c r="WLL139" s="81"/>
      <c r="WLM139" s="81"/>
      <c r="WLN139" s="81"/>
      <c r="WLO139" s="81"/>
      <c r="WLP139" s="81"/>
      <c r="WLQ139" s="81"/>
      <c r="WLR139" s="81"/>
      <c r="WLS139" s="81"/>
      <c r="WLT139" s="81"/>
      <c r="WLU139" s="81"/>
      <c r="WLV139" s="81"/>
      <c r="WLW139" s="81"/>
      <c r="WLX139" s="81"/>
      <c r="WLY139" s="81"/>
      <c r="WLZ139" s="81"/>
      <c r="WMA139" s="81"/>
      <c r="WMB139" s="81"/>
      <c r="WMC139" s="81"/>
      <c r="WMD139" s="81"/>
      <c r="WME139" s="81"/>
      <c r="WMF139" s="81"/>
      <c r="WMG139" s="81"/>
      <c r="WMH139" s="81"/>
      <c r="WMI139" s="81"/>
      <c r="WMJ139" s="81"/>
      <c r="WMK139" s="81"/>
      <c r="WML139" s="81"/>
      <c r="WMM139" s="81"/>
      <c r="WMN139" s="81"/>
      <c r="WMO139" s="81"/>
      <c r="WMP139" s="81"/>
      <c r="WMQ139" s="81"/>
      <c r="WMR139" s="81"/>
      <c r="WMS139" s="81"/>
      <c r="WMT139" s="81"/>
      <c r="WMU139" s="81"/>
      <c r="WMV139" s="81"/>
      <c r="WMW139" s="81"/>
      <c r="WMX139" s="81"/>
      <c r="WMY139" s="81"/>
      <c r="WMZ139" s="81"/>
      <c r="WNA139" s="81"/>
      <c r="WNB139" s="81"/>
      <c r="WNC139" s="81"/>
      <c r="WND139" s="81"/>
      <c r="WNE139" s="81"/>
      <c r="WNF139" s="81"/>
      <c r="WNG139" s="81"/>
      <c r="WNH139" s="81"/>
      <c r="WNI139" s="81"/>
      <c r="WNJ139" s="81"/>
      <c r="WNK139" s="81"/>
      <c r="WNL139" s="81"/>
      <c r="WNM139" s="81"/>
      <c r="WNN139" s="81"/>
      <c r="WNO139" s="81"/>
      <c r="WNP139" s="81"/>
      <c r="WNQ139" s="81"/>
      <c r="WNR139" s="81"/>
      <c r="WNS139" s="81"/>
      <c r="WNT139" s="81"/>
      <c r="WNU139" s="81"/>
      <c r="WNV139" s="81"/>
      <c r="WNW139" s="81"/>
      <c r="WNX139" s="81"/>
      <c r="WNY139" s="81"/>
      <c r="WNZ139" s="81"/>
      <c r="WOA139" s="81"/>
      <c r="WOB139" s="81"/>
      <c r="WOC139" s="81"/>
      <c r="WOD139" s="81"/>
      <c r="WOE139" s="81"/>
      <c r="WOF139" s="81"/>
      <c r="WOG139" s="81"/>
      <c r="WOH139" s="81"/>
      <c r="WOI139" s="81"/>
      <c r="WOJ139" s="81"/>
      <c r="WOK139" s="81"/>
      <c r="WOL139" s="81"/>
      <c r="WOM139" s="81"/>
      <c r="WON139" s="81"/>
      <c r="WOO139" s="81"/>
      <c r="WOP139" s="81"/>
      <c r="WOQ139" s="81"/>
      <c r="WOR139" s="81"/>
      <c r="WOS139" s="81"/>
      <c r="WOT139" s="81"/>
      <c r="WOU139" s="81"/>
      <c r="WOV139" s="81"/>
      <c r="WOW139" s="81"/>
      <c r="WOX139" s="81"/>
      <c r="WOY139" s="81"/>
      <c r="WOZ139" s="81"/>
      <c r="WPA139" s="81"/>
      <c r="WPB139" s="81"/>
      <c r="WPC139" s="81"/>
      <c r="WPD139" s="81"/>
      <c r="WPE139" s="81"/>
      <c r="WPF139" s="81"/>
      <c r="WPG139" s="81"/>
      <c r="WPH139" s="81"/>
      <c r="WPI139" s="81"/>
      <c r="WPJ139" s="81"/>
      <c r="WPK139" s="81"/>
      <c r="WPL139" s="81"/>
      <c r="WPM139" s="81"/>
      <c r="WPN139" s="81"/>
      <c r="WPO139" s="81"/>
      <c r="WPP139" s="81"/>
      <c r="WPQ139" s="81"/>
      <c r="WPR139" s="81"/>
      <c r="WPS139" s="81"/>
      <c r="WPT139" s="81"/>
      <c r="WPU139" s="81"/>
      <c r="WPV139" s="81"/>
      <c r="WPW139" s="81"/>
      <c r="WPX139" s="81"/>
      <c r="WPY139" s="81"/>
      <c r="WPZ139" s="81"/>
      <c r="WQA139" s="81"/>
      <c r="WQB139" s="81"/>
      <c r="WQC139" s="81"/>
      <c r="WQD139" s="81"/>
      <c r="WQE139" s="81"/>
      <c r="WQF139" s="81"/>
      <c r="WQG139" s="81"/>
      <c r="WQH139" s="81"/>
      <c r="WQI139" s="81"/>
      <c r="WQJ139" s="81"/>
      <c r="WQK139" s="81"/>
      <c r="WQL139" s="81"/>
      <c r="WQM139" s="81"/>
      <c r="WQN139" s="81"/>
      <c r="WQO139" s="81"/>
      <c r="WQP139" s="81"/>
      <c r="WQQ139" s="81"/>
      <c r="WQR139" s="81"/>
      <c r="WQS139" s="81"/>
      <c r="WQT139" s="81"/>
      <c r="WQU139" s="81"/>
      <c r="WQV139" s="81"/>
      <c r="WQW139" s="81"/>
      <c r="WQX139" s="81"/>
      <c r="WQY139" s="81"/>
      <c r="WQZ139" s="81"/>
      <c r="WRA139" s="81"/>
      <c r="WRB139" s="81"/>
      <c r="WRC139" s="81"/>
      <c r="WRD139" s="81"/>
      <c r="WRE139" s="81"/>
      <c r="WRF139" s="81"/>
      <c r="WRG139" s="81"/>
      <c r="WRH139" s="81"/>
      <c r="WRI139" s="81"/>
      <c r="WRJ139" s="81"/>
      <c r="WRK139" s="81"/>
      <c r="WRL139" s="81"/>
      <c r="WRM139" s="81"/>
      <c r="WRN139" s="81"/>
      <c r="WRO139" s="81"/>
      <c r="WRP139" s="81"/>
      <c r="WRQ139" s="81"/>
      <c r="WRR139" s="81"/>
      <c r="WRS139" s="81"/>
      <c r="WRT139" s="81"/>
      <c r="WRU139" s="81"/>
      <c r="WRV139" s="81"/>
      <c r="WRW139" s="81"/>
      <c r="WRX139" s="81"/>
      <c r="WRY139" s="81"/>
      <c r="WRZ139" s="81"/>
      <c r="WSA139" s="81"/>
      <c r="WSB139" s="81"/>
      <c r="WSC139" s="81"/>
      <c r="WSD139" s="81"/>
      <c r="WSE139" s="81"/>
      <c r="WSF139" s="81"/>
      <c r="WSG139" s="81"/>
      <c r="WSH139" s="81"/>
      <c r="WSI139" s="81"/>
      <c r="WSJ139" s="81"/>
      <c r="WSK139" s="81"/>
      <c r="WSL139" s="81"/>
      <c r="WSM139" s="81"/>
      <c r="WSN139" s="81"/>
      <c r="WSO139" s="81"/>
      <c r="WSP139" s="81"/>
      <c r="WSQ139" s="81"/>
      <c r="WSR139" s="81"/>
      <c r="WSS139" s="81"/>
      <c r="WST139" s="81"/>
      <c r="WSU139" s="81"/>
      <c r="WSV139" s="81"/>
      <c r="WSW139" s="81"/>
      <c r="WSX139" s="81"/>
      <c r="WSY139" s="81"/>
      <c r="WSZ139" s="81"/>
      <c r="WTA139" s="81"/>
      <c r="WTB139" s="81"/>
      <c r="WTC139" s="81"/>
      <c r="WTD139" s="81"/>
      <c r="WTE139" s="81"/>
      <c r="WTF139" s="81"/>
      <c r="WTG139" s="81"/>
      <c r="WTH139" s="81"/>
      <c r="WTI139" s="81"/>
      <c r="WTJ139" s="81"/>
      <c r="WTK139" s="81"/>
      <c r="WTL139" s="81"/>
      <c r="WTM139" s="81"/>
      <c r="WTN139" s="81"/>
      <c r="WTO139" s="81"/>
      <c r="WTP139" s="81"/>
      <c r="WTQ139" s="81"/>
      <c r="WTR139" s="81"/>
      <c r="WTS139" s="81"/>
      <c r="WTT139" s="81"/>
      <c r="WTU139" s="81"/>
      <c r="WTV139" s="81"/>
      <c r="WTW139" s="81"/>
      <c r="WTX139" s="81"/>
      <c r="WTY139" s="81"/>
      <c r="WTZ139" s="81"/>
      <c r="WUA139" s="81"/>
      <c r="WUB139" s="81"/>
      <c r="WUC139" s="81"/>
      <c r="WUD139" s="81"/>
      <c r="WUE139" s="81"/>
      <c r="WUF139" s="81"/>
      <c r="WUG139" s="81"/>
      <c r="WUH139" s="81"/>
      <c r="WUI139" s="81"/>
      <c r="WUJ139" s="81"/>
      <c r="WUK139" s="81"/>
      <c r="WUL139" s="81"/>
      <c r="WUM139" s="81"/>
      <c r="WUN139" s="81"/>
      <c r="WUO139" s="81"/>
      <c r="WUP139" s="81"/>
      <c r="WUQ139" s="81"/>
      <c r="WUR139" s="81"/>
      <c r="WUS139" s="81"/>
      <c r="WUT139" s="81"/>
      <c r="WUU139" s="81"/>
      <c r="WUV139" s="81"/>
      <c r="WUW139" s="81"/>
      <c r="WUX139" s="81"/>
      <c r="WUY139" s="81"/>
      <c r="WUZ139" s="81"/>
      <c r="WVA139" s="81"/>
      <c r="WVB139" s="81"/>
      <c r="WVC139" s="81"/>
      <c r="WVD139" s="81"/>
      <c r="WVE139" s="81"/>
      <c r="WVF139" s="81"/>
      <c r="WVG139" s="81"/>
      <c r="WVH139" s="81"/>
      <c r="WVI139" s="81"/>
      <c r="WVJ139" s="81"/>
      <c r="WVK139" s="81"/>
      <c r="WVL139" s="81"/>
      <c r="WVM139" s="81"/>
      <c r="WVN139" s="81"/>
      <c r="WVO139" s="81"/>
      <c r="WVP139" s="81"/>
      <c r="WVQ139" s="81"/>
      <c r="WVR139" s="81"/>
      <c r="WVS139" s="81"/>
      <c r="WVT139" s="81"/>
      <c r="WVU139" s="81"/>
      <c r="WVV139" s="81"/>
      <c r="WVW139" s="81"/>
      <c r="WVX139" s="81"/>
      <c r="WVY139" s="81"/>
      <c r="WVZ139" s="81"/>
      <c r="WWA139" s="81"/>
      <c r="WWB139" s="81"/>
      <c r="WWC139" s="81"/>
      <c r="WWD139" s="81"/>
      <c r="WWE139" s="81"/>
      <c r="WWF139" s="81"/>
      <c r="WWG139" s="81"/>
      <c r="WWH139" s="81"/>
      <c r="WWI139" s="81"/>
      <c r="WWJ139" s="81"/>
      <c r="WWK139" s="81"/>
      <c r="WWL139" s="81"/>
      <c r="WWM139" s="81"/>
      <c r="WWN139" s="81"/>
      <c r="WWO139" s="81"/>
      <c r="WWP139" s="81"/>
      <c r="WWQ139" s="81"/>
      <c r="WWR139" s="81"/>
      <c r="WWS139" s="81"/>
      <c r="WWT139" s="81"/>
      <c r="WWU139" s="81"/>
      <c r="WWV139" s="81"/>
      <c r="WWW139" s="81"/>
      <c r="WWX139" s="81"/>
      <c r="WWY139" s="81"/>
      <c r="WWZ139" s="81"/>
      <c r="WXA139" s="81"/>
      <c r="WXB139" s="81"/>
      <c r="WXC139" s="81"/>
      <c r="WXD139" s="81"/>
      <c r="WXE139" s="81"/>
      <c r="WXF139" s="81"/>
      <c r="WXG139" s="81"/>
      <c r="WXH139" s="81"/>
      <c r="WXI139" s="81"/>
      <c r="WXJ139" s="81"/>
      <c r="WXK139" s="81"/>
      <c r="WXL139" s="81"/>
      <c r="WXM139" s="81"/>
      <c r="WXN139" s="81"/>
      <c r="WXO139" s="81"/>
      <c r="WXP139" s="81"/>
      <c r="WXQ139" s="81"/>
      <c r="WXR139" s="81"/>
      <c r="WXS139" s="81"/>
      <c r="WXT139" s="81"/>
      <c r="WXU139" s="81"/>
      <c r="WXV139" s="81"/>
      <c r="WXW139" s="81"/>
      <c r="WXX139" s="81"/>
      <c r="WXY139" s="81"/>
      <c r="WXZ139" s="81"/>
      <c r="WYA139" s="81"/>
      <c r="WYB139" s="81"/>
      <c r="WYC139" s="81"/>
      <c r="WYD139" s="81"/>
      <c r="WYE139" s="81"/>
      <c r="WYF139" s="81"/>
      <c r="WYG139" s="81"/>
      <c r="WYH139" s="81"/>
      <c r="WYI139" s="81"/>
      <c r="WYJ139" s="81"/>
      <c r="WYK139" s="81"/>
      <c r="WYL139" s="81"/>
      <c r="WYM139" s="81"/>
      <c r="WYN139" s="81"/>
      <c r="WYO139" s="81"/>
      <c r="WYP139" s="81"/>
      <c r="WYQ139" s="81"/>
      <c r="WYR139" s="81"/>
      <c r="WYS139" s="81"/>
      <c r="WYT139" s="81"/>
      <c r="WYU139" s="81"/>
      <c r="WYV139" s="81"/>
      <c r="WYW139" s="81"/>
      <c r="WYX139" s="81"/>
      <c r="WYY139" s="81"/>
      <c r="WYZ139" s="81"/>
      <c r="WZA139" s="81"/>
      <c r="WZB139" s="81"/>
      <c r="WZC139" s="81"/>
      <c r="WZD139" s="81"/>
      <c r="WZE139" s="81"/>
      <c r="WZF139" s="81"/>
      <c r="WZG139" s="81"/>
      <c r="WZH139" s="81"/>
      <c r="WZI139" s="81"/>
      <c r="WZJ139" s="81"/>
      <c r="WZK139" s="81"/>
      <c r="WZL139" s="81"/>
      <c r="WZM139" s="81"/>
      <c r="WZN139" s="81"/>
      <c r="WZO139" s="81"/>
      <c r="WZP139" s="81"/>
      <c r="WZQ139" s="81"/>
      <c r="WZR139" s="81"/>
      <c r="WZS139" s="81"/>
      <c r="WZT139" s="81"/>
      <c r="WZU139" s="81"/>
      <c r="WZV139" s="81"/>
      <c r="WZW139" s="81"/>
      <c r="WZX139" s="81"/>
      <c r="WZY139" s="81"/>
      <c r="WZZ139" s="81"/>
      <c r="XAA139" s="81"/>
      <c r="XAB139" s="81"/>
      <c r="XAC139" s="81"/>
      <c r="XAD139" s="81"/>
      <c r="XAE139" s="81"/>
      <c r="XAF139" s="81"/>
      <c r="XAG139" s="81"/>
      <c r="XAH139" s="81"/>
      <c r="XAI139" s="81"/>
      <c r="XAJ139" s="81"/>
      <c r="XAK139" s="81"/>
      <c r="XAL139" s="81"/>
      <c r="XAM139" s="81"/>
      <c r="XAN139" s="81"/>
      <c r="XAO139" s="81"/>
      <c r="XAP139" s="81"/>
      <c r="XAQ139" s="81"/>
      <c r="XAR139" s="81"/>
      <c r="XAS139" s="81"/>
      <c r="XAT139" s="81"/>
      <c r="XAU139" s="81"/>
      <c r="XAV139" s="81"/>
      <c r="XAW139" s="81"/>
      <c r="XAX139" s="81"/>
      <c r="XAY139" s="81"/>
      <c r="XAZ139" s="81"/>
      <c r="XBA139" s="81"/>
      <c r="XBB139" s="81"/>
      <c r="XBC139" s="81"/>
      <c r="XBD139" s="81"/>
      <c r="XBE139" s="81"/>
      <c r="XBF139" s="81"/>
      <c r="XBG139" s="81"/>
      <c r="XBH139" s="81"/>
      <c r="XBI139" s="81"/>
      <c r="XBJ139" s="81"/>
      <c r="XBK139" s="81"/>
      <c r="XBL139" s="81"/>
      <c r="XBM139" s="81"/>
      <c r="XBN139" s="81"/>
      <c r="XBO139" s="81"/>
      <c r="XBP139" s="81"/>
      <c r="XBQ139" s="81"/>
      <c r="XBR139" s="81"/>
      <c r="XBS139" s="81"/>
      <c r="XBT139" s="81"/>
      <c r="XBU139" s="81"/>
      <c r="XBV139" s="81"/>
      <c r="XBW139" s="81"/>
      <c r="XBX139" s="81"/>
      <c r="XBY139" s="81"/>
      <c r="XBZ139" s="81"/>
      <c r="XCA139" s="81"/>
      <c r="XCB139" s="81"/>
      <c r="XCC139" s="81"/>
      <c r="XCD139" s="81"/>
      <c r="XCE139" s="81"/>
      <c r="XCF139" s="81"/>
      <c r="XCG139" s="81"/>
      <c r="XCH139" s="81"/>
      <c r="XCI139" s="81"/>
      <c r="XCJ139" s="81"/>
      <c r="XCK139" s="81"/>
      <c r="XCL139" s="81"/>
      <c r="XCM139" s="81"/>
      <c r="XCN139" s="81"/>
      <c r="XCO139" s="81"/>
      <c r="XCP139" s="81"/>
      <c r="XCQ139" s="81"/>
      <c r="XCR139" s="81"/>
      <c r="XCS139" s="81"/>
      <c r="XCT139" s="81"/>
      <c r="XCU139" s="81"/>
      <c r="XCV139" s="81"/>
      <c r="XCW139" s="81"/>
      <c r="XCX139" s="81"/>
      <c r="XCY139" s="81"/>
      <c r="XCZ139" s="81"/>
      <c r="XDA139" s="81"/>
      <c r="XDB139" s="81"/>
      <c r="XDC139" s="81"/>
      <c r="XDD139" s="81"/>
      <c r="XDE139" s="81"/>
      <c r="XDF139" s="81"/>
      <c r="XDG139" s="81"/>
      <c r="XDH139" s="81"/>
      <c r="XDI139" s="81"/>
      <c r="XDJ139" s="81"/>
      <c r="XDK139" s="81"/>
      <c r="XDL139" s="81"/>
      <c r="XDM139" s="81"/>
      <c r="XDN139" s="81"/>
      <c r="XDO139" s="81"/>
      <c r="XDP139" s="81"/>
      <c r="XDQ139" s="81"/>
      <c r="XDR139" s="81"/>
      <c r="XDS139" s="81"/>
      <c r="XDT139" s="81"/>
      <c r="XDU139" s="81"/>
      <c r="XDV139" s="81"/>
      <c r="XDW139" s="81"/>
      <c r="XDX139" s="81"/>
      <c r="XDY139" s="81"/>
      <c r="XDZ139" s="81"/>
      <c r="XEA139" s="81"/>
      <c r="XEB139" s="81"/>
      <c r="XEC139" s="81"/>
      <c r="XED139" s="81"/>
      <c r="XEE139" s="81"/>
      <c r="XEF139" s="81"/>
      <c r="XEG139" s="81"/>
      <c r="XEH139" s="81"/>
      <c r="XEI139" s="81"/>
      <c r="XEJ139" s="81"/>
      <c r="XEK139" s="81"/>
      <c r="XEL139" s="81"/>
      <c r="XEM139" s="81"/>
      <c r="XEN139" s="81"/>
      <c r="XEO139" s="81"/>
      <c r="XEP139" s="81"/>
      <c r="XEQ139" s="81"/>
      <c r="XER139" s="81"/>
      <c r="XES139" s="81"/>
      <c r="XET139" s="81"/>
      <c r="XEU139" s="81"/>
      <c r="XEV139" s="81"/>
      <c r="XEW139" s="81"/>
      <c r="XEX139" s="81"/>
      <c r="XEY139" s="81"/>
      <c r="XEZ139" s="81"/>
      <c r="XFA139" s="81"/>
      <c r="XFB139" s="81"/>
      <c r="XFC139" s="81"/>
      <c r="XFD139" s="81"/>
    </row>
    <row r="140" spans="359:2033 2349:2818 15626:16384" x14ac:dyDescent="0.25">
      <c r="MU140" s="81"/>
      <c r="MV140" s="81"/>
      <c r="MW140" s="81"/>
      <c r="MX140" s="81"/>
      <c r="MY140" s="81"/>
      <c r="MZ140" s="81"/>
      <c r="NA140" s="81"/>
      <c r="NB140" s="81"/>
      <c r="NC140" s="81"/>
      <c r="ND140" s="81"/>
      <c r="NE140" s="81"/>
      <c r="NF140" s="81"/>
      <c r="NG140" s="81"/>
      <c r="NH140" s="81"/>
      <c r="NI140" s="81"/>
      <c r="NJ140" s="81"/>
      <c r="NK140" s="81"/>
      <c r="NL140" s="81"/>
      <c r="NM140" s="81"/>
      <c r="NN140" s="81"/>
      <c r="NO140" s="81"/>
      <c r="NP140" s="81"/>
      <c r="NQ140" s="81"/>
      <c r="NR140" s="81"/>
      <c r="NS140" s="81"/>
      <c r="NT140" s="81"/>
      <c r="NU140" s="81"/>
      <c r="NV140" s="81"/>
      <c r="NW140" s="81"/>
      <c r="NX140" s="81"/>
      <c r="NY140" s="81"/>
      <c r="NZ140" s="81"/>
      <c r="OA140" s="81"/>
      <c r="OB140" s="81"/>
      <c r="OC140" s="81"/>
      <c r="OD140" s="81"/>
      <c r="OE140" s="81"/>
      <c r="OF140" s="81"/>
      <c r="OG140" s="81"/>
      <c r="OH140" s="81"/>
      <c r="OI140" s="81"/>
      <c r="OJ140" s="81"/>
      <c r="OK140" s="81"/>
      <c r="OL140" s="81"/>
      <c r="OM140" s="81"/>
      <c r="ON140" s="81"/>
      <c r="OO140" s="81"/>
      <c r="OP140" s="81"/>
      <c r="OQ140" s="81"/>
      <c r="OR140" s="81"/>
      <c r="OS140" s="81"/>
      <c r="OT140" s="81"/>
      <c r="OU140" s="81"/>
      <c r="OV140" s="81"/>
      <c r="OW140" s="81"/>
      <c r="OX140" s="81"/>
      <c r="OY140" s="81"/>
      <c r="OZ140" s="81"/>
      <c r="PA140" s="81"/>
      <c r="PB140" s="81"/>
      <c r="PC140" s="81"/>
      <c r="PD140" s="81"/>
      <c r="PE140" s="81"/>
      <c r="PF140" s="81"/>
      <c r="PG140" s="81"/>
      <c r="PH140" s="81"/>
      <c r="PI140" s="81"/>
      <c r="PJ140" s="81"/>
      <c r="PK140" s="81"/>
      <c r="PL140" s="81"/>
      <c r="PM140" s="81"/>
      <c r="PN140" s="81"/>
      <c r="PO140" s="81"/>
      <c r="PP140" s="81"/>
      <c r="PQ140" s="81"/>
      <c r="PR140" s="81"/>
      <c r="PS140" s="81"/>
      <c r="PT140" s="81"/>
      <c r="PU140" s="81"/>
      <c r="PV140" s="81"/>
      <c r="PW140" s="81"/>
      <c r="PX140" s="81"/>
      <c r="PY140" s="81"/>
      <c r="PZ140" s="81"/>
      <c r="QA140" s="81"/>
      <c r="QB140" s="81"/>
      <c r="QC140" s="81"/>
      <c r="QD140" s="81"/>
      <c r="QE140" s="81"/>
      <c r="QF140" s="81"/>
      <c r="QG140" s="81"/>
      <c r="QH140" s="81"/>
      <c r="QI140" s="81"/>
      <c r="QJ140" s="81"/>
      <c r="QK140" s="81"/>
      <c r="QL140" s="81"/>
      <c r="QM140" s="81"/>
      <c r="QN140" s="81"/>
      <c r="QO140" s="81"/>
      <c r="QP140" s="81"/>
      <c r="QQ140" s="81"/>
      <c r="QR140" s="81"/>
      <c r="QS140" s="81"/>
      <c r="QT140" s="81"/>
      <c r="QU140" s="81"/>
      <c r="QV140" s="81"/>
      <c r="QW140" s="81"/>
      <c r="QX140" s="81"/>
      <c r="QY140" s="81"/>
      <c r="QZ140" s="81"/>
      <c r="RA140" s="81"/>
      <c r="RB140" s="81"/>
      <c r="RC140" s="81"/>
      <c r="RD140" s="81"/>
      <c r="RE140" s="81"/>
      <c r="RF140" s="81"/>
      <c r="RG140" s="81"/>
      <c r="RH140" s="81"/>
      <c r="RI140" s="81"/>
      <c r="RJ140" s="81"/>
      <c r="RK140" s="81"/>
      <c r="RL140" s="81"/>
      <c r="RM140" s="81"/>
      <c r="RN140" s="81"/>
      <c r="RO140" s="81"/>
      <c r="RP140" s="81"/>
      <c r="RQ140" s="81"/>
      <c r="RR140" s="81"/>
      <c r="RS140" s="81"/>
      <c r="RT140" s="81"/>
      <c r="RU140" s="81"/>
      <c r="RV140" s="81"/>
      <c r="RW140" s="81"/>
      <c r="RX140" s="81"/>
      <c r="RY140" s="81"/>
      <c r="RZ140" s="81"/>
      <c r="SA140" s="81"/>
      <c r="SB140" s="81"/>
      <c r="SC140" s="81"/>
      <c r="SD140" s="81"/>
      <c r="SE140" s="81"/>
      <c r="SF140" s="81"/>
      <c r="SG140" s="81"/>
      <c r="SH140" s="81"/>
      <c r="SI140" s="81"/>
      <c r="SJ140" s="81"/>
      <c r="SK140" s="81"/>
      <c r="SL140" s="81"/>
      <c r="SM140" s="81"/>
      <c r="SN140" s="81"/>
      <c r="SO140" s="81"/>
      <c r="SP140" s="81"/>
      <c r="SQ140" s="81"/>
      <c r="SR140" s="81"/>
      <c r="SS140" s="81"/>
      <c r="ST140" s="81"/>
      <c r="SU140" s="81"/>
      <c r="SV140" s="81"/>
      <c r="SW140" s="81"/>
      <c r="SX140" s="81"/>
      <c r="SY140" s="81"/>
      <c r="SZ140" s="81"/>
      <c r="TA140" s="81"/>
      <c r="TB140" s="81"/>
      <c r="TC140" s="81"/>
      <c r="TD140" s="81"/>
      <c r="TE140" s="81"/>
      <c r="TF140" s="81"/>
      <c r="TG140" s="81"/>
      <c r="TH140" s="81"/>
      <c r="TI140" s="81"/>
      <c r="TJ140" s="81"/>
      <c r="TK140" s="81"/>
      <c r="TL140" s="81"/>
      <c r="TM140" s="81"/>
      <c r="TN140" s="81"/>
      <c r="TO140" s="81"/>
      <c r="TP140" s="81"/>
      <c r="TQ140" s="81"/>
      <c r="TR140" s="81"/>
      <c r="TS140" s="81"/>
      <c r="TT140" s="81"/>
      <c r="TU140" s="81"/>
      <c r="TV140" s="81"/>
      <c r="TW140" s="81"/>
      <c r="TX140" s="81"/>
      <c r="TY140" s="81"/>
      <c r="TZ140" s="81"/>
      <c r="UA140" s="81"/>
      <c r="UB140" s="81"/>
      <c r="UC140" s="81"/>
      <c r="UD140" s="81"/>
      <c r="UE140" s="81"/>
      <c r="UF140" s="81"/>
      <c r="UG140" s="81"/>
      <c r="UH140" s="81"/>
      <c r="UI140" s="81"/>
      <c r="UJ140" s="81"/>
      <c r="UK140" s="81"/>
      <c r="UL140" s="81"/>
      <c r="UM140" s="81"/>
      <c r="UN140" s="81"/>
      <c r="UO140" s="81"/>
      <c r="UP140" s="81"/>
      <c r="UQ140" s="81"/>
      <c r="UR140" s="81"/>
      <c r="US140" s="81"/>
      <c r="UT140" s="81"/>
      <c r="UU140" s="81"/>
      <c r="UV140" s="81"/>
      <c r="UW140" s="81"/>
      <c r="UX140" s="81"/>
      <c r="UY140" s="81"/>
      <c r="UZ140" s="81"/>
      <c r="VA140" s="81"/>
      <c r="VB140" s="81"/>
      <c r="VC140" s="81"/>
      <c r="VD140" s="81"/>
      <c r="VE140" s="81"/>
      <c r="VF140" s="81"/>
      <c r="VG140" s="81"/>
      <c r="VH140" s="81"/>
      <c r="VI140" s="81"/>
      <c r="VJ140" s="81"/>
      <c r="VK140" s="81"/>
      <c r="VL140" s="81"/>
      <c r="VM140" s="81"/>
      <c r="VN140" s="81"/>
      <c r="VO140" s="81"/>
      <c r="VP140" s="81"/>
      <c r="VQ140" s="81"/>
      <c r="VR140" s="81"/>
      <c r="VS140" s="81"/>
      <c r="VT140" s="81"/>
      <c r="VU140" s="81"/>
      <c r="VV140" s="81"/>
      <c r="VW140" s="81"/>
      <c r="VX140" s="81"/>
      <c r="VY140" s="81"/>
      <c r="VZ140" s="81"/>
      <c r="WA140" s="81"/>
      <c r="WB140" s="81"/>
      <c r="WC140" s="81"/>
      <c r="WD140" s="81"/>
      <c r="WE140" s="81"/>
      <c r="WF140" s="81"/>
      <c r="WG140" s="81"/>
      <c r="WH140" s="81"/>
      <c r="WI140" s="81"/>
      <c r="WJ140" s="81"/>
      <c r="WK140" s="81"/>
      <c r="WL140" s="81"/>
      <c r="WM140" s="81"/>
      <c r="WN140" s="81"/>
      <c r="WO140" s="81"/>
      <c r="WP140" s="81"/>
      <c r="WQ140" s="81"/>
      <c r="WR140" s="81"/>
      <c r="WS140" s="81"/>
      <c r="WT140" s="81"/>
      <c r="WU140" s="81"/>
      <c r="WV140" s="81"/>
      <c r="WW140" s="81"/>
      <c r="WX140" s="81"/>
      <c r="WY140" s="81"/>
      <c r="WZ140" s="81"/>
      <c r="XA140" s="81"/>
      <c r="XB140" s="81"/>
      <c r="XC140" s="81"/>
      <c r="XD140" s="81"/>
      <c r="XE140" s="81"/>
      <c r="XF140" s="81"/>
      <c r="XG140" s="81"/>
      <c r="XH140" s="81"/>
      <c r="XI140" s="81"/>
      <c r="XJ140" s="81"/>
      <c r="XK140" s="81"/>
      <c r="XL140" s="81"/>
      <c r="XM140" s="81"/>
      <c r="XN140" s="81"/>
      <c r="XO140" s="81"/>
      <c r="XP140" s="81"/>
      <c r="XQ140" s="81"/>
      <c r="XR140" s="81"/>
      <c r="XS140" s="81"/>
      <c r="XT140" s="81"/>
      <c r="XU140" s="81"/>
      <c r="XV140" s="81"/>
      <c r="XW140" s="81"/>
      <c r="XX140" s="81"/>
      <c r="XY140" s="81"/>
      <c r="XZ140" s="81"/>
      <c r="YA140" s="81"/>
      <c r="YB140" s="81"/>
      <c r="YC140" s="81"/>
      <c r="YD140" s="81"/>
      <c r="YE140" s="81"/>
      <c r="YF140" s="81"/>
      <c r="YG140" s="81"/>
      <c r="YH140" s="81"/>
      <c r="YI140" s="81"/>
      <c r="YJ140" s="81"/>
      <c r="YK140" s="81"/>
      <c r="YL140" s="81"/>
      <c r="YM140" s="81"/>
      <c r="YN140" s="81"/>
      <c r="YO140" s="81"/>
      <c r="YP140" s="81"/>
      <c r="YQ140" s="81"/>
      <c r="YR140" s="81"/>
      <c r="YS140" s="81"/>
      <c r="YT140" s="81"/>
      <c r="YU140" s="81"/>
      <c r="YV140" s="81"/>
      <c r="YW140" s="81"/>
      <c r="YX140" s="81"/>
      <c r="YY140" s="81"/>
      <c r="YZ140" s="81"/>
      <c r="ZA140" s="81"/>
      <c r="ZB140" s="81"/>
      <c r="ZC140" s="81"/>
      <c r="ZD140" s="81"/>
      <c r="ZE140" s="81"/>
      <c r="ZF140" s="81"/>
      <c r="ZG140" s="81"/>
      <c r="ZH140" s="81"/>
      <c r="ZI140" s="81"/>
      <c r="ZJ140" s="81"/>
      <c r="ZK140" s="81"/>
      <c r="ZL140" s="81"/>
      <c r="ZM140" s="81"/>
      <c r="ZN140" s="81"/>
      <c r="ZO140" s="81"/>
      <c r="ZP140" s="81"/>
      <c r="ZQ140" s="81"/>
      <c r="ZR140" s="81"/>
      <c r="ZS140" s="81"/>
      <c r="ZT140" s="81"/>
      <c r="ZU140" s="81"/>
      <c r="ZV140" s="81"/>
      <c r="ZW140" s="81"/>
      <c r="ZX140" s="81"/>
      <c r="ZY140" s="81"/>
      <c r="ZZ140" s="81"/>
      <c r="AAA140" s="81"/>
      <c r="AAB140" s="81"/>
      <c r="AAC140" s="81"/>
      <c r="AAD140" s="81"/>
      <c r="AAE140" s="81"/>
      <c r="AAF140" s="81"/>
      <c r="AAG140" s="81"/>
      <c r="AAH140" s="81"/>
      <c r="AAI140" s="81"/>
      <c r="AAJ140" s="81"/>
      <c r="AAK140" s="81"/>
      <c r="AAL140" s="81"/>
      <c r="AAM140" s="81"/>
      <c r="AAN140" s="81"/>
      <c r="AAO140" s="81"/>
      <c r="AAP140" s="81"/>
      <c r="AAQ140" s="81"/>
      <c r="AAR140" s="81"/>
      <c r="AAS140" s="81"/>
      <c r="AAT140" s="81"/>
      <c r="AAU140" s="81"/>
      <c r="AAV140" s="81"/>
      <c r="AAW140" s="81"/>
      <c r="AAX140" s="81"/>
      <c r="AAY140" s="81"/>
      <c r="AAZ140" s="81"/>
      <c r="ABA140" s="81"/>
      <c r="ABB140" s="81"/>
      <c r="ABC140" s="81"/>
      <c r="ABD140" s="81"/>
      <c r="ABE140" s="81"/>
      <c r="ABF140" s="81"/>
      <c r="ABG140" s="81"/>
      <c r="ABH140" s="81"/>
      <c r="ABI140" s="81"/>
      <c r="ABJ140" s="81"/>
      <c r="ABK140" s="81"/>
      <c r="ABL140" s="81"/>
      <c r="ABM140" s="81"/>
      <c r="ABN140" s="81"/>
      <c r="ABO140" s="81"/>
      <c r="ABP140" s="81"/>
      <c r="ABQ140" s="81"/>
      <c r="ABR140" s="81"/>
      <c r="ABS140" s="81"/>
      <c r="ABT140" s="81"/>
      <c r="ABU140" s="81"/>
      <c r="ABV140" s="81"/>
      <c r="ABW140" s="81"/>
      <c r="ABX140" s="81"/>
      <c r="ABY140" s="81"/>
      <c r="ABZ140" s="81"/>
      <c r="ACA140" s="81"/>
      <c r="ACB140" s="81"/>
      <c r="ACC140" s="81"/>
      <c r="ACD140" s="81"/>
      <c r="ACE140" s="81"/>
      <c r="ACF140" s="81"/>
      <c r="ACG140" s="81"/>
      <c r="ACH140" s="81"/>
      <c r="ACI140" s="81"/>
      <c r="ACJ140" s="81"/>
      <c r="ACK140" s="81"/>
      <c r="ACL140" s="81"/>
      <c r="ACM140" s="81"/>
      <c r="ACN140" s="81"/>
      <c r="ACO140" s="81"/>
      <c r="ACP140" s="81"/>
      <c r="ACQ140" s="81"/>
      <c r="ACR140" s="81"/>
      <c r="ACS140" s="81"/>
      <c r="ACT140" s="81"/>
      <c r="ACU140" s="81"/>
      <c r="ACV140" s="81"/>
      <c r="ACW140" s="81"/>
      <c r="ACX140" s="81"/>
      <c r="ACY140" s="81"/>
      <c r="ACZ140" s="81"/>
      <c r="ADA140" s="81"/>
      <c r="ADB140" s="81"/>
      <c r="ADC140" s="81"/>
      <c r="ADD140" s="81"/>
      <c r="ADE140" s="81"/>
      <c r="ADF140" s="81"/>
      <c r="ADG140" s="81"/>
      <c r="ADH140" s="81"/>
      <c r="ADI140" s="81"/>
      <c r="ADJ140" s="81"/>
      <c r="ADK140" s="81"/>
      <c r="ADL140" s="81"/>
      <c r="ADM140" s="81"/>
      <c r="ADN140" s="81"/>
      <c r="ADO140" s="81"/>
      <c r="ADP140" s="81"/>
      <c r="ADQ140" s="81"/>
      <c r="ADR140" s="81"/>
      <c r="ADS140" s="81"/>
      <c r="ADT140" s="81"/>
      <c r="ADU140" s="81"/>
      <c r="ADV140" s="81"/>
      <c r="ADW140" s="81"/>
      <c r="ADX140" s="81"/>
      <c r="ADY140" s="81"/>
      <c r="ADZ140" s="81"/>
      <c r="AEA140" s="81"/>
      <c r="AEB140" s="81"/>
      <c r="AEC140" s="81"/>
      <c r="AED140" s="81"/>
      <c r="AEE140" s="81"/>
      <c r="AEF140" s="81"/>
      <c r="AEG140" s="81"/>
      <c r="AEH140" s="81"/>
      <c r="AEI140" s="81"/>
      <c r="AEJ140" s="81"/>
      <c r="AEK140" s="81"/>
      <c r="AEL140" s="81"/>
      <c r="AEM140" s="81"/>
      <c r="AEN140" s="81"/>
      <c r="AEO140" s="81"/>
      <c r="AEP140" s="81"/>
      <c r="AEQ140" s="81"/>
      <c r="AER140" s="81"/>
      <c r="AES140" s="81"/>
      <c r="AET140" s="81"/>
      <c r="AEU140" s="81"/>
      <c r="AEV140" s="81"/>
      <c r="AEW140" s="81"/>
      <c r="AEX140" s="81"/>
      <c r="AEY140" s="81"/>
      <c r="AEZ140" s="81"/>
      <c r="AFA140" s="81"/>
      <c r="AFB140" s="81"/>
      <c r="AFC140" s="81"/>
      <c r="AFD140" s="81"/>
      <c r="AFE140" s="81"/>
      <c r="AFF140" s="81"/>
      <c r="AFG140" s="81"/>
      <c r="AFH140" s="81"/>
      <c r="AFI140" s="81"/>
      <c r="AFJ140" s="81"/>
      <c r="AFK140" s="81"/>
      <c r="AFL140" s="81"/>
      <c r="AFM140" s="81"/>
      <c r="AFN140" s="81"/>
      <c r="AFO140" s="81"/>
      <c r="AFP140" s="81"/>
      <c r="AFQ140" s="81"/>
      <c r="AFR140" s="81"/>
      <c r="AFS140" s="81"/>
      <c r="AFT140" s="81"/>
      <c r="AFU140" s="81"/>
      <c r="AFV140" s="81"/>
      <c r="AFW140" s="81"/>
      <c r="AFX140" s="81"/>
      <c r="AFY140" s="81"/>
      <c r="AFZ140" s="81"/>
      <c r="AGA140" s="81"/>
      <c r="AGB140" s="81"/>
      <c r="AGC140" s="81"/>
      <c r="AGD140" s="81"/>
      <c r="AGE140" s="81"/>
      <c r="AGF140" s="81"/>
      <c r="AGG140" s="81"/>
      <c r="AGH140" s="81"/>
      <c r="AGI140" s="81"/>
      <c r="AGJ140" s="81"/>
      <c r="AGK140" s="81"/>
      <c r="AGL140" s="81"/>
      <c r="AGM140" s="81"/>
      <c r="AGN140" s="81"/>
      <c r="AGO140" s="81"/>
      <c r="AGP140" s="81"/>
      <c r="AGQ140" s="81"/>
      <c r="AGR140" s="81"/>
      <c r="AGS140" s="81"/>
      <c r="AGT140" s="81"/>
      <c r="AGU140" s="81"/>
      <c r="AGV140" s="81"/>
      <c r="AGW140" s="81"/>
      <c r="AGX140" s="81"/>
      <c r="AGY140" s="81"/>
      <c r="AGZ140" s="81"/>
      <c r="AHA140" s="81"/>
      <c r="AHB140" s="81"/>
      <c r="AHC140" s="81"/>
      <c r="AHD140" s="81"/>
      <c r="AHE140" s="81"/>
      <c r="AHF140" s="81"/>
      <c r="AHG140" s="81"/>
      <c r="AHH140" s="81"/>
      <c r="AHI140" s="81"/>
      <c r="AHJ140" s="81"/>
      <c r="AHK140" s="81"/>
      <c r="AHL140" s="81"/>
      <c r="AHM140" s="81"/>
      <c r="AHN140" s="81"/>
      <c r="AHO140" s="81"/>
      <c r="AHP140" s="81"/>
      <c r="AHQ140" s="81"/>
      <c r="AHR140" s="81"/>
      <c r="AHS140" s="81"/>
      <c r="AHT140" s="81"/>
      <c r="AHU140" s="81"/>
      <c r="AHV140" s="81"/>
      <c r="AHW140" s="81"/>
      <c r="AHX140" s="81"/>
      <c r="AHY140" s="81"/>
      <c r="AHZ140" s="81"/>
      <c r="AIA140" s="81"/>
      <c r="AIB140" s="81"/>
      <c r="AIC140" s="81"/>
      <c r="AID140" s="81"/>
      <c r="AIE140" s="81"/>
      <c r="AIF140" s="81"/>
      <c r="AIG140" s="81"/>
      <c r="AIH140" s="81"/>
      <c r="AII140" s="81"/>
      <c r="AIJ140" s="81"/>
      <c r="AIK140" s="81"/>
      <c r="AIL140" s="81"/>
      <c r="AIM140" s="81"/>
      <c r="AIN140" s="81"/>
      <c r="AIO140" s="81"/>
      <c r="AIP140" s="81"/>
      <c r="AIQ140" s="81"/>
      <c r="AIR140" s="81"/>
      <c r="AIS140" s="81"/>
      <c r="AIT140" s="81"/>
      <c r="AIU140" s="81"/>
      <c r="AIV140" s="81"/>
      <c r="AIW140" s="81"/>
      <c r="AIX140" s="81"/>
      <c r="AIY140" s="81"/>
      <c r="AIZ140" s="81"/>
      <c r="AJA140" s="81"/>
      <c r="AJB140" s="81"/>
      <c r="AJC140" s="81"/>
      <c r="AJD140" s="81"/>
      <c r="AJE140" s="81"/>
      <c r="AJF140" s="81"/>
      <c r="AJG140" s="81"/>
      <c r="AJH140" s="81"/>
      <c r="AJI140" s="81"/>
      <c r="AJJ140" s="81"/>
      <c r="AJK140" s="81"/>
      <c r="AJL140" s="81"/>
      <c r="AJM140" s="81"/>
      <c r="AJN140" s="81"/>
      <c r="AJO140" s="81"/>
      <c r="AJP140" s="81"/>
      <c r="AJQ140" s="81"/>
      <c r="AJR140" s="81"/>
      <c r="AJS140" s="81"/>
      <c r="AJT140" s="81"/>
      <c r="AJU140" s="81"/>
      <c r="AJV140" s="81"/>
      <c r="AJW140" s="81"/>
      <c r="AJX140" s="81"/>
      <c r="AJY140" s="81"/>
      <c r="AJZ140" s="81"/>
      <c r="AKA140" s="81"/>
      <c r="AKB140" s="81"/>
      <c r="AKC140" s="81"/>
      <c r="AKD140" s="81"/>
      <c r="AKE140" s="81"/>
      <c r="AKF140" s="81"/>
      <c r="AKG140" s="81"/>
      <c r="AKH140" s="81"/>
      <c r="AKI140" s="81"/>
      <c r="AKJ140" s="81"/>
      <c r="AKK140" s="81"/>
      <c r="AKL140" s="81"/>
      <c r="AKM140" s="81"/>
      <c r="AKN140" s="81"/>
      <c r="AKO140" s="81"/>
      <c r="AKP140" s="81"/>
      <c r="AKQ140" s="81"/>
      <c r="AKR140" s="81"/>
      <c r="AKS140" s="81"/>
      <c r="AKT140" s="81"/>
      <c r="AKU140" s="81"/>
      <c r="AKV140" s="81"/>
      <c r="AKW140" s="81"/>
      <c r="AKX140" s="81"/>
      <c r="AKY140" s="81"/>
      <c r="AKZ140" s="81"/>
      <c r="ALA140" s="81"/>
      <c r="ALB140" s="81"/>
      <c r="ALC140" s="81"/>
      <c r="ALD140" s="81"/>
      <c r="ALE140" s="81"/>
      <c r="ALF140" s="81"/>
      <c r="ALG140" s="81"/>
      <c r="ALH140" s="81"/>
      <c r="ALI140" s="81"/>
      <c r="ALJ140" s="81"/>
      <c r="ALK140" s="81"/>
      <c r="ALL140" s="81"/>
      <c r="ALM140" s="81"/>
      <c r="ALN140" s="81"/>
      <c r="ALO140" s="81"/>
      <c r="ALP140" s="81"/>
      <c r="ALQ140" s="81"/>
      <c r="ALR140" s="81"/>
      <c r="ALS140" s="81"/>
      <c r="ALT140" s="81"/>
      <c r="ALU140" s="81"/>
      <c r="ALV140" s="81"/>
      <c r="ALW140" s="81"/>
      <c r="ALX140" s="81"/>
      <c r="ALY140" s="81"/>
      <c r="ALZ140" s="81"/>
      <c r="AMA140" s="81"/>
      <c r="AMB140" s="81"/>
      <c r="AMC140" s="81"/>
      <c r="AMD140" s="81"/>
      <c r="AME140" s="81"/>
      <c r="AMF140" s="81"/>
      <c r="AMG140" s="81"/>
      <c r="AMH140" s="81"/>
      <c r="AMI140" s="81"/>
      <c r="AMJ140" s="81"/>
      <c r="AMK140" s="81"/>
      <c r="AML140" s="81"/>
      <c r="AMM140" s="81"/>
      <c r="AMN140" s="81"/>
      <c r="AMO140" s="81"/>
      <c r="AMP140" s="81"/>
      <c r="AMQ140" s="81"/>
      <c r="AMR140" s="81"/>
      <c r="AMS140" s="81"/>
      <c r="AMT140" s="81"/>
      <c r="AMU140" s="81"/>
      <c r="AMV140" s="81"/>
      <c r="AMW140" s="81"/>
      <c r="AMX140" s="81"/>
      <c r="AMY140" s="81"/>
      <c r="AMZ140" s="81"/>
      <c r="ANA140" s="81"/>
      <c r="ANB140" s="81"/>
      <c r="ANC140" s="81"/>
      <c r="AND140" s="81"/>
      <c r="ANE140" s="81"/>
      <c r="ANF140" s="81"/>
      <c r="ANG140" s="81"/>
      <c r="ANH140" s="81"/>
      <c r="ANI140" s="81"/>
      <c r="ANJ140" s="81"/>
      <c r="ANK140" s="81"/>
      <c r="ANL140" s="81"/>
      <c r="ANM140" s="81"/>
      <c r="ANN140" s="81"/>
      <c r="ANO140" s="81"/>
      <c r="ANP140" s="81"/>
      <c r="ANQ140" s="81"/>
      <c r="ANR140" s="81"/>
      <c r="ANS140" s="81"/>
      <c r="ANT140" s="81"/>
      <c r="ANU140" s="81"/>
      <c r="ANV140" s="81"/>
      <c r="ANW140" s="81"/>
      <c r="ANX140" s="81"/>
      <c r="ANY140" s="81"/>
      <c r="ANZ140" s="81"/>
      <c r="AOA140" s="81"/>
      <c r="AOB140" s="81"/>
      <c r="AOC140" s="81"/>
      <c r="AOD140" s="81"/>
      <c r="AOE140" s="81"/>
      <c r="AOF140" s="81"/>
      <c r="AOG140" s="81"/>
      <c r="AOH140" s="81"/>
      <c r="AOI140" s="81"/>
      <c r="AOJ140" s="81"/>
      <c r="AOK140" s="81"/>
      <c r="AOL140" s="81"/>
      <c r="AOM140" s="81"/>
      <c r="AON140" s="81"/>
      <c r="AOO140" s="81"/>
      <c r="AOP140" s="81"/>
      <c r="AOQ140" s="81"/>
      <c r="AOR140" s="81"/>
      <c r="AOS140" s="81"/>
      <c r="AOT140" s="81"/>
      <c r="AOU140" s="81"/>
      <c r="AOV140" s="81"/>
      <c r="AOW140" s="81"/>
      <c r="AOX140" s="81"/>
      <c r="AOY140" s="81"/>
      <c r="AOZ140" s="81"/>
      <c r="APA140" s="81"/>
      <c r="APB140" s="81"/>
      <c r="APC140" s="81"/>
      <c r="APD140" s="81"/>
      <c r="APE140" s="81"/>
      <c r="APF140" s="81"/>
      <c r="APG140" s="81"/>
      <c r="APH140" s="81"/>
      <c r="API140" s="81"/>
      <c r="APJ140" s="81"/>
      <c r="APK140" s="81"/>
      <c r="APL140" s="81"/>
      <c r="APM140" s="81"/>
      <c r="APN140" s="81"/>
      <c r="APO140" s="81"/>
      <c r="APP140" s="81"/>
      <c r="APQ140" s="81"/>
      <c r="APR140" s="81"/>
      <c r="APS140" s="81"/>
      <c r="APT140" s="81"/>
      <c r="APU140" s="81"/>
      <c r="APV140" s="81"/>
      <c r="APW140" s="81"/>
      <c r="APX140" s="81"/>
      <c r="APY140" s="81"/>
      <c r="APZ140" s="81"/>
      <c r="AQA140" s="81"/>
      <c r="AQB140" s="81"/>
      <c r="AQC140" s="81"/>
      <c r="AQD140" s="81"/>
      <c r="AQE140" s="81"/>
      <c r="AQF140" s="81"/>
      <c r="AQG140" s="81"/>
      <c r="AQH140" s="81"/>
      <c r="AQI140" s="81"/>
      <c r="AQJ140" s="81"/>
      <c r="AQK140" s="81"/>
      <c r="AQL140" s="81"/>
      <c r="AQM140" s="81"/>
      <c r="AQN140" s="81"/>
      <c r="AQO140" s="81"/>
      <c r="AQP140" s="81"/>
      <c r="AQQ140" s="81"/>
      <c r="AQR140" s="81"/>
      <c r="AQS140" s="81"/>
      <c r="AQT140" s="81"/>
      <c r="AQU140" s="81"/>
      <c r="AQV140" s="81"/>
      <c r="AQW140" s="81"/>
      <c r="AQX140" s="81"/>
      <c r="AQY140" s="81"/>
      <c r="AQZ140" s="81"/>
      <c r="ARA140" s="81"/>
      <c r="ARB140" s="81"/>
      <c r="ARC140" s="81"/>
      <c r="ARD140" s="81"/>
      <c r="ARE140" s="81"/>
      <c r="ARF140" s="81"/>
      <c r="ARG140" s="81"/>
      <c r="ARH140" s="81"/>
      <c r="ARI140" s="81"/>
      <c r="ARJ140" s="81"/>
      <c r="ARK140" s="81"/>
      <c r="ARL140" s="81"/>
      <c r="ARM140" s="81"/>
      <c r="ARN140" s="81"/>
      <c r="ARO140" s="81"/>
      <c r="ARP140" s="81"/>
      <c r="ARQ140" s="81"/>
      <c r="ARR140" s="81"/>
      <c r="ARS140" s="81"/>
      <c r="ART140" s="81"/>
      <c r="ARU140" s="81"/>
      <c r="ARV140" s="81"/>
      <c r="ARW140" s="81"/>
      <c r="BCC140" s="81"/>
      <c r="BCD140" s="81"/>
      <c r="BCE140" s="81"/>
      <c r="BCF140" s="81"/>
      <c r="BCG140" s="81"/>
      <c r="BCH140" s="81"/>
      <c r="BCI140" s="81"/>
      <c r="BCJ140" s="81"/>
      <c r="BCK140" s="81"/>
      <c r="BCL140" s="81"/>
      <c r="BCM140" s="81"/>
      <c r="BCN140" s="81"/>
      <c r="BCO140" s="81"/>
      <c r="BCP140" s="81"/>
      <c r="BCQ140" s="81"/>
      <c r="BCR140" s="81"/>
      <c r="BCS140" s="81"/>
      <c r="BCT140" s="81"/>
      <c r="BCU140" s="81"/>
      <c r="BCV140" s="81"/>
      <c r="BCW140" s="81"/>
      <c r="BCX140" s="81"/>
      <c r="BCY140" s="81"/>
      <c r="BCZ140" s="81"/>
      <c r="BDA140" s="81"/>
      <c r="BDB140" s="81"/>
      <c r="BDC140" s="81"/>
      <c r="BDD140" s="81"/>
      <c r="BDE140" s="81"/>
      <c r="BDF140" s="81"/>
      <c r="BDG140" s="81"/>
      <c r="BDH140" s="81"/>
      <c r="BDI140" s="81"/>
      <c r="BDJ140" s="81"/>
      <c r="BDK140" s="81"/>
      <c r="BDL140" s="81"/>
      <c r="BDM140" s="81"/>
      <c r="BDN140" s="81"/>
      <c r="BDO140" s="81"/>
      <c r="BDP140" s="81"/>
      <c r="BDQ140" s="81"/>
      <c r="BDR140" s="81"/>
      <c r="BDS140" s="81"/>
      <c r="BDT140" s="81"/>
      <c r="BDU140" s="81"/>
      <c r="BDV140" s="81"/>
      <c r="BDW140" s="81"/>
      <c r="BDX140" s="81"/>
      <c r="BDY140" s="81"/>
      <c r="BDZ140" s="81"/>
      <c r="BEA140" s="81"/>
      <c r="BEB140" s="81"/>
      <c r="BEC140" s="81"/>
      <c r="BED140" s="81"/>
      <c r="BEE140" s="81"/>
      <c r="BEF140" s="81"/>
      <c r="BEG140" s="81"/>
      <c r="BEH140" s="81"/>
      <c r="BEI140" s="81"/>
      <c r="BEJ140" s="81"/>
      <c r="BEK140" s="81"/>
      <c r="BEL140" s="81"/>
      <c r="BEM140" s="81"/>
      <c r="BEN140" s="81"/>
      <c r="BEO140" s="81"/>
      <c r="BEP140" s="81"/>
      <c r="BEQ140" s="81"/>
      <c r="BER140" s="81"/>
      <c r="BES140" s="81"/>
      <c r="BET140" s="81"/>
      <c r="BEU140" s="81"/>
      <c r="BEV140" s="81"/>
      <c r="BEW140" s="81"/>
      <c r="BEX140" s="81"/>
      <c r="BEY140" s="81"/>
      <c r="BEZ140" s="81"/>
      <c r="BFA140" s="81"/>
      <c r="BFB140" s="81"/>
      <c r="BFC140" s="81"/>
      <c r="BFD140" s="81"/>
      <c r="BFE140" s="81"/>
      <c r="BFF140" s="81"/>
      <c r="BFG140" s="81"/>
      <c r="BFH140" s="81"/>
      <c r="BFI140" s="81"/>
      <c r="BFJ140" s="81"/>
      <c r="BFK140" s="81"/>
      <c r="BFL140" s="81"/>
      <c r="BFM140" s="81"/>
      <c r="BFN140" s="81"/>
      <c r="BFO140" s="81"/>
      <c r="BFP140" s="81"/>
      <c r="BFQ140" s="81"/>
      <c r="BFR140" s="81"/>
      <c r="BFS140" s="81"/>
      <c r="BFT140" s="81"/>
      <c r="BFU140" s="81"/>
      <c r="BFV140" s="81"/>
      <c r="BFW140" s="81"/>
      <c r="BFX140" s="81"/>
      <c r="BFY140" s="81"/>
      <c r="BFZ140" s="81"/>
      <c r="BGA140" s="81"/>
      <c r="BGB140" s="81"/>
      <c r="BGC140" s="81"/>
      <c r="BGD140" s="81"/>
      <c r="BGE140" s="81"/>
      <c r="BGF140" s="81"/>
      <c r="BGG140" s="81"/>
      <c r="BGH140" s="81"/>
      <c r="BGI140" s="81"/>
      <c r="BGJ140" s="81"/>
      <c r="BGK140" s="81"/>
      <c r="BGL140" s="81"/>
      <c r="BGM140" s="81"/>
      <c r="BGN140" s="81"/>
      <c r="BGO140" s="81"/>
      <c r="BGP140" s="81"/>
      <c r="BGQ140" s="81"/>
      <c r="BGR140" s="81"/>
      <c r="BGS140" s="81"/>
      <c r="BGT140" s="81"/>
      <c r="BGU140" s="81"/>
      <c r="BGV140" s="81"/>
      <c r="BGW140" s="81"/>
      <c r="BGX140" s="81"/>
      <c r="BGY140" s="81"/>
      <c r="BGZ140" s="81"/>
      <c r="BHA140" s="81"/>
      <c r="BHB140" s="81"/>
      <c r="BHC140" s="81"/>
      <c r="BHD140" s="81"/>
      <c r="BHE140" s="81"/>
      <c r="BHF140" s="81"/>
      <c r="BHG140" s="81"/>
      <c r="BHH140" s="81"/>
      <c r="BHI140" s="81"/>
      <c r="BHJ140" s="81"/>
      <c r="BHK140" s="81"/>
      <c r="BHL140" s="81"/>
      <c r="BHM140" s="81"/>
      <c r="BHN140" s="81"/>
      <c r="BHO140" s="81"/>
      <c r="BHP140" s="81"/>
      <c r="BHQ140" s="81"/>
      <c r="BHR140" s="81"/>
      <c r="BHS140" s="81"/>
      <c r="BHT140" s="81"/>
      <c r="BHU140" s="81"/>
      <c r="BHV140" s="81"/>
      <c r="BHW140" s="81"/>
      <c r="BHX140" s="81"/>
      <c r="BHY140" s="81"/>
      <c r="BHZ140" s="81"/>
      <c r="BIA140" s="81"/>
      <c r="BIB140" s="81"/>
      <c r="BIC140" s="81"/>
      <c r="BID140" s="81"/>
      <c r="BIE140" s="81"/>
      <c r="BIF140" s="81"/>
      <c r="BIG140" s="81"/>
      <c r="BIH140" s="81"/>
      <c r="BII140" s="81"/>
      <c r="BIJ140" s="81"/>
      <c r="BIK140" s="81"/>
      <c r="BIL140" s="81"/>
      <c r="BIM140" s="81"/>
      <c r="BIN140" s="81"/>
      <c r="BIO140" s="81"/>
      <c r="BIP140" s="81"/>
      <c r="BIQ140" s="81"/>
      <c r="BIR140" s="81"/>
      <c r="BIS140" s="81"/>
      <c r="BIT140" s="81"/>
      <c r="BIU140" s="81"/>
      <c r="BIV140" s="81"/>
      <c r="BIW140" s="81"/>
      <c r="BIX140" s="81"/>
      <c r="BIY140" s="81"/>
      <c r="BIZ140" s="81"/>
      <c r="BJA140" s="81"/>
      <c r="BJB140" s="81"/>
      <c r="BJC140" s="81"/>
      <c r="BJD140" s="81"/>
      <c r="BJE140" s="81"/>
      <c r="BJF140" s="81"/>
      <c r="BJG140" s="81"/>
      <c r="BJH140" s="81"/>
      <c r="BJI140" s="81"/>
      <c r="BJJ140" s="81"/>
      <c r="BJK140" s="81"/>
      <c r="BJL140" s="81"/>
      <c r="BJM140" s="81"/>
      <c r="BJN140" s="81"/>
      <c r="BJO140" s="81"/>
      <c r="BJP140" s="81"/>
      <c r="BJQ140" s="81"/>
      <c r="BJR140" s="81"/>
      <c r="BJS140" s="81"/>
      <c r="BJT140" s="81"/>
      <c r="BJU140" s="81"/>
      <c r="BJV140" s="81"/>
      <c r="BJW140" s="81"/>
      <c r="BJX140" s="81"/>
      <c r="BJY140" s="81"/>
      <c r="BJZ140" s="81"/>
      <c r="BKA140" s="81"/>
      <c r="BKB140" s="81"/>
      <c r="BKC140" s="81"/>
      <c r="BKD140" s="81"/>
      <c r="BKE140" s="81"/>
      <c r="BKF140" s="81"/>
      <c r="BKG140" s="81"/>
      <c r="BKH140" s="81"/>
      <c r="BKI140" s="81"/>
      <c r="BKJ140" s="81"/>
      <c r="BKK140" s="81"/>
      <c r="BKL140" s="81"/>
      <c r="BKM140" s="81"/>
      <c r="BKN140" s="81"/>
      <c r="BKO140" s="81"/>
      <c r="BKP140" s="81"/>
      <c r="BKQ140" s="81"/>
      <c r="BKR140" s="81"/>
      <c r="BKS140" s="81"/>
      <c r="BKT140" s="81"/>
      <c r="BKU140" s="81"/>
      <c r="BKV140" s="81"/>
      <c r="BKW140" s="81"/>
      <c r="BKX140" s="81"/>
      <c r="BKY140" s="81"/>
      <c r="BKZ140" s="81"/>
      <c r="BLA140" s="81"/>
      <c r="BLB140" s="81"/>
      <c r="BLC140" s="81"/>
      <c r="BLD140" s="81"/>
      <c r="BLE140" s="81"/>
      <c r="BLF140" s="81"/>
      <c r="BLG140" s="81"/>
      <c r="BLH140" s="81"/>
      <c r="BLI140" s="81"/>
      <c r="BLJ140" s="81"/>
      <c r="BLK140" s="81"/>
      <c r="BLL140" s="81"/>
      <c r="BLM140" s="81"/>
      <c r="BLN140" s="81"/>
      <c r="BLO140" s="81"/>
      <c r="BLP140" s="81"/>
      <c r="BLQ140" s="81"/>
      <c r="BLR140" s="81"/>
      <c r="BLS140" s="81"/>
      <c r="BLT140" s="81"/>
      <c r="BLU140" s="81"/>
      <c r="BLV140" s="81"/>
      <c r="BLW140" s="81"/>
      <c r="BLX140" s="81"/>
      <c r="BLY140" s="81"/>
      <c r="BLZ140" s="81"/>
      <c r="BMA140" s="81"/>
      <c r="BMB140" s="81"/>
      <c r="BMC140" s="81"/>
      <c r="BMD140" s="81"/>
      <c r="BME140" s="81"/>
      <c r="BMF140" s="81"/>
      <c r="BMG140" s="81"/>
      <c r="BMH140" s="81"/>
      <c r="BMI140" s="81"/>
      <c r="BMJ140" s="81"/>
      <c r="BMK140" s="81"/>
      <c r="BML140" s="81"/>
      <c r="BMM140" s="81"/>
      <c r="BMN140" s="81"/>
      <c r="BMO140" s="81"/>
      <c r="BMP140" s="81"/>
      <c r="BMQ140" s="81"/>
      <c r="BMR140" s="81"/>
      <c r="BMS140" s="81"/>
      <c r="BMT140" s="81"/>
      <c r="BMU140" s="81"/>
      <c r="BMV140" s="81"/>
      <c r="BMW140" s="81"/>
      <c r="BMX140" s="81"/>
      <c r="BMY140" s="81"/>
      <c r="BMZ140" s="81"/>
      <c r="BNA140" s="81"/>
      <c r="BNB140" s="81"/>
      <c r="BNC140" s="81"/>
      <c r="BND140" s="81"/>
      <c r="BNE140" s="81"/>
      <c r="BNF140" s="81"/>
      <c r="BNG140" s="81"/>
      <c r="BNH140" s="81"/>
      <c r="BNI140" s="81"/>
      <c r="BNJ140" s="81"/>
      <c r="BNK140" s="81"/>
      <c r="BNL140" s="81"/>
      <c r="BNM140" s="81"/>
      <c r="BNN140" s="81"/>
      <c r="BNO140" s="81"/>
      <c r="BNP140" s="81"/>
      <c r="BNQ140" s="81"/>
      <c r="BNR140" s="81"/>
      <c r="BNS140" s="81"/>
      <c r="BNT140" s="81"/>
      <c r="BNU140" s="81"/>
      <c r="BNV140" s="81"/>
      <c r="BNW140" s="81"/>
      <c r="BNX140" s="81"/>
      <c r="BNY140" s="81"/>
      <c r="BNZ140" s="81"/>
      <c r="BOA140" s="81"/>
      <c r="BOB140" s="81"/>
      <c r="BOC140" s="81"/>
      <c r="BOD140" s="81"/>
      <c r="BOE140" s="81"/>
      <c r="BOF140" s="81"/>
      <c r="BOG140" s="81"/>
      <c r="BOH140" s="81"/>
      <c r="BOI140" s="81"/>
      <c r="BOJ140" s="81"/>
      <c r="BOK140" s="81"/>
      <c r="BOL140" s="81"/>
      <c r="BOM140" s="81"/>
      <c r="BON140" s="81"/>
      <c r="BOO140" s="81"/>
      <c r="BOP140" s="81"/>
      <c r="BOQ140" s="81"/>
      <c r="BOR140" s="81"/>
      <c r="BOS140" s="81"/>
      <c r="BOT140" s="81"/>
      <c r="BOU140" s="81"/>
      <c r="BOV140" s="81"/>
      <c r="BOW140" s="81"/>
      <c r="BOX140" s="81"/>
      <c r="BOY140" s="81"/>
      <c r="BOZ140" s="81"/>
      <c r="BPA140" s="81"/>
      <c r="BPB140" s="81"/>
      <c r="BPC140" s="81"/>
      <c r="BPD140" s="81"/>
      <c r="BPE140" s="81"/>
      <c r="BPF140" s="81"/>
      <c r="BPG140" s="81"/>
      <c r="BPH140" s="81"/>
      <c r="BPI140" s="81"/>
      <c r="BPJ140" s="81"/>
      <c r="BPK140" s="81"/>
      <c r="BPL140" s="81"/>
      <c r="BPM140" s="81"/>
      <c r="BPN140" s="81"/>
      <c r="BPO140" s="81"/>
      <c r="BPP140" s="81"/>
      <c r="BPQ140" s="81"/>
      <c r="BPR140" s="81"/>
      <c r="BPS140" s="81"/>
      <c r="BPT140" s="81"/>
      <c r="BPU140" s="81"/>
      <c r="BPV140" s="81"/>
      <c r="BPW140" s="81"/>
      <c r="BPX140" s="81"/>
      <c r="BPY140" s="81"/>
      <c r="BPZ140" s="81"/>
      <c r="BQA140" s="81"/>
      <c r="BQB140" s="81"/>
      <c r="BQC140" s="81"/>
      <c r="BQD140" s="81"/>
      <c r="BQE140" s="81"/>
      <c r="BQF140" s="81"/>
      <c r="BQG140" s="81"/>
      <c r="BQH140" s="81"/>
      <c r="BQI140" s="81"/>
      <c r="BQJ140" s="81"/>
      <c r="BQK140" s="81"/>
      <c r="BQL140" s="81"/>
      <c r="BQM140" s="81"/>
      <c r="BQN140" s="81"/>
      <c r="BQO140" s="81"/>
      <c r="BQP140" s="81"/>
      <c r="BQQ140" s="81"/>
      <c r="BQR140" s="81"/>
      <c r="BQS140" s="81"/>
      <c r="BQT140" s="81"/>
      <c r="BQU140" s="81"/>
      <c r="BQV140" s="81"/>
      <c r="BQW140" s="81"/>
      <c r="BQX140" s="81"/>
      <c r="BQY140" s="81"/>
      <c r="BQZ140" s="81"/>
      <c r="BRA140" s="81"/>
      <c r="BRB140" s="81"/>
      <c r="BRC140" s="81"/>
      <c r="BRD140" s="81"/>
      <c r="BRE140" s="81"/>
      <c r="BRF140" s="81"/>
      <c r="BRG140" s="81"/>
      <c r="BRH140" s="81"/>
      <c r="BRI140" s="81"/>
      <c r="BRJ140" s="81"/>
      <c r="BRK140" s="81"/>
      <c r="BRL140" s="81"/>
      <c r="BRM140" s="81"/>
      <c r="BRN140" s="81"/>
      <c r="BRO140" s="81"/>
      <c r="BRP140" s="81"/>
      <c r="BRQ140" s="81"/>
      <c r="BRR140" s="81"/>
      <c r="BRS140" s="81"/>
      <c r="BRT140" s="81"/>
      <c r="BRU140" s="81"/>
      <c r="BRV140" s="81"/>
      <c r="BRW140" s="81"/>
      <c r="BRX140" s="81"/>
      <c r="BRY140" s="81"/>
      <c r="BRZ140" s="81"/>
      <c r="BSA140" s="81"/>
      <c r="BSB140" s="81"/>
      <c r="BSC140" s="81"/>
      <c r="BSD140" s="81"/>
      <c r="BSE140" s="81"/>
      <c r="BSF140" s="81"/>
      <c r="BSG140" s="81"/>
      <c r="BSH140" s="81"/>
      <c r="BSI140" s="81"/>
      <c r="BSJ140" s="81"/>
      <c r="BSK140" s="81"/>
      <c r="BSL140" s="81"/>
      <c r="BSM140" s="81"/>
      <c r="BSN140" s="81"/>
      <c r="BSO140" s="81"/>
      <c r="BSP140" s="81"/>
      <c r="BSQ140" s="81"/>
      <c r="BSR140" s="81"/>
      <c r="BSS140" s="81"/>
      <c r="BST140" s="81"/>
      <c r="BSU140" s="81"/>
      <c r="BSV140" s="81"/>
      <c r="BSW140" s="81"/>
      <c r="BSX140" s="81"/>
      <c r="BSY140" s="81"/>
      <c r="BSZ140" s="81"/>
      <c r="BTA140" s="81"/>
      <c r="BTB140" s="81"/>
      <c r="BTC140" s="81"/>
      <c r="BTD140" s="81"/>
      <c r="BTE140" s="81"/>
      <c r="BTF140" s="81"/>
      <c r="BTG140" s="81"/>
      <c r="BTH140" s="81"/>
      <c r="BTI140" s="81"/>
      <c r="BTJ140" s="81"/>
      <c r="BTK140" s="81"/>
      <c r="BTL140" s="81"/>
      <c r="BTM140" s="81"/>
      <c r="BTN140" s="81"/>
      <c r="BTO140" s="81"/>
      <c r="BTP140" s="81"/>
      <c r="BTQ140" s="81"/>
      <c r="BTR140" s="81"/>
      <c r="BTS140" s="81"/>
      <c r="BTT140" s="81"/>
      <c r="BTU140" s="81"/>
      <c r="BTV140" s="81"/>
      <c r="BTW140" s="81"/>
      <c r="BTX140" s="81"/>
      <c r="BTY140" s="81"/>
      <c r="BTZ140" s="81"/>
      <c r="BUA140" s="81"/>
      <c r="BUB140" s="81"/>
      <c r="BUC140" s="81"/>
      <c r="BUD140" s="81"/>
      <c r="BUE140" s="81"/>
      <c r="BUF140" s="81"/>
      <c r="BUG140" s="81"/>
      <c r="BUH140" s="81"/>
      <c r="BUI140" s="81"/>
      <c r="BUJ140" s="81"/>
      <c r="BUK140" s="81"/>
      <c r="BUL140" s="81"/>
      <c r="BUM140" s="81"/>
      <c r="BUN140" s="81"/>
      <c r="BUO140" s="81"/>
      <c r="BUP140" s="81"/>
      <c r="BUQ140" s="81"/>
      <c r="BUR140" s="81"/>
      <c r="BUS140" s="81"/>
      <c r="BUT140" s="81"/>
      <c r="BUU140" s="81"/>
      <c r="BUV140" s="81"/>
      <c r="BUW140" s="81"/>
      <c r="BUX140" s="81"/>
      <c r="BUY140" s="81"/>
      <c r="BUZ140" s="81"/>
      <c r="BVA140" s="81"/>
      <c r="BVB140" s="81"/>
      <c r="BVC140" s="81"/>
      <c r="BVD140" s="81"/>
      <c r="BVE140" s="81"/>
      <c r="BVF140" s="81"/>
      <c r="BVG140" s="81"/>
      <c r="BVH140" s="81"/>
      <c r="BVI140" s="81"/>
      <c r="BVJ140" s="81"/>
      <c r="BVK140" s="81"/>
      <c r="BVL140" s="81"/>
      <c r="BVM140" s="81"/>
      <c r="BVN140" s="81"/>
      <c r="BVO140" s="81"/>
      <c r="BVP140" s="81"/>
      <c r="BVQ140" s="81"/>
      <c r="BVR140" s="81"/>
      <c r="BVS140" s="81"/>
      <c r="BVT140" s="81"/>
      <c r="BVU140" s="81"/>
      <c r="BVV140" s="81"/>
      <c r="BVW140" s="81"/>
      <c r="BVX140" s="81"/>
      <c r="BVY140" s="81"/>
      <c r="BVZ140" s="81"/>
      <c r="BWA140" s="81"/>
      <c r="BWB140" s="81"/>
      <c r="BWC140" s="81"/>
      <c r="BWD140" s="81"/>
      <c r="BWE140" s="81"/>
      <c r="BWF140" s="81"/>
      <c r="BWG140" s="81"/>
      <c r="BWH140" s="81"/>
      <c r="BWI140" s="81"/>
      <c r="BWJ140" s="81"/>
      <c r="BWK140" s="81"/>
      <c r="BWL140" s="81"/>
      <c r="BWM140" s="81"/>
      <c r="BWN140" s="81"/>
      <c r="BWO140" s="81"/>
      <c r="BWP140" s="81"/>
      <c r="BWQ140" s="81"/>
      <c r="BWR140" s="81"/>
      <c r="BWS140" s="81"/>
      <c r="BWT140" s="81"/>
      <c r="BWU140" s="81"/>
      <c r="BWV140" s="81"/>
      <c r="BWW140" s="81"/>
      <c r="BWX140" s="81"/>
      <c r="BWY140" s="81"/>
      <c r="BWZ140" s="81"/>
      <c r="BXA140" s="81"/>
      <c r="BXB140" s="81"/>
      <c r="BXC140" s="81"/>
      <c r="BXD140" s="81"/>
      <c r="BXE140" s="81"/>
      <c r="BXF140" s="81"/>
      <c r="BXG140" s="81"/>
      <c r="BXH140" s="81"/>
      <c r="BXI140" s="81"/>
      <c r="BXJ140" s="81"/>
      <c r="BXK140" s="81"/>
      <c r="BXL140" s="81"/>
      <c r="BXM140" s="81"/>
      <c r="BXN140" s="81"/>
      <c r="BXO140" s="81"/>
      <c r="BXP140" s="81"/>
      <c r="BXQ140" s="81"/>
      <c r="BXR140" s="81"/>
      <c r="BXS140" s="81"/>
      <c r="BXT140" s="81"/>
      <c r="BXU140" s="81"/>
      <c r="BXV140" s="81"/>
      <c r="BXW140" s="81"/>
      <c r="BXX140" s="81"/>
      <c r="BXY140" s="81"/>
      <c r="BXZ140" s="81"/>
      <c r="BYA140" s="81"/>
      <c r="BYB140" s="81"/>
      <c r="BYC140" s="81"/>
      <c r="BYD140" s="81"/>
      <c r="BYE140" s="81"/>
      <c r="BYF140" s="81"/>
      <c r="BYG140" s="81"/>
      <c r="BYH140" s="81"/>
      <c r="BYI140" s="81"/>
      <c r="BYJ140" s="81"/>
      <c r="BYK140" s="81"/>
      <c r="BYL140" s="81"/>
      <c r="BYM140" s="81"/>
      <c r="BYN140" s="81"/>
      <c r="BYO140" s="81"/>
      <c r="BYP140" s="81"/>
      <c r="BYQ140" s="81"/>
      <c r="BYR140" s="81"/>
      <c r="BYS140" s="81"/>
      <c r="BYT140" s="81"/>
      <c r="BYU140" s="81"/>
      <c r="BYV140" s="81"/>
      <c r="BYW140" s="81"/>
      <c r="BYX140" s="81"/>
      <c r="BYY140" s="81"/>
      <c r="BYZ140" s="81"/>
      <c r="BZA140" s="81"/>
      <c r="BZB140" s="81"/>
      <c r="BZC140" s="81"/>
      <c r="BZD140" s="81"/>
      <c r="BZE140" s="81"/>
      <c r="CLI140" s="81"/>
      <c r="CLJ140" s="81"/>
      <c r="CLK140" s="81"/>
      <c r="CLL140" s="81"/>
      <c r="CLM140" s="81"/>
      <c r="CLN140" s="81"/>
      <c r="CLO140" s="81"/>
      <c r="CLP140" s="81"/>
      <c r="CLQ140" s="81"/>
      <c r="CLR140" s="81"/>
      <c r="CLS140" s="81"/>
      <c r="CLT140" s="81"/>
      <c r="CLU140" s="81"/>
      <c r="CLV140" s="81"/>
      <c r="CLW140" s="81"/>
      <c r="CLX140" s="81"/>
      <c r="CLY140" s="81"/>
      <c r="CLZ140" s="81"/>
      <c r="CMA140" s="81"/>
      <c r="CMB140" s="81"/>
      <c r="CMC140" s="81"/>
      <c r="CMD140" s="81"/>
      <c r="CME140" s="81"/>
      <c r="CMF140" s="81"/>
      <c r="CMG140" s="81"/>
      <c r="CMH140" s="81"/>
      <c r="CMI140" s="81"/>
      <c r="CMJ140" s="81"/>
      <c r="CMK140" s="81"/>
      <c r="CML140" s="81"/>
      <c r="CMM140" s="81"/>
      <c r="CMN140" s="81"/>
      <c r="CMO140" s="81"/>
      <c r="CMP140" s="81"/>
      <c r="CMQ140" s="81"/>
      <c r="CMR140" s="81"/>
      <c r="CMS140" s="81"/>
      <c r="CMT140" s="81"/>
      <c r="CMU140" s="81"/>
      <c r="CMV140" s="81"/>
      <c r="CMW140" s="81"/>
      <c r="CMX140" s="81"/>
      <c r="CMY140" s="81"/>
      <c r="CMZ140" s="81"/>
      <c r="CNA140" s="81"/>
      <c r="CNB140" s="81"/>
      <c r="CNC140" s="81"/>
      <c r="CND140" s="81"/>
      <c r="CNE140" s="81"/>
      <c r="CNF140" s="81"/>
      <c r="CNG140" s="81"/>
      <c r="CNH140" s="81"/>
      <c r="CNI140" s="81"/>
      <c r="CNJ140" s="81"/>
      <c r="CNK140" s="81"/>
      <c r="CNL140" s="81"/>
      <c r="CNM140" s="81"/>
      <c r="CNN140" s="81"/>
      <c r="CNO140" s="81"/>
      <c r="CNP140" s="81"/>
      <c r="CNQ140" s="81"/>
      <c r="CNR140" s="81"/>
      <c r="CNS140" s="81"/>
      <c r="CNT140" s="81"/>
      <c r="CNU140" s="81"/>
      <c r="CNV140" s="81"/>
      <c r="CNW140" s="81"/>
      <c r="CNX140" s="81"/>
      <c r="CNY140" s="81"/>
      <c r="CNZ140" s="81"/>
      <c r="COA140" s="81"/>
      <c r="COB140" s="81"/>
      <c r="COC140" s="81"/>
      <c r="COD140" s="81"/>
      <c r="COE140" s="81"/>
      <c r="COF140" s="81"/>
      <c r="COG140" s="81"/>
      <c r="COH140" s="81"/>
      <c r="COI140" s="81"/>
      <c r="COJ140" s="81"/>
      <c r="COK140" s="81"/>
      <c r="COL140" s="81"/>
      <c r="COM140" s="81"/>
      <c r="CON140" s="81"/>
      <c r="COO140" s="81"/>
      <c r="COP140" s="81"/>
      <c r="COQ140" s="81"/>
      <c r="COR140" s="81"/>
      <c r="COS140" s="81"/>
      <c r="COT140" s="81"/>
      <c r="COU140" s="81"/>
      <c r="COV140" s="81"/>
      <c r="COW140" s="81"/>
      <c r="COX140" s="81"/>
      <c r="COY140" s="81"/>
      <c r="COZ140" s="81"/>
      <c r="CPA140" s="81"/>
      <c r="CPB140" s="81"/>
      <c r="CPC140" s="81"/>
      <c r="CPD140" s="81"/>
      <c r="CPE140" s="81"/>
      <c r="CPF140" s="81"/>
      <c r="CPG140" s="81"/>
      <c r="CPH140" s="81"/>
      <c r="CPI140" s="81"/>
      <c r="CPJ140" s="81"/>
      <c r="CPK140" s="81"/>
      <c r="CPL140" s="81"/>
      <c r="CPM140" s="81"/>
      <c r="CPN140" s="81"/>
      <c r="CPO140" s="81"/>
      <c r="CPP140" s="81"/>
      <c r="CPQ140" s="81"/>
      <c r="CPR140" s="81"/>
      <c r="CPS140" s="81"/>
      <c r="CPT140" s="81"/>
      <c r="CPU140" s="81"/>
      <c r="CPV140" s="81"/>
      <c r="CPW140" s="81"/>
      <c r="CPX140" s="81"/>
      <c r="CPY140" s="81"/>
      <c r="CPZ140" s="81"/>
      <c r="CQA140" s="81"/>
      <c r="CQB140" s="81"/>
      <c r="CQC140" s="81"/>
      <c r="CQD140" s="81"/>
      <c r="CQE140" s="81"/>
      <c r="CQF140" s="81"/>
      <c r="CQG140" s="81"/>
      <c r="CQH140" s="81"/>
      <c r="CQI140" s="81"/>
      <c r="CQJ140" s="81"/>
      <c r="CQK140" s="81"/>
      <c r="CQL140" s="81"/>
      <c r="CQM140" s="81"/>
      <c r="CQN140" s="81"/>
      <c r="CQO140" s="81"/>
      <c r="CQP140" s="81"/>
      <c r="CQQ140" s="81"/>
      <c r="CQR140" s="81"/>
      <c r="CQS140" s="81"/>
      <c r="CQT140" s="81"/>
      <c r="CQU140" s="81"/>
      <c r="CQV140" s="81"/>
      <c r="CQW140" s="81"/>
      <c r="CQX140" s="81"/>
      <c r="CQY140" s="81"/>
      <c r="CQZ140" s="81"/>
      <c r="CRA140" s="81"/>
      <c r="CRB140" s="81"/>
      <c r="CRC140" s="81"/>
      <c r="CRD140" s="81"/>
      <c r="CRE140" s="81"/>
      <c r="CRF140" s="81"/>
      <c r="CRG140" s="81"/>
      <c r="CRH140" s="81"/>
      <c r="CRI140" s="81"/>
      <c r="CRJ140" s="81"/>
      <c r="CRK140" s="81"/>
      <c r="CRL140" s="81"/>
      <c r="CRM140" s="81"/>
      <c r="CRN140" s="81"/>
      <c r="CRO140" s="81"/>
      <c r="CRP140" s="81"/>
      <c r="CRQ140" s="81"/>
      <c r="CRR140" s="81"/>
      <c r="CRS140" s="81"/>
      <c r="CRT140" s="81"/>
      <c r="CRU140" s="81"/>
      <c r="CRV140" s="81"/>
      <c r="CRW140" s="81"/>
      <c r="CRX140" s="81"/>
      <c r="CRY140" s="81"/>
      <c r="CRZ140" s="81"/>
      <c r="CSA140" s="81"/>
      <c r="CSB140" s="81"/>
      <c r="CSC140" s="81"/>
      <c r="CSD140" s="81"/>
      <c r="CSE140" s="81"/>
      <c r="CSF140" s="81"/>
      <c r="CSG140" s="81"/>
      <c r="CSH140" s="81"/>
      <c r="CSI140" s="81"/>
      <c r="CSJ140" s="81"/>
      <c r="CSK140" s="81"/>
      <c r="CSL140" s="81"/>
      <c r="CSM140" s="81"/>
      <c r="CSN140" s="81"/>
      <c r="CSO140" s="81"/>
      <c r="CSP140" s="81"/>
      <c r="CSQ140" s="81"/>
      <c r="CSR140" s="81"/>
      <c r="CSS140" s="81"/>
      <c r="CST140" s="81"/>
      <c r="CSU140" s="81"/>
      <c r="CSV140" s="81"/>
      <c r="CSW140" s="81"/>
      <c r="CSX140" s="81"/>
      <c r="CSY140" s="81"/>
      <c r="CSZ140" s="81"/>
      <c r="CTA140" s="81"/>
      <c r="CTB140" s="81"/>
      <c r="CTC140" s="81"/>
      <c r="CTD140" s="81"/>
      <c r="CTE140" s="81"/>
      <c r="CTF140" s="81"/>
      <c r="CTG140" s="81"/>
      <c r="CTH140" s="81"/>
      <c r="CTI140" s="81"/>
      <c r="CTJ140" s="81"/>
      <c r="CTK140" s="81"/>
      <c r="CTL140" s="81"/>
      <c r="CTM140" s="81"/>
      <c r="CTN140" s="81"/>
      <c r="CTO140" s="81"/>
      <c r="CTP140" s="81"/>
      <c r="CTQ140" s="81"/>
      <c r="CTR140" s="81"/>
      <c r="CTS140" s="81"/>
      <c r="CTT140" s="81"/>
      <c r="CTU140" s="81"/>
      <c r="CTV140" s="81"/>
      <c r="CTW140" s="81"/>
      <c r="CTX140" s="81"/>
      <c r="CTY140" s="81"/>
      <c r="CTZ140" s="81"/>
      <c r="CUA140" s="81"/>
      <c r="CUB140" s="81"/>
      <c r="CUC140" s="81"/>
      <c r="CUD140" s="81"/>
      <c r="CUE140" s="81"/>
      <c r="CUF140" s="81"/>
      <c r="CUG140" s="81"/>
      <c r="CUH140" s="81"/>
      <c r="CUI140" s="81"/>
      <c r="CUJ140" s="81"/>
      <c r="CUK140" s="81"/>
      <c r="CUL140" s="81"/>
      <c r="CUM140" s="81"/>
      <c r="CUN140" s="81"/>
      <c r="CUO140" s="81"/>
      <c r="CUP140" s="81"/>
      <c r="CUQ140" s="81"/>
      <c r="CUR140" s="81"/>
      <c r="CUS140" s="81"/>
      <c r="CUT140" s="81"/>
      <c r="CUU140" s="81"/>
      <c r="CUV140" s="81"/>
      <c r="CUW140" s="81"/>
      <c r="CUX140" s="81"/>
      <c r="CUY140" s="81"/>
      <c r="CUZ140" s="81"/>
      <c r="CVA140" s="81"/>
      <c r="CVB140" s="81"/>
      <c r="CVC140" s="81"/>
      <c r="CVD140" s="81"/>
      <c r="CVE140" s="81"/>
      <c r="CVF140" s="81"/>
      <c r="CVG140" s="81"/>
      <c r="CVH140" s="81"/>
      <c r="CVI140" s="81"/>
      <c r="CVJ140" s="81"/>
      <c r="CVK140" s="81"/>
      <c r="CVL140" s="81"/>
      <c r="CVM140" s="81"/>
      <c r="CVN140" s="81"/>
      <c r="CVO140" s="81"/>
      <c r="CVP140" s="81"/>
      <c r="CVQ140" s="81"/>
      <c r="CVR140" s="81"/>
      <c r="CVS140" s="81"/>
      <c r="CVT140" s="81"/>
      <c r="CVU140" s="81"/>
      <c r="CVV140" s="81"/>
      <c r="CVW140" s="81"/>
      <c r="CVX140" s="81"/>
      <c r="CVY140" s="81"/>
      <c r="CVZ140" s="81"/>
      <c r="CWA140" s="81"/>
      <c r="CWB140" s="81"/>
      <c r="CWC140" s="81"/>
      <c r="CWD140" s="81"/>
      <c r="CWE140" s="81"/>
      <c r="CWF140" s="81"/>
      <c r="CWG140" s="81"/>
      <c r="CWH140" s="81"/>
      <c r="CWI140" s="81"/>
      <c r="CWJ140" s="81"/>
      <c r="CWK140" s="81"/>
      <c r="CWL140" s="81"/>
      <c r="CWM140" s="81"/>
      <c r="CWN140" s="81"/>
      <c r="CWO140" s="81"/>
      <c r="CWP140" s="81"/>
      <c r="CWQ140" s="81"/>
      <c r="CWR140" s="81"/>
      <c r="CWS140" s="81"/>
      <c r="CWT140" s="81"/>
      <c r="CWU140" s="81"/>
      <c r="CWV140" s="81"/>
      <c r="CWW140" s="81"/>
      <c r="CWX140" s="81"/>
      <c r="CWY140" s="81"/>
      <c r="CWZ140" s="81"/>
      <c r="CXA140" s="81"/>
      <c r="CXB140" s="81"/>
      <c r="CXC140" s="81"/>
      <c r="CXD140" s="81"/>
      <c r="CXE140" s="81"/>
      <c r="CXF140" s="81"/>
      <c r="CXG140" s="81"/>
      <c r="CXH140" s="81"/>
      <c r="CXI140" s="81"/>
      <c r="CXJ140" s="81"/>
      <c r="CXK140" s="81"/>
      <c r="CXL140" s="81"/>
      <c r="CXM140" s="81"/>
      <c r="CXN140" s="81"/>
      <c r="CXO140" s="81"/>
      <c r="CXP140" s="81"/>
      <c r="CXQ140" s="81"/>
      <c r="CXR140" s="81"/>
      <c r="CXS140" s="81"/>
      <c r="CXT140" s="81"/>
      <c r="CXU140" s="81"/>
      <c r="CXV140" s="81"/>
      <c r="CXW140" s="81"/>
      <c r="CXX140" s="81"/>
      <c r="CXY140" s="81"/>
      <c r="CXZ140" s="81"/>
      <c r="CYA140" s="81"/>
      <c r="CYB140" s="81"/>
      <c r="CYC140" s="81"/>
      <c r="CYD140" s="81"/>
      <c r="CYE140" s="81"/>
      <c r="CYF140" s="81"/>
      <c r="CYG140" s="81"/>
      <c r="CYH140" s="81"/>
      <c r="CYI140" s="81"/>
      <c r="CYJ140" s="81"/>
      <c r="CYK140" s="81"/>
      <c r="CYL140" s="81"/>
      <c r="CYM140" s="81"/>
      <c r="CYN140" s="81"/>
      <c r="CYO140" s="81"/>
      <c r="CYP140" s="81"/>
      <c r="CYQ140" s="81"/>
      <c r="CYR140" s="81"/>
      <c r="CYS140" s="81"/>
      <c r="CYT140" s="81"/>
      <c r="CYU140" s="81"/>
      <c r="CYV140" s="81"/>
      <c r="CYW140" s="81"/>
      <c r="CYX140" s="81"/>
      <c r="CYY140" s="81"/>
      <c r="CYZ140" s="81"/>
      <c r="CZA140" s="81"/>
      <c r="CZB140" s="81"/>
      <c r="CZC140" s="81"/>
      <c r="CZD140" s="81"/>
      <c r="CZE140" s="81"/>
      <c r="CZF140" s="81"/>
      <c r="CZG140" s="81"/>
      <c r="CZH140" s="81"/>
      <c r="CZI140" s="81"/>
      <c r="CZJ140" s="81"/>
      <c r="CZK140" s="81"/>
      <c r="CZL140" s="81"/>
      <c r="CZM140" s="81"/>
      <c r="CZN140" s="81"/>
      <c r="CZO140" s="81"/>
      <c r="CZP140" s="81"/>
      <c r="CZQ140" s="81"/>
      <c r="CZR140" s="81"/>
      <c r="CZS140" s="81"/>
      <c r="CZT140" s="81"/>
      <c r="CZU140" s="81"/>
      <c r="CZV140" s="81"/>
      <c r="CZW140" s="81"/>
      <c r="CZX140" s="81"/>
      <c r="CZY140" s="81"/>
      <c r="CZZ140" s="81"/>
      <c r="DAA140" s="81"/>
      <c r="DAB140" s="81"/>
      <c r="DAC140" s="81"/>
      <c r="DAD140" s="81"/>
      <c r="DAE140" s="81"/>
      <c r="DAF140" s="81"/>
      <c r="DAG140" s="81"/>
      <c r="DAH140" s="81"/>
      <c r="DAI140" s="81"/>
      <c r="DAJ140" s="81"/>
      <c r="DAK140" s="81"/>
      <c r="DAL140" s="81"/>
      <c r="DAM140" s="81"/>
      <c r="DAN140" s="81"/>
      <c r="DAO140" s="81"/>
      <c r="DAP140" s="81"/>
      <c r="DAQ140" s="81"/>
      <c r="DAR140" s="81"/>
      <c r="DAS140" s="81"/>
      <c r="DAT140" s="81"/>
      <c r="DAU140" s="81"/>
      <c r="DAV140" s="81"/>
      <c r="DAW140" s="81"/>
      <c r="DAX140" s="81"/>
      <c r="DAY140" s="81"/>
      <c r="DAZ140" s="81"/>
      <c r="DBA140" s="81"/>
      <c r="DBB140" s="81"/>
      <c r="DBC140" s="81"/>
      <c r="DBD140" s="81"/>
      <c r="DBE140" s="81"/>
      <c r="DBF140" s="81"/>
      <c r="DBG140" s="81"/>
      <c r="DBH140" s="81"/>
      <c r="DBI140" s="81"/>
      <c r="DBJ140" s="81"/>
      <c r="DBK140" s="81"/>
      <c r="DBL140" s="81"/>
      <c r="DBM140" s="81"/>
      <c r="DBN140" s="81"/>
      <c r="DBO140" s="81"/>
      <c r="DBP140" s="81"/>
      <c r="DBQ140" s="81"/>
      <c r="DBR140" s="81"/>
      <c r="DBS140" s="81"/>
      <c r="DBT140" s="81"/>
      <c r="DBU140" s="81"/>
      <c r="DBV140" s="81"/>
      <c r="DBW140" s="81"/>
      <c r="DBX140" s="81"/>
      <c r="DBY140" s="81"/>
      <c r="DBZ140" s="81"/>
      <c r="DCA140" s="81"/>
      <c r="DCB140" s="81"/>
      <c r="DCC140" s="81"/>
      <c r="DCD140" s="81"/>
      <c r="DCE140" s="81"/>
      <c r="DCF140" s="81"/>
      <c r="DCG140" s="81"/>
      <c r="DCH140" s="81"/>
      <c r="DCI140" s="81"/>
      <c r="DCJ140" s="81"/>
      <c r="DCK140" s="81"/>
      <c r="DCL140" s="81"/>
      <c r="DCM140" s="81"/>
      <c r="DCN140" s="81"/>
      <c r="DCO140" s="81"/>
      <c r="DCP140" s="81"/>
      <c r="DCQ140" s="81"/>
      <c r="DCR140" s="81"/>
      <c r="DCS140" s="81"/>
      <c r="DCT140" s="81"/>
      <c r="DCU140" s="81"/>
      <c r="DCV140" s="81"/>
      <c r="DCW140" s="81"/>
      <c r="DCX140" s="81"/>
      <c r="DCY140" s="81"/>
      <c r="DCZ140" s="81"/>
      <c r="DDA140" s="81"/>
      <c r="DDB140" s="81"/>
      <c r="DDC140" s="81"/>
      <c r="DDD140" s="81"/>
      <c r="DDE140" s="81"/>
      <c r="DDF140" s="81"/>
      <c r="DDG140" s="81"/>
      <c r="DDH140" s="81"/>
      <c r="DDI140" s="81"/>
      <c r="DDJ140" s="81"/>
      <c r="WBZ140" s="81"/>
      <c r="WCA140" s="81"/>
      <c r="WCB140" s="81"/>
      <c r="WCC140" s="81"/>
      <c r="WCD140" s="81"/>
      <c r="WCE140" s="81"/>
      <c r="WCF140" s="81"/>
      <c r="WCG140" s="81"/>
      <c r="WCH140" s="81"/>
      <c r="WCI140" s="81"/>
      <c r="WCJ140" s="81"/>
      <c r="WCK140" s="81"/>
      <c r="WCL140" s="81"/>
      <c r="WCM140" s="81"/>
      <c r="WCN140" s="81"/>
      <c r="WCO140" s="81"/>
      <c r="WCP140" s="81"/>
      <c r="WCQ140" s="81"/>
      <c r="WCR140" s="81"/>
      <c r="WCS140" s="81"/>
      <c r="WCT140" s="81"/>
      <c r="WCU140" s="81"/>
      <c r="WCV140" s="81"/>
      <c r="WCW140" s="81"/>
      <c r="WCX140" s="81"/>
      <c r="WCY140" s="81"/>
      <c r="WCZ140" s="81"/>
      <c r="WDA140" s="81"/>
      <c r="WDB140" s="81"/>
      <c r="WDC140" s="81"/>
      <c r="WDD140" s="81"/>
      <c r="WDE140" s="81"/>
      <c r="WDF140" s="81"/>
      <c r="WDG140" s="81"/>
      <c r="WDH140" s="81"/>
      <c r="WDI140" s="81"/>
      <c r="WDJ140" s="81"/>
      <c r="WDK140" s="81"/>
      <c r="WDL140" s="81"/>
      <c r="WDM140" s="81"/>
      <c r="WDN140" s="81"/>
      <c r="WDO140" s="81"/>
      <c r="WDP140" s="81"/>
      <c r="WDQ140" s="81"/>
      <c r="WDR140" s="81"/>
      <c r="WDS140" s="81"/>
      <c r="WDT140" s="81"/>
      <c r="WDU140" s="81"/>
      <c r="WDV140" s="81"/>
      <c r="WDW140" s="81"/>
      <c r="WDX140" s="81"/>
      <c r="WDY140" s="81"/>
      <c r="WDZ140" s="81"/>
      <c r="WEA140" s="81"/>
      <c r="WEB140" s="81"/>
      <c r="WEC140" s="81"/>
      <c r="WED140" s="81"/>
      <c r="WEE140" s="81"/>
      <c r="WEF140" s="81"/>
      <c r="WEG140" s="81"/>
      <c r="WEH140" s="81"/>
      <c r="WEI140" s="81"/>
      <c r="WEJ140" s="81"/>
      <c r="WEK140" s="81"/>
      <c r="WEL140" s="81"/>
      <c r="WEM140" s="81"/>
      <c r="WEN140" s="81"/>
      <c r="WEO140" s="81"/>
      <c r="WEP140" s="81"/>
      <c r="WEQ140" s="81"/>
      <c r="WER140" s="81"/>
      <c r="WES140" s="81"/>
      <c r="WET140" s="81"/>
      <c r="WEU140" s="81"/>
      <c r="WEV140" s="81"/>
      <c r="WEW140" s="81"/>
      <c r="WEX140" s="81"/>
      <c r="WEY140" s="81"/>
      <c r="WEZ140" s="81"/>
      <c r="WFA140" s="81"/>
      <c r="WFB140" s="81"/>
      <c r="WFC140" s="81"/>
      <c r="WFD140" s="81"/>
      <c r="WFE140" s="81"/>
      <c r="WFF140" s="81"/>
      <c r="WFG140" s="81"/>
      <c r="WFH140" s="81"/>
      <c r="WFI140" s="81"/>
      <c r="WFJ140" s="81"/>
      <c r="WFK140" s="81"/>
      <c r="WFL140" s="81"/>
      <c r="WFM140" s="81"/>
      <c r="WFN140" s="81"/>
      <c r="WFO140" s="81"/>
      <c r="WFP140" s="81"/>
      <c r="WFQ140" s="81"/>
      <c r="WFR140" s="81"/>
      <c r="WFS140" s="81"/>
      <c r="WFT140" s="81"/>
      <c r="WFU140" s="81"/>
      <c r="WFV140" s="81"/>
      <c r="WFW140" s="81"/>
      <c r="WFX140" s="81"/>
      <c r="WFY140" s="81"/>
      <c r="WFZ140" s="81"/>
      <c r="WGA140" s="81"/>
      <c r="WGB140" s="81"/>
      <c r="WGC140" s="81"/>
      <c r="WGD140" s="81"/>
      <c r="WGE140" s="81"/>
      <c r="WGF140" s="81"/>
      <c r="WGG140" s="81"/>
      <c r="WGH140" s="81"/>
      <c r="WGI140" s="81"/>
      <c r="WGJ140" s="81"/>
      <c r="WGK140" s="81"/>
      <c r="WGL140" s="81"/>
      <c r="WGM140" s="81"/>
      <c r="WGN140" s="81"/>
      <c r="WGO140" s="81"/>
      <c r="WGP140" s="81"/>
      <c r="WGQ140" s="81"/>
      <c r="WGR140" s="81"/>
      <c r="WGS140" s="81"/>
      <c r="WGT140" s="81"/>
      <c r="WGU140" s="81"/>
      <c r="WGV140" s="81"/>
      <c r="WGW140" s="81"/>
      <c r="WGX140" s="81"/>
      <c r="WGY140" s="81"/>
      <c r="WGZ140" s="81"/>
      <c r="WHA140" s="81"/>
      <c r="WHB140" s="81"/>
      <c r="WHC140" s="81"/>
      <c r="WHD140" s="81"/>
      <c r="WHE140" s="81"/>
      <c r="WHF140" s="81"/>
      <c r="WHG140" s="81"/>
      <c r="WHH140" s="81"/>
      <c r="WHI140" s="81"/>
      <c r="WHJ140" s="81"/>
      <c r="WHK140" s="81"/>
      <c r="WHL140" s="81"/>
      <c r="WHM140" s="81"/>
      <c r="WHN140" s="81"/>
      <c r="WHO140" s="81"/>
      <c r="WHP140" s="81"/>
      <c r="WHQ140" s="81"/>
      <c r="WHR140" s="81"/>
      <c r="WHS140" s="81"/>
      <c r="WHT140" s="81"/>
      <c r="WHU140" s="81"/>
      <c r="WHV140" s="81"/>
      <c r="WHW140" s="81"/>
      <c r="WHX140" s="81"/>
      <c r="WHY140" s="81"/>
      <c r="WHZ140" s="81"/>
      <c r="WIA140" s="81"/>
      <c r="WIB140" s="81"/>
      <c r="WIC140" s="81"/>
      <c r="WID140" s="81"/>
      <c r="WIE140" s="81"/>
      <c r="WIF140" s="81"/>
      <c r="WIG140" s="81"/>
      <c r="WIH140" s="81"/>
      <c r="WII140" s="81"/>
      <c r="WIJ140" s="81"/>
      <c r="WIK140" s="81"/>
      <c r="WIL140" s="81"/>
      <c r="WIM140" s="81"/>
      <c r="WIN140" s="81"/>
      <c r="WIO140" s="81"/>
      <c r="WIP140" s="81"/>
      <c r="WIQ140" s="81"/>
      <c r="WIR140" s="81"/>
      <c r="WIS140" s="81"/>
      <c r="WIT140" s="81"/>
      <c r="WIU140" s="81"/>
      <c r="WIV140" s="81"/>
      <c r="WIW140" s="81"/>
      <c r="WIX140" s="81"/>
      <c r="WIY140" s="81"/>
      <c r="WIZ140" s="81"/>
      <c r="WJA140" s="81"/>
      <c r="WJB140" s="81"/>
      <c r="WJC140" s="81"/>
      <c r="WJD140" s="81"/>
      <c r="WJE140" s="81"/>
      <c r="WJF140" s="81"/>
      <c r="WJG140" s="81"/>
      <c r="WJH140" s="81"/>
      <c r="WJI140" s="81"/>
      <c r="WJJ140" s="81"/>
      <c r="WJK140" s="81"/>
      <c r="WJL140" s="81"/>
      <c r="WJM140" s="81"/>
      <c r="WJN140" s="81"/>
      <c r="WJO140" s="81"/>
      <c r="WJP140" s="81"/>
      <c r="WJQ140" s="81"/>
      <c r="WJR140" s="81"/>
      <c r="WJS140" s="81"/>
      <c r="WJT140" s="81"/>
      <c r="WJU140" s="81"/>
      <c r="WJV140" s="81"/>
      <c r="WJW140" s="81"/>
      <c r="WJX140" s="81"/>
      <c r="WJY140" s="81"/>
      <c r="WJZ140" s="81"/>
      <c r="WKA140" s="81"/>
      <c r="WKB140" s="81"/>
      <c r="WKC140" s="81"/>
      <c r="WKD140" s="81"/>
      <c r="WKE140" s="81"/>
      <c r="WKF140" s="81"/>
      <c r="WKG140" s="81"/>
      <c r="WKH140" s="81"/>
      <c r="WKI140" s="81"/>
      <c r="WKJ140" s="81"/>
      <c r="WKK140" s="81"/>
      <c r="WKL140" s="81"/>
      <c r="WKM140" s="81"/>
      <c r="WKN140" s="81"/>
      <c r="WKO140" s="81"/>
      <c r="WKP140" s="81"/>
      <c r="WKQ140" s="81"/>
      <c r="WKR140" s="81"/>
      <c r="WKS140" s="81"/>
      <c r="WKT140" s="81"/>
      <c r="WKU140" s="81"/>
      <c r="WKV140" s="81"/>
      <c r="WKW140" s="81"/>
      <c r="WKX140" s="81"/>
      <c r="WKY140" s="81"/>
      <c r="WKZ140" s="81"/>
      <c r="WLA140" s="81"/>
      <c r="WLB140" s="81"/>
      <c r="WLC140" s="81"/>
      <c r="WLD140" s="81"/>
      <c r="WLE140" s="81"/>
      <c r="WLF140" s="81"/>
      <c r="WLG140" s="81"/>
      <c r="WLH140" s="81"/>
      <c r="WLI140" s="81"/>
      <c r="WLJ140" s="81"/>
      <c r="WLK140" s="81"/>
      <c r="WLL140" s="81"/>
      <c r="WLM140" s="81"/>
      <c r="WLN140" s="81"/>
      <c r="WLO140" s="81"/>
      <c r="WLP140" s="81"/>
      <c r="WLQ140" s="81"/>
      <c r="WLR140" s="81"/>
      <c r="WLS140" s="81"/>
      <c r="WLT140" s="81"/>
      <c r="WLU140" s="81"/>
      <c r="WLV140" s="81"/>
      <c r="WLW140" s="81"/>
      <c r="WLX140" s="81"/>
      <c r="WLY140" s="81"/>
      <c r="WLZ140" s="81"/>
      <c r="WMA140" s="81"/>
      <c r="WMB140" s="81"/>
      <c r="WMC140" s="81"/>
      <c r="WMD140" s="81"/>
      <c r="WME140" s="81"/>
      <c r="WMF140" s="81"/>
      <c r="WMG140" s="81"/>
      <c r="WMH140" s="81"/>
      <c r="WMI140" s="81"/>
      <c r="WMJ140" s="81"/>
      <c r="WMK140" s="81"/>
      <c r="WML140" s="81"/>
      <c r="WMM140" s="81"/>
      <c r="WMN140" s="81"/>
      <c r="WMO140" s="81"/>
      <c r="WMP140" s="81"/>
      <c r="WMQ140" s="81"/>
      <c r="WMR140" s="81"/>
      <c r="WMS140" s="81"/>
      <c r="WMT140" s="81"/>
      <c r="WMU140" s="81"/>
      <c r="WMV140" s="81"/>
      <c r="WMW140" s="81"/>
      <c r="WMX140" s="81"/>
      <c r="WMY140" s="81"/>
      <c r="WMZ140" s="81"/>
      <c r="WNA140" s="81"/>
      <c r="WNB140" s="81"/>
      <c r="WNC140" s="81"/>
      <c r="WND140" s="81"/>
      <c r="WNE140" s="81"/>
      <c r="WNF140" s="81"/>
      <c r="WNG140" s="81"/>
      <c r="WNH140" s="81"/>
      <c r="WNI140" s="81"/>
      <c r="WNJ140" s="81"/>
      <c r="WNK140" s="81"/>
      <c r="WNL140" s="81"/>
      <c r="WNM140" s="81"/>
      <c r="WNN140" s="81"/>
      <c r="WNO140" s="81"/>
      <c r="WNP140" s="81"/>
      <c r="WNQ140" s="81"/>
      <c r="WNR140" s="81"/>
      <c r="WNS140" s="81"/>
      <c r="WNT140" s="81"/>
      <c r="WNU140" s="81"/>
      <c r="WNV140" s="81"/>
      <c r="WNW140" s="81"/>
      <c r="WNX140" s="81"/>
      <c r="WNY140" s="81"/>
      <c r="WNZ140" s="81"/>
      <c r="WOA140" s="81"/>
      <c r="WOB140" s="81"/>
      <c r="WOC140" s="81"/>
      <c r="WOD140" s="81"/>
      <c r="WOE140" s="81"/>
      <c r="WOF140" s="81"/>
      <c r="WOG140" s="81"/>
      <c r="WOH140" s="81"/>
      <c r="WOI140" s="81"/>
      <c r="WOJ140" s="81"/>
      <c r="WOK140" s="81"/>
      <c r="WOL140" s="81"/>
      <c r="WOM140" s="81"/>
      <c r="WON140" s="81"/>
      <c r="WOO140" s="81"/>
      <c r="WOP140" s="81"/>
      <c r="WOQ140" s="81"/>
      <c r="WOR140" s="81"/>
      <c r="WOS140" s="81"/>
      <c r="WOT140" s="81"/>
      <c r="WOU140" s="81"/>
      <c r="WOV140" s="81"/>
      <c r="WOW140" s="81"/>
      <c r="WOX140" s="81"/>
      <c r="WOY140" s="81"/>
      <c r="WOZ140" s="81"/>
      <c r="WPA140" s="81"/>
      <c r="WPB140" s="81"/>
      <c r="WPC140" s="81"/>
      <c r="WPD140" s="81"/>
      <c r="WPE140" s="81"/>
      <c r="WPF140" s="81"/>
      <c r="WPG140" s="81"/>
      <c r="WPH140" s="81"/>
      <c r="WPI140" s="81"/>
      <c r="WPJ140" s="81"/>
      <c r="WPK140" s="81"/>
      <c r="WPL140" s="81"/>
      <c r="WPM140" s="81"/>
      <c r="WPN140" s="81"/>
      <c r="WPO140" s="81"/>
      <c r="WPP140" s="81"/>
      <c r="WPQ140" s="81"/>
      <c r="WPR140" s="81"/>
      <c r="WPS140" s="81"/>
      <c r="WPT140" s="81"/>
      <c r="WPU140" s="81"/>
      <c r="WPV140" s="81"/>
      <c r="WPW140" s="81"/>
      <c r="WPX140" s="81"/>
      <c r="WPY140" s="81"/>
      <c r="WPZ140" s="81"/>
      <c r="WQA140" s="81"/>
      <c r="WQB140" s="81"/>
      <c r="WQC140" s="81"/>
      <c r="WQD140" s="81"/>
      <c r="WQE140" s="81"/>
      <c r="WQF140" s="81"/>
      <c r="WQG140" s="81"/>
      <c r="WQH140" s="81"/>
      <c r="WQI140" s="81"/>
      <c r="WQJ140" s="81"/>
      <c r="WQK140" s="81"/>
      <c r="WQL140" s="81"/>
      <c r="WQM140" s="81"/>
      <c r="WQN140" s="81"/>
      <c r="WQO140" s="81"/>
      <c r="WQP140" s="81"/>
      <c r="WQQ140" s="81"/>
      <c r="WQR140" s="81"/>
      <c r="WQS140" s="81"/>
      <c r="WQT140" s="81"/>
      <c r="WQU140" s="81"/>
      <c r="WQV140" s="81"/>
      <c r="WQW140" s="81"/>
      <c r="WQX140" s="81"/>
      <c r="WQY140" s="81"/>
      <c r="WQZ140" s="81"/>
      <c r="WRA140" s="81"/>
      <c r="WRB140" s="81"/>
      <c r="WRC140" s="81"/>
      <c r="WRD140" s="81"/>
      <c r="WRE140" s="81"/>
      <c r="WRF140" s="81"/>
      <c r="WRG140" s="81"/>
      <c r="WRH140" s="81"/>
      <c r="WRI140" s="81"/>
      <c r="WRJ140" s="81"/>
      <c r="WRK140" s="81"/>
      <c r="WRL140" s="81"/>
      <c r="WRM140" s="81"/>
      <c r="WRN140" s="81"/>
      <c r="WRO140" s="81"/>
      <c r="WRP140" s="81"/>
      <c r="WRQ140" s="81"/>
      <c r="WRR140" s="81"/>
      <c r="WRS140" s="81"/>
      <c r="WRT140" s="81"/>
      <c r="WRU140" s="81"/>
      <c r="WRV140" s="81"/>
      <c r="WRW140" s="81"/>
      <c r="WRX140" s="81"/>
      <c r="WRY140" s="81"/>
      <c r="WRZ140" s="81"/>
      <c r="WSA140" s="81"/>
      <c r="WSB140" s="81"/>
      <c r="WSC140" s="81"/>
      <c r="WSD140" s="81"/>
      <c r="WSE140" s="81"/>
      <c r="WSF140" s="81"/>
      <c r="WSG140" s="81"/>
      <c r="WSH140" s="81"/>
      <c r="WSI140" s="81"/>
      <c r="WSJ140" s="81"/>
      <c r="WSK140" s="81"/>
      <c r="WSL140" s="81"/>
      <c r="WSM140" s="81"/>
      <c r="WSN140" s="81"/>
      <c r="WSO140" s="81"/>
      <c r="WSP140" s="81"/>
      <c r="WSQ140" s="81"/>
      <c r="WSR140" s="81"/>
      <c r="WSS140" s="81"/>
      <c r="WST140" s="81"/>
      <c r="WSU140" s="81"/>
      <c r="WSV140" s="81"/>
      <c r="WSW140" s="81"/>
      <c r="WSX140" s="81"/>
      <c r="WSY140" s="81"/>
      <c r="WSZ140" s="81"/>
      <c r="WTA140" s="81"/>
      <c r="WTB140" s="81"/>
      <c r="WTC140" s="81"/>
      <c r="WTD140" s="81"/>
      <c r="WTE140" s="81"/>
      <c r="WTF140" s="81"/>
      <c r="WTG140" s="81"/>
      <c r="WTH140" s="81"/>
      <c r="WTI140" s="81"/>
      <c r="WTJ140" s="81"/>
      <c r="WTK140" s="81"/>
      <c r="WTL140" s="81"/>
      <c r="WTM140" s="81"/>
      <c r="WTN140" s="81"/>
      <c r="WTO140" s="81"/>
      <c r="WTP140" s="81"/>
      <c r="WTQ140" s="81"/>
      <c r="WTR140" s="81"/>
      <c r="WTS140" s="81"/>
      <c r="WTT140" s="81"/>
      <c r="WTU140" s="81"/>
      <c r="WTV140" s="81"/>
      <c r="WTW140" s="81"/>
      <c r="WTX140" s="81"/>
      <c r="WTY140" s="81"/>
      <c r="WTZ140" s="81"/>
      <c r="WUA140" s="81"/>
      <c r="WUB140" s="81"/>
      <c r="WUC140" s="81"/>
      <c r="WUD140" s="81"/>
      <c r="WUE140" s="81"/>
      <c r="WUF140" s="81"/>
      <c r="WUG140" s="81"/>
      <c r="WUH140" s="81"/>
      <c r="WUI140" s="81"/>
      <c r="WUJ140" s="81"/>
      <c r="WUK140" s="81"/>
      <c r="WUL140" s="81"/>
      <c r="WUM140" s="81"/>
      <c r="WUN140" s="81"/>
      <c r="WUO140" s="81"/>
      <c r="WUP140" s="81"/>
      <c r="WUQ140" s="81"/>
      <c r="WUR140" s="81"/>
      <c r="WUS140" s="81"/>
      <c r="WUT140" s="81"/>
      <c r="WUU140" s="81"/>
      <c r="WUV140" s="81"/>
      <c r="WUW140" s="81"/>
      <c r="WUX140" s="81"/>
      <c r="WUY140" s="81"/>
      <c r="WUZ140" s="81"/>
      <c r="WVA140" s="81"/>
      <c r="WVB140" s="81"/>
      <c r="WVC140" s="81"/>
      <c r="WVD140" s="81"/>
      <c r="WVE140" s="81"/>
      <c r="WVF140" s="81"/>
      <c r="WVG140" s="81"/>
      <c r="WVH140" s="81"/>
      <c r="WVI140" s="81"/>
      <c r="WVJ140" s="81"/>
      <c r="WVK140" s="81"/>
      <c r="WVL140" s="81"/>
      <c r="WVM140" s="81"/>
      <c r="WVN140" s="81"/>
      <c r="WVO140" s="81"/>
      <c r="WVP140" s="81"/>
      <c r="WVQ140" s="81"/>
      <c r="WVR140" s="81"/>
      <c r="WVS140" s="81"/>
      <c r="WVT140" s="81"/>
      <c r="WVU140" s="81"/>
      <c r="WVV140" s="81"/>
      <c r="WVW140" s="81"/>
      <c r="WVX140" s="81"/>
      <c r="WVY140" s="81"/>
      <c r="WVZ140" s="81"/>
      <c r="WWA140" s="81"/>
      <c r="WWB140" s="81"/>
      <c r="WWC140" s="81"/>
      <c r="WWD140" s="81"/>
      <c r="WWE140" s="81"/>
      <c r="WWF140" s="81"/>
      <c r="WWG140" s="81"/>
      <c r="WWH140" s="81"/>
      <c r="WWI140" s="81"/>
      <c r="WWJ140" s="81"/>
      <c r="WWK140" s="81"/>
      <c r="WWL140" s="81"/>
      <c r="WWM140" s="81"/>
      <c r="WWN140" s="81"/>
      <c r="WWO140" s="81"/>
      <c r="WWP140" s="81"/>
      <c r="WWQ140" s="81"/>
      <c r="WWR140" s="81"/>
      <c r="WWS140" s="81"/>
      <c r="WWT140" s="81"/>
      <c r="WWU140" s="81"/>
      <c r="WWV140" s="81"/>
      <c r="WWW140" s="81"/>
      <c r="WWX140" s="81"/>
      <c r="WWY140" s="81"/>
      <c r="WWZ140" s="81"/>
      <c r="WXA140" s="81"/>
      <c r="WXB140" s="81"/>
      <c r="WXC140" s="81"/>
      <c r="WXD140" s="81"/>
      <c r="WXE140" s="81"/>
      <c r="WXF140" s="81"/>
      <c r="WXG140" s="81"/>
      <c r="WXH140" s="81"/>
      <c r="WXI140" s="81"/>
      <c r="WXJ140" s="81"/>
      <c r="WXK140" s="81"/>
      <c r="WXL140" s="81"/>
      <c r="WXM140" s="81"/>
      <c r="WXN140" s="81"/>
      <c r="WXO140" s="81"/>
      <c r="WXP140" s="81"/>
      <c r="WXQ140" s="81"/>
      <c r="WXR140" s="81"/>
      <c r="WXS140" s="81"/>
      <c r="WXT140" s="81"/>
      <c r="WXU140" s="81"/>
      <c r="WXV140" s="81"/>
      <c r="WXW140" s="81"/>
      <c r="WXX140" s="81"/>
      <c r="WXY140" s="81"/>
      <c r="WXZ140" s="81"/>
      <c r="WYA140" s="81"/>
      <c r="WYB140" s="81"/>
      <c r="WYC140" s="81"/>
      <c r="WYD140" s="81"/>
      <c r="WYE140" s="81"/>
      <c r="WYF140" s="81"/>
      <c r="WYG140" s="81"/>
      <c r="WYH140" s="81"/>
      <c r="WYI140" s="81"/>
      <c r="WYJ140" s="81"/>
      <c r="WYK140" s="81"/>
      <c r="WYL140" s="81"/>
      <c r="WYM140" s="81"/>
      <c r="WYN140" s="81"/>
      <c r="WYO140" s="81"/>
      <c r="WYP140" s="81"/>
      <c r="WYQ140" s="81"/>
      <c r="WYR140" s="81"/>
      <c r="WYS140" s="81"/>
      <c r="WYT140" s="81"/>
      <c r="WYU140" s="81"/>
      <c r="WYV140" s="81"/>
      <c r="WYW140" s="81"/>
      <c r="WYX140" s="81"/>
      <c r="WYY140" s="81"/>
      <c r="WYZ140" s="81"/>
      <c r="WZA140" s="81"/>
      <c r="WZB140" s="81"/>
      <c r="WZC140" s="81"/>
      <c r="WZD140" s="81"/>
      <c r="WZE140" s="81"/>
      <c r="WZF140" s="81"/>
      <c r="WZG140" s="81"/>
      <c r="WZH140" s="81"/>
      <c r="WZI140" s="81"/>
      <c r="WZJ140" s="81"/>
      <c r="WZK140" s="81"/>
      <c r="WZL140" s="81"/>
      <c r="WZM140" s="81"/>
      <c r="WZN140" s="81"/>
      <c r="WZO140" s="81"/>
      <c r="WZP140" s="81"/>
      <c r="WZQ140" s="81"/>
      <c r="WZR140" s="81"/>
      <c r="WZS140" s="81"/>
      <c r="WZT140" s="81"/>
      <c r="WZU140" s="81"/>
      <c r="WZV140" s="81"/>
      <c r="WZW140" s="81"/>
      <c r="WZX140" s="81"/>
      <c r="WZY140" s="81"/>
      <c r="WZZ140" s="81"/>
      <c r="XAA140" s="81"/>
      <c r="XAB140" s="81"/>
      <c r="XAC140" s="81"/>
      <c r="XAD140" s="81"/>
      <c r="XAE140" s="81"/>
      <c r="XAF140" s="81"/>
      <c r="XAG140" s="81"/>
      <c r="XAH140" s="81"/>
      <c r="XAI140" s="81"/>
      <c r="XAJ140" s="81"/>
      <c r="XAK140" s="81"/>
      <c r="XAL140" s="81"/>
      <c r="XAM140" s="81"/>
      <c r="XAN140" s="81"/>
      <c r="XAO140" s="81"/>
      <c r="XAP140" s="81"/>
      <c r="XAQ140" s="81"/>
      <c r="XAR140" s="81"/>
      <c r="XAS140" s="81"/>
      <c r="XAT140" s="81"/>
      <c r="XAU140" s="81"/>
      <c r="XAV140" s="81"/>
      <c r="XAW140" s="81"/>
      <c r="XAX140" s="81"/>
      <c r="XAY140" s="81"/>
      <c r="XAZ140" s="81"/>
      <c r="XBA140" s="81"/>
      <c r="XBB140" s="81"/>
      <c r="XBC140" s="81"/>
      <c r="XBD140" s="81"/>
      <c r="XBE140" s="81"/>
      <c r="XBF140" s="81"/>
      <c r="XBG140" s="81"/>
      <c r="XBH140" s="81"/>
      <c r="XBI140" s="81"/>
      <c r="XBJ140" s="81"/>
      <c r="XBK140" s="81"/>
      <c r="XBL140" s="81"/>
      <c r="XBM140" s="81"/>
      <c r="XBN140" s="81"/>
      <c r="XBO140" s="81"/>
      <c r="XBP140" s="81"/>
      <c r="XBQ140" s="81"/>
      <c r="XBR140" s="81"/>
      <c r="XBS140" s="81"/>
      <c r="XBT140" s="81"/>
      <c r="XBU140" s="81"/>
      <c r="XBV140" s="81"/>
      <c r="XBW140" s="81"/>
      <c r="XBX140" s="81"/>
      <c r="XBY140" s="81"/>
      <c r="XBZ140" s="81"/>
      <c r="XCA140" s="81"/>
      <c r="XCB140" s="81"/>
      <c r="XCC140" s="81"/>
      <c r="XCD140" s="81"/>
      <c r="XCE140" s="81"/>
      <c r="XCF140" s="81"/>
      <c r="XCG140" s="81"/>
      <c r="XCH140" s="81"/>
      <c r="XCI140" s="81"/>
      <c r="XCJ140" s="81"/>
      <c r="XCK140" s="81"/>
      <c r="XCL140" s="81"/>
      <c r="XCM140" s="81"/>
      <c r="XCN140" s="81"/>
      <c r="XCO140" s="81"/>
      <c r="XCP140" s="81"/>
      <c r="XCQ140" s="81"/>
      <c r="XCR140" s="81"/>
      <c r="XCS140" s="81"/>
      <c r="XCT140" s="81"/>
      <c r="XCU140" s="81"/>
      <c r="XCV140" s="81"/>
      <c r="XCW140" s="81"/>
      <c r="XCX140" s="81"/>
      <c r="XCY140" s="81"/>
      <c r="XCZ140" s="81"/>
      <c r="XDA140" s="81"/>
      <c r="XDB140" s="81"/>
      <c r="XDC140" s="81"/>
      <c r="XDD140" s="81"/>
      <c r="XDE140" s="81"/>
      <c r="XDF140" s="81"/>
      <c r="XDG140" s="81"/>
      <c r="XDH140" s="81"/>
      <c r="XDI140" s="81"/>
      <c r="XDJ140" s="81"/>
      <c r="XDK140" s="81"/>
      <c r="XDL140" s="81"/>
      <c r="XDM140" s="81"/>
      <c r="XDN140" s="81"/>
      <c r="XDO140" s="81"/>
      <c r="XDP140" s="81"/>
      <c r="XDQ140" s="81"/>
      <c r="XDR140" s="81"/>
      <c r="XDS140" s="81"/>
      <c r="XDT140" s="81"/>
      <c r="XDU140" s="81"/>
      <c r="XDV140" s="81"/>
      <c r="XDW140" s="81"/>
      <c r="XDX140" s="81"/>
      <c r="XDY140" s="81"/>
      <c r="XDZ140" s="81"/>
      <c r="XEA140" s="81"/>
      <c r="XEB140" s="81"/>
      <c r="XEC140" s="81"/>
      <c r="XED140" s="81"/>
      <c r="XEE140" s="81"/>
      <c r="XEF140" s="81"/>
      <c r="XEG140" s="81"/>
      <c r="XEH140" s="81"/>
      <c r="XEI140" s="81"/>
      <c r="XEJ140" s="81"/>
      <c r="XEK140" s="81"/>
      <c r="XEL140" s="81"/>
      <c r="XEM140" s="81"/>
      <c r="XEN140" s="81"/>
      <c r="XEO140" s="81"/>
      <c r="XEP140" s="81"/>
      <c r="XEQ140" s="81"/>
      <c r="XER140" s="81"/>
      <c r="XES140" s="81"/>
      <c r="XET140" s="81"/>
      <c r="XEU140" s="81"/>
      <c r="XEV140" s="81"/>
      <c r="XEW140" s="81"/>
      <c r="XEX140" s="81"/>
      <c r="XEY140" s="81"/>
      <c r="XEZ140" s="81"/>
      <c r="XFA140" s="81"/>
      <c r="XFB140" s="81"/>
      <c r="XFC140" s="81"/>
      <c r="XFD140" s="81"/>
    </row>
    <row r="141" spans="359:2033 2349:2818 15626:16384" x14ac:dyDescent="0.25">
      <c r="MU141" s="81"/>
      <c r="MV141" s="81"/>
      <c r="MW141" s="81"/>
      <c r="MX141" s="81"/>
      <c r="MY141" s="81"/>
      <c r="MZ141" s="81"/>
      <c r="NA141" s="81"/>
      <c r="NB141" s="81"/>
      <c r="NC141" s="81"/>
      <c r="ND141" s="81"/>
      <c r="NE141" s="81"/>
      <c r="NF141" s="81"/>
      <c r="NG141" s="81"/>
      <c r="NH141" s="81"/>
      <c r="NI141" s="81"/>
      <c r="NJ141" s="81"/>
      <c r="NK141" s="81"/>
      <c r="NL141" s="81"/>
      <c r="NM141" s="81"/>
      <c r="NN141" s="81"/>
      <c r="NO141" s="81"/>
      <c r="NP141" s="81"/>
      <c r="NQ141" s="81"/>
      <c r="NR141" s="81"/>
      <c r="NS141" s="81"/>
      <c r="NT141" s="81"/>
      <c r="NU141" s="81"/>
      <c r="NV141" s="81"/>
      <c r="NW141" s="81"/>
      <c r="NX141" s="81"/>
      <c r="NY141" s="81"/>
      <c r="NZ141" s="81"/>
      <c r="OA141" s="81"/>
      <c r="OB141" s="81"/>
      <c r="OC141" s="81"/>
      <c r="OD141" s="81"/>
      <c r="OE141" s="81"/>
      <c r="OF141" s="81"/>
      <c r="OG141" s="81"/>
      <c r="OH141" s="81"/>
      <c r="OI141" s="81"/>
      <c r="OJ141" s="81"/>
      <c r="OK141" s="81"/>
      <c r="OL141" s="81"/>
      <c r="OM141" s="81"/>
      <c r="ON141" s="81"/>
      <c r="OO141" s="81"/>
      <c r="OP141" s="81"/>
      <c r="OQ141" s="81"/>
      <c r="OR141" s="81"/>
      <c r="OS141" s="81"/>
      <c r="OT141" s="81"/>
      <c r="OU141" s="81"/>
      <c r="OV141" s="81"/>
      <c r="OW141" s="81"/>
      <c r="OX141" s="81"/>
      <c r="OY141" s="81"/>
      <c r="OZ141" s="81"/>
      <c r="PA141" s="81"/>
      <c r="PB141" s="81"/>
      <c r="PC141" s="81"/>
      <c r="PD141" s="81"/>
      <c r="PE141" s="81"/>
      <c r="PF141" s="81"/>
      <c r="PG141" s="81"/>
      <c r="PH141" s="81"/>
      <c r="PI141" s="81"/>
      <c r="PJ141" s="81"/>
      <c r="PK141" s="81"/>
      <c r="PL141" s="81"/>
      <c r="PM141" s="81"/>
      <c r="PN141" s="81"/>
      <c r="PO141" s="81"/>
      <c r="PP141" s="81"/>
      <c r="PQ141" s="81"/>
      <c r="PR141" s="81"/>
      <c r="PS141" s="81"/>
      <c r="PT141" s="81"/>
      <c r="PU141" s="81"/>
      <c r="PV141" s="81"/>
      <c r="PW141" s="81"/>
      <c r="PX141" s="81"/>
      <c r="PY141" s="81"/>
      <c r="PZ141" s="81"/>
      <c r="QA141" s="81"/>
      <c r="QB141" s="81"/>
      <c r="QC141" s="81"/>
      <c r="QD141" s="81"/>
      <c r="QE141" s="81"/>
      <c r="QF141" s="81"/>
      <c r="QG141" s="81"/>
      <c r="QH141" s="81"/>
      <c r="QI141" s="81"/>
      <c r="QJ141" s="81"/>
      <c r="QK141" s="81"/>
      <c r="QL141" s="81"/>
      <c r="QM141" s="81"/>
      <c r="QN141" s="81"/>
      <c r="QO141" s="81"/>
      <c r="QP141" s="81"/>
      <c r="QQ141" s="81"/>
      <c r="QR141" s="81"/>
      <c r="QS141" s="81"/>
      <c r="QT141" s="81"/>
      <c r="QU141" s="81"/>
      <c r="QV141" s="81"/>
      <c r="QW141" s="81"/>
      <c r="QX141" s="81"/>
      <c r="QY141" s="81"/>
      <c r="QZ141" s="81"/>
      <c r="RA141" s="81"/>
      <c r="RB141" s="81"/>
      <c r="RC141" s="81"/>
      <c r="RD141" s="81"/>
      <c r="RE141" s="81"/>
      <c r="RF141" s="81"/>
      <c r="RG141" s="81"/>
      <c r="RH141" s="81"/>
      <c r="RI141" s="81"/>
      <c r="RJ141" s="81"/>
      <c r="RK141" s="81"/>
      <c r="RL141" s="81"/>
      <c r="RM141" s="81"/>
      <c r="RN141" s="81"/>
      <c r="RO141" s="81"/>
      <c r="RP141" s="81"/>
      <c r="RQ141" s="81"/>
      <c r="RR141" s="81"/>
      <c r="RS141" s="81"/>
      <c r="RT141" s="81"/>
      <c r="RU141" s="81"/>
      <c r="RV141" s="81"/>
      <c r="RW141" s="81"/>
      <c r="RX141" s="81"/>
      <c r="RY141" s="81"/>
      <c r="RZ141" s="81"/>
      <c r="SA141" s="81"/>
      <c r="SB141" s="81"/>
      <c r="SC141" s="81"/>
      <c r="SD141" s="81"/>
      <c r="SE141" s="81"/>
      <c r="SF141" s="81"/>
      <c r="SG141" s="81"/>
      <c r="SH141" s="81"/>
      <c r="SI141" s="81"/>
      <c r="SJ141" s="81"/>
      <c r="SK141" s="81"/>
      <c r="SL141" s="81"/>
      <c r="SM141" s="81"/>
      <c r="SN141" s="81"/>
      <c r="SO141" s="81"/>
      <c r="SP141" s="81"/>
      <c r="SQ141" s="81"/>
      <c r="SR141" s="81"/>
      <c r="SS141" s="81"/>
      <c r="ST141" s="81"/>
      <c r="SU141" s="81"/>
      <c r="SV141" s="81"/>
      <c r="SW141" s="81"/>
      <c r="SX141" s="81"/>
      <c r="SY141" s="81"/>
      <c r="SZ141" s="81"/>
      <c r="TA141" s="81"/>
      <c r="TB141" s="81"/>
      <c r="TC141" s="81"/>
      <c r="TD141" s="81"/>
      <c r="TE141" s="81"/>
      <c r="TF141" s="81"/>
      <c r="TG141" s="81"/>
      <c r="TH141" s="81"/>
      <c r="TI141" s="81"/>
      <c r="TJ141" s="81"/>
      <c r="TK141" s="81"/>
      <c r="TL141" s="81"/>
      <c r="TM141" s="81"/>
      <c r="TN141" s="81"/>
      <c r="TO141" s="81"/>
      <c r="TP141" s="81"/>
      <c r="TQ141" s="81"/>
      <c r="TR141" s="81"/>
      <c r="TS141" s="81"/>
      <c r="TT141" s="81"/>
      <c r="TU141" s="81"/>
      <c r="TV141" s="81"/>
      <c r="TW141" s="81"/>
      <c r="TX141" s="81"/>
      <c r="TY141" s="81"/>
      <c r="TZ141" s="81"/>
      <c r="UA141" s="81"/>
      <c r="UB141" s="81"/>
      <c r="UC141" s="81"/>
      <c r="UD141" s="81"/>
      <c r="UE141" s="81"/>
      <c r="UF141" s="81"/>
      <c r="UG141" s="81"/>
      <c r="UH141" s="81"/>
      <c r="UI141" s="81"/>
      <c r="UJ141" s="81"/>
      <c r="UK141" s="81"/>
      <c r="UL141" s="81"/>
      <c r="UM141" s="81"/>
      <c r="UN141" s="81"/>
      <c r="UO141" s="81"/>
      <c r="UP141" s="81"/>
      <c r="UQ141" s="81"/>
      <c r="UR141" s="81"/>
      <c r="US141" s="81"/>
      <c r="UT141" s="81"/>
      <c r="UU141" s="81"/>
      <c r="UV141" s="81"/>
      <c r="UW141" s="81"/>
      <c r="UX141" s="81"/>
      <c r="UY141" s="81"/>
      <c r="UZ141" s="81"/>
      <c r="VA141" s="81"/>
      <c r="VB141" s="81"/>
      <c r="VC141" s="81"/>
      <c r="VD141" s="81"/>
      <c r="VE141" s="81"/>
      <c r="VF141" s="81"/>
      <c r="VG141" s="81"/>
      <c r="VH141" s="81"/>
      <c r="VI141" s="81"/>
      <c r="VJ141" s="81"/>
      <c r="VK141" s="81"/>
      <c r="VL141" s="81"/>
      <c r="VM141" s="81"/>
      <c r="VN141" s="81"/>
      <c r="VO141" s="81"/>
      <c r="VP141" s="81"/>
      <c r="VQ141" s="81"/>
      <c r="VR141" s="81"/>
      <c r="VS141" s="81"/>
      <c r="VT141" s="81"/>
      <c r="VU141" s="81"/>
      <c r="VV141" s="81"/>
      <c r="VW141" s="81"/>
      <c r="VX141" s="81"/>
      <c r="VY141" s="81"/>
      <c r="VZ141" s="81"/>
      <c r="WA141" s="81"/>
      <c r="WB141" s="81"/>
      <c r="WC141" s="81"/>
      <c r="WD141" s="81"/>
      <c r="WE141" s="81"/>
      <c r="WF141" s="81"/>
      <c r="WG141" s="81"/>
      <c r="WH141" s="81"/>
      <c r="WI141" s="81"/>
      <c r="WJ141" s="81"/>
      <c r="WK141" s="81"/>
      <c r="WL141" s="81"/>
      <c r="WM141" s="81"/>
      <c r="WN141" s="81"/>
      <c r="WO141" s="81"/>
      <c r="WP141" s="81"/>
      <c r="WQ141" s="81"/>
      <c r="WR141" s="81"/>
      <c r="WS141" s="81"/>
      <c r="WT141" s="81"/>
      <c r="WU141" s="81"/>
      <c r="WV141" s="81"/>
      <c r="WW141" s="81"/>
      <c r="WX141" s="81"/>
      <c r="WY141" s="81"/>
      <c r="WZ141" s="81"/>
      <c r="XA141" s="81"/>
      <c r="XB141" s="81"/>
      <c r="XC141" s="81"/>
      <c r="XD141" s="81"/>
      <c r="XE141" s="81"/>
      <c r="XF141" s="81"/>
      <c r="XG141" s="81"/>
      <c r="XH141" s="81"/>
      <c r="XI141" s="81"/>
      <c r="XJ141" s="81"/>
      <c r="XK141" s="81"/>
      <c r="XL141" s="81"/>
      <c r="XM141" s="81"/>
      <c r="XN141" s="81"/>
      <c r="XO141" s="81"/>
      <c r="XP141" s="81"/>
      <c r="XQ141" s="81"/>
      <c r="XR141" s="81"/>
      <c r="XS141" s="81"/>
      <c r="XT141" s="81"/>
      <c r="XU141" s="81"/>
      <c r="XV141" s="81"/>
      <c r="XW141" s="81"/>
      <c r="XX141" s="81"/>
      <c r="XY141" s="81"/>
      <c r="XZ141" s="81"/>
      <c r="YA141" s="81"/>
      <c r="YB141" s="81"/>
      <c r="YC141" s="81"/>
      <c r="YD141" s="81"/>
      <c r="YE141" s="81"/>
      <c r="YF141" s="81"/>
      <c r="YG141" s="81"/>
      <c r="YH141" s="81"/>
      <c r="YI141" s="81"/>
      <c r="YJ141" s="81"/>
      <c r="YK141" s="81"/>
      <c r="YL141" s="81"/>
      <c r="YM141" s="81"/>
      <c r="YN141" s="81"/>
      <c r="YO141" s="81"/>
      <c r="YP141" s="81"/>
      <c r="YQ141" s="81"/>
      <c r="YR141" s="81"/>
      <c r="YS141" s="81"/>
      <c r="YT141" s="81"/>
      <c r="YU141" s="81"/>
      <c r="YV141" s="81"/>
      <c r="YW141" s="81"/>
      <c r="YX141" s="81"/>
      <c r="YY141" s="81"/>
      <c r="YZ141" s="81"/>
      <c r="ZA141" s="81"/>
      <c r="ZB141" s="81"/>
      <c r="ZC141" s="81"/>
      <c r="ZD141" s="81"/>
      <c r="ZE141" s="81"/>
      <c r="ZF141" s="81"/>
      <c r="ZG141" s="81"/>
      <c r="ZH141" s="81"/>
      <c r="ZI141" s="81"/>
      <c r="ZJ141" s="81"/>
      <c r="ZK141" s="81"/>
      <c r="ZL141" s="81"/>
      <c r="ZM141" s="81"/>
      <c r="ZN141" s="81"/>
      <c r="ZO141" s="81"/>
      <c r="ZP141" s="81"/>
      <c r="ZQ141" s="81"/>
      <c r="ZR141" s="81"/>
      <c r="ZS141" s="81"/>
      <c r="ZT141" s="81"/>
      <c r="ZU141" s="81"/>
      <c r="ZV141" s="81"/>
      <c r="ZW141" s="81"/>
      <c r="ZX141" s="81"/>
      <c r="ZY141" s="81"/>
      <c r="ZZ141" s="81"/>
      <c r="AAA141" s="81"/>
      <c r="AAB141" s="81"/>
      <c r="AAC141" s="81"/>
      <c r="AAD141" s="81"/>
      <c r="AAE141" s="81"/>
      <c r="AAF141" s="81"/>
      <c r="AAG141" s="81"/>
      <c r="AAH141" s="81"/>
      <c r="AAI141" s="81"/>
      <c r="AAJ141" s="81"/>
      <c r="AAK141" s="81"/>
      <c r="AAL141" s="81"/>
      <c r="AAM141" s="81"/>
      <c r="AAN141" s="81"/>
      <c r="AAO141" s="81"/>
      <c r="AAP141" s="81"/>
      <c r="AAQ141" s="81"/>
      <c r="AAR141" s="81"/>
      <c r="AAS141" s="81"/>
      <c r="AAT141" s="81"/>
      <c r="AAU141" s="81"/>
      <c r="AAV141" s="81"/>
      <c r="AAW141" s="81"/>
      <c r="AAX141" s="81"/>
      <c r="AAY141" s="81"/>
      <c r="AAZ141" s="81"/>
      <c r="ABA141" s="81"/>
      <c r="ABB141" s="81"/>
      <c r="ABC141" s="81"/>
      <c r="ABD141" s="81"/>
      <c r="ABE141" s="81"/>
      <c r="ABF141" s="81"/>
      <c r="ABG141" s="81"/>
      <c r="ABH141" s="81"/>
      <c r="ABI141" s="81"/>
      <c r="ABJ141" s="81"/>
      <c r="ABK141" s="81"/>
      <c r="ABL141" s="81"/>
      <c r="ABM141" s="81"/>
      <c r="ABN141" s="81"/>
      <c r="ABO141" s="81"/>
      <c r="ABP141" s="81"/>
      <c r="ABQ141" s="81"/>
      <c r="ABR141" s="81"/>
      <c r="ABS141" s="81"/>
      <c r="ABT141" s="81"/>
      <c r="ABU141" s="81"/>
      <c r="ABV141" s="81"/>
      <c r="ABW141" s="81"/>
      <c r="ABX141" s="81"/>
      <c r="ABY141" s="81"/>
      <c r="ABZ141" s="81"/>
      <c r="ACA141" s="81"/>
      <c r="ACB141" s="81"/>
      <c r="ACC141" s="81"/>
      <c r="ACD141" s="81"/>
      <c r="ACE141" s="81"/>
      <c r="ACF141" s="81"/>
      <c r="ACG141" s="81"/>
      <c r="ACH141" s="81"/>
      <c r="ACI141" s="81"/>
      <c r="ACJ141" s="81"/>
      <c r="ACK141" s="81"/>
      <c r="ACL141" s="81"/>
      <c r="ACM141" s="81"/>
      <c r="ACN141" s="81"/>
      <c r="ACO141" s="81"/>
      <c r="ACP141" s="81"/>
      <c r="ACQ141" s="81"/>
      <c r="ACR141" s="81"/>
      <c r="ACS141" s="81"/>
      <c r="ACT141" s="81"/>
      <c r="ACU141" s="81"/>
      <c r="ACV141" s="81"/>
      <c r="ACW141" s="81"/>
      <c r="ACX141" s="81"/>
      <c r="ACY141" s="81"/>
      <c r="ACZ141" s="81"/>
      <c r="ADA141" s="81"/>
      <c r="ADB141" s="81"/>
      <c r="ADC141" s="81"/>
      <c r="ADD141" s="81"/>
      <c r="ADE141" s="81"/>
      <c r="ADF141" s="81"/>
      <c r="ADG141" s="81"/>
      <c r="ADH141" s="81"/>
      <c r="ADI141" s="81"/>
      <c r="ADJ141" s="81"/>
      <c r="ADK141" s="81"/>
      <c r="ADL141" s="81"/>
      <c r="ADM141" s="81"/>
      <c r="ADN141" s="81"/>
      <c r="ADO141" s="81"/>
      <c r="ADP141" s="81"/>
      <c r="ADQ141" s="81"/>
      <c r="ADR141" s="81"/>
      <c r="ADS141" s="81"/>
      <c r="ADT141" s="81"/>
      <c r="ADU141" s="81"/>
      <c r="ADV141" s="81"/>
      <c r="ADW141" s="81"/>
      <c r="ADX141" s="81"/>
      <c r="ADY141" s="81"/>
      <c r="ADZ141" s="81"/>
      <c r="AEA141" s="81"/>
      <c r="AEB141" s="81"/>
      <c r="AEC141" s="81"/>
      <c r="AED141" s="81"/>
      <c r="AEE141" s="81"/>
      <c r="AEF141" s="81"/>
      <c r="AEG141" s="81"/>
      <c r="AEH141" s="81"/>
      <c r="AEI141" s="81"/>
      <c r="AEJ141" s="81"/>
      <c r="AEK141" s="81"/>
      <c r="AEL141" s="81"/>
      <c r="AEM141" s="81"/>
      <c r="AEN141" s="81"/>
      <c r="AEO141" s="81"/>
      <c r="AEP141" s="81"/>
      <c r="AEQ141" s="81"/>
      <c r="AER141" s="81"/>
      <c r="AES141" s="81"/>
      <c r="AET141" s="81"/>
      <c r="AEU141" s="81"/>
      <c r="AEV141" s="81"/>
      <c r="AEW141" s="81"/>
      <c r="AEX141" s="81"/>
      <c r="AEY141" s="81"/>
      <c r="AEZ141" s="81"/>
      <c r="AFA141" s="81"/>
      <c r="AFB141" s="81"/>
      <c r="AFC141" s="81"/>
      <c r="AFD141" s="81"/>
      <c r="AFE141" s="81"/>
      <c r="AFF141" s="81"/>
      <c r="AFG141" s="81"/>
      <c r="AFH141" s="81"/>
      <c r="AFI141" s="81"/>
      <c r="AFJ141" s="81"/>
      <c r="AFK141" s="81"/>
      <c r="AFL141" s="81"/>
      <c r="AFM141" s="81"/>
      <c r="AFN141" s="81"/>
      <c r="AFO141" s="81"/>
      <c r="AFP141" s="81"/>
      <c r="AFQ141" s="81"/>
      <c r="AFR141" s="81"/>
      <c r="AFS141" s="81"/>
      <c r="AFT141" s="81"/>
      <c r="AFU141" s="81"/>
      <c r="AFV141" s="81"/>
      <c r="AFW141" s="81"/>
      <c r="AFX141" s="81"/>
      <c r="AFY141" s="81"/>
      <c r="AFZ141" s="81"/>
      <c r="AGA141" s="81"/>
      <c r="AGB141" s="81"/>
      <c r="AGC141" s="81"/>
      <c r="AGD141" s="81"/>
      <c r="AGE141" s="81"/>
      <c r="AGF141" s="81"/>
      <c r="AGG141" s="81"/>
      <c r="AGH141" s="81"/>
      <c r="AGI141" s="81"/>
      <c r="AGJ141" s="81"/>
      <c r="AGK141" s="81"/>
      <c r="AGL141" s="81"/>
      <c r="AGM141" s="81"/>
      <c r="AGN141" s="81"/>
      <c r="AGO141" s="81"/>
      <c r="AGP141" s="81"/>
      <c r="AGQ141" s="81"/>
      <c r="AGR141" s="81"/>
      <c r="AGS141" s="81"/>
      <c r="AGT141" s="81"/>
      <c r="AGU141" s="81"/>
      <c r="AGV141" s="81"/>
      <c r="AGW141" s="81"/>
      <c r="AGX141" s="81"/>
      <c r="AGY141" s="81"/>
      <c r="AGZ141" s="81"/>
      <c r="AHA141" s="81"/>
      <c r="AHB141" s="81"/>
      <c r="AHC141" s="81"/>
      <c r="AHD141" s="81"/>
      <c r="AHE141" s="81"/>
      <c r="AHF141" s="81"/>
      <c r="AHG141" s="81"/>
      <c r="AHH141" s="81"/>
      <c r="AHI141" s="81"/>
      <c r="AHJ141" s="81"/>
      <c r="AHK141" s="81"/>
      <c r="AHL141" s="81"/>
      <c r="AHM141" s="81"/>
      <c r="AHN141" s="81"/>
      <c r="AHO141" s="81"/>
      <c r="AHP141" s="81"/>
      <c r="AHQ141" s="81"/>
      <c r="AHR141" s="81"/>
      <c r="AHS141" s="81"/>
      <c r="AHT141" s="81"/>
      <c r="AHU141" s="81"/>
      <c r="AHV141" s="81"/>
      <c r="AHW141" s="81"/>
      <c r="AHX141" s="81"/>
      <c r="AHY141" s="81"/>
      <c r="AHZ141" s="81"/>
      <c r="AIA141" s="81"/>
      <c r="AIB141" s="81"/>
      <c r="AIC141" s="81"/>
      <c r="AID141" s="81"/>
      <c r="AIE141" s="81"/>
      <c r="AIF141" s="81"/>
      <c r="AIG141" s="81"/>
      <c r="AIH141" s="81"/>
      <c r="AII141" s="81"/>
      <c r="AIJ141" s="81"/>
      <c r="AIK141" s="81"/>
      <c r="AIL141" s="81"/>
      <c r="AIM141" s="81"/>
      <c r="AIN141" s="81"/>
      <c r="AIO141" s="81"/>
      <c r="AIP141" s="81"/>
      <c r="AIQ141" s="81"/>
      <c r="AIR141" s="81"/>
      <c r="AIS141" s="81"/>
      <c r="AIT141" s="81"/>
      <c r="AIU141" s="81"/>
      <c r="AIV141" s="81"/>
      <c r="AIW141" s="81"/>
      <c r="AIX141" s="81"/>
      <c r="AIY141" s="81"/>
      <c r="AIZ141" s="81"/>
      <c r="AJA141" s="81"/>
      <c r="AJB141" s="81"/>
      <c r="AJC141" s="81"/>
      <c r="AJD141" s="81"/>
      <c r="AJE141" s="81"/>
      <c r="AJF141" s="81"/>
      <c r="AJG141" s="81"/>
      <c r="AJH141" s="81"/>
      <c r="AJI141" s="81"/>
      <c r="AJJ141" s="81"/>
      <c r="AJK141" s="81"/>
      <c r="AJL141" s="81"/>
      <c r="AJM141" s="81"/>
      <c r="AJN141" s="81"/>
      <c r="AJO141" s="81"/>
      <c r="AJP141" s="81"/>
      <c r="AJQ141" s="81"/>
      <c r="AJR141" s="81"/>
      <c r="AJS141" s="81"/>
      <c r="AJT141" s="81"/>
      <c r="AJU141" s="81"/>
      <c r="AJV141" s="81"/>
      <c r="AJW141" s="81"/>
      <c r="AJX141" s="81"/>
      <c r="AJY141" s="81"/>
      <c r="AJZ141" s="81"/>
      <c r="AKA141" s="81"/>
      <c r="AKB141" s="81"/>
      <c r="AKC141" s="81"/>
      <c r="AKD141" s="81"/>
      <c r="AKE141" s="81"/>
      <c r="AKF141" s="81"/>
      <c r="AKG141" s="81"/>
      <c r="AKH141" s="81"/>
      <c r="AKI141" s="81"/>
      <c r="AKJ141" s="81"/>
      <c r="AKK141" s="81"/>
      <c r="AKL141" s="81"/>
      <c r="AKM141" s="81"/>
      <c r="AKN141" s="81"/>
      <c r="AKO141" s="81"/>
      <c r="AKP141" s="81"/>
      <c r="AKQ141" s="81"/>
      <c r="AKR141" s="81"/>
      <c r="AKS141" s="81"/>
      <c r="AKT141" s="81"/>
      <c r="AKU141" s="81"/>
      <c r="AKV141" s="81"/>
      <c r="AKW141" s="81"/>
      <c r="AKX141" s="81"/>
      <c r="AKY141" s="81"/>
      <c r="AKZ141" s="81"/>
      <c r="ALA141" s="81"/>
      <c r="ALB141" s="81"/>
      <c r="ALC141" s="81"/>
      <c r="ALD141" s="81"/>
      <c r="ALE141" s="81"/>
      <c r="ALF141" s="81"/>
      <c r="ALG141" s="81"/>
      <c r="ALH141" s="81"/>
      <c r="ALI141" s="81"/>
      <c r="ALJ141" s="81"/>
      <c r="ALK141" s="81"/>
      <c r="ALL141" s="81"/>
      <c r="ALM141" s="81"/>
      <c r="ALN141" s="81"/>
      <c r="ALO141" s="81"/>
      <c r="ALP141" s="81"/>
      <c r="ALQ141" s="81"/>
      <c r="ALR141" s="81"/>
      <c r="ALS141" s="81"/>
      <c r="ALT141" s="81"/>
      <c r="ALU141" s="81"/>
      <c r="ALV141" s="81"/>
      <c r="ALW141" s="81"/>
      <c r="ALX141" s="81"/>
      <c r="ALY141" s="81"/>
      <c r="ALZ141" s="81"/>
      <c r="AMA141" s="81"/>
      <c r="AMB141" s="81"/>
      <c r="AMC141" s="81"/>
      <c r="AMD141" s="81"/>
      <c r="AME141" s="81"/>
      <c r="AMF141" s="81"/>
      <c r="AMG141" s="81"/>
      <c r="AMH141" s="81"/>
      <c r="AMI141" s="81"/>
      <c r="AMJ141" s="81"/>
      <c r="AMK141" s="81"/>
      <c r="AML141" s="81"/>
      <c r="AMM141" s="81"/>
      <c r="AMN141" s="81"/>
      <c r="AMO141" s="81"/>
      <c r="AMP141" s="81"/>
      <c r="AMQ141" s="81"/>
      <c r="AMR141" s="81"/>
      <c r="AMS141" s="81"/>
      <c r="AMT141" s="81"/>
      <c r="AMU141" s="81"/>
      <c r="AMV141" s="81"/>
      <c r="AMW141" s="81"/>
      <c r="AMX141" s="81"/>
      <c r="AMY141" s="81"/>
      <c r="AMZ141" s="81"/>
      <c r="ANA141" s="81"/>
      <c r="ANB141" s="81"/>
      <c r="ANC141" s="81"/>
      <c r="AND141" s="81"/>
      <c r="ANE141" s="81"/>
      <c r="ANF141" s="81"/>
      <c r="ANG141" s="81"/>
      <c r="ANH141" s="81"/>
      <c r="ANI141" s="81"/>
      <c r="ANJ141" s="81"/>
      <c r="ANK141" s="81"/>
      <c r="ANL141" s="81"/>
      <c r="ANM141" s="81"/>
      <c r="ANN141" s="81"/>
      <c r="ANO141" s="81"/>
      <c r="ANP141" s="81"/>
      <c r="ANQ141" s="81"/>
      <c r="ANR141" s="81"/>
      <c r="ANS141" s="81"/>
      <c r="ANT141" s="81"/>
      <c r="ANU141" s="81"/>
      <c r="ANV141" s="81"/>
      <c r="ANW141" s="81"/>
      <c r="ANX141" s="81"/>
      <c r="ANY141" s="81"/>
      <c r="ANZ141" s="81"/>
      <c r="AOA141" s="81"/>
      <c r="AOB141" s="81"/>
      <c r="AOC141" s="81"/>
      <c r="AOD141" s="81"/>
      <c r="AOE141" s="81"/>
      <c r="AOF141" s="81"/>
      <c r="AOG141" s="81"/>
      <c r="AOH141" s="81"/>
      <c r="AOI141" s="81"/>
      <c r="AOJ141" s="81"/>
      <c r="AOK141" s="81"/>
      <c r="AOL141" s="81"/>
      <c r="AOM141" s="81"/>
      <c r="AON141" s="81"/>
      <c r="AOO141" s="81"/>
      <c r="AOP141" s="81"/>
      <c r="AOQ141" s="81"/>
      <c r="AOR141" s="81"/>
      <c r="AOS141" s="81"/>
      <c r="AOT141" s="81"/>
      <c r="AOU141" s="81"/>
      <c r="AOV141" s="81"/>
      <c r="AOW141" s="81"/>
      <c r="AOX141" s="81"/>
      <c r="AOY141" s="81"/>
      <c r="AOZ141" s="81"/>
      <c r="APA141" s="81"/>
      <c r="APB141" s="81"/>
      <c r="APC141" s="81"/>
      <c r="APD141" s="81"/>
      <c r="APE141" s="81"/>
      <c r="APF141" s="81"/>
      <c r="APG141" s="81"/>
      <c r="APH141" s="81"/>
      <c r="API141" s="81"/>
      <c r="APJ141" s="81"/>
      <c r="APK141" s="81"/>
      <c r="APL141" s="81"/>
      <c r="APM141" s="81"/>
      <c r="APN141" s="81"/>
      <c r="APO141" s="81"/>
      <c r="APP141" s="81"/>
      <c r="APQ141" s="81"/>
      <c r="APR141" s="81"/>
      <c r="APS141" s="81"/>
      <c r="APT141" s="81"/>
      <c r="APU141" s="81"/>
      <c r="APV141" s="81"/>
      <c r="APW141" s="81"/>
      <c r="APX141" s="81"/>
      <c r="APY141" s="81"/>
      <c r="APZ141" s="81"/>
      <c r="AQA141" s="81"/>
      <c r="AQB141" s="81"/>
      <c r="AQC141" s="81"/>
      <c r="AQD141" s="81"/>
      <c r="AQE141" s="81"/>
      <c r="AQF141" s="81"/>
      <c r="AQG141" s="81"/>
      <c r="AQH141" s="81"/>
      <c r="AQI141" s="81"/>
      <c r="AQJ141" s="81"/>
      <c r="AQK141" s="81"/>
      <c r="AQL141" s="81"/>
      <c r="AQM141" s="81"/>
      <c r="AQN141" s="81"/>
      <c r="AQO141" s="81"/>
      <c r="AQP141" s="81"/>
      <c r="AQQ141" s="81"/>
      <c r="AQR141" s="81"/>
      <c r="AQS141" s="81"/>
      <c r="AQT141" s="81"/>
      <c r="AQU141" s="81"/>
      <c r="AQV141" s="81"/>
      <c r="AQW141" s="81"/>
      <c r="AQX141" s="81"/>
      <c r="AQY141" s="81"/>
      <c r="AQZ141" s="81"/>
      <c r="ARA141" s="81"/>
      <c r="ARB141" s="81"/>
      <c r="ARC141" s="81"/>
      <c r="ARD141" s="81"/>
      <c r="ARE141" s="81"/>
      <c r="ARF141" s="81"/>
      <c r="ARG141" s="81"/>
      <c r="ARH141" s="81"/>
      <c r="ARI141" s="81"/>
      <c r="ARJ141" s="81"/>
      <c r="ARK141" s="81"/>
      <c r="ARL141" s="81"/>
      <c r="ARM141" s="81"/>
      <c r="ARN141" s="81"/>
      <c r="ARO141" s="81"/>
      <c r="ARP141" s="81"/>
      <c r="ARQ141" s="81"/>
      <c r="ARR141" s="81"/>
      <c r="ARS141" s="81"/>
      <c r="ART141" s="81"/>
      <c r="ARU141" s="81"/>
      <c r="ARV141" s="81"/>
      <c r="ARW141" s="81"/>
      <c r="BCC141" s="81"/>
      <c r="BCD141" s="81"/>
      <c r="BCE141" s="81"/>
      <c r="BCF141" s="81"/>
      <c r="BCG141" s="81"/>
      <c r="BCH141" s="81"/>
      <c r="BCI141" s="81"/>
      <c r="BCJ141" s="81"/>
      <c r="BCK141" s="81"/>
      <c r="BCL141" s="81"/>
      <c r="BCM141" s="81"/>
      <c r="BCN141" s="81"/>
      <c r="BCO141" s="81"/>
      <c r="BCP141" s="81"/>
      <c r="BCQ141" s="81"/>
      <c r="BCR141" s="81"/>
      <c r="BCS141" s="81"/>
      <c r="BCT141" s="81"/>
      <c r="BCU141" s="81"/>
      <c r="BCV141" s="81"/>
      <c r="BCW141" s="81"/>
      <c r="BCX141" s="81"/>
      <c r="BCY141" s="81"/>
      <c r="BCZ141" s="81"/>
      <c r="BDA141" s="81"/>
      <c r="BDB141" s="81"/>
      <c r="BDC141" s="81"/>
      <c r="BDD141" s="81"/>
      <c r="BDE141" s="81"/>
      <c r="BDF141" s="81"/>
      <c r="BDG141" s="81"/>
      <c r="BDH141" s="81"/>
      <c r="BDI141" s="81"/>
      <c r="BDJ141" s="81"/>
      <c r="BDK141" s="81"/>
      <c r="BDL141" s="81"/>
      <c r="BDM141" s="81"/>
      <c r="BDN141" s="81"/>
      <c r="BDO141" s="81"/>
      <c r="BDP141" s="81"/>
      <c r="BDQ141" s="81"/>
      <c r="BDR141" s="81"/>
      <c r="BDS141" s="81"/>
      <c r="BDT141" s="81"/>
      <c r="BDU141" s="81"/>
      <c r="BDV141" s="81"/>
      <c r="BDW141" s="81"/>
      <c r="BDX141" s="81"/>
      <c r="BDY141" s="81"/>
      <c r="BDZ141" s="81"/>
      <c r="BEA141" s="81"/>
      <c r="BEB141" s="81"/>
      <c r="BEC141" s="81"/>
      <c r="BED141" s="81"/>
      <c r="BEE141" s="81"/>
      <c r="BEF141" s="81"/>
      <c r="BEG141" s="81"/>
      <c r="BEH141" s="81"/>
      <c r="BEI141" s="81"/>
      <c r="BEJ141" s="81"/>
      <c r="BEK141" s="81"/>
      <c r="BEL141" s="81"/>
      <c r="BEM141" s="81"/>
      <c r="BEN141" s="81"/>
      <c r="BEO141" s="81"/>
      <c r="BEP141" s="81"/>
      <c r="BEQ141" s="81"/>
      <c r="BER141" s="81"/>
      <c r="BES141" s="81"/>
      <c r="BET141" s="81"/>
      <c r="BEU141" s="81"/>
      <c r="BEV141" s="81"/>
      <c r="BEW141" s="81"/>
      <c r="BEX141" s="81"/>
      <c r="BEY141" s="81"/>
      <c r="BEZ141" s="81"/>
      <c r="BFA141" s="81"/>
      <c r="BFB141" s="81"/>
      <c r="BFC141" s="81"/>
      <c r="BFD141" s="81"/>
      <c r="BFE141" s="81"/>
      <c r="BFF141" s="81"/>
      <c r="BFG141" s="81"/>
      <c r="BFH141" s="81"/>
      <c r="BFI141" s="81"/>
      <c r="BFJ141" s="81"/>
      <c r="BFK141" s="81"/>
      <c r="BFL141" s="81"/>
      <c r="BFM141" s="81"/>
      <c r="BFN141" s="81"/>
      <c r="BFO141" s="81"/>
      <c r="BFP141" s="81"/>
      <c r="BFQ141" s="81"/>
      <c r="BFR141" s="81"/>
      <c r="BFS141" s="81"/>
      <c r="BFT141" s="81"/>
      <c r="BFU141" s="81"/>
      <c r="BFV141" s="81"/>
      <c r="BFW141" s="81"/>
      <c r="BFX141" s="81"/>
      <c r="BFY141" s="81"/>
      <c r="BFZ141" s="81"/>
      <c r="BGA141" s="81"/>
      <c r="BGB141" s="81"/>
      <c r="BGC141" s="81"/>
      <c r="BGD141" s="81"/>
      <c r="BGE141" s="81"/>
      <c r="BGF141" s="81"/>
      <c r="BGG141" s="81"/>
      <c r="BGH141" s="81"/>
      <c r="BGI141" s="81"/>
      <c r="BGJ141" s="81"/>
      <c r="BGK141" s="81"/>
      <c r="BGL141" s="81"/>
      <c r="BGM141" s="81"/>
      <c r="BGN141" s="81"/>
      <c r="BGO141" s="81"/>
      <c r="BGP141" s="81"/>
      <c r="BGQ141" s="81"/>
      <c r="BGR141" s="81"/>
      <c r="BGS141" s="81"/>
      <c r="BGT141" s="81"/>
      <c r="BGU141" s="81"/>
      <c r="BGV141" s="81"/>
      <c r="BGW141" s="81"/>
      <c r="BGX141" s="81"/>
      <c r="BGY141" s="81"/>
      <c r="BGZ141" s="81"/>
      <c r="BHA141" s="81"/>
      <c r="BHB141" s="81"/>
      <c r="BHC141" s="81"/>
      <c r="BHD141" s="81"/>
      <c r="BHE141" s="81"/>
      <c r="BHF141" s="81"/>
      <c r="BHG141" s="81"/>
      <c r="BHH141" s="81"/>
      <c r="BHI141" s="81"/>
      <c r="BHJ141" s="81"/>
      <c r="BHK141" s="81"/>
      <c r="BHL141" s="81"/>
      <c r="BHM141" s="81"/>
      <c r="BHN141" s="81"/>
      <c r="BHO141" s="81"/>
      <c r="BHP141" s="81"/>
      <c r="BHQ141" s="81"/>
      <c r="BHR141" s="81"/>
      <c r="BHS141" s="81"/>
      <c r="BHT141" s="81"/>
      <c r="BHU141" s="81"/>
      <c r="BHV141" s="81"/>
      <c r="BHW141" s="81"/>
      <c r="BHX141" s="81"/>
      <c r="BHY141" s="81"/>
      <c r="BHZ141" s="81"/>
      <c r="BIA141" s="81"/>
      <c r="BIB141" s="81"/>
      <c r="BIC141" s="81"/>
      <c r="BID141" s="81"/>
      <c r="BIE141" s="81"/>
      <c r="BIF141" s="81"/>
      <c r="BIG141" s="81"/>
      <c r="BIH141" s="81"/>
      <c r="BII141" s="81"/>
      <c r="BIJ141" s="81"/>
      <c r="BIK141" s="81"/>
      <c r="BIL141" s="81"/>
      <c r="BIM141" s="81"/>
      <c r="BIN141" s="81"/>
      <c r="BIO141" s="81"/>
      <c r="BIP141" s="81"/>
      <c r="BIQ141" s="81"/>
      <c r="BIR141" s="81"/>
      <c r="BIS141" s="81"/>
      <c r="BIT141" s="81"/>
      <c r="BIU141" s="81"/>
      <c r="BIV141" s="81"/>
      <c r="BIW141" s="81"/>
      <c r="BIX141" s="81"/>
      <c r="BIY141" s="81"/>
      <c r="BIZ141" s="81"/>
      <c r="BJA141" s="81"/>
      <c r="BJB141" s="81"/>
      <c r="BJC141" s="81"/>
      <c r="BJD141" s="81"/>
      <c r="BJE141" s="81"/>
      <c r="BJF141" s="81"/>
      <c r="BJG141" s="81"/>
      <c r="BJH141" s="81"/>
      <c r="BJI141" s="81"/>
      <c r="BJJ141" s="81"/>
      <c r="BJK141" s="81"/>
      <c r="BJL141" s="81"/>
      <c r="BJM141" s="81"/>
      <c r="BJN141" s="81"/>
      <c r="BJO141" s="81"/>
      <c r="BJP141" s="81"/>
      <c r="BJQ141" s="81"/>
      <c r="BJR141" s="81"/>
      <c r="BJS141" s="81"/>
      <c r="BJT141" s="81"/>
      <c r="BJU141" s="81"/>
      <c r="BJV141" s="81"/>
      <c r="BJW141" s="81"/>
      <c r="BJX141" s="81"/>
      <c r="BJY141" s="81"/>
      <c r="BJZ141" s="81"/>
      <c r="BKA141" s="81"/>
      <c r="BKB141" s="81"/>
      <c r="BKC141" s="81"/>
      <c r="BKD141" s="81"/>
      <c r="BKE141" s="81"/>
      <c r="BKF141" s="81"/>
      <c r="BKG141" s="81"/>
      <c r="BKH141" s="81"/>
      <c r="BKI141" s="81"/>
      <c r="BKJ141" s="81"/>
      <c r="BKK141" s="81"/>
      <c r="BKL141" s="81"/>
      <c r="BKM141" s="81"/>
      <c r="BKN141" s="81"/>
      <c r="BKO141" s="81"/>
      <c r="BKP141" s="81"/>
      <c r="BKQ141" s="81"/>
      <c r="BKR141" s="81"/>
      <c r="BKS141" s="81"/>
      <c r="BKT141" s="81"/>
      <c r="BKU141" s="81"/>
      <c r="BKV141" s="81"/>
      <c r="BKW141" s="81"/>
      <c r="BKX141" s="81"/>
      <c r="BKY141" s="81"/>
      <c r="BKZ141" s="81"/>
      <c r="BLA141" s="81"/>
      <c r="BLB141" s="81"/>
      <c r="BLC141" s="81"/>
      <c r="BLD141" s="81"/>
      <c r="BLE141" s="81"/>
      <c r="BLF141" s="81"/>
      <c r="BLG141" s="81"/>
      <c r="BLH141" s="81"/>
      <c r="BLI141" s="81"/>
      <c r="BLJ141" s="81"/>
      <c r="BLK141" s="81"/>
      <c r="BLL141" s="81"/>
      <c r="BLM141" s="81"/>
      <c r="BLN141" s="81"/>
      <c r="BLO141" s="81"/>
      <c r="BLP141" s="81"/>
      <c r="BLQ141" s="81"/>
      <c r="BLR141" s="81"/>
      <c r="BLS141" s="81"/>
      <c r="BLT141" s="81"/>
      <c r="BLU141" s="81"/>
      <c r="BLV141" s="81"/>
      <c r="BLW141" s="81"/>
      <c r="BLX141" s="81"/>
      <c r="BLY141" s="81"/>
      <c r="BLZ141" s="81"/>
      <c r="BMA141" s="81"/>
      <c r="BMB141" s="81"/>
      <c r="BMC141" s="81"/>
      <c r="BMD141" s="81"/>
      <c r="BME141" s="81"/>
      <c r="BMF141" s="81"/>
      <c r="BMG141" s="81"/>
      <c r="BMH141" s="81"/>
      <c r="BMI141" s="81"/>
      <c r="BMJ141" s="81"/>
      <c r="BMK141" s="81"/>
      <c r="BML141" s="81"/>
      <c r="BMM141" s="81"/>
      <c r="BMN141" s="81"/>
      <c r="BMO141" s="81"/>
      <c r="BMP141" s="81"/>
      <c r="BMQ141" s="81"/>
      <c r="BMR141" s="81"/>
      <c r="BMS141" s="81"/>
      <c r="BMT141" s="81"/>
      <c r="BMU141" s="81"/>
      <c r="BMV141" s="81"/>
      <c r="BMW141" s="81"/>
      <c r="BMX141" s="81"/>
      <c r="BMY141" s="81"/>
      <c r="BMZ141" s="81"/>
      <c r="BNA141" s="81"/>
      <c r="BNB141" s="81"/>
      <c r="BNC141" s="81"/>
      <c r="BND141" s="81"/>
      <c r="BNE141" s="81"/>
      <c r="BNF141" s="81"/>
      <c r="BNG141" s="81"/>
      <c r="BNH141" s="81"/>
      <c r="BNI141" s="81"/>
      <c r="BNJ141" s="81"/>
      <c r="BNK141" s="81"/>
      <c r="BNL141" s="81"/>
      <c r="BNM141" s="81"/>
      <c r="BNN141" s="81"/>
      <c r="BNO141" s="81"/>
      <c r="BNP141" s="81"/>
      <c r="BNQ141" s="81"/>
      <c r="BNR141" s="81"/>
      <c r="BNS141" s="81"/>
      <c r="BNT141" s="81"/>
      <c r="BNU141" s="81"/>
      <c r="BNV141" s="81"/>
      <c r="BNW141" s="81"/>
      <c r="BNX141" s="81"/>
      <c r="BNY141" s="81"/>
      <c r="BNZ141" s="81"/>
      <c r="BOA141" s="81"/>
      <c r="BOB141" s="81"/>
      <c r="BOC141" s="81"/>
      <c r="BOD141" s="81"/>
      <c r="BOE141" s="81"/>
      <c r="BOF141" s="81"/>
      <c r="BOG141" s="81"/>
      <c r="BOH141" s="81"/>
      <c r="BOI141" s="81"/>
      <c r="BOJ141" s="81"/>
      <c r="BOK141" s="81"/>
      <c r="BOL141" s="81"/>
      <c r="BOM141" s="81"/>
      <c r="BON141" s="81"/>
      <c r="BOO141" s="81"/>
      <c r="BOP141" s="81"/>
      <c r="BOQ141" s="81"/>
      <c r="BOR141" s="81"/>
      <c r="BOS141" s="81"/>
      <c r="BOT141" s="81"/>
      <c r="BOU141" s="81"/>
      <c r="BOV141" s="81"/>
      <c r="BOW141" s="81"/>
      <c r="BOX141" s="81"/>
      <c r="BOY141" s="81"/>
      <c r="BOZ141" s="81"/>
      <c r="BPA141" s="81"/>
      <c r="BPB141" s="81"/>
      <c r="BPC141" s="81"/>
      <c r="BPD141" s="81"/>
      <c r="BPE141" s="81"/>
      <c r="BPF141" s="81"/>
      <c r="BPG141" s="81"/>
      <c r="BPH141" s="81"/>
      <c r="BPI141" s="81"/>
      <c r="BPJ141" s="81"/>
      <c r="BPK141" s="81"/>
      <c r="BPL141" s="81"/>
      <c r="BPM141" s="81"/>
      <c r="BPN141" s="81"/>
      <c r="BPO141" s="81"/>
      <c r="BPP141" s="81"/>
      <c r="BPQ141" s="81"/>
      <c r="BPR141" s="81"/>
      <c r="BPS141" s="81"/>
      <c r="BPT141" s="81"/>
      <c r="BPU141" s="81"/>
      <c r="BPV141" s="81"/>
      <c r="BPW141" s="81"/>
      <c r="BPX141" s="81"/>
      <c r="BPY141" s="81"/>
      <c r="BPZ141" s="81"/>
      <c r="BQA141" s="81"/>
      <c r="BQB141" s="81"/>
      <c r="BQC141" s="81"/>
      <c r="BQD141" s="81"/>
      <c r="BQE141" s="81"/>
      <c r="BQF141" s="81"/>
      <c r="BQG141" s="81"/>
      <c r="BQH141" s="81"/>
      <c r="BQI141" s="81"/>
      <c r="BQJ141" s="81"/>
      <c r="BQK141" s="81"/>
      <c r="BQL141" s="81"/>
      <c r="BQM141" s="81"/>
      <c r="BQN141" s="81"/>
      <c r="BQO141" s="81"/>
      <c r="BQP141" s="81"/>
      <c r="BQQ141" s="81"/>
      <c r="BQR141" s="81"/>
      <c r="BQS141" s="81"/>
      <c r="BQT141" s="81"/>
      <c r="BQU141" s="81"/>
      <c r="BQV141" s="81"/>
      <c r="BQW141" s="81"/>
      <c r="BQX141" s="81"/>
      <c r="BQY141" s="81"/>
      <c r="BQZ141" s="81"/>
      <c r="BRA141" s="81"/>
      <c r="BRB141" s="81"/>
      <c r="BRC141" s="81"/>
      <c r="BRD141" s="81"/>
      <c r="BRE141" s="81"/>
      <c r="BRF141" s="81"/>
      <c r="BRG141" s="81"/>
      <c r="BRH141" s="81"/>
      <c r="BRI141" s="81"/>
      <c r="BRJ141" s="81"/>
      <c r="BRK141" s="81"/>
      <c r="BRL141" s="81"/>
      <c r="BRM141" s="81"/>
      <c r="BRN141" s="81"/>
      <c r="BRO141" s="81"/>
      <c r="BRP141" s="81"/>
      <c r="BRQ141" s="81"/>
      <c r="BRR141" s="81"/>
      <c r="BRS141" s="81"/>
      <c r="BRT141" s="81"/>
      <c r="BRU141" s="81"/>
      <c r="BRV141" s="81"/>
      <c r="BRW141" s="81"/>
      <c r="BRX141" s="81"/>
      <c r="BRY141" s="81"/>
      <c r="BRZ141" s="81"/>
      <c r="BSA141" s="81"/>
      <c r="BSB141" s="81"/>
      <c r="BSC141" s="81"/>
      <c r="BSD141" s="81"/>
      <c r="BSE141" s="81"/>
      <c r="BSF141" s="81"/>
      <c r="BSG141" s="81"/>
      <c r="BSH141" s="81"/>
      <c r="BSI141" s="81"/>
      <c r="BSJ141" s="81"/>
      <c r="BSK141" s="81"/>
      <c r="BSL141" s="81"/>
      <c r="BSM141" s="81"/>
      <c r="BSN141" s="81"/>
      <c r="BSO141" s="81"/>
      <c r="BSP141" s="81"/>
      <c r="BSQ141" s="81"/>
      <c r="BSR141" s="81"/>
      <c r="BSS141" s="81"/>
      <c r="BST141" s="81"/>
      <c r="BSU141" s="81"/>
      <c r="BSV141" s="81"/>
      <c r="BSW141" s="81"/>
      <c r="BSX141" s="81"/>
      <c r="BSY141" s="81"/>
      <c r="BSZ141" s="81"/>
      <c r="BTA141" s="81"/>
      <c r="BTB141" s="81"/>
      <c r="BTC141" s="81"/>
      <c r="BTD141" s="81"/>
      <c r="BTE141" s="81"/>
      <c r="BTF141" s="81"/>
      <c r="BTG141" s="81"/>
      <c r="BTH141" s="81"/>
      <c r="BTI141" s="81"/>
      <c r="BTJ141" s="81"/>
      <c r="BTK141" s="81"/>
      <c r="BTL141" s="81"/>
      <c r="BTM141" s="81"/>
      <c r="BTN141" s="81"/>
      <c r="BTO141" s="81"/>
      <c r="BTP141" s="81"/>
      <c r="BTQ141" s="81"/>
      <c r="BTR141" s="81"/>
      <c r="BTS141" s="81"/>
      <c r="BTT141" s="81"/>
      <c r="BTU141" s="81"/>
      <c r="BTV141" s="81"/>
      <c r="BTW141" s="81"/>
      <c r="BTX141" s="81"/>
      <c r="BTY141" s="81"/>
      <c r="BTZ141" s="81"/>
      <c r="BUA141" s="81"/>
      <c r="BUB141" s="81"/>
      <c r="BUC141" s="81"/>
      <c r="BUD141" s="81"/>
      <c r="BUE141" s="81"/>
      <c r="BUF141" s="81"/>
      <c r="BUG141" s="81"/>
      <c r="BUH141" s="81"/>
      <c r="BUI141" s="81"/>
      <c r="BUJ141" s="81"/>
      <c r="BUK141" s="81"/>
      <c r="BUL141" s="81"/>
      <c r="BUM141" s="81"/>
      <c r="BUN141" s="81"/>
      <c r="BUO141" s="81"/>
      <c r="BUP141" s="81"/>
      <c r="BUQ141" s="81"/>
      <c r="BUR141" s="81"/>
      <c r="BUS141" s="81"/>
      <c r="BUT141" s="81"/>
      <c r="BUU141" s="81"/>
      <c r="BUV141" s="81"/>
      <c r="BUW141" s="81"/>
      <c r="BUX141" s="81"/>
      <c r="BUY141" s="81"/>
      <c r="BUZ141" s="81"/>
      <c r="BVA141" s="81"/>
      <c r="BVB141" s="81"/>
      <c r="BVC141" s="81"/>
      <c r="BVD141" s="81"/>
      <c r="BVE141" s="81"/>
      <c r="BVF141" s="81"/>
      <c r="BVG141" s="81"/>
      <c r="BVH141" s="81"/>
      <c r="BVI141" s="81"/>
      <c r="BVJ141" s="81"/>
      <c r="BVK141" s="81"/>
      <c r="BVL141" s="81"/>
      <c r="BVM141" s="81"/>
      <c r="BVN141" s="81"/>
      <c r="BVO141" s="81"/>
      <c r="BVP141" s="81"/>
      <c r="BVQ141" s="81"/>
      <c r="BVR141" s="81"/>
      <c r="BVS141" s="81"/>
      <c r="BVT141" s="81"/>
      <c r="BVU141" s="81"/>
      <c r="BVV141" s="81"/>
      <c r="BVW141" s="81"/>
      <c r="BVX141" s="81"/>
      <c r="BVY141" s="81"/>
      <c r="BVZ141" s="81"/>
      <c r="BWA141" s="81"/>
      <c r="BWB141" s="81"/>
      <c r="BWC141" s="81"/>
      <c r="BWD141" s="81"/>
      <c r="BWE141" s="81"/>
      <c r="BWF141" s="81"/>
      <c r="BWG141" s="81"/>
      <c r="BWH141" s="81"/>
      <c r="BWI141" s="81"/>
      <c r="BWJ141" s="81"/>
      <c r="BWK141" s="81"/>
      <c r="BWL141" s="81"/>
      <c r="BWM141" s="81"/>
      <c r="BWN141" s="81"/>
      <c r="BWO141" s="81"/>
      <c r="BWP141" s="81"/>
      <c r="BWQ141" s="81"/>
      <c r="BWR141" s="81"/>
      <c r="BWS141" s="81"/>
      <c r="BWT141" s="81"/>
      <c r="BWU141" s="81"/>
      <c r="BWV141" s="81"/>
      <c r="BWW141" s="81"/>
      <c r="BWX141" s="81"/>
      <c r="BWY141" s="81"/>
      <c r="BWZ141" s="81"/>
      <c r="BXA141" s="81"/>
      <c r="BXB141" s="81"/>
      <c r="BXC141" s="81"/>
      <c r="BXD141" s="81"/>
      <c r="BXE141" s="81"/>
      <c r="BXF141" s="81"/>
      <c r="BXG141" s="81"/>
      <c r="BXH141" s="81"/>
      <c r="BXI141" s="81"/>
      <c r="BXJ141" s="81"/>
      <c r="BXK141" s="81"/>
      <c r="BXL141" s="81"/>
      <c r="BXM141" s="81"/>
      <c r="BXN141" s="81"/>
      <c r="BXO141" s="81"/>
      <c r="BXP141" s="81"/>
      <c r="BXQ141" s="81"/>
      <c r="BXR141" s="81"/>
      <c r="BXS141" s="81"/>
      <c r="BXT141" s="81"/>
      <c r="BXU141" s="81"/>
      <c r="BXV141" s="81"/>
      <c r="BXW141" s="81"/>
      <c r="BXX141" s="81"/>
      <c r="BXY141" s="81"/>
      <c r="BXZ141" s="81"/>
      <c r="BYA141" s="81"/>
      <c r="BYB141" s="81"/>
      <c r="BYC141" s="81"/>
      <c r="BYD141" s="81"/>
      <c r="BYE141" s="81"/>
      <c r="BYF141" s="81"/>
      <c r="BYG141" s="81"/>
      <c r="BYH141" s="81"/>
      <c r="BYI141" s="81"/>
      <c r="BYJ141" s="81"/>
      <c r="BYK141" s="81"/>
      <c r="BYL141" s="81"/>
      <c r="BYM141" s="81"/>
      <c r="BYN141" s="81"/>
      <c r="BYO141" s="81"/>
      <c r="BYP141" s="81"/>
      <c r="BYQ141" s="81"/>
      <c r="BYR141" s="81"/>
      <c r="BYS141" s="81"/>
      <c r="BYT141" s="81"/>
      <c r="BYU141" s="81"/>
      <c r="BYV141" s="81"/>
      <c r="BYW141" s="81"/>
      <c r="BYX141" s="81"/>
      <c r="BYY141" s="81"/>
      <c r="BYZ141" s="81"/>
      <c r="BZA141" s="81"/>
      <c r="BZB141" s="81"/>
      <c r="BZC141" s="81"/>
      <c r="BZD141" s="81"/>
      <c r="BZE141" s="81"/>
      <c r="CLI141" s="81"/>
      <c r="CLJ141" s="81"/>
      <c r="CLK141" s="81"/>
      <c r="CLL141" s="81"/>
      <c r="CLM141" s="81"/>
      <c r="CLN141" s="81"/>
      <c r="CLO141" s="81"/>
      <c r="CLP141" s="81"/>
      <c r="CLQ141" s="81"/>
      <c r="CLR141" s="81"/>
      <c r="CLS141" s="81"/>
      <c r="CLT141" s="81"/>
      <c r="CLU141" s="81"/>
      <c r="CLV141" s="81"/>
      <c r="CLW141" s="81"/>
      <c r="CLX141" s="81"/>
      <c r="CLY141" s="81"/>
      <c r="CLZ141" s="81"/>
      <c r="CMA141" s="81"/>
      <c r="CMB141" s="81"/>
      <c r="CMC141" s="81"/>
      <c r="CMD141" s="81"/>
      <c r="CME141" s="81"/>
      <c r="CMF141" s="81"/>
      <c r="CMG141" s="81"/>
      <c r="CMH141" s="81"/>
      <c r="CMI141" s="81"/>
      <c r="CMJ141" s="81"/>
      <c r="CMK141" s="81"/>
      <c r="CML141" s="81"/>
      <c r="CMM141" s="81"/>
      <c r="CMN141" s="81"/>
      <c r="CMO141" s="81"/>
      <c r="CMP141" s="81"/>
      <c r="CMQ141" s="81"/>
      <c r="CMR141" s="81"/>
      <c r="CMS141" s="81"/>
      <c r="CMT141" s="81"/>
      <c r="CMU141" s="81"/>
      <c r="CMV141" s="81"/>
      <c r="CMW141" s="81"/>
      <c r="CMX141" s="81"/>
      <c r="CMY141" s="81"/>
      <c r="CMZ141" s="81"/>
      <c r="CNA141" s="81"/>
      <c r="CNB141" s="81"/>
      <c r="CNC141" s="81"/>
      <c r="CND141" s="81"/>
      <c r="CNE141" s="81"/>
      <c r="CNF141" s="81"/>
      <c r="CNG141" s="81"/>
      <c r="CNH141" s="81"/>
      <c r="CNI141" s="81"/>
      <c r="CNJ141" s="81"/>
      <c r="CNK141" s="81"/>
      <c r="CNL141" s="81"/>
      <c r="CNM141" s="81"/>
      <c r="CNN141" s="81"/>
      <c r="CNO141" s="81"/>
      <c r="CNP141" s="81"/>
      <c r="CNQ141" s="81"/>
      <c r="CNR141" s="81"/>
      <c r="CNS141" s="81"/>
      <c r="CNT141" s="81"/>
      <c r="CNU141" s="81"/>
      <c r="CNV141" s="81"/>
      <c r="CNW141" s="81"/>
      <c r="CNX141" s="81"/>
      <c r="CNY141" s="81"/>
      <c r="CNZ141" s="81"/>
      <c r="COA141" s="81"/>
      <c r="COB141" s="81"/>
      <c r="COC141" s="81"/>
      <c r="COD141" s="81"/>
      <c r="COE141" s="81"/>
      <c r="COF141" s="81"/>
      <c r="COG141" s="81"/>
      <c r="COH141" s="81"/>
      <c r="COI141" s="81"/>
      <c r="COJ141" s="81"/>
      <c r="COK141" s="81"/>
      <c r="COL141" s="81"/>
      <c r="COM141" s="81"/>
      <c r="CON141" s="81"/>
      <c r="COO141" s="81"/>
      <c r="COP141" s="81"/>
      <c r="COQ141" s="81"/>
      <c r="COR141" s="81"/>
      <c r="COS141" s="81"/>
      <c r="COT141" s="81"/>
      <c r="COU141" s="81"/>
      <c r="COV141" s="81"/>
      <c r="COW141" s="81"/>
      <c r="COX141" s="81"/>
      <c r="COY141" s="81"/>
      <c r="COZ141" s="81"/>
      <c r="CPA141" s="81"/>
      <c r="CPB141" s="81"/>
      <c r="CPC141" s="81"/>
      <c r="CPD141" s="81"/>
      <c r="CPE141" s="81"/>
      <c r="CPF141" s="81"/>
      <c r="CPG141" s="81"/>
      <c r="CPH141" s="81"/>
      <c r="CPI141" s="81"/>
      <c r="CPJ141" s="81"/>
      <c r="CPK141" s="81"/>
      <c r="CPL141" s="81"/>
      <c r="CPM141" s="81"/>
      <c r="CPN141" s="81"/>
      <c r="CPO141" s="81"/>
      <c r="CPP141" s="81"/>
      <c r="CPQ141" s="81"/>
      <c r="CPR141" s="81"/>
      <c r="CPS141" s="81"/>
      <c r="CPT141" s="81"/>
      <c r="CPU141" s="81"/>
      <c r="CPV141" s="81"/>
      <c r="CPW141" s="81"/>
      <c r="CPX141" s="81"/>
      <c r="CPY141" s="81"/>
      <c r="CPZ141" s="81"/>
      <c r="CQA141" s="81"/>
      <c r="CQB141" s="81"/>
      <c r="CQC141" s="81"/>
      <c r="CQD141" s="81"/>
      <c r="CQE141" s="81"/>
      <c r="CQF141" s="81"/>
      <c r="CQG141" s="81"/>
      <c r="CQH141" s="81"/>
      <c r="CQI141" s="81"/>
      <c r="CQJ141" s="81"/>
      <c r="CQK141" s="81"/>
      <c r="CQL141" s="81"/>
      <c r="CQM141" s="81"/>
      <c r="CQN141" s="81"/>
      <c r="CQO141" s="81"/>
      <c r="CQP141" s="81"/>
      <c r="CQQ141" s="81"/>
      <c r="CQR141" s="81"/>
      <c r="CQS141" s="81"/>
      <c r="CQT141" s="81"/>
      <c r="CQU141" s="81"/>
      <c r="CQV141" s="81"/>
      <c r="CQW141" s="81"/>
      <c r="CQX141" s="81"/>
      <c r="CQY141" s="81"/>
      <c r="CQZ141" s="81"/>
      <c r="CRA141" s="81"/>
      <c r="CRB141" s="81"/>
      <c r="CRC141" s="81"/>
      <c r="CRD141" s="81"/>
      <c r="CRE141" s="81"/>
      <c r="CRF141" s="81"/>
      <c r="CRG141" s="81"/>
      <c r="CRH141" s="81"/>
      <c r="CRI141" s="81"/>
      <c r="CRJ141" s="81"/>
      <c r="CRK141" s="81"/>
      <c r="CRL141" s="81"/>
      <c r="CRM141" s="81"/>
      <c r="CRN141" s="81"/>
      <c r="CRO141" s="81"/>
      <c r="CRP141" s="81"/>
      <c r="CRQ141" s="81"/>
      <c r="CRR141" s="81"/>
      <c r="CRS141" s="81"/>
      <c r="CRT141" s="81"/>
      <c r="CRU141" s="81"/>
      <c r="CRV141" s="81"/>
      <c r="CRW141" s="81"/>
      <c r="CRX141" s="81"/>
      <c r="CRY141" s="81"/>
      <c r="CRZ141" s="81"/>
      <c r="CSA141" s="81"/>
      <c r="CSB141" s="81"/>
      <c r="CSC141" s="81"/>
      <c r="CSD141" s="81"/>
      <c r="CSE141" s="81"/>
      <c r="CSF141" s="81"/>
      <c r="CSG141" s="81"/>
      <c r="CSH141" s="81"/>
      <c r="CSI141" s="81"/>
      <c r="CSJ141" s="81"/>
      <c r="CSK141" s="81"/>
      <c r="CSL141" s="81"/>
      <c r="CSM141" s="81"/>
      <c r="CSN141" s="81"/>
      <c r="CSO141" s="81"/>
      <c r="CSP141" s="81"/>
      <c r="CSQ141" s="81"/>
      <c r="CSR141" s="81"/>
      <c r="CSS141" s="81"/>
      <c r="CST141" s="81"/>
      <c r="CSU141" s="81"/>
      <c r="CSV141" s="81"/>
      <c r="CSW141" s="81"/>
      <c r="CSX141" s="81"/>
      <c r="CSY141" s="81"/>
      <c r="CSZ141" s="81"/>
      <c r="CTA141" s="81"/>
      <c r="CTB141" s="81"/>
      <c r="CTC141" s="81"/>
      <c r="CTD141" s="81"/>
      <c r="CTE141" s="81"/>
      <c r="CTF141" s="81"/>
      <c r="CTG141" s="81"/>
      <c r="CTH141" s="81"/>
      <c r="CTI141" s="81"/>
      <c r="CTJ141" s="81"/>
      <c r="CTK141" s="81"/>
      <c r="CTL141" s="81"/>
      <c r="CTM141" s="81"/>
      <c r="CTN141" s="81"/>
      <c r="CTO141" s="81"/>
      <c r="CTP141" s="81"/>
      <c r="CTQ141" s="81"/>
      <c r="CTR141" s="81"/>
      <c r="CTS141" s="81"/>
      <c r="CTT141" s="81"/>
      <c r="CTU141" s="81"/>
      <c r="CTV141" s="81"/>
      <c r="CTW141" s="81"/>
      <c r="CTX141" s="81"/>
      <c r="CTY141" s="81"/>
      <c r="CTZ141" s="81"/>
      <c r="CUA141" s="81"/>
      <c r="CUB141" s="81"/>
      <c r="CUC141" s="81"/>
      <c r="CUD141" s="81"/>
      <c r="CUE141" s="81"/>
      <c r="CUF141" s="81"/>
      <c r="CUG141" s="81"/>
      <c r="CUH141" s="81"/>
      <c r="CUI141" s="81"/>
      <c r="CUJ141" s="81"/>
      <c r="CUK141" s="81"/>
      <c r="CUL141" s="81"/>
      <c r="CUM141" s="81"/>
      <c r="CUN141" s="81"/>
      <c r="CUO141" s="81"/>
      <c r="CUP141" s="81"/>
      <c r="CUQ141" s="81"/>
      <c r="CUR141" s="81"/>
      <c r="CUS141" s="81"/>
      <c r="CUT141" s="81"/>
      <c r="CUU141" s="81"/>
      <c r="CUV141" s="81"/>
      <c r="CUW141" s="81"/>
      <c r="CUX141" s="81"/>
      <c r="CUY141" s="81"/>
      <c r="CUZ141" s="81"/>
      <c r="CVA141" s="81"/>
      <c r="CVB141" s="81"/>
      <c r="CVC141" s="81"/>
      <c r="CVD141" s="81"/>
      <c r="CVE141" s="81"/>
      <c r="CVF141" s="81"/>
      <c r="CVG141" s="81"/>
      <c r="CVH141" s="81"/>
      <c r="CVI141" s="81"/>
      <c r="CVJ141" s="81"/>
      <c r="CVK141" s="81"/>
      <c r="CVL141" s="81"/>
      <c r="CVM141" s="81"/>
      <c r="CVN141" s="81"/>
      <c r="CVO141" s="81"/>
      <c r="CVP141" s="81"/>
      <c r="CVQ141" s="81"/>
      <c r="CVR141" s="81"/>
      <c r="CVS141" s="81"/>
      <c r="CVT141" s="81"/>
      <c r="CVU141" s="81"/>
      <c r="CVV141" s="81"/>
      <c r="CVW141" s="81"/>
      <c r="CVX141" s="81"/>
      <c r="CVY141" s="81"/>
      <c r="CVZ141" s="81"/>
      <c r="CWA141" s="81"/>
      <c r="CWB141" s="81"/>
      <c r="CWC141" s="81"/>
      <c r="CWD141" s="81"/>
      <c r="CWE141" s="81"/>
      <c r="CWF141" s="81"/>
      <c r="CWG141" s="81"/>
      <c r="CWH141" s="81"/>
      <c r="CWI141" s="81"/>
      <c r="CWJ141" s="81"/>
      <c r="CWK141" s="81"/>
      <c r="CWL141" s="81"/>
      <c r="CWM141" s="81"/>
      <c r="CWN141" s="81"/>
      <c r="CWO141" s="81"/>
      <c r="CWP141" s="81"/>
      <c r="CWQ141" s="81"/>
      <c r="CWR141" s="81"/>
      <c r="CWS141" s="81"/>
      <c r="CWT141" s="81"/>
      <c r="CWU141" s="81"/>
      <c r="CWV141" s="81"/>
      <c r="CWW141" s="81"/>
      <c r="CWX141" s="81"/>
      <c r="CWY141" s="81"/>
      <c r="CWZ141" s="81"/>
      <c r="CXA141" s="81"/>
      <c r="CXB141" s="81"/>
      <c r="CXC141" s="81"/>
      <c r="CXD141" s="81"/>
      <c r="CXE141" s="81"/>
      <c r="CXF141" s="81"/>
      <c r="CXG141" s="81"/>
      <c r="CXH141" s="81"/>
      <c r="CXI141" s="81"/>
      <c r="CXJ141" s="81"/>
      <c r="CXK141" s="81"/>
      <c r="CXL141" s="81"/>
      <c r="CXM141" s="81"/>
      <c r="CXN141" s="81"/>
      <c r="CXO141" s="81"/>
      <c r="CXP141" s="81"/>
      <c r="CXQ141" s="81"/>
      <c r="CXR141" s="81"/>
      <c r="CXS141" s="81"/>
      <c r="CXT141" s="81"/>
      <c r="CXU141" s="81"/>
      <c r="CXV141" s="81"/>
      <c r="CXW141" s="81"/>
      <c r="CXX141" s="81"/>
      <c r="CXY141" s="81"/>
      <c r="CXZ141" s="81"/>
      <c r="CYA141" s="81"/>
      <c r="CYB141" s="81"/>
      <c r="CYC141" s="81"/>
      <c r="CYD141" s="81"/>
      <c r="CYE141" s="81"/>
      <c r="CYF141" s="81"/>
      <c r="CYG141" s="81"/>
      <c r="CYH141" s="81"/>
      <c r="CYI141" s="81"/>
      <c r="CYJ141" s="81"/>
      <c r="CYK141" s="81"/>
      <c r="CYL141" s="81"/>
      <c r="CYM141" s="81"/>
      <c r="CYN141" s="81"/>
      <c r="CYO141" s="81"/>
      <c r="CYP141" s="81"/>
      <c r="CYQ141" s="81"/>
      <c r="CYR141" s="81"/>
      <c r="CYS141" s="81"/>
      <c r="CYT141" s="81"/>
      <c r="CYU141" s="81"/>
      <c r="CYV141" s="81"/>
      <c r="CYW141" s="81"/>
      <c r="CYX141" s="81"/>
      <c r="CYY141" s="81"/>
      <c r="CYZ141" s="81"/>
      <c r="CZA141" s="81"/>
      <c r="CZB141" s="81"/>
      <c r="CZC141" s="81"/>
      <c r="CZD141" s="81"/>
      <c r="CZE141" s="81"/>
      <c r="CZF141" s="81"/>
      <c r="CZG141" s="81"/>
      <c r="CZH141" s="81"/>
      <c r="CZI141" s="81"/>
      <c r="CZJ141" s="81"/>
      <c r="CZK141" s="81"/>
      <c r="CZL141" s="81"/>
      <c r="CZM141" s="81"/>
      <c r="CZN141" s="81"/>
      <c r="CZO141" s="81"/>
      <c r="CZP141" s="81"/>
      <c r="CZQ141" s="81"/>
      <c r="CZR141" s="81"/>
      <c r="CZS141" s="81"/>
      <c r="CZT141" s="81"/>
      <c r="CZU141" s="81"/>
      <c r="CZV141" s="81"/>
      <c r="CZW141" s="81"/>
      <c r="CZX141" s="81"/>
      <c r="CZY141" s="81"/>
      <c r="CZZ141" s="81"/>
      <c r="DAA141" s="81"/>
      <c r="DAB141" s="81"/>
      <c r="DAC141" s="81"/>
      <c r="DAD141" s="81"/>
      <c r="DAE141" s="81"/>
      <c r="DAF141" s="81"/>
      <c r="DAG141" s="81"/>
      <c r="DAH141" s="81"/>
      <c r="DAI141" s="81"/>
      <c r="DAJ141" s="81"/>
      <c r="DAK141" s="81"/>
      <c r="DAL141" s="81"/>
      <c r="DAM141" s="81"/>
      <c r="DAN141" s="81"/>
      <c r="DAO141" s="81"/>
      <c r="DAP141" s="81"/>
      <c r="DAQ141" s="81"/>
      <c r="DAR141" s="81"/>
      <c r="DAS141" s="81"/>
      <c r="DAT141" s="81"/>
      <c r="DAU141" s="81"/>
      <c r="DAV141" s="81"/>
      <c r="DAW141" s="81"/>
      <c r="DAX141" s="81"/>
      <c r="DAY141" s="81"/>
      <c r="DAZ141" s="81"/>
      <c r="DBA141" s="81"/>
      <c r="DBB141" s="81"/>
      <c r="DBC141" s="81"/>
      <c r="DBD141" s="81"/>
      <c r="DBE141" s="81"/>
      <c r="DBF141" s="81"/>
      <c r="DBG141" s="81"/>
      <c r="DBH141" s="81"/>
      <c r="DBI141" s="81"/>
      <c r="DBJ141" s="81"/>
      <c r="DBK141" s="81"/>
      <c r="DBL141" s="81"/>
      <c r="DBM141" s="81"/>
      <c r="DBN141" s="81"/>
      <c r="DBO141" s="81"/>
      <c r="DBP141" s="81"/>
      <c r="DBQ141" s="81"/>
      <c r="DBR141" s="81"/>
      <c r="DBS141" s="81"/>
      <c r="DBT141" s="81"/>
      <c r="DBU141" s="81"/>
      <c r="DBV141" s="81"/>
      <c r="DBW141" s="81"/>
      <c r="DBX141" s="81"/>
      <c r="DBY141" s="81"/>
      <c r="DBZ141" s="81"/>
      <c r="DCA141" s="81"/>
      <c r="DCB141" s="81"/>
      <c r="DCC141" s="81"/>
      <c r="DCD141" s="81"/>
      <c r="DCE141" s="81"/>
      <c r="DCF141" s="81"/>
      <c r="DCG141" s="81"/>
      <c r="DCH141" s="81"/>
      <c r="DCI141" s="81"/>
      <c r="DCJ141" s="81"/>
      <c r="DCK141" s="81"/>
      <c r="DCL141" s="81"/>
      <c r="DCM141" s="81"/>
      <c r="DCN141" s="81"/>
      <c r="DCO141" s="81"/>
      <c r="DCP141" s="81"/>
      <c r="DCQ141" s="81"/>
      <c r="DCR141" s="81"/>
      <c r="DCS141" s="81"/>
      <c r="DCT141" s="81"/>
      <c r="DCU141" s="81"/>
      <c r="DCV141" s="81"/>
      <c r="DCW141" s="81"/>
      <c r="DCX141" s="81"/>
      <c r="DCY141" s="81"/>
      <c r="DCZ141" s="81"/>
      <c r="DDA141" s="81"/>
      <c r="DDB141" s="81"/>
      <c r="DDC141" s="81"/>
      <c r="DDD141" s="81"/>
      <c r="DDE141" s="81"/>
      <c r="DDF141" s="81"/>
      <c r="DDG141" s="81"/>
      <c r="DDH141" s="81"/>
      <c r="DDI141" s="81"/>
      <c r="DDJ141" s="81"/>
      <c r="WBZ141" s="81"/>
      <c r="WCA141" s="81"/>
      <c r="WCB141" s="81"/>
      <c r="WCC141" s="81"/>
      <c r="WCD141" s="81"/>
      <c r="WCE141" s="81"/>
      <c r="WCF141" s="81"/>
      <c r="WCG141" s="81"/>
      <c r="WCH141" s="81"/>
      <c r="WCI141" s="81"/>
      <c r="WCJ141" s="81"/>
      <c r="WCK141" s="81"/>
      <c r="WCL141" s="81"/>
      <c r="WCM141" s="81"/>
      <c r="WCN141" s="81"/>
      <c r="WCO141" s="81"/>
      <c r="WCP141" s="81"/>
      <c r="WCQ141" s="81"/>
      <c r="WCR141" s="81"/>
      <c r="WCS141" s="81"/>
      <c r="WCT141" s="81"/>
      <c r="WCU141" s="81"/>
      <c r="WCV141" s="81"/>
      <c r="WCW141" s="81"/>
      <c r="WCX141" s="81"/>
      <c r="WCY141" s="81"/>
      <c r="WCZ141" s="81"/>
      <c r="WDA141" s="81"/>
      <c r="WDB141" s="81"/>
      <c r="WDC141" s="81"/>
      <c r="WDD141" s="81"/>
      <c r="WDE141" s="81"/>
      <c r="WDF141" s="81"/>
      <c r="WDG141" s="81"/>
      <c r="WDH141" s="81"/>
      <c r="WDI141" s="81"/>
      <c r="WDJ141" s="81"/>
      <c r="WDK141" s="81"/>
      <c r="WDL141" s="81"/>
      <c r="WDM141" s="81"/>
      <c r="WDN141" s="81"/>
      <c r="WDO141" s="81"/>
      <c r="WDP141" s="81"/>
      <c r="WDQ141" s="81"/>
      <c r="WDR141" s="81"/>
      <c r="WDS141" s="81"/>
      <c r="WDT141" s="81"/>
      <c r="WDU141" s="81"/>
      <c r="WDV141" s="81"/>
      <c r="WDW141" s="81"/>
      <c r="WDX141" s="81"/>
      <c r="WDY141" s="81"/>
      <c r="WDZ141" s="81"/>
      <c r="WEA141" s="81"/>
      <c r="WEB141" s="81"/>
      <c r="WEC141" s="81"/>
      <c r="WED141" s="81"/>
      <c r="WEE141" s="81"/>
      <c r="WEF141" s="81"/>
      <c r="WEG141" s="81"/>
      <c r="WEH141" s="81"/>
      <c r="WEI141" s="81"/>
      <c r="WEJ141" s="81"/>
      <c r="WEK141" s="81"/>
      <c r="WEL141" s="81"/>
      <c r="WEM141" s="81"/>
      <c r="WEN141" s="81"/>
      <c r="WEO141" s="81"/>
      <c r="WEP141" s="81"/>
      <c r="WEQ141" s="81"/>
      <c r="WER141" s="81"/>
      <c r="WES141" s="81"/>
      <c r="WET141" s="81"/>
      <c r="WEU141" s="81"/>
      <c r="WEV141" s="81"/>
      <c r="WEW141" s="81"/>
      <c r="WEX141" s="81"/>
      <c r="WEY141" s="81"/>
      <c r="WEZ141" s="81"/>
      <c r="WFA141" s="81"/>
      <c r="WFB141" s="81"/>
      <c r="WFC141" s="81"/>
      <c r="WFD141" s="81"/>
      <c r="WFE141" s="81"/>
      <c r="WFF141" s="81"/>
      <c r="WFG141" s="81"/>
      <c r="WFH141" s="81"/>
      <c r="WFI141" s="81"/>
      <c r="WFJ141" s="81"/>
      <c r="WFK141" s="81"/>
      <c r="WFL141" s="81"/>
      <c r="WFM141" s="81"/>
      <c r="WFN141" s="81"/>
      <c r="WFO141" s="81"/>
      <c r="WFP141" s="81"/>
      <c r="WFQ141" s="81"/>
      <c r="WFR141" s="81"/>
      <c r="WFS141" s="81"/>
      <c r="WFT141" s="81"/>
      <c r="WFU141" s="81"/>
      <c r="WFV141" s="81"/>
      <c r="WFW141" s="81"/>
      <c r="WFX141" s="81"/>
      <c r="WFY141" s="81"/>
      <c r="WFZ141" s="81"/>
      <c r="WGA141" s="81"/>
      <c r="WGB141" s="81"/>
      <c r="WGC141" s="81"/>
      <c r="WGD141" s="81"/>
      <c r="WGE141" s="81"/>
      <c r="WGF141" s="81"/>
      <c r="WGG141" s="81"/>
      <c r="WGH141" s="81"/>
      <c r="WGI141" s="81"/>
      <c r="WGJ141" s="81"/>
      <c r="WGK141" s="81"/>
      <c r="WGL141" s="81"/>
      <c r="WGM141" s="81"/>
      <c r="WGN141" s="81"/>
      <c r="WGO141" s="81"/>
      <c r="WGP141" s="81"/>
      <c r="WGQ141" s="81"/>
      <c r="WGR141" s="81"/>
      <c r="WGS141" s="81"/>
      <c r="WGT141" s="81"/>
      <c r="WGU141" s="81"/>
      <c r="WGV141" s="81"/>
      <c r="WGW141" s="81"/>
      <c r="WGX141" s="81"/>
      <c r="WGY141" s="81"/>
      <c r="WGZ141" s="81"/>
      <c r="WHA141" s="81"/>
      <c r="WHB141" s="81"/>
      <c r="WHC141" s="81"/>
      <c r="WHD141" s="81"/>
      <c r="WHE141" s="81"/>
      <c r="WHF141" s="81"/>
      <c r="WHG141" s="81"/>
      <c r="WHH141" s="81"/>
      <c r="WHI141" s="81"/>
      <c r="WHJ141" s="81"/>
      <c r="WHK141" s="81"/>
      <c r="WHL141" s="81"/>
      <c r="WHM141" s="81"/>
      <c r="WHN141" s="81"/>
      <c r="WHO141" s="81"/>
      <c r="WHP141" s="81"/>
      <c r="WHQ141" s="81"/>
      <c r="WHR141" s="81"/>
      <c r="WHS141" s="81"/>
      <c r="WHT141" s="81"/>
      <c r="WHU141" s="81"/>
      <c r="WHV141" s="81"/>
      <c r="WHW141" s="81"/>
      <c r="WHX141" s="81"/>
      <c r="WHY141" s="81"/>
      <c r="WHZ141" s="81"/>
      <c r="WIA141" s="81"/>
      <c r="WIB141" s="81"/>
      <c r="WIC141" s="81"/>
      <c r="WID141" s="81"/>
      <c r="WIE141" s="81"/>
      <c r="WIF141" s="81"/>
      <c r="WIG141" s="81"/>
      <c r="WIH141" s="81"/>
      <c r="WII141" s="81"/>
      <c r="WIJ141" s="81"/>
      <c r="WIK141" s="81"/>
      <c r="WIL141" s="81"/>
      <c r="WIM141" s="81"/>
      <c r="WIN141" s="81"/>
      <c r="WIO141" s="81"/>
      <c r="WIP141" s="81"/>
      <c r="WIQ141" s="81"/>
      <c r="WIR141" s="81"/>
      <c r="WIS141" s="81"/>
      <c r="WIT141" s="81"/>
      <c r="WIU141" s="81"/>
      <c r="WIV141" s="81"/>
      <c r="WIW141" s="81"/>
      <c r="WIX141" s="81"/>
      <c r="WIY141" s="81"/>
      <c r="WIZ141" s="81"/>
      <c r="WJA141" s="81"/>
      <c r="WJB141" s="81"/>
      <c r="WJC141" s="81"/>
      <c r="WJD141" s="81"/>
      <c r="WJE141" s="81"/>
      <c r="WJF141" s="81"/>
      <c r="WJG141" s="81"/>
      <c r="WJH141" s="81"/>
      <c r="WJI141" s="81"/>
      <c r="WJJ141" s="81"/>
      <c r="WJK141" s="81"/>
      <c r="WJL141" s="81"/>
      <c r="WJM141" s="81"/>
      <c r="WJN141" s="81"/>
      <c r="WJO141" s="81"/>
      <c r="WJP141" s="81"/>
      <c r="WJQ141" s="81"/>
      <c r="WJR141" s="81"/>
      <c r="WJS141" s="81"/>
      <c r="WJT141" s="81"/>
      <c r="WJU141" s="81"/>
      <c r="WJV141" s="81"/>
      <c r="WJW141" s="81"/>
      <c r="WJX141" s="81"/>
      <c r="WJY141" s="81"/>
      <c r="WJZ141" s="81"/>
      <c r="WKA141" s="81"/>
      <c r="WKB141" s="81"/>
      <c r="WKC141" s="81"/>
      <c r="WKD141" s="81"/>
      <c r="WKE141" s="81"/>
      <c r="WKF141" s="81"/>
      <c r="WKG141" s="81"/>
      <c r="WKH141" s="81"/>
      <c r="WKI141" s="81"/>
      <c r="WKJ141" s="81"/>
      <c r="WKK141" s="81"/>
      <c r="WKL141" s="81"/>
      <c r="WKM141" s="81"/>
      <c r="WKN141" s="81"/>
      <c r="WKO141" s="81"/>
      <c r="WKP141" s="81"/>
      <c r="WKQ141" s="81"/>
      <c r="WKR141" s="81"/>
      <c r="WKS141" s="81"/>
      <c r="WKT141" s="81"/>
      <c r="WKU141" s="81"/>
      <c r="WKV141" s="81"/>
      <c r="WKW141" s="81"/>
      <c r="WKX141" s="81"/>
      <c r="WKY141" s="81"/>
      <c r="WKZ141" s="81"/>
      <c r="WLA141" s="81"/>
      <c r="WLB141" s="81"/>
      <c r="WLC141" s="81"/>
      <c r="WLD141" s="81"/>
      <c r="WLE141" s="81"/>
      <c r="WLF141" s="81"/>
      <c r="WLG141" s="81"/>
      <c r="WLH141" s="81"/>
      <c r="WLI141" s="81"/>
      <c r="WLJ141" s="81"/>
      <c r="WLK141" s="81"/>
      <c r="WLL141" s="81"/>
      <c r="WLM141" s="81"/>
      <c r="WLN141" s="81"/>
      <c r="WLO141" s="81"/>
      <c r="WLP141" s="81"/>
      <c r="WLQ141" s="81"/>
      <c r="WLR141" s="81"/>
      <c r="WLS141" s="81"/>
      <c r="WLT141" s="81"/>
      <c r="WLU141" s="81"/>
      <c r="WLV141" s="81"/>
      <c r="WLW141" s="81"/>
      <c r="WLX141" s="81"/>
      <c r="WLY141" s="81"/>
      <c r="WLZ141" s="81"/>
      <c r="WMA141" s="81"/>
      <c r="WMB141" s="81"/>
      <c r="WMC141" s="81"/>
      <c r="WMD141" s="81"/>
      <c r="WME141" s="81"/>
      <c r="WMF141" s="81"/>
      <c r="WMG141" s="81"/>
      <c r="WMH141" s="81"/>
      <c r="WMI141" s="81"/>
      <c r="WMJ141" s="81"/>
      <c r="WMK141" s="81"/>
      <c r="WML141" s="81"/>
      <c r="WMM141" s="81"/>
      <c r="WMN141" s="81"/>
      <c r="WMO141" s="81"/>
      <c r="WMP141" s="81"/>
      <c r="WMQ141" s="81"/>
      <c r="WMR141" s="81"/>
      <c r="WMS141" s="81"/>
      <c r="WMT141" s="81"/>
      <c r="WMU141" s="81"/>
      <c r="WMV141" s="81"/>
      <c r="WMW141" s="81"/>
      <c r="WMX141" s="81"/>
      <c r="WMY141" s="81"/>
      <c r="WMZ141" s="81"/>
      <c r="WNA141" s="81"/>
      <c r="WNB141" s="81"/>
      <c r="WNC141" s="81"/>
      <c r="WND141" s="81"/>
      <c r="WNE141" s="81"/>
      <c r="WNF141" s="81"/>
      <c r="WNG141" s="81"/>
      <c r="WNH141" s="81"/>
      <c r="WNI141" s="81"/>
      <c r="WNJ141" s="81"/>
      <c r="WNK141" s="81"/>
      <c r="WNL141" s="81"/>
      <c r="WNM141" s="81"/>
      <c r="WNN141" s="81"/>
      <c r="WNO141" s="81"/>
      <c r="WNP141" s="81"/>
      <c r="WNQ141" s="81"/>
      <c r="WNR141" s="81"/>
      <c r="WNS141" s="81"/>
      <c r="WNT141" s="81"/>
      <c r="WNU141" s="81"/>
      <c r="WNV141" s="81"/>
      <c r="WNW141" s="81"/>
      <c r="WNX141" s="81"/>
      <c r="WNY141" s="81"/>
      <c r="WNZ141" s="81"/>
      <c r="WOA141" s="81"/>
      <c r="WOB141" s="81"/>
      <c r="WOC141" s="81"/>
      <c r="WOD141" s="81"/>
      <c r="WOE141" s="81"/>
      <c r="WOF141" s="81"/>
      <c r="WOG141" s="81"/>
      <c r="WOH141" s="81"/>
      <c r="WOI141" s="81"/>
      <c r="WOJ141" s="81"/>
      <c r="WOK141" s="81"/>
      <c r="WOL141" s="81"/>
      <c r="WOM141" s="81"/>
      <c r="WON141" s="81"/>
      <c r="WOO141" s="81"/>
      <c r="WOP141" s="81"/>
      <c r="WOQ141" s="81"/>
      <c r="WOR141" s="81"/>
      <c r="WOS141" s="81"/>
      <c r="WOT141" s="81"/>
      <c r="WOU141" s="81"/>
      <c r="WOV141" s="81"/>
      <c r="WOW141" s="81"/>
      <c r="WOX141" s="81"/>
      <c r="WOY141" s="81"/>
      <c r="WOZ141" s="81"/>
      <c r="WPA141" s="81"/>
      <c r="WPB141" s="81"/>
      <c r="WPC141" s="81"/>
      <c r="WPD141" s="81"/>
      <c r="WPE141" s="81"/>
      <c r="WPF141" s="81"/>
      <c r="WPG141" s="81"/>
      <c r="WPH141" s="81"/>
      <c r="WPI141" s="81"/>
      <c r="WPJ141" s="81"/>
      <c r="WPK141" s="81"/>
      <c r="WPL141" s="81"/>
      <c r="WPM141" s="81"/>
      <c r="WPN141" s="81"/>
      <c r="WPO141" s="81"/>
      <c r="WPP141" s="81"/>
      <c r="WPQ141" s="81"/>
      <c r="WPR141" s="81"/>
      <c r="WPS141" s="81"/>
      <c r="WPT141" s="81"/>
      <c r="WPU141" s="81"/>
      <c r="WPV141" s="81"/>
      <c r="WPW141" s="81"/>
      <c r="WPX141" s="81"/>
      <c r="WPY141" s="81"/>
      <c r="WPZ141" s="81"/>
      <c r="WQA141" s="81"/>
      <c r="WQB141" s="81"/>
      <c r="WQC141" s="81"/>
      <c r="WQD141" s="81"/>
      <c r="WQE141" s="81"/>
      <c r="WQF141" s="81"/>
      <c r="WQG141" s="81"/>
      <c r="WQH141" s="81"/>
      <c r="WQI141" s="81"/>
      <c r="WQJ141" s="81"/>
      <c r="WQK141" s="81"/>
      <c r="WQL141" s="81"/>
      <c r="WQM141" s="81"/>
      <c r="WQN141" s="81"/>
      <c r="WQO141" s="81"/>
      <c r="WQP141" s="81"/>
      <c r="WQQ141" s="81"/>
      <c r="WQR141" s="81"/>
      <c r="WQS141" s="81"/>
      <c r="WQT141" s="81"/>
      <c r="WQU141" s="81"/>
      <c r="WQV141" s="81"/>
      <c r="WQW141" s="81"/>
      <c r="WQX141" s="81"/>
      <c r="WQY141" s="81"/>
      <c r="WQZ141" s="81"/>
      <c r="WRA141" s="81"/>
      <c r="WRB141" s="81"/>
      <c r="WRC141" s="81"/>
      <c r="WRD141" s="81"/>
      <c r="WRE141" s="81"/>
      <c r="WRF141" s="81"/>
      <c r="WRG141" s="81"/>
      <c r="WRH141" s="81"/>
      <c r="WRI141" s="81"/>
      <c r="WRJ141" s="81"/>
      <c r="WRK141" s="81"/>
      <c r="WRL141" s="81"/>
      <c r="WRM141" s="81"/>
      <c r="WRN141" s="81"/>
      <c r="WRO141" s="81"/>
      <c r="WRP141" s="81"/>
      <c r="WRQ141" s="81"/>
      <c r="WRR141" s="81"/>
      <c r="WRS141" s="81"/>
      <c r="WRT141" s="81"/>
      <c r="WRU141" s="81"/>
      <c r="WRV141" s="81"/>
      <c r="WRW141" s="81"/>
      <c r="WRX141" s="81"/>
      <c r="WRY141" s="81"/>
      <c r="WRZ141" s="81"/>
      <c r="WSA141" s="81"/>
      <c r="WSB141" s="81"/>
      <c r="WSC141" s="81"/>
      <c r="WSD141" s="81"/>
      <c r="WSE141" s="81"/>
      <c r="WSF141" s="81"/>
      <c r="WSG141" s="81"/>
      <c r="WSH141" s="81"/>
      <c r="WSI141" s="81"/>
      <c r="WSJ141" s="81"/>
      <c r="WSK141" s="81"/>
      <c r="WSL141" s="81"/>
      <c r="WSM141" s="81"/>
      <c r="WSN141" s="81"/>
      <c r="WSO141" s="81"/>
      <c r="WSP141" s="81"/>
      <c r="WSQ141" s="81"/>
      <c r="WSR141" s="81"/>
      <c r="WSS141" s="81"/>
      <c r="WST141" s="81"/>
      <c r="WSU141" s="81"/>
      <c r="WSV141" s="81"/>
      <c r="WSW141" s="81"/>
      <c r="WSX141" s="81"/>
      <c r="WSY141" s="81"/>
      <c r="WSZ141" s="81"/>
      <c r="WTA141" s="81"/>
      <c r="WTB141" s="81"/>
      <c r="WTC141" s="81"/>
      <c r="WTD141" s="81"/>
      <c r="WTE141" s="81"/>
      <c r="WTF141" s="81"/>
      <c r="WTG141" s="81"/>
      <c r="WTH141" s="81"/>
      <c r="WTI141" s="81"/>
      <c r="WTJ141" s="81"/>
      <c r="WTK141" s="81"/>
      <c r="WTL141" s="81"/>
      <c r="WTM141" s="81"/>
      <c r="WTN141" s="81"/>
      <c r="WTO141" s="81"/>
      <c r="WTP141" s="81"/>
      <c r="WTQ141" s="81"/>
      <c r="WTR141" s="81"/>
      <c r="WTS141" s="81"/>
      <c r="WTT141" s="81"/>
      <c r="WTU141" s="81"/>
      <c r="WTV141" s="81"/>
      <c r="WTW141" s="81"/>
      <c r="WTX141" s="81"/>
      <c r="WTY141" s="81"/>
      <c r="WTZ141" s="81"/>
      <c r="WUA141" s="81"/>
      <c r="WUB141" s="81"/>
      <c r="WUC141" s="81"/>
      <c r="WUD141" s="81"/>
      <c r="WUE141" s="81"/>
      <c r="WUF141" s="81"/>
      <c r="WUG141" s="81"/>
      <c r="WUH141" s="81"/>
      <c r="WUI141" s="81"/>
      <c r="WUJ141" s="81"/>
      <c r="WUK141" s="81"/>
      <c r="WUL141" s="81"/>
      <c r="WUM141" s="81"/>
      <c r="WUN141" s="81"/>
      <c r="WUO141" s="81"/>
      <c r="WUP141" s="81"/>
      <c r="WUQ141" s="81"/>
      <c r="WUR141" s="81"/>
      <c r="WUS141" s="81"/>
      <c r="WUT141" s="81"/>
      <c r="WUU141" s="81"/>
      <c r="WUV141" s="81"/>
      <c r="WUW141" s="81"/>
      <c r="WUX141" s="81"/>
      <c r="WUY141" s="81"/>
      <c r="WUZ141" s="81"/>
      <c r="WVA141" s="81"/>
      <c r="WVB141" s="81"/>
      <c r="WVC141" s="81"/>
      <c r="WVD141" s="81"/>
      <c r="WVE141" s="81"/>
      <c r="WVF141" s="81"/>
      <c r="WVG141" s="81"/>
      <c r="WVH141" s="81"/>
      <c r="WVI141" s="81"/>
      <c r="WVJ141" s="81"/>
      <c r="WVK141" s="81"/>
      <c r="WVL141" s="81"/>
      <c r="WVM141" s="81"/>
      <c r="WVN141" s="81"/>
      <c r="WVO141" s="81"/>
      <c r="WVP141" s="81"/>
      <c r="WVQ141" s="81"/>
      <c r="WVR141" s="81"/>
      <c r="WVS141" s="81"/>
      <c r="WVT141" s="81"/>
      <c r="WVU141" s="81"/>
      <c r="WVV141" s="81"/>
      <c r="WVW141" s="81"/>
      <c r="WVX141" s="81"/>
      <c r="WVY141" s="81"/>
      <c r="WVZ141" s="81"/>
      <c r="WWA141" s="81"/>
      <c r="WWB141" s="81"/>
      <c r="WWC141" s="81"/>
      <c r="WWD141" s="81"/>
      <c r="WWE141" s="81"/>
      <c r="WWF141" s="81"/>
      <c r="WWG141" s="81"/>
      <c r="WWH141" s="81"/>
      <c r="WWI141" s="81"/>
      <c r="WWJ141" s="81"/>
      <c r="WWK141" s="81"/>
      <c r="WWL141" s="81"/>
      <c r="WWM141" s="81"/>
      <c r="WWN141" s="81"/>
      <c r="WWO141" s="81"/>
      <c r="WWP141" s="81"/>
      <c r="WWQ141" s="81"/>
      <c r="WWR141" s="81"/>
      <c r="WWS141" s="81"/>
      <c r="WWT141" s="81"/>
      <c r="WWU141" s="81"/>
      <c r="WWV141" s="81"/>
      <c r="WWW141" s="81"/>
      <c r="WWX141" s="81"/>
      <c r="WWY141" s="81"/>
      <c r="WWZ141" s="81"/>
      <c r="WXA141" s="81"/>
      <c r="WXB141" s="81"/>
      <c r="WXC141" s="81"/>
      <c r="WXD141" s="81"/>
      <c r="WXE141" s="81"/>
      <c r="WXF141" s="81"/>
      <c r="WXG141" s="81"/>
      <c r="WXH141" s="81"/>
      <c r="WXI141" s="81"/>
      <c r="WXJ141" s="81"/>
      <c r="WXK141" s="81"/>
      <c r="WXL141" s="81"/>
      <c r="WXM141" s="81"/>
      <c r="WXN141" s="81"/>
      <c r="WXO141" s="81"/>
      <c r="WXP141" s="81"/>
      <c r="WXQ141" s="81"/>
      <c r="WXR141" s="81"/>
      <c r="WXS141" s="81"/>
      <c r="WXT141" s="81"/>
      <c r="WXU141" s="81"/>
      <c r="WXV141" s="81"/>
      <c r="WXW141" s="81"/>
      <c r="WXX141" s="81"/>
      <c r="WXY141" s="81"/>
      <c r="WXZ141" s="81"/>
      <c r="WYA141" s="81"/>
      <c r="WYB141" s="81"/>
      <c r="WYC141" s="81"/>
      <c r="WYD141" s="81"/>
      <c r="WYE141" s="81"/>
      <c r="WYF141" s="81"/>
      <c r="WYG141" s="81"/>
      <c r="WYH141" s="81"/>
      <c r="WYI141" s="81"/>
      <c r="WYJ141" s="81"/>
      <c r="WYK141" s="81"/>
      <c r="WYL141" s="81"/>
      <c r="WYM141" s="81"/>
      <c r="WYN141" s="81"/>
      <c r="WYO141" s="81"/>
      <c r="WYP141" s="81"/>
      <c r="WYQ141" s="81"/>
      <c r="WYR141" s="81"/>
      <c r="WYS141" s="81"/>
      <c r="WYT141" s="81"/>
      <c r="WYU141" s="81"/>
      <c r="WYV141" s="81"/>
      <c r="WYW141" s="81"/>
      <c r="WYX141" s="81"/>
      <c r="WYY141" s="81"/>
      <c r="WYZ141" s="81"/>
      <c r="WZA141" s="81"/>
      <c r="WZB141" s="81"/>
      <c r="WZC141" s="81"/>
      <c r="WZD141" s="81"/>
      <c r="WZE141" s="81"/>
      <c r="WZF141" s="81"/>
      <c r="WZG141" s="81"/>
      <c r="WZH141" s="81"/>
      <c r="WZI141" s="81"/>
      <c r="WZJ141" s="81"/>
      <c r="WZK141" s="81"/>
      <c r="WZL141" s="81"/>
      <c r="WZM141" s="81"/>
      <c r="WZN141" s="81"/>
      <c r="WZO141" s="81"/>
      <c r="WZP141" s="81"/>
      <c r="WZQ141" s="81"/>
      <c r="WZR141" s="81"/>
      <c r="WZS141" s="81"/>
      <c r="WZT141" s="81"/>
      <c r="WZU141" s="81"/>
      <c r="WZV141" s="81"/>
      <c r="WZW141" s="81"/>
      <c r="WZX141" s="81"/>
      <c r="WZY141" s="81"/>
      <c r="WZZ141" s="81"/>
      <c r="XAA141" s="81"/>
      <c r="XAB141" s="81"/>
      <c r="XAC141" s="81"/>
      <c r="XAD141" s="81"/>
      <c r="XAE141" s="81"/>
      <c r="XAF141" s="81"/>
      <c r="XAG141" s="81"/>
      <c r="XAH141" s="81"/>
      <c r="XAI141" s="81"/>
      <c r="XAJ141" s="81"/>
      <c r="XAK141" s="81"/>
      <c r="XAL141" s="81"/>
      <c r="XAM141" s="81"/>
      <c r="XAN141" s="81"/>
      <c r="XAO141" s="81"/>
      <c r="XAP141" s="81"/>
      <c r="XAQ141" s="81"/>
      <c r="XAR141" s="81"/>
      <c r="XAS141" s="81"/>
      <c r="XAT141" s="81"/>
      <c r="XAU141" s="81"/>
      <c r="XAV141" s="81"/>
      <c r="XAW141" s="81"/>
      <c r="XAX141" s="81"/>
      <c r="XAY141" s="81"/>
      <c r="XAZ141" s="81"/>
      <c r="XBA141" s="81"/>
      <c r="XBB141" s="81"/>
      <c r="XBC141" s="81"/>
      <c r="XBD141" s="81"/>
      <c r="XBE141" s="81"/>
      <c r="XBF141" s="81"/>
      <c r="XBG141" s="81"/>
      <c r="XBH141" s="81"/>
      <c r="XBI141" s="81"/>
      <c r="XBJ141" s="81"/>
      <c r="XBK141" s="81"/>
      <c r="XBL141" s="81"/>
      <c r="XBM141" s="81"/>
      <c r="XBN141" s="81"/>
      <c r="XBO141" s="81"/>
      <c r="XBP141" s="81"/>
      <c r="XBQ141" s="81"/>
      <c r="XBR141" s="81"/>
      <c r="XBS141" s="81"/>
      <c r="XBT141" s="81"/>
      <c r="XBU141" s="81"/>
      <c r="XBV141" s="81"/>
      <c r="XBW141" s="81"/>
      <c r="XBX141" s="81"/>
      <c r="XBY141" s="81"/>
      <c r="XBZ141" s="81"/>
      <c r="XCA141" s="81"/>
      <c r="XCB141" s="81"/>
      <c r="XCC141" s="81"/>
      <c r="XCD141" s="81"/>
      <c r="XCE141" s="81"/>
      <c r="XCF141" s="81"/>
      <c r="XCG141" s="81"/>
      <c r="XCH141" s="81"/>
      <c r="XCI141" s="81"/>
      <c r="XCJ141" s="81"/>
      <c r="XCK141" s="81"/>
      <c r="XCL141" s="81"/>
      <c r="XCM141" s="81"/>
      <c r="XCN141" s="81"/>
      <c r="XCO141" s="81"/>
      <c r="XCP141" s="81"/>
      <c r="XCQ141" s="81"/>
      <c r="XCR141" s="81"/>
      <c r="XCS141" s="81"/>
      <c r="XCT141" s="81"/>
      <c r="XCU141" s="81"/>
      <c r="XCV141" s="81"/>
      <c r="XCW141" s="81"/>
      <c r="XCX141" s="81"/>
      <c r="XCY141" s="81"/>
      <c r="XCZ141" s="81"/>
      <c r="XDA141" s="81"/>
      <c r="XDB141" s="81"/>
      <c r="XDC141" s="81"/>
      <c r="XDD141" s="81"/>
      <c r="XDE141" s="81"/>
      <c r="XDF141" s="81"/>
      <c r="XDG141" s="81"/>
      <c r="XDH141" s="81"/>
      <c r="XDI141" s="81"/>
      <c r="XDJ141" s="81"/>
      <c r="XDK141" s="81"/>
      <c r="XDL141" s="81"/>
      <c r="XDM141" s="81"/>
      <c r="XDN141" s="81"/>
      <c r="XDO141" s="81"/>
      <c r="XDP141" s="81"/>
      <c r="XDQ141" s="81"/>
      <c r="XDR141" s="81"/>
      <c r="XDS141" s="81"/>
      <c r="XDT141" s="81"/>
      <c r="XDU141" s="81"/>
      <c r="XDV141" s="81"/>
      <c r="XDW141" s="81"/>
      <c r="XDX141" s="81"/>
      <c r="XDY141" s="81"/>
      <c r="XDZ141" s="81"/>
      <c r="XEA141" s="81"/>
      <c r="XEB141" s="81"/>
      <c r="XEC141" s="81"/>
      <c r="XED141" s="81"/>
      <c r="XEE141" s="81"/>
      <c r="XEF141" s="81"/>
      <c r="XEG141" s="81"/>
      <c r="XEH141" s="81"/>
      <c r="XEI141" s="81"/>
      <c r="XEJ141" s="81"/>
      <c r="XEK141" s="81"/>
      <c r="XEL141" s="81"/>
      <c r="XEM141" s="81"/>
      <c r="XEN141" s="81"/>
      <c r="XEO141" s="81"/>
      <c r="XEP141" s="81"/>
      <c r="XEQ141" s="81"/>
      <c r="XER141" s="81"/>
      <c r="XES141" s="81"/>
      <c r="XET141" s="81"/>
      <c r="XEU141" s="81"/>
      <c r="XEV141" s="81"/>
      <c r="XEW141" s="81"/>
      <c r="XEX141" s="81"/>
      <c r="XEY141" s="81"/>
      <c r="XEZ141" s="81"/>
      <c r="XFA141" s="81"/>
      <c r="XFB141" s="81"/>
      <c r="XFC141" s="81"/>
      <c r="XFD141" s="81"/>
    </row>
    <row r="142" spans="359:2033 2349:2818 15626:16384" x14ac:dyDescent="0.25">
      <c r="MU142" s="81"/>
      <c r="MV142" s="81"/>
      <c r="MW142" s="81"/>
      <c r="MX142" s="81"/>
      <c r="MY142" s="81"/>
      <c r="MZ142" s="81"/>
      <c r="NA142" s="81"/>
      <c r="NB142" s="81"/>
      <c r="NC142" s="81"/>
      <c r="ND142" s="81"/>
      <c r="NE142" s="81"/>
      <c r="NF142" s="81"/>
      <c r="NG142" s="81"/>
      <c r="NH142" s="81"/>
      <c r="NI142" s="81"/>
      <c r="NJ142" s="81"/>
      <c r="NK142" s="81"/>
      <c r="NL142" s="81"/>
      <c r="NM142" s="81"/>
      <c r="NN142" s="81"/>
      <c r="NO142" s="81"/>
      <c r="NP142" s="81"/>
      <c r="NQ142" s="81"/>
      <c r="NR142" s="81"/>
      <c r="NS142" s="81"/>
      <c r="NT142" s="81"/>
      <c r="NU142" s="81"/>
      <c r="NV142" s="81"/>
      <c r="NW142" s="81"/>
      <c r="NX142" s="81"/>
      <c r="NY142" s="81"/>
      <c r="NZ142" s="81"/>
      <c r="OA142" s="81"/>
      <c r="OB142" s="81"/>
      <c r="OC142" s="81"/>
      <c r="OD142" s="81"/>
      <c r="OE142" s="81"/>
      <c r="OF142" s="81"/>
      <c r="OG142" s="81"/>
      <c r="OH142" s="81"/>
      <c r="OI142" s="81"/>
      <c r="OJ142" s="81"/>
      <c r="OK142" s="81"/>
      <c r="OL142" s="81"/>
      <c r="OM142" s="81"/>
      <c r="ON142" s="81"/>
      <c r="OO142" s="81"/>
      <c r="OP142" s="81"/>
      <c r="OQ142" s="81"/>
      <c r="OR142" s="81"/>
      <c r="OS142" s="81"/>
      <c r="OT142" s="81"/>
      <c r="OU142" s="81"/>
      <c r="OV142" s="81"/>
      <c r="OW142" s="81"/>
      <c r="OX142" s="81"/>
      <c r="OY142" s="81"/>
      <c r="OZ142" s="81"/>
      <c r="PA142" s="81"/>
      <c r="PB142" s="81"/>
      <c r="PC142" s="81"/>
      <c r="PD142" s="81"/>
      <c r="PE142" s="81"/>
      <c r="PF142" s="81"/>
      <c r="PG142" s="81"/>
      <c r="PH142" s="81"/>
      <c r="PI142" s="81"/>
      <c r="PJ142" s="81"/>
      <c r="PK142" s="81"/>
      <c r="PL142" s="81"/>
      <c r="PM142" s="81"/>
      <c r="PN142" s="81"/>
      <c r="PO142" s="81"/>
      <c r="PP142" s="81"/>
      <c r="PQ142" s="81"/>
      <c r="PR142" s="81"/>
      <c r="PS142" s="81"/>
      <c r="PT142" s="81"/>
      <c r="PU142" s="81"/>
      <c r="PV142" s="81"/>
      <c r="PW142" s="81"/>
      <c r="PX142" s="81"/>
      <c r="PY142" s="81"/>
      <c r="PZ142" s="81"/>
      <c r="QA142" s="81"/>
      <c r="QB142" s="81"/>
      <c r="QC142" s="81"/>
      <c r="QD142" s="81"/>
      <c r="QE142" s="81"/>
      <c r="QF142" s="81"/>
      <c r="QG142" s="81"/>
      <c r="QH142" s="81"/>
      <c r="QI142" s="81"/>
      <c r="QJ142" s="81"/>
      <c r="QK142" s="81"/>
      <c r="QL142" s="81"/>
      <c r="QM142" s="81"/>
      <c r="QN142" s="81"/>
      <c r="QO142" s="81"/>
      <c r="QP142" s="81"/>
      <c r="QQ142" s="81"/>
      <c r="QR142" s="81"/>
      <c r="QS142" s="81"/>
      <c r="QT142" s="81"/>
      <c r="QU142" s="81"/>
      <c r="QV142" s="81"/>
      <c r="QW142" s="81"/>
      <c r="QX142" s="81"/>
      <c r="QY142" s="81"/>
      <c r="QZ142" s="81"/>
      <c r="RA142" s="81"/>
      <c r="RB142" s="81"/>
      <c r="RC142" s="81"/>
      <c r="RD142" s="81"/>
      <c r="RE142" s="81"/>
      <c r="RF142" s="81"/>
      <c r="RG142" s="81"/>
      <c r="RH142" s="81"/>
      <c r="RI142" s="81"/>
      <c r="RJ142" s="81"/>
      <c r="RK142" s="81"/>
      <c r="RL142" s="81"/>
      <c r="RM142" s="81"/>
      <c r="RN142" s="81"/>
      <c r="RO142" s="81"/>
      <c r="RP142" s="81"/>
      <c r="RQ142" s="81"/>
      <c r="RR142" s="81"/>
      <c r="RS142" s="81"/>
      <c r="RT142" s="81"/>
      <c r="RU142" s="81"/>
      <c r="RV142" s="81"/>
      <c r="RW142" s="81"/>
      <c r="RX142" s="81"/>
      <c r="RY142" s="81"/>
      <c r="RZ142" s="81"/>
      <c r="SA142" s="81"/>
      <c r="SB142" s="81"/>
      <c r="SC142" s="81"/>
      <c r="SD142" s="81"/>
      <c r="SE142" s="81"/>
      <c r="SF142" s="81"/>
      <c r="SG142" s="81"/>
      <c r="SH142" s="81"/>
      <c r="SI142" s="81"/>
      <c r="SJ142" s="81"/>
      <c r="SK142" s="81"/>
      <c r="SL142" s="81"/>
      <c r="SM142" s="81"/>
      <c r="SN142" s="81"/>
      <c r="SO142" s="81"/>
      <c r="SP142" s="81"/>
      <c r="SQ142" s="81"/>
      <c r="SR142" s="81"/>
      <c r="SS142" s="81"/>
      <c r="ST142" s="81"/>
      <c r="SU142" s="81"/>
      <c r="SV142" s="81"/>
      <c r="SW142" s="81"/>
      <c r="SX142" s="81"/>
      <c r="SY142" s="81"/>
      <c r="SZ142" s="81"/>
      <c r="TA142" s="81"/>
      <c r="TB142" s="81"/>
      <c r="TC142" s="81"/>
      <c r="TD142" s="81"/>
      <c r="TE142" s="81"/>
      <c r="TF142" s="81"/>
      <c r="TG142" s="81"/>
      <c r="TH142" s="81"/>
      <c r="TI142" s="81"/>
      <c r="TJ142" s="81"/>
      <c r="TK142" s="81"/>
      <c r="TL142" s="81"/>
      <c r="TM142" s="81"/>
      <c r="TN142" s="81"/>
      <c r="TO142" s="81"/>
      <c r="TP142" s="81"/>
      <c r="TQ142" s="81"/>
      <c r="TR142" s="81"/>
      <c r="TS142" s="81"/>
      <c r="TT142" s="81"/>
      <c r="TU142" s="81"/>
      <c r="TV142" s="81"/>
      <c r="TW142" s="81"/>
      <c r="TX142" s="81"/>
      <c r="TY142" s="81"/>
      <c r="TZ142" s="81"/>
      <c r="UA142" s="81"/>
      <c r="UB142" s="81"/>
      <c r="UC142" s="81"/>
      <c r="UD142" s="81"/>
      <c r="UE142" s="81"/>
      <c r="UF142" s="81"/>
      <c r="UG142" s="81"/>
      <c r="UH142" s="81"/>
      <c r="UI142" s="81"/>
      <c r="UJ142" s="81"/>
      <c r="UK142" s="81"/>
      <c r="UL142" s="81"/>
      <c r="UM142" s="81"/>
      <c r="UN142" s="81"/>
      <c r="UO142" s="81"/>
      <c r="UP142" s="81"/>
      <c r="UQ142" s="81"/>
      <c r="UR142" s="81"/>
      <c r="US142" s="81"/>
      <c r="UT142" s="81"/>
      <c r="UU142" s="81"/>
      <c r="UV142" s="81"/>
      <c r="UW142" s="81"/>
      <c r="UX142" s="81"/>
      <c r="UY142" s="81"/>
      <c r="UZ142" s="81"/>
      <c r="VA142" s="81"/>
      <c r="VB142" s="81"/>
      <c r="VC142" s="81"/>
      <c r="VD142" s="81"/>
      <c r="VE142" s="81"/>
      <c r="VF142" s="81"/>
      <c r="VG142" s="81"/>
      <c r="VH142" s="81"/>
      <c r="VI142" s="81"/>
      <c r="VJ142" s="81"/>
      <c r="VK142" s="81"/>
      <c r="VL142" s="81"/>
      <c r="VM142" s="81"/>
      <c r="VN142" s="81"/>
      <c r="VO142" s="81"/>
      <c r="VP142" s="81"/>
      <c r="VQ142" s="81"/>
      <c r="VR142" s="81"/>
      <c r="VS142" s="81"/>
      <c r="VT142" s="81"/>
      <c r="VU142" s="81"/>
      <c r="VV142" s="81"/>
      <c r="VW142" s="81"/>
      <c r="VX142" s="81"/>
      <c r="VY142" s="81"/>
      <c r="VZ142" s="81"/>
      <c r="WA142" s="81"/>
      <c r="WB142" s="81"/>
      <c r="WC142" s="81"/>
      <c r="WD142" s="81"/>
      <c r="WE142" s="81"/>
      <c r="WF142" s="81"/>
      <c r="WG142" s="81"/>
      <c r="WH142" s="81"/>
      <c r="WI142" s="81"/>
      <c r="WJ142" s="81"/>
      <c r="WK142" s="81"/>
      <c r="WL142" s="81"/>
      <c r="WM142" s="81"/>
      <c r="WN142" s="81"/>
      <c r="WO142" s="81"/>
      <c r="WP142" s="81"/>
      <c r="WQ142" s="81"/>
      <c r="WR142" s="81"/>
      <c r="WS142" s="81"/>
      <c r="WT142" s="81"/>
      <c r="WU142" s="81"/>
      <c r="WV142" s="81"/>
      <c r="WW142" s="81"/>
      <c r="WX142" s="81"/>
      <c r="WY142" s="81"/>
      <c r="WZ142" s="81"/>
      <c r="XA142" s="81"/>
      <c r="XB142" s="81"/>
      <c r="XC142" s="81"/>
      <c r="XD142" s="81"/>
      <c r="XE142" s="81"/>
      <c r="XF142" s="81"/>
      <c r="XG142" s="81"/>
      <c r="XH142" s="81"/>
      <c r="XI142" s="81"/>
      <c r="XJ142" s="81"/>
      <c r="XK142" s="81"/>
      <c r="XL142" s="81"/>
      <c r="XM142" s="81"/>
      <c r="XN142" s="81"/>
      <c r="XO142" s="81"/>
      <c r="XP142" s="81"/>
      <c r="XQ142" s="81"/>
      <c r="XR142" s="81"/>
      <c r="XS142" s="81"/>
      <c r="XT142" s="81"/>
      <c r="XU142" s="81"/>
      <c r="XV142" s="81"/>
      <c r="XW142" s="81"/>
      <c r="XX142" s="81"/>
      <c r="XY142" s="81"/>
      <c r="XZ142" s="81"/>
      <c r="YA142" s="81"/>
      <c r="YB142" s="81"/>
      <c r="YC142" s="81"/>
      <c r="YD142" s="81"/>
      <c r="YE142" s="81"/>
      <c r="YF142" s="81"/>
      <c r="YG142" s="81"/>
      <c r="YH142" s="81"/>
      <c r="YI142" s="81"/>
      <c r="YJ142" s="81"/>
      <c r="YK142" s="81"/>
      <c r="YL142" s="81"/>
      <c r="YM142" s="81"/>
      <c r="YN142" s="81"/>
      <c r="YO142" s="81"/>
      <c r="YP142" s="81"/>
      <c r="YQ142" s="81"/>
      <c r="YR142" s="81"/>
      <c r="YS142" s="81"/>
      <c r="YT142" s="81"/>
      <c r="YU142" s="81"/>
      <c r="YV142" s="81"/>
      <c r="YW142" s="81"/>
      <c r="YX142" s="81"/>
      <c r="YY142" s="81"/>
      <c r="YZ142" s="81"/>
      <c r="ZA142" s="81"/>
      <c r="ZB142" s="81"/>
      <c r="ZC142" s="81"/>
      <c r="ZD142" s="81"/>
      <c r="ZE142" s="81"/>
      <c r="ZF142" s="81"/>
      <c r="ZG142" s="81"/>
      <c r="ZH142" s="81"/>
      <c r="ZI142" s="81"/>
      <c r="ZJ142" s="81"/>
      <c r="ZK142" s="81"/>
      <c r="ZL142" s="81"/>
      <c r="ZM142" s="81"/>
      <c r="ZN142" s="81"/>
      <c r="ZO142" s="81"/>
      <c r="ZP142" s="81"/>
      <c r="ZQ142" s="81"/>
      <c r="ZR142" s="81"/>
      <c r="ZS142" s="81"/>
      <c r="ZT142" s="81"/>
      <c r="ZU142" s="81"/>
      <c r="ZV142" s="81"/>
      <c r="ZW142" s="81"/>
      <c r="ZX142" s="81"/>
      <c r="ZY142" s="81"/>
      <c r="ZZ142" s="81"/>
      <c r="AAA142" s="81"/>
      <c r="AAB142" s="81"/>
      <c r="AAC142" s="81"/>
      <c r="AAD142" s="81"/>
      <c r="AAE142" s="81"/>
      <c r="AAF142" s="81"/>
      <c r="AAG142" s="81"/>
      <c r="AAH142" s="81"/>
      <c r="AAI142" s="81"/>
      <c r="AAJ142" s="81"/>
      <c r="AAK142" s="81"/>
      <c r="AAL142" s="81"/>
      <c r="AAM142" s="81"/>
      <c r="AAN142" s="81"/>
      <c r="AAO142" s="81"/>
      <c r="AAP142" s="81"/>
      <c r="AAQ142" s="81"/>
      <c r="AAR142" s="81"/>
      <c r="AAS142" s="81"/>
      <c r="AAT142" s="81"/>
      <c r="AAU142" s="81"/>
      <c r="AAV142" s="81"/>
      <c r="AAW142" s="81"/>
      <c r="AAX142" s="81"/>
      <c r="AAY142" s="81"/>
      <c r="AAZ142" s="81"/>
      <c r="ABA142" s="81"/>
      <c r="ABB142" s="81"/>
      <c r="ABC142" s="81"/>
      <c r="ABD142" s="81"/>
      <c r="ABE142" s="81"/>
      <c r="ABF142" s="81"/>
      <c r="ABG142" s="81"/>
      <c r="ABH142" s="81"/>
      <c r="ABI142" s="81"/>
      <c r="ABJ142" s="81"/>
      <c r="ABK142" s="81"/>
      <c r="ABL142" s="81"/>
      <c r="ABM142" s="81"/>
      <c r="ABN142" s="81"/>
      <c r="ABO142" s="81"/>
      <c r="ABP142" s="81"/>
      <c r="ABQ142" s="81"/>
      <c r="ABR142" s="81"/>
      <c r="ABS142" s="81"/>
      <c r="ABT142" s="81"/>
      <c r="ABU142" s="81"/>
      <c r="ABV142" s="81"/>
      <c r="ABW142" s="81"/>
      <c r="ABX142" s="81"/>
      <c r="ABY142" s="81"/>
      <c r="ABZ142" s="81"/>
      <c r="ACA142" s="81"/>
      <c r="ACB142" s="81"/>
      <c r="ACC142" s="81"/>
      <c r="ACD142" s="81"/>
      <c r="ACE142" s="81"/>
      <c r="ACF142" s="81"/>
      <c r="ACG142" s="81"/>
      <c r="ACH142" s="81"/>
      <c r="ACI142" s="81"/>
      <c r="ACJ142" s="81"/>
      <c r="ACK142" s="81"/>
      <c r="ACL142" s="81"/>
      <c r="ACM142" s="81"/>
      <c r="ACN142" s="81"/>
      <c r="ACO142" s="81"/>
      <c r="ACP142" s="81"/>
      <c r="ACQ142" s="81"/>
      <c r="ACR142" s="81"/>
      <c r="ACS142" s="81"/>
      <c r="ACT142" s="81"/>
      <c r="ACU142" s="81"/>
      <c r="ACV142" s="81"/>
      <c r="ACW142" s="81"/>
      <c r="ACX142" s="81"/>
      <c r="ACY142" s="81"/>
      <c r="ACZ142" s="81"/>
      <c r="ADA142" s="81"/>
      <c r="ADB142" s="81"/>
      <c r="ADC142" s="81"/>
      <c r="ADD142" s="81"/>
      <c r="ADE142" s="81"/>
      <c r="ADF142" s="81"/>
      <c r="ADG142" s="81"/>
      <c r="ADH142" s="81"/>
      <c r="ADI142" s="81"/>
      <c r="ADJ142" s="81"/>
      <c r="ADK142" s="81"/>
      <c r="ADL142" s="81"/>
      <c r="ADM142" s="81"/>
      <c r="ADN142" s="81"/>
      <c r="ADO142" s="81"/>
      <c r="ADP142" s="81"/>
      <c r="ADQ142" s="81"/>
      <c r="ADR142" s="81"/>
      <c r="ADS142" s="81"/>
      <c r="ADT142" s="81"/>
      <c r="ADU142" s="81"/>
      <c r="ADV142" s="81"/>
      <c r="ADW142" s="81"/>
      <c r="ADX142" s="81"/>
      <c r="ADY142" s="81"/>
      <c r="ADZ142" s="81"/>
      <c r="AEA142" s="81"/>
      <c r="AEB142" s="81"/>
      <c r="AEC142" s="81"/>
      <c r="AED142" s="81"/>
      <c r="AEE142" s="81"/>
      <c r="AEF142" s="81"/>
      <c r="AEG142" s="81"/>
      <c r="AEH142" s="81"/>
      <c r="AEI142" s="81"/>
      <c r="AEJ142" s="81"/>
      <c r="AEK142" s="81"/>
      <c r="AEL142" s="81"/>
      <c r="AEM142" s="81"/>
      <c r="AEN142" s="81"/>
      <c r="AEO142" s="81"/>
      <c r="AEP142" s="81"/>
      <c r="AEQ142" s="81"/>
      <c r="AER142" s="81"/>
      <c r="AES142" s="81"/>
      <c r="AET142" s="81"/>
      <c r="AEU142" s="81"/>
      <c r="AEV142" s="81"/>
      <c r="AEW142" s="81"/>
      <c r="AEX142" s="81"/>
      <c r="AEY142" s="81"/>
      <c r="AEZ142" s="81"/>
      <c r="AFA142" s="81"/>
      <c r="AFB142" s="81"/>
      <c r="AFC142" s="81"/>
      <c r="AFD142" s="81"/>
      <c r="AFE142" s="81"/>
      <c r="AFF142" s="81"/>
      <c r="AFG142" s="81"/>
      <c r="AFH142" s="81"/>
      <c r="AFI142" s="81"/>
      <c r="AFJ142" s="81"/>
      <c r="AFK142" s="81"/>
      <c r="AFL142" s="81"/>
      <c r="AFM142" s="81"/>
      <c r="AFN142" s="81"/>
      <c r="AFO142" s="81"/>
      <c r="AFP142" s="81"/>
      <c r="AFQ142" s="81"/>
      <c r="AFR142" s="81"/>
      <c r="AFS142" s="81"/>
      <c r="AFT142" s="81"/>
      <c r="AFU142" s="81"/>
      <c r="AFV142" s="81"/>
      <c r="AFW142" s="81"/>
      <c r="AFX142" s="81"/>
      <c r="AFY142" s="81"/>
      <c r="AFZ142" s="81"/>
      <c r="AGA142" s="81"/>
      <c r="AGB142" s="81"/>
      <c r="AGC142" s="81"/>
      <c r="AGD142" s="81"/>
      <c r="AGE142" s="81"/>
      <c r="AGF142" s="81"/>
      <c r="AGG142" s="81"/>
      <c r="AGH142" s="81"/>
      <c r="AGI142" s="81"/>
      <c r="AGJ142" s="81"/>
      <c r="AGK142" s="81"/>
      <c r="AGL142" s="81"/>
      <c r="AGM142" s="81"/>
      <c r="AGN142" s="81"/>
      <c r="AGO142" s="81"/>
      <c r="AGP142" s="81"/>
      <c r="AGQ142" s="81"/>
      <c r="AGR142" s="81"/>
      <c r="AGS142" s="81"/>
      <c r="AGT142" s="81"/>
      <c r="AGU142" s="81"/>
      <c r="AGV142" s="81"/>
      <c r="AGW142" s="81"/>
      <c r="AGX142" s="81"/>
      <c r="AGY142" s="81"/>
      <c r="AGZ142" s="81"/>
      <c r="AHA142" s="81"/>
      <c r="AHB142" s="81"/>
      <c r="AHC142" s="81"/>
      <c r="AHD142" s="81"/>
      <c r="AHE142" s="81"/>
      <c r="AHF142" s="81"/>
      <c r="AHG142" s="81"/>
      <c r="AHH142" s="81"/>
      <c r="AHI142" s="81"/>
      <c r="AHJ142" s="81"/>
      <c r="AHK142" s="81"/>
      <c r="AHL142" s="81"/>
      <c r="AHM142" s="81"/>
      <c r="AHN142" s="81"/>
      <c r="AHO142" s="81"/>
      <c r="AHP142" s="81"/>
      <c r="AHQ142" s="81"/>
      <c r="AHR142" s="81"/>
      <c r="AHS142" s="81"/>
      <c r="AHT142" s="81"/>
      <c r="AHU142" s="81"/>
      <c r="AHV142" s="81"/>
      <c r="AHW142" s="81"/>
      <c r="AHX142" s="81"/>
      <c r="AHY142" s="81"/>
      <c r="AHZ142" s="81"/>
      <c r="AIA142" s="81"/>
      <c r="AIB142" s="81"/>
      <c r="AIC142" s="81"/>
      <c r="AID142" s="81"/>
      <c r="AIE142" s="81"/>
      <c r="AIF142" s="81"/>
      <c r="AIG142" s="81"/>
      <c r="AIH142" s="81"/>
      <c r="AII142" s="81"/>
      <c r="AIJ142" s="81"/>
      <c r="AIK142" s="81"/>
      <c r="AIL142" s="81"/>
      <c r="AIM142" s="81"/>
      <c r="AIN142" s="81"/>
      <c r="AIO142" s="81"/>
      <c r="AIP142" s="81"/>
      <c r="AIQ142" s="81"/>
      <c r="AIR142" s="81"/>
      <c r="AIS142" s="81"/>
      <c r="AIT142" s="81"/>
      <c r="AIU142" s="81"/>
      <c r="AIV142" s="81"/>
      <c r="AIW142" s="81"/>
      <c r="AIX142" s="81"/>
      <c r="AIY142" s="81"/>
      <c r="AIZ142" s="81"/>
      <c r="AJA142" s="81"/>
      <c r="AJB142" s="81"/>
      <c r="AJC142" s="81"/>
      <c r="AJD142" s="81"/>
      <c r="AJE142" s="81"/>
      <c r="AJF142" s="81"/>
      <c r="AJG142" s="81"/>
      <c r="AJH142" s="81"/>
      <c r="AJI142" s="81"/>
      <c r="AJJ142" s="81"/>
      <c r="AJK142" s="81"/>
      <c r="AJL142" s="81"/>
      <c r="AJM142" s="81"/>
      <c r="AJN142" s="81"/>
      <c r="AJO142" s="81"/>
      <c r="AJP142" s="81"/>
      <c r="AJQ142" s="81"/>
      <c r="AJR142" s="81"/>
      <c r="AJS142" s="81"/>
      <c r="AJT142" s="81"/>
      <c r="AJU142" s="81"/>
      <c r="AJV142" s="81"/>
      <c r="AJW142" s="81"/>
      <c r="AJX142" s="81"/>
      <c r="AJY142" s="81"/>
      <c r="AJZ142" s="81"/>
      <c r="AKA142" s="81"/>
      <c r="AKB142" s="81"/>
      <c r="AKC142" s="81"/>
      <c r="AKD142" s="81"/>
      <c r="AKE142" s="81"/>
      <c r="AKF142" s="81"/>
      <c r="AKG142" s="81"/>
      <c r="AKH142" s="81"/>
      <c r="AKI142" s="81"/>
      <c r="AKJ142" s="81"/>
      <c r="AKK142" s="81"/>
      <c r="AKL142" s="81"/>
      <c r="AKM142" s="81"/>
      <c r="AKN142" s="81"/>
      <c r="AKO142" s="81"/>
      <c r="AKP142" s="81"/>
      <c r="AKQ142" s="81"/>
      <c r="AKR142" s="81"/>
      <c r="AKS142" s="81"/>
      <c r="AKT142" s="81"/>
      <c r="AKU142" s="81"/>
      <c r="AKV142" s="81"/>
      <c r="AKW142" s="81"/>
      <c r="AKX142" s="81"/>
      <c r="AKY142" s="81"/>
      <c r="AKZ142" s="81"/>
      <c r="ALA142" s="81"/>
      <c r="ALB142" s="81"/>
      <c r="ALC142" s="81"/>
      <c r="ALD142" s="81"/>
      <c r="ALE142" s="81"/>
      <c r="ALF142" s="81"/>
      <c r="ALG142" s="81"/>
      <c r="ALH142" s="81"/>
      <c r="ALI142" s="81"/>
      <c r="ALJ142" s="81"/>
      <c r="ALK142" s="81"/>
      <c r="ALL142" s="81"/>
      <c r="ALM142" s="81"/>
      <c r="ALN142" s="81"/>
      <c r="ALO142" s="81"/>
      <c r="ALP142" s="81"/>
      <c r="ALQ142" s="81"/>
      <c r="ALR142" s="81"/>
      <c r="ALS142" s="81"/>
      <c r="ALT142" s="81"/>
      <c r="ALU142" s="81"/>
      <c r="ALV142" s="81"/>
      <c r="ALW142" s="81"/>
      <c r="ALX142" s="81"/>
      <c r="ALY142" s="81"/>
      <c r="ALZ142" s="81"/>
      <c r="AMA142" s="81"/>
      <c r="AMB142" s="81"/>
      <c r="AMC142" s="81"/>
      <c r="AMD142" s="81"/>
      <c r="AME142" s="81"/>
      <c r="AMF142" s="81"/>
      <c r="AMG142" s="81"/>
      <c r="AMH142" s="81"/>
      <c r="AMI142" s="81"/>
      <c r="AMJ142" s="81"/>
      <c r="AMK142" s="81"/>
      <c r="AML142" s="81"/>
      <c r="AMM142" s="81"/>
      <c r="AMN142" s="81"/>
      <c r="AMO142" s="81"/>
      <c r="AMP142" s="81"/>
      <c r="AMQ142" s="81"/>
      <c r="AMR142" s="81"/>
      <c r="AMS142" s="81"/>
      <c r="AMT142" s="81"/>
      <c r="AMU142" s="81"/>
      <c r="AMV142" s="81"/>
      <c r="AMW142" s="81"/>
      <c r="AMX142" s="81"/>
      <c r="AMY142" s="81"/>
      <c r="AMZ142" s="81"/>
      <c r="ANA142" s="81"/>
      <c r="ANB142" s="81"/>
      <c r="ANC142" s="81"/>
      <c r="AND142" s="81"/>
      <c r="ANE142" s="81"/>
      <c r="ANF142" s="81"/>
      <c r="ANG142" s="81"/>
      <c r="ANH142" s="81"/>
      <c r="ANI142" s="81"/>
      <c r="ANJ142" s="81"/>
      <c r="ANK142" s="81"/>
      <c r="ANL142" s="81"/>
      <c r="ANM142" s="81"/>
      <c r="ANN142" s="81"/>
      <c r="ANO142" s="81"/>
      <c r="ANP142" s="81"/>
      <c r="ANQ142" s="81"/>
      <c r="ANR142" s="81"/>
      <c r="ANS142" s="81"/>
      <c r="ANT142" s="81"/>
      <c r="ANU142" s="81"/>
      <c r="ANV142" s="81"/>
      <c r="ANW142" s="81"/>
      <c r="ANX142" s="81"/>
      <c r="ANY142" s="81"/>
      <c r="ANZ142" s="81"/>
      <c r="AOA142" s="81"/>
      <c r="AOB142" s="81"/>
      <c r="AOC142" s="81"/>
      <c r="AOD142" s="81"/>
      <c r="AOE142" s="81"/>
      <c r="AOF142" s="81"/>
      <c r="AOG142" s="81"/>
      <c r="AOH142" s="81"/>
      <c r="AOI142" s="81"/>
      <c r="AOJ142" s="81"/>
      <c r="AOK142" s="81"/>
      <c r="AOL142" s="81"/>
      <c r="AOM142" s="81"/>
      <c r="AON142" s="81"/>
      <c r="AOO142" s="81"/>
      <c r="AOP142" s="81"/>
      <c r="AOQ142" s="81"/>
      <c r="AOR142" s="81"/>
      <c r="AOS142" s="81"/>
      <c r="AOT142" s="81"/>
      <c r="AOU142" s="81"/>
      <c r="AOV142" s="81"/>
      <c r="AOW142" s="81"/>
      <c r="AOX142" s="81"/>
      <c r="AOY142" s="81"/>
      <c r="AOZ142" s="81"/>
      <c r="APA142" s="81"/>
      <c r="APB142" s="81"/>
      <c r="APC142" s="81"/>
      <c r="APD142" s="81"/>
      <c r="APE142" s="81"/>
      <c r="APF142" s="81"/>
      <c r="APG142" s="81"/>
      <c r="APH142" s="81"/>
      <c r="API142" s="81"/>
      <c r="APJ142" s="81"/>
      <c r="APK142" s="81"/>
      <c r="APL142" s="81"/>
      <c r="APM142" s="81"/>
      <c r="APN142" s="81"/>
      <c r="APO142" s="81"/>
      <c r="APP142" s="81"/>
      <c r="APQ142" s="81"/>
      <c r="APR142" s="81"/>
      <c r="APS142" s="81"/>
      <c r="APT142" s="81"/>
      <c r="APU142" s="81"/>
      <c r="APV142" s="81"/>
      <c r="APW142" s="81"/>
      <c r="APX142" s="81"/>
      <c r="APY142" s="81"/>
      <c r="APZ142" s="81"/>
      <c r="AQA142" s="81"/>
      <c r="AQB142" s="81"/>
      <c r="AQC142" s="81"/>
      <c r="AQD142" s="81"/>
      <c r="AQE142" s="81"/>
      <c r="AQF142" s="81"/>
      <c r="AQG142" s="81"/>
      <c r="AQH142" s="81"/>
      <c r="AQI142" s="81"/>
      <c r="AQJ142" s="81"/>
      <c r="AQK142" s="81"/>
      <c r="AQL142" s="81"/>
      <c r="AQM142" s="81"/>
      <c r="AQN142" s="81"/>
      <c r="AQO142" s="81"/>
      <c r="AQP142" s="81"/>
      <c r="AQQ142" s="81"/>
      <c r="AQR142" s="81"/>
      <c r="AQS142" s="81"/>
      <c r="AQT142" s="81"/>
      <c r="AQU142" s="81"/>
      <c r="AQV142" s="81"/>
      <c r="AQW142" s="81"/>
      <c r="AQX142" s="81"/>
      <c r="AQY142" s="81"/>
      <c r="AQZ142" s="81"/>
      <c r="ARA142" s="81"/>
      <c r="ARB142" s="81"/>
      <c r="ARC142" s="81"/>
      <c r="ARD142" s="81"/>
      <c r="ARE142" s="81"/>
      <c r="ARF142" s="81"/>
      <c r="ARG142" s="81"/>
      <c r="ARH142" s="81"/>
      <c r="ARI142" s="81"/>
      <c r="ARJ142" s="81"/>
      <c r="ARK142" s="81"/>
      <c r="ARL142" s="81"/>
      <c r="ARM142" s="81"/>
      <c r="ARN142" s="81"/>
      <c r="ARO142" s="81"/>
      <c r="ARP142" s="81"/>
      <c r="ARQ142" s="81"/>
      <c r="ARR142" s="81"/>
      <c r="ARS142" s="81"/>
      <c r="ART142" s="81"/>
      <c r="ARU142" s="81"/>
      <c r="ARV142" s="81"/>
      <c r="ARW142" s="81"/>
      <c r="BCC142" s="81"/>
      <c r="BCD142" s="81"/>
      <c r="BCE142" s="81"/>
      <c r="BCF142" s="81"/>
      <c r="BCG142" s="81"/>
      <c r="BCH142" s="81"/>
      <c r="BCI142" s="81"/>
      <c r="BCJ142" s="81"/>
      <c r="BCK142" s="81"/>
      <c r="BCL142" s="81"/>
      <c r="BCM142" s="81"/>
      <c r="BCN142" s="81"/>
      <c r="BCO142" s="81"/>
      <c r="BCP142" s="81"/>
      <c r="BCQ142" s="81"/>
      <c r="BCR142" s="81"/>
      <c r="BCS142" s="81"/>
      <c r="BCT142" s="81"/>
      <c r="BCU142" s="81"/>
      <c r="BCV142" s="81"/>
      <c r="BCW142" s="81"/>
      <c r="BCX142" s="81"/>
      <c r="BCY142" s="81"/>
      <c r="BCZ142" s="81"/>
      <c r="BDA142" s="81"/>
      <c r="BDB142" s="81"/>
      <c r="BDC142" s="81"/>
      <c r="BDD142" s="81"/>
      <c r="BDE142" s="81"/>
      <c r="BDF142" s="81"/>
      <c r="BDG142" s="81"/>
      <c r="BDH142" s="81"/>
      <c r="BDI142" s="81"/>
      <c r="BDJ142" s="81"/>
      <c r="BDK142" s="81"/>
      <c r="BDL142" s="81"/>
      <c r="BDM142" s="81"/>
      <c r="BDN142" s="81"/>
      <c r="BDO142" s="81"/>
      <c r="BDP142" s="81"/>
      <c r="BDQ142" s="81"/>
      <c r="BDR142" s="81"/>
      <c r="BDS142" s="81"/>
      <c r="BDT142" s="81"/>
      <c r="BDU142" s="81"/>
      <c r="BDV142" s="81"/>
      <c r="BDW142" s="81"/>
      <c r="BDX142" s="81"/>
      <c r="BDY142" s="81"/>
      <c r="BDZ142" s="81"/>
      <c r="BEA142" s="81"/>
      <c r="BEB142" s="81"/>
      <c r="BEC142" s="81"/>
      <c r="BED142" s="81"/>
      <c r="BEE142" s="81"/>
      <c r="BEF142" s="81"/>
      <c r="BEG142" s="81"/>
      <c r="BEH142" s="81"/>
      <c r="BEI142" s="81"/>
      <c r="BEJ142" s="81"/>
      <c r="BEK142" s="81"/>
      <c r="BEL142" s="81"/>
      <c r="BEM142" s="81"/>
      <c r="BEN142" s="81"/>
      <c r="BEO142" s="81"/>
      <c r="BEP142" s="81"/>
      <c r="BEQ142" s="81"/>
      <c r="BER142" s="81"/>
      <c r="BES142" s="81"/>
      <c r="BET142" s="81"/>
      <c r="BEU142" s="81"/>
      <c r="BEV142" s="81"/>
      <c r="BEW142" s="81"/>
      <c r="BEX142" s="81"/>
      <c r="BEY142" s="81"/>
      <c r="BEZ142" s="81"/>
      <c r="BFA142" s="81"/>
      <c r="BFB142" s="81"/>
      <c r="BFC142" s="81"/>
      <c r="BFD142" s="81"/>
      <c r="BFE142" s="81"/>
      <c r="BFF142" s="81"/>
      <c r="BFG142" s="81"/>
      <c r="BFH142" s="81"/>
      <c r="BFI142" s="81"/>
      <c r="BFJ142" s="81"/>
      <c r="BFK142" s="81"/>
      <c r="BFL142" s="81"/>
      <c r="BFM142" s="81"/>
      <c r="BFN142" s="81"/>
      <c r="BFO142" s="81"/>
      <c r="BFP142" s="81"/>
      <c r="BFQ142" s="81"/>
      <c r="BFR142" s="81"/>
      <c r="BFS142" s="81"/>
      <c r="BFT142" s="81"/>
      <c r="BFU142" s="81"/>
      <c r="BFV142" s="81"/>
      <c r="BFW142" s="81"/>
      <c r="BFX142" s="81"/>
      <c r="BFY142" s="81"/>
      <c r="BFZ142" s="81"/>
      <c r="BGA142" s="81"/>
      <c r="BGB142" s="81"/>
      <c r="BGC142" s="81"/>
      <c r="BGD142" s="81"/>
      <c r="BGE142" s="81"/>
      <c r="BGF142" s="81"/>
      <c r="BGG142" s="81"/>
      <c r="BGH142" s="81"/>
      <c r="BGI142" s="81"/>
      <c r="BGJ142" s="81"/>
      <c r="BGK142" s="81"/>
      <c r="BGL142" s="81"/>
      <c r="BGM142" s="81"/>
      <c r="BGN142" s="81"/>
      <c r="BGO142" s="81"/>
      <c r="BGP142" s="81"/>
      <c r="BGQ142" s="81"/>
      <c r="BGR142" s="81"/>
      <c r="BGS142" s="81"/>
      <c r="BGT142" s="81"/>
      <c r="BGU142" s="81"/>
      <c r="BGV142" s="81"/>
      <c r="BGW142" s="81"/>
      <c r="BGX142" s="81"/>
      <c r="BGY142" s="81"/>
      <c r="BGZ142" s="81"/>
      <c r="BHA142" s="81"/>
      <c r="BHB142" s="81"/>
      <c r="BHC142" s="81"/>
      <c r="BHD142" s="81"/>
      <c r="BHE142" s="81"/>
      <c r="BHF142" s="81"/>
      <c r="BHG142" s="81"/>
      <c r="BHH142" s="81"/>
      <c r="BHI142" s="81"/>
      <c r="BHJ142" s="81"/>
      <c r="BHK142" s="81"/>
      <c r="BHL142" s="81"/>
      <c r="BHM142" s="81"/>
      <c r="BHN142" s="81"/>
      <c r="BHO142" s="81"/>
      <c r="BHP142" s="81"/>
      <c r="BHQ142" s="81"/>
      <c r="BHR142" s="81"/>
      <c r="BHS142" s="81"/>
      <c r="BHT142" s="81"/>
      <c r="BHU142" s="81"/>
      <c r="BHV142" s="81"/>
      <c r="BHW142" s="81"/>
      <c r="BHX142" s="81"/>
      <c r="BHY142" s="81"/>
      <c r="BHZ142" s="81"/>
      <c r="BIA142" s="81"/>
      <c r="BIB142" s="81"/>
      <c r="BIC142" s="81"/>
      <c r="BID142" s="81"/>
      <c r="BIE142" s="81"/>
      <c r="BIF142" s="81"/>
      <c r="BIG142" s="81"/>
      <c r="BIH142" s="81"/>
      <c r="BII142" s="81"/>
      <c r="BIJ142" s="81"/>
      <c r="BIK142" s="81"/>
      <c r="BIL142" s="81"/>
      <c r="BIM142" s="81"/>
      <c r="BIN142" s="81"/>
      <c r="BIO142" s="81"/>
      <c r="BIP142" s="81"/>
      <c r="BIQ142" s="81"/>
      <c r="BIR142" s="81"/>
      <c r="BIS142" s="81"/>
      <c r="BIT142" s="81"/>
      <c r="BIU142" s="81"/>
      <c r="BIV142" s="81"/>
      <c r="BIW142" s="81"/>
      <c r="BIX142" s="81"/>
      <c r="BIY142" s="81"/>
      <c r="BIZ142" s="81"/>
      <c r="BJA142" s="81"/>
      <c r="BJB142" s="81"/>
      <c r="BJC142" s="81"/>
      <c r="BJD142" s="81"/>
      <c r="BJE142" s="81"/>
      <c r="BJF142" s="81"/>
      <c r="BJG142" s="81"/>
      <c r="BJH142" s="81"/>
      <c r="BJI142" s="81"/>
      <c r="BJJ142" s="81"/>
      <c r="BJK142" s="81"/>
      <c r="BJL142" s="81"/>
      <c r="BJM142" s="81"/>
      <c r="BJN142" s="81"/>
      <c r="BJO142" s="81"/>
      <c r="BJP142" s="81"/>
      <c r="BJQ142" s="81"/>
      <c r="BJR142" s="81"/>
      <c r="BJS142" s="81"/>
      <c r="BJT142" s="81"/>
      <c r="BJU142" s="81"/>
      <c r="BJV142" s="81"/>
      <c r="BJW142" s="81"/>
      <c r="BJX142" s="81"/>
      <c r="BJY142" s="81"/>
      <c r="BJZ142" s="81"/>
      <c r="BKA142" s="81"/>
      <c r="BKB142" s="81"/>
      <c r="BKC142" s="81"/>
      <c r="BKD142" s="81"/>
      <c r="BKE142" s="81"/>
      <c r="BKF142" s="81"/>
      <c r="BKG142" s="81"/>
      <c r="BKH142" s="81"/>
      <c r="BKI142" s="81"/>
      <c r="BKJ142" s="81"/>
      <c r="BKK142" s="81"/>
      <c r="BKL142" s="81"/>
      <c r="BKM142" s="81"/>
      <c r="BKN142" s="81"/>
      <c r="BKO142" s="81"/>
      <c r="BKP142" s="81"/>
      <c r="BKQ142" s="81"/>
      <c r="BKR142" s="81"/>
      <c r="BKS142" s="81"/>
      <c r="BKT142" s="81"/>
      <c r="BKU142" s="81"/>
      <c r="BKV142" s="81"/>
      <c r="BKW142" s="81"/>
      <c r="BKX142" s="81"/>
      <c r="BKY142" s="81"/>
      <c r="BKZ142" s="81"/>
      <c r="BLA142" s="81"/>
      <c r="BLB142" s="81"/>
      <c r="BLC142" s="81"/>
      <c r="BLD142" s="81"/>
      <c r="BLE142" s="81"/>
      <c r="BLF142" s="81"/>
      <c r="BLG142" s="81"/>
      <c r="BLH142" s="81"/>
      <c r="BLI142" s="81"/>
      <c r="BLJ142" s="81"/>
      <c r="BLK142" s="81"/>
      <c r="BLL142" s="81"/>
      <c r="BLM142" s="81"/>
      <c r="BLN142" s="81"/>
      <c r="BLO142" s="81"/>
      <c r="BLP142" s="81"/>
      <c r="BLQ142" s="81"/>
      <c r="BLR142" s="81"/>
      <c r="BLS142" s="81"/>
      <c r="BLT142" s="81"/>
      <c r="BLU142" s="81"/>
      <c r="BLV142" s="81"/>
      <c r="BLW142" s="81"/>
      <c r="BLX142" s="81"/>
      <c r="BLY142" s="81"/>
      <c r="BLZ142" s="81"/>
      <c r="BMA142" s="81"/>
      <c r="BMB142" s="81"/>
      <c r="BMC142" s="81"/>
      <c r="BMD142" s="81"/>
      <c r="BME142" s="81"/>
      <c r="BMF142" s="81"/>
      <c r="BMG142" s="81"/>
      <c r="BMH142" s="81"/>
      <c r="BMI142" s="81"/>
      <c r="BMJ142" s="81"/>
      <c r="BMK142" s="81"/>
      <c r="BML142" s="81"/>
      <c r="BMM142" s="81"/>
      <c r="BMN142" s="81"/>
      <c r="BMO142" s="81"/>
      <c r="BMP142" s="81"/>
      <c r="BMQ142" s="81"/>
      <c r="BMR142" s="81"/>
      <c r="BMS142" s="81"/>
      <c r="BMT142" s="81"/>
      <c r="BMU142" s="81"/>
      <c r="BMV142" s="81"/>
      <c r="BMW142" s="81"/>
      <c r="BMX142" s="81"/>
      <c r="BMY142" s="81"/>
      <c r="BMZ142" s="81"/>
      <c r="BNA142" s="81"/>
      <c r="BNB142" s="81"/>
      <c r="BNC142" s="81"/>
      <c r="BND142" s="81"/>
      <c r="BNE142" s="81"/>
      <c r="BNF142" s="81"/>
      <c r="BNG142" s="81"/>
      <c r="BNH142" s="81"/>
      <c r="BNI142" s="81"/>
      <c r="BNJ142" s="81"/>
      <c r="BNK142" s="81"/>
      <c r="BNL142" s="81"/>
      <c r="BNM142" s="81"/>
      <c r="BNN142" s="81"/>
      <c r="BNO142" s="81"/>
      <c r="BNP142" s="81"/>
      <c r="BNQ142" s="81"/>
      <c r="BNR142" s="81"/>
      <c r="BNS142" s="81"/>
      <c r="BNT142" s="81"/>
      <c r="BNU142" s="81"/>
      <c r="BNV142" s="81"/>
      <c r="BNW142" s="81"/>
      <c r="BNX142" s="81"/>
      <c r="BNY142" s="81"/>
      <c r="BNZ142" s="81"/>
      <c r="BOA142" s="81"/>
      <c r="BOB142" s="81"/>
      <c r="BOC142" s="81"/>
      <c r="BOD142" s="81"/>
      <c r="BOE142" s="81"/>
      <c r="BOF142" s="81"/>
      <c r="BOG142" s="81"/>
      <c r="BOH142" s="81"/>
      <c r="BOI142" s="81"/>
      <c r="BOJ142" s="81"/>
      <c r="BOK142" s="81"/>
      <c r="BOL142" s="81"/>
      <c r="BOM142" s="81"/>
      <c r="BON142" s="81"/>
      <c r="BOO142" s="81"/>
      <c r="BOP142" s="81"/>
      <c r="BOQ142" s="81"/>
      <c r="BOR142" s="81"/>
      <c r="BOS142" s="81"/>
      <c r="BOT142" s="81"/>
      <c r="BOU142" s="81"/>
      <c r="BOV142" s="81"/>
      <c r="BOW142" s="81"/>
      <c r="BOX142" s="81"/>
      <c r="BOY142" s="81"/>
      <c r="BOZ142" s="81"/>
      <c r="BPA142" s="81"/>
      <c r="BPB142" s="81"/>
      <c r="BPC142" s="81"/>
      <c r="BPD142" s="81"/>
      <c r="BPE142" s="81"/>
      <c r="BPF142" s="81"/>
      <c r="BPG142" s="81"/>
      <c r="BPH142" s="81"/>
      <c r="BPI142" s="81"/>
      <c r="BPJ142" s="81"/>
      <c r="BPK142" s="81"/>
      <c r="BPL142" s="81"/>
      <c r="BPM142" s="81"/>
      <c r="BPN142" s="81"/>
      <c r="BPO142" s="81"/>
      <c r="BPP142" s="81"/>
      <c r="BPQ142" s="81"/>
      <c r="BPR142" s="81"/>
      <c r="BPS142" s="81"/>
      <c r="BPT142" s="81"/>
      <c r="BPU142" s="81"/>
      <c r="BPV142" s="81"/>
      <c r="BPW142" s="81"/>
      <c r="BPX142" s="81"/>
      <c r="BPY142" s="81"/>
      <c r="BPZ142" s="81"/>
      <c r="BQA142" s="81"/>
      <c r="BQB142" s="81"/>
      <c r="BQC142" s="81"/>
      <c r="BQD142" s="81"/>
      <c r="BQE142" s="81"/>
      <c r="BQF142" s="81"/>
      <c r="BQG142" s="81"/>
      <c r="BQH142" s="81"/>
      <c r="BQI142" s="81"/>
      <c r="BQJ142" s="81"/>
      <c r="BQK142" s="81"/>
      <c r="BQL142" s="81"/>
      <c r="BQM142" s="81"/>
      <c r="BQN142" s="81"/>
      <c r="BQO142" s="81"/>
      <c r="BQP142" s="81"/>
      <c r="BQQ142" s="81"/>
      <c r="BQR142" s="81"/>
      <c r="BQS142" s="81"/>
      <c r="BQT142" s="81"/>
      <c r="BQU142" s="81"/>
      <c r="BQV142" s="81"/>
      <c r="BQW142" s="81"/>
      <c r="BQX142" s="81"/>
      <c r="BQY142" s="81"/>
      <c r="BQZ142" s="81"/>
      <c r="BRA142" s="81"/>
      <c r="BRB142" s="81"/>
      <c r="BRC142" s="81"/>
      <c r="BRD142" s="81"/>
      <c r="BRE142" s="81"/>
      <c r="BRF142" s="81"/>
      <c r="BRG142" s="81"/>
      <c r="BRH142" s="81"/>
      <c r="BRI142" s="81"/>
      <c r="BRJ142" s="81"/>
      <c r="BRK142" s="81"/>
      <c r="BRL142" s="81"/>
      <c r="BRM142" s="81"/>
      <c r="BRN142" s="81"/>
      <c r="BRO142" s="81"/>
      <c r="BRP142" s="81"/>
      <c r="BRQ142" s="81"/>
      <c r="BRR142" s="81"/>
      <c r="BRS142" s="81"/>
      <c r="BRT142" s="81"/>
      <c r="BRU142" s="81"/>
      <c r="BRV142" s="81"/>
      <c r="BRW142" s="81"/>
      <c r="BRX142" s="81"/>
      <c r="BRY142" s="81"/>
      <c r="BRZ142" s="81"/>
      <c r="BSA142" s="81"/>
      <c r="BSB142" s="81"/>
      <c r="BSC142" s="81"/>
      <c r="BSD142" s="81"/>
      <c r="BSE142" s="81"/>
      <c r="BSF142" s="81"/>
      <c r="BSG142" s="81"/>
      <c r="BSH142" s="81"/>
      <c r="BSI142" s="81"/>
      <c r="BSJ142" s="81"/>
      <c r="BSK142" s="81"/>
      <c r="BSL142" s="81"/>
      <c r="BSM142" s="81"/>
      <c r="BSN142" s="81"/>
      <c r="BSO142" s="81"/>
      <c r="BSP142" s="81"/>
      <c r="BSQ142" s="81"/>
      <c r="BSR142" s="81"/>
      <c r="BSS142" s="81"/>
      <c r="BST142" s="81"/>
      <c r="BSU142" s="81"/>
      <c r="BSV142" s="81"/>
      <c r="BSW142" s="81"/>
      <c r="BSX142" s="81"/>
      <c r="BSY142" s="81"/>
      <c r="BSZ142" s="81"/>
      <c r="BTA142" s="81"/>
      <c r="BTB142" s="81"/>
      <c r="BTC142" s="81"/>
      <c r="BTD142" s="81"/>
      <c r="BTE142" s="81"/>
      <c r="BTF142" s="81"/>
      <c r="BTG142" s="81"/>
      <c r="BTH142" s="81"/>
      <c r="BTI142" s="81"/>
      <c r="BTJ142" s="81"/>
      <c r="BTK142" s="81"/>
      <c r="BTL142" s="81"/>
      <c r="BTM142" s="81"/>
      <c r="BTN142" s="81"/>
      <c r="BTO142" s="81"/>
      <c r="BTP142" s="81"/>
      <c r="BTQ142" s="81"/>
      <c r="BTR142" s="81"/>
      <c r="BTS142" s="81"/>
      <c r="BTT142" s="81"/>
      <c r="BTU142" s="81"/>
      <c r="BTV142" s="81"/>
      <c r="BTW142" s="81"/>
      <c r="BTX142" s="81"/>
      <c r="BTY142" s="81"/>
      <c r="BTZ142" s="81"/>
      <c r="BUA142" s="81"/>
      <c r="BUB142" s="81"/>
      <c r="BUC142" s="81"/>
      <c r="BUD142" s="81"/>
      <c r="BUE142" s="81"/>
      <c r="BUF142" s="81"/>
      <c r="BUG142" s="81"/>
      <c r="BUH142" s="81"/>
      <c r="BUI142" s="81"/>
      <c r="BUJ142" s="81"/>
      <c r="BUK142" s="81"/>
      <c r="BUL142" s="81"/>
      <c r="BUM142" s="81"/>
      <c r="BUN142" s="81"/>
      <c r="BUO142" s="81"/>
      <c r="BUP142" s="81"/>
      <c r="BUQ142" s="81"/>
      <c r="BUR142" s="81"/>
      <c r="BUS142" s="81"/>
      <c r="BUT142" s="81"/>
      <c r="BUU142" s="81"/>
      <c r="BUV142" s="81"/>
      <c r="BUW142" s="81"/>
      <c r="BUX142" s="81"/>
      <c r="BUY142" s="81"/>
      <c r="BUZ142" s="81"/>
      <c r="BVA142" s="81"/>
      <c r="BVB142" s="81"/>
      <c r="BVC142" s="81"/>
      <c r="BVD142" s="81"/>
      <c r="BVE142" s="81"/>
      <c r="BVF142" s="81"/>
      <c r="BVG142" s="81"/>
      <c r="BVH142" s="81"/>
      <c r="BVI142" s="81"/>
      <c r="BVJ142" s="81"/>
      <c r="BVK142" s="81"/>
      <c r="BVL142" s="81"/>
      <c r="BVM142" s="81"/>
      <c r="BVN142" s="81"/>
      <c r="BVO142" s="81"/>
      <c r="BVP142" s="81"/>
      <c r="BVQ142" s="81"/>
      <c r="BVR142" s="81"/>
      <c r="BVS142" s="81"/>
      <c r="BVT142" s="81"/>
      <c r="BVU142" s="81"/>
      <c r="BVV142" s="81"/>
      <c r="BVW142" s="81"/>
      <c r="BVX142" s="81"/>
      <c r="BVY142" s="81"/>
      <c r="BVZ142" s="81"/>
      <c r="BWA142" s="81"/>
      <c r="BWB142" s="81"/>
      <c r="BWC142" s="81"/>
      <c r="BWD142" s="81"/>
      <c r="BWE142" s="81"/>
      <c r="BWF142" s="81"/>
      <c r="BWG142" s="81"/>
      <c r="BWH142" s="81"/>
      <c r="BWI142" s="81"/>
      <c r="BWJ142" s="81"/>
      <c r="BWK142" s="81"/>
      <c r="BWL142" s="81"/>
      <c r="BWM142" s="81"/>
      <c r="BWN142" s="81"/>
      <c r="BWO142" s="81"/>
      <c r="BWP142" s="81"/>
      <c r="BWQ142" s="81"/>
      <c r="BWR142" s="81"/>
      <c r="BWS142" s="81"/>
      <c r="BWT142" s="81"/>
      <c r="BWU142" s="81"/>
      <c r="BWV142" s="81"/>
      <c r="BWW142" s="81"/>
      <c r="BWX142" s="81"/>
      <c r="BWY142" s="81"/>
      <c r="BWZ142" s="81"/>
      <c r="BXA142" s="81"/>
      <c r="BXB142" s="81"/>
      <c r="BXC142" s="81"/>
      <c r="BXD142" s="81"/>
      <c r="BXE142" s="81"/>
      <c r="BXF142" s="81"/>
      <c r="BXG142" s="81"/>
      <c r="BXH142" s="81"/>
      <c r="BXI142" s="81"/>
      <c r="BXJ142" s="81"/>
      <c r="BXK142" s="81"/>
      <c r="BXL142" s="81"/>
      <c r="BXM142" s="81"/>
      <c r="BXN142" s="81"/>
      <c r="BXO142" s="81"/>
      <c r="BXP142" s="81"/>
      <c r="BXQ142" s="81"/>
      <c r="BXR142" s="81"/>
      <c r="BXS142" s="81"/>
      <c r="BXT142" s="81"/>
      <c r="BXU142" s="81"/>
      <c r="BXV142" s="81"/>
      <c r="BXW142" s="81"/>
      <c r="BXX142" s="81"/>
      <c r="BXY142" s="81"/>
      <c r="BXZ142" s="81"/>
      <c r="BYA142" s="81"/>
      <c r="BYB142" s="81"/>
      <c r="BYC142" s="81"/>
      <c r="BYD142" s="81"/>
      <c r="BYE142" s="81"/>
      <c r="BYF142" s="81"/>
      <c r="BYG142" s="81"/>
      <c r="BYH142" s="81"/>
      <c r="BYI142" s="81"/>
      <c r="BYJ142" s="81"/>
      <c r="BYK142" s="81"/>
      <c r="BYL142" s="81"/>
      <c r="BYM142" s="81"/>
      <c r="BYN142" s="81"/>
      <c r="BYO142" s="81"/>
      <c r="BYP142" s="81"/>
      <c r="BYQ142" s="81"/>
      <c r="BYR142" s="81"/>
      <c r="BYS142" s="81"/>
      <c r="BYT142" s="81"/>
      <c r="BYU142" s="81"/>
      <c r="BYV142" s="81"/>
      <c r="BYW142" s="81"/>
      <c r="BYX142" s="81"/>
      <c r="BYY142" s="81"/>
      <c r="BYZ142" s="81"/>
      <c r="BZA142" s="81"/>
      <c r="BZB142" s="81"/>
      <c r="BZC142" s="81"/>
      <c r="BZD142" s="81"/>
      <c r="BZE142" s="81"/>
      <c r="CLI142" s="81"/>
      <c r="CLJ142" s="81"/>
      <c r="CLK142" s="81"/>
      <c r="CLL142" s="81"/>
      <c r="CLM142" s="81"/>
      <c r="CLN142" s="81"/>
      <c r="CLO142" s="81"/>
      <c r="CLP142" s="81"/>
      <c r="CLQ142" s="81"/>
      <c r="CLR142" s="81"/>
      <c r="CLS142" s="81"/>
      <c r="CLT142" s="81"/>
      <c r="CLU142" s="81"/>
      <c r="CLV142" s="81"/>
      <c r="CLW142" s="81"/>
      <c r="CLX142" s="81"/>
      <c r="CLY142" s="81"/>
      <c r="CLZ142" s="81"/>
      <c r="CMA142" s="81"/>
      <c r="CMB142" s="81"/>
      <c r="CMC142" s="81"/>
      <c r="CMD142" s="81"/>
      <c r="CME142" s="81"/>
      <c r="CMF142" s="81"/>
      <c r="CMG142" s="81"/>
      <c r="CMH142" s="81"/>
      <c r="CMI142" s="81"/>
      <c r="CMJ142" s="81"/>
      <c r="CMK142" s="81"/>
      <c r="CML142" s="81"/>
      <c r="CMM142" s="81"/>
      <c r="CMN142" s="81"/>
      <c r="CMO142" s="81"/>
      <c r="CMP142" s="81"/>
      <c r="CMQ142" s="81"/>
      <c r="CMR142" s="81"/>
      <c r="CMS142" s="81"/>
      <c r="CMT142" s="81"/>
      <c r="CMU142" s="81"/>
      <c r="CMV142" s="81"/>
      <c r="CMW142" s="81"/>
      <c r="CMX142" s="81"/>
      <c r="CMY142" s="81"/>
      <c r="CMZ142" s="81"/>
      <c r="CNA142" s="81"/>
      <c r="CNB142" s="81"/>
      <c r="CNC142" s="81"/>
      <c r="CND142" s="81"/>
      <c r="CNE142" s="81"/>
      <c r="CNF142" s="81"/>
      <c r="CNG142" s="81"/>
      <c r="CNH142" s="81"/>
      <c r="CNI142" s="81"/>
      <c r="CNJ142" s="81"/>
      <c r="CNK142" s="81"/>
      <c r="CNL142" s="81"/>
      <c r="CNM142" s="81"/>
      <c r="CNN142" s="81"/>
      <c r="CNO142" s="81"/>
      <c r="CNP142" s="81"/>
      <c r="CNQ142" s="81"/>
      <c r="CNR142" s="81"/>
      <c r="CNS142" s="81"/>
      <c r="CNT142" s="81"/>
      <c r="CNU142" s="81"/>
      <c r="CNV142" s="81"/>
      <c r="CNW142" s="81"/>
      <c r="CNX142" s="81"/>
      <c r="CNY142" s="81"/>
      <c r="CNZ142" s="81"/>
      <c r="COA142" s="81"/>
      <c r="COB142" s="81"/>
      <c r="COC142" s="81"/>
      <c r="COD142" s="81"/>
      <c r="COE142" s="81"/>
      <c r="COF142" s="81"/>
      <c r="COG142" s="81"/>
      <c r="COH142" s="81"/>
      <c r="COI142" s="81"/>
      <c r="COJ142" s="81"/>
      <c r="COK142" s="81"/>
      <c r="COL142" s="81"/>
      <c r="COM142" s="81"/>
      <c r="CON142" s="81"/>
      <c r="COO142" s="81"/>
      <c r="COP142" s="81"/>
      <c r="COQ142" s="81"/>
      <c r="COR142" s="81"/>
      <c r="COS142" s="81"/>
      <c r="COT142" s="81"/>
      <c r="COU142" s="81"/>
      <c r="COV142" s="81"/>
      <c r="COW142" s="81"/>
      <c r="COX142" s="81"/>
      <c r="COY142" s="81"/>
      <c r="COZ142" s="81"/>
      <c r="CPA142" s="81"/>
      <c r="CPB142" s="81"/>
      <c r="CPC142" s="81"/>
      <c r="CPD142" s="81"/>
      <c r="CPE142" s="81"/>
      <c r="CPF142" s="81"/>
      <c r="CPG142" s="81"/>
      <c r="CPH142" s="81"/>
      <c r="CPI142" s="81"/>
      <c r="CPJ142" s="81"/>
      <c r="CPK142" s="81"/>
      <c r="CPL142" s="81"/>
      <c r="CPM142" s="81"/>
      <c r="CPN142" s="81"/>
      <c r="CPO142" s="81"/>
      <c r="CPP142" s="81"/>
      <c r="CPQ142" s="81"/>
      <c r="CPR142" s="81"/>
      <c r="CPS142" s="81"/>
      <c r="CPT142" s="81"/>
      <c r="CPU142" s="81"/>
      <c r="CPV142" s="81"/>
      <c r="CPW142" s="81"/>
      <c r="CPX142" s="81"/>
      <c r="CPY142" s="81"/>
      <c r="CPZ142" s="81"/>
      <c r="CQA142" s="81"/>
      <c r="CQB142" s="81"/>
      <c r="CQC142" s="81"/>
      <c r="CQD142" s="81"/>
      <c r="CQE142" s="81"/>
      <c r="CQF142" s="81"/>
      <c r="CQG142" s="81"/>
      <c r="CQH142" s="81"/>
      <c r="CQI142" s="81"/>
      <c r="CQJ142" s="81"/>
      <c r="CQK142" s="81"/>
      <c r="CQL142" s="81"/>
      <c r="CQM142" s="81"/>
      <c r="CQN142" s="81"/>
      <c r="CQO142" s="81"/>
      <c r="CQP142" s="81"/>
      <c r="CQQ142" s="81"/>
      <c r="CQR142" s="81"/>
      <c r="CQS142" s="81"/>
      <c r="CQT142" s="81"/>
      <c r="CQU142" s="81"/>
      <c r="CQV142" s="81"/>
      <c r="CQW142" s="81"/>
      <c r="CQX142" s="81"/>
      <c r="CQY142" s="81"/>
      <c r="CQZ142" s="81"/>
      <c r="CRA142" s="81"/>
      <c r="CRB142" s="81"/>
      <c r="CRC142" s="81"/>
      <c r="CRD142" s="81"/>
      <c r="CRE142" s="81"/>
      <c r="CRF142" s="81"/>
      <c r="CRG142" s="81"/>
      <c r="CRH142" s="81"/>
      <c r="CRI142" s="81"/>
      <c r="CRJ142" s="81"/>
      <c r="CRK142" s="81"/>
      <c r="CRL142" s="81"/>
      <c r="CRM142" s="81"/>
      <c r="CRN142" s="81"/>
      <c r="CRO142" s="81"/>
      <c r="CRP142" s="81"/>
      <c r="CRQ142" s="81"/>
      <c r="CRR142" s="81"/>
      <c r="CRS142" s="81"/>
      <c r="CRT142" s="81"/>
      <c r="CRU142" s="81"/>
      <c r="CRV142" s="81"/>
      <c r="CRW142" s="81"/>
      <c r="CRX142" s="81"/>
      <c r="CRY142" s="81"/>
      <c r="CRZ142" s="81"/>
      <c r="CSA142" s="81"/>
      <c r="CSB142" s="81"/>
      <c r="CSC142" s="81"/>
      <c r="CSD142" s="81"/>
      <c r="CSE142" s="81"/>
      <c r="CSF142" s="81"/>
      <c r="CSG142" s="81"/>
      <c r="CSH142" s="81"/>
      <c r="CSI142" s="81"/>
      <c r="CSJ142" s="81"/>
      <c r="CSK142" s="81"/>
      <c r="CSL142" s="81"/>
      <c r="CSM142" s="81"/>
      <c r="CSN142" s="81"/>
      <c r="CSO142" s="81"/>
      <c r="CSP142" s="81"/>
      <c r="CSQ142" s="81"/>
      <c r="CSR142" s="81"/>
      <c r="CSS142" s="81"/>
      <c r="CST142" s="81"/>
      <c r="CSU142" s="81"/>
      <c r="CSV142" s="81"/>
      <c r="CSW142" s="81"/>
      <c r="CSX142" s="81"/>
      <c r="CSY142" s="81"/>
      <c r="CSZ142" s="81"/>
      <c r="CTA142" s="81"/>
      <c r="CTB142" s="81"/>
      <c r="CTC142" s="81"/>
      <c r="CTD142" s="81"/>
      <c r="CTE142" s="81"/>
      <c r="CTF142" s="81"/>
      <c r="CTG142" s="81"/>
      <c r="CTH142" s="81"/>
      <c r="CTI142" s="81"/>
      <c r="CTJ142" s="81"/>
      <c r="CTK142" s="81"/>
      <c r="CTL142" s="81"/>
      <c r="CTM142" s="81"/>
      <c r="CTN142" s="81"/>
      <c r="CTO142" s="81"/>
      <c r="CTP142" s="81"/>
      <c r="CTQ142" s="81"/>
      <c r="CTR142" s="81"/>
      <c r="CTS142" s="81"/>
      <c r="CTT142" s="81"/>
      <c r="CTU142" s="81"/>
      <c r="CTV142" s="81"/>
      <c r="CTW142" s="81"/>
      <c r="CTX142" s="81"/>
      <c r="CTY142" s="81"/>
      <c r="CTZ142" s="81"/>
      <c r="CUA142" s="81"/>
      <c r="CUB142" s="81"/>
      <c r="CUC142" s="81"/>
      <c r="CUD142" s="81"/>
      <c r="CUE142" s="81"/>
      <c r="CUF142" s="81"/>
      <c r="CUG142" s="81"/>
      <c r="CUH142" s="81"/>
      <c r="CUI142" s="81"/>
      <c r="CUJ142" s="81"/>
      <c r="CUK142" s="81"/>
      <c r="CUL142" s="81"/>
      <c r="CUM142" s="81"/>
      <c r="CUN142" s="81"/>
      <c r="CUO142" s="81"/>
      <c r="CUP142" s="81"/>
      <c r="CUQ142" s="81"/>
      <c r="CUR142" s="81"/>
      <c r="CUS142" s="81"/>
      <c r="CUT142" s="81"/>
      <c r="CUU142" s="81"/>
      <c r="CUV142" s="81"/>
      <c r="CUW142" s="81"/>
      <c r="CUX142" s="81"/>
      <c r="CUY142" s="81"/>
      <c r="CUZ142" s="81"/>
      <c r="CVA142" s="81"/>
      <c r="CVB142" s="81"/>
      <c r="CVC142" s="81"/>
      <c r="CVD142" s="81"/>
      <c r="CVE142" s="81"/>
      <c r="CVF142" s="81"/>
      <c r="CVG142" s="81"/>
      <c r="CVH142" s="81"/>
      <c r="CVI142" s="81"/>
      <c r="CVJ142" s="81"/>
      <c r="CVK142" s="81"/>
      <c r="CVL142" s="81"/>
      <c r="CVM142" s="81"/>
      <c r="CVN142" s="81"/>
      <c r="CVO142" s="81"/>
      <c r="CVP142" s="81"/>
      <c r="CVQ142" s="81"/>
      <c r="CVR142" s="81"/>
      <c r="CVS142" s="81"/>
      <c r="CVT142" s="81"/>
      <c r="CVU142" s="81"/>
      <c r="CVV142" s="81"/>
      <c r="CVW142" s="81"/>
      <c r="CVX142" s="81"/>
      <c r="CVY142" s="81"/>
      <c r="CVZ142" s="81"/>
      <c r="CWA142" s="81"/>
      <c r="CWB142" s="81"/>
      <c r="CWC142" s="81"/>
      <c r="CWD142" s="81"/>
      <c r="CWE142" s="81"/>
      <c r="CWF142" s="81"/>
      <c r="CWG142" s="81"/>
      <c r="CWH142" s="81"/>
      <c r="CWI142" s="81"/>
      <c r="CWJ142" s="81"/>
      <c r="CWK142" s="81"/>
      <c r="CWL142" s="81"/>
      <c r="CWM142" s="81"/>
      <c r="CWN142" s="81"/>
      <c r="CWO142" s="81"/>
      <c r="CWP142" s="81"/>
      <c r="CWQ142" s="81"/>
      <c r="CWR142" s="81"/>
      <c r="CWS142" s="81"/>
      <c r="CWT142" s="81"/>
      <c r="CWU142" s="81"/>
      <c r="CWV142" s="81"/>
      <c r="CWW142" s="81"/>
      <c r="CWX142" s="81"/>
      <c r="CWY142" s="81"/>
      <c r="CWZ142" s="81"/>
      <c r="CXA142" s="81"/>
      <c r="CXB142" s="81"/>
      <c r="CXC142" s="81"/>
      <c r="CXD142" s="81"/>
      <c r="CXE142" s="81"/>
      <c r="CXF142" s="81"/>
      <c r="CXG142" s="81"/>
      <c r="CXH142" s="81"/>
      <c r="CXI142" s="81"/>
      <c r="CXJ142" s="81"/>
      <c r="CXK142" s="81"/>
      <c r="CXL142" s="81"/>
      <c r="CXM142" s="81"/>
      <c r="CXN142" s="81"/>
      <c r="CXO142" s="81"/>
      <c r="CXP142" s="81"/>
      <c r="CXQ142" s="81"/>
      <c r="CXR142" s="81"/>
      <c r="CXS142" s="81"/>
      <c r="CXT142" s="81"/>
      <c r="CXU142" s="81"/>
      <c r="CXV142" s="81"/>
      <c r="CXW142" s="81"/>
      <c r="CXX142" s="81"/>
      <c r="CXY142" s="81"/>
      <c r="CXZ142" s="81"/>
      <c r="CYA142" s="81"/>
      <c r="CYB142" s="81"/>
      <c r="CYC142" s="81"/>
      <c r="CYD142" s="81"/>
      <c r="CYE142" s="81"/>
      <c r="CYF142" s="81"/>
      <c r="CYG142" s="81"/>
      <c r="CYH142" s="81"/>
      <c r="CYI142" s="81"/>
      <c r="CYJ142" s="81"/>
      <c r="CYK142" s="81"/>
      <c r="CYL142" s="81"/>
      <c r="CYM142" s="81"/>
      <c r="CYN142" s="81"/>
      <c r="CYO142" s="81"/>
      <c r="CYP142" s="81"/>
      <c r="CYQ142" s="81"/>
      <c r="CYR142" s="81"/>
      <c r="CYS142" s="81"/>
      <c r="CYT142" s="81"/>
      <c r="CYU142" s="81"/>
      <c r="CYV142" s="81"/>
      <c r="CYW142" s="81"/>
      <c r="CYX142" s="81"/>
      <c r="CYY142" s="81"/>
      <c r="CYZ142" s="81"/>
      <c r="CZA142" s="81"/>
      <c r="CZB142" s="81"/>
      <c r="CZC142" s="81"/>
      <c r="CZD142" s="81"/>
      <c r="CZE142" s="81"/>
      <c r="CZF142" s="81"/>
      <c r="CZG142" s="81"/>
      <c r="CZH142" s="81"/>
      <c r="CZI142" s="81"/>
      <c r="CZJ142" s="81"/>
      <c r="CZK142" s="81"/>
      <c r="CZL142" s="81"/>
      <c r="CZM142" s="81"/>
      <c r="CZN142" s="81"/>
      <c r="CZO142" s="81"/>
      <c r="CZP142" s="81"/>
      <c r="CZQ142" s="81"/>
      <c r="CZR142" s="81"/>
      <c r="CZS142" s="81"/>
      <c r="CZT142" s="81"/>
      <c r="CZU142" s="81"/>
      <c r="CZV142" s="81"/>
      <c r="CZW142" s="81"/>
      <c r="CZX142" s="81"/>
      <c r="CZY142" s="81"/>
      <c r="CZZ142" s="81"/>
      <c r="DAA142" s="81"/>
      <c r="DAB142" s="81"/>
      <c r="DAC142" s="81"/>
      <c r="DAD142" s="81"/>
      <c r="DAE142" s="81"/>
      <c r="DAF142" s="81"/>
      <c r="DAG142" s="81"/>
      <c r="DAH142" s="81"/>
      <c r="DAI142" s="81"/>
      <c r="DAJ142" s="81"/>
      <c r="DAK142" s="81"/>
      <c r="DAL142" s="81"/>
      <c r="DAM142" s="81"/>
      <c r="DAN142" s="81"/>
      <c r="DAO142" s="81"/>
      <c r="DAP142" s="81"/>
      <c r="DAQ142" s="81"/>
      <c r="DAR142" s="81"/>
      <c r="DAS142" s="81"/>
      <c r="DAT142" s="81"/>
      <c r="DAU142" s="81"/>
      <c r="DAV142" s="81"/>
      <c r="DAW142" s="81"/>
      <c r="DAX142" s="81"/>
      <c r="DAY142" s="81"/>
      <c r="DAZ142" s="81"/>
      <c r="DBA142" s="81"/>
      <c r="DBB142" s="81"/>
      <c r="DBC142" s="81"/>
      <c r="DBD142" s="81"/>
      <c r="DBE142" s="81"/>
      <c r="DBF142" s="81"/>
      <c r="DBG142" s="81"/>
      <c r="DBH142" s="81"/>
      <c r="DBI142" s="81"/>
      <c r="DBJ142" s="81"/>
      <c r="DBK142" s="81"/>
      <c r="DBL142" s="81"/>
      <c r="DBM142" s="81"/>
      <c r="DBN142" s="81"/>
      <c r="DBO142" s="81"/>
      <c r="DBP142" s="81"/>
      <c r="DBQ142" s="81"/>
      <c r="DBR142" s="81"/>
      <c r="DBS142" s="81"/>
      <c r="DBT142" s="81"/>
      <c r="DBU142" s="81"/>
      <c r="DBV142" s="81"/>
      <c r="DBW142" s="81"/>
      <c r="DBX142" s="81"/>
      <c r="DBY142" s="81"/>
      <c r="DBZ142" s="81"/>
      <c r="DCA142" s="81"/>
      <c r="DCB142" s="81"/>
      <c r="DCC142" s="81"/>
      <c r="DCD142" s="81"/>
      <c r="DCE142" s="81"/>
      <c r="DCF142" s="81"/>
      <c r="DCG142" s="81"/>
      <c r="DCH142" s="81"/>
      <c r="DCI142" s="81"/>
      <c r="DCJ142" s="81"/>
      <c r="DCK142" s="81"/>
      <c r="DCL142" s="81"/>
      <c r="DCM142" s="81"/>
      <c r="DCN142" s="81"/>
      <c r="DCO142" s="81"/>
      <c r="DCP142" s="81"/>
      <c r="DCQ142" s="81"/>
      <c r="DCR142" s="81"/>
      <c r="DCS142" s="81"/>
      <c r="DCT142" s="81"/>
      <c r="DCU142" s="81"/>
      <c r="DCV142" s="81"/>
      <c r="DCW142" s="81"/>
      <c r="DCX142" s="81"/>
      <c r="DCY142" s="81"/>
      <c r="DCZ142" s="81"/>
      <c r="DDA142" s="81"/>
      <c r="DDB142" s="81"/>
      <c r="DDC142" s="81"/>
      <c r="DDD142" s="81"/>
      <c r="DDE142" s="81"/>
      <c r="DDF142" s="81"/>
      <c r="DDG142" s="81"/>
      <c r="DDH142" s="81"/>
      <c r="DDI142" s="81"/>
      <c r="DDJ142" s="81"/>
      <c r="WBZ142" s="81"/>
      <c r="WCA142" s="81"/>
      <c r="WCB142" s="81"/>
      <c r="WCC142" s="81"/>
      <c r="WCD142" s="81"/>
      <c r="WCE142" s="81"/>
      <c r="WCF142" s="81"/>
      <c r="WCG142" s="81"/>
      <c r="WCH142" s="81"/>
      <c r="WCI142" s="81"/>
      <c r="WCJ142" s="81"/>
      <c r="WCK142" s="81"/>
      <c r="WCL142" s="81"/>
      <c r="WCM142" s="81"/>
      <c r="WCN142" s="81"/>
      <c r="WCO142" s="81"/>
      <c r="WCP142" s="81"/>
      <c r="WCQ142" s="81"/>
      <c r="WCR142" s="81"/>
      <c r="WCS142" s="81"/>
      <c r="WCT142" s="81"/>
      <c r="WCU142" s="81"/>
      <c r="WCV142" s="81"/>
      <c r="WCW142" s="81"/>
      <c r="WCX142" s="81"/>
      <c r="WCY142" s="81"/>
      <c r="WCZ142" s="81"/>
      <c r="WDA142" s="81"/>
      <c r="WDB142" s="81"/>
      <c r="WDC142" s="81"/>
      <c r="WDD142" s="81"/>
      <c r="WDE142" s="81"/>
      <c r="WDF142" s="81"/>
      <c r="WDG142" s="81"/>
      <c r="WDH142" s="81"/>
      <c r="WDI142" s="81"/>
      <c r="WDJ142" s="81"/>
      <c r="WDK142" s="81"/>
      <c r="WDL142" s="81"/>
      <c r="WDM142" s="81"/>
      <c r="WDN142" s="81"/>
      <c r="WDO142" s="81"/>
      <c r="WDP142" s="81"/>
      <c r="WDQ142" s="81"/>
      <c r="WDR142" s="81"/>
      <c r="WDS142" s="81"/>
      <c r="WDT142" s="81"/>
      <c r="WDU142" s="81"/>
      <c r="WDV142" s="81"/>
      <c r="WDW142" s="81"/>
      <c r="WDX142" s="81"/>
      <c r="WDY142" s="81"/>
      <c r="WDZ142" s="81"/>
      <c r="WEA142" s="81"/>
      <c r="WEB142" s="81"/>
      <c r="WEC142" s="81"/>
      <c r="WED142" s="81"/>
      <c r="WEE142" s="81"/>
      <c r="WEF142" s="81"/>
      <c r="WEG142" s="81"/>
      <c r="WEH142" s="81"/>
      <c r="WEI142" s="81"/>
      <c r="WEJ142" s="81"/>
      <c r="WEK142" s="81"/>
      <c r="WEL142" s="81"/>
      <c r="WEM142" s="81"/>
      <c r="WEN142" s="81"/>
      <c r="WEO142" s="81"/>
      <c r="WEP142" s="81"/>
      <c r="WEQ142" s="81"/>
      <c r="WER142" s="81"/>
      <c r="WES142" s="81"/>
      <c r="WET142" s="81"/>
      <c r="WEU142" s="81"/>
      <c r="WEV142" s="81"/>
      <c r="WEW142" s="81"/>
      <c r="WEX142" s="81"/>
      <c r="WEY142" s="81"/>
      <c r="WEZ142" s="81"/>
      <c r="WFA142" s="81"/>
      <c r="WFB142" s="81"/>
      <c r="WFC142" s="81"/>
      <c r="WFD142" s="81"/>
      <c r="WFE142" s="81"/>
      <c r="WFF142" s="81"/>
      <c r="WFG142" s="81"/>
      <c r="WFH142" s="81"/>
      <c r="WFI142" s="81"/>
      <c r="WFJ142" s="81"/>
      <c r="WFK142" s="81"/>
      <c r="WFL142" s="81"/>
      <c r="WFM142" s="81"/>
      <c r="WFN142" s="81"/>
      <c r="WFO142" s="81"/>
      <c r="WFP142" s="81"/>
      <c r="WFQ142" s="81"/>
      <c r="WFR142" s="81"/>
      <c r="WFS142" s="81"/>
      <c r="WFT142" s="81"/>
      <c r="WFU142" s="81"/>
      <c r="WFV142" s="81"/>
      <c r="WFW142" s="81"/>
      <c r="WFX142" s="81"/>
      <c r="WFY142" s="81"/>
      <c r="WFZ142" s="81"/>
      <c r="WGA142" s="81"/>
      <c r="WGB142" s="81"/>
      <c r="WGC142" s="81"/>
      <c r="WGD142" s="81"/>
      <c r="WGE142" s="81"/>
      <c r="WGF142" s="81"/>
      <c r="WGG142" s="81"/>
      <c r="WGH142" s="81"/>
      <c r="WGI142" s="81"/>
      <c r="WGJ142" s="81"/>
      <c r="WGK142" s="81"/>
      <c r="WGL142" s="81"/>
      <c r="WGM142" s="81"/>
      <c r="WGN142" s="81"/>
      <c r="WGO142" s="81"/>
      <c r="WGP142" s="81"/>
      <c r="WGQ142" s="81"/>
      <c r="WGR142" s="81"/>
      <c r="WGS142" s="81"/>
      <c r="WGT142" s="81"/>
      <c r="WGU142" s="81"/>
      <c r="WGV142" s="81"/>
      <c r="WGW142" s="81"/>
      <c r="WGX142" s="81"/>
      <c r="WGY142" s="81"/>
      <c r="WGZ142" s="81"/>
      <c r="WHA142" s="81"/>
      <c r="WHB142" s="81"/>
      <c r="WHC142" s="81"/>
      <c r="WHD142" s="81"/>
      <c r="WHE142" s="81"/>
      <c r="WHF142" s="81"/>
      <c r="WHG142" s="81"/>
      <c r="WHH142" s="81"/>
      <c r="WHI142" s="81"/>
      <c r="WHJ142" s="81"/>
      <c r="WHK142" s="81"/>
      <c r="WHL142" s="81"/>
      <c r="WHM142" s="81"/>
      <c r="WHN142" s="81"/>
      <c r="WHO142" s="81"/>
      <c r="WHP142" s="81"/>
      <c r="WHQ142" s="81"/>
      <c r="WHR142" s="81"/>
      <c r="WHS142" s="81"/>
      <c r="WHT142" s="81"/>
      <c r="WHU142" s="81"/>
      <c r="WHV142" s="81"/>
      <c r="WHW142" s="81"/>
      <c r="WHX142" s="81"/>
      <c r="WHY142" s="81"/>
      <c r="WHZ142" s="81"/>
      <c r="WIA142" s="81"/>
      <c r="WIB142" s="81"/>
      <c r="WIC142" s="81"/>
      <c r="WID142" s="81"/>
      <c r="WIE142" s="81"/>
      <c r="WIF142" s="81"/>
      <c r="WIG142" s="81"/>
      <c r="WIH142" s="81"/>
      <c r="WII142" s="81"/>
      <c r="WIJ142" s="81"/>
      <c r="WIK142" s="81"/>
      <c r="WIL142" s="81"/>
      <c r="WIM142" s="81"/>
      <c r="WIN142" s="81"/>
      <c r="WIO142" s="81"/>
      <c r="WIP142" s="81"/>
      <c r="WIQ142" s="81"/>
      <c r="WIR142" s="81"/>
      <c r="WIS142" s="81"/>
      <c r="WIT142" s="81"/>
      <c r="WIU142" s="81"/>
      <c r="WIV142" s="81"/>
      <c r="WIW142" s="81"/>
      <c r="WIX142" s="81"/>
      <c r="WIY142" s="81"/>
      <c r="WIZ142" s="81"/>
      <c r="WJA142" s="81"/>
      <c r="WJB142" s="81"/>
      <c r="WJC142" s="81"/>
      <c r="WJD142" s="81"/>
      <c r="WJE142" s="81"/>
      <c r="WJF142" s="81"/>
      <c r="WJG142" s="81"/>
      <c r="WJH142" s="81"/>
      <c r="WJI142" s="81"/>
      <c r="WJJ142" s="81"/>
      <c r="WJK142" s="81"/>
      <c r="WJL142" s="81"/>
      <c r="WJM142" s="81"/>
      <c r="WJN142" s="81"/>
      <c r="WJO142" s="81"/>
      <c r="WJP142" s="81"/>
      <c r="WJQ142" s="81"/>
      <c r="WJR142" s="81"/>
      <c r="WJS142" s="81"/>
      <c r="WJT142" s="81"/>
      <c r="WJU142" s="81"/>
      <c r="WJV142" s="81"/>
      <c r="WJW142" s="81"/>
      <c r="WJX142" s="81"/>
      <c r="WJY142" s="81"/>
      <c r="WJZ142" s="81"/>
      <c r="WKA142" s="81"/>
      <c r="WKB142" s="81"/>
      <c r="WKC142" s="81"/>
      <c r="WKD142" s="81"/>
      <c r="WKE142" s="81"/>
      <c r="WKF142" s="81"/>
      <c r="WKG142" s="81"/>
      <c r="WKH142" s="81"/>
      <c r="WKI142" s="81"/>
      <c r="WKJ142" s="81"/>
      <c r="WKK142" s="81"/>
      <c r="WKL142" s="81"/>
      <c r="WKM142" s="81"/>
      <c r="WKN142" s="81"/>
      <c r="WKO142" s="81"/>
      <c r="WKP142" s="81"/>
      <c r="WKQ142" s="81"/>
      <c r="WKR142" s="81"/>
      <c r="WKS142" s="81"/>
      <c r="WKT142" s="81"/>
      <c r="WKU142" s="81"/>
      <c r="WKV142" s="81"/>
      <c r="WKW142" s="81"/>
      <c r="WKX142" s="81"/>
      <c r="WKY142" s="81"/>
      <c r="WKZ142" s="81"/>
      <c r="WLA142" s="81"/>
      <c r="WLB142" s="81"/>
      <c r="WLC142" s="81"/>
      <c r="WLD142" s="81"/>
      <c r="WLE142" s="81"/>
      <c r="WLF142" s="81"/>
      <c r="WLG142" s="81"/>
      <c r="WLH142" s="81"/>
      <c r="WLI142" s="81"/>
      <c r="WLJ142" s="81"/>
      <c r="WLK142" s="81"/>
      <c r="WLL142" s="81"/>
      <c r="WLM142" s="81"/>
      <c r="WLN142" s="81"/>
      <c r="WLO142" s="81"/>
      <c r="WLP142" s="81"/>
      <c r="WLQ142" s="81"/>
      <c r="WLR142" s="81"/>
      <c r="WLS142" s="81"/>
      <c r="WLT142" s="81"/>
      <c r="WLU142" s="81"/>
      <c r="WLV142" s="81"/>
      <c r="WLW142" s="81"/>
      <c r="WLX142" s="81"/>
      <c r="WLY142" s="81"/>
      <c r="WLZ142" s="81"/>
      <c r="WMA142" s="81"/>
      <c r="WMB142" s="81"/>
      <c r="WMC142" s="81"/>
      <c r="WMD142" s="81"/>
      <c r="WME142" s="81"/>
      <c r="WMF142" s="81"/>
      <c r="WMG142" s="81"/>
      <c r="WMH142" s="81"/>
      <c r="WMI142" s="81"/>
      <c r="WMJ142" s="81"/>
      <c r="WMK142" s="81"/>
      <c r="WML142" s="81"/>
      <c r="WMM142" s="81"/>
      <c r="WMN142" s="81"/>
      <c r="WMO142" s="81"/>
      <c r="WMP142" s="81"/>
      <c r="WMQ142" s="81"/>
      <c r="WMR142" s="81"/>
      <c r="WMS142" s="81"/>
      <c r="WMT142" s="81"/>
      <c r="WMU142" s="81"/>
      <c r="WMV142" s="81"/>
      <c r="WMW142" s="81"/>
      <c r="WMX142" s="81"/>
      <c r="WMY142" s="81"/>
      <c r="WMZ142" s="81"/>
      <c r="WNA142" s="81"/>
      <c r="WNB142" s="81"/>
      <c r="WNC142" s="81"/>
      <c r="WND142" s="81"/>
      <c r="WNE142" s="81"/>
      <c r="WNF142" s="81"/>
      <c r="WNG142" s="81"/>
      <c r="WNH142" s="81"/>
      <c r="WNI142" s="81"/>
      <c r="WNJ142" s="81"/>
      <c r="WNK142" s="81"/>
      <c r="WNL142" s="81"/>
      <c r="WNM142" s="81"/>
      <c r="WNN142" s="81"/>
      <c r="WNO142" s="81"/>
      <c r="WNP142" s="81"/>
      <c r="WNQ142" s="81"/>
      <c r="WNR142" s="81"/>
      <c r="WNS142" s="81"/>
      <c r="WNT142" s="81"/>
      <c r="WNU142" s="81"/>
      <c r="WNV142" s="81"/>
      <c r="WNW142" s="81"/>
      <c r="WNX142" s="81"/>
      <c r="WNY142" s="81"/>
      <c r="WNZ142" s="81"/>
      <c r="WOA142" s="81"/>
      <c r="WOB142" s="81"/>
      <c r="WOC142" s="81"/>
      <c r="WOD142" s="81"/>
      <c r="WOE142" s="81"/>
      <c r="WOF142" s="81"/>
      <c r="WOG142" s="81"/>
      <c r="WOH142" s="81"/>
      <c r="WOI142" s="81"/>
      <c r="WOJ142" s="81"/>
      <c r="WOK142" s="81"/>
      <c r="WOL142" s="81"/>
      <c r="WOM142" s="81"/>
      <c r="WON142" s="81"/>
      <c r="WOO142" s="81"/>
      <c r="WOP142" s="81"/>
      <c r="WOQ142" s="81"/>
      <c r="WOR142" s="81"/>
      <c r="WOS142" s="81"/>
      <c r="WOT142" s="81"/>
      <c r="WOU142" s="81"/>
      <c r="WOV142" s="81"/>
      <c r="WOW142" s="81"/>
      <c r="WOX142" s="81"/>
      <c r="WOY142" s="81"/>
      <c r="WOZ142" s="81"/>
      <c r="WPA142" s="81"/>
      <c r="WPB142" s="81"/>
      <c r="WPC142" s="81"/>
      <c r="WPD142" s="81"/>
      <c r="WPE142" s="81"/>
      <c r="WPF142" s="81"/>
      <c r="WPG142" s="81"/>
      <c r="WPH142" s="81"/>
      <c r="WPI142" s="81"/>
      <c r="WPJ142" s="81"/>
      <c r="WPK142" s="81"/>
      <c r="WPL142" s="81"/>
      <c r="WPM142" s="81"/>
      <c r="WPN142" s="81"/>
      <c r="WPO142" s="81"/>
      <c r="WPP142" s="81"/>
      <c r="WPQ142" s="81"/>
      <c r="WPR142" s="81"/>
      <c r="WPS142" s="81"/>
      <c r="WPT142" s="81"/>
      <c r="WPU142" s="81"/>
      <c r="WPV142" s="81"/>
      <c r="WPW142" s="81"/>
      <c r="WPX142" s="81"/>
      <c r="WPY142" s="81"/>
      <c r="WPZ142" s="81"/>
      <c r="WQA142" s="81"/>
      <c r="WQB142" s="81"/>
      <c r="WQC142" s="81"/>
      <c r="WQD142" s="81"/>
      <c r="WQE142" s="81"/>
      <c r="WQF142" s="81"/>
      <c r="WQG142" s="81"/>
      <c r="WQH142" s="81"/>
      <c r="WQI142" s="81"/>
      <c r="WQJ142" s="81"/>
      <c r="WQK142" s="81"/>
      <c r="WQL142" s="81"/>
      <c r="WQM142" s="81"/>
      <c r="WQN142" s="81"/>
      <c r="WQO142" s="81"/>
      <c r="WQP142" s="81"/>
      <c r="WQQ142" s="81"/>
      <c r="WQR142" s="81"/>
      <c r="WQS142" s="81"/>
      <c r="WQT142" s="81"/>
      <c r="WQU142" s="81"/>
      <c r="WQV142" s="81"/>
      <c r="WQW142" s="81"/>
      <c r="WQX142" s="81"/>
      <c r="WQY142" s="81"/>
      <c r="WQZ142" s="81"/>
      <c r="WRA142" s="81"/>
      <c r="WRB142" s="81"/>
      <c r="WRC142" s="81"/>
      <c r="WRD142" s="81"/>
      <c r="WRE142" s="81"/>
      <c r="WRF142" s="81"/>
      <c r="WRG142" s="81"/>
      <c r="WRH142" s="81"/>
      <c r="WRI142" s="81"/>
      <c r="WRJ142" s="81"/>
      <c r="WRK142" s="81"/>
      <c r="WRL142" s="81"/>
      <c r="WRM142" s="81"/>
      <c r="WRN142" s="81"/>
      <c r="WRO142" s="81"/>
      <c r="WRP142" s="81"/>
      <c r="WRQ142" s="81"/>
      <c r="WRR142" s="81"/>
      <c r="WRS142" s="81"/>
      <c r="WRT142" s="81"/>
      <c r="WRU142" s="81"/>
      <c r="WRV142" s="81"/>
      <c r="WRW142" s="81"/>
      <c r="WRX142" s="81"/>
      <c r="WRY142" s="81"/>
      <c r="WRZ142" s="81"/>
      <c r="WSA142" s="81"/>
      <c r="WSB142" s="81"/>
      <c r="WSC142" s="81"/>
      <c r="WSD142" s="81"/>
      <c r="WSE142" s="81"/>
      <c r="WSF142" s="81"/>
      <c r="WSG142" s="81"/>
      <c r="WSH142" s="81"/>
      <c r="WSI142" s="81"/>
      <c r="WSJ142" s="81"/>
      <c r="WSK142" s="81"/>
      <c r="WSL142" s="81"/>
      <c r="WSM142" s="81"/>
      <c r="WSN142" s="81"/>
      <c r="WSO142" s="81"/>
      <c r="WSP142" s="81"/>
      <c r="WSQ142" s="81"/>
      <c r="WSR142" s="81"/>
      <c r="WSS142" s="81"/>
      <c r="WST142" s="81"/>
      <c r="WSU142" s="81"/>
      <c r="WSV142" s="81"/>
      <c r="WSW142" s="81"/>
      <c r="WSX142" s="81"/>
      <c r="WSY142" s="81"/>
      <c r="WSZ142" s="81"/>
      <c r="WTA142" s="81"/>
      <c r="WTB142" s="81"/>
      <c r="WTC142" s="81"/>
      <c r="WTD142" s="81"/>
      <c r="WTE142" s="81"/>
      <c r="WTF142" s="81"/>
      <c r="WTG142" s="81"/>
      <c r="WTH142" s="81"/>
      <c r="WTI142" s="81"/>
      <c r="WTJ142" s="81"/>
      <c r="WTK142" s="81"/>
      <c r="WTL142" s="81"/>
      <c r="WTM142" s="81"/>
      <c r="WTN142" s="81"/>
      <c r="WTO142" s="81"/>
      <c r="WTP142" s="81"/>
      <c r="WTQ142" s="81"/>
      <c r="WTR142" s="81"/>
      <c r="WTS142" s="81"/>
      <c r="WTT142" s="81"/>
      <c r="WTU142" s="81"/>
      <c r="WTV142" s="81"/>
      <c r="WTW142" s="81"/>
      <c r="WTX142" s="81"/>
      <c r="WTY142" s="81"/>
      <c r="WTZ142" s="81"/>
      <c r="WUA142" s="81"/>
      <c r="WUB142" s="81"/>
      <c r="WUC142" s="81"/>
      <c r="WUD142" s="81"/>
      <c r="WUE142" s="81"/>
      <c r="WUF142" s="81"/>
      <c r="WUG142" s="81"/>
      <c r="WUH142" s="81"/>
      <c r="WUI142" s="81"/>
      <c r="WUJ142" s="81"/>
      <c r="WUK142" s="81"/>
      <c r="WUL142" s="81"/>
      <c r="WUM142" s="81"/>
      <c r="WUN142" s="81"/>
      <c r="WUO142" s="81"/>
      <c r="WUP142" s="81"/>
      <c r="WUQ142" s="81"/>
      <c r="WUR142" s="81"/>
      <c r="WUS142" s="81"/>
      <c r="WUT142" s="81"/>
      <c r="WUU142" s="81"/>
      <c r="WUV142" s="81"/>
      <c r="WUW142" s="81"/>
      <c r="WUX142" s="81"/>
      <c r="WUY142" s="81"/>
      <c r="WUZ142" s="81"/>
      <c r="WVA142" s="81"/>
      <c r="WVB142" s="81"/>
      <c r="WVC142" s="81"/>
      <c r="WVD142" s="81"/>
      <c r="WVE142" s="81"/>
      <c r="WVF142" s="81"/>
      <c r="WVG142" s="81"/>
      <c r="WVH142" s="81"/>
      <c r="WVI142" s="81"/>
      <c r="WVJ142" s="81"/>
      <c r="WVK142" s="81"/>
      <c r="WVL142" s="81"/>
      <c r="WVM142" s="81"/>
      <c r="WVN142" s="81"/>
      <c r="WVO142" s="81"/>
      <c r="WVP142" s="81"/>
      <c r="WVQ142" s="81"/>
      <c r="WVR142" s="81"/>
      <c r="WVS142" s="81"/>
      <c r="WVT142" s="81"/>
      <c r="WVU142" s="81"/>
      <c r="WVV142" s="81"/>
      <c r="WVW142" s="81"/>
      <c r="WVX142" s="81"/>
      <c r="WVY142" s="81"/>
      <c r="WVZ142" s="81"/>
      <c r="WWA142" s="81"/>
      <c r="WWB142" s="81"/>
      <c r="WWC142" s="81"/>
      <c r="WWD142" s="81"/>
      <c r="WWE142" s="81"/>
      <c r="WWF142" s="81"/>
      <c r="WWG142" s="81"/>
      <c r="WWH142" s="81"/>
      <c r="WWI142" s="81"/>
      <c r="WWJ142" s="81"/>
      <c r="WWK142" s="81"/>
      <c r="WWL142" s="81"/>
      <c r="WWM142" s="81"/>
      <c r="WWN142" s="81"/>
      <c r="WWO142" s="81"/>
      <c r="WWP142" s="81"/>
      <c r="WWQ142" s="81"/>
      <c r="WWR142" s="81"/>
      <c r="WWS142" s="81"/>
      <c r="WWT142" s="81"/>
      <c r="WWU142" s="81"/>
      <c r="WWV142" s="81"/>
      <c r="WWW142" s="81"/>
      <c r="WWX142" s="81"/>
      <c r="WWY142" s="81"/>
      <c r="WWZ142" s="81"/>
      <c r="WXA142" s="81"/>
      <c r="WXB142" s="81"/>
      <c r="WXC142" s="81"/>
      <c r="WXD142" s="81"/>
      <c r="WXE142" s="81"/>
      <c r="WXF142" s="81"/>
      <c r="WXG142" s="81"/>
      <c r="WXH142" s="81"/>
      <c r="WXI142" s="81"/>
      <c r="WXJ142" s="81"/>
      <c r="WXK142" s="81"/>
      <c r="WXL142" s="81"/>
      <c r="WXM142" s="81"/>
      <c r="WXN142" s="81"/>
      <c r="WXO142" s="81"/>
      <c r="WXP142" s="81"/>
      <c r="WXQ142" s="81"/>
      <c r="WXR142" s="81"/>
      <c r="WXS142" s="81"/>
      <c r="WXT142" s="81"/>
      <c r="WXU142" s="81"/>
      <c r="WXV142" s="81"/>
      <c r="WXW142" s="81"/>
      <c r="WXX142" s="81"/>
      <c r="WXY142" s="81"/>
      <c r="WXZ142" s="81"/>
      <c r="WYA142" s="81"/>
      <c r="WYB142" s="81"/>
      <c r="WYC142" s="81"/>
      <c r="WYD142" s="81"/>
      <c r="WYE142" s="81"/>
      <c r="WYF142" s="81"/>
      <c r="WYG142" s="81"/>
      <c r="WYH142" s="81"/>
      <c r="WYI142" s="81"/>
      <c r="WYJ142" s="81"/>
      <c r="WYK142" s="81"/>
      <c r="WYL142" s="81"/>
      <c r="WYM142" s="81"/>
      <c r="WYN142" s="81"/>
      <c r="WYO142" s="81"/>
      <c r="WYP142" s="81"/>
      <c r="WYQ142" s="81"/>
      <c r="WYR142" s="81"/>
      <c r="WYS142" s="81"/>
      <c r="WYT142" s="81"/>
      <c r="WYU142" s="81"/>
      <c r="WYV142" s="81"/>
      <c r="WYW142" s="81"/>
      <c r="WYX142" s="81"/>
      <c r="WYY142" s="81"/>
      <c r="WYZ142" s="81"/>
      <c r="WZA142" s="81"/>
      <c r="WZB142" s="81"/>
      <c r="WZC142" s="81"/>
      <c r="WZD142" s="81"/>
      <c r="WZE142" s="81"/>
      <c r="WZF142" s="81"/>
      <c r="WZG142" s="81"/>
      <c r="WZH142" s="81"/>
      <c r="WZI142" s="81"/>
      <c r="WZJ142" s="81"/>
      <c r="WZK142" s="81"/>
      <c r="WZL142" s="81"/>
      <c r="WZM142" s="81"/>
      <c r="WZN142" s="81"/>
      <c r="WZO142" s="81"/>
      <c r="WZP142" s="81"/>
      <c r="WZQ142" s="81"/>
      <c r="WZR142" s="81"/>
      <c r="WZS142" s="81"/>
      <c r="WZT142" s="81"/>
      <c r="WZU142" s="81"/>
      <c r="WZV142" s="81"/>
      <c r="WZW142" s="81"/>
      <c r="WZX142" s="81"/>
      <c r="WZY142" s="81"/>
      <c r="WZZ142" s="81"/>
      <c r="XAA142" s="81"/>
      <c r="XAB142" s="81"/>
      <c r="XAC142" s="81"/>
      <c r="XAD142" s="81"/>
      <c r="XAE142" s="81"/>
      <c r="XAF142" s="81"/>
      <c r="XAG142" s="81"/>
      <c r="XAH142" s="81"/>
      <c r="XAI142" s="81"/>
      <c r="XAJ142" s="81"/>
      <c r="XAK142" s="81"/>
      <c r="XAL142" s="81"/>
      <c r="XAM142" s="81"/>
      <c r="XAN142" s="81"/>
      <c r="XAO142" s="81"/>
      <c r="XAP142" s="81"/>
      <c r="XAQ142" s="81"/>
      <c r="XAR142" s="81"/>
      <c r="XAS142" s="81"/>
      <c r="XAT142" s="81"/>
      <c r="XAU142" s="81"/>
      <c r="XAV142" s="81"/>
      <c r="XAW142" s="81"/>
      <c r="XAX142" s="81"/>
      <c r="XAY142" s="81"/>
      <c r="XAZ142" s="81"/>
      <c r="XBA142" s="81"/>
      <c r="XBB142" s="81"/>
      <c r="XBC142" s="81"/>
      <c r="XBD142" s="81"/>
      <c r="XBE142" s="81"/>
      <c r="XBF142" s="81"/>
      <c r="XBG142" s="81"/>
      <c r="XBH142" s="81"/>
      <c r="XBI142" s="81"/>
      <c r="XBJ142" s="81"/>
      <c r="XBK142" s="81"/>
      <c r="XBL142" s="81"/>
      <c r="XBM142" s="81"/>
      <c r="XBN142" s="81"/>
      <c r="XBO142" s="81"/>
      <c r="XBP142" s="81"/>
      <c r="XBQ142" s="81"/>
      <c r="XBR142" s="81"/>
      <c r="XBS142" s="81"/>
      <c r="XBT142" s="81"/>
      <c r="XBU142" s="81"/>
      <c r="XBV142" s="81"/>
      <c r="XBW142" s="81"/>
      <c r="XBX142" s="81"/>
      <c r="XBY142" s="81"/>
      <c r="XBZ142" s="81"/>
      <c r="XCA142" s="81"/>
      <c r="XCB142" s="81"/>
      <c r="XCC142" s="81"/>
      <c r="XCD142" s="81"/>
      <c r="XCE142" s="81"/>
      <c r="XCF142" s="81"/>
      <c r="XCG142" s="81"/>
      <c r="XCH142" s="81"/>
      <c r="XCI142" s="81"/>
      <c r="XCJ142" s="81"/>
      <c r="XCK142" s="81"/>
      <c r="XCL142" s="81"/>
      <c r="XCM142" s="81"/>
      <c r="XCN142" s="81"/>
      <c r="XCO142" s="81"/>
      <c r="XCP142" s="81"/>
      <c r="XCQ142" s="81"/>
      <c r="XCR142" s="81"/>
      <c r="XCS142" s="81"/>
      <c r="XCT142" s="81"/>
      <c r="XCU142" s="81"/>
      <c r="XCV142" s="81"/>
      <c r="XCW142" s="81"/>
      <c r="XCX142" s="81"/>
      <c r="XCY142" s="81"/>
      <c r="XCZ142" s="81"/>
      <c r="XDA142" s="81"/>
      <c r="XDB142" s="81"/>
      <c r="XDC142" s="81"/>
      <c r="XDD142" s="81"/>
      <c r="XDE142" s="81"/>
      <c r="XDF142" s="81"/>
      <c r="XDG142" s="81"/>
      <c r="XDH142" s="81"/>
      <c r="XDI142" s="81"/>
      <c r="XDJ142" s="81"/>
      <c r="XDK142" s="81"/>
      <c r="XDL142" s="81"/>
      <c r="XDM142" s="81"/>
      <c r="XDN142" s="81"/>
      <c r="XDO142" s="81"/>
      <c r="XDP142" s="81"/>
      <c r="XDQ142" s="81"/>
      <c r="XDR142" s="81"/>
      <c r="XDS142" s="81"/>
      <c r="XDT142" s="81"/>
      <c r="XDU142" s="81"/>
      <c r="XDV142" s="81"/>
      <c r="XDW142" s="81"/>
      <c r="XDX142" s="81"/>
      <c r="XDY142" s="81"/>
      <c r="XDZ142" s="81"/>
      <c r="XEA142" s="81"/>
      <c r="XEB142" s="81"/>
      <c r="XEC142" s="81"/>
      <c r="XED142" s="81"/>
      <c r="XEE142" s="81"/>
      <c r="XEF142" s="81"/>
      <c r="XEG142" s="81"/>
      <c r="XEH142" s="81"/>
      <c r="XEI142" s="81"/>
      <c r="XEJ142" s="81"/>
      <c r="XEK142" s="81"/>
      <c r="XEL142" s="81"/>
      <c r="XEM142" s="81"/>
      <c r="XEN142" s="81"/>
      <c r="XEO142" s="81"/>
      <c r="XEP142" s="81"/>
      <c r="XEQ142" s="81"/>
      <c r="XER142" s="81"/>
      <c r="XES142" s="81"/>
      <c r="XET142" s="81"/>
      <c r="XEU142" s="81"/>
      <c r="XEV142" s="81"/>
      <c r="XEW142" s="81"/>
      <c r="XEX142" s="81"/>
      <c r="XEY142" s="81"/>
      <c r="XEZ142" s="81"/>
      <c r="XFA142" s="81"/>
      <c r="XFB142" s="81"/>
      <c r="XFC142" s="81"/>
      <c r="XFD142" s="81"/>
    </row>
    <row r="143" spans="359:2033 2349:2818 15626:16384" x14ac:dyDescent="0.25">
      <c r="MU143" s="81"/>
      <c r="MV143" s="81"/>
      <c r="MW143" s="81"/>
      <c r="MX143" s="81"/>
      <c r="MY143" s="81"/>
      <c r="MZ143" s="81"/>
      <c r="NA143" s="81"/>
      <c r="NB143" s="81"/>
      <c r="NC143" s="81"/>
      <c r="ND143" s="81"/>
      <c r="NE143" s="81"/>
      <c r="NF143" s="81"/>
      <c r="NG143" s="81"/>
      <c r="NH143" s="81"/>
      <c r="NI143" s="81"/>
      <c r="NJ143" s="81"/>
      <c r="NK143" s="81"/>
      <c r="NL143" s="81"/>
      <c r="NM143" s="81"/>
      <c r="NN143" s="81"/>
      <c r="NO143" s="81"/>
      <c r="NP143" s="81"/>
      <c r="NQ143" s="81"/>
      <c r="NR143" s="81"/>
      <c r="NS143" s="81"/>
      <c r="NT143" s="81"/>
      <c r="NU143" s="81"/>
      <c r="NV143" s="81"/>
      <c r="NW143" s="81"/>
      <c r="NX143" s="81"/>
      <c r="NY143" s="81"/>
      <c r="NZ143" s="81"/>
      <c r="OA143" s="81"/>
      <c r="OB143" s="81"/>
      <c r="OC143" s="81"/>
      <c r="OD143" s="81"/>
      <c r="OE143" s="81"/>
      <c r="OF143" s="81"/>
      <c r="OG143" s="81"/>
      <c r="OH143" s="81"/>
      <c r="OI143" s="81"/>
      <c r="OJ143" s="81"/>
      <c r="OK143" s="81"/>
      <c r="OL143" s="81"/>
      <c r="OM143" s="81"/>
      <c r="ON143" s="81"/>
      <c r="OO143" s="81"/>
      <c r="OP143" s="81"/>
      <c r="OQ143" s="81"/>
      <c r="OR143" s="81"/>
      <c r="OS143" s="81"/>
      <c r="OT143" s="81"/>
      <c r="OU143" s="81"/>
      <c r="OV143" s="81"/>
      <c r="OW143" s="81"/>
      <c r="OX143" s="81"/>
      <c r="OY143" s="81"/>
      <c r="OZ143" s="81"/>
      <c r="PA143" s="81"/>
      <c r="PB143" s="81"/>
      <c r="PC143" s="81"/>
      <c r="PD143" s="81"/>
      <c r="PE143" s="81"/>
      <c r="PF143" s="81"/>
      <c r="PG143" s="81"/>
      <c r="PH143" s="81"/>
      <c r="PI143" s="81"/>
      <c r="PJ143" s="81"/>
      <c r="PK143" s="81"/>
      <c r="PL143" s="81"/>
      <c r="PM143" s="81"/>
      <c r="PN143" s="81"/>
      <c r="PO143" s="81"/>
      <c r="PP143" s="81"/>
      <c r="PQ143" s="81"/>
      <c r="PR143" s="81"/>
      <c r="PS143" s="81"/>
      <c r="PT143" s="81"/>
      <c r="PU143" s="81"/>
      <c r="PV143" s="81"/>
      <c r="PW143" s="81"/>
      <c r="PX143" s="81"/>
      <c r="PY143" s="81"/>
      <c r="PZ143" s="81"/>
      <c r="QA143" s="81"/>
      <c r="QB143" s="81"/>
      <c r="QC143" s="81"/>
      <c r="QD143" s="81"/>
      <c r="QE143" s="81"/>
      <c r="QF143" s="81"/>
      <c r="QG143" s="81"/>
      <c r="QH143" s="81"/>
      <c r="QI143" s="81"/>
      <c r="QJ143" s="81"/>
      <c r="QK143" s="81"/>
      <c r="QL143" s="81"/>
      <c r="QM143" s="81"/>
      <c r="QN143" s="81"/>
      <c r="QO143" s="81"/>
      <c r="QP143" s="81"/>
      <c r="QQ143" s="81"/>
      <c r="QR143" s="81"/>
      <c r="QS143" s="81"/>
      <c r="QT143" s="81"/>
      <c r="QU143" s="81"/>
      <c r="QV143" s="81"/>
      <c r="QW143" s="81"/>
      <c r="QX143" s="81"/>
      <c r="QY143" s="81"/>
      <c r="QZ143" s="81"/>
      <c r="RA143" s="81"/>
      <c r="RB143" s="81"/>
      <c r="RC143" s="81"/>
      <c r="RD143" s="81"/>
      <c r="RE143" s="81"/>
      <c r="RF143" s="81"/>
      <c r="RG143" s="81"/>
      <c r="RH143" s="81"/>
      <c r="RI143" s="81"/>
      <c r="RJ143" s="81"/>
      <c r="RK143" s="81"/>
      <c r="RL143" s="81"/>
      <c r="RM143" s="81"/>
      <c r="RN143" s="81"/>
      <c r="RO143" s="81"/>
      <c r="RP143" s="81"/>
      <c r="RQ143" s="81"/>
      <c r="RR143" s="81"/>
      <c r="RS143" s="81"/>
      <c r="RT143" s="81"/>
      <c r="RU143" s="81"/>
      <c r="RV143" s="81"/>
      <c r="RW143" s="81"/>
      <c r="RX143" s="81"/>
      <c r="RY143" s="81"/>
      <c r="RZ143" s="81"/>
      <c r="SA143" s="81"/>
      <c r="SB143" s="81"/>
      <c r="SC143" s="81"/>
      <c r="SD143" s="81"/>
      <c r="SE143" s="81"/>
      <c r="SF143" s="81"/>
      <c r="SG143" s="81"/>
      <c r="SH143" s="81"/>
      <c r="SI143" s="81"/>
      <c r="SJ143" s="81"/>
      <c r="SK143" s="81"/>
      <c r="SL143" s="81"/>
      <c r="SM143" s="81"/>
      <c r="SN143" s="81"/>
      <c r="SO143" s="81"/>
      <c r="SP143" s="81"/>
      <c r="SQ143" s="81"/>
      <c r="SR143" s="81"/>
      <c r="SS143" s="81"/>
      <c r="ST143" s="81"/>
      <c r="SU143" s="81"/>
      <c r="SV143" s="81"/>
      <c r="SW143" s="81"/>
      <c r="SX143" s="81"/>
      <c r="SY143" s="81"/>
      <c r="SZ143" s="81"/>
      <c r="TA143" s="81"/>
      <c r="TB143" s="81"/>
      <c r="TC143" s="81"/>
      <c r="TD143" s="81"/>
      <c r="TE143" s="81"/>
      <c r="TF143" s="81"/>
      <c r="TG143" s="81"/>
      <c r="TH143" s="81"/>
      <c r="TI143" s="81"/>
      <c r="TJ143" s="81"/>
      <c r="TK143" s="81"/>
      <c r="TL143" s="81"/>
      <c r="TM143" s="81"/>
      <c r="TN143" s="81"/>
      <c r="TO143" s="81"/>
      <c r="TP143" s="81"/>
      <c r="TQ143" s="81"/>
      <c r="TR143" s="81"/>
      <c r="TS143" s="81"/>
      <c r="TT143" s="81"/>
      <c r="TU143" s="81"/>
      <c r="TV143" s="81"/>
      <c r="TW143" s="81"/>
      <c r="TX143" s="81"/>
      <c r="TY143" s="81"/>
      <c r="TZ143" s="81"/>
      <c r="UA143" s="81"/>
      <c r="UB143" s="81"/>
      <c r="UC143" s="81"/>
      <c r="UD143" s="81"/>
      <c r="UE143" s="81"/>
      <c r="UF143" s="81"/>
      <c r="UG143" s="81"/>
      <c r="UH143" s="81"/>
      <c r="UI143" s="81"/>
      <c r="UJ143" s="81"/>
      <c r="UK143" s="81"/>
      <c r="UL143" s="81"/>
      <c r="UM143" s="81"/>
      <c r="UN143" s="81"/>
      <c r="UO143" s="81"/>
      <c r="UP143" s="81"/>
      <c r="UQ143" s="81"/>
      <c r="UR143" s="81"/>
      <c r="US143" s="81"/>
      <c r="UT143" s="81"/>
      <c r="UU143" s="81"/>
      <c r="UV143" s="81"/>
      <c r="UW143" s="81"/>
      <c r="UX143" s="81"/>
      <c r="UY143" s="81"/>
      <c r="UZ143" s="81"/>
      <c r="VA143" s="81"/>
      <c r="VB143" s="81"/>
      <c r="VC143" s="81"/>
      <c r="VD143" s="81"/>
      <c r="VE143" s="81"/>
      <c r="VF143" s="81"/>
      <c r="VG143" s="81"/>
      <c r="VH143" s="81"/>
      <c r="VI143" s="81"/>
      <c r="VJ143" s="81"/>
      <c r="VK143" s="81"/>
      <c r="VL143" s="81"/>
      <c r="VM143" s="81"/>
      <c r="VN143" s="81"/>
      <c r="VO143" s="81"/>
      <c r="VP143" s="81"/>
      <c r="VQ143" s="81"/>
      <c r="VR143" s="81"/>
      <c r="VS143" s="81"/>
      <c r="VT143" s="81"/>
      <c r="VU143" s="81"/>
      <c r="VV143" s="81"/>
      <c r="VW143" s="81"/>
      <c r="VX143" s="81"/>
      <c r="VY143" s="81"/>
      <c r="VZ143" s="81"/>
      <c r="WA143" s="81"/>
      <c r="WB143" s="81"/>
      <c r="WC143" s="81"/>
      <c r="WD143" s="81"/>
      <c r="WE143" s="81"/>
      <c r="WF143" s="81"/>
      <c r="WG143" s="81"/>
      <c r="WH143" s="81"/>
      <c r="WI143" s="81"/>
      <c r="WJ143" s="81"/>
      <c r="WK143" s="81"/>
      <c r="WL143" s="81"/>
      <c r="WM143" s="81"/>
      <c r="WN143" s="81"/>
      <c r="WO143" s="81"/>
      <c r="WP143" s="81"/>
      <c r="WQ143" s="81"/>
      <c r="WR143" s="81"/>
      <c r="WS143" s="81"/>
      <c r="WT143" s="81"/>
      <c r="WU143" s="81"/>
      <c r="WV143" s="81"/>
      <c r="WW143" s="81"/>
      <c r="WX143" s="81"/>
      <c r="WY143" s="81"/>
      <c r="WZ143" s="81"/>
      <c r="XA143" s="81"/>
      <c r="XB143" s="81"/>
      <c r="XC143" s="81"/>
      <c r="XD143" s="81"/>
      <c r="XE143" s="81"/>
      <c r="XF143" s="81"/>
      <c r="XG143" s="81"/>
      <c r="XH143" s="81"/>
      <c r="XI143" s="81"/>
      <c r="XJ143" s="81"/>
      <c r="XK143" s="81"/>
      <c r="XL143" s="81"/>
      <c r="XM143" s="81"/>
      <c r="XN143" s="81"/>
      <c r="XO143" s="81"/>
      <c r="XP143" s="81"/>
      <c r="XQ143" s="81"/>
      <c r="XR143" s="81"/>
      <c r="XS143" s="81"/>
      <c r="XT143" s="81"/>
      <c r="XU143" s="81"/>
      <c r="XV143" s="81"/>
      <c r="XW143" s="81"/>
      <c r="XX143" s="81"/>
      <c r="XY143" s="81"/>
      <c r="XZ143" s="81"/>
      <c r="YA143" s="81"/>
      <c r="YB143" s="81"/>
      <c r="YC143" s="81"/>
      <c r="YD143" s="81"/>
      <c r="YE143" s="81"/>
      <c r="YF143" s="81"/>
      <c r="YG143" s="81"/>
      <c r="YH143" s="81"/>
      <c r="YI143" s="81"/>
      <c r="YJ143" s="81"/>
      <c r="YK143" s="81"/>
      <c r="YL143" s="81"/>
      <c r="YM143" s="81"/>
      <c r="YN143" s="81"/>
      <c r="YO143" s="81"/>
      <c r="YP143" s="81"/>
      <c r="YQ143" s="81"/>
      <c r="YR143" s="81"/>
      <c r="YS143" s="81"/>
      <c r="YT143" s="81"/>
      <c r="YU143" s="81"/>
      <c r="YV143" s="81"/>
      <c r="YW143" s="81"/>
      <c r="YX143" s="81"/>
      <c r="YY143" s="81"/>
      <c r="YZ143" s="81"/>
      <c r="ZA143" s="81"/>
      <c r="ZB143" s="81"/>
      <c r="ZC143" s="81"/>
      <c r="ZD143" s="81"/>
      <c r="ZE143" s="81"/>
      <c r="ZF143" s="81"/>
      <c r="ZG143" s="81"/>
      <c r="ZH143" s="81"/>
      <c r="ZI143" s="81"/>
      <c r="ZJ143" s="81"/>
      <c r="ZK143" s="81"/>
      <c r="ZL143" s="81"/>
      <c r="ZM143" s="81"/>
      <c r="ZN143" s="81"/>
      <c r="ZO143" s="81"/>
      <c r="ZP143" s="81"/>
      <c r="ZQ143" s="81"/>
      <c r="ZR143" s="81"/>
      <c r="ZS143" s="81"/>
      <c r="ZT143" s="81"/>
      <c r="ZU143" s="81"/>
      <c r="ZV143" s="81"/>
      <c r="ZW143" s="81"/>
      <c r="ZX143" s="81"/>
      <c r="ZY143" s="81"/>
      <c r="ZZ143" s="81"/>
      <c r="AAA143" s="81"/>
      <c r="AAB143" s="81"/>
      <c r="AAC143" s="81"/>
      <c r="AAD143" s="81"/>
      <c r="AAE143" s="81"/>
      <c r="AAF143" s="81"/>
      <c r="AAG143" s="81"/>
      <c r="AAH143" s="81"/>
      <c r="AAI143" s="81"/>
      <c r="AAJ143" s="81"/>
      <c r="AAK143" s="81"/>
      <c r="AAL143" s="81"/>
      <c r="AAM143" s="81"/>
      <c r="AAN143" s="81"/>
      <c r="AAO143" s="81"/>
      <c r="AAP143" s="81"/>
      <c r="AAQ143" s="81"/>
      <c r="AAR143" s="81"/>
      <c r="AAS143" s="81"/>
      <c r="AAT143" s="81"/>
      <c r="AAU143" s="81"/>
      <c r="AAV143" s="81"/>
      <c r="AAW143" s="81"/>
      <c r="AAX143" s="81"/>
      <c r="AAY143" s="81"/>
      <c r="AAZ143" s="81"/>
      <c r="ABA143" s="81"/>
      <c r="ABB143" s="81"/>
      <c r="ABC143" s="81"/>
      <c r="ABD143" s="81"/>
      <c r="ABE143" s="81"/>
      <c r="ABF143" s="81"/>
      <c r="ABG143" s="81"/>
      <c r="ABH143" s="81"/>
      <c r="ABI143" s="81"/>
      <c r="ABJ143" s="81"/>
      <c r="ABK143" s="81"/>
      <c r="ABL143" s="81"/>
      <c r="ABM143" s="81"/>
      <c r="ABN143" s="81"/>
      <c r="ABO143" s="81"/>
      <c r="ABP143" s="81"/>
      <c r="ABQ143" s="81"/>
      <c r="ABR143" s="81"/>
      <c r="ABS143" s="81"/>
      <c r="ABT143" s="81"/>
      <c r="ABU143" s="81"/>
      <c r="ABV143" s="81"/>
      <c r="ABW143" s="81"/>
      <c r="ABX143" s="81"/>
      <c r="ABY143" s="81"/>
      <c r="ABZ143" s="81"/>
      <c r="ACA143" s="81"/>
      <c r="ACB143" s="81"/>
      <c r="ACC143" s="81"/>
      <c r="ACD143" s="81"/>
      <c r="ACE143" s="81"/>
      <c r="ACF143" s="81"/>
      <c r="ACG143" s="81"/>
      <c r="ACH143" s="81"/>
      <c r="ACI143" s="81"/>
      <c r="ACJ143" s="81"/>
      <c r="ACK143" s="81"/>
      <c r="ACL143" s="81"/>
      <c r="ACM143" s="81"/>
      <c r="ACN143" s="81"/>
      <c r="ACO143" s="81"/>
      <c r="ACP143" s="81"/>
      <c r="ACQ143" s="81"/>
      <c r="ACR143" s="81"/>
      <c r="ACS143" s="81"/>
      <c r="ACT143" s="81"/>
      <c r="ACU143" s="81"/>
      <c r="ACV143" s="81"/>
      <c r="ACW143" s="81"/>
      <c r="ACX143" s="81"/>
      <c r="ACY143" s="81"/>
      <c r="ACZ143" s="81"/>
      <c r="ADA143" s="81"/>
      <c r="ADB143" s="81"/>
      <c r="ADC143" s="81"/>
      <c r="ADD143" s="81"/>
      <c r="ADE143" s="81"/>
      <c r="ADF143" s="81"/>
      <c r="ADG143" s="81"/>
      <c r="ADH143" s="81"/>
      <c r="ADI143" s="81"/>
      <c r="ADJ143" s="81"/>
      <c r="ADK143" s="81"/>
      <c r="ADL143" s="81"/>
      <c r="ADM143" s="81"/>
      <c r="ADN143" s="81"/>
      <c r="ADO143" s="81"/>
      <c r="ADP143" s="81"/>
      <c r="ADQ143" s="81"/>
      <c r="ADR143" s="81"/>
      <c r="ADS143" s="81"/>
      <c r="ADT143" s="81"/>
      <c r="ADU143" s="81"/>
      <c r="ADV143" s="81"/>
      <c r="ADW143" s="81"/>
      <c r="ADX143" s="81"/>
      <c r="ADY143" s="81"/>
      <c r="ADZ143" s="81"/>
      <c r="AEA143" s="81"/>
      <c r="AEB143" s="81"/>
      <c r="AEC143" s="81"/>
      <c r="AED143" s="81"/>
      <c r="AEE143" s="81"/>
      <c r="AEF143" s="81"/>
      <c r="AEG143" s="81"/>
      <c r="AEH143" s="81"/>
      <c r="AEI143" s="81"/>
      <c r="AEJ143" s="81"/>
      <c r="AEK143" s="81"/>
      <c r="AEL143" s="81"/>
      <c r="AEM143" s="81"/>
      <c r="AEN143" s="81"/>
      <c r="AEO143" s="81"/>
      <c r="AEP143" s="81"/>
      <c r="AEQ143" s="81"/>
      <c r="AER143" s="81"/>
      <c r="AES143" s="81"/>
      <c r="AET143" s="81"/>
      <c r="AEU143" s="81"/>
      <c r="AEV143" s="81"/>
      <c r="AEW143" s="81"/>
      <c r="AEX143" s="81"/>
      <c r="AEY143" s="81"/>
      <c r="AEZ143" s="81"/>
      <c r="AFA143" s="81"/>
      <c r="AFB143" s="81"/>
      <c r="AFC143" s="81"/>
      <c r="AFD143" s="81"/>
      <c r="AFE143" s="81"/>
      <c r="AFF143" s="81"/>
      <c r="AFG143" s="81"/>
      <c r="AFH143" s="81"/>
      <c r="AFI143" s="81"/>
      <c r="AFJ143" s="81"/>
      <c r="AFK143" s="81"/>
      <c r="AFL143" s="81"/>
      <c r="AFM143" s="81"/>
      <c r="AFN143" s="81"/>
      <c r="AFO143" s="81"/>
      <c r="AFP143" s="81"/>
      <c r="AFQ143" s="81"/>
      <c r="AFR143" s="81"/>
      <c r="AFS143" s="81"/>
      <c r="AFT143" s="81"/>
      <c r="AFU143" s="81"/>
      <c r="AFV143" s="81"/>
      <c r="AFW143" s="81"/>
      <c r="AFX143" s="81"/>
      <c r="AFY143" s="81"/>
      <c r="AFZ143" s="81"/>
      <c r="AGA143" s="81"/>
      <c r="AGB143" s="81"/>
      <c r="AGC143" s="81"/>
      <c r="AGD143" s="81"/>
      <c r="AGE143" s="81"/>
      <c r="AGF143" s="81"/>
      <c r="AGG143" s="81"/>
      <c r="AGH143" s="81"/>
      <c r="AGI143" s="81"/>
      <c r="AGJ143" s="81"/>
      <c r="AGK143" s="81"/>
      <c r="AGL143" s="81"/>
      <c r="AGM143" s="81"/>
      <c r="AGN143" s="81"/>
      <c r="AGO143" s="81"/>
      <c r="AGP143" s="81"/>
      <c r="AGQ143" s="81"/>
      <c r="AGR143" s="81"/>
      <c r="AGS143" s="81"/>
      <c r="AGT143" s="81"/>
      <c r="AGU143" s="81"/>
      <c r="AGV143" s="81"/>
      <c r="AGW143" s="81"/>
      <c r="AGX143" s="81"/>
      <c r="AGY143" s="81"/>
      <c r="AGZ143" s="81"/>
      <c r="AHA143" s="81"/>
      <c r="AHB143" s="81"/>
      <c r="AHC143" s="81"/>
      <c r="AHD143" s="81"/>
      <c r="AHE143" s="81"/>
      <c r="AHF143" s="81"/>
      <c r="AHG143" s="81"/>
      <c r="AHH143" s="81"/>
      <c r="AHI143" s="81"/>
      <c r="AHJ143" s="81"/>
      <c r="AHK143" s="81"/>
      <c r="AHL143" s="81"/>
      <c r="AHM143" s="81"/>
      <c r="AHN143" s="81"/>
      <c r="AHO143" s="81"/>
      <c r="AHP143" s="81"/>
      <c r="AHQ143" s="81"/>
      <c r="AHR143" s="81"/>
      <c r="AHS143" s="81"/>
      <c r="AHT143" s="81"/>
      <c r="AHU143" s="81"/>
      <c r="AHV143" s="81"/>
      <c r="AHW143" s="81"/>
      <c r="AHX143" s="81"/>
      <c r="AHY143" s="81"/>
      <c r="AHZ143" s="81"/>
      <c r="AIA143" s="81"/>
      <c r="AIB143" s="81"/>
      <c r="AIC143" s="81"/>
      <c r="AID143" s="81"/>
      <c r="AIE143" s="81"/>
      <c r="AIF143" s="81"/>
      <c r="AIG143" s="81"/>
      <c r="AIH143" s="81"/>
      <c r="AII143" s="81"/>
      <c r="AIJ143" s="81"/>
      <c r="AIK143" s="81"/>
      <c r="AIL143" s="81"/>
      <c r="AIM143" s="81"/>
      <c r="AIN143" s="81"/>
      <c r="AIO143" s="81"/>
      <c r="AIP143" s="81"/>
      <c r="AIQ143" s="81"/>
      <c r="AIR143" s="81"/>
      <c r="AIS143" s="81"/>
      <c r="AIT143" s="81"/>
      <c r="AIU143" s="81"/>
      <c r="AIV143" s="81"/>
      <c r="AIW143" s="81"/>
      <c r="AIX143" s="81"/>
      <c r="AIY143" s="81"/>
      <c r="AIZ143" s="81"/>
      <c r="AJA143" s="81"/>
      <c r="AJB143" s="81"/>
      <c r="AJC143" s="81"/>
      <c r="AJD143" s="81"/>
      <c r="AJE143" s="81"/>
      <c r="AJF143" s="81"/>
      <c r="AJG143" s="81"/>
      <c r="AJH143" s="81"/>
      <c r="AJI143" s="81"/>
      <c r="AJJ143" s="81"/>
      <c r="AJK143" s="81"/>
      <c r="AJL143" s="81"/>
      <c r="AJM143" s="81"/>
      <c r="AJN143" s="81"/>
      <c r="AJO143" s="81"/>
      <c r="AJP143" s="81"/>
      <c r="AJQ143" s="81"/>
      <c r="AJR143" s="81"/>
      <c r="AJS143" s="81"/>
      <c r="AJT143" s="81"/>
      <c r="AJU143" s="81"/>
      <c r="AJV143" s="81"/>
      <c r="AJW143" s="81"/>
      <c r="AJX143" s="81"/>
      <c r="AJY143" s="81"/>
      <c r="AJZ143" s="81"/>
      <c r="AKA143" s="81"/>
      <c r="AKB143" s="81"/>
      <c r="AKC143" s="81"/>
      <c r="AKD143" s="81"/>
      <c r="AKE143" s="81"/>
      <c r="AKF143" s="81"/>
      <c r="AKG143" s="81"/>
      <c r="AKH143" s="81"/>
      <c r="AKI143" s="81"/>
      <c r="AKJ143" s="81"/>
      <c r="AKK143" s="81"/>
      <c r="AKL143" s="81"/>
      <c r="AKM143" s="81"/>
      <c r="AKN143" s="81"/>
      <c r="AKO143" s="81"/>
      <c r="AKP143" s="81"/>
      <c r="AKQ143" s="81"/>
      <c r="AKR143" s="81"/>
      <c r="AKS143" s="81"/>
      <c r="AKT143" s="81"/>
      <c r="AKU143" s="81"/>
      <c r="AKV143" s="81"/>
      <c r="AKW143" s="81"/>
      <c r="AKX143" s="81"/>
      <c r="AKY143" s="81"/>
      <c r="AKZ143" s="81"/>
      <c r="ALA143" s="81"/>
      <c r="ALB143" s="81"/>
      <c r="ALC143" s="81"/>
      <c r="ALD143" s="81"/>
      <c r="ALE143" s="81"/>
      <c r="ALF143" s="81"/>
      <c r="ALG143" s="81"/>
      <c r="ALH143" s="81"/>
      <c r="ALI143" s="81"/>
      <c r="ALJ143" s="81"/>
      <c r="ALK143" s="81"/>
      <c r="ALL143" s="81"/>
      <c r="ALM143" s="81"/>
      <c r="ALN143" s="81"/>
      <c r="ALO143" s="81"/>
      <c r="ALP143" s="81"/>
      <c r="ALQ143" s="81"/>
      <c r="ALR143" s="81"/>
      <c r="ALS143" s="81"/>
      <c r="ALT143" s="81"/>
      <c r="ALU143" s="81"/>
      <c r="ALV143" s="81"/>
      <c r="ALW143" s="81"/>
      <c r="ALX143" s="81"/>
      <c r="ALY143" s="81"/>
      <c r="ALZ143" s="81"/>
      <c r="AMA143" s="81"/>
      <c r="AMB143" s="81"/>
      <c r="AMC143" s="81"/>
      <c r="AMD143" s="81"/>
      <c r="AME143" s="81"/>
      <c r="AMF143" s="81"/>
      <c r="AMG143" s="81"/>
      <c r="AMH143" s="81"/>
      <c r="AMI143" s="81"/>
      <c r="AMJ143" s="81"/>
      <c r="AMK143" s="81"/>
      <c r="AML143" s="81"/>
      <c r="AMM143" s="81"/>
      <c r="AMN143" s="81"/>
      <c r="AMO143" s="81"/>
      <c r="AMP143" s="81"/>
      <c r="AMQ143" s="81"/>
      <c r="AMR143" s="81"/>
      <c r="AMS143" s="81"/>
      <c r="AMT143" s="81"/>
      <c r="AMU143" s="81"/>
      <c r="AMV143" s="81"/>
      <c r="AMW143" s="81"/>
      <c r="AMX143" s="81"/>
      <c r="AMY143" s="81"/>
      <c r="AMZ143" s="81"/>
      <c r="ANA143" s="81"/>
      <c r="ANB143" s="81"/>
      <c r="ANC143" s="81"/>
      <c r="AND143" s="81"/>
      <c r="ANE143" s="81"/>
      <c r="ANF143" s="81"/>
      <c r="ANG143" s="81"/>
      <c r="ANH143" s="81"/>
      <c r="ANI143" s="81"/>
      <c r="ANJ143" s="81"/>
      <c r="ANK143" s="81"/>
      <c r="ANL143" s="81"/>
      <c r="ANM143" s="81"/>
      <c r="ANN143" s="81"/>
      <c r="ANO143" s="81"/>
      <c r="ANP143" s="81"/>
      <c r="ANQ143" s="81"/>
      <c r="ANR143" s="81"/>
      <c r="ANS143" s="81"/>
      <c r="ANT143" s="81"/>
      <c r="ANU143" s="81"/>
      <c r="ANV143" s="81"/>
      <c r="ANW143" s="81"/>
      <c r="ANX143" s="81"/>
      <c r="ANY143" s="81"/>
      <c r="ANZ143" s="81"/>
      <c r="AOA143" s="81"/>
      <c r="AOB143" s="81"/>
      <c r="AOC143" s="81"/>
      <c r="AOD143" s="81"/>
      <c r="AOE143" s="81"/>
      <c r="AOF143" s="81"/>
      <c r="AOG143" s="81"/>
      <c r="AOH143" s="81"/>
      <c r="AOI143" s="81"/>
      <c r="AOJ143" s="81"/>
      <c r="AOK143" s="81"/>
      <c r="AOL143" s="81"/>
      <c r="AOM143" s="81"/>
      <c r="AON143" s="81"/>
      <c r="AOO143" s="81"/>
      <c r="AOP143" s="81"/>
      <c r="AOQ143" s="81"/>
      <c r="AOR143" s="81"/>
      <c r="AOS143" s="81"/>
      <c r="AOT143" s="81"/>
      <c r="AOU143" s="81"/>
      <c r="AOV143" s="81"/>
      <c r="AOW143" s="81"/>
      <c r="AOX143" s="81"/>
      <c r="AOY143" s="81"/>
      <c r="AOZ143" s="81"/>
      <c r="APA143" s="81"/>
      <c r="APB143" s="81"/>
      <c r="APC143" s="81"/>
      <c r="APD143" s="81"/>
      <c r="APE143" s="81"/>
      <c r="APF143" s="81"/>
      <c r="APG143" s="81"/>
      <c r="APH143" s="81"/>
      <c r="API143" s="81"/>
      <c r="APJ143" s="81"/>
      <c r="APK143" s="81"/>
      <c r="APL143" s="81"/>
      <c r="APM143" s="81"/>
      <c r="APN143" s="81"/>
      <c r="APO143" s="81"/>
      <c r="APP143" s="81"/>
      <c r="APQ143" s="81"/>
      <c r="APR143" s="81"/>
      <c r="APS143" s="81"/>
      <c r="APT143" s="81"/>
      <c r="APU143" s="81"/>
      <c r="APV143" s="81"/>
      <c r="APW143" s="81"/>
      <c r="APX143" s="81"/>
      <c r="APY143" s="81"/>
      <c r="APZ143" s="81"/>
      <c r="AQA143" s="81"/>
      <c r="AQB143" s="81"/>
      <c r="AQC143" s="81"/>
      <c r="AQD143" s="81"/>
      <c r="AQE143" s="81"/>
      <c r="AQF143" s="81"/>
      <c r="AQG143" s="81"/>
      <c r="AQH143" s="81"/>
      <c r="AQI143" s="81"/>
      <c r="AQJ143" s="81"/>
      <c r="AQK143" s="81"/>
      <c r="AQL143" s="81"/>
      <c r="AQM143" s="81"/>
      <c r="AQN143" s="81"/>
      <c r="AQO143" s="81"/>
      <c r="AQP143" s="81"/>
      <c r="AQQ143" s="81"/>
      <c r="AQR143" s="81"/>
      <c r="AQS143" s="81"/>
      <c r="AQT143" s="81"/>
      <c r="AQU143" s="81"/>
      <c r="AQV143" s="81"/>
      <c r="AQW143" s="81"/>
      <c r="AQX143" s="81"/>
      <c r="AQY143" s="81"/>
      <c r="AQZ143" s="81"/>
      <c r="ARA143" s="81"/>
      <c r="ARB143" s="81"/>
      <c r="ARC143" s="81"/>
      <c r="ARD143" s="81"/>
      <c r="ARE143" s="81"/>
      <c r="ARF143" s="81"/>
      <c r="ARG143" s="81"/>
      <c r="ARH143" s="81"/>
      <c r="ARI143" s="81"/>
      <c r="ARJ143" s="81"/>
      <c r="ARK143" s="81"/>
      <c r="ARL143" s="81"/>
      <c r="ARM143" s="81"/>
      <c r="ARN143" s="81"/>
      <c r="ARO143" s="81"/>
      <c r="ARP143" s="81"/>
      <c r="ARQ143" s="81"/>
      <c r="ARR143" s="81"/>
      <c r="ARS143" s="81"/>
      <c r="ART143" s="81"/>
      <c r="ARU143" s="81"/>
      <c r="ARV143" s="81"/>
      <c r="ARW143" s="81"/>
      <c r="BCC143" s="81"/>
      <c r="BCD143" s="81"/>
      <c r="BCE143" s="81"/>
      <c r="BCF143" s="81"/>
      <c r="BCG143" s="81"/>
      <c r="BCH143" s="81"/>
      <c r="BCI143" s="81"/>
      <c r="BCJ143" s="81"/>
      <c r="BCK143" s="81"/>
      <c r="BCL143" s="81"/>
      <c r="BCM143" s="81"/>
      <c r="BCN143" s="81"/>
      <c r="BCO143" s="81"/>
      <c r="BCP143" s="81"/>
      <c r="BCQ143" s="81"/>
      <c r="BCR143" s="81"/>
      <c r="BCS143" s="81"/>
      <c r="BCT143" s="81"/>
      <c r="BCU143" s="81"/>
      <c r="BCV143" s="81"/>
      <c r="BCW143" s="81"/>
      <c r="BCX143" s="81"/>
      <c r="BCY143" s="81"/>
      <c r="BCZ143" s="81"/>
      <c r="BDA143" s="81"/>
      <c r="BDB143" s="81"/>
      <c r="BDC143" s="81"/>
      <c r="BDD143" s="81"/>
      <c r="BDE143" s="81"/>
      <c r="BDF143" s="81"/>
      <c r="BDG143" s="81"/>
      <c r="BDH143" s="81"/>
      <c r="BDI143" s="81"/>
      <c r="BDJ143" s="81"/>
      <c r="BDK143" s="81"/>
      <c r="BDL143" s="81"/>
      <c r="BDM143" s="81"/>
      <c r="BDN143" s="81"/>
      <c r="BDO143" s="81"/>
      <c r="BDP143" s="81"/>
      <c r="BDQ143" s="81"/>
      <c r="BDR143" s="81"/>
      <c r="BDS143" s="81"/>
      <c r="BDT143" s="81"/>
      <c r="BDU143" s="81"/>
      <c r="BDV143" s="81"/>
      <c r="BDW143" s="81"/>
      <c r="BDX143" s="81"/>
      <c r="BDY143" s="81"/>
      <c r="BDZ143" s="81"/>
      <c r="BEA143" s="81"/>
      <c r="BEB143" s="81"/>
      <c r="BEC143" s="81"/>
      <c r="BED143" s="81"/>
      <c r="BEE143" s="81"/>
      <c r="BEF143" s="81"/>
      <c r="BEG143" s="81"/>
      <c r="BEH143" s="81"/>
      <c r="BEI143" s="81"/>
      <c r="BEJ143" s="81"/>
      <c r="BEK143" s="81"/>
      <c r="BEL143" s="81"/>
      <c r="BEM143" s="81"/>
      <c r="BEN143" s="81"/>
      <c r="BEO143" s="81"/>
      <c r="BEP143" s="81"/>
      <c r="BEQ143" s="81"/>
      <c r="BER143" s="81"/>
      <c r="BES143" s="81"/>
      <c r="BET143" s="81"/>
      <c r="BEU143" s="81"/>
      <c r="BEV143" s="81"/>
      <c r="BEW143" s="81"/>
      <c r="BEX143" s="81"/>
      <c r="BEY143" s="81"/>
      <c r="BEZ143" s="81"/>
      <c r="BFA143" s="81"/>
      <c r="BFB143" s="81"/>
      <c r="BFC143" s="81"/>
      <c r="BFD143" s="81"/>
      <c r="BFE143" s="81"/>
      <c r="BFF143" s="81"/>
      <c r="BFG143" s="81"/>
      <c r="BFH143" s="81"/>
      <c r="BFI143" s="81"/>
      <c r="BFJ143" s="81"/>
      <c r="BFK143" s="81"/>
      <c r="BFL143" s="81"/>
      <c r="BFM143" s="81"/>
      <c r="BFN143" s="81"/>
      <c r="BFO143" s="81"/>
      <c r="BFP143" s="81"/>
      <c r="BFQ143" s="81"/>
      <c r="BFR143" s="81"/>
      <c r="BFS143" s="81"/>
      <c r="BFT143" s="81"/>
      <c r="BFU143" s="81"/>
      <c r="BFV143" s="81"/>
      <c r="BFW143" s="81"/>
      <c r="BFX143" s="81"/>
      <c r="BFY143" s="81"/>
      <c r="BFZ143" s="81"/>
      <c r="BGA143" s="81"/>
      <c r="BGB143" s="81"/>
      <c r="BGC143" s="81"/>
      <c r="BGD143" s="81"/>
      <c r="BGE143" s="81"/>
      <c r="BGF143" s="81"/>
      <c r="BGG143" s="81"/>
      <c r="BGH143" s="81"/>
      <c r="BGI143" s="81"/>
      <c r="BGJ143" s="81"/>
      <c r="BGK143" s="81"/>
      <c r="BGL143" s="81"/>
      <c r="BGM143" s="81"/>
      <c r="BGN143" s="81"/>
      <c r="BGO143" s="81"/>
      <c r="BGP143" s="81"/>
      <c r="BGQ143" s="81"/>
      <c r="BGR143" s="81"/>
      <c r="BGS143" s="81"/>
      <c r="BGT143" s="81"/>
      <c r="BGU143" s="81"/>
      <c r="BGV143" s="81"/>
      <c r="BGW143" s="81"/>
      <c r="BGX143" s="81"/>
      <c r="BGY143" s="81"/>
      <c r="BGZ143" s="81"/>
      <c r="BHA143" s="81"/>
      <c r="BHB143" s="81"/>
      <c r="BHC143" s="81"/>
      <c r="BHD143" s="81"/>
      <c r="BHE143" s="81"/>
      <c r="BHF143" s="81"/>
      <c r="BHG143" s="81"/>
      <c r="BHH143" s="81"/>
      <c r="BHI143" s="81"/>
      <c r="BHJ143" s="81"/>
      <c r="BHK143" s="81"/>
      <c r="BHL143" s="81"/>
      <c r="BHM143" s="81"/>
      <c r="BHN143" s="81"/>
      <c r="BHO143" s="81"/>
      <c r="BHP143" s="81"/>
      <c r="BHQ143" s="81"/>
      <c r="BHR143" s="81"/>
      <c r="BHS143" s="81"/>
      <c r="BHT143" s="81"/>
      <c r="BHU143" s="81"/>
      <c r="BHV143" s="81"/>
      <c r="BHW143" s="81"/>
      <c r="BHX143" s="81"/>
      <c r="BHY143" s="81"/>
      <c r="BHZ143" s="81"/>
      <c r="BIA143" s="81"/>
      <c r="BIB143" s="81"/>
      <c r="BIC143" s="81"/>
      <c r="BID143" s="81"/>
      <c r="BIE143" s="81"/>
      <c r="BIF143" s="81"/>
      <c r="BIG143" s="81"/>
      <c r="BIH143" s="81"/>
      <c r="BII143" s="81"/>
      <c r="BIJ143" s="81"/>
      <c r="BIK143" s="81"/>
      <c r="BIL143" s="81"/>
      <c r="BIM143" s="81"/>
      <c r="BIN143" s="81"/>
      <c r="BIO143" s="81"/>
      <c r="BIP143" s="81"/>
      <c r="BIQ143" s="81"/>
      <c r="BIR143" s="81"/>
      <c r="BIS143" s="81"/>
      <c r="BIT143" s="81"/>
      <c r="BIU143" s="81"/>
      <c r="BIV143" s="81"/>
      <c r="BIW143" s="81"/>
      <c r="BIX143" s="81"/>
      <c r="BIY143" s="81"/>
      <c r="BIZ143" s="81"/>
      <c r="BJA143" s="81"/>
      <c r="BJB143" s="81"/>
      <c r="BJC143" s="81"/>
      <c r="BJD143" s="81"/>
      <c r="BJE143" s="81"/>
      <c r="BJF143" s="81"/>
      <c r="BJG143" s="81"/>
      <c r="BJH143" s="81"/>
      <c r="BJI143" s="81"/>
      <c r="BJJ143" s="81"/>
      <c r="BJK143" s="81"/>
      <c r="BJL143" s="81"/>
      <c r="BJM143" s="81"/>
      <c r="BJN143" s="81"/>
      <c r="BJO143" s="81"/>
      <c r="BJP143" s="81"/>
      <c r="BJQ143" s="81"/>
      <c r="BJR143" s="81"/>
      <c r="BJS143" s="81"/>
      <c r="BJT143" s="81"/>
      <c r="BJU143" s="81"/>
      <c r="BJV143" s="81"/>
      <c r="BJW143" s="81"/>
      <c r="BJX143" s="81"/>
      <c r="BJY143" s="81"/>
      <c r="BJZ143" s="81"/>
      <c r="BKA143" s="81"/>
      <c r="BKB143" s="81"/>
      <c r="BKC143" s="81"/>
      <c r="BKD143" s="81"/>
      <c r="BKE143" s="81"/>
      <c r="BKF143" s="81"/>
      <c r="BKG143" s="81"/>
      <c r="BKH143" s="81"/>
      <c r="BKI143" s="81"/>
      <c r="BKJ143" s="81"/>
      <c r="BKK143" s="81"/>
      <c r="BKL143" s="81"/>
      <c r="BKM143" s="81"/>
      <c r="BKN143" s="81"/>
      <c r="BKO143" s="81"/>
      <c r="BKP143" s="81"/>
      <c r="BKQ143" s="81"/>
      <c r="BKR143" s="81"/>
      <c r="BKS143" s="81"/>
      <c r="BKT143" s="81"/>
      <c r="BKU143" s="81"/>
      <c r="BKV143" s="81"/>
      <c r="BKW143" s="81"/>
      <c r="BKX143" s="81"/>
      <c r="BKY143" s="81"/>
      <c r="BKZ143" s="81"/>
      <c r="BLA143" s="81"/>
      <c r="BLB143" s="81"/>
      <c r="BLC143" s="81"/>
      <c r="BLD143" s="81"/>
      <c r="BLE143" s="81"/>
      <c r="BLF143" s="81"/>
      <c r="BLG143" s="81"/>
      <c r="BLH143" s="81"/>
      <c r="BLI143" s="81"/>
      <c r="BLJ143" s="81"/>
      <c r="BLK143" s="81"/>
      <c r="BLL143" s="81"/>
      <c r="BLM143" s="81"/>
      <c r="BLN143" s="81"/>
      <c r="BLO143" s="81"/>
      <c r="BLP143" s="81"/>
      <c r="BLQ143" s="81"/>
      <c r="BLR143" s="81"/>
      <c r="BLS143" s="81"/>
      <c r="BLT143" s="81"/>
      <c r="BLU143" s="81"/>
      <c r="BLV143" s="81"/>
      <c r="BLW143" s="81"/>
      <c r="BLX143" s="81"/>
      <c r="BLY143" s="81"/>
      <c r="BLZ143" s="81"/>
      <c r="BMA143" s="81"/>
      <c r="BMB143" s="81"/>
      <c r="BMC143" s="81"/>
      <c r="BMD143" s="81"/>
      <c r="BME143" s="81"/>
      <c r="BMF143" s="81"/>
      <c r="BMG143" s="81"/>
      <c r="BMH143" s="81"/>
      <c r="BMI143" s="81"/>
      <c r="BMJ143" s="81"/>
      <c r="BMK143" s="81"/>
      <c r="BML143" s="81"/>
      <c r="BMM143" s="81"/>
      <c r="BMN143" s="81"/>
      <c r="BMO143" s="81"/>
      <c r="BMP143" s="81"/>
      <c r="BMQ143" s="81"/>
      <c r="BMR143" s="81"/>
      <c r="BMS143" s="81"/>
      <c r="BMT143" s="81"/>
      <c r="BMU143" s="81"/>
      <c r="BMV143" s="81"/>
      <c r="BMW143" s="81"/>
      <c r="BMX143" s="81"/>
      <c r="BMY143" s="81"/>
      <c r="BMZ143" s="81"/>
      <c r="BNA143" s="81"/>
      <c r="BNB143" s="81"/>
      <c r="BNC143" s="81"/>
      <c r="BND143" s="81"/>
      <c r="BNE143" s="81"/>
      <c r="BNF143" s="81"/>
      <c r="BNG143" s="81"/>
      <c r="BNH143" s="81"/>
      <c r="BNI143" s="81"/>
      <c r="BNJ143" s="81"/>
      <c r="BNK143" s="81"/>
      <c r="BNL143" s="81"/>
      <c r="BNM143" s="81"/>
      <c r="BNN143" s="81"/>
      <c r="BNO143" s="81"/>
      <c r="BNP143" s="81"/>
      <c r="BNQ143" s="81"/>
      <c r="BNR143" s="81"/>
      <c r="BNS143" s="81"/>
      <c r="BNT143" s="81"/>
      <c r="BNU143" s="81"/>
      <c r="BNV143" s="81"/>
      <c r="BNW143" s="81"/>
      <c r="BNX143" s="81"/>
      <c r="BNY143" s="81"/>
      <c r="BNZ143" s="81"/>
      <c r="BOA143" s="81"/>
      <c r="BOB143" s="81"/>
      <c r="BOC143" s="81"/>
      <c r="BOD143" s="81"/>
      <c r="BOE143" s="81"/>
      <c r="BOF143" s="81"/>
      <c r="BOG143" s="81"/>
      <c r="BOH143" s="81"/>
      <c r="BOI143" s="81"/>
      <c r="BOJ143" s="81"/>
      <c r="BOK143" s="81"/>
      <c r="BOL143" s="81"/>
      <c r="BOM143" s="81"/>
      <c r="BON143" s="81"/>
      <c r="BOO143" s="81"/>
      <c r="BOP143" s="81"/>
      <c r="BOQ143" s="81"/>
      <c r="BOR143" s="81"/>
      <c r="BOS143" s="81"/>
      <c r="BOT143" s="81"/>
      <c r="BOU143" s="81"/>
      <c r="BOV143" s="81"/>
      <c r="BOW143" s="81"/>
      <c r="BOX143" s="81"/>
      <c r="BOY143" s="81"/>
      <c r="BOZ143" s="81"/>
      <c r="BPA143" s="81"/>
      <c r="BPB143" s="81"/>
      <c r="BPC143" s="81"/>
      <c r="BPD143" s="81"/>
      <c r="BPE143" s="81"/>
      <c r="BPF143" s="81"/>
      <c r="BPG143" s="81"/>
      <c r="BPH143" s="81"/>
      <c r="BPI143" s="81"/>
      <c r="BPJ143" s="81"/>
      <c r="BPK143" s="81"/>
      <c r="BPL143" s="81"/>
      <c r="BPM143" s="81"/>
      <c r="BPN143" s="81"/>
      <c r="BPO143" s="81"/>
      <c r="BPP143" s="81"/>
      <c r="BPQ143" s="81"/>
      <c r="BPR143" s="81"/>
      <c r="BPS143" s="81"/>
      <c r="BPT143" s="81"/>
      <c r="BPU143" s="81"/>
      <c r="BPV143" s="81"/>
      <c r="BPW143" s="81"/>
      <c r="BPX143" s="81"/>
      <c r="BPY143" s="81"/>
      <c r="BPZ143" s="81"/>
      <c r="BQA143" s="81"/>
      <c r="BQB143" s="81"/>
      <c r="BQC143" s="81"/>
      <c r="BQD143" s="81"/>
      <c r="BQE143" s="81"/>
      <c r="BQF143" s="81"/>
      <c r="BQG143" s="81"/>
      <c r="BQH143" s="81"/>
      <c r="BQI143" s="81"/>
      <c r="BQJ143" s="81"/>
      <c r="BQK143" s="81"/>
      <c r="BQL143" s="81"/>
      <c r="BQM143" s="81"/>
      <c r="BQN143" s="81"/>
      <c r="BQO143" s="81"/>
      <c r="BQP143" s="81"/>
      <c r="BQQ143" s="81"/>
      <c r="BQR143" s="81"/>
      <c r="BQS143" s="81"/>
      <c r="BQT143" s="81"/>
      <c r="BQU143" s="81"/>
      <c r="BQV143" s="81"/>
      <c r="BQW143" s="81"/>
      <c r="BQX143" s="81"/>
      <c r="BQY143" s="81"/>
      <c r="BQZ143" s="81"/>
      <c r="BRA143" s="81"/>
      <c r="BRB143" s="81"/>
      <c r="BRC143" s="81"/>
      <c r="BRD143" s="81"/>
      <c r="BRE143" s="81"/>
      <c r="BRF143" s="81"/>
      <c r="BRG143" s="81"/>
      <c r="BRH143" s="81"/>
      <c r="BRI143" s="81"/>
      <c r="BRJ143" s="81"/>
      <c r="BRK143" s="81"/>
      <c r="BRL143" s="81"/>
      <c r="BRM143" s="81"/>
      <c r="BRN143" s="81"/>
      <c r="BRO143" s="81"/>
      <c r="BRP143" s="81"/>
      <c r="BRQ143" s="81"/>
      <c r="BRR143" s="81"/>
      <c r="BRS143" s="81"/>
      <c r="BRT143" s="81"/>
      <c r="BRU143" s="81"/>
      <c r="BRV143" s="81"/>
      <c r="BRW143" s="81"/>
      <c r="BRX143" s="81"/>
      <c r="BRY143" s="81"/>
      <c r="BRZ143" s="81"/>
      <c r="BSA143" s="81"/>
      <c r="BSB143" s="81"/>
      <c r="BSC143" s="81"/>
      <c r="BSD143" s="81"/>
      <c r="BSE143" s="81"/>
      <c r="BSF143" s="81"/>
      <c r="BSG143" s="81"/>
      <c r="BSH143" s="81"/>
      <c r="BSI143" s="81"/>
      <c r="BSJ143" s="81"/>
      <c r="BSK143" s="81"/>
      <c r="BSL143" s="81"/>
      <c r="BSM143" s="81"/>
      <c r="BSN143" s="81"/>
      <c r="BSO143" s="81"/>
      <c r="BSP143" s="81"/>
      <c r="BSQ143" s="81"/>
      <c r="BSR143" s="81"/>
      <c r="BSS143" s="81"/>
      <c r="BST143" s="81"/>
      <c r="BSU143" s="81"/>
      <c r="BSV143" s="81"/>
      <c r="BSW143" s="81"/>
      <c r="BSX143" s="81"/>
      <c r="BSY143" s="81"/>
      <c r="BSZ143" s="81"/>
      <c r="BTA143" s="81"/>
      <c r="BTB143" s="81"/>
      <c r="BTC143" s="81"/>
      <c r="BTD143" s="81"/>
      <c r="BTE143" s="81"/>
      <c r="BTF143" s="81"/>
      <c r="BTG143" s="81"/>
      <c r="BTH143" s="81"/>
      <c r="BTI143" s="81"/>
      <c r="BTJ143" s="81"/>
      <c r="BTK143" s="81"/>
      <c r="BTL143" s="81"/>
      <c r="BTM143" s="81"/>
      <c r="BTN143" s="81"/>
      <c r="BTO143" s="81"/>
      <c r="BTP143" s="81"/>
      <c r="BTQ143" s="81"/>
      <c r="BTR143" s="81"/>
      <c r="BTS143" s="81"/>
      <c r="BTT143" s="81"/>
      <c r="BTU143" s="81"/>
      <c r="BTV143" s="81"/>
      <c r="BTW143" s="81"/>
      <c r="BTX143" s="81"/>
      <c r="BTY143" s="81"/>
      <c r="BTZ143" s="81"/>
      <c r="BUA143" s="81"/>
      <c r="BUB143" s="81"/>
      <c r="BUC143" s="81"/>
      <c r="BUD143" s="81"/>
      <c r="BUE143" s="81"/>
      <c r="BUF143" s="81"/>
      <c r="BUG143" s="81"/>
      <c r="BUH143" s="81"/>
      <c r="BUI143" s="81"/>
      <c r="BUJ143" s="81"/>
      <c r="BUK143" s="81"/>
      <c r="BUL143" s="81"/>
      <c r="BUM143" s="81"/>
      <c r="BUN143" s="81"/>
      <c r="BUO143" s="81"/>
      <c r="BUP143" s="81"/>
      <c r="BUQ143" s="81"/>
      <c r="BUR143" s="81"/>
      <c r="BUS143" s="81"/>
      <c r="BUT143" s="81"/>
      <c r="BUU143" s="81"/>
      <c r="BUV143" s="81"/>
      <c r="BUW143" s="81"/>
      <c r="BUX143" s="81"/>
      <c r="BUY143" s="81"/>
      <c r="BUZ143" s="81"/>
      <c r="BVA143" s="81"/>
      <c r="BVB143" s="81"/>
      <c r="BVC143" s="81"/>
      <c r="BVD143" s="81"/>
      <c r="BVE143" s="81"/>
      <c r="BVF143" s="81"/>
      <c r="BVG143" s="81"/>
      <c r="BVH143" s="81"/>
      <c r="BVI143" s="81"/>
      <c r="BVJ143" s="81"/>
      <c r="BVK143" s="81"/>
      <c r="BVL143" s="81"/>
      <c r="BVM143" s="81"/>
      <c r="BVN143" s="81"/>
      <c r="BVO143" s="81"/>
      <c r="BVP143" s="81"/>
      <c r="BVQ143" s="81"/>
      <c r="BVR143" s="81"/>
      <c r="BVS143" s="81"/>
      <c r="BVT143" s="81"/>
      <c r="BVU143" s="81"/>
      <c r="BVV143" s="81"/>
      <c r="BVW143" s="81"/>
      <c r="BVX143" s="81"/>
      <c r="BVY143" s="81"/>
      <c r="BVZ143" s="81"/>
      <c r="BWA143" s="81"/>
      <c r="BWB143" s="81"/>
      <c r="BWC143" s="81"/>
      <c r="BWD143" s="81"/>
      <c r="BWE143" s="81"/>
      <c r="BWF143" s="81"/>
      <c r="BWG143" s="81"/>
      <c r="BWH143" s="81"/>
      <c r="BWI143" s="81"/>
      <c r="BWJ143" s="81"/>
      <c r="BWK143" s="81"/>
      <c r="BWL143" s="81"/>
      <c r="BWM143" s="81"/>
      <c r="BWN143" s="81"/>
      <c r="BWO143" s="81"/>
      <c r="BWP143" s="81"/>
      <c r="BWQ143" s="81"/>
      <c r="BWR143" s="81"/>
      <c r="BWS143" s="81"/>
      <c r="BWT143" s="81"/>
      <c r="BWU143" s="81"/>
      <c r="BWV143" s="81"/>
      <c r="BWW143" s="81"/>
      <c r="BWX143" s="81"/>
      <c r="BWY143" s="81"/>
      <c r="BWZ143" s="81"/>
      <c r="BXA143" s="81"/>
      <c r="BXB143" s="81"/>
      <c r="BXC143" s="81"/>
      <c r="BXD143" s="81"/>
      <c r="BXE143" s="81"/>
      <c r="BXF143" s="81"/>
      <c r="BXG143" s="81"/>
      <c r="BXH143" s="81"/>
      <c r="BXI143" s="81"/>
      <c r="BXJ143" s="81"/>
      <c r="BXK143" s="81"/>
      <c r="BXL143" s="81"/>
      <c r="BXM143" s="81"/>
      <c r="BXN143" s="81"/>
      <c r="BXO143" s="81"/>
      <c r="BXP143" s="81"/>
      <c r="BXQ143" s="81"/>
      <c r="BXR143" s="81"/>
      <c r="BXS143" s="81"/>
      <c r="BXT143" s="81"/>
      <c r="BXU143" s="81"/>
      <c r="BXV143" s="81"/>
      <c r="BXW143" s="81"/>
      <c r="BXX143" s="81"/>
      <c r="BXY143" s="81"/>
      <c r="BXZ143" s="81"/>
      <c r="BYA143" s="81"/>
      <c r="BYB143" s="81"/>
      <c r="BYC143" s="81"/>
      <c r="BYD143" s="81"/>
      <c r="BYE143" s="81"/>
      <c r="BYF143" s="81"/>
      <c r="BYG143" s="81"/>
      <c r="BYH143" s="81"/>
      <c r="BYI143" s="81"/>
      <c r="BYJ143" s="81"/>
      <c r="BYK143" s="81"/>
      <c r="BYL143" s="81"/>
      <c r="BYM143" s="81"/>
      <c r="BYN143" s="81"/>
      <c r="BYO143" s="81"/>
      <c r="BYP143" s="81"/>
      <c r="BYQ143" s="81"/>
      <c r="BYR143" s="81"/>
      <c r="BYS143" s="81"/>
      <c r="BYT143" s="81"/>
      <c r="BYU143" s="81"/>
      <c r="BYV143" s="81"/>
      <c r="BYW143" s="81"/>
      <c r="BYX143" s="81"/>
      <c r="BYY143" s="81"/>
      <c r="BYZ143" s="81"/>
      <c r="BZA143" s="81"/>
      <c r="BZB143" s="81"/>
      <c r="BZC143" s="81"/>
      <c r="BZD143" s="81"/>
      <c r="BZE143" s="81"/>
      <c r="CLI143" s="81"/>
      <c r="CLJ143" s="81"/>
      <c r="CLK143" s="81"/>
      <c r="CLL143" s="81"/>
      <c r="CLM143" s="81"/>
      <c r="CLN143" s="81"/>
      <c r="CLO143" s="81"/>
      <c r="CLP143" s="81"/>
      <c r="CLQ143" s="81"/>
      <c r="CLR143" s="81"/>
      <c r="CLS143" s="81"/>
      <c r="CLT143" s="81"/>
      <c r="CLU143" s="81"/>
      <c r="CLV143" s="81"/>
      <c r="CLW143" s="81"/>
      <c r="CLX143" s="81"/>
      <c r="CLY143" s="81"/>
      <c r="CLZ143" s="81"/>
      <c r="CMA143" s="81"/>
      <c r="CMB143" s="81"/>
      <c r="CMC143" s="81"/>
      <c r="CMD143" s="81"/>
      <c r="CME143" s="81"/>
      <c r="CMF143" s="81"/>
      <c r="CMG143" s="81"/>
      <c r="CMH143" s="81"/>
      <c r="CMI143" s="81"/>
      <c r="CMJ143" s="81"/>
      <c r="CMK143" s="81"/>
      <c r="CML143" s="81"/>
      <c r="CMM143" s="81"/>
      <c r="CMN143" s="81"/>
      <c r="CMO143" s="81"/>
      <c r="CMP143" s="81"/>
      <c r="CMQ143" s="81"/>
      <c r="CMR143" s="81"/>
      <c r="CMS143" s="81"/>
      <c r="CMT143" s="81"/>
      <c r="CMU143" s="81"/>
      <c r="CMV143" s="81"/>
      <c r="CMW143" s="81"/>
      <c r="CMX143" s="81"/>
      <c r="CMY143" s="81"/>
      <c r="CMZ143" s="81"/>
      <c r="CNA143" s="81"/>
      <c r="CNB143" s="81"/>
      <c r="CNC143" s="81"/>
      <c r="CND143" s="81"/>
      <c r="CNE143" s="81"/>
      <c r="CNF143" s="81"/>
      <c r="CNG143" s="81"/>
      <c r="CNH143" s="81"/>
      <c r="CNI143" s="81"/>
      <c r="CNJ143" s="81"/>
      <c r="CNK143" s="81"/>
      <c r="CNL143" s="81"/>
      <c r="CNM143" s="81"/>
      <c r="CNN143" s="81"/>
      <c r="CNO143" s="81"/>
      <c r="CNP143" s="81"/>
      <c r="CNQ143" s="81"/>
      <c r="CNR143" s="81"/>
      <c r="CNS143" s="81"/>
      <c r="CNT143" s="81"/>
      <c r="CNU143" s="81"/>
      <c r="CNV143" s="81"/>
      <c r="CNW143" s="81"/>
      <c r="CNX143" s="81"/>
      <c r="CNY143" s="81"/>
      <c r="CNZ143" s="81"/>
      <c r="COA143" s="81"/>
      <c r="COB143" s="81"/>
      <c r="COC143" s="81"/>
      <c r="COD143" s="81"/>
      <c r="COE143" s="81"/>
      <c r="COF143" s="81"/>
      <c r="COG143" s="81"/>
      <c r="COH143" s="81"/>
      <c r="COI143" s="81"/>
      <c r="COJ143" s="81"/>
      <c r="COK143" s="81"/>
      <c r="COL143" s="81"/>
      <c r="COM143" s="81"/>
      <c r="CON143" s="81"/>
      <c r="COO143" s="81"/>
      <c r="COP143" s="81"/>
      <c r="COQ143" s="81"/>
      <c r="COR143" s="81"/>
      <c r="COS143" s="81"/>
      <c r="COT143" s="81"/>
      <c r="COU143" s="81"/>
      <c r="COV143" s="81"/>
      <c r="COW143" s="81"/>
      <c r="COX143" s="81"/>
      <c r="COY143" s="81"/>
      <c r="COZ143" s="81"/>
      <c r="CPA143" s="81"/>
      <c r="CPB143" s="81"/>
      <c r="CPC143" s="81"/>
      <c r="CPD143" s="81"/>
      <c r="CPE143" s="81"/>
      <c r="CPF143" s="81"/>
      <c r="CPG143" s="81"/>
      <c r="CPH143" s="81"/>
      <c r="CPI143" s="81"/>
      <c r="CPJ143" s="81"/>
      <c r="CPK143" s="81"/>
      <c r="CPL143" s="81"/>
      <c r="CPM143" s="81"/>
      <c r="CPN143" s="81"/>
      <c r="CPO143" s="81"/>
      <c r="CPP143" s="81"/>
      <c r="CPQ143" s="81"/>
      <c r="CPR143" s="81"/>
      <c r="CPS143" s="81"/>
      <c r="CPT143" s="81"/>
      <c r="CPU143" s="81"/>
      <c r="CPV143" s="81"/>
      <c r="CPW143" s="81"/>
      <c r="CPX143" s="81"/>
      <c r="CPY143" s="81"/>
      <c r="CPZ143" s="81"/>
      <c r="CQA143" s="81"/>
      <c r="CQB143" s="81"/>
      <c r="CQC143" s="81"/>
      <c r="CQD143" s="81"/>
      <c r="CQE143" s="81"/>
      <c r="CQF143" s="81"/>
      <c r="CQG143" s="81"/>
      <c r="CQH143" s="81"/>
      <c r="CQI143" s="81"/>
      <c r="CQJ143" s="81"/>
      <c r="CQK143" s="81"/>
      <c r="CQL143" s="81"/>
      <c r="CQM143" s="81"/>
      <c r="CQN143" s="81"/>
      <c r="CQO143" s="81"/>
      <c r="CQP143" s="81"/>
      <c r="CQQ143" s="81"/>
      <c r="CQR143" s="81"/>
      <c r="CQS143" s="81"/>
      <c r="CQT143" s="81"/>
      <c r="CQU143" s="81"/>
      <c r="CQV143" s="81"/>
      <c r="CQW143" s="81"/>
      <c r="CQX143" s="81"/>
      <c r="CQY143" s="81"/>
      <c r="CQZ143" s="81"/>
      <c r="CRA143" s="81"/>
      <c r="CRB143" s="81"/>
      <c r="CRC143" s="81"/>
      <c r="CRD143" s="81"/>
      <c r="CRE143" s="81"/>
      <c r="CRF143" s="81"/>
      <c r="CRG143" s="81"/>
      <c r="CRH143" s="81"/>
      <c r="CRI143" s="81"/>
      <c r="CRJ143" s="81"/>
      <c r="CRK143" s="81"/>
      <c r="CRL143" s="81"/>
      <c r="CRM143" s="81"/>
      <c r="CRN143" s="81"/>
      <c r="CRO143" s="81"/>
      <c r="CRP143" s="81"/>
      <c r="CRQ143" s="81"/>
      <c r="CRR143" s="81"/>
      <c r="CRS143" s="81"/>
      <c r="CRT143" s="81"/>
      <c r="CRU143" s="81"/>
      <c r="CRV143" s="81"/>
      <c r="CRW143" s="81"/>
      <c r="CRX143" s="81"/>
      <c r="CRY143" s="81"/>
      <c r="CRZ143" s="81"/>
      <c r="CSA143" s="81"/>
      <c r="CSB143" s="81"/>
      <c r="CSC143" s="81"/>
      <c r="CSD143" s="81"/>
      <c r="CSE143" s="81"/>
      <c r="CSF143" s="81"/>
      <c r="CSG143" s="81"/>
      <c r="CSH143" s="81"/>
      <c r="CSI143" s="81"/>
      <c r="CSJ143" s="81"/>
      <c r="CSK143" s="81"/>
      <c r="CSL143" s="81"/>
      <c r="CSM143" s="81"/>
      <c r="CSN143" s="81"/>
      <c r="CSO143" s="81"/>
      <c r="CSP143" s="81"/>
      <c r="CSQ143" s="81"/>
      <c r="CSR143" s="81"/>
      <c r="CSS143" s="81"/>
      <c r="CST143" s="81"/>
      <c r="CSU143" s="81"/>
      <c r="CSV143" s="81"/>
      <c r="CSW143" s="81"/>
      <c r="CSX143" s="81"/>
      <c r="CSY143" s="81"/>
      <c r="CSZ143" s="81"/>
      <c r="CTA143" s="81"/>
      <c r="CTB143" s="81"/>
      <c r="CTC143" s="81"/>
      <c r="CTD143" s="81"/>
      <c r="CTE143" s="81"/>
      <c r="CTF143" s="81"/>
      <c r="CTG143" s="81"/>
      <c r="CTH143" s="81"/>
      <c r="CTI143" s="81"/>
      <c r="CTJ143" s="81"/>
      <c r="CTK143" s="81"/>
      <c r="CTL143" s="81"/>
      <c r="CTM143" s="81"/>
      <c r="CTN143" s="81"/>
      <c r="CTO143" s="81"/>
      <c r="CTP143" s="81"/>
      <c r="CTQ143" s="81"/>
      <c r="CTR143" s="81"/>
      <c r="CTS143" s="81"/>
      <c r="CTT143" s="81"/>
      <c r="CTU143" s="81"/>
      <c r="CTV143" s="81"/>
      <c r="CTW143" s="81"/>
      <c r="CTX143" s="81"/>
      <c r="CTY143" s="81"/>
      <c r="CTZ143" s="81"/>
      <c r="CUA143" s="81"/>
      <c r="CUB143" s="81"/>
      <c r="CUC143" s="81"/>
      <c r="CUD143" s="81"/>
      <c r="CUE143" s="81"/>
      <c r="CUF143" s="81"/>
      <c r="CUG143" s="81"/>
      <c r="CUH143" s="81"/>
      <c r="CUI143" s="81"/>
      <c r="CUJ143" s="81"/>
      <c r="CUK143" s="81"/>
      <c r="CUL143" s="81"/>
      <c r="CUM143" s="81"/>
      <c r="CUN143" s="81"/>
      <c r="CUO143" s="81"/>
      <c r="CUP143" s="81"/>
      <c r="CUQ143" s="81"/>
      <c r="CUR143" s="81"/>
      <c r="CUS143" s="81"/>
      <c r="CUT143" s="81"/>
      <c r="CUU143" s="81"/>
      <c r="CUV143" s="81"/>
      <c r="CUW143" s="81"/>
      <c r="CUX143" s="81"/>
      <c r="CUY143" s="81"/>
      <c r="CUZ143" s="81"/>
      <c r="CVA143" s="81"/>
      <c r="CVB143" s="81"/>
      <c r="CVC143" s="81"/>
      <c r="CVD143" s="81"/>
      <c r="CVE143" s="81"/>
      <c r="CVF143" s="81"/>
      <c r="CVG143" s="81"/>
      <c r="CVH143" s="81"/>
      <c r="CVI143" s="81"/>
      <c r="CVJ143" s="81"/>
      <c r="CVK143" s="81"/>
      <c r="CVL143" s="81"/>
      <c r="CVM143" s="81"/>
      <c r="CVN143" s="81"/>
      <c r="CVO143" s="81"/>
      <c r="CVP143" s="81"/>
      <c r="CVQ143" s="81"/>
      <c r="CVR143" s="81"/>
      <c r="CVS143" s="81"/>
      <c r="CVT143" s="81"/>
      <c r="CVU143" s="81"/>
      <c r="CVV143" s="81"/>
      <c r="CVW143" s="81"/>
      <c r="CVX143" s="81"/>
      <c r="CVY143" s="81"/>
      <c r="CVZ143" s="81"/>
      <c r="CWA143" s="81"/>
      <c r="CWB143" s="81"/>
      <c r="CWC143" s="81"/>
      <c r="CWD143" s="81"/>
      <c r="CWE143" s="81"/>
      <c r="CWF143" s="81"/>
      <c r="CWG143" s="81"/>
      <c r="CWH143" s="81"/>
      <c r="CWI143" s="81"/>
      <c r="CWJ143" s="81"/>
      <c r="CWK143" s="81"/>
      <c r="CWL143" s="81"/>
      <c r="CWM143" s="81"/>
      <c r="CWN143" s="81"/>
      <c r="CWO143" s="81"/>
      <c r="CWP143" s="81"/>
      <c r="CWQ143" s="81"/>
      <c r="CWR143" s="81"/>
      <c r="CWS143" s="81"/>
      <c r="CWT143" s="81"/>
      <c r="CWU143" s="81"/>
      <c r="CWV143" s="81"/>
      <c r="CWW143" s="81"/>
      <c r="CWX143" s="81"/>
      <c r="CWY143" s="81"/>
      <c r="CWZ143" s="81"/>
      <c r="CXA143" s="81"/>
      <c r="CXB143" s="81"/>
      <c r="CXC143" s="81"/>
      <c r="CXD143" s="81"/>
      <c r="CXE143" s="81"/>
      <c r="CXF143" s="81"/>
      <c r="CXG143" s="81"/>
      <c r="CXH143" s="81"/>
      <c r="CXI143" s="81"/>
      <c r="CXJ143" s="81"/>
      <c r="CXK143" s="81"/>
      <c r="CXL143" s="81"/>
      <c r="CXM143" s="81"/>
      <c r="CXN143" s="81"/>
      <c r="CXO143" s="81"/>
      <c r="CXP143" s="81"/>
      <c r="CXQ143" s="81"/>
      <c r="CXR143" s="81"/>
      <c r="CXS143" s="81"/>
      <c r="CXT143" s="81"/>
      <c r="CXU143" s="81"/>
      <c r="CXV143" s="81"/>
      <c r="CXW143" s="81"/>
      <c r="CXX143" s="81"/>
      <c r="CXY143" s="81"/>
      <c r="CXZ143" s="81"/>
      <c r="CYA143" s="81"/>
      <c r="CYB143" s="81"/>
      <c r="CYC143" s="81"/>
      <c r="CYD143" s="81"/>
      <c r="CYE143" s="81"/>
      <c r="CYF143" s="81"/>
      <c r="CYG143" s="81"/>
      <c r="CYH143" s="81"/>
      <c r="CYI143" s="81"/>
      <c r="CYJ143" s="81"/>
      <c r="CYK143" s="81"/>
      <c r="CYL143" s="81"/>
      <c r="CYM143" s="81"/>
      <c r="CYN143" s="81"/>
      <c r="CYO143" s="81"/>
      <c r="CYP143" s="81"/>
      <c r="CYQ143" s="81"/>
      <c r="CYR143" s="81"/>
      <c r="CYS143" s="81"/>
      <c r="CYT143" s="81"/>
      <c r="CYU143" s="81"/>
      <c r="CYV143" s="81"/>
      <c r="CYW143" s="81"/>
      <c r="CYX143" s="81"/>
      <c r="CYY143" s="81"/>
      <c r="CYZ143" s="81"/>
      <c r="CZA143" s="81"/>
      <c r="CZB143" s="81"/>
      <c r="CZC143" s="81"/>
      <c r="CZD143" s="81"/>
      <c r="CZE143" s="81"/>
      <c r="CZF143" s="81"/>
      <c r="CZG143" s="81"/>
      <c r="CZH143" s="81"/>
      <c r="CZI143" s="81"/>
      <c r="CZJ143" s="81"/>
      <c r="CZK143" s="81"/>
      <c r="CZL143" s="81"/>
      <c r="CZM143" s="81"/>
      <c r="CZN143" s="81"/>
      <c r="CZO143" s="81"/>
      <c r="CZP143" s="81"/>
      <c r="CZQ143" s="81"/>
      <c r="CZR143" s="81"/>
      <c r="CZS143" s="81"/>
      <c r="CZT143" s="81"/>
      <c r="CZU143" s="81"/>
      <c r="CZV143" s="81"/>
      <c r="CZW143" s="81"/>
      <c r="CZX143" s="81"/>
      <c r="CZY143" s="81"/>
      <c r="CZZ143" s="81"/>
      <c r="DAA143" s="81"/>
      <c r="DAB143" s="81"/>
      <c r="DAC143" s="81"/>
      <c r="DAD143" s="81"/>
      <c r="DAE143" s="81"/>
      <c r="DAF143" s="81"/>
      <c r="DAG143" s="81"/>
      <c r="DAH143" s="81"/>
      <c r="DAI143" s="81"/>
      <c r="DAJ143" s="81"/>
      <c r="DAK143" s="81"/>
      <c r="DAL143" s="81"/>
      <c r="DAM143" s="81"/>
      <c r="DAN143" s="81"/>
      <c r="DAO143" s="81"/>
      <c r="DAP143" s="81"/>
      <c r="DAQ143" s="81"/>
      <c r="DAR143" s="81"/>
      <c r="DAS143" s="81"/>
      <c r="DAT143" s="81"/>
      <c r="DAU143" s="81"/>
      <c r="DAV143" s="81"/>
      <c r="DAW143" s="81"/>
      <c r="DAX143" s="81"/>
      <c r="DAY143" s="81"/>
      <c r="DAZ143" s="81"/>
      <c r="DBA143" s="81"/>
      <c r="DBB143" s="81"/>
      <c r="DBC143" s="81"/>
      <c r="DBD143" s="81"/>
      <c r="DBE143" s="81"/>
      <c r="DBF143" s="81"/>
      <c r="DBG143" s="81"/>
      <c r="DBH143" s="81"/>
      <c r="DBI143" s="81"/>
      <c r="DBJ143" s="81"/>
      <c r="DBK143" s="81"/>
      <c r="DBL143" s="81"/>
      <c r="DBM143" s="81"/>
      <c r="DBN143" s="81"/>
      <c r="DBO143" s="81"/>
      <c r="DBP143" s="81"/>
      <c r="DBQ143" s="81"/>
      <c r="DBR143" s="81"/>
      <c r="DBS143" s="81"/>
      <c r="DBT143" s="81"/>
      <c r="DBU143" s="81"/>
      <c r="DBV143" s="81"/>
      <c r="DBW143" s="81"/>
      <c r="DBX143" s="81"/>
      <c r="DBY143" s="81"/>
      <c r="DBZ143" s="81"/>
      <c r="DCA143" s="81"/>
      <c r="DCB143" s="81"/>
      <c r="DCC143" s="81"/>
      <c r="DCD143" s="81"/>
      <c r="DCE143" s="81"/>
      <c r="DCF143" s="81"/>
      <c r="DCG143" s="81"/>
      <c r="DCH143" s="81"/>
      <c r="DCI143" s="81"/>
      <c r="DCJ143" s="81"/>
      <c r="DCK143" s="81"/>
      <c r="DCL143" s="81"/>
      <c r="DCM143" s="81"/>
      <c r="DCN143" s="81"/>
      <c r="DCO143" s="81"/>
      <c r="DCP143" s="81"/>
      <c r="DCQ143" s="81"/>
      <c r="DCR143" s="81"/>
      <c r="DCS143" s="81"/>
      <c r="DCT143" s="81"/>
      <c r="DCU143" s="81"/>
      <c r="DCV143" s="81"/>
      <c r="DCW143" s="81"/>
      <c r="DCX143" s="81"/>
      <c r="DCY143" s="81"/>
      <c r="DCZ143" s="81"/>
      <c r="DDA143" s="81"/>
      <c r="DDB143" s="81"/>
      <c r="DDC143" s="81"/>
      <c r="DDD143" s="81"/>
      <c r="DDE143" s="81"/>
      <c r="DDF143" s="81"/>
      <c r="DDG143" s="81"/>
      <c r="DDH143" s="81"/>
      <c r="DDI143" s="81"/>
      <c r="DDJ143" s="81"/>
      <c r="WBZ143" s="81"/>
      <c r="WCA143" s="81"/>
      <c r="WCB143" s="81"/>
      <c r="WCC143" s="81"/>
      <c r="WCD143" s="81"/>
      <c r="WCE143" s="81"/>
      <c r="WCF143" s="81"/>
      <c r="WCG143" s="81"/>
      <c r="WCH143" s="81"/>
      <c r="WCI143" s="81"/>
      <c r="WCJ143" s="81"/>
      <c r="WCK143" s="81"/>
      <c r="WCL143" s="81"/>
      <c r="WCM143" s="81"/>
      <c r="WCN143" s="81"/>
      <c r="WCO143" s="81"/>
      <c r="WCP143" s="81"/>
      <c r="WCQ143" s="81"/>
      <c r="WCR143" s="81"/>
      <c r="WCS143" s="81"/>
      <c r="WCT143" s="81"/>
      <c r="WCU143" s="81"/>
      <c r="WCV143" s="81"/>
      <c r="WCW143" s="81"/>
      <c r="WCX143" s="81"/>
      <c r="WCY143" s="81"/>
      <c r="WCZ143" s="81"/>
      <c r="WDA143" s="81"/>
      <c r="WDB143" s="81"/>
      <c r="WDC143" s="81"/>
      <c r="WDD143" s="81"/>
      <c r="WDE143" s="81"/>
      <c r="WDF143" s="81"/>
      <c r="WDG143" s="81"/>
      <c r="WDH143" s="81"/>
      <c r="WDI143" s="81"/>
      <c r="WDJ143" s="81"/>
      <c r="WDK143" s="81"/>
      <c r="WDL143" s="81"/>
      <c r="WDM143" s="81"/>
      <c r="WDN143" s="81"/>
      <c r="WDO143" s="81"/>
      <c r="WDP143" s="81"/>
      <c r="WDQ143" s="81"/>
      <c r="WDR143" s="81"/>
      <c r="WDS143" s="81"/>
      <c r="WDT143" s="81"/>
      <c r="WDU143" s="81"/>
      <c r="WDV143" s="81"/>
      <c r="WDW143" s="81"/>
      <c r="WDX143" s="81"/>
      <c r="WDY143" s="81"/>
      <c r="WDZ143" s="81"/>
      <c r="WEA143" s="81"/>
      <c r="WEB143" s="81"/>
      <c r="WEC143" s="81"/>
      <c r="WED143" s="81"/>
      <c r="WEE143" s="81"/>
      <c r="WEF143" s="81"/>
      <c r="WEG143" s="81"/>
      <c r="WEH143" s="81"/>
      <c r="WEI143" s="81"/>
      <c r="WEJ143" s="81"/>
      <c r="WEK143" s="81"/>
      <c r="WEL143" s="81"/>
      <c r="WEM143" s="81"/>
      <c r="WEN143" s="81"/>
      <c r="WEO143" s="81"/>
      <c r="WEP143" s="81"/>
      <c r="WEQ143" s="81"/>
      <c r="WER143" s="81"/>
      <c r="WES143" s="81"/>
      <c r="WET143" s="81"/>
      <c r="WEU143" s="81"/>
      <c r="WEV143" s="81"/>
      <c r="WEW143" s="81"/>
      <c r="WEX143" s="81"/>
      <c r="WEY143" s="81"/>
      <c r="WEZ143" s="81"/>
      <c r="WFA143" s="81"/>
      <c r="WFB143" s="81"/>
      <c r="WFC143" s="81"/>
      <c r="WFD143" s="81"/>
      <c r="WFE143" s="81"/>
      <c r="WFF143" s="81"/>
      <c r="WFG143" s="81"/>
      <c r="WFH143" s="81"/>
      <c r="WFI143" s="81"/>
      <c r="WFJ143" s="81"/>
      <c r="WFK143" s="81"/>
      <c r="WFL143" s="81"/>
      <c r="WFM143" s="81"/>
      <c r="WFN143" s="81"/>
      <c r="WFO143" s="81"/>
      <c r="WFP143" s="81"/>
      <c r="WFQ143" s="81"/>
      <c r="WFR143" s="81"/>
      <c r="WFS143" s="81"/>
      <c r="WFT143" s="81"/>
      <c r="WFU143" s="81"/>
      <c r="WFV143" s="81"/>
      <c r="WFW143" s="81"/>
      <c r="WFX143" s="81"/>
      <c r="WFY143" s="81"/>
      <c r="WFZ143" s="81"/>
      <c r="WGA143" s="81"/>
      <c r="WGB143" s="81"/>
      <c r="WGC143" s="81"/>
      <c r="WGD143" s="81"/>
      <c r="WGE143" s="81"/>
      <c r="WGF143" s="81"/>
      <c r="WGG143" s="81"/>
      <c r="WGH143" s="81"/>
      <c r="WGI143" s="81"/>
      <c r="WGJ143" s="81"/>
      <c r="WGK143" s="81"/>
      <c r="WGL143" s="81"/>
      <c r="WGM143" s="81"/>
      <c r="WGN143" s="81"/>
      <c r="WGO143" s="81"/>
      <c r="WGP143" s="81"/>
      <c r="WGQ143" s="81"/>
      <c r="WGR143" s="81"/>
      <c r="WGS143" s="81"/>
      <c r="WGT143" s="81"/>
      <c r="WGU143" s="81"/>
      <c r="WGV143" s="81"/>
      <c r="WGW143" s="81"/>
      <c r="WGX143" s="81"/>
      <c r="WGY143" s="81"/>
      <c r="WGZ143" s="81"/>
      <c r="WHA143" s="81"/>
      <c r="WHB143" s="81"/>
      <c r="WHC143" s="81"/>
      <c r="WHD143" s="81"/>
      <c r="WHE143" s="81"/>
      <c r="WHF143" s="81"/>
      <c r="WHG143" s="81"/>
      <c r="WHH143" s="81"/>
      <c r="WHI143" s="81"/>
      <c r="WHJ143" s="81"/>
      <c r="WHK143" s="81"/>
      <c r="WHL143" s="81"/>
      <c r="WHM143" s="81"/>
      <c r="WHN143" s="81"/>
      <c r="WHO143" s="81"/>
      <c r="WHP143" s="81"/>
      <c r="WHQ143" s="81"/>
      <c r="WHR143" s="81"/>
      <c r="WHS143" s="81"/>
      <c r="WHT143" s="81"/>
      <c r="WHU143" s="81"/>
      <c r="WHV143" s="81"/>
      <c r="WHW143" s="81"/>
      <c r="WHX143" s="81"/>
      <c r="WHY143" s="81"/>
      <c r="WHZ143" s="81"/>
      <c r="WIA143" s="81"/>
      <c r="WIB143" s="81"/>
      <c r="WIC143" s="81"/>
      <c r="WID143" s="81"/>
      <c r="WIE143" s="81"/>
      <c r="WIF143" s="81"/>
      <c r="WIG143" s="81"/>
      <c r="WIH143" s="81"/>
      <c r="WII143" s="81"/>
      <c r="WIJ143" s="81"/>
      <c r="WIK143" s="81"/>
      <c r="WIL143" s="81"/>
      <c r="WIM143" s="81"/>
      <c r="WIN143" s="81"/>
      <c r="WIO143" s="81"/>
      <c r="WIP143" s="81"/>
      <c r="WIQ143" s="81"/>
      <c r="WIR143" s="81"/>
      <c r="WIS143" s="81"/>
      <c r="WIT143" s="81"/>
      <c r="WIU143" s="81"/>
      <c r="WIV143" s="81"/>
      <c r="WIW143" s="81"/>
      <c r="WIX143" s="81"/>
      <c r="WIY143" s="81"/>
      <c r="WIZ143" s="81"/>
      <c r="WJA143" s="81"/>
      <c r="WJB143" s="81"/>
      <c r="WJC143" s="81"/>
      <c r="WJD143" s="81"/>
      <c r="WJE143" s="81"/>
      <c r="WJF143" s="81"/>
      <c r="WJG143" s="81"/>
      <c r="WJH143" s="81"/>
      <c r="WJI143" s="81"/>
      <c r="WJJ143" s="81"/>
      <c r="WJK143" s="81"/>
      <c r="WJL143" s="81"/>
      <c r="WJM143" s="81"/>
      <c r="WJN143" s="81"/>
      <c r="WJO143" s="81"/>
      <c r="WJP143" s="81"/>
      <c r="WJQ143" s="81"/>
      <c r="WJR143" s="81"/>
      <c r="WJS143" s="81"/>
      <c r="WJT143" s="81"/>
      <c r="WJU143" s="81"/>
      <c r="WJV143" s="81"/>
      <c r="WJW143" s="81"/>
      <c r="WJX143" s="81"/>
      <c r="WJY143" s="81"/>
      <c r="WJZ143" s="81"/>
      <c r="WKA143" s="81"/>
      <c r="WKB143" s="81"/>
      <c r="WKC143" s="81"/>
      <c r="WKD143" s="81"/>
      <c r="WKE143" s="81"/>
      <c r="WKF143" s="81"/>
      <c r="WKG143" s="81"/>
      <c r="WKH143" s="81"/>
      <c r="WKI143" s="81"/>
      <c r="WKJ143" s="81"/>
      <c r="WKK143" s="81"/>
      <c r="WKL143" s="81"/>
      <c r="WKM143" s="81"/>
      <c r="WKN143" s="81"/>
      <c r="WKO143" s="81"/>
      <c r="WKP143" s="81"/>
      <c r="WKQ143" s="81"/>
      <c r="WKR143" s="81"/>
      <c r="WKS143" s="81"/>
      <c r="WKT143" s="81"/>
      <c r="WKU143" s="81"/>
      <c r="WKV143" s="81"/>
      <c r="WKW143" s="81"/>
      <c r="WKX143" s="81"/>
      <c r="WKY143" s="81"/>
      <c r="WKZ143" s="81"/>
      <c r="WLA143" s="81"/>
      <c r="WLB143" s="81"/>
      <c r="WLC143" s="81"/>
      <c r="WLD143" s="81"/>
      <c r="WLE143" s="81"/>
      <c r="WLF143" s="81"/>
      <c r="WLG143" s="81"/>
      <c r="WLH143" s="81"/>
      <c r="WLI143" s="81"/>
      <c r="WLJ143" s="81"/>
      <c r="WLK143" s="81"/>
      <c r="WLL143" s="81"/>
      <c r="WLM143" s="81"/>
      <c r="WLN143" s="81"/>
      <c r="WLO143" s="81"/>
      <c r="WLP143" s="81"/>
      <c r="WLQ143" s="81"/>
      <c r="WLR143" s="81"/>
      <c r="WLS143" s="81"/>
      <c r="WLT143" s="81"/>
      <c r="WLU143" s="81"/>
      <c r="WLV143" s="81"/>
      <c r="WLW143" s="81"/>
      <c r="WLX143" s="81"/>
      <c r="WLY143" s="81"/>
      <c r="WLZ143" s="81"/>
      <c r="WMA143" s="81"/>
      <c r="WMB143" s="81"/>
      <c r="WMC143" s="81"/>
      <c r="WMD143" s="81"/>
      <c r="WME143" s="81"/>
      <c r="WMF143" s="81"/>
      <c r="WMG143" s="81"/>
      <c r="WMH143" s="81"/>
      <c r="WMI143" s="81"/>
      <c r="WMJ143" s="81"/>
      <c r="WMK143" s="81"/>
      <c r="WML143" s="81"/>
      <c r="WMM143" s="81"/>
      <c r="WMN143" s="81"/>
      <c r="WMO143" s="81"/>
      <c r="WMP143" s="81"/>
      <c r="WMQ143" s="81"/>
      <c r="WMR143" s="81"/>
      <c r="WMS143" s="81"/>
      <c r="WMT143" s="81"/>
      <c r="WMU143" s="81"/>
      <c r="WMV143" s="81"/>
      <c r="WMW143" s="81"/>
      <c r="WMX143" s="81"/>
      <c r="WMY143" s="81"/>
      <c r="WMZ143" s="81"/>
      <c r="WNA143" s="81"/>
      <c r="WNB143" s="81"/>
      <c r="WNC143" s="81"/>
      <c r="WND143" s="81"/>
      <c r="WNE143" s="81"/>
      <c r="WNF143" s="81"/>
      <c r="WNG143" s="81"/>
      <c r="WNH143" s="81"/>
      <c r="WNI143" s="81"/>
      <c r="WNJ143" s="81"/>
      <c r="WNK143" s="81"/>
      <c r="WNL143" s="81"/>
      <c r="WNM143" s="81"/>
      <c r="WNN143" s="81"/>
      <c r="WNO143" s="81"/>
      <c r="WNP143" s="81"/>
      <c r="WNQ143" s="81"/>
      <c r="WNR143" s="81"/>
      <c r="WNS143" s="81"/>
      <c r="WNT143" s="81"/>
      <c r="WNU143" s="81"/>
      <c r="WNV143" s="81"/>
      <c r="WNW143" s="81"/>
      <c r="WNX143" s="81"/>
      <c r="WNY143" s="81"/>
      <c r="WNZ143" s="81"/>
      <c r="WOA143" s="81"/>
      <c r="WOB143" s="81"/>
      <c r="WOC143" s="81"/>
      <c r="WOD143" s="81"/>
      <c r="WOE143" s="81"/>
      <c r="WOF143" s="81"/>
      <c r="WOG143" s="81"/>
      <c r="WOH143" s="81"/>
      <c r="WOI143" s="81"/>
      <c r="WOJ143" s="81"/>
      <c r="WOK143" s="81"/>
      <c r="WOL143" s="81"/>
      <c r="WOM143" s="81"/>
      <c r="WON143" s="81"/>
      <c r="WOO143" s="81"/>
      <c r="WOP143" s="81"/>
      <c r="WOQ143" s="81"/>
      <c r="WOR143" s="81"/>
      <c r="WOS143" s="81"/>
      <c r="WOT143" s="81"/>
      <c r="WOU143" s="81"/>
      <c r="WOV143" s="81"/>
      <c r="WOW143" s="81"/>
      <c r="WOX143" s="81"/>
      <c r="WOY143" s="81"/>
      <c r="WOZ143" s="81"/>
      <c r="WPA143" s="81"/>
      <c r="WPB143" s="81"/>
      <c r="WPC143" s="81"/>
      <c r="WPD143" s="81"/>
      <c r="WPE143" s="81"/>
      <c r="WPF143" s="81"/>
      <c r="WPG143" s="81"/>
      <c r="WPH143" s="81"/>
      <c r="WPI143" s="81"/>
      <c r="WPJ143" s="81"/>
      <c r="WPK143" s="81"/>
      <c r="WPL143" s="81"/>
      <c r="WPM143" s="81"/>
      <c r="WPN143" s="81"/>
      <c r="WPO143" s="81"/>
      <c r="WPP143" s="81"/>
      <c r="WPQ143" s="81"/>
      <c r="WPR143" s="81"/>
      <c r="WPS143" s="81"/>
      <c r="WPT143" s="81"/>
      <c r="WPU143" s="81"/>
      <c r="WPV143" s="81"/>
      <c r="WPW143" s="81"/>
      <c r="WPX143" s="81"/>
      <c r="WPY143" s="81"/>
      <c r="WPZ143" s="81"/>
      <c r="WQA143" s="81"/>
      <c r="WQB143" s="81"/>
      <c r="WQC143" s="81"/>
      <c r="WQD143" s="81"/>
      <c r="WQE143" s="81"/>
      <c r="WQF143" s="81"/>
      <c r="WQG143" s="81"/>
      <c r="WQH143" s="81"/>
      <c r="WQI143" s="81"/>
      <c r="WQJ143" s="81"/>
      <c r="WQK143" s="81"/>
      <c r="WQL143" s="81"/>
      <c r="WQM143" s="81"/>
      <c r="WQN143" s="81"/>
      <c r="WQO143" s="81"/>
      <c r="WQP143" s="81"/>
      <c r="WQQ143" s="81"/>
      <c r="WQR143" s="81"/>
      <c r="WQS143" s="81"/>
      <c r="WQT143" s="81"/>
      <c r="WQU143" s="81"/>
      <c r="WQV143" s="81"/>
      <c r="WQW143" s="81"/>
      <c r="WQX143" s="81"/>
      <c r="WQY143" s="81"/>
      <c r="WQZ143" s="81"/>
      <c r="WRA143" s="81"/>
      <c r="WRB143" s="81"/>
      <c r="WRC143" s="81"/>
      <c r="WRD143" s="81"/>
      <c r="WRE143" s="81"/>
      <c r="WRF143" s="81"/>
      <c r="WRG143" s="81"/>
      <c r="WRH143" s="81"/>
      <c r="WRI143" s="81"/>
      <c r="WRJ143" s="81"/>
      <c r="WRK143" s="81"/>
      <c r="WRL143" s="81"/>
      <c r="WRM143" s="81"/>
      <c r="WRN143" s="81"/>
      <c r="WRO143" s="81"/>
      <c r="WRP143" s="81"/>
      <c r="WRQ143" s="81"/>
      <c r="WRR143" s="81"/>
      <c r="WRS143" s="81"/>
      <c r="WRT143" s="81"/>
      <c r="WRU143" s="81"/>
      <c r="WRV143" s="81"/>
      <c r="WRW143" s="81"/>
      <c r="WRX143" s="81"/>
      <c r="WRY143" s="81"/>
      <c r="WRZ143" s="81"/>
      <c r="WSA143" s="81"/>
      <c r="WSB143" s="81"/>
      <c r="WSC143" s="81"/>
      <c r="WSD143" s="81"/>
      <c r="WSE143" s="81"/>
      <c r="WSF143" s="81"/>
      <c r="WSG143" s="81"/>
      <c r="WSH143" s="81"/>
      <c r="WSI143" s="81"/>
      <c r="WSJ143" s="81"/>
      <c r="WSK143" s="81"/>
      <c r="WSL143" s="81"/>
      <c r="WSM143" s="81"/>
      <c r="WSN143" s="81"/>
      <c r="WSO143" s="81"/>
      <c r="WSP143" s="81"/>
      <c r="WSQ143" s="81"/>
      <c r="WSR143" s="81"/>
      <c r="WSS143" s="81"/>
      <c r="WST143" s="81"/>
      <c r="WSU143" s="81"/>
      <c r="WSV143" s="81"/>
      <c r="WSW143" s="81"/>
      <c r="WSX143" s="81"/>
      <c r="WSY143" s="81"/>
      <c r="WSZ143" s="81"/>
      <c r="WTA143" s="81"/>
      <c r="WTB143" s="81"/>
      <c r="WTC143" s="81"/>
      <c r="WTD143" s="81"/>
      <c r="WTE143" s="81"/>
      <c r="WTF143" s="81"/>
      <c r="WTG143" s="81"/>
      <c r="WTH143" s="81"/>
      <c r="WTI143" s="81"/>
      <c r="WTJ143" s="81"/>
      <c r="WTK143" s="81"/>
      <c r="WTL143" s="81"/>
      <c r="WTM143" s="81"/>
      <c r="WTN143" s="81"/>
      <c r="WTO143" s="81"/>
      <c r="WTP143" s="81"/>
      <c r="WTQ143" s="81"/>
      <c r="WTR143" s="81"/>
      <c r="WTS143" s="81"/>
      <c r="WTT143" s="81"/>
      <c r="WTU143" s="81"/>
      <c r="WTV143" s="81"/>
      <c r="WTW143" s="81"/>
      <c r="WTX143" s="81"/>
      <c r="WTY143" s="81"/>
      <c r="WTZ143" s="81"/>
      <c r="WUA143" s="81"/>
      <c r="WUB143" s="81"/>
      <c r="WUC143" s="81"/>
      <c r="WUD143" s="81"/>
      <c r="WUE143" s="81"/>
      <c r="WUF143" s="81"/>
      <c r="WUG143" s="81"/>
      <c r="WUH143" s="81"/>
      <c r="WUI143" s="81"/>
      <c r="WUJ143" s="81"/>
      <c r="WUK143" s="81"/>
      <c r="WUL143" s="81"/>
      <c r="WUM143" s="81"/>
      <c r="WUN143" s="81"/>
      <c r="WUO143" s="81"/>
      <c r="WUP143" s="81"/>
      <c r="WUQ143" s="81"/>
      <c r="WUR143" s="81"/>
      <c r="WUS143" s="81"/>
      <c r="WUT143" s="81"/>
      <c r="WUU143" s="81"/>
      <c r="WUV143" s="81"/>
      <c r="WUW143" s="81"/>
      <c r="WUX143" s="81"/>
      <c r="WUY143" s="81"/>
      <c r="WUZ143" s="81"/>
      <c r="WVA143" s="81"/>
      <c r="WVB143" s="81"/>
      <c r="WVC143" s="81"/>
      <c r="WVD143" s="81"/>
      <c r="WVE143" s="81"/>
      <c r="WVF143" s="81"/>
      <c r="WVG143" s="81"/>
      <c r="WVH143" s="81"/>
      <c r="WVI143" s="81"/>
      <c r="WVJ143" s="81"/>
      <c r="WVK143" s="81"/>
      <c r="WVL143" s="81"/>
      <c r="WVM143" s="81"/>
      <c r="WVN143" s="81"/>
      <c r="WVO143" s="81"/>
      <c r="WVP143" s="81"/>
      <c r="WVQ143" s="81"/>
      <c r="WVR143" s="81"/>
      <c r="WVS143" s="81"/>
      <c r="WVT143" s="81"/>
      <c r="WVU143" s="81"/>
      <c r="WVV143" s="81"/>
      <c r="WVW143" s="81"/>
      <c r="WVX143" s="81"/>
      <c r="WVY143" s="81"/>
      <c r="WVZ143" s="81"/>
      <c r="WWA143" s="81"/>
      <c r="WWB143" s="81"/>
      <c r="WWC143" s="81"/>
      <c r="WWD143" s="81"/>
      <c r="WWE143" s="81"/>
      <c r="WWF143" s="81"/>
      <c r="WWG143" s="81"/>
      <c r="WWH143" s="81"/>
      <c r="WWI143" s="81"/>
      <c r="WWJ143" s="81"/>
      <c r="WWK143" s="81"/>
      <c r="WWL143" s="81"/>
      <c r="WWM143" s="81"/>
      <c r="WWN143" s="81"/>
      <c r="WWO143" s="81"/>
      <c r="WWP143" s="81"/>
      <c r="WWQ143" s="81"/>
      <c r="WWR143" s="81"/>
      <c r="WWS143" s="81"/>
      <c r="WWT143" s="81"/>
      <c r="WWU143" s="81"/>
      <c r="WWV143" s="81"/>
      <c r="WWW143" s="81"/>
      <c r="WWX143" s="81"/>
      <c r="WWY143" s="81"/>
      <c r="WWZ143" s="81"/>
      <c r="WXA143" s="81"/>
      <c r="WXB143" s="81"/>
      <c r="WXC143" s="81"/>
      <c r="WXD143" s="81"/>
      <c r="WXE143" s="81"/>
      <c r="WXF143" s="81"/>
      <c r="WXG143" s="81"/>
      <c r="WXH143" s="81"/>
      <c r="WXI143" s="81"/>
      <c r="WXJ143" s="81"/>
      <c r="WXK143" s="81"/>
      <c r="WXL143" s="81"/>
      <c r="WXM143" s="81"/>
      <c r="WXN143" s="81"/>
      <c r="WXO143" s="81"/>
      <c r="WXP143" s="81"/>
      <c r="WXQ143" s="81"/>
      <c r="WXR143" s="81"/>
      <c r="WXS143" s="81"/>
      <c r="WXT143" s="81"/>
      <c r="WXU143" s="81"/>
      <c r="WXV143" s="81"/>
      <c r="WXW143" s="81"/>
      <c r="WXX143" s="81"/>
      <c r="WXY143" s="81"/>
      <c r="WXZ143" s="81"/>
      <c r="WYA143" s="81"/>
      <c r="WYB143" s="81"/>
      <c r="WYC143" s="81"/>
      <c r="WYD143" s="81"/>
      <c r="WYE143" s="81"/>
      <c r="WYF143" s="81"/>
      <c r="WYG143" s="81"/>
      <c r="WYH143" s="81"/>
      <c r="WYI143" s="81"/>
      <c r="WYJ143" s="81"/>
      <c r="WYK143" s="81"/>
      <c r="WYL143" s="81"/>
      <c r="WYM143" s="81"/>
      <c r="WYN143" s="81"/>
      <c r="WYO143" s="81"/>
      <c r="WYP143" s="81"/>
      <c r="WYQ143" s="81"/>
      <c r="WYR143" s="81"/>
      <c r="WYS143" s="81"/>
      <c r="WYT143" s="81"/>
      <c r="WYU143" s="81"/>
      <c r="WYV143" s="81"/>
      <c r="WYW143" s="81"/>
      <c r="WYX143" s="81"/>
      <c r="WYY143" s="81"/>
      <c r="WYZ143" s="81"/>
      <c r="WZA143" s="81"/>
      <c r="WZB143" s="81"/>
      <c r="WZC143" s="81"/>
      <c r="WZD143" s="81"/>
      <c r="WZE143" s="81"/>
      <c r="WZF143" s="81"/>
      <c r="WZG143" s="81"/>
      <c r="WZH143" s="81"/>
      <c r="WZI143" s="81"/>
      <c r="WZJ143" s="81"/>
      <c r="WZK143" s="81"/>
      <c r="WZL143" s="81"/>
      <c r="WZM143" s="81"/>
      <c r="WZN143" s="81"/>
      <c r="WZO143" s="81"/>
      <c r="WZP143" s="81"/>
      <c r="WZQ143" s="81"/>
      <c r="WZR143" s="81"/>
      <c r="WZS143" s="81"/>
      <c r="WZT143" s="81"/>
      <c r="WZU143" s="81"/>
      <c r="WZV143" s="81"/>
      <c r="WZW143" s="81"/>
      <c r="WZX143" s="81"/>
      <c r="WZY143" s="81"/>
      <c r="WZZ143" s="81"/>
      <c r="XAA143" s="81"/>
      <c r="XAB143" s="81"/>
      <c r="XAC143" s="81"/>
      <c r="XAD143" s="81"/>
      <c r="XAE143" s="81"/>
      <c r="XAF143" s="81"/>
      <c r="XAG143" s="81"/>
      <c r="XAH143" s="81"/>
      <c r="XAI143" s="81"/>
      <c r="XAJ143" s="81"/>
      <c r="XAK143" s="81"/>
      <c r="XAL143" s="81"/>
      <c r="XAM143" s="81"/>
      <c r="XAN143" s="81"/>
      <c r="XAO143" s="81"/>
      <c r="XAP143" s="81"/>
      <c r="XAQ143" s="81"/>
      <c r="XAR143" s="81"/>
      <c r="XAS143" s="81"/>
      <c r="XAT143" s="81"/>
      <c r="XAU143" s="81"/>
      <c r="XAV143" s="81"/>
      <c r="XAW143" s="81"/>
      <c r="XAX143" s="81"/>
      <c r="XAY143" s="81"/>
      <c r="XAZ143" s="81"/>
      <c r="XBA143" s="81"/>
      <c r="XBB143" s="81"/>
      <c r="XBC143" s="81"/>
      <c r="XBD143" s="81"/>
      <c r="XBE143" s="81"/>
      <c r="XBF143" s="81"/>
      <c r="XBG143" s="81"/>
      <c r="XBH143" s="81"/>
      <c r="XBI143" s="81"/>
      <c r="XBJ143" s="81"/>
      <c r="XBK143" s="81"/>
      <c r="XBL143" s="81"/>
      <c r="XBM143" s="81"/>
      <c r="XBN143" s="81"/>
      <c r="XBO143" s="81"/>
      <c r="XBP143" s="81"/>
      <c r="XBQ143" s="81"/>
      <c r="XBR143" s="81"/>
      <c r="XBS143" s="81"/>
      <c r="XBT143" s="81"/>
      <c r="XBU143" s="81"/>
      <c r="XBV143" s="81"/>
      <c r="XBW143" s="81"/>
      <c r="XBX143" s="81"/>
      <c r="XBY143" s="81"/>
      <c r="XBZ143" s="81"/>
      <c r="XCA143" s="81"/>
      <c r="XCB143" s="81"/>
      <c r="XCC143" s="81"/>
      <c r="XCD143" s="81"/>
      <c r="XCE143" s="81"/>
      <c r="XCF143" s="81"/>
      <c r="XCG143" s="81"/>
      <c r="XCH143" s="81"/>
      <c r="XCI143" s="81"/>
      <c r="XCJ143" s="81"/>
      <c r="XCK143" s="81"/>
      <c r="XCL143" s="81"/>
      <c r="XCM143" s="81"/>
      <c r="XCN143" s="81"/>
      <c r="XCO143" s="81"/>
      <c r="XCP143" s="81"/>
      <c r="XCQ143" s="81"/>
      <c r="XCR143" s="81"/>
      <c r="XCS143" s="81"/>
      <c r="XCT143" s="81"/>
      <c r="XCU143" s="81"/>
      <c r="XCV143" s="81"/>
      <c r="XCW143" s="81"/>
      <c r="XCX143" s="81"/>
      <c r="XCY143" s="81"/>
      <c r="XCZ143" s="81"/>
      <c r="XDA143" s="81"/>
      <c r="XDB143" s="81"/>
      <c r="XDC143" s="81"/>
      <c r="XDD143" s="81"/>
      <c r="XDE143" s="81"/>
      <c r="XDF143" s="81"/>
      <c r="XDG143" s="81"/>
      <c r="XDH143" s="81"/>
      <c r="XDI143" s="81"/>
      <c r="XDJ143" s="81"/>
      <c r="XDK143" s="81"/>
      <c r="XDL143" s="81"/>
      <c r="XDM143" s="81"/>
      <c r="XDN143" s="81"/>
      <c r="XDO143" s="81"/>
      <c r="XDP143" s="81"/>
      <c r="XDQ143" s="81"/>
      <c r="XDR143" s="81"/>
      <c r="XDS143" s="81"/>
      <c r="XDT143" s="81"/>
      <c r="XDU143" s="81"/>
      <c r="XDV143" s="81"/>
      <c r="XDW143" s="81"/>
      <c r="XDX143" s="81"/>
      <c r="XDY143" s="81"/>
      <c r="XDZ143" s="81"/>
      <c r="XEA143" s="81"/>
      <c r="XEB143" s="81"/>
      <c r="XEC143" s="81"/>
      <c r="XED143" s="81"/>
      <c r="XEE143" s="81"/>
      <c r="XEF143" s="81"/>
      <c r="XEG143" s="81"/>
      <c r="XEH143" s="81"/>
      <c r="XEI143" s="81"/>
      <c r="XEJ143" s="81"/>
      <c r="XEK143" s="81"/>
      <c r="XEL143" s="81"/>
      <c r="XEM143" s="81"/>
      <c r="XEN143" s="81"/>
      <c r="XEO143" s="81"/>
      <c r="XEP143" s="81"/>
      <c r="XEQ143" s="81"/>
      <c r="XER143" s="81"/>
      <c r="XES143" s="81"/>
      <c r="XET143" s="81"/>
      <c r="XEU143" s="81"/>
      <c r="XEV143" s="81"/>
      <c r="XEW143" s="81"/>
      <c r="XEX143" s="81"/>
      <c r="XEY143" s="81"/>
      <c r="XEZ143" s="81"/>
      <c r="XFA143" s="81"/>
      <c r="XFB143" s="81"/>
      <c r="XFC143" s="81"/>
      <c r="XFD143" s="81"/>
    </row>
    <row r="144" spans="359:2033 2349:2818 15626:16384" x14ac:dyDescent="0.25">
      <c r="MU144" s="81"/>
      <c r="MV144" s="81"/>
      <c r="MW144" s="81"/>
      <c r="MX144" s="81"/>
      <c r="MY144" s="81"/>
      <c r="MZ144" s="81"/>
      <c r="NA144" s="81"/>
      <c r="NB144" s="81"/>
      <c r="NC144" s="81"/>
      <c r="ND144" s="81"/>
      <c r="NE144" s="81"/>
      <c r="NF144" s="81"/>
      <c r="NG144" s="81"/>
      <c r="NH144" s="81"/>
      <c r="NI144" s="81"/>
      <c r="NJ144" s="81"/>
      <c r="NK144" s="81"/>
      <c r="NL144" s="81"/>
      <c r="NM144" s="81"/>
      <c r="NN144" s="81"/>
      <c r="NO144" s="81"/>
      <c r="NP144" s="81"/>
      <c r="NQ144" s="81"/>
      <c r="NR144" s="81"/>
      <c r="NS144" s="81"/>
      <c r="NT144" s="81"/>
      <c r="NU144" s="81"/>
      <c r="NV144" s="81"/>
      <c r="NW144" s="81"/>
      <c r="NX144" s="81"/>
      <c r="NY144" s="81"/>
      <c r="NZ144" s="81"/>
      <c r="OA144" s="81"/>
      <c r="OB144" s="81"/>
      <c r="OC144" s="81"/>
      <c r="OD144" s="81"/>
      <c r="OE144" s="81"/>
      <c r="OF144" s="81"/>
      <c r="OG144" s="81"/>
      <c r="OH144" s="81"/>
      <c r="OI144" s="81"/>
      <c r="OJ144" s="81"/>
      <c r="OK144" s="81"/>
      <c r="OL144" s="81"/>
      <c r="OM144" s="81"/>
      <c r="ON144" s="81"/>
      <c r="OO144" s="81"/>
      <c r="OP144" s="81"/>
      <c r="OQ144" s="81"/>
      <c r="OR144" s="81"/>
      <c r="OS144" s="81"/>
      <c r="OT144" s="81"/>
      <c r="OU144" s="81"/>
      <c r="OV144" s="81"/>
      <c r="OW144" s="81"/>
      <c r="OX144" s="81"/>
      <c r="OY144" s="81"/>
      <c r="OZ144" s="81"/>
      <c r="PA144" s="81"/>
      <c r="PB144" s="81"/>
      <c r="PC144" s="81"/>
      <c r="PD144" s="81"/>
      <c r="PE144" s="81"/>
      <c r="PF144" s="81"/>
      <c r="PG144" s="81"/>
      <c r="PH144" s="81"/>
      <c r="PI144" s="81"/>
      <c r="PJ144" s="81"/>
      <c r="PK144" s="81"/>
      <c r="PL144" s="81"/>
      <c r="PM144" s="81"/>
      <c r="PN144" s="81"/>
      <c r="PO144" s="81"/>
      <c r="PP144" s="81"/>
      <c r="PQ144" s="81"/>
      <c r="PR144" s="81"/>
      <c r="PS144" s="81"/>
      <c r="PT144" s="81"/>
      <c r="PU144" s="81"/>
      <c r="PV144" s="81"/>
      <c r="PW144" s="81"/>
      <c r="PX144" s="81"/>
      <c r="PY144" s="81"/>
      <c r="PZ144" s="81"/>
      <c r="QA144" s="81"/>
      <c r="QB144" s="81"/>
      <c r="QC144" s="81"/>
      <c r="QD144" s="81"/>
      <c r="QE144" s="81"/>
      <c r="QF144" s="81"/>
      <c r="QG144" s="81"/>
      <c r="QH144" s="81"/>
      <c r="QI144" s="81"/>
      <c r="QJ144" s="81"/>
      <c r="QK144" s="81"/>
      <c r="QL144" s="81"/>
      <c r="QM144" s="81"/>
      <c r="QN144" s="81"/>
      <c r="QO144" s="81"/>
      <c r="QP144" s="81"/>
      <c r="QQ144" s="81"/>
      <c r="QR144" s="81"/>
      <c r="QS144" s="81"/>
      <c r="QT144" s="81"/>
      <c r="QU144" s="81"/>
      <c r="QV144" s="81"/>
      <c r="QW144" s="81"/>
      <c r="QX144" s="81"/>
      <c r="QY144" s="81"/>
      <c r="QZ144" s="81"/>
      <c r="RA144" s="81"/>
      <c r="RB144" s="81"/>
      <c r="RC144" s="81"/>
      <c r="RD144" s="81"/>
      <c r="RE144" s="81"/>
      <c r="RF144" s="81"/>
      <c r="RG144" s="81"/>
      <c r="RH144" s="81"/>
      <c r="RI144" s="81"/>
      <c r="RJ144" s="81"/>
      <c r="RK144" s="81"/>
      <c r="RL144" s="81"/>
      <c r="RM144" s="81"/>
      <c r="RN144" s="81"/>
      <c r="RO144" s="81"/>
      <c r="RP144" s="81"/>
      <c r="RQ144" s="81"/>
      <c r="RR144" s="81"/>
      <c r="RS144" s="81"/>
      <c r="RT144" s="81"/>
      <c r="RU144" s="81"/>
      <c r="RV144" s="81"/>
      <c r="RW144" s="81"/>
      <c r="RX144" s="81"/>
      <c r="RY144" s="81"/>
      <c r="RZ144" s="81"/>
      <c r="SA144" s="81"/>
      <c r="SB144" s="81"/>
      <c r="SC144" s="81"/>
      <c r="SD144" s="81"/>
      <c r="SE144" s="81"/>
      <c r="SF144" s="81"/>
      <c r="SG144" s="81"/>
      <c r="SH144" s="81"/>
      <c r="SI144" s="81"/>
      <c r="SJ144" s="81"/>
      <c r="SK144" s="81"/>
      <c r="SL144" s="81"/>
      <c r="SM144" s="81"/>
      <c r="SN144" s="81"/>
      <c r="SO144" s="81"/>
      <c r="SP144" s="81"/>
      <c r="SQ144" s="81"/>
      <c r="SR144" s="81"/>
      <c r="SS144" s="81"/>
      <c r="ST144" s="81"/>
      <c r="SU144" s="81"/>
      <c r="SV144" s="81"/>
      <c r="SW144" s="81"/>
      <c r="SX144" s="81"/>
      <c r="SY144" s="81"/>
      <c r="SZ144" s="81"/>
      <c r="TA144" s="81"/>
      <c r="TB144" s="81"/>
      <c r="TC144" s="81"/>
      <c r="TD144" s="81"/>
      <c r="TE144" s="81"/>
      <c r="TF144" s="81"/>
      <c r="TG144" s="81"/>
      <c r="TH144" s="81"/>
      <c r="TI144" s="81"/>
      <c r="TJ144" s="81"/>
      <c r="TK144" s="81"/>
      <c r="TL144" s="81"/>
      <c r="TM144" s="81"/>
      <c r="TN144" s="81"/>
      <c r="TO144" s="81"/>
      <c r="TP144" s="81"/>
      <c r="TQ144" s="81"/>
      <c r="TR144" s="81"/>
      <c r="TS144" s="81"/>
      <c r="TT144" s="81"/>
      <c r="TU144" s="81"/>
      <c r="TV144" s="81"/>
      <c r="TW144" s="81"/>
      <c r="TX144" s="81"/>
      <c r="TY144" s="81"/>
      <c r="TZ144" s="81"/>
      <c r="UA144" s="81"/>
      <c r="UB144" s="81"/>
      <c r="UC144" s="81"/>
      <c r="UD144" s="81"/>
      <c r="UE144" s="81"/>
      <c r="UF144" s="81"/>
      <c r="UG144" s="81"/>
      <c r="UH144" s="81"/>
      <c r="UI144" s="81"/>
      <c r="UJ144" s="81"/>
      <c r="UK144" s="81"/>
      <c r="UL144" s="81"/>
      <c r="UM144" s="81"/>
      <c r="UN144" s="81"/>
      <c r="UO144" s="81"/>
      <c r="UP144" s="81"/>
      <c r="UQ144" s="81"/>
      <c r="UR144" s="81"/>
      <c r="US144" s="81"/>
      <c r="UT144" s="81"/>
      <c r="UU144" s="81"/>
      <c r="UV144" s="81"/>
      <c r="UW144" s="81"/>
      <c r="UX144" s="81"/>
      <c r="UY144" s="81"/>
      <c r="UZ144" s="81"/>
      <c r="VA144" s="81"/>
      <c r="VB144" s="81"/>
      <c r="VC144" s="81"/>
      <c r="VD144" s="81"/>
      <c r="VE144" s="81"/>
      <c r="VF144" s="81"/>
      <c r="VG144" s="81"/>
      <c r="VH144" s="81"/>
      <c r="VI144" s="81"/>
      <c r="VJ144" s="81"/>
      <c r="VK144" s="81"/>
      <c r="VL144" s="81"/>
      <c r="VM144" s="81"/>
      <c r="VN144" s="81"/>
      <c r="VO144" s="81"/>
      <c r="VP144" s="81"/>
      <c r="VQ144" s="81"/>
      <c r="VR144" s="81"/>
      <c r="VS144" s="81"/>
      <c r="VT144" s="81"/>
      <c r="VU144" s="81"/>
      <c r="VV144" s="81"/>
      <c r="VW144" s="81"/>
      <c r="VX144" s="81"/>
      <c r="VY144" s="81"/>
      <c r="VZ144" s="81"/>
      <c r="WA144" s="81"/>
      <c r="WB144" s="81"/>
      <c r="WC144" s="81"/>
      <c r="WD144" s="81"/>
      <c r="WE144" s="81"/>
      <c r="WF144" s="81"/>
      <c r="WG144" s="81"/>
      <c r="WH144" s="81"/>
      <c r="WI144" s="81"/>
      <c r="WJ144" s="81"/>
      <c r="WK144" s="81"/>
      <c r="WL144" s="81"/>
      <c r="WM144" s="81"/>
      <c r="WN144" s="81"/>
      <c r="WO144" s="81"/>
      <c r="WP144" s="81"/>
      <c r="WQ144" s="81"/>
      <c r="WR144" s="81"/>
      <c r="WS144" s="81"/>
      <c r="WT144" s="81"/>
      <c r="WU144" s="81"/>
      <c r="WV144" s="81"/>
      <c r="WW144" s="81"/>
      <c r="WX144" s="81"/>
      <c r="WY144" s="81"/>
      <c r="WZ144" s="81"/>
      <c r="XA144" s="81"/>
      <c r="XB144" s="81"/>
      <c r="XC144" s="81"/>
      <c r="XD144" s="81"/>
      <c r="XE144" s="81"/>
      <c r="XF144" s="81"/>
      <c r="XG144" s="81"/>
      <c r="XH144" s="81"/>
      <c r="XI144" s="81"/>
      <c r="XJ144" s="81"/>
      <c r="XK144" s="81"/>
      <c r="XL144" s="81"/>
      <c r="XM144" s="81"/>
      <c r="XN144" s="81"/>
      <c r="XO144" s="81"/>
      <c r="XP144" s="81"/>
      <c r="XQ144" s="81"/>
      <c r="XR144" s="81"/>
      <c r="XS144" s="81"/>
      <c r="XT144" s="81"/>
      <c r="XU144" s="81"/>
      <c r="XV144" s="81"/>
      <c r="XW144" s="81"/>
      <c r="XX144" s="81"/>
      <c r="XY144" s="81"/>
      <c r="XZ144" s="81"/>
      <c r="YA144" s="81"/>
      <c r="YB144" s="81"/>
      <c r="YC144" s="81"/>
      <c r="YD144" s="81"/>
      <c r="YE144" s="81"/>
      <c r="YF144" s="81"/>
      <c r="YG144" s="81"/>
      <c r="YH144" s="81"/>
      <c r="YI144" s="81"/>
      <c r="YJ144" s="81"/>
      <c r="YK144" s="81"/>
      <c r="YL144" s="81"/>
      <c r="YM144" s="81"/>
      <c r="YN144" s="81"/>
      <c r="YO144" s="81"/>
      <c r="YP144" s="81"/>
      <c r="YQ144" s="81"/>
      <c r="YR144" s="81"/>
      <c r="YS144" s="81"/>
      <c r="YT144" s="81"/>
      <c r="YU144" s="81"/>
      <c r="YV144" s="81"/>
      <c r="YW144" s="81"/>
      <c r="YX144" s="81"/>
      <c r="YY144" s="81"/>
      <c r="YZ144" s="81"/>
      <c r="ZA144" s="81"/>
      <c r="ZB144" s="81"/>
      <c r="ZC144" s="81"/>
      <c r="ZD144" s="81"/>
      <c r="ZE144" s="81"/>
      <c r="ZF144" s="81"/>
      <c r="ZG144" s="81"/>
      <c r="ZH144" s="81"/>
      <c r="ZI144" s="81"/>
      <c r="ZJ144" s="81"/>
      <c r="ZK144" s="81"/>
      <c r="ZL144" s="81"/>
      <c r="ZM144" s="81"/>
      <c r="ZN144" s="81"/>
      <c r="ZO144" s="81"/>
      <c r="ZP144" s="81"/>
      <c r="ZQ144" s="81"/>
      <c r="ZR144" s="81"/>
      <c r="ZS144" s="81"/>
      <c r="ZT144" s="81"/>
      <c r="ZU144" s="81"/>
      <c r="ZV144" s="81"/>
      <c r="ZW144" s="81"/>
      <c r="ZX144" s="81"/>
      <c r="ZY144" s="81"/>
      <c r="ZZ144" s="81"/>
      <c r="AAA144" s="81"/>
      <c r="AAB144" s="81"/>
      <c r="AAC144" s="81"/>
      <c r="AAD144" s="81"/>
      <c r="AAE144" s="81"/>
      <c r="AAF144" s="81"/>
      <c r="AAG144" s="81"/>
      <c r="AAH144" s="81"/>
      <c r="AAI144" s="81"/>
      <c r="AAJ144" s="81"/>
      <c r="AAK144" s="81"/>
      <c r="AAL144" s="81"/>
      <c r="AAM144" s="81"/>
      <c r="AAN144" s="81"/>
      <c r="AAO144" s="81"/>
      <c r="AAP144" s="81"/>
      <c r="AAQ144" s="81"/>
      <c r="AAR144" s="81"/>
      <c r="AAS144" s="81"/>
      <c r="AAT144" s="81"/>
      <c r="AAU144" s="81"/>
      <c r="AAV144" s="81"/>
      <c r="AAW144" s="81"/>
      <c r="AAX144" s="81"/>
      <c r="AAY144" s="81"/>
      <c r="AAZ144" s="81"/>
      <c r="ABA144" s="81"/>
      <c r="ABB144" s="81"/>
      <c r="ABC144" s="81"/>
      <c r="ABD144" s="81"/>
      <c r="ABE144" s="81"/>
      <c r="ABF144" s="81"/>
      <c r="ABG144" s="81"/>
      <c r="ABH144" s="81"/>
      <c r="ABI144" s="81"/>
      <c r="ABJ144" s="81"/>
      <c r="ABK144" s="81"/>
      <c r="ABL144" s="81"/>
      <c r="ABM144" s="81"/>
      <c r="ABN144" s="81"/>
      <c r="ABO144" s="81"/>
      <c r="ABP144" s="81"/>
      <c r="ABQ144" s="81"/>
      <c r="ABR144" s="81"/>
      <c r="ABS144" s="81"/>
      <c r="ABT144" s="81"/>
      <c r="ABU144" s="81"/>
      <c r="ABV144" s="81"/>
      <c r="ABW144" s="81"/>
      <c r="ABX144" s="81"/>
      <c r="ABY144" s="81"/>
      <c r="ABZ144" s="81"/>
      <c r="ACA144" s="81"/>
      <c r="ACB144" s="81"/>
      <c r="ACC144" s="81"/>
      <c r="ACD144" s="81"/>
      <c r="ACE144" s="81"/>
      <c r="ACF144" s="81"/>
      <c r="ACG144" s="81"/>
      <c r="ACH144" s="81"/>
      <c r="ACI144" s="81"/>
      <c r="ACJ144" s="81"/>
      <c r="ACK144" s="81"/>
      <c r="ACL144" s="81"/>
      <c r="ACM144" s="81"/>
      <c r="ACN144" s="81"/>
      <c r="ACO144" s="81"/>
      <c r="ACP144" s="81"/>
      <c r="ACQ144" s="81"/>
      <c r="ACR144" s="81"/>
      <c r="ACS144" s="81"/>
      <c r="ACT144" s="81"/>
      <c r="ACU144" s="81"/>
      <c r="ACV144" s="81"/>
      <c r="ACW144" s="81"/>
      <c r="ACX144" s="81"/>
      <c r="ACY144" s="81"/>
      <c r="ACZ144" s="81"/>
      <c r="ADA144" s="81"/>
      <c r="ADB144" s="81"/>
      <c r="ADC144" s="81"/>
      <c r="ADD144" s="81"/>
      <c r="ADE144" s="81"/>
      <c r="ADF144" s="81"/>
      <c r="ADG144" s="81"/>
      <c r="ADH144" s="81"/>
      <c r="ADI144" s="81"/>
      <c r="ADJ144" s="81"/>
      <c r="ADK144" s="81"/>
      <c r="ADL144" s="81"/>
      <c r="ADM144" s="81"/>
      <c r="ADN144" s="81"/>
      <c r="ADO144" s="81"/>
      <c r="ADP144" s="81"/>
      <c r="ADQ144" s="81"/>
      <c r="ADR144" s="81"/>
      <c r="ADS144" s="81"/>
      <c r="ADT144" s="81"/>
      <c r="ADU144" s="81"/>
      <c r="ADV144" s="81"/>
      <c r="ADW144" s="81"/>
      <c r="ADX144" s="81"/>
      <c r="ADY144" s="81"/>
      <c r="ADZ144" s="81"/>
      <c r="AEA144" s="81"/>
      <c r="AEB144" s="81"/>
      <c r="AEC144" s="81"/>
      <c r="AED144" s="81"/>
      <c r="AEE144" s="81"/>
      <c r="AEF144" s="81"/>
      <c r="AEG144" s="81"/>
      <c r="AEH144" s="81"/>
      <c r="AEI144" s="81"/>
      <c r="AEJ144" s="81"/>
      <c r="AEK144" s="81"/>
      <c r="AEL144" s="81"/>
      <c r="AEM144" s="81"/>
      <c r="AEN144" s="81"/>
      <c r="AEO144" s="81"/>
      <c r="AEP144" s="81"/>
      <c r="AEQ144" s="81"/>
      <c r="AER144" s="81"/>
      <c r="AES144" s="81"/>
      <c r="AET144" s="81"/>
      <c r="AEU144" s="81"/>
      <c r="AEV144" s="81"/>
      <c r="AEW144" s="81"/>
      <c r="AEX144" s="81"/>
      <c r="AEY144" s="81"/>
      <c r="AEZ144" s="81"/>
      <c r="AFA144" s="81"/>
      <c r="AFB144" s="81"/>
      <c r="AFC144" s="81"/>
      <c r="AFD144" s="81"/>
      <c r="AFE144" s="81"/>
      <c r="AFF144" s="81"/>
      <c r="AFG144" s="81"/>
      <c r="AFH144" s="81"/>
      <c r="AFI144" s="81"/>
      <c r="AFJ144" s="81"/>
      <c r="AFK144" s="81"/>
      <c r="AFL144" s="81"/>
      <c r="AFM144" s="81"/>
      <c r="AFN144" s="81"/>
      <c r="AFO144" s="81"/>
      <c r="AFP144" s="81"/>
      <c r="AFQ144" s="81"/>
      <c r="AFR144" s="81"/>
      <c r="AFS144" s="81"/>
      <c r="AFT144" s="81"/>
      <c r="AFU144" s="81"/>
      <c r="AFV144" s="81"/>
      <c r="AFW144" s="81"/>
      <c r="AFX144" s="81"/>
      <c r="AFY144" s="81"/>
      <c r="AFZ144" s="81"/>
      <c r="AGA144" s="81"/>
      <c r="AGB144" s="81"/>
      <c r="AGC144" s="81"/>
      <c r="AGD144" s="81"/>
      <c r="AGE144" s="81"/>
      <c r="AGF144" s="81"/>
      <c r="AGG144" s="81"/>
      <c r="AGH144" s="81"/>
      <c r="AGI144" s="81"/>
      <c r="AGJ144" s="81"/>
      <c r="AGK144" s="81"/>
      <c r="AGL144" s="81"/>
      <c r="AGM144" s="81"/>
      <c r="AGN144" s="81"/>
      <c r="AGO144" s="81"/>
      <c r="AGP144" s="81"/>
      <c r="AGQ144" s="81"/>
      <c r="AGR144" s="81"/>
      <c r="AGS144" s="81"/>
      <c r="AGT144" s="81"/>
      <c r="AGU144" s="81"/>
      <c r="AGV144" s="81"/>
      <c r="AGW144" s="81"/>
      <c r="AGX144" s="81"/>
      <c r="AGY144" s="81"/>
      <c r="AGZ144" s="81"/>
      <c r="AHA144" s="81"/>
      <c r="AHB144" s="81"/>
      <c r="AHC144" s="81"/>
      <c r="AHD144" s="81"/>
      <c r="AHE144" s="81"/>
      <c r="AHF144" s="81"/>
      <c r="AHG144" s="81"/>
      <c r="AHH144" s="81"/>
      <c r="AHI144" s="81"/>
      <c r="AHJ144" s="81"/>
      <c r="AHK144" s="81"/>
      <c r="AHL144" s="81"/>
      <c r="AHM144" s="81"/>
      <c r="AHN144" s="81"/>
      <c r="AHO144" s="81"/>
      <c r="AHP144" s="81"/>
      <c r="AHQ144" s="81"/>
      <c r="AHR144" s="81"/>
      <c r="AHS144" s="81"/>
      <c r="AHT144" s="81"/>
      <c r="AHU144" s="81"/>
      <c r="AHV144" s="81"/>
      <c r="AHW144" s="81"/>
      <c r="AHX144" s="81"/>
      <c r="AHY144" s="81"/>
      <c r="AHZ144" s="81"/>
      <c r="AIA144" s="81"/>
      <c r="AIB144" s="81"/>
      <c r="AIC144" s="81"/>
      <c r="AID144" s="81"/>
      <c r="AIE144" s="81"/>
      <c r="AIF144" s="81"/>
      <c r="AIG144" s="81"/>
      <c r="AIH144" s="81"/>
      <c r="AII144" s="81"/>
      <c r="AIJ144" s="81"/>
      <c r="AIK144" s="81"/>
      <c r="AIL144" s="81"/>
      <c r="AIM144" s="81"/>
      <c r="AIN144" s="81"/>
      <c r="AIO144" s="81"/>
      <c r="AIP144" s="81"/>
      <c r="AIQ144" s="81"/>
      <c r="AIR144" s="81"/>
      <c r="AIS144" s="81"/>
      <c r="AIT144" s="81"/>
      <c r="AIU144" s="81"/>
      <c r="AIV144" s="81"/>
      <c r="AIW144" s="81"/>
      <c r="AIX144" s="81"/>
      <c r="AIY144" s="81"/>
      <c r="AIZ144" s="81"/>
      <c r="AJA144" s="81"/>
      <c r="AJB144" s="81"/>
      <c r="AJC144" s="81"/>
      <c r="AJD144" s="81"/>
      <c r="AJE144" s="81"/>
      <c r="AJF144" s="81"/>
      <c r="AJG144" s="81"/>
      <c r="AJH144" s="81"/>
      <c r="AJI144" s="81"/>
      <c r="AJJ144" s="81"/>
      <c r="AJK144" s="81"/>
      <c r="AJL144" s="81"/>
      <c r="AJM144" s="81"/>
      <c r="AJN144" s="81"/>
      <c r="AJO144" s="81"/>
      <c r="AJP144" s="81"/>
      <c r="AJQ144" s="81"/>
      <c r="AJR144" s="81"/>
      <c r="AJS144" s="81"/>
      <c r="AJT144" s="81"/>
      <c r="AJU144" s="81"/>
      <c r="AJV144" s="81"/>
      <c r="AJW144" s="81"/>
      <c r="AJX144" s="81"/>
      <c r="AJY144" s="81"/>
      <c r="AJZ144" s="81"/>
      <c r="AKA144" s="81"/>
      <c r="AKB144" s="81"/>
      <c r="AKC144" s="81"/>
      <c r="AKD144" s="81"/>
      <c r="AKE144" s="81"/>
      <c r="AKF144" s="81"/>
      <c r="AKG144" s="81"/>
      <c r="AKH144" s="81"/>
      <c r="AKI144" s="81"/>
      <c r="AKJ144" s="81"/>
      <c r="AKK144" s="81"/>
      <c r="AKL144" s="81"/>
      <c r="AKM144" s="81"/>
      <c r="AKN144" s="81"/>
      <c r="AKO144" s="81"/>
      <c r="AKP144" s="81"/>
      <c r="AKQ144" s="81"/>
      <c r="AKR144" s="81"/>
      <c r="AKS144" s="81"/>
      <c r="AKT144" s="81"/>
      <c r="AKU144" s="81"/>
      <c r="AKV144" s="81"/>
      <c r="AKW144" s="81"/>
      <c r="AKX144" s="81"/>
      <c r="AKY144" s="81"/>
      <c r="AKZ144" s="81"/>
      <c r="ALA144" s="81"/>
      <c r="ALB144" s="81"/>
      <c r="ALC144" s="81"/>
      <c r="ALD144" s="81"/>
      <c r="ALE144" s="81"/>
      <c r="ALF144" s="81"/>
      <c r="ALG144" s="81"/>
      <c r="ALH144" s="81"/>
      <c r="ALI144" s="81"/>
      <c r="ALJ144" s="81"/>
      <c r="ALK144" s="81"/>
      <c r="ALL144" s="81"/>
      <c r="ALM144" s="81"/>
      <c r="ALN144" s="81"/>
      <c r="ALO144" s="81"/>
      <c r="ALP144" s="81"/>
      <c r="ALQ144" s="81"/>
      <c r="ALR144" s="81"/>
      <c r="ALS144" s="81"/>
      <c r="ALT144" s="81"/>
      <c r="ALU144" s="81"/>
      <c r="ALV144" s="81"/>
      <c r="ALW144" s="81"/>
      <c r="ALX144" s="81"/>
      <c r="ALY144" s="81"/>
      <c r="ALZ144" s="81"/>
      <c r="AMA144" s="81"/>
      <c r="AMB144" s="81"/>
      <c r="AMC144" s="81"/>
      <c r="AMD144" s="81"/>
      <c r="AME144" s="81"/>
      <c r="AMF144" s="81"/>
      <c r="AMG144" s="81"/>
      <c r="AMH144" s="81"/>
      <c r="AMI144" s="81"/>
      <c r="AMJ144" s="81"/>
      <c r="AMK144" s="81"/>
      <c r="AML144" s="81"/>
      <c r="AMM144" s="81"/>
      <c r="AMN144" s="81"/>
      <c r="AMO144" s="81"/>
      <c r="AMP144" s="81"/>
      <c r="AMQ144" s="81"/>
      <c r="AMR144" s="81"/>
      <c r="AMS144" s="81"/>
      <c r="AMT144" s="81"/>
      <c r="AMU144" s="81"/>
      <c r="AMV144" s="81"/>
      <c r="AMW144" s="81"/>
      <c r="AMX144" s="81"/>
      <c r="AMY144" s="81"/>
      <c r="AMZ144" s="81"/>
      <c r="ANA144" s="81"/>
      <c r="ANB144" s="81"/>
      <c r="ANC144" s="81"/>
      <c r="AND144" s="81"/>
      <c r="ANE144" s="81"/>
      <c r="ANF144" s="81"/>
      <c r="ANG144" s="81"/>
      <c r="ANH144" s="81"/>
      <c r="ANI144" s="81"/>
      <c r="ANJ144" s="81"/>
      <c r="ANK144" s="81"/>
      <c r="ANL144" s="81"/>
      <c r="ANM144" s="81"/>
      <c r="ANN144" s="81"/>
      <c r="ANO144" s="81"/>
      <c r="ANP144" s="81"/>
      <c r="ANQ144" s="81"/>
      <c r="ANR144" s="81"/>
      <c r="ANS144" s="81"/>
      <c r="ANT144" s="81"/>
      <c r="ANU144" s="81"/>
      <c r="ANV144" s="81"/>
      <c r="ANW144" s="81"/>
      <c r="ANX144" s="81"/>
      <c r="ANY144" s="81"/>
      <c r="ANZ144" s="81"/>
      <c r="AOA144" s="81"/>
      <c r="AOB144" s="81"/>
      <c r="AOC144" s="81"/>
      <c r="AOD144" s="81"/>
      <c r="AOE144" s="81"/>
      <c r="AOF144" s="81"/>
      <c r="AOG144" s="81"/>
      <c r="AOH144" s="81"/>
      <c r="AOI144" s="81"/>
      <c r="AOJ144" s="81"/>
      <c r="AOK144" s="81"/>
      <c r="AOL144" s="81"/>
      <c r="AOM144" s="81"/>
      <c r="AON144" s="81"/>
      <c r="AOO144" s="81"/>
      <c r="AOP144" s="81"/>
      <c r="AOQ144" s="81"/>
      <c r="AOR144" s="81"/>
      <c r="AOS144" s="81"/>
      <c r="AOT144" s="81"/>
      <c r="AOU144" s="81"/>
      <c r="AOV144" s="81"/>
      <c r="AOW144" s="81"/>
      <c r="AOX144" s="81"/>
      <c r="AOY144" s="81"/>
      <c r="AOZ144" s="81"/>
      <c r="APA144" s="81"/>
      <c r="APB144" s="81"/>
      <c r="APC144" s="81"/>
      <c r="APD144" s="81"/>
      <c r="APE144" s="81"/>
      <c r="APF144" s="81"/>
      <c r="APG144" s="81"/>
      <c r="APH144" s="81"/>
      <c r="API144" s="81"/>
      <c r="APJ144" s="81"/>
      <c r="APK144" s="81"/>
      <c r="APL144" s="81"/>
      <c r="APM144" s="81"/>
      <c r="APN144" s="81"/>
      <c r="APO144" s="81"/>
      <c r="APP144" s="81"/>
      <c r="APQ144" s="81"/>
      <c r="APR144" s="81"/>
      <c r="APS144" s="81"/>
      <c r="APT144" s="81"/>
      <c r="APU144" s="81"/>
      <c r="APV144" s="81"/>
      <c r="APW144" s="81"/>
      <c r="APX144" s="81"/>
      <c r="APY144" s="81"/>
      <c r="APZ144" s="81"/>
      <c r="AQA144" s="81"/>
      <c r="AQB144" s="81"/>
      <c r="AQC144" s="81"/>
      <c r="AQD144" s="81"/>
      <c r="AQE144" s="81"/>
      <c r="AQF144" s="81"/>
      <c r="AQG144" s="81"/>
      <c r="AQH144" s="81"/>
      <c r="AQI144" s="81"/>
      <c r="AQJ144" s="81"/>
      <c r="AQK144" s="81"/>
      <c r="AQL144" s="81"/>
      <c r="AQM144" s="81"/>
      <c r="AQN144" s="81"/>
      <c r="AQO144" s="81"/>
      <c r="AQP144" s="81"/>
      <c r="AQQ144" s="81"/>
      <c r="AQR144" s="81"/>
      <c r="AQS144" s="81"/>
      <c r="AQT144" s="81"/>
      <c r="AQU144" s="81"/>
      <c r="AQV144" s="81"/>
      <c r="AQW144" s="81"/>
      <c r="AQX144" s="81"/>
      <c r="AQY144" s="81"/>
      <c r="AQZ144" s="81"/>
      <c r="ARA144" s="81"/>
      <c r="ARB144" s="81"/>
      <c r="ARC144" s="81"/>
      <c r="ARD144" s="81"/>
      <c r="ARE144" s="81"/>
      <c r="ARF144" s="81"/>
      <c r="ARG144" s="81"/>
      <c r="ARH144" s="81"/>
      <c r="ARI144" s="81"/>
      <c r="ARJ144" s="81"/>
      <c r="ARK144" s="81"/>
      <c r="ARL144" s="81"/>
      <c r="ARM144" s="81"/>
      <c r="ARN144" s="81"/>
      <c r="ARO144" s="81"/>
      <c r="ARP144" s="81"/>
      <c r="ARQ144" s="81"/>
      <c r="ARR144" s="81"/>
      <c r="ARS144" s="81"/>
      <c r="ART144" s="81"/>
      <c r="ARU144" s="81"/>
      <c r="ARV144" s="81"/>
      <c r="ARW144" s="81"/>
      <c r="BNS144" s="81"/>
      <c r="BNT144" s="81"/>
      <c r="BNU144" s="81"/>
      <c r="BNV144" s="81"/>
      <c r="BNW144" s="81"/>
      <c r="BNX144" s="81"/>
      <c r="BNY144" s="81"/>
      <c r="BNZ144" s="81"/>
      <c r="BOA144" s="81"/>
      <c r="BOB144" s="81"/>
      <c r="BOC144" s="81"/>
      <c r="BOD144" s="81"/>
      <c r="BOE144" s="81"/>
      <c r="BOF144" s="81"/>
      <c r="BOG144" s="81"/>
      <c r="BOH144" s="81"/>
      <c r="BOI144" s="81"/>
      <c r="BOJ144" s="81"/>
      <c r="BOK144" s="81"/>
      <c r="BOL144" s="81"/>
      <c r="BOM144" s="81"/>
      <c r="BON144" s="81"/>
      <c r="BOO144" s="81"/>
      <c r="BOP144" s="81"/>
      <c r="BOQ144" s="81"/>
      <c r="BOR144" s="81"/>
      <c r="BOS144" s="81"/>
      <c r="BOT144" s="81"/>
      <c r="BOU144" s="81"/>
      <c r="BOV144" s="81"/>
      <c r="BOW144" s="81"/>
      <c r="BOX144" s="81"/>
      <c r="BOY144" s="81"/>
      <c r="BOZ144" s="81"/>
      <c r="BPA144" s="81"/>
      <c r="BPB144" s="81"/>
      <c r="BPC144" s="81"/>
      <c r="BPD144" s="81"/>
      <c r="BPE144" s="81"/>
      <c r="BPF144" s="81"/>
      <c r="BPG144" s="81"/>
      <c r="BPH144" s="81"/>
      <c r="BPI144" s="81"/>
      <c r="BPJ144" s="81"/>
      <c r="BPK144" s="81"/>
      <c r="BPL144" s="81"/>
      <c r="BPM144" s="81"/>
      <c r="BPN144" s="81"/>
      <c r="BPO144" s="81"/>
      <c r="BPP144" s="81"/>
      <c r="BPQ144" s="81"/>
      <c r="BPR144" s="81"/>
      <c r="BPS144" s="81"/>
      <c r="BPT144" s="81"/>
      <c r="BPU144" s="81"/>
      <c r="BPV144" s="81"/>
      <c r="BPW144" s="81"/>
      <c r="BPX144" s="81"/>
      <c r="BPY144" s="81"/>
      <c r="BPZ144" s="81"/>
      <c r="BQA144" s="81"/>
      <c r="BQB144" s="81"/>
      <c r="BQC144" s="81"/>
      <c r="BQD144" s="81"/>
      <c r="BQE144" s="81"/>
      <c r="BQF144" s="81"/>
      <c r="BQG144" s="81"/>
      <c r="BQH144" s="81"/>
      <c r="BQI144" s="81"/>
      <c r="BQJ144" s="81"/>
      <c r="BQK144" s="81"/>
      <c r="BQL144" s="81"/>
      <c r="BQM144" s="81"/>
      <c r="BQN144" s="81"/>
      <c r="BQO144" s="81"/>
      <c r="BQP144" s="81"/>
      <c r="BQQ144" s="81"/>
      <c r="BQR144" s="81"/>
      <c r="BQS144" s="81"/>
      <c r="BQT144" s="81"/>
      <c r="BQU144" s="81"/>
      <c r="BQV144" s="81"/>
      <c r="BQW144" s="81"/>
      <c r="BQX144" s="81"/>
      <c r="BQY144" s="81"/>
      <c r="BQZ144" s="81"/>
      <c r="BRA144" s="81"/>
      <c r="BRB144" s="81"/>
      <c r="BRC144" s="81"/>
      <c r="BRD144" s="81"/>
      <c r="BRE144" s="81"/>
      <c r="BRF144" s="81"/>
      <c r="BRG144" s="81"/>
      <c r="BRH144" s="81"/>
      <c r="BRI144" s="81"/>
      <c r="BRJ144" s="81"/>
      <c r="BRK144" s="81"/>
      <c r="BRL144" s="81"/>
      <c r="BRM144" s="81"/>
      <c r="BRN144" s="81"/>
      <c r="BRO144" s="81"/>
      <c r="BRP144" s="81"/>
      <c r="BRQ144" s="81"/>
      <c r="BRR144" s="81"/>
      <c r="BRS144" s="81"/>
      <c r="BRT144" s="81"/>
      <c r="BRU144" s="81"/>
      <c r="BRV144" s="81"/>
      <c r="BRW144" s="81"/>
      <c r="BRX144" s="81"/>
      <c r="BRY144" s="81"/>
      <c r="BRZ144" s="81"/>
      <c r="BSA144" s="81"/>
      <c r="BSB144" s="81"/>
      <c r="BSC144" s="81"/>
      <c r="BSD144" s="81"/>
      <c r="BSE144" s="81"/>
      <c r="BSF144" s="81"/>
      <c r="BSG144" s="81"/>
      <c r="BSH144" s="81"/>
      <c r="BSI144" s="81"/>
      <c r="BSJ144" s="81"/>
      <c r="BSK144" s="81"/>
      <c r="BSL144" s="81"/>
      <c r="BSM144" s="81"/>
      <c r="BSN144" s="81"/>
      <c r="BSO144" s="81"/>
      <c r="BSP144" s="81"/>
      <c r="BSQ144" s="81"/>
      <c r="BSR144" s="81"/>
      <c r="BSS144" s="81"/>
      <c r="BST144" s="81"/>
      <c r="BSU144" s="81"/>
      <c r="BSV144" s="81"/>
      <c r="BSW144" s="81"/>
      <c r="BSX144" s="81"/>
      <c r="BSY144" s="81"/>
      <c r="BSZ144" s="81"/>
      <c r="BTA144" s="81"/>
      <c r="BTB144" s="81"/>
      <c r="BTC144" s="81"/>
      <c r="BTD144" s="81"/>
      <c r="BTE144" s="81"/>
      <c r="BTF144" s="81"/>
      <c r="BTG144" s="81"/>
      <c r="BTH144" s="81"/>
      <c r="BTI144" s="81"/>
      <c r="BTJ144" s="81"/>
      <c r="BTK144" s="81"/>
      <c r="BTL144" s="81"/>
      <c r="BTM144" s="81"/>
      <c r="BTN144" s="81"/>
      <c r="BTO144" s="81"/>
      <c r="BTP144" s="81"/>
      <c r="BTQ144" s="81"/>
      <c r="BTR144" s="81"/>
      <c r="BTS144" s="81"/>
      <c r="BTT144" s="81"/>
      <c r="BTU144" s="81"/>
      <c r="BTV144" s="81"/>
      <c r="BTW144" s="81"/>
      <c r="BTX144" s="81"/>
      <c r="BTY144" s="81"/>
      <c r="BTZ144" s="81"/>
      <c r="BUA144" s="81"/>
      <c r="BUB144" s="81"/>
      <c r="BUC144" s="81"/>
      <c r="BUD144" s="81"/>
      <c r="BUE144" s="81"/>
      <c r="BUF144" s="81"/>
      <c r="BUG144" s="81"/>
      <c r="BUH144" s="81"/>
      <c r="BUI144" s="81"/>
      <c r="BUJ144" s="81"/>
      <c r="BUK144" s="81"/>
      <c r="BUL144" s="81"/>
      <c r="BUM144" s="81"/>
      <c r="BUN144" s="81"/>
      <c r="BUO144" s="81"/>
      <c r="BUP144" s="81"/>
      <c r="BUQ144" s="81"/>
      <c r="BUR144" s="81"/>
      <c r="BUS144" s="81"/>
      <c r="BUT144" s="81"/>
      <c r="BUU144" s="81"/>
      <c r="BUV144" s="81"/>
      <c r="BUW144" s="81"/>
      <c r="BUX144" s="81"/>
      <c r="BUY144" s="81"/>
      <c r="BUZ144" s="81"/>
      <c r="BVA144" s="81"/>
      <c r="BVB144" s="81"/>
      <c r="BVC144" s="81"/>
      <c r="BVD144" s="81"/>
      <c r="BVE144" s="81"/>
      <c r="BVF144" s="81"/>
      <c r="BVG144" s="81"/>
      <c r="BVH144" s="81"/>
      <c r="BVI144" s="81"/>
      <c r="BVJ144" s="81"/>
      <c r="BVK144" s="81"/>
      <c r="BVL144" s="81"/>
      <c r="BVM144" s="81"/>
      <c r="BVN144" s="81"/>
      <c r="BVO144" s="81"/>
      <c r="BVP144" s="81"/>
      <c r="BVQ144" s="81"/>
      <c r="BVR144" s="81"/>
      <c r="BVS144" s="81"/>
      <c r="BVT144" s="81"/>
      <c r="BVU144" s="81"/>
      <c r="BVV144" s="81"/>
      <c r="BVW144" s="81"/>
      <c r="BVX144" s="81"/>
      <c r="BVY144" s="81"/>
      <c r="BVZ144" s="81"/>
      <c r="BWA144" s="81"/>
      <c r="BWB144" s="81"/>
      <c r="BWC144" s="81"/>
      <c r="BWD144" s="81"/>
      <c r="BWE144" s="81"/>
      <c r="BWF144" s="81"/>
      <c r="BWG144" s="81"/>
      <c r="BWH144" s="81"/>
      <c r="BWI144" s="81"/>
      <c r="BWJ144" s="81"/>
      <c r="BWK144" s="81"/>
      <c r="BWL144" s="81"/>
      <c r="BWM144" s="81"/>
      <c r="BWN144" s="81"/>
      <c r="BWO144" s="81"/>
      <c r="BWP144" s="81"/>
      <c r="BWQ144" s="81"/>
      <c r="BWR144" s="81"/>
      <c r="BWS144" s="81"/>
      <c r="BWT144" s="81"/>
      <c r="BWU144" s="81"/>
      <c r="BWV144" s="81"/>
      <c r="BWW144" s="81"/>
      <c r="BWX144" s="81"/>
      <c r="BWY144" s="81"/>
      <c r="BWZ144" s="81"/>
      <c r="BXA144" s="81"/>
      <c r="BXB144" s="81"/>
      <c r="BXC144" s="81"/>
      <c r="BXD144" s="81"/>
      <c r="BXE144" s="81"/>
      <c r="BXF144" s="81"/>
      <c r="BXG144" s="81"/>
      <c r="BXH144" s="81"/>
      <c r="BXI144" s="81"/>
      <c r="BXJ144" s="81"/>
      <c r="BXK144" s="81"/>
      <c r="BXL144" s="81"/>
      <c r="BXM144" s="81"/>
      <c r="BXN144" s="81"/>
      <c r="BXO144" s="81"/>
      <c r="BXP144" s="81"/>
      <c r="BXQ144" s="81"/>
      <c r="BXR144" s="81"/>
      <c r="BXS144" s="81"/>
      <c r="BXT144" s="81"/>
      <c r="BXU144" s="81"/>
      <c r="BXV144" s="81"/>
      <c r="BXW144" s="81"/>
      <c r="BXX144" s="81"/>
      <c r="BXY144" s="81"/>
      <c r="BXZ144" s="81"/>
      <c r="BYA144" s="81"/>
      <c r="BYB144" s="81"/>
      <c r="BYC144" s="81"/>
      <c r="BYD144" s="81"/>
      <c r="BYE144" s="81"/>
      <c r="BYF144" s="81"/>
      <c r="BYG144" s="81"/>
      <c r="BYH144" s="81"/>
      <c r="BYI144" s="81"/>
      <c r="BYJ144" s="81"/>
      <c r="BYK144" s="81"/>
      <c r="BYL144" s="81"/>
      <c r="BYM144" s="81"/>
      <c r="BYN144" s="81"/>
      <c r="BYO144" s="81"/>
      <c r="BYP144" s="81"/>
      <c r="BYQ144" s="81"/>
      <c r="BYR144" s="81"/>
      <c r="BYS144" s="81"/>
      <c r="BYT144" s="81"/>
      <c r="BYU144" s="81"/>
      <c r="BYV144" s="81"/>
      <c r="BYW144" s="81"/>
      <c r="BYX144" s="81"/>
      <c r="BYY144" s="81"/>
      <c r="BYZ144" s="81"/>
      <c r="BZA144" s="81"/>
      <c r="BZB144" s="81"/>
      <c r="BZC144" s="81"/>
      <c r="BZD144" s="81"/>
      <c r="BZE144" s="81"/>
      <c r="CLI144" s="81"/>
      <c r="CLJ144" s="81"/>
      <c r="CLK144" s="81"/>
      <c r="CLL144" s="81"/>
      <c r="CLM144" s="81"/>
      <c r="CLN144" s="81"/>
      <c r="CLO144" s="81"/>
      <c r="CLP144" s="81"/>
      <c r="CLQ144" s="81"/>
      <c r="CLR144" s="81"/>
      <c r="CLS144" s="81"/>
      <c r="CLT144" s="81"/>
      <c r="CLU144" s="81"/>
      <c r="CLV144" s="81"/>
      <c r="CLW144" s="81"/>
      <c r="CLX144" s="81"/>
      <c r="CLY144" s="81"/>
      <c r="CLZ144" s="81"/>
      <c r="CMA144" s="81"/>
      <c r="CMB144" s="81"/>
      <c r="CMC144" s="81"/>
      <c r="CMD144" s="81"/>
      <c r="CME144" s="81"/>
      <c r="CMF144" s="81"/>
      <c r="CMG144" s="81"/>
      <c r="CMH144" s="81"/>
      <c r="CMI144" s="81"/>
      <c r="CMJ144" s="81"/>
      <c r="CMK144" s="81"/>
      <c r="CML144" s="81"/>
      <c r="CMM144" s="81"/>
      <c r="CMN144" s="81"/>
      <c r="CMO144" s="81"/>
      <c r="CMP144" s="81"/>
      <c r="CMQ144" s="81"/>
      <c r="CMR144" s="81"/>
      <c r="CMS144" s="81"/>
      <c r="CMT144" s="81"/>
      <c r="CMU144" s="81"/>
      <c r="CMV144" s="81"/>
      <c r="CMW144" s="81"/>
      <c r="CMX144" s="81"/>
      <c r="CMY144" s="81"/>
      <c r="CMZ144" s="81"/>
      <c r="CNA144" s="81"/>
      <c r="CNB144" s="81"/>
      <c r="CNC144" s="81"/>
      <c r="CND144" s="81"/>
      <c r="CNE144" s="81"/>
      <c r="CNF144" s="81"/>
      <c r="CNG144" s="81"/>
      <c r="CNH144" s="81"/>
      <c r="CNI144" s="81"/>
      <c r="CNJ144" s="81"/>
      <c r="CNK144" s="81"/>
      <c r="CNL144" s="81"/>
      <c r="CNM144" s="81"/>
      <c r="CNN144" s="81"/>
      <c r="CNO144" s="81"/>
      <c r="CNP144" s="81"/>
      <c r="CNQ144" s="81"/>
      <c r="CNR144" s="81"/>
      <c r="CNS144" s="81"/>
      <c r="CNT144" s="81"/>
      <c r="CNU144" s="81"/>
      <c r="CNV144" s="81"/>
      <c r="CNW144" s="81"/>
      <c r="CNX144" s="81"/>
      <c r="CNY144" s="81"/>
      <c r="CNZ144" s="81"/>
      <c r="COA144" s="81"/>
      <c r="COB144" s="81"/>
      <c r="COC144" s="81"/>
      <c r="COD144" s="81"/>
      <c r="COE144" s="81"/>
      <c r="COF144" s="81"/>
      <c r="COG144" s="81"/>
      <c r="COH144" s="81"/>
      <c r="COI144" s="81"/>
      <c r="COJ144" s="81"/>
      <c r="COK144" s="81"/>
      <c r="COL144" s="81"/>
      <c r="COM144" s="81"/>
      <c r="CON144" s="81"/>
      <c r="COO144" s="81"/>
      <c r="COP144" s="81"/>
      <c r="COQ144" s="81"/>
      <c r="COR144" s="81"/>
      <c r="COS144" s="81"/>
      <c r="COT144" s="81"/>
      <c r="COU144" s="81"/>
      <c r="COV144" s="81"/>
      <c r="COW144" s="81"/>
      <c r="COX144" s="81"/>
      <c r="COY144" s="81"/>
      <c r="COZ144" s="81"/>
      <c r="CPA144" s="81"/>
      <c r="CPB144" s="81"/>
      <c r="CPC144" s="81"/>
      <c r="CPD144" s="81"/>
      <c r="CPE144" s="81"/>
      <c r="CPF144" s="81"/>
      <c r="CPG144" s="81"/>
      <c r="CPH144" s="81"/>
      <c r="CPI144" s="81"/>
      <c r="CPJ144" s="81"/>
      <c r="CPK144" s="81"/>
      <c r="CPL144" s="81"/>
      <c r="CPM144" s="81"/>
      <c r="CPN144" s="81"/>
      <c r="CPO144" s="81"/>
      <c r="CPP144" s="81"/>
      <c r="CPQ144" s="81"/>
      <c r="CPR144" s="81"/>
      <c r="CPS144" s="81"/>
      <c r="CPT144" s="81"/>
      <c r="CPU144" s="81"/>
      <c r="CPV144" s="81"/>
      <c r="CPW144" s="81"/>
      <c r="CPX144" s="81"/>
      <c r="CPY144" s="81"/>
      <c r="CPZ144" s="81"/>
      <c r="CQA144" s="81"/>
      <c r="CQB144" s="81"/>
      <c r="CQC144" s="81"/>
      <c r="CQD144" s="81"/>
      <c r="CQE144" s="81"/>
      <c r="CQF144" s="81"/>
      <c r="CQG144" s="81"/>
      <c r="CQH144" s="81"/>
      <c r="CQI144" s="81"/>
      <c r="CQJ144" s="81"/>
      <c r="CQK144" s="81"/>
      <c r="CQL144" s="81"/>
      <c r="CQM144" s="81"/>
      <c r="CQN144" s="81"/>
      <c r="CQO144" s="81"/>
      <c r="CQP144" s="81"/>
      <c r="CQQ144" s="81"/>
      <c r="CQR144" s="81"/>
      <c r="CQS144" s="81"/>
      <c r="CQT144" s="81"/>
      <c r="CQU144" s="81"/>
      <c r="CQV144" s="81"/>
      <c r="CQW144" s="81"/>
      <c r="CQX144" s="81"/>
      <c r="CQY144" s="81"/>
      <c r="CQZ144" s="81"/>
      <c r="CRA144" s="81"/>
      <c r="CRB144" s="81"/>
      <c r="CRC144" s="81"/>
      <c r="CRD144" s="81"/>
      <c r="CRE144" s="81"/>
      <c r="CRF144" s="81"/>
      <c r="CRG144" s="81"/>
      <c r="CRH144" s="81"/>
      <c r="CRI144" s="81"/>
      <c r="CRJ144" s="81"/>
      <c r="CRK144" s="81"/>
      <c r="CRL144" s="81"/>
      <c r="CRM144" s="81"/>
      <c r="CRN144" s="81"/>
      <c r="CRO144" s="81"/>
      <c r="CRP144" s="81"/>
      <c r="CRQ144" s="81"/>
      <c r="CRR144" s="81"/>
      <c r="CRS144" s="81"/>
      <c r="CRT144" s="81"/>
      <c r="CRU144" s="81"/>
      <c r="CRV144" s="81"/>
      <c r="CRW144" s="81"/>
      <c r="CRX144" s="81"/>
      <c r="CRY144" s="81"/>
      <c r="CRZ144" s="81"/>
      <c r="CSA144" s="81"/>
      <c r="CSB144" s="81"/>
      <c r="CSC144" s="81"/>
      <c r="CSD144" s="81"/>
      <c r="CSE144" s="81"/>
      <c r="CSF144" s="81"/>
      <c r="CSG144" s="81"/>
      <c r="CSH144" s="81"/>
      <c r="CSI144" s="81"/>
      <c r="CSJ144" s="81"/>
      <c r="CSK144" s="81"/>
      <c r="CSL144" s="81"/>
      <c r="CSM144" s="81"/>
      <c r="CSN144" s="81"/>
      <c r="CSO144" s="81"/>
      <c r="CSP144" s="81"/>
      <c r="CSQ144" s="81"/>
      <c r="CSR144" s="81"/>
      <c r="CSS144" s="81"/>
      <c r="CST144" s="81"/>
      <c r="CSU144" s="81"/>
      <c r="CSV144" s="81"/>
      <c r="CSW144" s="81"/>
      <c r="CSX144" s="81"/>
      <c r="CSY144" s="81"/>
      <c r="CSZ144" s="81"/>
      <c r="CTA144" s="81"/>
      <c r="CTB144" s="81"/>
      <c r="CTC144" s="81"/>
      <c r="CTD144" s="81"/>
      <c r="CTE144" s="81"/>
      <c r="CTF144" s="81"/>
      <c r="CTG144" s="81"/>
      <c r="CTH144" s="81"/>
      <c r="CTI144" s="81"/>
      <c r="CTJ144" s="81"/>
      <c r="CTK144" s="81"/>
      <c r="CTL144" s="81"/>
      <c r="CTM144" s="81"/>
      <c r="CTN144" s="81"/>
      <c r="CTO144" s="81"/>
      <c r="CTP144" s="81"/>
      <c r="CTQ144" s="81"/>
      <c r="CTR144" s="81"/>
      <c r="CTS144" s="81"/>
      <c r="CTT144" s="81"/>
      <c r="CTU144" s="81"/>
      <c r="CTV144" s="81"/>
      <c r="CTW144" s="81"/>
      <c r="CTX144" s="81"/>
      <c r="CTY144" s="81"/>
      <c r="CTZ144" s="81"/>
      <c r="CUA144" s="81"/>
      <c r="CUB144" s="81"/>
      <c r="CUC144" s="81"/>
      <c r="CUD144" s="81"/>
      <c r="CUE144" s="81"/>
      <c r="CUF144" s="81"/>
      <c r="CUG144" s="81"/>
      <c r="CUH144" s="81"/>
      <c r="CUI144" s="81"/>
      <c r="CUJ144" s="81"/>
      <c r="CUK144" s="81"/>
      <c r="CUL144" s="81"/>
      <c r="CUM144" s="81"/>
      <c r="CUN144" s="81"/>
      <c r="CUO144" s="81"/>
      <c r="CUP144" s="81"/>
      <c r="CUQ144" s="81"/>
      <c r="CUR144" s="81"/>
      <c r="CUS144" s="81"/>
      <c r="CUT144" s="81"/>
      <c r="CUU144" s="81"/>
      <c r="CUV144" s="81"/>
      <c r="CUW144" s="81"/>
      <c r="CUX144" s="81"/>
      <c r="CUY144" s="81"/>
      <c r="CUZ144" s="81"/>
      <c r="CVA144" s="81"/>
      <c r="CVB144" s="81"/>
      <c r="CVC144" s="81"/>
      <c r="CVD144" s="81"/>
      <c r="CVE144" s="81"/>
      <c r="CVF144" s="81"/>
      <c r="CVG144" s="81"/>
      <c r="CVH144" s="81"/>
      <c r="CVI144" s="81"/>
      <c r="CVJ144" s="81"/>
      <c r="CVK144" s="81"/>
      <c r="CVL144" s="81"/>
      <c r="CVM144" s="81"/>
      <c r="CVN144" s="81"/>
      <c r="CVO144" s="81"/>
      <c r="CVP144" s="81"/>
      <c r="CVQ144" s="81"/>
      <c r="CVR144" s="81"/>
      <c r="CVS144" s="81"/>
      <c r="CVT144" s="81"/>
      <c r="CVU144" s="81"/>
      <c r="CVV144" s="81"/>
      <c r="CVW144" s="81"/>
      <c r="CVX144" s="81"/>
      <c r="CVY144" s="81"/>
      <c r="CVZ144" s="81"/>
      <c r="CWA144" s="81"/>
      <c r="CWB144" s="81"/>
      <c r="CWC144" s="81"/>
      <c r="CWD144" s="81"/>
      <c r="CWE144" s="81"/>
      <c r="CWF144" s="81"/>
      <c r="CWG144" s="81"/>
      <c r="CWH144" s="81"/>
      <c r="CWI144" s="81"/>
      <c r="CWJ144" s="81"/>
      <c r="CWK144" s="81"/>
      <c r="CWL144" s="81"/>
      <c r="CWM144" s="81"/>
      <c r="CWN144" s="81"/>
      <c r="CWO144" s="81"/>
      <c r="CWP144" s="81"/>
      <c r="CWQ144" s="81"/>
      <c r="CWR144" s="81"/>
      <c r="CWS144" s="81"/>
      <c r="CWT144" s="81"/>
      <c r="CWU144" s="81"/>
      <c r="CWV144" s="81"/>
      <c r="CWW144" s="81"/>
      <c r="CWX144" s="81"/>
      <c r="CWY144" s="81"/>
      <c r="CWZ144" s="81"/>
      <c r="CXA144" s="81"/>
      <c r="CXB144" s="81"/>
      <c r="CXC144" s="81"/>
      <c r="CXD144" s="81"/>
      <c r="CXE144" s="81"/>
      <c r="CXF144" s="81"/>
      <c r="CXG144" s="81"/>
      <c r="CXH144" s="81"/>
      <c r="CXI144" s="81"/>
      <c r="CXJ144" s="81"/>
      <c r="CXK144" s="81"/>
      <c r="CXL144" s="81"/>
      <c r="CXM144" s="81"/>
      <c r="CXN144" s="81"/>
      <c r="CXO144" s="81"/>
      <c r="CXP144" s="81"/>
      <c r="CXQ144" s="81"/>
      <c r="CXR144" s="81"/>
      <c r="CXS144" s="81"/>
      <c r="CXT144" s="81"/>
      <c r="CXU144" s="81"/>
      <c r="CXV144" s="81"/>
      <c r="CXW144" s="81"/>
      <c r="CXX144" s="81"/>
      <c r="CXY144" s="81"/>
      <c r="CXZ144" s="81"/>
      <c r="CYA144" s="81"/>
      <c r="CYB144" s="81"/>
      <c r="CYC144" s="81"/>
      <c r="CYD144" s="81"/>
      <c r="CYE144" s="81"/>
      <c r="CYF144" s="81"/>
      <c r="CYG144" s="81"/>
      <c r="CYH144" s="81"/>
      <c r="CYI144" s="81"/>
      <c r="CYJ144" s="81"/>
      <c r="CYK144" s="81"/>
      <c r="CYL144" s="81"/>
      <c r="CYM144" s="81"/>
      <c r="CYN144" s="81"/>
      <c r="CYO144" s="81"/>
      <c r="CYP144" s="81"/>
      <c r="CYQ144" s="81"/>
      <c r="CYR144" s="81"/>
      <c r="CYS144" s="81"/>
      <c r="CYT144" s="81"/>
      <c r="CYU144" s="81"/>
      <c r="CYV144" s="81"/>
      <c r="CYW144" s="81"/>
      <c r="CYX144" s="81"/>
      <c r="CYY144" s="81"/>
      <c r="CYZ144" s="81"/>
      <c r="CZA144" s="81"/>
      <c r="CZB144" s="81"/>
      <c r="CZC144" s="81"/>
      <c r="CZD144" s="81"/>
      <c r="CZE144" s="81"/>
      <c r="CZF144" s="81"/>
      <c r="CZG144" s="81"/>
      <c r="CZH144" s="81"/>
      <c r="CZI144" s="81"/>
      <c r="CZJ144" s="81"/>
      <c r="CZK144" s="81"/>
      <c r="CZL144" s="81"/>
      <c r="CZM144" s="81"/>
      <c r="CZN144" s="81"/>
      <c r="CZO144" s="81"/>
      <c r="CZP144" s="81"/>
      <c r="CZQ144" s="81"/>
      <c r="CZR144" s="81"/>
      <c r="CZS144" s="81"/>
      <c r="CZT144" s="81"/>
      <c r="CZU144" s="81"/>
      <c r="CZV144" s="81"/>
      <c r="CZW144" s="81"/>
      <c r="CZX144" s="81"/>
      <c r="CZY144" s="81"/>
      <c r="CZZ144" s="81"/>
      <c r="DAA144" s="81"/>
      <c r="DAB144" s="81"/>
      <c r="DAC144" s="81"/>
      <c r="DAD144" s="81"/>
      <c r="DAE144" s="81"/>
      <c r="DAF144" s="81"/>
      <c r="DAG144" s="81"/>
      <c r="DAH144" s="81"/>
      <c r="DAI144" s="81"/>
      <c r="DAJ144" s="81"/>
      <c r="DAK144" s="81"/>
      <c r="DAL144" s="81"/>
      <c r="DAM144" s="81"/>
      <c r="DAN144" s="81"/>
      <c r="DAO144" s="81"/>
      <c r="DAP144" s="81"/>
      <c r="DAQ144" s="81"/>
      <c r="DAR144" s="81"/>
      <c r="DAS144" s="81"/>
      <c r="DAT144" s="81"/>
      <c r="DAU144" s="81"/>
      <c r="DAV144" s="81"/>
      <c r="DAW144" s="81"/>
      <c r="DAX144" s="81"/>
      <c r="DAY144" s="81"/>
      <c r="DAZ144" s="81"/>
      <c r="DBA144" s="81"/>
      <c r="DBB144" s="81"/>
      <c r="DBC144" s="81"/>
      <c r="DBD144" s="81"/>
      <c r="DBE144" s="81"/>
      <c r="DBF144" s="81"/>
      <c r="DBG144" s="81"/>
      <c r="DBH144" s="81"/>
      <c r="DBI144" s="81"/>
      <c r="DBJ144" s="81"/>
      <c r="DBK144" s="81"/>
      <c r="DBL144" s="81"/>
      <c r="DBM144" s="81"/>
      <c r="DBN144" s="81"/>
      <c r="DBO144" s="81"/>
      <c r="DBP144" s="81"/>
      <c r="DBQ144" s="81"/>
      <c r="DBR144" s="81"/>
      <c r="DBS144" s="81"/>
      <c r="DBT144" s="81"/>
      <c r="DBU144" s="81"/>
      <c r="DBV144" s="81"/>
      <c r="DBW144" s="81"/>
      <c r="DBX144" s="81"/>
      <c r="DBY144" s="81"/>
      <c r="DBZ144" s="81"/>
      <c r="DCA144" s="81"/>
      <c r="DCB144" s="81"/>
      <c r="DCC144" s="81"/>
      <c r="DCD144" s="81"/>
      <c r="DCE144" s="81"/>
      <c r="DCF144" s="81"/>
      <c r="DCG144" s="81"/>
      <c r="DCH144" s="81"/>
      <c r="DCI144" s="81"/>
      <c r="DCJ144" s="81"/>
      <c r="DCK144" s="81"/>
      <c r="DCL144" s="81"/>
      <c r="DCM144" s="81"/>
      <c r="DCN144" s="81"/>
      <c r="DCO144" s="81"/>
      <c r="DCP144" s="81"/>
      <c r="DCQ144" s="81"/>
      <c r="DCR144" s="81"/>
      <c r="DCS144" s="81"/>
      <c r="DCT144" s="81"/>
      <c r="DCU144" s="81"/>
      <c r="DCV144" s="81"/>
      <c r="DCW144" s="81"/>
      <c r="DCX144" s="81"/>
      <c r="DCY144" s="81"/>
      <c r="DCZ144" s="81"/>
      <c r="DDA144" s="81"/>
      <c r="DDB144" s="81"/>
      <c r="DDC144" s="81"/>
      <c r="DDD144" s="81"/>
      <c r="DDE144" s="81"/>
      <c r="DDF144" s="81"/>
      <c r="DDG144" s="81"/>
      <c r="DDH144" s="81"/>
      <c r="DDI144" s="81"/>
      <c r="DDJ144" s="81"/>
      <c r="WBZ144" s="81"/>
      <c r="WCA144" s="81"/>
      <c r="WCB144" s="81"/>
      <c r="WCC144" s="81"/>
      <c r="WCD144" s="81"/>
      <c r="WCE144" s="81"/>
      <c r="WCF144" s="81"/>
      <c r="WCG144" s="81"/>
      <c r="WCH144" s="81"/>
      <c r="WCI144" s="81"/>
      <c r="WCJ144" s="81"/>
      <c r="WCK144" s="81"/>
      <c r="WCL144" s="81"/>
      <c r="WCM144" s="81"/>
      <c r="WCN144" s="81"/>
      <c r="WCO144" s="81"/>
      <c r="WCP144" s="81"/>
      <c r="WCQ144" s="81"/>
      <c r="WCR144" s="81"/>
      <c r="WCS144" s="81"/>
      <c r="WCT144" s="81"/>
      <c r="WCU144" s="81"/>
      <c r="WCV144" s="81"/>
      <c r="WCW144" s="81"/>
      <c r="WCX144" s="81"/>
      <c r="WCY144" s="81"/>
      <c r="WCZ144" s="81"/>
      <c r="WDA144" s="81"/>
      <c r="WDB144" s="81"/>
      <c r="WDC144" s="81"/>
      <c r="WDD144" s="81"/>
      <c r="WDE144" s="81"/>
      <c r="WDF144" s="81"/>
      <c r="WDG144" s="81"/>
      <c r="WDH144" s="81"/>
      <c r="WDI144" s="81"/>
      <c r="WDJ144" s="81"/>
      <c r="WDK144" s="81"/>
      <c r="WDL144" s="81"/>
      <c r="WDM144" s="81"/>
      <c r="WDN144" s="81"/>
      <c r="WDO144" s="81"/>
      <c r="WDP144" s="81"/>
      <c r="WDQ144" s="81"/>
      <c r="WDR144" s="81"/>
      <c r="WDS144" s="81"/>
      <c r="WDT144" s="81"/>
      <c r="WDU144" s="81"/>
      <c r="WDV144" s="81"/>
      <c r="WDW144" s="81"/>
      <c r="WDX144" s="81"/>
      <c r="WDY144" s="81"/>
      <c r="WDZ144" s="81"/>
      <c r="WEA144" s="81"/>
      <c r="WEB144" s="81"/>
      <c r="WEC144" s="81"/>
      <c r="WED144" s="81"/>
      <c r="WEE144" s="81"/>
      <c r="WEF144" s="81"/>
      <c r="WEG144" s="81"/>
      <c r="WEH144" s="81"/>
      <c r="WEI144" s="81"/>
      <c r="WEJ144" s="81"/>
      <c r="WEK144" s="81"/>
      <c r="WEL144" s="81"/>
      <c r="WEM144" s="81"/>
      <c r="WEN144" s="81"/>
      <c r="WEO144" s="81"/>
      <c r="WEP144" s="81"/>
      <c r="WEQ144" s="81"/>
      <c r="WER144" s="81"/>
      <c r="WES144" s="81"/>
      <c r="WET144" s="81"/>
      <c r="WEU144" s="81"/>
      <c r="WEV144" s="81"/>
      <c r="WEW144" s="81"/>
      <c r="WEX144" s="81"/>
      <c r="WEY144" s="81"/>
      <c r="WEZ144" s="81"/>
      <c r="WFA144" s="81"/>
      <c r="WFB144" s="81"/>
      <c r="WFC144" s="81"/>
      <c r="WFD144" s="81"/>
      <c r="WFE144" s="81"/>
      <c r="WFF144" s="81"/>
      <c r="WFG144" s="81"/>
      <c r="WFH144" s="81"/>
      <c r="WFI144" s="81"/>
      <c r="WFJ144" s="81"/>
      <c r="WFK144" s="81"/>
      <c r="WFL144" s="81"/>
      <c r="WFM144" s="81"/>
      <c r="WFN144" s="81"/>
      <c r="WFO144" s="81"/>
      <c r="WFP144" s="81"/>
      <c r="WFQ144" s="81"/>
      <c r="WFR144" s="81"/>
      <c r="WFS144" s="81"/>
      <c r="WFT144" s="81"/>
      <c r="WFU144" s="81"/>
      <c r="WFV144" s="81"/>
      <c r="WFW144" s="81"/>
      <c r="WFX144" s="81"/>
      <c r="WFY144" s="81"/>
      <c r="WFZ144" s="81"/>
      <c r="WGA144" s="81"/>
      <c r="WGB144" s="81"/>
      <c r="WGC144" s="81"/>
      <c r="WGD144" s="81"/>
      <c r="WGE144" s="81"/>
      <c r="WGF144" s="81"/>
      <c r="WGG144" s="81"/>
      <c r="WGH144" s="81"/>
      <c r="WGI144" s="81"/>
      <c r="WGJ144" s="81"/>
      <c r="WGK144" s="81"/>
      <c r="WGL144" s="81"/>
      <c r="WGM144" s="81"/>
      <c r="WGN144" s="81"/>
      <c r="WGO144" s="81"/>
      <c r="WGP144" s="81"/>
      <c r="WGQ144" s="81"/>
      <c r="WGR144" s="81"/>
      <c r="WGS144" s="81"/>
      <c r="WGT144" s="81"/>
      <c r="WGU144" s="81"/>
      <c r="WGV144" s="81"/>
      <c r="WGW144" s="81"/>
      <c r="WGX144" s="81"/>
      <c r="WGY144" s="81"/>
      <c r="WGZ144" s="81"/>
      <c r="WHA144" s="81"/>
      <c r="WHB144" s="81"/>
      <c r="WHC144" s="81"/>
      <c r="WHD144" s="81"/>
      <c r="WHE144" s="81"/>
      <c r="WHF144" s="81"/>
      <c r="WHG144" s="81"/>
      <c r="WHH144" s="81"/>
      <c r="WHI144" s="81"/>
      <c r="WHJ144" s="81"/>
      <c r="WHK144" s="81"/>
      <c r="WHL144" s="81"/>
      <c r="WHM144" s="81"/>
      <c r="WHN144" s="81"/>
      <c r="WHO144" s="81"/>
      <c r="WHP144" s="81"/>
      <c r="WHQ144" s="81"/>
      <c r="WHR144" s="81"/>
      <c r="WHS144" s="81"/>
      <c r="WHT144" s="81"/>
      <c r="WHU144" s="81"/>
      <c r="WHV144" s="81"/>
      <c r="WHW144" s="81"/>
      <c r="WHX144" s="81"/>
      <c r="WHY144" s="81"/>
      <c r="WHZ144" s="81"/>
      <c r="WIA144" s="81"/>
      <c r="WIB144" s="81"/>
      <c r="WIC144" s="81"/>
      <c r="WID144" s="81"/>
      <c r="WIE144" s="81"/>
      <c r="WIF144" s="81"/>
      <c r="WIG144" s="81"/>
      <c r="WIH144" s="81"/>
      <c r="WII144" s="81"/>
      <c r="WIJ144" s="81"/>
      <c r="WIK144" s="81"/>
      <c r="WIL144" s="81"/>
      <c r="WIM144" s="81"/>
      <c r="WIN144" s="81"/>
      <c r="WIO144" s="81"/>
      <c r="WIP144" s="81"/>
      <c r="WIQ144" s="81"/>
      <c r="WIR144" s="81"/>
      <c r="WIS144" s="81"/>
      <c r="WIT144" s="81"/>
      <c r="WIU144" s="81"/>
      <c r="WIV144" s="81"/>
      <c r="WIW144" s="81"/>
      <c r="WIX144" s="81"/>
      <c r="WIY144" s="81"/>
      <c r="WIZ144" s="81"/>
      <c r="WJA144" s="81"/>
      <c r="WJB144" s="81"/>
      <c r="WJC144" s="81"/>
      <c r="WJD144" s="81"/>
      <c r="WJE144" s="81"/>
      <c r="WJF144" s="81"/>
      <c r="WJG144" s="81"/>
      <c r="WJH144" s="81"/>
      <c r="WJI144" s="81"/>
      <c r="WJJ144" s="81"/>
      <c r="WJK144" s="81"/>
      <c r="WJL144" s="81"/>
      <c r="WJM144" s="81"/>
      <c r="WJN144" s="81"/>
      <c r="WJO144" s="81"/>
      <c r="WJP144" s="81"/>
      <c r="WJQ144" s="81"/>
      <c r="WJR144" s="81"/>
      <c r="WJS144" s="81"/>
      <c r="WJT144" s="81"/>
      <c r="WJU144" s="81"/>
      <c r="WJV144" s="81"/>
      <c r="WJW144" s="81"/>
      <c r="WJX144" s="81"/>
      <c r="WJY144" s="81"/>
      <c r="WJZ144" s="81"/>
      <c r="WKA144" s="81"/>
      <c r="WKB144" s="81"/>
      <c r="WKC144" s="81"/>
      <c r="WKD144" s="81"/>
      <c r="WKE144" s="81"/>
      <c r="WKF144" s="81"/>
      <c r="WKG144" s="81"/>
      <c r="WKH144" s="81"/>
      <c r="WKI144" s="81"/>
      <c r="WKJ144" s="81"/>
      <c r="WKK144" s="81"/>
      <c r="WKL144" s="81"/>
      <c r="WKM144" s="81"/>
      <c r="WKN144" s="81"/>
      <c r="WKO144" s="81"/>
      <c r="WKP144" s="81"/>
      <c r="WKQ144" s="81"/>
      <c r="WKR144" s="81"/>
      <c r="WKS144" s="81"/>
      <c r="WKT144" s="81"/>
      <c r="WKU144" s="81"/>
      <c r="WKV144" s="81"/>
      <c r="WKW144" s="81"/>
      <c r="WKX144" s="81"/>
      <c r="WKY144" s="81"/>
      <c r="WKZ144" s="81"/>
      <c r="WLA144" s="81"/>
      <c r="WLB144" s="81"/>
      <c r="WLC144" s="81"/>
      <c r="WLD144" s="81"/>
      <c r="WLE144" s="81"/>
      <c r="WLF144" s="81"/>
      <c r="WLG144" s="81"/>
      <c r="WLH144" s="81"/>
      <c r="WLI144" s="81"/>
      <c r="WLJ144" s="81"/>
      <c r="WLK144" s="81"/>
      <c r="WLL144" s="81"/>
      <c r="WLM144" s="81"/>
      <c r="WLN144" s="81"/>
      <c r="WLO144" s="81"/>
      <c r="WLP144" s="81"/>
      <c r="WLQ144" s="81"/>
      <c r="WLR144" s="81"/>
      <c r="WLS144" s="81"/>
      <c r="WLT144" s="81"/>
      <c r="WLU144" s="81"/>
      <c r="WLV144" s="81"/>
      <c r="WLW144" s="81"/>
      <c r="WLX144" s="81"/>
      <c r="WLY144" s="81"/>
      <c r="WLZ144" s="81"/>
      <c r="WMA144" s="81"/>
      <c r="WMB144" s="81"/>
      <c r="WMC144" s="81"/>
      <c r="WMD144" s="81"/>
      <c r="WME144" s="81"/>
      <c r="WMF144" s="81"/>
      <c r="WMG144" s="81"/>
      <c r="WMH144" s="81"/>
      <c r="WMI144" s="81"/>
      <c r="WMJ144" s="81"/>
      <c r="WMK144" s="81"/>
      <c r="WML144" s="81"/>
      <c r="WMM144" s="81"/>
      <c r="WMN144" s="81"/>
      <c r="WMO144" s="81"/>
      <c r="WMP144" s="81"/>
      <c r="WMQ144" s="81"/>
      <c r="WMR144" s="81"/>
      <c r="WMS144" s="81"/>
      <c r="WMT144" s="81"/>
      <c r="WMU144" s="81"/>
      <c r="WMV144" s="81"/>
      <c r="WMW144" s="81"/>
      <c r="WMX144" s="81"/>
      <c r="WMY144" s="81"/>
      <c r="WMZ144" s="81"/>
      <c r="WNA144" s="81"/>
      <c r="WNB144" s="81"/>
      <c r="WNC144" s="81"/>
      <c r="WND144" s="81"/>
      <c r="WNE144" s="81"/>
      <c r="WNF144" s="81"/>
      <c r="WNG144" s="81"/>
      <c r="WNH144" s="81"/>
      <c r="WNI144" s="81"/>
      <c r="WNJ144" s="81"/>
      <c r="WNK144" s="81"/>
      <c r="WNL144" s="81"/>
      <c r="WNM144" s="81"/>
      <c r="WNN144" s="81"/>
      <c r="WNO144" s="81"/>
      <c r="WNP144" s="81"/>
      <c r="WNQ144" s="81"/>
      <c r="WNR144" s="81"/>
      <c r="WNS144" s="81"/>
      <c r="WNT144" s="81"/>
      <c r="WNU144" s="81"/>
      <c r="WNV144" s="81"/>
      <c r="WNW144" s="81"/>
      <c r="WNX144" s="81"/>
      <c r="WNY144" s="81"/>
      <c r="WNZ144" s="81"/>
      <c r="WOA144" s="81"/>
      <c r="WOB144" s="81"/>
      <c r="WOC144" s="81"/>
      <c r="WOD144" s="81"/>
      <c r="WOE144" s="81"/>
      <c r="WOF144" s="81"/>
      <c r="WOG144" s="81"/>
      <c r="WOH144" s="81"/>
      <c r="WOI144" s="81"/>
      <c r="WOJ144" s="81"/>
      <c r="WOK144" s="81"/>
      <c r="WOL144" s="81"/>
      <c r="WOM144" s="81"/>
      <c r="WON144" s="81"/>
      <c r="WOO144" s="81"/>
      <c r="WOP144" s="81"/>
      <c r="WOQ144" s="81"/>
      <c r="WOR144" s="81"/>
      <c r="WOS144" s="81"/>
      <c r="WOT144" s="81"/>
      <c r="WOU144" s="81"/>
      <c r="WOV144" s="81"/>
      <c r="WOW144" s="81"/>
      <c r="WOX144" s="81"/>
      <c r="WOY144" s="81"/>
      <c r="WOZ144" s="81"/>
      <c r="WPA144" s="81"/>
      <c r="WPB144" s="81"/>
      <c r="WPC144" s="81"/>
      <c r="WPD144" s="81"/>
      <c r="WPE144" s="81"/>
      <c r="WPF144" s="81"/>
      <c r="WPG144" s="81"/>
      <c r="WPH144" s="81"/>
      <c r="WPI144" s="81"/>
      <c r="WPJ144" s="81"/>
      <c r="WPK144" s="81"/>
      <c r="WPL144" s="81"/>
      <c r="WPM144" s="81"/>
      <c r="WPN144" s="81"/>
      <c r="WPO144" s="81"/>
      <c r="WPP144" s="81"/>
      <c r="WPQ144" s="81"/>
      <c r="WPR144" s="81"/>
      <c r="WPS144" s="81"/>
      <c r="WPT144" s="81"/>
      <c r="WPU144" s="81"/>
      <c r="WPV144" s="81"/>
      <c r="WPW144" s="81"/>
      <c r="WPX144" s="81"/>
      <c r="WPY144" s="81"/>
      <c r="WPZ144" s="81"/>
      <c r="WQA144" s="81"/>
      <c r="WQB144" s="81"/>
      <c r="WQC144" s="81"/>
      <c r="WQD144" s="81"/>
      <c r="WQE144" s="81"/>
      <c r="WQF144" s="81"/>
      <c r="WQG144" s="81"/>
      <c r="WQH144" s="81"/>
      <c r="WQI144" s="81"/>
      <c r="WQJ144" s="81"/>
      <c r="WQK144" s="81"/>
      <c r="WQL144" s="81"/>
      <c r="WQM144" s="81"/>
      <c r="WQN144" s="81"/>
      <c r="WQO144" s="81"/>
      <c r="WQP144" s="81"/>
      <c r="WQQ144" s="81"/>
      <c r="WQR144" s="81"/>
      <c r="WQS144" s="81"/>
      <c r="WQT144" s="81"/>
      <c r="WQU144" s="81"/>
      <c r="WQV144" s="81"/>
      <c r="WQW144" s="81"/>
      <c r="WQX144" s="81"/>
      <c r="WQY144" s="81"/>
      <c r="WQZ144" s="81"/>
      <c r="WRA144" s="81"/>
      <c r="WRB144" s="81"/>
      <c r="WRC144" s="81"/>
      <c r="WRD144" s="81"/>
      <c r="WRE144" s="81"/>
      <c r="WRF144" s="81"/>
      <c r="WRG144" s="81"/>
      <c r="WRH144" s="81"/>
      <c r="WRI144" s="81"/>
      <c r="WRJ144" s="81"/>
      <c r="WRK144" s="81"/>
      <c r="WRL144" s="81"/>
      <c r="WRM144" s="81"/>
      <c r="WRN144" s="81"/>
      <c r="WRO144" s="81"/>
      <c r="WRP144" s="81"/>
      <c r="WRQ144" s="81"/>
      <c r="WRR144" s="81"/>
      <c r="WRS144" s="81"/>
      <c r="WRT144" s="81"/>
      <c r="WRU144" s="81"/>
      <c r="WRV144" s="81"/>
      <c r="WRW144" s="81"/>
      <c r="WRX144" s="81"/>
      <c r="WRY144" s="81"/>
      <c r="WRZ144" s="81"/>
      <c r="WSA144" s="81"/>
      <c r="WSB144" s="81"/>
      <c r="WSC144" s="81"/>
      <c r="WSD144" s="81"/>
      <c r="WSE144" s="81"/>
      <c r="WSF144" s="81"/>
      <c r="WSG144" s="81"/>
      <c r="WSH144" s="81"/>
      <c r="WSI144" s="81"/>
      <c r="WSJ144" s="81"/>
      <c r="WSK144" s="81"/>
      <c r="WSL144" s="81"/>
      <c r="WSM144" s="81"/>
      <c r="WSN144" s="81"/>
      <c r="WSO144" s="81"/>
      <c r="WSP144" s="81"/>
      <c r="WSQ144" s="81"/>
      <c r="WSR144" s="81"/>
      <c r="WSS144" s="81"/>
      <c r="WST144" s="81"/>
      <c r="WSU144" s="81"/>
      <c r="WSV144" s="81"/>
      <c r="WSW144" s="81"/>
      <c r="WSX144" s="81"/>
      <c r="WSY144" s="81"/>
      <c r="WSZ144" s="81"/>
      <c r="WTA144" s="81"/>
      <c r="WTB144" s="81"/>
      <c r="WTC144" s="81"/>
      <c r="WTD144" s="81"/>
      <c r="WTE144" s="81"/>
      <c r="WTF144" s="81"/>
      <c r="WTG144" s="81"/>
      <c r="WTH144" s="81"/>
      <c r="WTI144" s="81"/>
      <c r="WTJ144" s="81"/>
      <c r="WTK144" s="81"/>
      <c r="WTL144" s="81"/>
      <c r="WTM144" s="81"/>
      <c r="WTN144" s="81"/>
      <c r="WTO144" s="81"/>
      <c r="WTP144" s="81"/>
      <c r="WTQ144" s="81"/>
      <c r="WTR144" s="81"/>
      <c r="WTS144" s="81"/>
      <c r="WTT144" s="81"/>
      <c r="WTU144" s="81"/>
      <c r="WTV144" s="81"/>
      <c r="WTW144" s="81"/>
      <c r="WTX144" s="81"/>
      <c r="WTY144" s="81"/>
      <c r="WTZ144" s="81"/>
      <c r="WUA144" s="81"/>
      <c r="WUB144" s="81"/>
      <c r="WUC144" s="81"/>
      <c r="WUD144" s="81"/>
      <c r="WUE144" s="81"/>
      <c r="WUF144" s="81"/>
      <c r="WUG144" s="81"/>
      <c r="WUH144" s="81"/>
      <c r="WUI144" s="81"/>
      <c r="WUJ144" s="81"/>
      <c r="WUK144" s="81"/>
      <c r="WUL144" s="81"/>
      <c r="WUM144" s="81"/>
      <c r="WUN144" s="81"/>
      <c r="WUO144" s="81"/>
      <c r="WUP144" s="81"/>
      <c r="WUQ144" s="81"/>
      <c r="WUR144" s="81"/>
      <c r="WUS144" s="81"/>
      <c r="WUT144" s="81"/>
      <c r="WUU144" s="81"/>
      <c r="WUV144" s="81"/>
      <c r="WUW144" s="81"/>
      <c r="WUX144" s="81"/>
      <c r="WUY144" s="81"/>
      <c r="WUZ144" s="81"/>
      <c r="WVA144" s="81"/>
      <c r="WVB144" s="81"/>
      <c r="WVC144" s="81"/>
      <c r="WVD144" s="81"/>
      <c r="WVE144" s="81"/>
      <c r="WVF144" s="81"/>
      <c r="WVG144" s="81"/>
      <c r="WVH144" s="81"/>
      <c r="WVI144" s="81"/>
      <c r="WVJ144" s="81"/>
      <c r="WVK144" s="81"/>
      <c r="WVL144" s="81"/>
      <c r="WVM144" s="81"/>
      <c r="WVN144" s="81"/>
      <c r="WVO144" s="81"/>
      <c r="WVP144" s="81"/>
      <c r="WVQ144" s="81"/>
      <c r="WVR144" s="81"/>
      <c r="WVS144" s="81"/>
      <c r="WVT144" s="81"/>
      <c r="WVU144" s="81"/>
      <c r="WVV144" s="81"/>
      <c r="WVW144" s="81"/>
      <c r="WVX144" s="81"/>
      <c r="WVY144" s="81"/>
      <c r="WVZ144" s="81"/>
      <c r="WWA144" s="81"/>
      <c r="WWB144" s="81"/>
      <c r="WWC144" s="81"/>
      <c r="WWD144" s="81"/>
      <c r="WWE144" s="81"/>
      <c r="WWF144" s="81"/>
      <c r="WWG144" s="81"/>
      <c r="WWH144" s="81"/>
      <c r="WWI144" s="81"/>
      <c r="WWJ144" s="81"/>
      <c r="WWK144" s="81"/>
      <c r="WWL144" s="81"/>
      <c r="WWM144" s="81"/>
      <c r="WWN144" s="81"/>
      <c r="WWO144" s="81"/>
      <c r="WWP144" s="81"/>
      <c r="WWQ144" s="81"/>
      <c r="WWR144" s="81"/>
      <c r="WWS144" s="81"/>
      <c r="WWT144" s="81"/>
      <c r="WWU144" s="81"/>
      <c r="WWV144" s="81"/>
      <c r="WWW144" s="81"/>
      <c r="WWX144" s="81"/>
      <c r="WWY144" s="81"/>
      <c r="WWZ144" s="81"/>
      <c r="WXA144" s="81"/>
      <c r="WXB144" s="81"/>
      <c r="WXC144" s="81"/>
      <c r="WXD144" s="81"/>
      <c r="WXE144" s="81"/>
      <c r="WXF144" s="81"/>
      <c r="WXG144" s="81"/>
      <c r="WXH144" s="81"/>
      <c r="WXI144" s="81"/>
      <c r="WXJ144" s="81"/>
      <c r="WXK144" s="81"/>
      <c r="WXL144" s="81"/>
      <c r="WXM144" s="81"/>
      <c r="WXN144" s="81"/>
      <c r="WXO144" s="81"/>
      <c r="WXP144" s="81"/>
      <c r="WXQ144" s="81"/>
      <c r="WXR144" s="81"/>
      <c r="WXS144" s="81"/>
      <c r="WXT144" s="81"/>
      <c r="WXU144" s="81"/>
      <c r="WXV144" s="81"/>
      <c r="WXW144" s="81"/>
      <c r="WXX144" s="81"/>
      <c r="WXY144" s="81"/>
      <c r="WXZ144" s="81"/>
      <c r="WYA144" s="81"/>
      <c r="WYB144" s="81"/>
      <c r="WYC144" s="81"/>
      <c r="WYD144" s="81"/>
      <c r="WYE144" s="81"/>
      <c r="WYF144" s="81"/>
      <c r="WYG144" s="81"/>
      <c r="WYH144" s="81"/>
      <c r="WYI144" s="81"/>
      <c r="WYJ144" s="81"/>
      <c r="WYK144" s="81"/>
      <c r="WYL144" s="81"/>
      <c r="WYM144" s="81"/>
      <c r="WYN144" s="81"/>
      <c r="WYO144" s="81"/>
      <c r="WYP144" s="81"/>
      <c r="WYQ144" s="81"/>
      <c r="WYR144" s="81"/>
      <c r="WYS144" s="81"/>
      <c r="WYT144" s="81"/>
      <c r="WYU144" s="81"/>
      <c r="WYV144" s="81"/>
      <c r="WYW144" s="81"/>
      <c r="WYX144" s="81"/>
      <c r="WYY144" s="81"/>
      <c r="WYZ144" s="81"/>
      <c r="WZA144" s="81"/>
      <c r="WZB144" s="81"/>
      <c r="WZC144" s="81"/>
      <c r="WZD144" s="81"/>
      <c r="WZE144" s="81"/>
      <c r="WZF144" s="81"/>
      <c r="WZG144" s="81"/>
      <c r="WZH144" s="81"/>
      <c r="WZI144" s="81"/>
      <c r="WZJ144" s="81"/>
      <c r="WZK144" s="81"/>
      <c r="WZL144" s="81"/>
      <c r="WZM144" s="81"/>
      <c r="WZN144" s="81"/>
      <c r="WZO144" s="81"/>
      <c r="WZP144" s="81"/>
      <c r="WZQ144" s="81"/>
      <c r="WZR144" s="81"/>
      <c r="WZS144" s="81"/>
      <c r="WZT144" s="81"/>
      <c r="WZU144" s="81"/>
      <c r="WZV144" s="81"/>
      <c r="WZW144" s="81"/>
      <c r="WZX144" s="81"/>
      <c r="WZY144" s="81"/>
      <c r="WZZ144" s="81"/>
      <c r="XAA144" s="81"/>
      <c r="XAB144" s="81"/>
      <c r="XAC144" s="81"/>
      <c r="XAD144" s="81"/>
      <c r="XAE144" s="81"/>
      <c r="XAF144" s="81"/>
      <c r="XAG144" s="81"/>
      <c r="XAH144" s="81"/>
      <c r="XAI144" s="81"/>
      <c r="XAJ144" s="81"/>
      <c r="XAK144" s="81"/>
      <c r="XAL144" s="81"/>
      <c r="XAM144" s="81"/>
      <c r="XAN144" s="81"/>
      <c r="XAO144" s="81"/>
      <c r="XAP144" s="81"/>
      <c r="XAQ144" s="81"/>
      <c r="XAR144" s="81"/>
      <c r="XAS144" s="81"/>
      <c r="XAT144" s="81"/>
      <c r="XAU144" s="81"/>
      <c r="XAV144" s="81"/>
      <c r="XAW144" s="81"/>
      <c r="XAX144" s="81"/>
      <c r="XAY144" s="81"/>
      <c r="XAZ144" s="81"/>
      <c r="XBA144" s="81"/>
      <c r="XBB144" s="81"/>
      <c r="XBC144" s="81"/>
      <c r="XBD144" s="81"/>
      <c r="XBE144" s="81"/>
      <c r="XBF144" s="81"/>
      <c r="XBG144" s="81"/>
      <c r="XBH144" s="81"/>
      <c r="XBI144" s="81"/>
      <c r="XBJ144" s="81"/>
      <c r="XBK144" s="81"/>
      <c r="XBL144" s="81"/>
      <c r="XBM144" s="81"/>
      <c r="XBN144" s="81"/>
      <c r="XBO144" s="81"/>
      <c r="XBP144" s="81"/>
      <c r="XBQ144" s="81"/>
      <c r="XBR144" s="81"/>
      <c r="XBS144" s="81"/>
      <c r="XBT144" s="81"/>
      <c r="XBU144" s="81"/>
      <c r="XBV144" s="81"/>
      <c r="XBW144" s="81"/>
      <c r="XBX144" s="81"/>
      <c r="XBY144" s="81"/>
      <c r="XBZ144" s="81"/>
      <c r="XCA144" s="81"/>
      <c r="XCB144" s="81"/>
      <c r="XCC144" s="81"/>
      <c r="XCD144" s="81"/>
      <c r="XCE144" s="81"/>
      <c r="XCF144" s="81"/>
      <c r="XCG144" s="81"/>
      <c r="XCH144" s="81"/>
      <c r="XCI144" s="81"/>
      <c r="XCJ144" s="81"/>
      <c r="XCK144" s="81"/>
      <c r="XCL144" s="81"/>
      <c r="XCM144" s="81"/>
      <c r="XCN144" s="81"/>
      <c r="XCO144" s="81"/>
      <c r="XCP144" s="81"/>
      <c r="XCQ144" s="81"/>
      <c r="XCR144" s="81"/>
      <c r="XCS144" s="81"/>
      <c r="XCT144" s="81"/>
      <c r="XCU144" s="81"/>
      <c r="XCV144" s="81"/>
      <c r="XCW144" s="81"/>
      <c r="XCX144" s="81"/>
      <c r="XCY144" s="81"/>
      <c r="XCZ144" s="81"/>
      <c r="XDA144" s="81"/>
      <c r="XDB144" s="81"/>
      <c r="XDC144" s="81"/>
      <c r="XDD144" s="81"/>
      <c r="XDE144" s="81"/>
      <c r="XDF144" s="81"/>
      <c r="XDG144" s="81"/>
      <c r="XDH144" s="81"/>
      <c r="XDI144" s="81"/>
      <c r="XDJ144" s="81"/>
      <c r="XDK144" s="81"/>
      <c r="XDL144" s="81"/>
      <c r="XDM144" s="81"/>
      <c r="XDN144" s="81"/>
      <c r="XDO144" s="81"/>
      <c r="XDP144" s="81"/>
      <c r="XDQ144" s="81"/>
      <c r="XDR144" s="81"/>
      <c r="XDS144" s="81"/>
      <c r="XDT144" s="81"/>
      <c r="XDU144" s="81"/>
      <c r="XDV144" s="81"/>
      <c r="XDW144" s="81"/>
      <c r="XDX144" s="81"/>
      <c r="XDY144" s="81"/>
      <c r="XDZ144" s="81"/>
      <c r="XEA144" s="81"/>
      <c r="XEB144" s="81"/>
      <c r="XEC144" s="81"/>
      <c r="XED144" s="81"/>
      <c r="XEE144" s="81"/>
      <c r="XEF144" s="81"/>
      <c r="XEG144" s="81"/>
      <c r="XEH144" s="81"/>
      <c r="XEI144" s="81"/>
      <c r="XEJ144" s="81"/>
      <c r="XEK144" s="81"/>
      <c r="XEL144" s="81"/>
      <c r="XEM144" s="81"/>
      <c r="XEN144" s="81"/>
      <c r="XEO144" s="81"/>
      <c r="XEP144" s="81"/>
      <c r="XEQ144" s="81"/>
      <c r="XER144" s="81"/>
      <c r="XES144" s="81"/>
      <c r="XET144" s="81"/>
      <c r="XEU144" s="81"/>
      <c r="XEV144" s="81"/>
      <c r="XEW144" s="81"/>
      <c r="XEX144" s="81"/>
      <c r="XEY144" s="81"/>
      <c r="XEZ144" s="81"/>
      <c r="XFA144" s="81"/>
      <c r="XFB144" s="81"/>
      <c r="XFC144" s="81"/>
      <c r="XFD144" s="81"/>
    </row>
    <row r="145" spans="359:2033 2349:2818 15626:16384" x14ac:dyDescent="0.25">
      <c r="MU145" s="81"/>
      <c r="MV145" s="81"/>
      <c r="MW145" s="81"/>
      <c r="MX145" s="81"/>
      <c r="MY145" s="81"/>
      <c r="MZ145" s="81"/>
      <c r="NA145" s="81"/>
      <c r="NB145" s="81"/>
      <c r="NC145" s="81"/>
      <c r="ND145" s="81"/>
      <c r="NE145" s="81"/>
      <c r="NF145" s="81"/>
      <c r="NG145" s="81"/>
      <c r="NH145" s="81"/>
      <c r="NI145" s="81"/>
      <c r="NJ145" s="81"/>
      <c r="NK145" s="81"/>
      <c r="NL145" s="81"/>
      <c r="NM145" s="81"/>
      <c r="NN145" s="81"/>
      <c r="NO145" s="81"/>
      <c r="NP145" s="81"/>
      <c r="NQ145" s="81"/>
      <c r="NR145" s="81"/>
      <c r="NS145" s="81"/>
      <c r="NT145" s="81"/>
      <c r="NU145" s="81"/>
      <c r="NV145" s="81"/>
      <c r="NW145" s="81"/>
      <c r="NX145" s="81"/>
      <c r="NY145" s="81"/>
      <c r="NZ145" s="81"/>
      <c r="OA145" s="81"/>
      <c r="OB145" s="81"/>
      <c r="OC145" s="81"/>
      <c r="OD145" s="81"/>
      <c r="OE145" s="81"/>
      <c r="OF145" s="81"/>
      <c r="OG145" s="81"/>
      <c r="OH145" s="81"/>
      <c r="OI145" s="81"/>
      <c r="OJ145" s="81"/>
      <c r="OK145" s="81"/>
      <c r="OL145" s="81"/>
      <c r="OM145" s="81"/>
      <c r="ON145" s="81"/>
      <c r="OO145" s="81"/>
      <c r="OP145" s="81"/>
      <c r="OQ145" s="81"/>
      <c r="OR145" s="81"/>
      <c r="OS145" s="81"/>
      <c r="OT145" s="81"/>
      <c r="OU145" s="81"/>
      <c r="OV145" s="81"/>
      <c r="OW145" s="81"/>
      <c r="OX145" s="81"/>
      <c r="OY145" s="81"/>
      <c r="OZ145" s="81"/>
      <c r="PA145" s="81"/>
      <c r="PB145" s="81"/>
      <c r="PC145" s="81"/>
      <c r="PD145" s="81"/>
      <c r="PE145" s="81"/>
      <c r="PF145" s="81"/>
      <c r="PG145" s="81"/>
      <c r="PH145" s="81"/>
      <c r="PI145" s="81"/>
      <c r="PJ145" s="81"/>
      <c r="PK145" s="81"/>
      <c r="PL145" s="81"/>
      <c r="PM145" s="81"/>
      <c r="PN145" s="81"/>
      <c r="PO145" s="81"/>
      <c r="PP145" s="81"/>
      <c r="PQ145" s="81"/>
      <c r="PR145" s="81"/>
      <c r="PS145" s="81"/>
      <c r="PT145" s="81"/>
      <c r="PU145" s="81"/>
      <c r="PV145" s="81"/>
      <c r="PW145" s="81"/>
      <c r="PX145" s="81"/>
      <c r="PY145" s="81"/>
      <c r="PZ145" s="81"/>
      <c r="QA145" s="81"/>
      <c r="QB145" s="81"/>
      <c r="QC145" s="81"/>
      <c r="QD145" s="81"/>
      <c r="QE145" s="81"/>
      <c r="QF145" s="81"/>
      <c r="QG145" s="81"/>
      <c r="QH145" s="81"/>
      <c r="QI145" s="81"/>
      <c r="QJ145" s="81"/>
      <c r="QK145" s="81"/>
      <c r="QL145" s="81"/>
      <c r="QM145" s="81"/>
      <c r="QN145" s="81"/>
      <c r="QO145" s="81"/>
      <c r="QP145" s="81"/>
      <c r="QQ145" s="81"/>
      <c r="QR145" s="81"/>
      <c r="QS145" s="81"/>
      <c r="QT145" s="81"/>
      <c r="QU145" s="81"/>
      <c r="QV145" s="81"/>
      <c r="QW145" s="81"/>
      <c r="QX145" s="81"/>
      <c r="QY145" s="81"/>
      <c r="QZ145" s="81"/>
      <c r="RA145" s="81"/>
      <c r="RB145" s="81"/>
      <c r="RC145" s="81"/>
      <c r="RD145" s="81"/>
      <c r="RE145" s="81"/>
      <c r="RF145" s="81"/>
      <c r="RG145" s="81"/>
      <c r="RH145" s="81"/>
      <c r="RI145" s="81"/>
      <c r="RJ145" s="81"/>
      <c r="RK145" s="81"/>
      <c r="RL145" s="81"/>
      <c r="RM145" s="81"/>
      <c r="RN145" s="81"/>
      <c r="RO145" s="81"/>
      <c r="RP145" s="81"/>
      <c r="RQ145" s="81"/>
      <c r="RR145" s="81"/>
      <c r="RS145" s="81"/>
      <c r="RT145" s="81"/>
      <c r="RU145" s="81"/>
      <c r="RV145" s="81"/>
      <c r="RW145" s="81"/>
      <c r="RX145" s="81"/>
      <c r="RY145" s="81"/>
      <c r="RZ145" s="81"/>
      <c r="SA145" s="81"/>
      <c r="SB145" s="81"/>
      <c r="SC145" s="81"/>
      <c r="SD145" s="81"/>
      <c r="SE145" s="81"/>
      <c r="SF145" s="81"/>
      <c r="SG145" s="81"/>
      <c r="SH145" s="81"/>
      <c r="SI145" s="81"/>
      <c r="SJ145" s="81"/>
      <c r="SK145" s="81"/>
      <c r="SL145" s="81"/>
      <c r="SM145" s="81"/>
      <c r="SN145" s="81"/>
      <c r="SO145" s="81"/>
      <c r="SP145" s="81"/>
      <c r="SQ145" s="81"/>
      <c r="SR145" s="81"/>
      <c r="SS145" s="81"/>
      <c r="ST145" s="81"/>
      <c r="SU145" s="81"/>
      <c r="SV145" s="81"/>
      <c r="SW145" s="81"/>
      <c r="SX145" s="81"/>
      <c r="SY145" s="81"/>
      <c r="SZ145" s="81"/>
      <c r="TA145" s="81"/>
      <c r="TB145" s="81"/>
      <c r="TC145" s="81"/>
      <c r="TD145" s="81"/>
      <c r="TE145" s="81"/>
      <c r="TF145" s="81"/>
      <c r="TG145" s="81"/>
      <c r="TH145" s="81"/>
      <c r="TI145" s="81"/>
      <c r="TJ145" s="81"/>
      <c r="TK145" s="81"/>
      <c r="TL145" s="81"/>
      <c r="TM145" s="81"/>
      <c r="TN145" s="81"/>
      <c r="TO145" s="81"/>
      <c r="TP145" s="81"/>
      <c r="TQ145" s="81"/>
      <c r="TR145" s="81"/>
      <c r="TS145" s="81"/>
      <c r="TT145" s="81"/>
      <c r="TU145" s="81"/>
      <c r="TV145" s="81"/>
      <c r="TW145" s="81"/>
      <c r="TX145" s="81"/>
      <c r="TY145" s="81"/>
      <c r="TZ145" s="81"/>
      <c r="UA145" s="81"/>
      <c r="UB145" s="81"/>
      <c r="UC145" s="81"/>
      <c r="UD145" s="81"/>
      <c r="UE145" s="81"/>
      <c r="UF145" s="81"/>
      <c r="UG145" s="81"/>
      <c r="UH145" s="81"/>
      <c r="UI145" s="81"/>
      <c r="UJ145" s="81"/>
      <c r="UK145" s="81"/>
      <c r="UL145" s="81"/>
      <c r="UM145" s="81"/>
      <c r="UN145" s="81"/>
      <c r="UO145" s="81"/>
      <c r="UP145" s="81"/>
      <c r="UQ145" s="81"/>
      <c r="UR145" s="81"/>
      <c r="US145" s="81"/>
      <c r="UT145" s="81"/>
      <c r="UU145" s="81"/>
      <c r="UV145" s="81"/>
      <c r="UW145" s="81"/>
      <c r="UX145" s="81"/>
      <c r="UY145" s="81"/>
      <c r="UZ145" s="81"/>
      <c r="VA145" s="81"/>
      <c r="VB145" s="81"/>
      <c r="VC145" s="81"/>
      <c r="VD145" s="81"/>
      <c r="VE145" s="81"/>
      <c r="VF145" s="81"/>
      <c r="VG145" s="81"/>
      <c r="VH145" s="81"/>
      <c r="VI145" s="81"/>
      <c r="VJ145" s="81"/>
      <c r="VK145" s="81"/>
      <c r="VL145" s="81"/>
      <c r="VM145" s="81"/>
      <c r="VN145" s="81"/>
      <c r="VO145" s="81"/>
      <c r="VP145" s="81"/>
      <c r="VQ145" s="81"/>
      <c r="VR145" s="81"/>
      <c r="VS145" s="81"/>
      <c r="VT145" s="81"/>
      <c r="VU145" s="81"/>
      <c r="VV145" s="81"/>
      <c r="VW145" s="81"/>
      <c r="VX145" s="81"/>
      <c r="VY145" s="81"/>
      <c r="VZ145" s="81"/>
      <c r="WA145" s="81"/>
      <c r="WB145" s="81"/>
      <c r="WC145" s="81"/>
      <c r="WD145" s="81"/>
      <c r="WE145" s="81"/>
      <c r="WF145" s="81"/>
      <c r="WG145" s="81"/>
      <c r="WH145" s="81"/>
      <c r="WI145" s="81"/>
      <c r="WJ145" s="81"/>
      <c r="WK145" s="81"/>
      <c r="WL145" s="81"/>
      <c r="WM145" s="81"/>
      <c r="WN145" s="81"/>
      <c r="WO145" s="81"/>
      <c r="WP145" s="81"/>
      <c r="WQ145" s="81"/>
      <c r="WR145" s="81"/>
      <c r="WS145" s="81"/>
      <c r="WT145" s="81"/>
      <c r="WU145" s="81"/>
      <c r="WV145" s="81"/>
      <c r="WW145" s="81"/>
      <c r="WX145" s="81"/>
      <c r="WY145" s="81"/>
      <c r="WZ145" s="81"/>
      <c r="XA145" s="81"/>
      <c r="XB145" s="81"/>
      <c r="XC145" s="81"/>
      <c r="XD145" s="81"/>
      <c r="XE145" s="81"/>
      <c r="XF145" s="81"/>
      <c r="XG145" s="81"/>
      <c r="XH145" s="81"/>
      <c r="XI145" s="81"/>
      <c r="XJ145" s="81"/>
      <c r="XK145" s="81"/>
      <c r="XL145" s="81"/>
      <c r="XM145" s="81"/>
      <c r="XN145" s="81"/>
      <c r="XO145" s="81"/>
      <c r="XP145" s="81"/>
      <c r="XQ145" s="81"/>
      <c r="XR145" s="81"/>
      <c r="XS145" s="81"/>
      <c r="XT145" s="81"/>
      <c r="XU145" s="81"/>
      <c r="XV145" s="81"/>
      <c r="XW145" s="81"/>
      <c r="XX145" s="81"/>
      <c r="XY145" s="81"/>
      <c r="XZ145" s="81"/>
      <c r="YA145" s="81"/>
      <c r="YB145" s="81"/>
      <c r="YC145" s="81"/>
      <c r="YD145" s="81"/>
      <c r="YE145" s="81"/>
      <c r="YF145" s="81"/>
      <c r="YG145" s="81"/>
      <c r="YH145" s="81"/>
      <c r="YI145" s="81"/>
      <c r="YJ145" s="81"/>
      <c r="YK145" s="81"/>
      <c r="YL145" s="81"/>
      <c r="YM145" s="81"/>
      <c r="YN145" s="81"/>
      <c r="YO145" s="81"/>
      <c r="YP145" s="81"/>
      <c r="YQ145" s="81"/>
      <c r="YR145" s="81"/>
      <c r="YS145" s="81"/>
      <c r="YT145" s="81"/>
      <c r="YU145" s="81"/>
      <c r="YV145" s="81"/>
      <c r="YW145" s="81"/>
      <c r="YX145" s="81"/>
      <c r="YY145" s="81"/>
      <c r="YZ145" s="81"/>
      <c r="ZA145" s="81"/>
      <c r="ZB145" s="81"/>
      <c r="ZC145" s="81"/>
      <c r="ZD145" s="81"/>
      <c r="ZE145" s="81"/>
      <c r="ZF145" s="81"/>
      <c r="ZG145" s="81"/>
      <c r="ZH145" s="81"/>
      <c r="ZI145" s="81"/>
      <c r="ZJ145" s="81"/>
      <c r="ZK145" s="81"/>
      <c r="ZL145" s="81"/>
      <c r="ZM145" s="81"/>
      <c r="ZN145" s="81"/>
      <c r="ZO145" s="81"/>
      <c r="ZP145" s="81"/>
      <c r="ZQ145" s="81"/>
      <c r="ZR145" s="81"/>
      <c r="ZS145" s="81"/>
      <c r="ZT145" s="81"/>
      <c r="ZU145" s="81"/>
      <c r="ZV145" s="81"/>
      <c r="ZW145" s="81"/>
      <c r="ZX145" s="81"/>
      <c r="ZY145" s="81"/>
      <c r="ZZ145" s="81"/>
      <c r="AAA145" s="81"/>
      <c r="AAB145" s="81"/>
      <c r="AAC145" s="81"/>
      <c r="AAD145" s="81"/>
      <c r="AAE145" s="81"/>
      <c r="AAF145" s="81"/>
      <c r="AAG145" s="81"/>
      <c r="AAH145" s="81"/>
      <c r="AAI145" s="81"/>
      <c r="AAJ145" s="81"/>
      <c r="AAK145" s="81"/>
      <c r="AAL145" s="81"/>
      <c r="AAM145" s="81"/>
      <c r="AAN145" s="81"/>
      <c r="AAO145" s="81"/>
      <c r="AAP145" s="81"/>
      <c r="AAQ145" s="81"/>
      <c r="AAR145" s="81"/>
      <c r="AAS145" s="81"/>
      <c r="AAT145" s="81"/>
      <c r="AAU145" s="81"/>
      <c r="AAV145" s="81"/>
      <c r="AAW145" s="81"/>
      <c r="AAX145" s="81"/>
      <c r="AAY145" s="81"/>
      <c r="AAZ145" s="81"/>
      <c r="ABA145" s="81"/>
      <c r="ABB145" s="81"/>
      <c r="ABC145" s="81"/>
      <c r="ABD145" s="81"/>
      <c r="ABE145" s="81"/>
      <c r="ABF145" s="81"/>
      <c r="ABG145" s="81"/>
      <c r="ABH145" s="81"/>
      <c r="ABI145" s="81"/>
      <c r="ABJ145" s="81"/>
      <c r="ABK145" s="81"/>
      <c r="ABL145" s="81"/>
      <c r="ABM145" s="81"/>
      <c r="ABN145" s="81"/>
      <c r="ABO145" s="81"/>
      <c r="ABP145" s="81"/>
      <c r="ABQ145" s="81"/>
      <c r="ABR145" s="81"/>
      <c r="ABS145" s="81"/>
      <c r="ABT145" s="81"/>
      <c r="ABU145" s="81"/>
      <c r="ABV145" s="81"/>
      <c r="ABW145" s="81"/>
      <c r="ABX145" s="81"/>
      <c r="ABY145" s="81"/>
      <c r="ABZ145" s="81"/>
      <c r="ACA145" s="81"/>
      <c r="ACB145" s="81"/>
      <c r="ACC145" s="81"/>
      <c r="ACD145" s="81"/>
      <c r="ACE145" s="81"/>
      <c r="ACF145" s="81"/>
      <c r="ACG145" s="81"/>
      <c r="ACH145" s="81"/>
      <c r="ACI145" s="81"/>
      <c r="ACJ145" s="81"/>
      <c r="ACK145" s="81"/>
      <c r="ACL145" s="81"/>
      <c r="ACM145" s="81"/>
      <c r="ACN145" s="81"/>
      <c r="ACO145" s="81"/>
      <c r="ACP145" s="81"/>
      <c r="ACQ145" s="81"/>
      <c r="ACR145" s="81"/>
      <c r="ACS145" s="81"/>
      <c r="ACT145" s="81"/>
      <c r="ACU145" s="81"/>
      <c r="ACV145" s="81"/>
      <c r="ACW145" s="81"/>
      <c r="ACX145" s="81"/>
      <c r="ACY145" s="81"/>
      <c r="ACZ145" s="81"/>
      <c r="ADA145" s="81"/>
      <c r="ADB145" s="81"/>
      <c r="ADC145" s="81"/>
      <c r="ADD145" s="81"/>
      <c r="ADE145" s="81"/>
      <c r="ADF145" s="81"/>
      <c r="ADG145" s="81"/>
      <c r="ADH145" s="81"/>
      <c r="ADI145" s="81"/>
      <c r="ADJ145" s="81"/>
      <c r="ADK145" s="81"/>
      <c r="ADL145" s="81"/>
      <c r="ADM145" s="81"/>
      <c r="ADN145" s="81"/>
      <c r="ADO145" s="81"/>
      <c r="ADP145" s="81"/>
      <c r="ADQ145" s="81"/>
      <c r="ADR145" s="81"/>
      <c r="ADS145" s="81"/>
      <c r="ADT145" s="81"/>
      <c r="ADU145" s="81"/>
      <c r="ADV145" s="81"/>
      <c r="ADW145" s="81"/>
      <c r="ADX145" s="81"/>
      <c r="ADY145" s="81"/>
      <c r="ADZ145" s="81"/>
      <c r="AEA145" s="81"/>
      <c r="AEB145" s="81"/>
      <c r="AEC145" s="81"/>
      <c r="AED145" s="81"/>
      <c r="AEE145" s="81"/>
      <c r="AEF145" s="81"/>
      <c r="AEG145" s="81"/>
      <c r="AEH145" s="81"/>
      <c r="AEI145" s="81"/>
      <c r="AEJ145" s="81"/>
      <c r="AEK145" s="81"/>
      <c r="AEL145" s="81"/>
      <c r="AEM145" s="81"/>
      <c r="AEN145" s="81"/>
      <c r="AEO145" s="81"/>
      <c r="AEP145" s="81"/>
      <c r="AEQ145" s="81"/>
      <c r="AER145" s="81"/>
      <c r="AES145" s="81"/>
      <c r="AET145" s="81"/>
      <c r="AEU145" s="81"/>
      <c r="AEV145" s="81"/>
      <c r="AEW145" s="81"/>
      <c r="AEX145" s="81"/>
      <c r="AEY145" s="81"/>
      <c r="AEZ145" s="81"/>
      <c r="AFA145" s="81"/>
      <c r="AFB145" s="81"/>
      <c r="AFC145" s="81"/>
      <c r="AFD145" s="81"/>
      <c r="AFE145" s="81"/>
      <c r="AFF145" s="81"/>
      <c r="AFG145" s="81"/>
      <c r="AFH145" s="81"/>
      <c r="AFI145" s="81"/>
      <c r="AFJ145" s="81"/>
      <c r="AFK145" s="81"/>
      <c r="AFL145" s="81"/>
      <c r="AFM145" s="81"/>
      <c r="AFN145" s="81"/>
      <c r="AFO145" s="81"/>
      <c r="AFP145" s="81"/>
      <c r="AFQ145" s="81"/>
      <c r="AFR145" s="81"/>
      <c r="AFS145" s="81"/>
      <c r="AFT145" s="81"/>
      <c r="AFU145" s="81"/>
      <c r="AFV145" s="81"/>
      <c r="AFW145" s="81"/>
      <c r="AFX145" s="81"/>
      <c r="AFY145" s="81"/>
      <c r="AFZ145" s="81"/>
      <c r="AGA145" s="81"/>
      <c r="AGB145" s="81"/>
      <c r="AGC145" s="81"/>
      <c r="AGD145" s="81"/>
      <c r="AGE145" s="81"/>
      <c r="AGF145" s="81"/>
      <c r="AGG145" s="81"/>
      <c r="AGH145" s="81"/>
      <c r="AGI145" s="81"/>
      <c r="AGJ145" s="81"/>
      <c r="AGK145" s="81"/>
      <c r="AGL145" s="81"/>
      <c r="AGM145" s="81"/>
      <c r="AGN145" s="81"/>
      <c r="AGO145" s="81"/>
      <c r="AGP145" s="81"/>
      <c r="AGQ145" s="81"/>
      <c r="AGR145" s="81"/>
      <c r="AGS145" s="81"/>
      <c r="AGT145" s="81"/>
      <c r="AGU145" s="81"/>
      <c r="AGV145" s="81"/>
      <c r="AGW145" s="81"/>
      <c r="AGX145" s="81"/>
      <c r="AGY145" s="81"/>
      <c r="AGZ145" s="81"/>
      <c r="AHA145" s="81"/>
      <c r="AHB145" s="81"/>
      <c r="AHC145" s="81"/>
      <c r="AHD145" s="81"/>
      <c r="AHE145" s="81"/>
      <c r="AHF145" s="81"/>
      <c r="AHG145" s="81"/>
      <c r="AHH145" s="81"/>
      <c r="AHI145" s="81"/>
      <c r="AHJ145" s="81"/>
      <c r="AHK145" s="81"/>
      <c r="AHL145" s="81"/>
      <c r="AHM145" s="81"/>
      <c r="AHN145" s="81"/>
      <c r="AHO145" s="81"/>
      <c r="AHP145" s="81"/>
      <c r="AHQ145" s="81"/>
      <c r="AHR145" s="81"/>
      <c r="AHS145" s="81"/>
      <c r="AHT145" s="81"/>
      <c r="AHU145" s="81"/>
      <c r="AHV145" s="81"/>
      <c r="AHW145" s="81"/>
      <c r="AHX145" s="81"/>
      <c r="AHY145" s="81"/>
      <c r="AHZ145" s="81"/>
      <c r="AIA145" s="81"/>
      <c r="AIB145" s="81"/>
      <c r="AIC145" s="81"/>
      <c r="AID145" s="81"/>
      <c r="AIE145" s="81"/>
      <c r="AIF145" s="81"/>
      <c r="AIG145" s="81"/>
      <c r="AIH145" s="81"/>
      <c r="AII145" s="81"/>
      <c r="AIJ145" s="81"/>
      <c r="AIK145" s="81"/>
      <c r="AIL145" s="81"/>
      <c r="AIM145" s="81"/>
      <c r="AIN145" s="81"/>
      <c r="AIO145" s="81"/>
      <c r="AIP145" s="81"/>
      <c r="AIQ145" s="81"/>
      <c r="AIR145" s="81"/>
      <c r="AIS145" s="81"/>
      <c r="AIT145" s="81"/>
      <c r="AIU145" s="81"/>
      <c r="AIV145" s="81"/>
      <c r="AIW145" s="81"/>
      <c r="AIX145" s="81"/>
      <c r="AIY145" s="81"/>
      <c r="AIZ145" s="81"/>
      <c r="AJA145" s="81"/>
      <c r="AJB145" s="81"/>
      <c r="AJC145" s="81"/>
      <c r="AJD145" s="81"/>
      <c r="AJE145" s="81"/>
      <c r="AJF145" s="81"/>
      <c r="AJG145" s="81"/>
      <c r="AJH145" s="81"/>
      <c r="AJI145" s="81"/>
      <c r="AJJ145" s="81"/>
      <c r="AJK145" s="81"/>
      <c r="AJL145" s="81"/>
      <c r="AJM145" s="81"/>
      <c r="AJN145" s="81"/>
      <c r="AJO145" s="81"/>
      <c r="AJP145" s="81"/>
      <c r="AJQ145" s="81"/>
      <c r="AJR145" s="81"/>
      <c r="AJS145" s="81"/>
      <c r="AJT145" s="81"/>
      <c r="AJU145" s="81"/>
      <c r="AJV145" s="81"/>
      <c r="AJW145" s="81"/>
      <c r="AJX145" s="81"/>
      <c r="AJY145" s="81"/>
      <c r="AJZ145" s="81"/>
      <c r="AKA145" s="81"/>
      <c r="AKB145" s="81"/>
      <c r="AKC145" s="81"/>
      <c r="AKD145" s="81"/>
      <c r="AKE145" s="81"/>
      <c r="AKF145" s="81"/>
      <c r="AKG145" s="81"/>
      <c r="AKH145" s="81"/>
      <c r="AKI145" s="81"/>
      <c r="AKJ145" s="81"/>
      <c r="AKK145" s="81"/>
      <c r="AKL145" s="81"/>
      <c r="AKM145" s="81"/>
      <c r="AKN145" s="81"/>
      <c r="AKO145" s="81"/>
      <c r="AKP145" s="81"/>
      <c r="AKQ145" s="81"/>
      <c r="AKR145" s="81"/>
      <c r="AKS145" s="81"/>
      <c r="AKT145" s="81"/>
      <c r="AKU145" s="81"/>
      <c r="AKV145" s="81"/>
      <c r="AKW145" s="81"/>
      <c r="AKX145" s="81"/>
      <c r="AKY145" s="81"/>
      <c r="AKZ145" s="81"/>
      <c r="ALA145" s="81"/>
      <c r="ALB145" s="81"/>
      <c r="ALC145" s="81"/>
      <c r="ALD145" s="81"/>
      <c r="ALE145" s="81"/>
      <c r="ALF145" s="81"/>
      <c r="ALG145" s="81"/>
      <c r="ALH145" s="81"/>
      <c r="ALI145" s="81"/>
      <c r="ALJ145" s="81"/>
      <c r="ALK145" s="81"/>
      <c r="ALL145" s="81"/>
      <c r="ALM145" s="81"/>
      <c r="ALN145" s="81"/>
      <c r="ALO145" s="81"/>
      <c r="ALP145" s="81"/>
      <c r="ALQ145" s="81"/>
      <c r="ALR145" s="81"/>
      <c r="ALS145" s="81"/>
      <c r="ALT145" s="81"/>
      <c r="ALU145" s="81"/>
      <c r="ALV145" s="81"/>
      <c r="ALW145" s="81"/>
      <c r="ALX145" s="81"/>
      <c r="ALY145" s="81"/>
      <c r="ALZ145" s="81"/>
      <c r="AMA145" s="81"/>
      <c r="AMB145" s="81"/>
      <c r="AMC145" s="81"/>
      <c r="AMD145" s="81"/>
      <c r="AME145" s="81"/>
      <c r="AMF145" s="81"/>
      <c r="AMG145" s="81"/>
      <c r="AMH145" s="81"/>
      <c r="AMI145" s="81"/>
      <c r="AMJ145" s="81"/>
      <c r="AMK145" s="81"/>
      <c r="AML145" s="81"/>
      <c r="AMM145" s="81"/>
      <c r="AMN145" s="81"/>
      <c r="AMO145" s="81"/>
      <c r="AMP145" s="81"/>
      <c r="AMQ145" s="81"/>
      <c r="AMR145" s="81"/>
      <c r="AMS145" s="81"/>
      <c r="AMT145" s="81"/>
      <c r="AMU145" s="81"/>
      <c r="AMV145" s="81"/>
      <c r="AMW145" s="81"/>
      <c r="AMX145" s="81"/>
      <c r="AMY145" s="81"/>
      <c r="AMZ145" s="81"/>
      <c r="ANA145" s="81"/>
      <c r="ANB145" s="81"/>
      <c r="ANC145" s="81"/>
      <c r="AND145" s="81"/>
      <c r="ANE145" s="81"/>
      <c r="ANF145" s="81"/>
      <c r="ANG145" s="81"/>
      <c r="ANH145" s="81"/>
      <c r="ANI145" s="81"/>
      <c r="ANJ145" s="81"/>
      <c r="ANK145" s="81"/>
      <c r="ANL145" s="81"/>
      <c r="ANM145" s="81"/>
      <c r="ANN145" s="81"/>
      <c r="ANO145" s="81"/>
      <c r="ANP145" s="81"/>
      <c r="ANQ145" s="81"/>
      <c r="ANR145" s="81"/>
      <c r="ANS145" s="81"/>
      <c r="ANT145" s="81"/>
      <c r="ANU145" s="81"/>
      <c r="ANV145" s="81"/>
      <c r="ANW145" s="81"/>
      <c r="ANX145" s="81"/>
      <c r="ANY145" s="81"/>
      <c r="ANZ145" s="81"/>
      <c r="AOA145" s="81"/>
      <c r="AOB145" s="81"/>
      <c r="AOC145" s="81"/>
      <c r="AOD145" s="81"/>
      <c r="AOE145" s="81"/>
      <c r="AOF145" s="81"/>
      <c r="AOG145" s="81"/>
      <c r="AOH145" s="81"/>
      <c r="AOI145" s="81"/>
      <c r="AOJ145" s="81"/>
      <c r="AOK145" s="81"/>
      <c r="AOL145" s="81"/>
      <c r="AOM145" s="81"/>
      <c r="AON145" s="81"/>
      <c r="AOO145" s="81"/>
      <c r="AOP145" s="81"/>
      <c r="AOQ145" s="81"/>
      <c r="AOR145" s="81"/>
      <c r="AOS145" s="81"/>
      <c r="AOT145" s="81"/>
      <c r="AOU145" s="81"/>
      <c r="AOV145" s="81"/>
      <c r="AOW145" s="81"/>
      <c r="AOX145" s="81"/>
      <c r="AOY145" s="81"/>
      <c r="AOZ145" s="81"/>
      <c r="APA145" s="81"/>
      <c r="APB145" s="81"/>
      <c r="APC145" s="81"/>
      <c r="APD145" s="81"/>
      <c r="APE145" s="81"/>
      <c r="APF145" s="81"/>
      <c r="APG145" s="81"/>
      <c r="APH145" s="81"/>
      <c r="API145" s="81"/>
      <c r="APJ145" s="81"/>
      <c r="APK145" s="81"/>
      <c r="APL145" s="81"/>
      <c r="APM145" s="81"/>
      <c r="APN145" s="81"/>
      <c r="APO145" s="81"/>
      <c r="APP145" s="81"/>
      <c r="APQ145" s="81"/>
      <c r="APR145" s="81"/>
      <c r="APS145" s="81"/>
      <c r="APT145" s="81"/>
      <c r="APU145" s="81"/>
      <c r="APV145" s="81"/>
      <c r="APW145" s="81"/>
      <c r="APX145" s="81"/>
      <c r="APY145" s="81"/>
      <c r="APZ145" s="81"/>
      <c r="AQA145" s="81"/>
      <c r="AQB145" s="81"/>
      <c r="AQC145" s="81"/>
      <c r="AQD145" s="81"/>
      <c r="AQE145" s="81"/>
      <c r="AQF145" s="81"/>
      <c r="AQG145" s="81"/>
      <c r="AQH145" s="81"/>
      <c r="AQI145" s="81"/>
      <c r="AQJ145" s="81"/>
      <c r="AQK145" s="81"/>
      <c r="AQL145" s="81"/>
      <c r="AQM145" s="81"/>
      <c r="AQN145" s="81"/>
      <c r="AQO145" s="81"/>
      <c r="AQP145" s="81"/>
      <c r="AQQ145" s="81"/>
      <c r="AQR145" s="81"/>
      <c r="AQS145" s="81"/>
      <c r="AQT145" s="81"/>
      <c r="AQU145" s="81"/>
      <c r="AQV145" s="81"/>
      <c r="AQW145" s="81"/>
      <c r="AQX145" s="81"/>
      <c r="AQY145" s="81"/>
      <c r="AQZ145" s="81"/>
      <c r="ARA145" s="81"/>
      <c r="ARB145" s="81"/>
      <c r="ARC145" s="81"/>
      <c r="ARD145" s="81"/>
      <c r="ARE145" s="81"/>
      <c r="ARF145" s="81"/>
      <c r="ARG145" s="81"/>
      <c r="ARH145" s="81"/>
      <c r="ARI145" s="81"/>
      <c r="ARJ145" s="81"/>
      <c r="ARK145" s="81"/>
      <c r="ARL145" s="81"/>
      <c r="ARM145" s="81"/>
      <c r="ARN145" s="81"/>
      <c r="ARO145" s="81"/>
      <c r="ARP145" s="81"/>
      <c r="ARQ145" s="81"/>
      <c r="ARR145" s="81"/>
      <c r="ARS145" s="81"/>
      <c r="ART145" s="81"/>
      <c r="ARU145" s="81"/>
      <c r="ARV145" s="81"/>
      <c r="ARW145" s="81"/>
      <c r="BNS145" s="81"/>
      <c r="BNT145" s="81"/>
      <c r="BNU145" s="81"/>
      <c r="BNV145" s="81"/>
      <c r="BNW145" s="81"/>
      <c r="BNX145" s="81"/>
      <c r="BNY145" s="81"/>
      <c r="BNZ145" s="81"/>
      <c r="BOA145" s="81"/>
      <c r="BOB145" s="81"/>
      <c r="BOC145" s="81"/>
      <c r="BOD145" s="81"/>
      <c r="BOE145" s="81"/>
      <c r="BOF145" s="81"/>
      <c r="BOG145" s="81"/>
      <c r="BOH145" s="81"/>
      <c r="BOI145" s="81"/>
      <c r="BOJ145" s="81"/>
      <c r="BOK145" s="81"/>
      <c r="BOL145" s="81"/>
      <c r="BOM145" s="81"/>
      <c r="BON145" s="81"/>
      <c r="BOO145" s="81"/>
      <c r="BOP145" s="81"/>
      <c r="BOQ145" s="81"/>
      <c r="BOR145" s="81"/>
      <c r="BOS145" s="81"/>
      <c r="BOT145" s="81"/>
      <c r="BOU145" s="81"/>
      <c r="BOV145" s="81"/>
      <c r="BOW145" s="81"/>
      <c r="BOX145" s="81"/>
      <c r="BOY145" s="81"/>
      <c r="BOZ145" s="81"/>
      <c r="BPA145" s="81"/>
      <c r="BPB145" s="81"/>
      <c r="BPC145" s="81"/>
      <c r="BPD145" s="81"/>
      <c r="BPE145" s="81"/>
      <c r="BPF145" s="81"/>
      <c r="BPG145" s="81"/>
      <c r="BPH145" s="81"/>
      <c r="BPI145" s="81"/>
      <c r="BPJ145" s="81"/>
      <c r="BPK145" s="81"/>
      <c r="BPL145" s="81"/>
      <c r="BPM145" s="81"/>
      <c r="BPN145" s="81"/>
      <c r="BPO145" s="81"/>
      <c r="BPP145" s="81"/>
      <c r="BPQ145" s="81"/>
      <c r="BPR145" s="81"/>
      <c r="BPS145" s="81"/>
      <c r="BPT145" s="81"/>
      <c r="BPU145" s="81"/>
      <c r="BPV145" s="81"/>
      <c r="BPW145" s="81"/>
      <c r="BPX145" s="81"/>
      <c r="BPY145" s="81"/>
      <c r="BPZ145" s="81"/>
      <c r="BQA145" s="81"/>
      <c r="BQB145" s="81"/>
      <c r="BQC145" s="81"/>
      <c r="BQD145" s="81"/>
      <c r="BQE145" s="81"/>
      <c r="BQF145" s="81"/>
      <c r="BQG145" s="81"/>
      <c r="BQH145" s="81"/>
      <c r="BQI145" s="81"/>
      <c r="BQJ145" s="81"/>
      <c r="BQK145" s="81"/>
      <c r="BQL145" s="81"/>
      <c r="BQM145" s="81"/>
      <c r="BQN145" s="81"/>
      <c r="BQO145" s="81"/>
      <c r="BQP145" s="81"/>
      <c r="BQQ145" s="81"/>
      <c r="BQR145" s="81"/>
      <c r="BQS145" s="81"/>
      <c r="BQT145" s="81"/>
      <c r="BQU145" s="81"/>
      <c r="BQV145" s="81"/>
      <c r="BQW145" s="81"/>
      <c r="BQX145" s="81"/>
      <c r="BQY145" s="81"/>
      <c r="BQZ145" s="81"/>
      <c r="BRA145" s="81"/>
      <c r="BRB145" s="81"/>
      <c r="BRC145" s="81"/>
      <c r="BRD145" s="81"/>
      <c r="BRE145" s="81"/>
      <c r="BRF145" s="81"/>
      <c r="BRG145" s="81"/>
      <c r="BRH145" s="81"/>
      <c r="BRI145" s="81"/>
      <c r="BRJ145" s="81"/>
      <c r="BRK145" s="81"/>
      <c r="BRL145" s="81"/>
      <c r="BRM145" s="81"/>
      <c r="BRN145" s="81"/>
      <c r="BRO145" s="81"/>
      <c r="BRP145" s="81"/>
      <c r="BRQ145" s="81"/>
      <c r="BRR145" s="81"/>
      <c r="BRS145" s="81"/>
      <c r="BRT145" s="81"/>
      <c r="BRU145" s="81"/>
      <c r="BRV145" s="81"/>
      <c r="BRW145" s="81"/>
      <c r="BRX145" s="81"/>
      <c r="BRY145" s="81"/>
      <c r="BRZ145" s="81"/>
      <c r="BSA145" s="81"/>
      <c r="BSB145" s="81"/>
      <c r="BSC145" s="81"/>
      <c r="BSD145" s="81"/>
      <c r="BSE145" s="81"/>
      <c r="BSF145" s="81"/>
      <c r="BSG145" s="81"/>
      <c r="BSH145" s="81"/>
      <c r="BSI145" s="81"/>
      <c r="BSJ145" s="81"/>
      <c r="BSK145" s="81"/>
      <c r="BSL145" s="81"/>
      <c r="BSM145" s="81"/>
      <c r="BSN145" s="81"/>
      <c r="BSO145" s="81"/>
      <c r="BSP145" s="81"/>
      <c r="BSQ145" s="81"/>
      <c r="BSR145" s="81"/>
      <c r="BSS145" s="81"/>
      <c r="BST145" s="81"/>
      <c r="BSU145" s="81"/>
      <c r="BSV145" s="81"/>
      <c r="BSW145" s="81"/>
      <c r="BSX145" s="81"/>
      <c r="BSY145" s="81"/>
      <c r="BSZ145" s="81"/>
      <c r="BTA145" s="81"/>
      <c r="BTB145" s="81"/>
      <c r="BTC145" s="81"/>
      <c r="BTD145" s="81"/>
      <c r="BTE145" s="81"/>
      <c r="BTF145" s="81"/>
      <c r="BTG145" s="81"/>
      <c r="BTH145" s="81"/>
      <c r="BTI145" s="81"/>
      <c r="BTJ145" s="81"/>
      <c r="BTK145" s="81"/>
      <c r="BTL145" s="81"/>
      <c r="BTM145" s="81"/>
      <c r="BTN145" s="81"/>
      <c r="BTO145" s="81"/>
      <c r="BTP145" s="81"/>
      <c r="BTQ145" s="81"/>
      <c r="BTR145" s="81"/>
      <c r="BTS145" s="81"/>
      <c r="BTT145" s="81"/>
      <c r="BTU145" s="81"/>
      <c r="BTV145" s="81"/>
      <c r="BTW145" s="81"/>
      <c r="BTX145" s="81"/>
      <c r="BTY145" s="81"/>
      <c r="BTZ145" s="81"/>
      <c r="BUA145" s="81"/>
      <c r="BUB145" s="81"/>
      <c r="BUC145" s="81"/>
      <c r="BUD145" s="81"/>
      <c r="BUE145" s="81"/>
      <c r="BUF145" s="81"/>
      <c r="BUG145" s="81"/>
      <c r="BUH145" s="81"/>
      <c r="BUI145" s="81"/>
      <c r="BUJ145" s="81"/>
      <c r="BUK145" s="81"/>
      <c r="BUL145" s="81"/>
      <c r="BUM145" s="81"/>
      <c r="BUN145" s="81"/>
      <c r="BUO145" s="81"/>
      <c r="BUP145" s="81"/>
      <c r="BUQ145" s="81"/>
      <c r="BUR145" s="81"/>
      <c r="BUS145" s="81"/>
      <c r="BUT145" s="81"/>
      <c r="BUU145" s="81"/>
      <c r="BUV145" s="81"/>
      <c r="BUW145" s="81"/>
      <c r="BUX145" s="81"/>
      <c r="BUY145" s="81"/>
      <c r="BUZ145" s="81"/>
      <c r="BVA145" s="81"/>
      <c r="BVB145" s="81"/>
      <c r="BVC145" s="81"/>
      <c r="BVD145" s="81"/>
      <c r="BVE145" s="81"/>
      <c r="BVF145" s="81"/>
      <c r="BVG145" s="81"/>
      <c r="BVH145" s="81"/>
      <c r="BVI145" s="81"/>
      <c r="BVJ145" s="81"/>
      <c r="BVK145" s="81"/>
      <c r="BVL145" s="81"/>
      <c r="BVM145" s="81"/>
      <c r="BVN145" s="81"/>
      <c r="BVO145" s="81"/>
      <c r="BVP145" s="81"/>
      <c r="BVQ145" s="81"/>
      <c r="BVR145" s="81"/>
      <c r="BVS145" s="81"/>
      <c r="BVT145" s="81"/>
      <c r="BVU145" s="81"/>
      <c r="BVV145" s="81"/>
      <c r="BVW145" s="81"/>
      <c r="BVX145" s="81"/>
      <c r="BVY145" s="81"/>
      <c r="BVZ145" s="81"/>
      <c r="BWA145" s="81"/>
      <c r="BWB145" s="81"/>
      <c r="BWC145" s="81"/>
      <c r="BWD145" s="81"/>
      <c r="BWE145" s="81"/>
      <c r="BWF145" s="81"/>
      <c r="BWG145" s="81"/>
      <c r="BWH145" s="81"/>
      <c r="BWI145" s="81"/>
      <c r="BWJ145" s="81"/>
      <c r="BWK145" s="81"/>
      <c r="BWL145" s="81"/>
      <c r="BWM145" s="81"/>
      <c r="BWN145" s="81"/>
      <c r="BWO145" s="81"/>
      <c r="BWP145" s="81"/>
      <c r="BWQ145" s="81"/>
      <c r="BWR145" s="81"/>
      <c r="BWS145" s="81"/>
      <c r="BWT145" s="81"/>
      <c r="BWU145" s="81"/>
      <c r="BWV145" s="81"/>
      <c r="BWW145" s="81"/>
      <c r="BWX145" s="81"/>
      <c r="BWY145" s="81"/>
      <c r="BWZ145" s="81"/>
      <c r="BXA145" s="81"/>
      <c r="BXB145" s="81"/>
      <c r="BXC145" s="81"/>
      <c r="BXD145" s="81"/>
      <c r="BXE145" s="81"/>
      <c r="BXF145" s="81"/>
      <c r="BXG145" s="81"/>
      <c r="BXH145" s="81"/>
      <c r="BXI145" s="81"/>
      <c r="BXJ145" s="81"/>
      <c r="BXK145" s="81"/>
      <c r="BXL145" s="81"/>
      <c r="BXM145" s="81"/>
      <c r="BXN145" s="81"/>
      <c r="BXO145" s="81"/>
      <c r="BXP145" s="81"/>
      <c r="BXQ145" s="81"/>
      <c r="BXR145" s="81"/>
      <c r="BXS145" s="81"/>
      <c r="BXT145" s="81"/>
      <c r="BXU145" s="81"/>
      <c r="BXV145" s="81"/>
      <c r="BXW145" s="81"/>
      <c r="BXX145" s="81"/>
      <c r="BXY145" s="81"/>
      <c r="BXZ145" s="81"/>
      <c r="BYA145" s="81"/>
      <c r="BYB145" s="81"/>
      <c r="BYC145" s="81"/>
      <c r="BYD145" s="81"/>
      <c r="BYE145" s="81"/>
      <c r="BYF145" s="81"/>
      <c r="BYG145" s="81"/>
      <c r="BYH145" s="81"/>
      <c r="BYI145" s="81"/>
      <c r="BYJ145" s="81"/>
      <c r="BYK145" s="81"/>
      <c r="BYL145" s="81"/>
      <c r="BYM145" s="81"/>
      <c r="BYN145" s="81"/>
      <c r="BYO145" s="81"/>
      <c r="BYP145" s="81"/>
      <c r="BYQ145" s="81"/>
      <c r="BYR145" s="81"/>
      <c r="BYS145" s="81"/>
      <c r="BYT145" s="81"/>
      <c r="BYU145" s="81"/>
      <c r="BYV145" s="81"/>
      <c r="BYW145" s="81"/>
      <c r="BYX145" s="81"/>
      <c r="BYY145" s="81"/>
      <c r="BYZ145" s="81"/>
      <c r="BZA145" s="81"/>
      <c r="BZB145" s="81"/>
      <c r="BZC145" s="81"/>
      <c r="BZD145" s="81"/>
      <c r="BZE145" s="81"/>
      <c r="CLI145" s="81"/>
      <c r="CLJ145" s="81"/>
      <c r="CLK145" s="81"/>
      <c r="CLL145" s="81"/>
      <c r="CLM145" s="81"/>
      <c r="CLN145" s="81"/>
      <c r="CLO145" s="81"/>
      <c r="CLP145" s="81"/>
      <c r="CLQ145" s="81"/>
      <c r="CLR145" s="81"/>
      <c r="CLS145" s="81"/>
      <c r="CLT145" s="81"/>
      <c r="CLU145" s="81"/>
      <c r="CLV145" s="81"/>
      <c r="CLW145" s="81"/>
      <c r="CLX145" s="81"/>
      <c r="CLY145" s="81"/>
      <c r="CLZ145" s="81"/>
      <c r="CMA145" s="81"/>
      <c r="CMB145" s="81"/>
      <c r="CMC145" s="81"/>
      <c r="CMD145" s="81"/>
      <c r="CME145" s="81"/>
      <c r="CMF145" s="81"/>
      <c r="CMG145" s="81"/>
      <c r="CMH145" s="81"/>
      <c r="CMI145" s="81"/>
      <c r="CMJ145" s="81"/>
      <c r="CMK145" s="81"/>
      <c r="CML145" s="81"/>
      <c r="CMM145" s="81"/>
      <c r="CMN145" s="81"/>
      <c r="CMO145" s="81"/>
      <c r="CMP145" s="81"/>
      <c r="CMQ145" s="81"/>
      <c r="CMR145" s="81"/>
      <c r="CMS145" s="81"/>
      <c r="CMT145" s="81"/>
      <c r="CMU145" s="81"/>
      <c r="CMV145" s="81"/>
      <c r="CMW145" s="81"/>
      <c r="CMX145" s="81"/>
      <c r="CMY145" s="81"/>
      <c r="CMZ145" s="81"/>
      <c r="CNA145" s="81"/>
      <c r="CNB145" s="81"/>
      <c r="CNC145" s="81"/>
      <c r="CND145" s="81"/>
      <c r="CNE145" s="81"/>
      <c r="CNF145" s="81"/>
      <c r="CNG145" s="81"/>
      <c r="CNH145" s="81"/>
      <c r="CNI145" s="81"/>
      <c r="CNJ145" s="81"/>
      <c r="CNK145" s="81"/>
      <c r="CNL145" s="81"/>
      <c r="CNM145" s="81"/>
      <c r="CNN145" s="81"/>
      <c r="CNO145" s="81"/>
      <c r="CNP145" s="81"/>
      <c r="CNQ145" s="81"/>
      <c r="CNR145" s="81"/>
      <c r="CNS145" s="81"/>
      <c r="CNT145" s="81"/>
      <c r="CNU145" s="81"/>
      <c r="CNV145" s="81"/>
      <c r="CNW145" s="81"/>
      <c r="CNX145" s="81"/>
      <c r="CNY145" s="81"/>
      <c r="CNZ145" s="81"/>
      <c r="COA145" s="81"/>
      <c r="COB145" s="81"/>
      <c r="COC145" s="81"/>
      <c r="COD145" s="81"/>
      <c r="COE145" s="81"/>
      <c r="COF145" s="81"/>
      <c r="COG145" s="81"/>
      <c r="COH145" s="81"/>
      <c r="COI145" s="81"/>
      <c r="COJ145" s="81"/>
      <c r="COK145" s="81"/>
      <c r="COL145" s="81"/>
      <c r="COM145" s="81"/>
      <c r="CON145" s="81"/>
      <c r="COO145" s="81"/>
      <c r="COP145" s="81"/>
      <c r="COQ145" s="81"/>
      <c r="COR145" s="81"/>
      <c r="COS145" s="81"/>
      <c r="COT145" s="81"/>
      <c r="COU145" s="81"/>
      <c r="COV145" s="81"/>
      <c r="COW145" s="81"/>
      <c r="COX145" s="81"/>
      <c r="COY145" s="81"/>
      <c r="COZ145" s="81"/>
      <c r="CPA145" s="81"/>
      <c r="CPB145" s="81"/>
      <c r="CPC145" s="81"/>
      <c r="CPD145" s="81"/>
      <c r="CPE145" s="81"/>
      <c r="CPF145" s="81"/>
      <c r="CPG145" s="81"/>
      <c r="CPH145" s="81"/>
      <c r="CPI145" s="81"/>
      <c r="CPJ145" s="81"/>
      <c r="CPK145" s="81"/>
      <c r="CPL145" s="81"/>
      <c r="CPM145" s="81"/>
      <c r="CPN145" s="81"/>
      <c r="CPO145" s="81"/>
      <c r="CPP145" s="81"/>
      <c r="CPQ145" s="81"/>
      <c r="CPR145" s="81"/>
      <c r="CPS145" s="81"/>
      <c r="CPT145" s="81"/>
      <c r="CPU145" s="81"/>
      <c r="CPV145" s="81"/>
      <c r="CPW145" s="81"/>
      <c r="CPX145" s="81"/>
      <c r="CPY145" s="81"/>
      <c r="CPZ145" s="81"/>
      <c r="CQA145" s="81"/>
      <c r="CQB145" s="81"/>
      <c r="CQC145" s="81"/>
      <c r="CQD145" s="81"/>
      <c r="CQE145" s="81"/>
      <c r="CQF145" s="81"/>
      <c r="CQG145" s="81"/>
      <c r="CQH145" s="81"/>
      <c r="CQI145" s="81"/>
      <c r="CQJ145" s="81"/>
      <c r="CQK145" s="81"/>
      <c r="CQL145" s="81"/>
      <c r="CQM145" s="81"/>
      <c r="CQN145" s="81"/>
      <c r="CQO145" s="81"/>
      <c r="CQP145" s="81"/>
      <c r="CQQ145" s="81"/>
      <c r="CQR145" s="81"/>
      <c r="CQS145" s="81"/>
      <c r="CQT145" s="81"/>
      <c r="CQU145" s="81"/>
      <c r="CQV145" s="81"/>
      <c r="CQW145" s="81"/>
      <c r="CQX145" s="81"/>
      <c r="CQY145" s="81"/>
      <c r="CQZ145" s="81"/>
      <c r="CRA145" s="81"/>
      <c r="CRB145" s="81"/>
      <c r="CRC145" s="81"/>
      <c r="CRD145" s="81"/>
      <c r="CRE145" s="81"/>
      <c r="CRF145" s="81"/>
      <c r="CRG145" s="81"/>
      <c r="CRH145" s="81"/>
      <c r="CRI145" s="81"/>
      <c r="CRJ145" s="81"/>
      <c r="CRK145" s="81"/>
      <c r="CRL145" s="81"/>
      <c r="CRM145" s="81"/>
      <c r="CRN145" s="81"/>
      <c r="CRO145" s="81"/>
      <c r="CRP145" s="81"/>
      <c r="CRQ145" s="81"/>
      <c r="CRR145" s="81"/>
      <c r="CRS145" s="81"/>
      <c r="CRT145" s="81"/>
      <c r="CRU145" s="81"/>
      <c r="CRV145" s="81"/>
      <c r="CRW145" s="81"/>
      <c r="CRX145" s="81"/>
      <c r="CRY145" s="81"/>
      <c r="CRZ145" s="81"/>
      <c r="CSA145" s="81"/>
      <c r="CSB145" s="81"/>
      <c r="CSC145" s="81"/>
      <c r="CSD145" s="81"/>
      <c r="CSE145" s="81"/>
      <c r="CSF145" s="81"/>
      <c r="CSG145" s="81"/>
      <c r="CSH145" s="81"/>
      <c r="CSI145" s="81"/>
      <c r="CSJ145" s="81"/>
      <c r="CSK145" s="81"/>
      <c r="CSL145" s="81"/>
      <c r="CSM145" s="81"/>
      <c r="CSN145" s="81"/>
      <c r="CSO145" s="81"/>
      <c r="CSP145" s="81"/>
      <c r="CSQ145" s="81"/>
      <c r="CSR145" s="81"/>
      <c r="CSS145" s="81"/>
      <c r="CST145" s="81"/>
      <c r="CSU145" s="81"/>
      <c r="CSV145" s="81"/>
      <c r="CSW145" s="81"/>
      <c r="CSX145" s="81"/>
      <c r="CSY145" s="81"/>
      <c r="CSZ145" s="81"/>
      <c r="CTA145" s="81"/>
      <c r="CTB145" s="81"/>
      <c r="CTC145" s="81"/>
      <c r="CTD145" s="81"/>
      <c r="CTE145" s="81"/>
      <c r="CTF145" s="81"/>
      <c r="CTG145" s="81"/>
      <c r="CTH145" s="81"/>
      <c r="CTI145" s="81"/>
      <c r="CTJ145" s="81"/>
      <c r="CTK145" s="81"/>
      <c r="CTL145" s="81"/>
      <c r="CTM145" s="81"/>
      <c r="CTN145" s="81"/>
      <c r="CTO145" s="81"/>
      <c r="CTP145" s="81"/>
      <c r="CTQ145" s="81"/>
      <c r="CTR145" s="81"/>
      <c r="CTS145" s="81"/>
      <c r="CTT145" s="81"/>
      <c r="CTU145" s="81"/>
      <c r="CTV145" s="81"/>
      <c r="CTW145" s="81"/>
      <c r="CTX145" s="81"/>
      <c r="CTY145" s="81"/>
      <c r="CTZ145" s="81"/>
      <c r="CUA145" s="81"/>
      <c r="CUB145" s="81"/>
      <c r="CUC145" s="81"/>
      <c r="CUD145" s="81"/>
      <c r="CUE145" s="81"/>
      <c r="CUF145" s="81"/>
      <c r="CUG145" s="81"/>
      <c r="CUH145" s="81"/>
      <c r="CUI145" s="81"/>
      <c r="CUJ145" s="81"/>
      <c r="CUK145" s="81"/>
      <c r="CUL145" s="81"/>
      <c r="CUM145" s="81"/>
      <c r="CUN145" s="81"/>
      <c r="CUO145" s="81"/>
      <c r="CUP145" s="81"/>
      <c r="CUQ145" s="81"/>
      <c r="CUR145" s="81"/>
      <c r="CUS145" s="81"/>
      <c r="CUT145" s="81"/>
      <c r="CUU145" s="81"/>
      <c r="CUV145" s="81"/>
      <c r="CUW145" s="81"/>
      <c r="CUX145" s="81"/>
      <c r="CUY145" s="81"/>
      <c r="CUZ145" s="81"/>
      <c r="CVA145" s="81"/>
      <c r="CVB145" s="81"/>
      <c r="CVC145" s="81"/>
      <c r="CVD145" s="81"/>
      <c r="CVE145" s="81"/>
      <c r="CVF145" s="81"/>
      <c r="CVG145" s="81"/>
      <c r="CVH145" s="81"/>
      <c r="CVI145" s="81"/>
      <c r="CVJ145" s="81"/>
      <c r="CVK145" s="81"/>
      <c r="CVL145" s="81"/>
      <c r="CVM145" s="81"/>
      <c r="CVN145" s="81"/>
      <c r="CVO145" s="81"/>
      <c r="CVP145" s="81"/>
      <c r="CVQ145" s="81"/>
      <c r="CVR145" s="81"/>
      <c r="CVS145" s="81"/>
      <c r="CVT145" s="81"/>
      <c r="CVU145" s="81"/>
      <c r="CVV145" s="81"/>
      <c r="CVW145" s="81"/>
      <c r="CVX145" s="81"/>
      <c r="CVY145" s="81"/>
      <c r="CVZ145" s="81"/>
      <c r="CWA145" s="81"/>
      <c r="CWB145" s="81"/>
      <c r="CWC145" s="81"/>
      <c r="CWD145" s="81"/>
      <c r="CWE145" s="81"/>
      <c r="CWF145" s="81"/>
      <c r="CWG145" s="81"/>
      <c r="CWH145" s="81"/>
      <c r="CWI145" s="81"/>
      <c r="CWJ145" s="81"/>
      <c r="CWK145" s="81"/>
      <c r="CWL145" s="81"/>
      <c r="CWM145" s="81"/>
      <c r="CWN145" s="81"/>
      <c r="CWO145" s="81"/>
      <c r="CWP145" s="81"/>
      <c r="CWQ145" s="81"/>
      <c r="CWR145" s="81"/>
      <c r="CWS145" s="81"/>
      <c r="CWT145" s="81"/>
      <c r="CWU145" s="81"/>
      <c r="CWV145" s="81"/>
      <c r="CWW145" s="81"/>
      <c r="CWX145" s="81"/>
      <c r="CWY145" s="81"/>
      <c r="CWZ145" s="81"/>
      <c r="CXA145" s="81"/>
      <c r="CXB145" s="81"/>
      <c r="CXC145" s="81"/>
      <c r="CXD145" s="81"/>
      <c r="CXE145" s="81"/>
      <c r="CXF145" s="81"/>
      <c r="CXG145" s="81"/>
      <c r="CXH145" s="81"/>
      <c r="CXI145" s="81"/>
      <c r="CXJ145" s="81"/>
      <c r="CXK145" s="81"/>
      <c r="CXL145" s="81"/>
      <c r="CXM145" s="81"/>
      <c r="CXN145" s="81"/>
      <c r="CXO145" s="81"/>
      <c r="CXP145" s="81"/>
      <c r="CXQ145" s="81"/>
      <c r="CXR145" s="81"/>
      <c r="CXS145" s="81"/>
      <c r="CXT145" s="81"/>
      <c r="CXU145" s="81"/>
      <c r="CXV145" s="81"/>
      <c r="CXW145" s="81"/>
      <c r="CXX145" s="81"/>
      <c r="CXY145" s="81"/>
      <c r="CXZ145" s="81"/>
      <c r="CYA145" s="81"/>
      <c r="CYB145" s="81"/>
      <c r="CYC145" s="81"/>
      <c r="CYD145" s="81"/>
      <c r="CYE145" s="81"/>
      <c r="CYF145" s="81"/>
      <c r="CYG145" s="81"/>
      <c r="CYH145" s="81"/>
      <c r="CYI145" s="81"/>
      <c r="CYJ145" s="81"/>
      <c r="CYK145" s="81"/>
      <c r="CYL145" s="81"/>
      <c r="CYM145" s="81"/>
      <c r="CYN145" s="81"/>
      <c r="CYO145" s="81"/>
      <c r="CYP145" s="81"/>
      <c r="CYQ145" s="81"/>
      <c r="CYR145" s="81"/>
      <c r="CYS145" s="81"/>
      <c r="CYT145" s="81"/>
      <c r="CYU145" s="81"/>
      <c r="CYV145" s="81"/>
      <c r="CYW145" s="81"/>
      <c r="CYX145" s="81"/>
      <c r="CYY145" s="81"/>
      <c r="CYZ145" s="81"/>
      <c r="CZA145" s="81"/>
      <c r="CZB145" s="81"/>
      <c r="CZC145" s="81"/>
      <c r="CZD145" s="81"/>
      <c r="CZE145" s="81"/>
      <c r="CZF145" s="81"/>
      <c r="CZG145" s="81"/>
      <c r="CZH145" s="81"/>
      <c r="CZI145" s="81"/>
      <c r="CZJ145" s="81"/>
      <c r="CZK145" s="81"/>
      <c r="CZL145" s="81"/>
      <c r="CZM145" s="81"/>
      <c r="CZN145" s="81"/>
      <c r="CZO145" s="81"/>
      <c r="CZP145" s="81"/>
      <c r="CZQ145" s="81"/>
      <c r="CZR145" s="81"/>
      <c r="CZS145" s="81"/>
      <c r="CZT145" s="81"/>
      <c r="CZU145" s="81"/>
      <c r="CZV145" s="81"/>
      <c r="CZW145" s="81"/>
      <c r="CZX145" s="81"/>
      <c r="CZY145" s="81"/>
      <c r="CZZ145" s="81"/>
      <c r="DAA145" s="81"/>
      <c r="DAB145" s="81"/>
      <c r="DAC145" s="81"/>
      <c r="DAD145" s="81"/>
      <c r="DAE145" s="81"/>
      <c r="DAF145" s="81"/>
      <c r="DAG145" s="81"/>
      <c r="DAH145" s="81"/>
      <c r="DAI145" s="81"/>
      <c r="DAJ145" s="81"/>
      <c r="DAK145" s="81"/>
      <c r="DAL145" s="81"/>
      <c r="DAM145" s="81"/>
      <c r="DAN145" s="81"/>
      <c r="DAO145" s="81"/>
      <c r="DAP145" s="81"/>
      <c r="DAQ145" s="81"/>
      <c r="DAR145" s="81"/>
      <c r="DAS145" s="81"/>
      <c r="DAT145" s="81"/>
      <c r="DAU145" s="81"/>
      <c r="DAV145" s="81"/>
      <c r="DAW145" s="81"/>
      <c r="DAX145" s="81"/>
      <c r="DAY145" s="81"/>
      <c r="DAZ145" s="81"/>
      <c r="DBA145" s="81"/>
      <c r="DBB145" s="81"/>
      <c r="DBC145" s="81"/>
      <c r="DBD145" s="81"/>
      <c r="DBE145" s="81"/>
      <c r="DBF145" s="81"/>
      <c r="DBG145" s="81"/>
      <c r="DBH145" s="81"/>
      <c r="DBI145" s="81"/>
      <c r="DBJ145" s="81"/>
      <c r="DBK145" s="81"/>
      <c r="DBL145" s="81"/>
      <c r="DBM145" s="81"/>
      <c r="DBN145" s="81"/>
      <c r="DBO145" s="81"/>
      <c r="DBP145" s="81"/>
      <c r="DBQ145" s="81"/>
      <c r="DBR145" s="81"/>
      <c r="DBS145" s="81"/>
      <c r="DBT145" s="81"/>
      <c r="DBU145" s="81"/>
      <c r="DBV145" s="81"/>
      <c r="DBW145" s="81"/>
      <c r="DBX145" s="81"/>
      <c r="DBY145" s="81"/>
      <c r="DBZ145" s="81"/>
      <c r="DCA145" s="81"/>
      <c r="DCB145" s="81"/>
      <c r="DCC145" s="81"/>
      <c r="DCD145" s="81"/>
      <c r="DCE145" s="81"/>
      <c r="DCF145" s="81"/>
      <c r="DCG145" s="81"/>
      <c r="DCH145" s="81"/>
      <c r="DCI145" s="81"/>
      <c r="DCJ145" s="81"/>
      <c r="DCK145" s="81"/>
      <c r="DCL145" s="81"/>
      <c r="DCM145" s="81"/>
      <c r="DCN145" s="81"/>
      <c r="DCO145" s="81"/>
      <c r="DCP145" s="81"/>
      <c r="DCQ145" s="81"/>
      <c r="DCR145" s="81"/>
      <c r="DCS145" s="81"/>
      <c r="DCT145" s="81"/>
      <c r="DCU145" s="81"/>
      <c r="DCV145" s="81"/>
      <c r="DCW145" s="81"/>
      <c r="DCX145" s="81"/>
      <c r="DCY145" s="81"/>
      <c r="DCZ145" s="81"/>
      <c r="DDA145" s="81"/>
      <c r="DDB145" s="81"/>
      <c r="DDC145" s="81"/>
      <c r="DDD145" s="81"/>
      <c r="DDE145" s="81"/>
      <c r="DDF145" s="81"/>
      <c r="DDG145" s="81"/>
      <c r="DDH145" s="81"/>
      <c r="DDI145" s="81"/>
      <c r="DDJ145" s="81"/>
      <c r="WBZ145" s="81"/>
      <c r="WCA145" s="81"/>
      <c r="WCB145" s="81"/>
      <c r="WCC145" s="81"/>
      <c r="WCD145" s="81"/>
      <c r="WCE145" s="81"/>
      <c r="WCF145" s="81"/>
      <c r="WCG145" s="81"/>
      <c r="WCH145" s="81"/>
      <c r="WCI145" s="81"/>
      <c r="WCJ145" s="81"/>
      <c r="WCK145" s="81"/>
      <c r="WCL145" s="81"/>
      <c r="WCM145" s="81"/>
      <c r="WCN145" s="81"/>
      <c r="WCO145" s="81"/>
      <c r="WCP145" s="81"/>
      <c r="WCQ145" s="81"/>
      <c r="WCR145" s="81"/>
      <c r="WCS145" s="81"/>
      <c r="WCT145" s="81"/>
      <c r="WCU145" s="81"/>
      <c r="WCV145" s="81"/>
      <c r="WCW145" s="81"/>
      <c r="WCX145" s="81"/>
      <c r="WCY145" s="81"/>
      <c r="WCZ145" s="81"/>
      <c r="WDA145" s="81"/>
      <c r="WDB145" s="81"/>
      <c r="WDC145" s="81"/>
      <c r="WDD145" s="81"/>
      <c r="WDE145" s="81"/>
      <c r="WDF145" s="81"/>
      <c r="WDG145" s="81"/>
      <c r="WDH145" s="81"/>
      <c r="WDI145" s="81"/>
      <c r="WDJ145" s="81"/>
      <c r="WDK145" s="81"/>
      <c r="WDL145" s="81"/>
      <c r="WDM145" s="81"/>
      <c r="WDN145" s="81"/>
      <c r="WDO145" s="81"/>
      <c r="WDP145" s="81"/>
      <c r="WDQ145" s="81"/>
      <c r="WDR145" s="81"/>
      <c r="WDS145" s="81"/>
      <c r="WDT145" s="81"/>
      <c r="WDU145" s="81"/>
      <c r="WDV145" s="81"/>
      <c r="WDW145" s="81"/>
      <c r="WDX145" s="81"/>
      <c r="WDY145" s="81"/>
      <c r="WDZ145" s="81"/>
      <c r="WEA145" s="81"/>
      <c r="WEB145" s="81"/>
      <c r="WEC145" s="81"/>
      <c r="WED145" s="81"/>
      <c r="WEE145" s="81"/>
      <c r="WEF145" s="81"/>
      <c r="WEG145" s="81"/>
      <c r="WEH145" s="81"/>
      <c r="WEI145" s="81"/>
      <c r="WEJ145" s="81"/>
      <c r="WEK145" s="81"/>
      <c r="WEL145" s="81"/>
      <c r="WEM145" s="81"/>
      <c r="WEN145" s="81"/>
      <c r="WEO145" s="81"/>
      <c r="WEP145" s="81"/>
      <c r="WEQ145" s="81"/>
      <c r="WER145" s="81"/>
      <c r="WES145" s="81"/>
      <c r="WET145" s="81"/>
      <c r="WEU145" s="81"/>
      <c r="WEV145" s="81"/>
      <c r="WEW145" s="81"/>
      <c r="WEX145" s="81"/>
      <c r="WEY145" s="81"/>
      <c r="WEZ145" s="81"/>
      <c r="WFA145" s="81"/>
      <c r="WFB145" s="81"/>
      <c r="WFC145" s="81"/>
      <c r="WFD145" s="81"/>
      <c r="WFE145" s="81"/>
      <c r="WFF145" s="81"/>
      <c r="WFG145" s="81"/>
      <c r="WFH145" s="81"/>
      <c r="WFI145" s="81"/>
      <c r="WFJ145" s="81"/>
      <c r="WFK145" s="81"/>
      <c r="WFL145" s="81"/>
      <c r="WFM145" s="81"/>
      <c r="WFN145" s="81"/>
      <c r="WFO145" s="81"/>
      <c r="WFP145" s="81"/>
      <c r="WFQ145" s="81"/>
      <c r="WFR145" s="81"/>
      <c r="WFS145" s="81"/>
      <c r="WFT145" s="81"/>
      <c r="WFU145" s="81"/>
      <c r="WFV145" s="81"/>
      <c r="WFW145" s="81"/>
      <c r="WFX145" s="81"/>
      <c r="WFY145" s="81"/>
      <c r="WFZ145" s="81"/>
      <c r="WGA145" s="81"/>
      <c r="WGB145" s="81"/>
      <c r="WGC145" s="81"/>
      <c r="WGD145" s="81"/>
      <c r="WGE145" s="81"/>
      <c r="WGF145" s="81"/>
      <c r="WGG145" s="81"/>
      <c r="WGH145" s="81"/>
      <c r="WGI145" s="81"/>
      <c r="WGJ145" s="81"/>
      <c r="WGK145" s="81"/>
      <c r="WGL145" s="81"/>
      <c r="WGM145" s="81"/>
      <c r="WGN145" s="81"/>
      <c r="WGO145" s="81"/>
      <c r="WGP145" s="81"/>
      <c r="WGQ145" s="81"/>
      <c r="WGR145" s="81"/>
      <c r="WGS145" s="81"/>
      <c r="WGT145" s="81"/>
      <c r="WGU145" s="81"/>
      <c r="WGV145" s="81"/>
      <c r="WGW145" s="81"/>
      <c r="WGX145" s="81"/>
      <c r="WGY145" s="81"/>
      <c r="WGZ145" s="81"/>
      <c r="WHA145" s="81"/>
      <c r="WHB145" s="81"/>
      <c r="WHC145" s="81"/>
      <c r="WHD145" s="81"/>
      <c r="WHE145" s="81"/>
      <c r="WHF145" s="81"/>
      <c r="WHG145" s="81"/>
      <c r="WHH145" s="81"/>
      <c r="WHI145" s="81"/>
      <c r="WHJ145" s="81"/>
      <c r="WHK145" s="81"/>
      <c r="WHL145" s="81"/>
      <c r="WHM145" s="81"/>
      <c r="WHN145" s="81"/>
      <c r="WHO145" s="81"/>
      <c r="WHP145" s="81"/>
      <c r="WHQ145" s="81"/>
      <c r="WHR145" s="81"/>
      <c r="WHS145" s="81"/>
      <c r="WHT145" s="81"/>
      <c r="WHU145" s="81"/>
      <c r="WHV145" s="81"/>
      <c r="WHW145" s="81"/>
      <c r="WHX145" s="81"/>
      <c r="WHY145" s="81"/>
      <c r="WHZ145" s="81"/>
      <c r="WIA145" s="81"/>
      <c r="WIB145" s="81"/>
      <c r="WIC145" s="81"/>
      <c r="WID145" s="81"/>
      <c r="WIE145" s="81"/>
      <c r="WIF145" s="81"/>
      <c r="WIG145" s="81"/>
      <c r="WIH145" s="81"/>
      <c r="WII145" s="81"/>
      <c r="WIJ145" s="81"/>
      <c r="WIK145" s="81"/>
      <c r="WIL145" s="81"/>
      <c r="WIM145" s="81"/>
      <c r="WIN145" s="81"/>
      <c r="WIO145" s="81"/>
      <c r="WIP145" s="81"/>
      <c r="WIQ145" s="81"/>
      <c r="WIR145" s="81"/>
      <c r="WIS145" s="81"/>
      <c r="WIT145" s="81"/>
      <c r="WIU145" s="81"/>
      <c r="WIV145" s="81"/>
      <c r="WIW145" s="81"/>
      <c r="WIX145" s="81"/>
      <c r="WIY145" s="81"/>
      <c r="WIZ145" s="81"/>
      <c r="WJA145" s="81"/>
      <c r="WJB145" s="81"/>
      <c r="WJC145" s="81"/>
      <c r="WJD145" s="81"/>
      <c r="WJE145" s="81"/>
      <c r="WJF145" s="81"/>
      <c r="WJG145" s="81"/>
      <c r="WJH145" s="81"/>
      <c r="WJI145" s="81"/>
      <c r="WJJ145" s="81"/>
      <c r="WJK145" s="81"/>
      <c r="WJL145" s="81"/>
      <c r="WJM145" s="81"/>
      <c r="WJN145" s="81"/>
      <c r="WJO145" s="81"/>
      <c r="WJP145" s="81"/>
      <c r="WJQ145" s="81"/>
      <c r="WJR145" s="81"/>
      <c r="WJS145" s="81"/>
      <c r="WJT145" s="81"/>
      <c r="WJU145" s="81"/>
      <c r="WJV145" s="81"/>
      <c r="WJW145" s="81"/>
      <c r="WJX145" s="81"/>
      <c r="WJY145" s="81"/>
      <c r="WJZ145" s="81"/>
      <c r="WKA145" s="81"/>
      <c r="WKB145" s="81"/>
      <c r="WKC145" s="81"/>
      <c r="WKD145" s="81"/>
      <c r="WKE145" s="81"/>
      <c r="WKF145" s="81"/>
      <c r="WKG145" s="81"/>
      <c r="WKH145" s="81"/>
      <c r="WKI145" s="81"/>
      <c r="WKJ145" s="81"/>
      <c r="WKK145" s="81"/>
      <c r="WKL145" s="81"/>
      <c r="WKM145" s="81"/>
      <c r="WKN145" s="81"/>
      <c r="WKO145" s="81"/>
      <c r="WKP145" s="81"/>
      <c r="WKQ145" s="81"/>
      <c r="WKR145" s="81"/>
      <c r="WKS145" s="81"/>
      <c r="WKT145" s="81"/>
      <c r="WKU145" s="81"/>
      <c r="WKV145" s="81"/>
      <c r="WKW145" s="81"/>
      <c r="WKX145" s="81"/>
      <c r="WKY145" s="81"/>
      <c r="WKZ145" s="81"/>
      <c r="WLA145" s="81"/>
      <c r="WLB145" s="81"/>
      <c r="WLC145" s="81"/>
      <c r="WLD145" s="81"/>
      <c r="WLE145" s="81"/>
      <c r="WLF145" s="81"/>
      <c r="WLG145" s="81"/>
      <c r="WLH145" s="81"/>
      <c r="WLI145" s="81"/>
      <c r="WLJ145" s="81"/>
      <c r="WLK145" s="81"/>
      <c r="WLL145" s="81"/>
      <c r="WLM145" s="81"/>
      <c r="WLN145" s="81"/>
      <c r="WLO145" s="81"/>
      <c r="WLP145" s="81"/>
      <c r="WLQ145" s="81"/>
      <c r="WLR145" s="81"/>
      <c r="WLS145" s="81"/>
      <c r="WLT145" s="81"/>
      <c r="WLU145" s="81"/>
      <c r="WLV145" s="81"/>
      <c r="WLW145" s="81"/>
      <c r="WLX145" s="81"/>
      <c r="WLY145" s="81"/>
      <c r="WLZ145" s="81"/>
      <c r="WMA145" s="81"/>
      <c r="WMB145" s="81"/>
      <c r="WMC145" s="81"/>
      <c r="WMD145" s="81"/>
      <c r="WME145" s="81"/>
      <c r="WMF145" s="81"/>
      <c r="WMG145" s="81"/>
      <c r="WMH145" s="81"/>
      <c r="WMI145" s="81"/>
      <c r="WMJ145" s="81"/>
      <c r="WMK145" s="81"/>
      <c r="WML145" s="81"/>
      <c r="WMM145" s="81"/>
      <c r="WMN145" s="81"/>
      <c r="WMO145" s="81"/>
      <c r="WMP145" s="81"/>
      <c r="WMQ145" s="81"/>
      <c r="WMR145" s="81"/>
      <c r="WMS145" s="81"/>
      <c r="WMT145" s="81"/>
      <c r="WMU145" s="81"/>
      <c r="WMV145" s="81"/>
      <c r="WMW145" s="81"/>
      <c r="WMX145" s="81"/>
      <c r="WMY145" s="81"/>
      <c r="WMZ145" s="81"/>
      <c r="WNA145" s="81"/>
      <c r="WNB145" s="81"/>
      <c r="WNC145" s="81"/>
      <c r="WND145" s="81"/>
      <c r="WNE145" s="81"/>
      <c r="WNF145" s="81"/>
      <c r="WNG145" s="81"/>
      <c r="WNH145" s="81"/>
      <c r="WNI145" s="81"/>
      <c r="WNJ145" s="81"/>
      <c r="WNK145" s="81"/>
      <c r="WNL145" s="81"/>
      <c r="WNM145" s="81"/>
      <c r="WNN145" s="81"/>
      <c r="WNO145" s="81"/>
      <c r="WNP145" s="81"/>
      <c r="WNQ145" s="81"/>
      <c r="WNR145" s="81"/>
      <c r="WNS145" s="81"/>
      <c r="WNT145" s="81"/>
      <c r="WNU145" s="81"/>
      <c r="WNV145" s="81"/>
      <c r="WNW145" s="81"/>
      <c r="WNX145" s="81"/>
      <c r="WNY145" s="81"/>
      <c r="WNZ145" s="81"/>
      <c r="WOA145" s="81"/>
      <c r="WOB145" s="81"/>
      <c r="WOC145" s="81"/>
      <c r="WOD145" s="81"/>
      <c r="WOE145" s="81"/>
      <c r="WOF145" s="81"/>
      <c r="WOG145" s="81"/>
      <c r="WOH145" s="81"/>
      <c r="WOI145" s="81"/>
      <c r="WOJ145" s="81"/>
      <c r="WOK145" s="81"/>
      <c r="WOL145" s="81"/>
      <c r="WOM145" s="81"/>
      <c r="WON145" s="81"/>
      <c r="WOO145" s="81"/>
      <c r="WOP145" s="81"/>
      <c r="WOQ145" s="81"/>
      <c r="WOR145" s="81"/>
      <c r="WOS145" s="81"/>
      <c r="WOT145" s="81"/>
      <c r="WOU145" s="81"/>
      <c r="WOV145" s="81"/>
      <c r="WOW145" s="81"/>
      <c r="WOX145" s="81"/>
      <c r="WOY145" s="81"/>
      <c r="WOZ145" s="81"/>
      <c r="WPA145" s="81"/>
      <c r="WPB145" s="81"/>
      <c r="WPC145" s="81"/>
      <c r="WPD145" s="81"/>
      <c r="WPE145" s="81"/>
      <c r="WPF145" s="81"/>
      <c r="WPG145" s="81"/>
      <c r="WPH145" s="81"/>
      <c r="WPI145" s="81"/>
      <c r="WPJ145" s="81"/>
      <c r="WPK145" s="81"/>
      <c r="WPL145" s="81"/>
      <c r="WPM145" s="81"/>
      <c r="WPN145" s="81"/>
      <c r="WPO145" s="81"/>
      <c r="WPP145" s="81"/>
      <c r="WPQ145" s="81"/>
      <c r="WPR145" s="81"/>
      <c r="WPS145" s="81"/>
      <c r="WPT145" s="81"/>
      <c r="WPU145" s="81"/>
      <c r="WPV145" s="81"/>
      <c r="WPW145" s="81"/>
      <c r="WPX145" s="81"/>
      <c r="WPY145" s="81"/>
      <c r="WPZ145" s="81"/>
      <c r="WQA145" s="81"/>
      <c r="WQB145" s="81"/>
      <c r="WQC145" s="81"/>
      <c r="WQD145" s="81"/>
      <c r="WQE145" s="81"/>
      <c r="WQF145" s="81"/>
      <c r="WQG145" s="81"/>
      <c r="WQH145" s="81"/>
      <c r="WQI145" s="81"/>
      <c r="WQJ145" s="81"/>
      <c r="WQK145" s="81"/>
      <c r="WQL145" s="81"/>
      <c r="WQM145" s="81"/>
      <c r="WQN145" s="81"/>
      <c r="WQO145" s="81"/>
      <c r="WQP145" s="81"/>
      <c r="WQQ145" s="81"/>
      <c r="WQR145" s="81"/>
      <c r="WQS145" s="81"/>
      <c r="WQT145" s="81"/>
      <c r="WQU145" s="81"/>
      <c r="WQV145" s="81"/>
      <c r="WQW145" s="81"/>
      <c r="WQX145" s="81"/>
      <c r="WQY145" s="81"/>
      <c r="WQZ145" s="81"/>
      <c r="WRA145" s="81"/>
      <c r="WRB145" s="81"/>
      <c r="WRC145" s="81"/>
      <c r="WRD145" s="81"/>
      <c r="WRE145" s="81"/>
      <c r="WRF145" s="81"/>
      <c r="WRG145" s="81"/>
      <c r="WRH145" s="81"/>
      <c r="WRI145" s="81"/>
      <c r="WRJ145" s="81"/>
      <c r="WRK145" s="81"/>
      <c r="WRL145" s="81"/>
      <c r="WRM145" s="81"/>
      <c r="WRN145" s="81"/>
      <c r="WRO145" s="81"/>
      <c r="WRP145" s="81"/>
      <c r="WRQ145" s="81"/>
      <c r="WRR145" s="81"/>
      <c r="WRS145" s="81"/>
      <c r="WRT145" s="81"/>
      <c r="WRU145" s="81"/>
      <c r="WRV145" s="81"/>
      <c r="WRW145" s="81"/>
      <c r="WRX145" s="81"/>
      <c r="WRY145" s="81"/>
      <c r="WRZ145" s="81"/>
      <c r="WSA145" s="81"/>
      <c r="WSB145" s="81"/>
      <c r="WSC145" s="81"/>
      <c r="WSD145" s="81"/>
      <c r="WSE145" s="81"/>
      <c r="WSF145" s="81"/>
      <c r="WSG145" s="81"/>
      <c r="WSH145" s="81"/>
      <c r="WSI145" s="81"/>
      <c r="WSJ145" s="81"/>
      <c r="WSK145" s="81"/>
      <c r="WSL145" s="81"/>
      <c r="WSM145" s="81"/>
      <c r="WSN145" s="81"/>
      <c r="WSO145" s="81"/>
      <c r="WSP145" s="81"/>
      <c r="WSQ145" s="81"/>
      <c r="WSR145" s="81"/>
      <c r="WSS145" s="81"/>
      <c r="WST145" s="81"/>
      <c r="WSU145" s="81"/>
      <c r="WSV145" s="81"/>
      <c r="WSW145" s="81"/>
      <c r="WSX145" s="81"/>
      <c r="WSY145" s="81"/>
      <c r="WSZ145" s="81"/>
      <c r="WTA145" s="81"/>
      <c r="WTB145" s="81"/>
      <c r="WTC145" s="81"/>
      <c r="WTD145" s="81"/>
      <c r="WTE145" s="81"/>
      <c r="WTF145" s="81"/>
      <c r="WTG145" s="81"/>
      <c r="WTH145" s="81"/>
      <c r="WTI145" s="81"/>
      <c r="WTJ145" s="81"/>
      <c r="WTK145" s="81"/>
      <c r="WTL145" s="81"/>
      <c r="WTM145" s="81"/>
      <c r="WTN145" s="81"/>
      <c r="WTO145" s="81"/>
      <c r="WTP145" s="81"/>
      <c r="WTQ145" s="81"/>
      <c r="WTR145" s="81"/>
      <c r="WTS145" s="81"/>
      <c r="WTT145" s="81"/>
      <c r="WTU145" s="81"/>
      <c r="WTV145" s="81"/>
      <c r="WTW145" s="81"/>
      <c r="WTX145" s="81"/>
      <c r="WTY145" s="81"/>
      <c r="WTZ145" s="81"/>
      <c r="WUA145" s="81"/>
      <c r="WUB145" s="81"/>
      <c r="WUC145" s="81"/>
      <c r="WUD145" s="81"/>
      <c r="WUE145" s="81"/>
      <c r="WUF145" s="81"/>
      <c r="WUG145" s="81"/>
      <c r="WUH145" s="81"/>
      <c r="WUI145" s="81"/>
      <c r="WUJ145" s="81"/>
      <c r="WUK145" s="81"/>
      <c r="WUL145" s="81"/>
      <c r="WUM145" s="81"/>
      <c r="WUN145" s="81"/>
      <c r="WUO145" s="81"/>
      <c r="WUP145" s="81"/>
      <c r="WUQ145" s="81"/>
      <c r="WUR145" s="81"/>
      <c r="WUS145" s="81"/>
      <c r="WUT145" s="81"/>
      <c r="WUU145" s="81"/>
      <c r="WUV145" s="81"/>
      <c r="WUW145" s="81"/>
      <c r="WUX145" s="81"/>
      <c r="WUY145" s="81"/>
      <c r="WUZ145" s="81"/>
      <c r="WVA145" s="81"/>
      <c r="WVB145" s="81"/>
      <c r="WVC145" s="81"/>
      <c r="WVD145" s="81"/>
      <c r="WVE145" s="81"/>
      <c r="WVF145" s="81"/>
      <c r="WVG145" s="81"/>
      <c r="WVH145" s="81"/>
      <c r="WVI145" s="81"/>
      <c r="WVJ145" s="81"/>
      <c r="WVK145" s="81"/>
      <c r="WVL145" s="81"/>
      <c r="WVM145" s="81"/>
      <c r="WVN145" s="81"/>
      <c r="WVO145" s="81"/>
      <c r="WVP145" s="81"/>
      <c r="WVQ145" s="81"/>
      <c r="WVR145" s="81"/>
      <c r="WVS145" s="81"/>
      <c r="WVT145" s="81"/>
      <c r="WVU145" s="81"/>
      <c r="WVV145" s="81"/>
      <c r="WVW145" s="81"/>
      <c r="WVX145" s="81"/>
      <c r="WVY145" s="81"/>
      <c r="WVZ145" s="81"/>
      <c r="WWA145" s="81"/>
      <c r="WWB145" s="81"/>
      <c r="WWC145" s="81"/>
      <c r="WWD145" s="81"/>
      <c r="WWE145" s="81"/>
      <c r="WWF145" s="81"/>
      <c r="WWG145" s="81"/>
      <c r="WWH145" s="81"/>
      <c r="WWI145" s="81"/>
      <c r="WWJ145" s="81"/>
      <c r="WWK145" s="81"/>
      <c r="WWL145" s="81"/>
      <c r="WWM145" s="81"/>
      <c r="WWN145" s="81"/>
      <c r="WWO145" s="81"/>
      <c r="WWP145" s="81"/>
      <c r="WWQ145" s="81"/>
      <c r="WWR145" s="81"/>
      <c r="WWS145" s="81"/>
      <c r="WWT145" s="81"/>
      <c r="WWU145" s="81"/>
      <c r="WWV145" s="81"/>
      <c r="WWW145" s="81"/>
      <c r="WWX145" s="81"/>
      <c r="WWY145" s="81"/>
      <c r="WWZ145" s="81"/>
      <c r="WXA145" s="81"/>
      <c r="WXB145" s="81"/>
      <c r="WXC145" s="81"/>
      <c r="WXD145" s="81"/>
      <c r="WXE145" s="81"/>
      <c r="WXF145" s="81"/>
      <c r="WXG145" s="81"/>
      <c r="WXH145" s="81"/>
      <c r="WXI145" s="81"/>
      <c r="WXJ145" s="81"/>
      <c r="WXK145" s="81"/>
      <c r="WXL145" s="81"/>
      <c r="WXM145" s="81"/>
      <c r="WXN145" s="81"/>
      <c r="WXO145" s="81"/>
      <c r="WXP145" s="81"/>
      <c r="WXQ145" s="81"/>
      <c r="WXR145" s="81"/>
      <c r="WXS145" s="81"/>
      <c r="WXT145" s="81"/>
      <c r="WXU145" s="81"/>
      <c r="WXV145" s="81"/>
      <c r="WXW145" s="81"/>
      <c r="WXX145" s="81"/>
      <c r="WXY145" s="81"/>
      <c r="WXZ145" s="81"/>
      <c r="WYA145" s="81"/>
      <c r="WYB145" s="81"/>
      <c r="WYC145" s="81"/>
      <c r="WYD145" s="81"/>
      <c r="WYE145" s="81"/>
      <c r="WYF145" s="81"/>
      <c r="WYG145" s="81"/>
      <c r="WYH145" s="81"/>
      <c r="WYI145" s="81"/>
      <c r="WYJ145" s="81"/>
      <c r="WYK145" s="81"/>
      <c r="WYL145" s="81"/>
      <c r="WYM145" s="81"/>
      <c r="WYN145" s="81"/>
      <c r="WYO145" s="81"/>
      <c r="WYP145" s="81"/>
      <c r="WYQ145" s="81"/>
      <c r="WYR145" s="81"/>
      <c r="WYS145" s="81"/>
      <c r="WYT145" s="81"/>
      <c r="WYU145" s="81"/>
      <c r="WYV145" s="81"/>
      <c r="WYW145" s="81"/>
      <c r="WYX145" s="81"/>
      <c r="WYY145" s="81"/>
      <c r="WYZ145" s="81"/>
      <c r="WZA145" s="81"/>
      <c r="WZB145" s="81"/>
      <c r="WZC145" s="81"/>
      <c r="WZD145" s="81"/>
      <c r="WZE145" s="81"/>
      <c r="WZF145" s="81"/>
      <c r="WZG145" s="81"/>
      <c r="WZH145" s="81"/>
      <c r="WZI145" s="81"/>
      <c r="WZJ145" s="81"/>
      <c r="WZK145" s="81"/>
      <c r="WZL145" s="81"/>
      <c r="WZM145" s="81"/>
      <c r="WZN145" s="81"/>
      <c r="WZO145" s="81"/>
      <c r="WZP145" s="81"/>
      <c r="WZQ145" s="81"/>
      <c r="WZR145" s="81"/>
      <c r="WZS145" s="81"/>
      <c r="WZT145" s="81"/>
      <c r="WZU145" s="81"/>
      <c r="WZV145" s="81"/>
      <c r="WZW145" s="81"/>
      <c r="WZX145" s="81"/>
      <c r="WZY145" s="81"/>
      <c r="WZZ145" s="81"/>
      <c r="XAA145" s="81"/>
      <c r="XAB145" s="81"/>
      <c r="XAC145" s="81"/>
      <c r="XAD145" s="81"/>
      <c r="XAE145" s="81"/>
      <c r="XAF145" s="81"/>
      <c r="XAG145" s="81"/>
      <c r="XAH145" s="81"/>
      <c r="XAI145" s="81"/>
      <c r="XAJ145" s="81"/>
      <c r="XAK145" s="81"/>
      <c r="XAL145" s="81"/>
      <c r="XAM145" s="81"/>
      <c r="XAN145" s="81"/>
      <c r="XAO145" s="81"/>
      <c r="XAP145" s="81"/>
      <c r="XAQ145" s="81"/>
      <c r="XAR145" s="81"/>
      <c r="XAS145" s="81"/>
      <c r="XAT145" s="81"/>
      <c r="XAU145" s="81"/>
      <c r="XAV145" s="81"/>
      <c r="XAW145" s="81"/>
      <c r="XAX145" s="81"/>
      <c r="XAY145" s="81"/>
      <c r="XAZ145" s="81"/>
      <c r="XBA145" s="81"/>
      <c r="XBB145" s="81"/>
      <c r="XBC145" s="81"/>
      <c r="XBD145" s="81"/>
      <c r="XBE145" s="81"/>
      <c r="XBF145" s="81"/>
      <c r="XBG145" s="81"/>
      <c r="XBH145" s="81"/>
      <c r="XBI145" s="81"/>
      <c r="XBJ145" s="81"/>
      <c r="XBK145" s="81"/>
      <c r="XBL145" s="81"/>
      <c r="XBM145" s="81"/>
      <c r="XBN145" s="81"/>
      <c r="XBO145" s="81"/>
      <c r="XBP145" s="81"/>
      <c r="XBQ145" s="81"/>
      <c r="XBR145" s="81"/>
      <c r="XBS145" s="81"/>
      <c r="XBT145" s="81"/>
      <c r="XBU145" s="81"/>
      <c r="XBV145" s="81"/>
      <c r="XBW145" s="81"/>
      <c r="XBX145" s="81"/>
      <c r="XBY145" s="81"/>
      <c r="XBZ145" s="81"/>
      <c r="XCA145" s="81"/>
      <c r="XCB145" s="81"/>
      <c r="XCC145" s="81"/>
      <c r="XCD145" s="81"/>
      <c r="XCE145" s="81"/>
      <c r="XCF145" s="81"/>
      <c r="XCG145" s="81"/>
      <c r="XCH145" s="81"/>
      <c r="XCI145" s="81"/>
      <c r="XCJ145" s="81"/>
      <c r="XCK145" s="81"/>
      <c r="XCL145" s="81"/>
      <c r="XCM145" s="81"/>
      <c r="XCN145" s="81"/>
      <c r="XCO145" s="81"/>
      <c r="XCP145" s="81"/>
      <c r="XCQ145" s="81"/>
      <c r="XCR145" s="81"/>
      <c r="XCS145" s="81"/>
      <c r="XCT145" s="81"/>
      <c r="XCU145" s="81"/>
      <c r="XCV145" s="81"/>
      <c r="XCW145" s="81"/>
      <c r="XCX145" s="81"/>
      <c r="XCY145" s="81"/>
      <c r="XCZ145" s="81"/>
      <c r="XDA145" s="81"/>
      <c r="XDB145" s="81"/>
      <c r="XDC145" s="81"/>
      <c r="XDD145" s="81"/>
      <c r="XDE145" s="81"/>
      <c r="XDF145" s="81"/>
      <c r="XDG145" s="81"/>
      <c r="XDH145" s="81"/>
      <c r="XDI145" s="81"/>
      <c r="XDJ145" s="81"/>
      <c r="XDK145" s="81"/>
      <c r="XDL145" s="81"/>
      <c r="XDM145" s="81"/>
      <c r="XDN145" s="81"/>
      <c r="XDO145" s="81"/>
      <c r="XDP145" s="81"/>
      <c r="XDQ145" s="81"/>
      <c r="XDR145" s="81"/>
      <c r="XDS145" s="81"/>
      <c r="XDT145" s="81"/>
      <c r="XDU145" s="81"/>
      <c r="XDV145" s="81"/>
      <c r="XDW145" s="81"/>
      <c r="XDX145" s="81"/>
      <c r="XDY145" s="81"/>
      <c r="XDZ145" s="81"/>
      <c r="XEA145" s="81"/>
      <c r="XEB145" s="81"/>
      <c r="XEC145" s="81"/>
      <c r="XED145" s="81"/>
      <c r="XEE145" s="81"/>
      <c r="XEF145" s="81"/>
      <c r="XEG145" s="81"/>
      <c r="XEH145" s="81"/>
      <c r="XEI145" s="81"/>
      <c r="XEJ145" s="81"/>
      <c r="XEK145" s="81"/>
      <c r="XEL145" s="81"/>
      <c r="XEM145" s="81"/>
      <c r="XEN145" s="81"/>
      <c r="XEO145" s="81"/>
      <c r="XEP145" s="81"/>
      <c r="XEQ145" s="81"/>
      <c r="XER145" s="81"/>
      <c r="XES145" s="81"/>
      <c r="XET145" s="81"/>
      <c r="XEU145" s="81"/>
      <c r="XEV145" s="81"/>
      <c r="XEW145" s="81"/>
      <c r="XEX145" s="81"/>
      <c r="XEY145" s="81"/>
      <c r="XEZ145" s="81"/>
      <c r="XFA145" s="81"/>
      <c r="XFB145" s="81"/>
      <c r="XFC145" s="81"/>
      <c r="XFD145" s="81"/>
    </row>
    <row r="146" spans="359:2033 2349:2818 15626:16384" x14ac:dyDescent="0.25">
      <c r="MU146" s="81"/>
      <c r="MV146" s="81"/>
      <c r="MW146" s="81"/>
      <c r="MX146" s="81"/>
      <c r="MY146" s="81"/>
      <c r="MZ146" s="81"/>
      <c r="NA146" s="81"/>
      <c r="NB146" s="81"/>
      <c r="NC146" s="81"/>
      <c r="ND146" s="81"/>
      <c r="NE146" s="81"/>
      <c r="NF146" s="81"/>
      <c r="NG146" s="81"/>
      <c r="NH146" s="81"/>
      <c r="NI146" s="81"/>
      <c r="NJ146" s="81"/>
      <c r="NK146" s="81"/>
      <c r="NL146" s="81"/>
      <c r="NM146" s="81"/>
      <c r="NN146" s="81"/>
      <c r="NO146" s="81"/>
      <c r="NP146" s="81"/>
      <c r="NQ146" s="81"/>
      <c r="NR146" s="81"/>
      <c r="NS146" s="81"/>
      <c r="NT146" s="81"/>
      <c r="NU146" s="81"/>
      <c r="NV146" s="81"/>
      <c r="NW146" s="81"/>
      <c r="NX146" s="81"/>
      <c r="NY146" s="81"/>
      <c r="NZ146" s="81"/>
      <c r="OA146" s="81"/>
      <c r="OB146" s="81"/>
      <c r="OC146" s="81"/>
      <c r="OD146" s="81"/>
      <c r="OE146" s="81"/>
      <c r="OF146" s="81"/>
      <c r="OG146" s="81"/>
      <c r="OH146" s="81"/>
      <c r="OI146" s="81"/>
      <c r="OJ146" s="81"/>
      <c r="OK146" s="81"/>
      <c r="OL146" s="81"/>
      <c r="OM146" s="81"/>
      <c r="ON146" s="81"/>
      <c r="OO146" s="81"/>
      <c r="OP146" s="81"/>
      <c r="OQ146" s="81"/>
      <c r="OR146" s="81"/>
      <c r="OS146" s="81"/>
      <c r="OT146" s="81"/>
      <c r="OU146" s="81"/>
      <c r="OV146" s="81"/>
      <c r="OW146" s="81"/>
      <c r="OX146" s="81"/>
      <c r="OY146" s="81"/>
      <c r="OZ146" s="81"/>
      <c r="PA146" s="81"/>
      <c r="PB146" s="81"/>
      <c r="PC146" s="81"/>
      <c r="PD146" s="81"/>
      <c r="PE146" s="81"/>
      <c r="PF146" s="81"/>
      <c r="PG146" s="81"/>
      <c r="PH146" s="81"/>
      <c r="PI146" s="81"/>
      <c r="PJ146" s="81"/>
      <c r="PK146" s="81"/>
      <c r="PL146" s="81"/>
      <c r="PM146" s="81"/>
      <c r="PN146" s="81"/>
      <c r="PO146" s="81"/>
      <c r="PP146" s="81"/>
      <c r="PQ146" s="81"/>
      <c r="PR146" s="81"/>
      <c r="PS146" s="81"/>
      <c r="PT146" s="81"/>
      <c r="PU146" s="81"/>
      <c r="PV146" s="81"/>
      <c r="PW146" s="81"/>
      <c r="PX146" s="81"/>
      <c r="PY146" s="81"/>
      <c r="PZ146" s="81"/>
      <c r="QA146" s="81"/>
      <c r="QB146" s="81"/>
      <c r="QC146" s="81"/>
      <c r="QD146" s="81"/>
      <c r="QE146" s="81"/>
      <c r="QF146" s="81"/>
      <c r="QG146" s="81"/>
      <c r="QH146" s="81"/>
      <c r="QI146" s="81"/>
      <c r="QJ146" s="81"/>
      <c r="QK146" s="81"/>
      <c r="QL146" s="81"/>
      <c r="QM146" s="81"/>
      <c r="QN146" s="81"/>
      <c r="QO146" s="81"/>
      <c r="QP146" s="81"/>
      <c r="QQ146" s="81"/>
      <c r="QR146" s="81"/>
      <c r="QS146" s="81"/>
      <c r="QT146" s="81"/>
      <c r="QU146" s="81"/>
      <c r="QV146" s="81"/>
      <c r="QW146" s="81"/>
      <c r="QX146" s="81"/>
      <c r="QY146" s="81"/>
      <c r="QZ146" s="81"/>
      <c r="RA146" s="81"/>
      <c r="RB146" s="81"/>
      <c r="RC146" s="81"/>
      <c r="RD146" s="81"/>
      <c r="RE146" s="81"/>
      <c r="RF146" s="81"/>
      <c r="RG146" s="81"/>
      <c r="RH146" s="81"/>
      <c r="RI146" s="81"/>
      <c r="RJ146" s="81"/>
      <c r="RK146" s="81"/>
      <c r="RL146" s="81"/>
      <c r="RM146" s="81"/>
      <c r="RN146" s="81"/>
      <c r="RO146" s="81"/>
      <c r="RP146" s="81"/>
      <c r="RQ146" s="81"/>
      <c r="RR146" s="81"/>
      <c r="RS146" s="81"/>
      <c r="RT146" s="81"/>
      <c r="RU146" s="81"/>
      <c r="RV146" s="81"/>
      <c r="RW146" s="81"/>
      <c r="RX146" s="81"/>
      <c r="RY146" s="81"/>
      <c r="RZ146" s="81"/>
      <c r="SA146" s="81"/>
      <c r="SB146" s="81"/>
      <c r="SC146" s="81"/>
      <c r="SD146" s="81"/>
      <c r="SE146" s="81"/>
      <c r="SF146" s="81"/>
      <c r="SG146" s="81"/>
      <c r="SH146" s="81"/>
      <c r="SI146" s="81"/>
      <c r="SJ146" s="81"/>
      <c r="SK146" s="81"/>
      <c r="SL146" s="81"/>
      <c r="SM146" s="81"/>
      <c r="SN146" s="81"/>
      <c r="SO146" s="81"/>
      <c r="SP146" s="81"/>
      <c r="SQ146" s="81"/>
      <c r="SR146" s="81"/>
      <c r="SS146" s="81"/>
      <c r="ST146" s="81"/>
      <c r="SU146" s="81"/>
      <c r="SV146" s="81"/>
      <c r="SW146" s="81"/>
      <c r="SX146" s="81"/>
      <c r="SY146" s="81"/>
      <c r="SZ146" s="81"/>
      <c r="TA146" s="81"/>
      <c r="TB146" s="81"/>
      <c r="TC146" s="81"/>
      <c r="TD146" s="81"/>
      <c r="TE146" s="81"/>
      <c r="TF146" s="81"/>
      <c r="TG146" s="81"/>
      <c r="TH146" s="81"/>
      <c r="TI146" s="81"/>
      <c r="TJ146" s="81"/>
      <c r="TK146" s="81"/>
      <c r="TL146" s="81"/>
      <c r="TM146" s="81"/>
      <c r="TN146" s="81"/>
      <c r="TO146" s="81"/>
      <c r="TP146" s="81"/>
      <c r="TQ146" s="81"/>
      <c r="TR146" s="81"/>
      <c r="TS146" s="81"/>
      <c r="TT146" s="81"/>
      <c r="TU146" s="81"/>
      <c r="TV146" s="81"/>
      <c r="TW146" s="81"/>
      <c r="TX146" s="81"/>
      <c r="TY146" s="81"/>
      <c r="TZ146" s="81"/>
      <c r="UA146" s="81"/>
      <c r="UB146" s="81"/>
      <c r="UC146" s="81"/>
      <c r="UD146" s="81"/>
      <c r="UE146" s="81"/>
      <c r="UF146" s="81"/>
      <c r="UG146" s="81"/>
      <c r="UH146" s="81"/>
      <c r="UI146" s="81"/>
      <c r="UJ146" s="81"/>
      <c r="UK146" s="81"/>
      <c r="UL146" s="81"/>
      <c r="UM146" s="81"/>
      <c r="UN146" s="81"/>
      <c r="UO146" s="81"/>
      <c r="UP146" s="81"/>
      <c r="UQ146" s="81"/>
      <c r="UR146" s="81"/>
      <c r="US146" s="81"/>
      <c r="UT146" s="81"/>
      <c r="UU146" s="81"/>
      <c r="UV146" s="81"/>
      <c r="UW146" s="81"/>
      <c r="UX146" s="81"/>
      <c r="UY146" s="81"/>
      <c r="UZ146" s="81"/>
      <c r="VA146" s="81"/>
      <c r="VB146" s="81"/>
      <c r="VC146" s="81"/>
      <c r="VD146" s="81"/>
      <c r="VE146" s="81"/>
      <c r="VF146" s="81"/>
      <c r="VG146" s="81"/>
      <c r="VH146" s="81"/>
      <c r="VI146" s="81"/>
      <c r="VJ146" s="81"/>
      <c r="VK146" s="81"/>
      <c r="VL146" s="81"/>
      <c r="VM146" s="81"/>
      <c r="VN146" s="81"/>
      <c r="VO146" s="81"/>
      <c r="VP146" s="81"/>
      <c r="VQ146" s="81"/>
      <c r="VR146" s="81"/>
      <c r="VS146" s="81"/>
      <c r="VT146" s="81"/>
      <c r="VU146" s="81"/>
      <c r="VV146" s="81"/>
      <c r="VW146" s="81"/>
      <c r="VX146" s="81"/>
      <c r="VY146" s="81"/>
      <c r="VZ146" s="81"/>
      <c r="WA146" s="81"/>
      <c r="WB146" s="81"/>
      <c r="WC146" s="81"/>
      <c r="WD146" s="81"/>
      <c r="WE146" s="81"/>
      <c r="WF146" s="81"/>
      <c r="WG146" s="81"/>
      <c r="WH146" s="81"/>
      <c r="WI146" s="81"/>
      <c r="WJ146" s="81"/>
      <c r="WK146" s="81"/>
      <c r="WL146" s="81"/>
      <c r="WM146" s="81"/>
      <c r="WN146" s="81"/>
      <c r="WO146" s="81"/>
      <c r="WP146" s="81"/>
      <c r="WQ146" s="81"/>
      <c r="WR146" s="81"/>
      <c r="WS146" s="81"/>
      <c r="WT146" s="81"/>
      <c r="WU146" s="81"/>
      <c r="WV146" s="81"/>
      <c r="WW146" s="81"/>
      <c r="WX146" s="81"/>
      <c r="WY146" s="81"/>
      <c r="WZ146" s="81"/>
      <c r="XA146" s="81"/>
      <c r="XB146" s="81"/>
      <c r="XC146" s="81"/>
      <c r="XD146" s="81"/>
      <c r="XE146" s="81"/>
      <c r="XF146" s="81"/>
      <c r="XG146" s="81"/>
      <c r="XH146" s="81"/>
      <c r="XI146" s="81"/>
      <c r="XJ146" s="81"/>
      <c r="XK146" s="81"/>
      <c r="XL146" s="81"/>
      <c r="XM146" s="81"/>
      <c r="XN146" s="81"/>
      <c r="XO146" s="81"/>
      <c r="XP146" s="81"/>
      <c r="XQ146" s="81"/>
      <c r="XR146" s="81"/>
      <c r="XS146" s="81"/>
      <c r="XT146" s="81"/>
      <c r="XU146" s="81"/>
      <c r="XV146" s="81"/>
      <c r="XW146" s="81"/>
      <c r="XX146" s="81"/>
      <c r="XY146" s="81"/>
      <c r="XZ146" s="81"/>
      <c r="YA146" s="81"/>
      <c r="YB146" s="81"/>
      <c r="YC146" s="81"/>
      <c r="YD146" s="81"/>
      <c r="YE146" s="81"/>
      <c r="YF146" s="81"/>
      <c r="YG146" s="81"/>
      <c r="YH146" s="81"/>
      <c r="YI146" s="81"/>
      <c r="YJ146" s="81"/>
      <c r="YK146" s="81"/>
      <c r="YL146" s="81"/>
      <c r="YM146" s="81"/>
      <c r="YN146" s="81"/>
      <c r="YO146" s="81"/>
      <c r="YP146" s="81"/>
      <c r="YQ146" s="81"/>
      <c r="YR146" s="81"/>
      <c r="YS146" s="81"/>
      <c r="YT146" s="81"/>
      <c r="YU146" s="81"/>
      <c r="YV146" s="81"/>
      <c r="YW146" s="81"/>
      <c r="YX146" s="81"/>
      <c r="YY146" s="81"/>
      <c r="YZ146" s="81"/>
      <c r="ZA146" s="81"/>
      <c r="ZB146" s="81"/>
      <c r="ZC146" s="81"/>
      <c r="ZD146" s="81"/>
      <c r="ZE146" s="81"/>
      <c r="ZF146" s="81"/>
      <c r="ZG146" s="81"/>
      <c r="ZH146" s="81"/>
      <c r="ZI146" s="81"/>
      <c r="ZJ146" s="81"/>
      <c r="ZK146" s="81"/>
      <c r="ZL146" s="81"/>
      <c r="ZM146" s="81"/>
      <c r="ZN146" s="81"/>
      <c r="ZO146" s="81"/>
      <c r="ZP146" s="81"/>
      <c r="ZQ146" s="81"/>
      <c r="ZR146" s="81"/>
      <c r="ZS146" s="81"/>
      <c r="ZT146" s="81"/>
      <c r="ZU146" s="81"/>
      <c r="ZV146" s="81"/>
      <c r="ZW146" s="81"/>
      <c r="ZX146" s="81"/>
      <c r="ZY146" s="81"/>
      <c r="ZZ146" s="81"/>
      <c r="AAA146" s="81"/>
      <c r="AAB146" s="81"/>
      <c r="AAC146" s="81"/>
      <c r="AAD146" s="81"/>
      <c r="AAE146" s="81"/>
      <c r="AAF146" s="81"/>
      <c r="AAG146" s="81"/>
      <c r="AAH146" s="81"/>
      <c r="AAI146" s="81"/>
      <c r="AAJ146" s="81"/>
      <c r="AAK146" s="81"/>
      <c r="AAL146" s="81"/>
      <c r="AAM146" s="81"/>
      <c r="AAN146" s="81"/>
      <c r="AAO146" s="81"/>
      <c r="AAP146" s="81"/>
      <c r="AAQ146" s="81"/>
      <c r="AAR146" s="81"/>
      <c r="AAS146" s="81"/>
      <c r="AAT146" s="81"/>
      <c r="AAU146" s="81"/>
      <c r="AAV146" s="81"/>
      <c r="AAW146" s="81"/>
      <c r="AAX146" s="81"/>
      <c r="AAY146" s="81"/>
      <c r="AAZ146" s="81"/>
      <c r="ABA146" s="81"/>
      <c r="ABB146" s="81"/>
      <c r="ABC146" s="81"/>
      <c r="ABD146" s="81"/>
      <c r="ABE146" s="81"/>
      <c r="ABF146" s="81"/>
      <c r="ABG146" s="81"/>
      <c r="ABH146" s="81"/>
      <c r="ABI146" s="81"/>
      <c r="ABJ146" s="81"/>
      <c r="ABK146" s="81"/>
      <c r="ABL146" s="81"/>
      <c r="ABM146" s="81"/>
      <c r="ABN146" s="81"/>
      <c r="ABO146" s="81"/>
      <c r="ABP146" s="81"/>
      <c r="ABQ146" s="81"/>
      <c r="ABR146" s="81"/>
      <c r="ABS146" s="81"/>
      <c r="ABT146" s="81"/>
      <c r="ABU146" s="81"/>
      <c r="ABV146" s="81"/>
      <c r="ABW146" s="81"/>
      <c r="ABX146" s="81"/>
      <c r="ABY146" s="81"/>
      <c r="ABZ146" s="81"/>
      <c r="ACA146" s="81"/>
      <c r="ACB146" s="81"/>
      <c r="ACC146" s="81"/>
      <c r="ACD146" s="81"/>
      <c r="ACE146" s="81"/>
      <c r="ACF146" s="81"/>
      <c r="ACG146" s="81"/>
      <c r="ACH146" s="81"/>
      <c r="ACI146" s="81"/>
      <c r="ACJ146" s="81"/>
      <c r="ACK146" s="81"/>
      <c r="ACL146" s="81"/>
      <c r="ACM146" s="81"/>
      <c r="ACN146" s="81"/>
      <c r="ACO146" s="81"/>
      <c r="ACP146" s="81"/>
      <c r="ACQ146" s="81"/>
      <c r="ACR146" s="81"/>
      <c r="ACS146" s="81"/>
      <c r="ACT146" s="81"/>
      <c r="ACU146" s="81"/>
      <c r="ACV146" s="81"/>
      <c r="ACW146" s="81"/>
      <c r="ACX146" s="81"/>
      <c r="ACY146" s="81"/>
      <c r="ACZ146" s="81"/>
      <c r="ADA146" s="81"/>
      <c r="ADB146" s="81"/>
      <c r="ADC146" s="81"/>
      <c r="ADD146" s="81"/>
      <c r="ADE146" s="81"/>
      <c r="ADF146" s="81"/>
      <c r="ADG146" s="81"/>
      <c r="ADH146" s="81"/>
      <c r="ADI146" s="81"/>
      <c r="ADJ146" s="81"/>
      <c r="ADK146" s="81"/>
      <c r="ADL146" s="81"/>
      <c r="ADM146" s="81"/>
      <c r="ADN146" s="81"/>
      <c r="ADO146" s="81"/>
      <c r="ADP146" s="81"/>
      <c r="ADQ146" s="81"/>
      <c r="ADR146" s="81"/>
      <c r="ADS146" s="81"/>
      <c r="ADT146" s="81"/>
      <c r="ADU146" s="81"/>
      <c r="ADV146" s="81"/>
      <c r="ADW146" s="81"/>
      <c r="ADX146" s="81"/>
      <c r="ADY146" s="81"/>
      <c r="ADZ146" s="81"/>
      <c r="AEA146" s="81"/>
      <c r="AEB146" s="81"/>
      <c r="AEC146" s="81"/>
      <c r="AED146" s="81"/>
      <c r="AEE146" s="81"/>
      <c r="AEF146" s="81"/>
      <c r="AEG146" s="81"/>
      <c r="AEH146" s="81"/>
      <c r="AEI146" s="81"/>
      <c r="AEJ146" s="81"/>
      <c r="AEK146" s="81"/>
      <c r="AEL146" s="81"/>
      <c r="AEM146" s="81"/>
      <c r="AEN146" s="81"/>
      <c r="AEO146" s="81"/>
      <c r="AEP146" s="81"/>
      <c r="AEQ146" s="81"/>
      <c r="AER146" s="81"/>
      <c r="AES146" s="81"/>
      <c r="AET146" s="81"/>
      <c r="AEU146" s="81"/>
      <c r="AEV146" s="81"/>
      <c r="AEW146" s="81"/>
      <c r="AEX146" s="81"/>
      <c r="AEY146" s="81"/>
      <c r="AEZ146" s="81"/>
      <c r="AFA146" s="81"/>
      <c r="AFB146" s="81"/>
      <c r="AFC146" s="81"/>
      <c r="AFD146" s="81"/>
      <c r="AFE146" s="81"/>
      <c r="AFF146" s="81"/>
      <c r="AFG146" s="81"/>
      <c r="AFH146" s="81"/>
      <c r="AFI146" s="81"/>
      <c r="AFJ146" s="81"/>
      <c r="AFK146" s="81"/>
      <c r="AFL146" s="81"/>
      <c r="AFM146" s="81"/>
      <c r="AFN146" s="81"/>
      <c r="AFO146" s="81"/>
      <c r="AFP146" s="81"/>
      <c r="AFQ146" s="81"/>
      <c r="AFR146" s="81"/>
      <c r="AFS146" s="81"/>
      <c r="AFT146" s="81"/>
      <c r="AFU146" s="81"/>
      <c r="AFV146" s="81"/>
      <c r="AFW146" s="81"/>
      <c r="AFX146" s="81"/>
      <c r="AFY146" s="81"/>
      <c r="AFZ146" s="81"/>
      <c r="AGA146" s="81"/>
      <c r="AGB146" s="81"/>
      <c r="AGC146" s="81"/>
      <c r="AGD146" s="81"/>
      <c r="AGE146" s="81"/>
      <c r="AGF146" s="81"/>
      <c r="AGG146" s="81"/>
      <c r="AGH146" s="81"/>
      <c r="AGI146" s="81"/>
      <c r="AGJ146" s="81"/>
      <c r="AGK146" s="81"/>
      <c r="AGL146" s="81"/>
      <c r="AGM146" s="81"/>
      <c r="AGN146" s="81"/>
      <c r="AGO146" s="81"/>
      <c r="AGP146" s="81"/>
      <c r="AGQ146" s="81"/>
      <c r="AGR146" s="81"/>
      <c r="AGS146" s="81"/>
      <c r="AGT146" s="81"/>
      <c r="AGU146" s="81"/>
      <c r="AGV146" s="81"/>
      <c r="AGW146" s="81"/>
      <c r="AGX146" s="81"/>
      <c r="AGY146" s="81"/>
      <c r="AGZ146" s="81"/>
      <c r="AHA146" s="81"/>
      <c r="AHB146" s="81"/>
      <c r="AHC146" s="81"/>
      <c r="AHD146" s="81"/>
      <c r="AHE146" s="81"/>
      <c r="AHF146" s="81"/>
      <c r="AHG146" s="81"/>
      <c r="AHH146" s="81"/>
      <c r="AHI146" s="81"/>
      <c r="AHJ146" s="81"/>
      <c r="AHK146" s="81"/>
      <c r="AHL146" s="81"/>
      <c r="AHM146" s="81"/>
      <c r="AHN146" s="81"/>
      <c r="AHO146" s="81"/>
      <c r="AHP146" s="81"/>
      <c r="AHQ146" s="81"/>
      <c r="AHR146" s="81"/>
      <c r="AHS146" s="81"/>
      <c r="AHT146" s="81"/>
      <c r="AHU146" s="81"/>
      <c r="AHV146" s="81"/>
      <c r="AHW146" s="81"/>
      <c r="AHX146" s="81"/>
      <c r="AHY146" s="81"/>
      <c r="AHZ146" s="81"/>
      <c r="AIA146" s="81"/>
      <c r="AIB146" s="81"/>
      <c r="AIC146" s="81"/>
      <c r="AID146" s="81"/>
      <c r="AIE146" s="81"/>
      <c r="AIF146" s="81"/>
      <c r="AIG146" s="81"/>
      <c r="AIH146" s="81"/>
      <c r="AII146" s="81"/>
      <c r="AIJ146" s="81"/>
      <c r="AIK146" s="81"/>
      <c r="AIL146" s="81"/>
      <c r="AIM146" s="81"/>
      <c r="AIN146" s="81"/>
      <c r="AIO146" s="81"/>
      <c r="AIP146" s="81"/>
      <c r="AIQ146" s="81"/>
      <c r="AIR146" s="81"/>
      <c r="AIS146" s="81"/>
      <c r="AIT146" s="81"/>
      <c r="AIU146" s="81"/>
      <c r="AIV146" s="81"/>
      <c r="AIW146" s="81"/>
      <c r="AIX146" s="81"/>
      <c r="AIY146" s="81"/>
      <c r="AIZ146" s="81"/>
      <c r="AJA146" s="81"/>
      <c r="AJB146" s="81"/>
      <c r="AJC146" s="81"/>
      <c r="AJD146" s="81"/>
      <c r="AJE146" s="81"/>
      <c r="AJF146" s="81"/>
      <c r="AJG146" s="81"/>
      <c r="AJH146" s="81"/>
      <c r="AJI146" s="81"/>
      <c r="AJJ146" s="81"/>
      <c r="AJK146" s="81"/>
      <c r="AJL146" s="81"/>
      <c r="AJM146" s="81"/>
      <c r="AJN146" s="81"/>
      <c r="AJO146" s="81"/>
      <c r="AJP146" s="81"/>
      <c r="AJQ146" s="81"/>
      <c r="AJR146" s="81"/>
      <c r="AJS146" s="81"/>
      <c r="AJT146" s="81"/>
      <c r="AJU146" s="81"/>
      <c r="AJV146" s="81"/>
      <c r="AJW146" s="81"/>
      <c r="AJX146" s="81"/>
      <c r="AJY146" s="81"/>
      <c r="AJZ146" s="81"/>
      <c r="AKA146" s="81"/>
      <c r="AKB146" s="81"/>
      <c r="AKC146" s="81"/>
      <c r="AKD146" s="81"/>
      <c r="AKE146" s="81"/>
      <c r="AKF146" s="81"/>
      <c r="AKG146" s="81"/>
      <c r="AKH146" s="81"/>
      <c r="AKI146" s="81"/>
      <c r="AKJ146" s="81"/>
      <c r="AKK146" s="81"/>
      <c r="AKL146" s="81"/>
      <c r="AKM146" s="81"/>
      <c r="AKN146" s="81"/>
      <c r="AKO146" s="81"/>
      <c r="AKP146" s="81"/>
      <c r="AKQ146" s="81"/>
      <c r="AKR146" s="81"/>
      <c r="AKS146" s="81"/>
      <c r="AKT146" s="81"/>
      <c r="AKU146" s="81"/>
      <c r="AKV146" s="81"/>
      <c r="AKW146" s="81"/>
      <c r="AKX146" s="81"/>
      <c r="AKY146" s="81"/>
      <c r="AKZ146" s="81"/>
      <c r="ALA146" s="81"/>
      <c r="ALB146" s="81"/>
      <c r="ALC146" s="81"/>
      <c r="ALD146" s="81"/>
      <c r="ALE146" s="81"/>
      <c r="ALF146" s="81"/>
      <c r="ALG146" s="81"/>
      <c r="ALH146" s="81"/>
      <c r="ALI146" s="81"/>
      <c r="ALJ146" s="81"/>
      <c r="ALK146" s="81"/>
      <c r="ALL146" s="81"/>
      <c r="ALM146" s="81"/>
      <c r="ALN146" s="81"/>
      <c r="ALO146" s="81"/>
      <c r="ALP146" s="81"/>
      <c r="ALQ146" s="81"/>
      <c r="ALR146" s="81"/>
      <c r="ALS146" s="81"/>
      <c r="ALT146" s="81"/>
      <c r="ALU146" s="81"/>
      <c r="ALV146" s="81"/>
      <c r="ALW146" s="81"/>
      <c r="ALX146" s="81"/>
      <c r="ALY146" s="81"/>
      <c r="ALZ146" s="81"/>
      <c r="AMA146" s="81"/>
      <c r="AMB146" s="81"/>
      <c r="AMC146" s="81"/>
      <c r="AMD146" s="81"/>
      <c r="AME146" s="81"/>
      <c r="AMF146" s="81"/>
      <c r="AMG146" s="81"/>
      <c r="AMH146" s="81"/>
      <c r="AMI146" s="81"/>
      <c r="AMJ146" s="81"/>
      <c r="AMK146" s="81"/>
      <c r="AML146" s="81"/>
      <c r="AMM146" s="81"/>
      <c r="AMN146" s="81"/>
      <c r="AMO146" s="81"/>
      <c r="AMP146" s="81"/>
      <c r="AMQ146" s="81"/>
      <c r="AMR146" s="81"/>
      <c r="AMS146" s="81"/>
      <c r="AMT146" s="81"/>
      <c r="AMU146" s="81"/>
      <c r="AMV146" s="81"/>
      <c r="AMW146" s="81"/>
      <c r="AMX146" s="81"/>
      <c r="AMY146" s="81"/>
      <c r="AMZ146" s="81"/>
      <c r="ANA146" s="81"/>
      <c r="ANB146" s="81"/>
      <c r="ANC146" s="81"/>
      <c r="AND146" s="81"/>
      <c r="ANE146" s="81"/>
      <c r="ANF146" s="81"/>
      <c r="ANG146" s="81"/>
      <c r="ANH146" s="81"/>
      <c r="ANI146" s="81"/>
      <c r="ANJ146" s="81"/>
      <c r="ANK146" s="81"/>
      <c r="ANL146" s="81"/>
      <c r="ANM146" s="81"/>
      <c r="ANN146" s="81"/>
      <c r="ANO146" s="81"/>
      <c r="ANP146" s="81"/>
      <c r="ANQ146" s="81"/>
      <c r="ANR146" s="81"/>
      <c r="ANS146" s="81"/>
      <c r="ANT146" s="81"/>
      <c r="ANU146" s="81"/>
      <c r="ANV146" s="81"/>
      <c r="ANW146" s="81"/>
      <c r="ANX146" s="81"/>
      <c r="ANY146" s="81"/>
      <c r="ANZ146" s="81"/>
      <c r="AOA146" s="81"/>
      <c r="AOB146" s="81"/>
      <c r="AOC146" s="81"/>
      <c r="AOD146" s="81"/>
      <c r="AOE146" s="81"/>
      <c r="AOF146" s="81"/>
      <c r="AOG146" s="81"/>
      <c r="AOH146" s="81"/>
      <c r="AOI146" s="81"/>
      <c r="AOJ146" s="81"/>
      <c r="AOK146" s="81"/>
      <c r="AOL146" s="81"/>
      <c r="AOM146" s="81"/>
      <c r="AON146" s="81"/>
      <c r="AOO146" s="81"/>
      <c r="AOP146" s="81"/>
      <c r="AOQ146" s="81"/>
      <c r="AOR146" s="81"/>
      <c r="AOS146" s="81"/>
      <c r="AOT146" s="81"/>
      <c r="AOU146" s="81"/>
      <c r="AOV146" s="81"/>
      <c r="AOW146" s="81"/>
      <c r="AOX146" s="81"/>
      <c r="AOY146" s="81"/>
      <c r="AOZ146" s="81"/>
      <c r="APA146" s="81"/>
      <c r="APB146" s="81"/>
      <c r="APC146" s="81"/>
      <c r="APD146" s="81"/>
      <c r="APE146" s="81"/>
      <c r="APF146" s="81"/>
      <c r="APG146" s="81"/>
      <c r="APH146" s="81"/>
      <c r="API146" s="81"/>
      <c r="APJ146" s="81"/>
      <c r="APK146" s="81"/>
      <c r="APL146" s="81"/>
      <c r="APM146" s="81"/>
      <c r="APN146" s="81"/>
      <c r="APO146" s="81"/>
      <c r="APP146" s="81"/>
      <c r="APQ146" s="81"/>
      <c r="APR146" s="81"/>
      <c r="APS146" s="81"/>
      <c r="APT146" s="81"/>
      <c r="APU146" s="81"/>
      <c r="APV146" s="81"/>
      <c r="APW146" s="81"/>
      <c r="APX146" s="81"/>
      <c r="APY146" s="81"/>
      <c r="APZ146" s="81"/>
      <c r="AQA146" s="81"/>
      <c r="AQB146" s="81"/>
      <c r="AQC146" s="81"/>
      <c r="AQD146" s="81"/>
      <c r="AQE146" s="81"/>
      <c r="AQF146" s="81"/>
      <c r="AQG146" s="81"/>
      <c r="AQH146" s="81"/>
      <c r="AQI146" s="81"/>
      <c r="AQJ146" s="81"/>
      <c r="AQK146" s="81"/>
      <c r="AQL146" s="81"/>
      <c r="AQM146" s="81"/>
      <c r="AQN146" s="81"/>
      <c r="AQO146" s="81"/>
      <c r="AQP146" s="81"/>
      <c r="AQQ146" s="81"/>
      <c r="AQR146" s="81"/>
      <c r="AQS146" s="81"/>
      <c r="AQT146" s="81"/>
      <c r="AQU146" s="81"/>
      <c r="AQV146" s="81"/>
      <c r="AQW146" s="81"/>
      <c r="AQX146" s="81"/>
      <c r="AQY146" s="81"/>
      <c r="AQZ146" s="81"/>
      <c r="ARA146" s="81"/>
      <c r="ARB146" s="81"/>
      <c r="ARC146" s="81"/>
      <c r="ARD146" s="81"/>
      <c r="ARE146" s="81"/>
      <c r="ARF146" s="81"/>
      <c r="ARG146" s="81"/>
      <c r="ARH146" s="81"/>
      <c r="ARI146" s="81"/>
      <c r="ARJ146" s="81"/>
      <c r="ARK146" s="81"/>
      <c r="ARL146" s="81"/>
      <c r="ARM146" s="81"/>
      <c r="ARN146" s="81"/>
      <c r="ARO146" s="81"/>
      <c r="ARP146" s="81"/>
      <c r="ARQ146" s="81"/>
      <c r="ARR146" s="81"/>
      <c r="ARS146" s="81"/>
      <c r="ART146" s="81"/>
      <c r="ARU146" s="81"/>
      <c r="ARV146" s="81"/>
      <c r="ARW146" s="81"/>
      <c r="BNS146" s="81"/>
      <c r="BNT146" s="81"/>
      <c r="BNU146" s="81"/>
      <c r="BNV146" s="81"/>
      <c r="BNW146" s="81"/>
      <c r="BNX146" s="81"/>
      <c r="BNY146" s="81"/>
      <c r="BNZ146" s="81"/>
      <c r="BOA146" s="81"/>
      <c r="BOB146" s="81"/>
      <c r="BOC146" s="81"/>
      <c r="BOD146" s="81"/>
      <c r="BOE146" s="81"/>
      <c r="BOF146" s="81"/>
      <c r="BOG146" s="81"/>
      <c r="BOH146" s="81"/>
      <c r="BOI146" s="81"/>
      <c r="BOJ146" s="81"/>
      <c r="BOK146" s="81"/>
      <c r="BOL146" s="81"/>
      <c r="BOM146" s="81"/>
      <c r="BON146" s="81"/>
      <c r="BOO146" s="81"/>
      <c r="BOP146" s="81"/>
      <c r="BOQ146" s="81"/>
      <c r="BOR146" s="81"/>
      <c r="BOS146" s="81"/>
      <c r="BOT146" s="81"/>
      <c r="BOU146" s="81"/>
      <c r="BOV146" s="81"/>
      <c r="BOW146" s="81"/>
      <c r="BOX146" s="81"/>
      <c r="BOY146" s="81"/>
      <c r="BOZ146" s="81"/>
      <c r="BPA146" s="81"/>
      <c r="BPB146" s="81"/>
      <c r="BPC146" s="81"/>
      <c r="BPD146" s="81"/>
      <c r="BPE146" s="81"/>
      <c r="BPF146" s="81"/>
      <c r="BPG146" s="81"/>
      <c r="BPH146" s="81"/>
      <c r="BPI146" s="81"/>
      <c r="BPJ146" s="81"/>
      <c r="BPK146" s="81"/>
      <c r="BPL146" s="81"/>
      <c r="BPM146" s="81"/>
      <c r="BPN146" s="81"/>
      <c r="BPO146" s="81"/>
      <c r="BPP146" s="81"/>
      <c r="BPQ146" s="81"/>
      <c r="BPR146" s="81"/>
      <c r="BPS146" s="81"/>
      <c r="BPT146" s="81"/>
      <c r="BPU146" s="81"/>
      <c r="BPV146" s="81"/>
      <c r="BPW146" s="81"/>
      <c r="BPX146" s="81"/>
      <c r="BPY146" s="81"/>
      <c r="BPZ146" s="81"/>
      <c r="BQA146" s="81"/>
      <c r="BQB146" s="81"/>
      <c r="BQC146" s="81"/>
      <c r="BQD146" s="81"/>
      <c r="BQE146" s="81"/>
      <c r="BQF146" s="81"/>
      <c r="BQG146" s="81"/>
      <c r="BQH146" s="81"/>
      <c r="BQI146" s="81"/>
      <c r="BQJ146" s="81"/>
      <c r="BQK146" s="81"/>
      <c r="BQL146" s="81"/>
      <c r="BQM146" s="81"/>
      <c r="BQN146" s="81"/>
      <c r="BQO146" s="81"/>
      <c r="BQP146" s="81"/>
      <c r="BQQ146" s="81"/>
      <c r="BQR146" s="81"/>
      <c r="BQS146" s="81"/>
      <c r="BQT146" s="81"/>
      <c r="BQU146" s="81"/>
      <c r="BQV146" s="81"/>
      <c r="BQW146" s="81"/>
      <c r="BQX146" s="81"/>
      <c r="BQY146" s="81"/>
      <c r="BQZ146" s="81"/>
      <c r="BRA146" s="81"/>
      <c r="BRB146" s="81"/>
      <c r="BRC146" s="81"/>
      <c r="BRD146" s="81"/>
      <c r="BRE146" s="81"/>
      <c r="BRF146" s="81"/>
      <c r="BRG146" s="81"/>
      <c r="BRH146" s="81"/>
      <c r="BRI146" s="81"/>
      <c r="BRJ146" s="81"/>
      <c r="BRK146" s="81"/>
      <c r="BRL146" s="81"/>
      <c r="BRM146" s="81"/>
      <c r="BRN146" s="81"/>
      <c r="BRO146" s="81"/>
      <c r="BRP146" s="81"/>
      <c r="BRQ146" s="81"/>
      <c r="BRR146" s="81"/>
      <c r="BRS146" s="81"/>
      <c r="BRT146" s="81"/>
      <c r="BRU146" s="81"/>
      <c r="BRV146" s="81"/>
      <c r="BRW146" s="81"/>
      <c r="BRX146" s="81"/>
      <c r="BRY146" s="81"/>
      <c r="BRZ146" s="81"/>
      <c r="BSA146" s="81"/>
      <c r="BSB146" s="81"/>
      <c r="BSC146" s="81"/>
      <c r="BSD146" s="81"/>
      <c r="BSE146" s="81"/>
      <c r="BSF146" s="81"/>
      <c r="BSG146" s="81"/>
      <c r="BSH146" s="81"/>
      <c r="BSI146" s="81"/>
      <c r="BSJ146" s="81"/>
      <c r="BSK146" s="81"/>
      <c r="BSL146" s="81"/>
      <c r="BSM146" s="81"/>
      <c r="BSN146" s="81"/>
      <c r="BSO146" s="81"/>
      <c r="BSP146" s="81"/>
      <c r="BSQ146" s="81"/>
      <c r="BSR146" s="81"/>
      <c r="BSS146" s="81"/>
      <c r="BST146" s="81"/>
      <c r="BSU146" s="81"/>
      <c r="BSV146" s="81"/>
      <c r="BSW146" s="81"/>
      <c r="BSX146" s="81"/>
      <c r="BSY146" s="81"/>
      <c r="BSZ146" s="81"/>
      <c r="BTA146" s="81"/>
      <c r="BTB146" s="81"/>
      <c r="BTC146" s="81"/>
      <c r="BTD146" s="81"/>
      <c r="BTE146" s="81"/>
      <c r="BTF146" s="81"/>
      <c r="BTG146" s="81"/>
      <c r="BTH146" s="81"/>
      <c r="BTI146" s="81"/>
      <c r="BTJ146" s="81"/>
      <c r="BTK146" s="81"/>
      <c r="BTL146" s="81"/>
      <c r="BTM146" s="81"/>
      <c r="BTN146" s="81"/>
      <c r="BTO146" s="81"/>
      <c r="BTP146" s="81"/>
      <c r="BTQ146" s="81"/>
      <c r="BTR146" s="81"/>
      <c r="BTS146" s="81"/>
      <c r="BTT146" s="81"/>
      <c r="BTU146" s="81"/>
      <c r="BTV146" s="81"/>
      <c r="BTW146" s="81"/>
      <c r="BTX146" s="81"/>
      <c r="BTY146" s="81"/>
      <c r="BTZ146" s="81"/>
      <c r="BUA146" s="81"/>
      <c r="BUB146" s="81"/>
      <c r="BUC146" s="81"/>
      <c r="BUD146" s="81"/>
      <c r="BUE146" s="81"/>
      <c r="BUF146" s="81"/>
      <c r="BUG146" s="81"/>
      <c r="BUH146" s="81"/>
      <c r="BUI146" s="81"/>
      <c r="BUJ146" s="81"/>
      <c r="BUK146" s="81"/>
      <c r="BUL146" s="81"/>
      <c r="BUM146" s="81"/>
      <c r="BUN146" s="81"/>
      <c r="BUO146" s="81"/>
      <c r="BUP146" s="81"/>
      <c r="BUQ146" s="81"/>
      <c r="BUR146" s="81"/>
      <c r="BUS146" s="81"/>
      <c r="BUT146" s="81"/>
      <c r="BUU146" s="81"/>
      <c r="BUV146" s="81"/>
      <c r="BUW146" s="81"/>
      <c r="BUX146" s="81"/>
      <c r="BUY146" s="81"/>
      <c r="BUZ146" s="81"/>
      <c r="BVA146" s="81"/>
      <c r="BVB146" s="81"/>
      <c r="BVC146" s="81"/>
      <c r="BVD146" s="81"/>
      <c r="BVE146" s="81"/>
      <c r="BVF146" s="81"/>
      <c r="BVG146" s="81"/>
      <c r="BVH146" s="81"/>
      <c r="BVI146" s="81"/>
      <c r="BVJ146" s="81"/>
      <c r="BVK146" s="81"/>
      <c r="BVL146" s="81"/>
      <c r="BVM146" s="81"/>
      <c r="BVN146" s="81"/>
      <c r="BVO146" s="81"/>
      <c r="BVP146" s="81"/>
      <c r="BVQ146" s="81"/>
      <c r="BVR146" s="81"/>
      <c r="BVS146" s="81"/>
      <c r="BVT146" s="81"/>
      <c r="BVU146" s="81"/>
      <c r="BVV146" s="81"/>
      <c r="BVW146" s="81"/>
      <c r="BVX146" s="81"/>
      <c r="BVY146" s="81"/>
      <c r="BVZ146" s="81"/>
      <c r="BWA146" s="81"/>
      <c r="BWB146" s="81"/>
      <c r="BWC146" s="81"/>
      <c r="BWD146" s="81"/>
      <c r="BWE146" s="81"/>
      <c r="BWF146" s="81"/>
      <c r="BWG146" s="81"/>
      <c r="BWH146" s="81"/>
      <c r="BWI146" s="81"/>
      <c r="BWJ146" s="81"/>
      <c r="BWK146" s="81"/>
      <c r="BWL146" s="81"/>
      <c r="BWM146" s="81"/>
      <c r="BWN146" s="81"/>
      <c r="BWO146" s="81"/>
      <c r="BWP146" s="81"/>
      <c r="BWQ146" s="81"/>
      <c r="BWR146" s="81"/>
      <c r="BWS146" s="81"/>
      <c r="BWT146" s="81"/>
      <c r="BWU146" s="81"/>
      <c r="BWV146" s="81"/>
      <c r="BWW146" s="81"/>
      <c r="BWX146" s="81"/>
      <c r="BWY146" s="81"/>
      <c r="BWZ146" s="81"/>
      <c r="BXA146" s="81"/>
      <c r="BXB146" s="81"/>
      <c r="BXC146" s="81"/>
      <c r="BXD146" s="81"/>
      <c r="BXE146" s="81"/>
      <c r="BXF146" s="81"/>
      <c r="BXG146" s="81"/>
      <c r="BXH146" s="81"/>
      <c r="BXI146" s="81"/>
      <c r="BXJ146" s="81"/>
      <c r="BXK146" s="81"/>
      <c r="BXL146" s="81"/>
      <c r="BXM146" s="81"/>
      <c r="BXN146" s="81"/>
      <c r="BXO146" s="81"/>
      <c r="BXP146" s="81"/>
      <c r="BXQ146" s="81"/>
      <c r="BXR146" s="81"/>
      <c r="BXS146" s="81"/>
      <c r="BXT146" s="81"/>
      <c r="BXU146" s="81"/>
      <c r="BXV146" s="81"/>
      <c r="BXW146" s="81"/>
      <c r="BXX146" s="81"/>
      <c r="BXY146" s="81"/>
      <c r="BXZ146" s="81"/>
      <c r="BYA146" s="81"/>
      <c r="BYB146" s="81"/>
      <c r="BYC146" s="81"/>
      <c r="BYD146" s="81"/>
      <c r="BYE146" s="81"/>
      <c r="BYF146" s="81"/>
      <c r="BYG146" s="81"/>
      <c r="BYH146" s="81"/>
      <c r="BYI146" s="81"/>
      <c r="BYJ146" s="81"/>
      <c r="BYK146" s="81"/>
      <c r="BYL146" s="81"/>
      <c r="BYM146" s="81"/>
      <c r="BYN146" s="81"/>
      <c r="BYO146" s="81"/>
      <c r="BYP146" s="81"/>
      <c r="BYQ146" s="81"/>
      <c r="BYR146" s="81"/>
      <c r="BYS146" s="81"/>
      <c r="BYT146" s="81"/>
      <c r="BYU146" s="81"/>
      <c r="BYV146" s="81"/>
      <c r="BYW146" s="81"/>
      <c r="BYX146" s="81"/>
      <c r="BYY146" s="81"/>
      <c r="BYZ146" s="81"/>
      <c r="BZA146" s="81"/>
      <c r="BZB146" s="81"/>
      <c r="BZC146" s="81"/>
      <c r="BZD146" s="81"/>
      <c r="BZE146" s="81"/>
      <c r="CLI146" s="81"/>
      <c r="CLJ146" s="81"/>
      <c r="CLK146" s="81"/>
      <c r="CLL146" s="81"/>
      <c r="CLM146" s="81"/>
      <c r="CLN146" s="81"/>
      <c r="CLO146" s="81"/>
      <c r="CLP146" s="81"/>
      <c r="CLQ146" s="81"/>
      <c r="CLR146" s="81"/>
      <c r="CLS146" s="81"/>
      <c r="CLT146" s="81"/>
      <c r="CLU146" s="81"/>
      <c r="CLV146" s="81"/>
      <c r="CLW146" s="81"/>
      <c r="CLX146" s="81"/>
      <c r="CLY146" s="81"/>
      <c r="CLZ146" s="81"/>
      <c r="CMA146" s="81"/>
      <c r="CMB146" s="81"/>
      <c r="CMC146" s="81"/>
      <c r="CMD146" s="81"/>
      <c r="CME146" s="81"/>
      <c r="CMF146" s="81"/>
      <c r="CMG146" s="81"/>
      <c r="CMH146" s="81"/>
      <c r="CMI146" s="81"/>
      <c r="CMJ146" s="81"/>
      <c r="CMK146" s="81"/>
      <c r="CML146" s="81"/>
      <c r="CMM146" s="81"/>
      <c r="CMN146" s="81"/>
      <c r="CMO146" s="81"/>
      <c r="CMP146" s="81"/>
      <c r="CMQ146" s="81"/>
      <c r="CMR146" s="81"/>
      <c r="CMS146" s="81"/>
      <c r="CMT146" s="81"/>
      <c r="CMU146" s="81"/>
      <c r="CMV146" s="81"/>
      <c r="CMW146" s="81"/>
      <c r="CMX146" s="81"/>
      <c r="CMY146" s="81"/>
      <c r="CMZ146" s="81"/>
      <c r="CNA146" s="81"/>
      <c r="CNB146" s="81"/>
      <c r="CNC146" s="81"/>
      <c r="CND146" s="81"/>
      <c r="CNE146" s="81"/>
      <c r="CNF146" s="81"/>
      <c r="CNG146" s="81"/>
      <c r="CNH146" s="81"/>
      <c r="CNI146" s="81"/>
      <c r="CNJ146" s="81"/>
      <c r="CNK146" s="81"/>
      <c r="CNL146" s="81"/>
      <c r="CNM146" s="81"/>
      <c r="CNN146" s="81"/>
      <c r="CNO146" s="81"/>
      <c r="CNP146" s="81"/>
      <c r="CNQ146" s="81"/>
      <c r="CNR146" s="81"/>
      <c r="CNS146" s="81"/>
      <c r="CNT146" s="81"/>
      <c r="CNU146" s="81"/>
      <c r="CNV146" s="81"/>
      <c r="CNW146" s="81"/>
      <c r="CNX146" s="81"/>
      <c r="CNY146" s="81"/>
      <c r="CNZ146" s="81"/>
      <c r="COA146" s="81"/>
      <c r="COB146" s="81"/>
      <c r="COC146" s="81"/>
      <c r="COD146" s="81"/>
      <c r="COE146" s="81"/>
      <c r="COF146" s="81"/>
      <c r="COG146" s="81"/>
      <c r="COH146" s="81"/>
      <c r="COI146" s="81"/>
      <c r="COJ146" s="81"/>
      <c r="COK146" s="81"/>
      <c r="COL146" s="81"/>
      <c r="COM146" s="81"/>
      <c r="CON146" s="81"/>
      <c r="COO146" s="81"/>
      <c r="COP146" s="81"/>
      <c r="COQ146" s="81"/>
      <c r="COR146" s="81"/>
      <c r="COS146" s="81"/>
      <c r="COT146" s="81"/>
      <c r="COU146" s="81"/>
      <c r="COV146" s="81"/>
      <c r="COW146" s="81"/>
      <c r="COX146" s="81"/>
      <c r="COY146" s="81"/>
      <c r="COZ146" s="81"/>
      <c r="CPA146" s="81"/>
      <c r="CPB146" s="81"/>
      <c r="CPC146" s="81"/>
      <c r="CPD146" s="81"/>
      <c r="CPE146" s="81"/>
      <c r="CPF146" s="81"/>
      <c r="CPG146" s="81"/>
      <c r="CPH146" s="81"/>
      <c r="CPI146" s="81"/>
      <c r="CPJ146" s="81"/>
      <c r="CPK146" s="81"/>
      <c r="CPL146" s="81"/>
      <c r="CPM146" s="81"/>
      <c r="CPN146" s="81"/>
      <c r="CPO146" s="81"/>
      <c r="CPP146" s="81"/>
      <c r="CPQ146" s="81"/>
      <c r="CPR146" s="81"/>
      <c r="CPS146" s="81"/>
      <c r="CPT146" s="81"/>
      <c r="CPU146" s="81"/>
      <c r="CPV146" s="81"/>
      <c r="CPW146" s="81"/>
      <c r="CPX146" s="81"/>
      <c r="CPY146" s="81"/>
      <c r="CPZ146" s="81"/>
      <c r="CQA146" s="81"/>
      <c r="CQB146" s="81"/>
      <c r="CQC146" s="81"/>
      <c r="CQD146" s="81"/>
      <c r="CQE146" s="81"/>
      <c r="CQF146" s="81"/>
      <c r="CQG146" s="81"/>
      <c r="CQH146" s="81"/>
      <c r="CQI146" s="81"/>
      <c r="CQJ146" s="81"/>
      <c r="CQK146" s="81"/>
      <c r="CQL146" s="81"/>
      <c r="CQM146" s="81"/>
      <c r="CQN146" s="81"/>
      <c r="CQO146" s="81"/>
      <c r="CQP146" s="81"/>
      <c r="CQQ146" s="81"/>
      <c r="CQR146" s="81"/>
      <c r="CQS146" s="81"/>
      <c r="CQT146" s="81"/>
      <c r="CQU146" s="81"/>
      <c r="CQV146" s="81"/>
      <c r="CQW146" s="81"/>
      <c r="CQX146" s="81"/>
      <c r="CQY146" s="81"/>
      <c r="CQZ146" s="81"/>
      <c r="CRA146" s="81"/>
      <c r="CRB146" s="81"/>
      <c r="CRC146" s="81"/>
      <c r="CRD146" s="81"/>
      <c r="CRE146" s="81"/>
      <c r="CRF146" s="81"/>
      <c r="CRG146" s="81"/>
      <c r="CRH146" s="81"/>
      <c r="CRI146" s="81"/>
      <c r="CRJ146" s="81"/>
      <c r="CRK146" s="81"/>
      <c r="CRL146" s="81"/>
      <c r="CRM146" s="81"/>
      <c r="CRN146" s="81"/>
      <c r="CRO146" s="81"/>
      <c r="CRP146" s="81"/>
      <c r="CRQ146" s="81"/>
      <c r="CRR146" s="81"/>
      <c r="CRS146" s="81"/>
      <c r="CRT146" s="81"/>
      <c r="CRU146" s="81"/>
      <c r="CRV146" s="81"/>
      <c r="CRW146" s="81"/>
      <c r="CRX146" s="81"/>
      <c r="CRY146" s="81"/>
      <c r="CRZ146" s="81"/>
      <c r="CSA146" s="81"/>
      <c r="CSB146" s="81"/>
      <c r="CSC146" s="81"/>
      <c r="CSD146" s="81"/>
      <c r="CSE146" s="81"/>
      <c r="CSF146" s="81"/>
      <c r="CSG146" s="81"/>
      <c r="CSH146" s="81"/>
      <c r="CSI146" s="81"/>
      <c r="CSJ146" s="81"/>
      <c r="CSK146" s="81"/>
      <c r="CSL146" s="81"/>
      <c r="CSM146" s="81"/>
      <c r="CSN146" s="81"/>
      <c r="CSO146" s="81"/>
      <c r="CSP146" s="81"/>
      <c r="CSQ146" s="81"/>
      <c r="CSR146" s="81"/>
      <c r="CSS146" s="81"/>
      <c r="CST146" s="81"/>
      <c r="CSU146" s="81"/>
      <c r="CSV146" s="81"/>
      <c r="CSW146" s="81"/>
      <c r="CSX146" s="81"/>
      <c r="CSY146" s="81"/>
      <c r="CSZ146" s="81"/>
      <c r="CTA146" s="81"/>
      <c r="CTB146" s="81"/>
      <c r="CTC146" s="81"/>
      <c r="CTD146" s="81"/>
      <c r="CTE146" s="81"/>
      <c r="CTF146" s="81"/>
      <c r="CTG146" s="81"/>
      <c r="CTH146" s="81"/>
      <c r="CTI146" s="81"/>
      <c r="CTJ146" s="81"/>
      <c r="CTK146" s="81"/>
      <c r="CTL146" s="81"/>
      <c r="CTM146" s="81"/>
      <c r="CTN146" s="81"/>
      <c r="CTO146" s="81"/>
      <c r="CTP146" s="81"/>
      <c r="CTQ146" s="81"/>
      <c r="CTR146" s="81"/>
      <c r="CTS146" s="81"/>
      <c r="CTT146" s="81"/>
      <c r="CTU146" s="81"/>
      <c r="CTV146" s="81"/>
      <c r="CTW146" s="81"/>
      <c r="CTX146" s="81"/>
      <c r="CTY146" s="81"/>
      <c r="CTZ146" s="81"/>
      <c r="CUA146" s="81"/>
      <c r="CUB146" s="81"/>
      <c r="CUC146" s="81"/>
      <c r="CUD146" s="81"/>
      <c r="CUE146" s="81"/>
      <c r="CUF146" s="81"/>
      <c r="CUG146" s="81"/>
      <c r="CUH146" s="81"/>
      <c r="CUI146" s="81"/>
      <c r="CUJ146" s="81"/>
      <c r="CUK146" s="81"/>
      <c r="CUL146" s="81"/>
      <c r="CUM146" s="81"/>
      <c r="CUN146" s="81"/>
      <c r="CUO146" s="81"/>
      <c r="CUP146" s="81"/>
      <c r="CUQ146" s="81"/>
      <c r="CUR146" s="81"/>
      <c r="CUS146" s="81"/>
      <c r="CUT146" s="81"/>
      <c r="CUU146" s="81"/>
      <c r="CUV146" s="81"/>
      <c r="CUW146" s="81"/>
      <c r="CUX146" s="81"/>
      <c r="CUY146" s="81"/>
      <c r="CUZ146" s="81"/>
      <c r="CVA146" s="81"/>
      <c r="CVB146" s="81"/>
      <c r="CVC146" s="81"/>
      <c r="CVD146" s="81"/>
      <c r="CVE146" s="81"/>
      <c r="CVF146" s="81"/>
      <c r="CVG146" s="81"/>
      <c r="CVH146" s="81"/>
      <c r="CVI146" s="81"/>
      <c r="CVJ146" s="81"/>
      <c r="CVK146" s="81"/>
      <c r="CVL146" s="81"/>
      <c r="CVM146" s="81"/>
      <c r="CVN146" s="81"/>
      <c r="CVO146" s="81"/>
      <c r="CVP146" s="81"/>
      <c r="CVQ146" s="81"/>
      <c r="CVR146" s="81"/>
      <c r="CVS146" s="81"/>
      <c r="CVT146" s="81"/>
      <c r="CVU146" s="81"/>
      <c r="CVV146" s="81"/>
      <c r="CVW146" s="81"/>
      <c r="CVX146" s="81"/>
      <c r="CVY146" s="81"/>
      <c r="CVZ146" s="81"/>
      <c r="CWA146" s="81"/>
      <c r="CWB146" s="81"/>
      <c r="CWC146" s="81"/>
      <c r="CWD146" s="81"/>
      <c r="CWE146" s="81"/>
      <c r="CWF146" s="81"/>
      <c r="CWG146" s="81"/>
      <c r="CWH146" s="81"/>
      <c r="CWI146" s="81"/>
      <c r="CWJ146" s="81"/>
      <c r="CWK146" s="81"/>
      <c r="CWL146" s="81"/>
      <c r="CWM146" s="81"/>
      <c r="CWN146" s="81"/>
      <c r="CWO146" s="81"/>
      <c r="CWP146" s="81"/>
      <c r="CWQ146" s="81"/>
      <c r="CWR146" s="81"/>
      <c r="CWS146" s="81"/>
      <c r="CWT146" s="81"/>
      <c r="CWU146" s="81"/>
      <c r="CWV146" s="81"/>
      <c r="CWW146" s="81"/>
      <c r="CWX146" s="81"/>
      <c r="CWY146" s="81"/>
      <c r="CWZ146" s="81"/>
      <c r="CXA146" s="81"/>
      <c r="CXB146" s="81"/>
      <c r="CXC146" s="81"/>
      <c r="CXD146" s="81"/>
      <c r="CXE146" s="81"/>
      <c r="CXF146" s="81"/>
      <c r="CXG146" s="81"/>
      <c r="CXH146" s="81"/>
      <c r="CXI146" s="81"/>
      <c r="CXJ146" s="81"/>
      <c r="CXK146" s="81"/>
      <c r="CXL146" s="81"/>
      <c r="CXM146" s="81"/>
      <c r="CXN146" s="81"/>
      <c r="CXO146" s="81"/>
      <c r="CXP146" s="81"/>
      <c r="CXQ146" s="81"/>
      <c r="CXR146" s="81"/>
      <c r="CXS146" s="81"/>
      <c r="CXT146" s="81"/>
      <c r="CXU146" s="81"/>
      <c r="CXV146" s="81"/>
      <c r="CXW146" s="81"/>
      <c r="CXX146" s="81"/>
      <c r="CXY146" s="81"/>
      <c r="CXZ146" s="81"/>
      <c r="CYA146" s="81"/>
      <c r="CYB146" s="81"/>
      <c r="CYC146" s="81"/>
      <c r="CYD146" s="81"/>
      <c r="CYE146" s="81"/>
      <c r="CYF146" s="81"/>
      <c r="CYG146" s="81"/>
      <c r="CYH146" s="81"/>
      <c r="CYI146" s="81"/>
      <c r="CYJ146" s="81"/>
      <c r="CYK146" s="81"/>
      <c r="CYL146" s="81"/>
      <c r="CYM146" s="81"/>
      <c r="CYN146" s="81"/>
      <c r="CYO146" s="81"/>
      <c r="CYP146" s="81"/>
      <c r="CYQ146" s="81"/>
      <c r="CYR146" s="81"/>
      <c r="CYS146" s="81"/>
      <c r="CYT146" s="81"/>
      <c r="CYU146" s="81"/>
      <c r="CYV146" s="81"/>
      <c r="CYW146" s="81"/>
      <c r="CYX146" s="81"/>
      <c r="CYY146" s="81"/>
      <c r="CYZ146" s="81"/>
      <c r="CZA146" s="81"/>
      <c r="CZB146" s="81"/>
      <c r="CZC146" s="81"/>
      <c r="CZD146" s="81"/>
      <c r="CZE146" s="81"/>
      <c r="CZF146" s="81"/>
      <c r="CZG146" s="81"/>
      <c r="CZH146" s="81"/>
      <c r="CZI146" s="81"/>
      <c r="CZJ146" s="81"/>
      <c r="CZK146" s="81"/>
      <c r="CZL146" s="81"/>
      <c r="CZM146" s="81"/>
      <c r="CZN146" s="81"/>
      <c r="CZO146" s="81"/>
      <c r="CZP146" s="81"/>
      <c r="CZQ146" s="81"/>
      <c r="CZR146" s="81"/>
      <c r="CZS146" s="81"/>
      <c r="CZT146" s="81"/>
      <c r="CZU146" s="81"/>
      <c r="CZV146" s="81"/>
      <c r="CZW146" s="81"/>
      <c r="CZX146" s="81"/>
      <c r="CZY146" s="81"/>
      <c r="CZZ146" s="81"/>
      <c r="DAA146" s="81"/>
      <c r="DAB146" s="81"/>
      <c r="DAC146" s="81"/>
      <c r="DAD146" s="81"/>
      <c r="DAE146" s="81"/>
      <c r="DAF146" s="81"/>
      <c r="DAG146" s="81"/>
      <c r="DAH146" s="81"/>
      <c r="DAI146" s="81"/>
      <c r="DAJ146" s="81"/>
      <c r="DAK146" s="81"/>
      <c r="DAL146" s="81"/>
      <c r="DAM146" s="81"/>
      <c r="DAN146" s="81"/>
      <c r="DAO146" s="81"/>
      <c r="DAP146" s="81"/>
      <c r="DAQ146" s="81"/>
      <c r="DAR146" s="81"/>
      <c r="DAS146" s="81"/>
      <c r="DAT146" s="81"/>
      <c r="DAU146" s="81"/>
      <c r="DAV146" s="81"/>
      <c r="DAW146" s="81"/>
      <c r="DAX146" s="81"/>
      <c r="DAY146" s="81"/>
      <c r="DAZ146" s="81"/>
      <c r="DBA146" s="81"/>
      <c r="DBB146" s="81"/>
      <c r="DBC146" s="81"/>
      <c r="DBD146" s="81"/>
      <c r="DBE146" s="81"/>
      <c r="DBF146" s="81"/>
      <c r="DBG146" s="81"/>
      <c r="DBH146" s="81"/>
      <c r="DBI146" s="81"/>
      <c r="DBJ146" s="81"/>
      <c r="DBK146" s="81"/>
      <c r="DBL146" s="81"/>
      <c r="DBM146" s="81"/>
      <c r="DBN146" s="81"/>
      <c r="DBO146" s="81"/>
      <c r="DBP146" s="81"/>
      <c r="DBQ146" s="81"/>
      <c r="DBR146" s="81"/>
      <c r="DBS146" s="81"/>
      <c r="DBT146" s="81"/>
      <c r="DBU146" s="81"/>
      <c r="DBV146" s="81"/>
      <c r="DBW146" s="81"/>
      <c r="DBX146" s="81"/>
      <c r="DBY146" s="81"/>
      <c r="DBZ146" s="81"/>
      <c r="DCA146" s="81"/>
      <c r="DCB146" s="81"/>
      <c r="DCC146" s="81"/>
      <c r="DCD146" s="81"/>
      <c r="DCE146" s="81"/>
      <c r="DCF146" s="81"/>
      <c r="DCG146" s="81"/>
      <c r="DCH146" s="81"/>
      <c r="DCI146" s="81"/>
      <c r="DCJ146" s="81"/>
      <c r="DCK146" s="81"/>
      <c r="DCL146" s="81"/>
      <c r="DCM146" s="81"/>
      <c r="DCN146" s="81"/>
      <c r="DCO146" s="81"/>
      <c r="DCP146" s="81"/>
      <c r="DCQ146" s="81"/>
      <c r="DCR146" s="81"/>
      <c r="DCS146" s="81"/>
      <c r="DCT146" s="81"/>
      <c r="DCU146" s="81"/>
      <c r="DCV146" s="81"/>
      <c r="DCW146" s="81"/>
      <c r="DCX146" s="81"/>
      <c r="DCY146" s="81"/>
      <c r="DCZ146" s="81"/>
      <c r="DDA146" s="81"/>
      <c r="DDB146" s="81"/>
      <c r="DDC146" s="81"/>
      <c r="DDD146" s="81"/>
      <c r="DDE146" s="81"/>
      <c r="DDF146" s="81"/>
      <c r="DDG146" s="81"/>
      <c r="DDH146" s="81"/>
      <c r="DDI146" s="81"/>
      <c r="DDJ146" s="81"/>
      <c r="WBZ146" s="81"/>
      <c r="WCA146" s="81"/>
      <c r="WCB146" s="81"/>
      <c r="WCC146" s="81"/>
      <c r="WCD146" s="81"/>
      <c r="WCE146" s="81"/>
      <c r="WCF146" s="81"/>
      <c r="WCG146" s="81"/>
      <c r="WCH146" s="81"/>
      <c r="WCI146" s="81"/>
      <c r="WCJ146" s="81"/>
      <c r="WCK146" s="81"/>
      <c r="WCL146" s="81"/>
      <c r="WCM146" s="81"/>
      <c r="WCN146" s="81"/>
      <c r="WCO146" s="81"/>
      <c r="WCP146" s="81"/>
      <c r="WCQ146" s="81"/>
      <c r="WCR146" s="81"/>
      <c r="WCS146" s="81"/>
      <c r="WCT146" s="81"/>
      <c r="WCU146" s="81"/>
      <c r="WCV146" s="81"/>
      <c r="WCW146" s="81"/>
      <c r="WCX146" s="81"/>
      <c r="WCY146" s="81"/>
      <c r="WCZ146" s="81"/>
      <c r="WDA146" s="81"/>
      <c r="WDB146" s="81"/>
      <c r="WDC146" s="81"/>
      <c r="WDD146" s="81"/>
      <c r="WDE146" s="81"/>
      <c r="WDF146" s="81"/>
      <c r="WDG146" s="81"/>
      <c r="WDH146" s="81"/>
      <c r="WDI146" s="81"/>
      <c r="WDJ146" s="81"/>
      <c r="WDK146" s="81"/>
      <c r="WDL146" s="81"/>
      <c r="WDM146" s="81"/>
      <c r="WDN146" s="81"/>
      <c r="WDO146" s="81"/>
      <c r="WDP146" s="81"/>
      <c r="WDQ146" s="81"/>
      <c r="WDR146" s="81"/>
      <c r="WDS146" s="81"/>
      <c r="WDT146" s="81"/>
      <c r="WDU146" s="81"/>
      <c r="WDV146" s="81"/>
      <c r="WDW146" s="81"/>
      <c r="WDX146" s="81"/>
      <c r="WDY146" s="81"/>
      <c r="WDZ146" s="81"/>
      <c r="WEA146" s="81"/>
      <c r="WEB146" s="81"/>
      <c r="WEC146" s="81"/>
      <c r="WED146" s="81"/>
      <c r="WEE146" s="81"/>
      <c r="WEF146" s="81"/>
      <c r="WEG146" s="81"/>
      <c r="WEH146" s="81"/>
      <c r="WEI146" s="81"/>
      <c r="WEJ146" s="81"/>
      <c r="WEK146" s="81"/>
      <c r="WEL146" s="81"/>
      <c r="WEM146" s="81"/>
      <c r="WEN146" s="81"/>
      <c r="WEO146" s="81"/>
      <c r="WEP146" s="81"/>
      <c r="WEQ146" s="81"/>
      <c r="WER146" s="81"/>
      <c r="WES146" s="81"/>
      <c r="WET146" s="81"/>
      <c r="WEU146" s="81"/>
      <c r="WEV146" s="81"/>
      <c r="WEW146" s="81"/>
      <c r="WEX146" s="81"/>
      <c r="WEY146" s="81"/>
      <c r="WEZ146" s="81"/>
      <c r="WFA146" s="81"/>
      <c r="WFB146" s="81"/>
      <c r="WFC146" s="81"/>
      <c r="WFD146" s="81"/>
      <c r="WFE146" s="81"/>
      <c r="WFF146" s="81"/>
      <c r="WFG146" s="81"/>
      <c r="WFH146" s="81"/>
      <c r="WFI146" s="81"/>
      <c r="WFJ146" s="81"/>
      <c r="WFK146" s="81"/>
      <c r="WFL146" s="81"/>
      <c r="WFM146" s="81"/>
      <c r="WFN146" s="81"/>
      <c r="WFO146" s="81"/>
      <c r="WFP146" s="81"/>
      <c r="WFQ146" s="81"/>
      <c r="WFR146" s="81"/>
      <c r="WFS146" s="81"/>
      <c r="WFT146" s="81"/>
      <c r="WFU146" s="81"/>
      <c r="WFV146" s="81"/>
      <c r="WFW146" s="81"/>
      <c r="WFX146" s="81"/>
      <c r="WFY146" s="81"/>
      <c r="WFZ146" s="81"/>
      <c r="WGA146" s="81"/>
      <c r="WGB146" s="81"/>
      <c r="WGC146" s="81"/>
      <c r="WGD146" s="81"/>
      <c r="WGE146" s="81"/>
      <c r="WGF146" s="81"/>
      <c r="WGG146" s="81"/>
      <c r="WGH146" s="81"/>
      <c r="WGI146" s="81"/>
      <c r="WGJ146" s="81"/>
      <c r="WGK146" s="81"/>
      <c r="WGL146" s="81"/>
      <c r="WGM146" s="81"/>
      <c r="WGN146" s="81"/>
      <c r="WGO146" s="81"/>
      <c r="WGP146" s="81"/>
      <c r="WGQ146" s="81"/>
      <c r="WGR146" s="81"/>
      <c r="WGS146" s="81"/>
      <c r="WGT146" s="81"/>
      <c r="WGU146" s="81"/>
      <c r="WGV146" s="81"/>
      <c r="WGW146" s="81"/>
      <c r="WGX146" s="81"/>
      <c r="WGY146" s="81"/>
      <c r="WGZ146" s="81"/>
      <c r="WHA146" s="81"/>
      <c r="WHB146" s="81"/>
      <c r="WHC146" s="81"/>
      <c r="WHD146" s="81"/>
      <c r="WHE146" s="81"/>
      <c r="WHF146" s="81"/>
      <c r="WHG146" s="81"/>
      <c r="WHH146" s="81"/>
      <c r="WHI146" s="81"/>
      <c r="WHJ146" s="81"/>
      <c r="WHK146" s="81"/>
      <c r="WHL146" s="81"/>
      <c r="WHM146" s="81"/>
      <c r="WHN146" s="81"/>
      <c r="WHO146" s="81"/>
      <c r="WHP146" s="81"/>
      <c r="WHQ146" s="81"/>
      <c r="WHR146" s="81"/>
      <c r="WHS146" s="81"/>
      <c r="WHT146" s="81"/>
      <c r="WHU146" s="81"/>
      <c r="WHV146" s="81"/>
      <c r="WHW146" s="81"/>
      <c r="WHX146" s="81"/>
      <c r="WHY146" s="81"/>
      <c r="WHZ146" s="81"/>
      <c r="WIA146" s="81"/>
      <c r="WIB146" s="81"/>
      <c r="WIC146" s="81"/>
      <c r="WID146" s="81"/>
      <c r="WIE146" s="81"/>
      <c r="WIF146" s="81"/>
      <c r="WIG146" s="81"/>
      <c r="WIH146" s="81"/>
      <c r="WII146" s="81"/>
      <c r="WIJ146" s="81"/>
      <c r="WIK146" s="81"/>
      <c r="WIL146" s="81"/>
      <c r="WIM146" s="81"/>
      <c r="WIN146" s="81"/>
      <c r="WIO146" s="81"/>
      <c r="WIP146" s="81"/>
      <c r="WIQ146" s="81"/>
      <c r="WIR146" s="81"/>
      <c r="WIS146" s="81"/>
      <c r="WIT146" s="81"/>
      <c r="WIU146" s="81"/>
      <c r="WIV146" s="81"/>
      <c r="WIW146" s="81"/>
      <c r="WIX146" s="81"/>
      <c r="WIY146" s="81"/>
      <c r="WIZ146" s="81"/>
      <c r="WJA146" s="81"/>
      <c r="WJB146" s="81"/>
      <c r="WJC146" s="81"/>
      <c r="WJD146" s="81"/>
      <c r="WJE146" s="81"/>
      <c r="WJF146" s="81"/>
      <c r="WJG146" s="81"/>
      <c r="WJH146" s="81"/>
      <c r="WJI146" s="81"/>
      <c r="WJJ146" s="81"/>
      <c r="WJK146" s="81"/>
      <c r="WJL146" s="81"/>
      <c r="WJM146" s="81"/>
      <c r="WJN146" s="81"/>
      <c r="WJO146" s="81"/>
      <c r="WJP146" s="81"/>
      <c r="WJQ146" s="81"/>
      <c r="WJR146" s="81"/>
      <c r="WJS146" s="81"/>
      <c r="WJT146" s="81"/>
      <c r="WJU146" s="81"/>
      <c r="WJV146" s="81"/>
      <c r="WJW146" s="81"/>
      <c r="WJX146" s="81"/>
      <c r="WJY146" s="81"/>
      <c r="WJZ146" s="81"/>
      <c r="WKA146" s="81"/>
      <c r="WKB146" s="81"/>
      <c r="WKC146" s="81"/>
      <c r="WKD146" s="81"/>
      <c r="WKE146" s="81"/>
      <c r="WKF146" s="81"/>
      <c r="WKG146" s="81"/>
      <c r="WKH146" s="81"/>
      <c r="WKI146" s="81"/>
      <c r="WKJ146" s="81"/>
      <c r="WKK146" s="81"/>
      <c r="WKL146" s="81"/>
      <c r="WKM146" s="81"/>
      <c r="WKN146" s="81"/>
      <c r="WKO146" s="81"/>
      <c r="WKP146" s="81"/>
      <c r="WKQ146" s="81"/>
      <c r="WKR146" s="81"/>
      <c r="WKS146" s="81"/>
      <c r="WKT146" s="81"/>
      <c r="WKU146" s="81"/>
      <c r="WKV146" s="81"/>
      <c r="WKW146" s="81"/>
      <c r="WKX146" s="81"/>
      <c r="WKY146" s="81"/>
      <c r="WKZ146" s="81"/>
      <c r="WLA146" s="81"/>
      <c r="WLB146" s="81"/>
      <c r="WLC146" s="81"/>
      <c r="WLD146" s="81"/>
      <c r="WLE146" s="81"/>
      <c r="WLF146" s="81"/>
      <c r="WLG146" s="81"/>
      <c r="WLH146" s="81"/>
      <c r="WLI146" s="81"/>
      <c r="WLJ146" s="81"/>
      <c r="WLK146" s="81"/>
      <c r="WLL146" s="81"/>
      <c r="WLM146" s="81"/>
      <c r="WLN146" s="81"/>
      <c r="WLO146" s="81"/>
      <c r="WLP146" s="81"/>
      <c r="WLQ146" s="81"/>
      <c r="WLR146" s="81"/>
      <c r="WLS146" s="81"/>
      <c r="WLT146" s="81"/>
      <c r="WLU146" s="81"/>
      <c r="WLV146" s="81"/>
      <c r="WLW146" s="81"/>
      <c r="WLX146" s="81"/>
      <c r="WLY146" s="81"/>
      <c r="WLZ146" s="81"/>
      <c r="WMA146" s="81"/>
      <c r="WMB146" s="81"/>
      <c r="WMC146" s="81"/>
      <c r="WMD146" s="81"/>
      <c r="WME146" s="81"/>
      <c r="WMF146" s="81"/>
      <c r="WMG146" s="81"/>
      <c r="WMH146" s="81"/>
      <c r="WMI146" s="81"/>
      <c r="WMJ146" s="81"/>
      <c r="WMK146" s="81"/>
      <c r="WML146" s="81"/>
      <c r="WMM146" s="81"/>
      <c r="WMN146" s="81"/>
      <c r="WMO146" s="81"/>
      <c r="WMP146" s="81"/>
      <c r="WMQ146" s="81"/>
      <c r="WMR146" s="81"/>
      <c r="WMS146" s="81"/>
      <c r="WMT146" s="81"/>
      <c r="WMU146" s="81"/>
      <c r="WMV146" s="81"/>
      <c r="WMW146" s="81"/>
      <c r="WMX146" s="81"/>
      <c r="WMY146" s="81"/>
      <c r="WMZ146" s="81"/>
      <c r="WNA146" s="81"/>
      <c r="WNB146" s="81"/>
      <c r="WNC146" s="81"/>
      <c r="WND146" s="81"/>
      <c r="WNE146" s="81"/>
      <c r="WNF146" s="81"/>
      <c r="WNG146" s="81"/>
      <c r="WNH146" s="81"/>
      <c r="WNI146" s="81"/>
      <c r="WNJ146" s="81"/>
      <c r="WNK146" s="81"/>
      <c r="WNL146" s="81"/>
      <c r="WNM146" s="81"/>
      <c r="WNN146" s="81"/>
      <c r="WNO146" s="81"/>
      <c r="WNP146" s="81"/>
      <c r="WNQ146" s="81"/>
      <c r="WNR146" s="81"/>
      <c r="WNS146" s="81"/>
      <c r="WNT146" s="81"/>
      <c r="WNU146" s="81"/>
      <c r="WNV146" s="81"/>
      <c r="WNW146" s="81"/>
      <c r="WNX146" s="81"/>
      <c r="WNY146" s="81"/>
      <c r="WNZ146" s="81"/>
      <c r="WOA146" s="81"/>
      <c r="WOB146" s="81"/>
      <c r="WOC146" s="81"/>
      <c r="WOD146" s="81"/>
      <c r="WOE146" s="81"/>
      <c r="WOF146" s="81"/>
      <c r="WOG146" s="81"/>
      <c r="WOH146" s="81"/>
      <c r="WOI146" s="81"/>
      <c r="WOJ146" s="81"/>
      <c r="WOK146" s="81"/>
      <c r="WOL146" s="81"/>
      <c r="WOM146" s="81"/>
      <c r="WON146" s="81"/>
      <c r="WOO146" s="81"/>
      <c r="WOP146" s="81"/>
      <c r="WOQ146" s="81"/>
      <c r="WOR146" s="81"/>
      <c r="WOS146" s="81"/>
      <c r="WOT146" s="81"/>
      <c r="WOU146" s="81"/>
      <c r="WOV146" s="81"/>
      <c r="WOW146" s="81"/>
      <c r="WOX146" s="81"/>
      <c r="WOY146" s="81"/>
      <c r="WOZ146" s="81"/>
      <c r="WPA146" s="81"/>
      <c r="WPB146" s="81"/>
      <c r="WPC146" s="81"/>
      <c r="WPD146" s="81"/>
      <c r="WPE146" s="81"/>
      <c r="WPF146" s="81"/>
      <c r="WPG146" s="81"/>
      <c r="WPH146" s="81"/>
      <c r="WPI146" s="81"/>
      <c r="WPJ146" s="81"/>
      <c r="WPK146" s="81"/>
      <c r="WPL146" s="81"/>
      <c r="WPM146" s="81"/>
      <c r="WPN146" s="81"/>
      <c r="WPO146" s="81"/>
      <c r="WPP146" s="81"/>
      <c r="WPQ146" s="81"/>
      <c r="WPR146" s="81"/>
      <c r="WPS146" s="81"/>
      <c r="WPT146" s="81"/>
      <c r="WPU146" s="81"/>
      <c r="WPV146" s="81"/>
      <c r="WPW146" s="81"/>
      <c r="WPX146" s="81"/>
      <c r="WPY146" s="81"/>
      <c r="WPZ146" s="81"/>
      <c r="WQA146" s="81"/>
      <c r="WQB146" s="81"/>
      <c r="WQC146" s="81"/>
      <c r="WQD146" s="81"/>
      <c r="WQE146" s="81"/>
      <c r="WQF146" s="81"/>
      <c r="WQG146" s="81"/>
      <c r="WQH146" s="81"/>
      <c r="WQI146" s="81"/>
      <c r="WQJ146" s="81"/>
      <c r="WQK146" s="81"/>
      <c r="WQL146" s="81"/>
      <c r="WQM146" s="81"/>
      <c r="WQN146" s="81"/>
      <c r="WQO146" s="81"/>
      <c r="WQP146" s="81"/>
      <c r="WQQ146" s="81"/>
      <c r="WQR146" s="81"/>
      <c r="WQS146" s="81"/>
      <c r="WQT146" s="81"/>
      <c r="WQU146" s="81"/>
      <c r="WQV146" s="81"/>
      <c r="WQW146" s="81"/>
      <c r="WQX146" s="81"/>
      <c r="WQY146" s="81"/>
      <c r="WQZ146" s="81"/>
      <c r="WRA146" s="81"/>
      <c r="WRB146" s="81"/>
      <c r="WRC146" s="81"/>
      <c r="WRD146" s="81"/>
      <c r="WRE146" s="81"/>
      <c r="WRF146" s="81"/>
      <c r="WRG146" s="81"/>
      <c r="WRH146" s="81"/>
      <c r="WRI146" s="81"/>
      <c r="WRJ146" s="81"/>
      <c r="WRK146" s="81"/>
      <c r="WRL146" s="81"/>
      <c r="WRM146" s="81"/>
      <c r="WRN146" s="81"/>
      <c r="WRO146" s="81"/>
      <c r="WRP146" s="81"/>
      <c r="WRQ146" s="81"/>
      <c r="WRR146" s="81"/>
      <c r="WRS146" s="81"/>
      <c r="WRT146" s="81"/>
      <c r="WRU146" s="81"/>
      <c r="WRV146" s="81"/>
      <c r="WRW146" s="81"/>
      <c r="WRX146" s="81"/>
      <c r="WRY146" s="81"/>
      <c r="WRZ146" s="81"/>
      <c r="WSA146" s="81"/>
      <c r="WSB146" s="81"/>
      <c r="WSC146" s="81"/>
      <c r="WSD146" s="81"/>
      <c r="WSE146" s="81"/>
      <c r="WSF146" s="81"/>
      <c r="WSG146" s="81"/>
      <c r="WSH146" s="81"/>
      <c r="WSI146" s="81"/>
      <c r="WSJ146" s="81"/>
      <c r="WSK146" s="81"/>
      <c r="WSL146" s="81"/>
      <c r="WSM146" s="81"/>
      <c r="WSN146" s="81"/>
      <c r="WSO146" s="81"/>
      <c r="WSP146" s="81"/>
      <c r="WSQ146" s="81"/>
      <c r="WSR146" s="81"/>
      <c r="WSS146" s="81"/>
      <c r="WST146" s="81"/>
      <c r="WSU146" s="81"/>
      <c r="WSV146" s="81"/>
      <c r="WSW146" s="81"/>
      <c r="WSX146" s="81"/>
      <c r="WSY146" s="81"/>
      <c r="WSZ146" s="81"/>
      <c r="WTA146" s="81"/>
      <c r="WTB146" s="81"/>
      <c r="WTC146" s="81"/>
      <c r="WTD146" s="81"/>
      <c r="WTE146" s="81"/>
      <c r="WTF146" s="81"/>
      <c r="WTG146" s="81"/>
      <c r="WTH146" s="81"/>
      <c r="WTI146" s="81"/>
      <c r="WTJ146" s="81"/>
      <c r="WTK146" s="81"/>
      <c r="WTL146" s="81"/>
      <c r="WTM146" s="81"/>
      <c r="WTN146" s="81"/>
      <c r="WTO146" s="81"/>
      <c r="WTP146" s="81"/>
      <c r="WTQ146" s="81"/>
      <c r="WTR146" s="81"/>
      <c r="WTS146" s="81"/>
      <c r="WTT146" s="81"/>
      <c r="WTU146" s="81"/>
      <c r="WTV146" s="81"/>
      <c r="WTW146" s="81"/>
      <c r="WTX146" s="81"/>
      <c r="WTY146" s="81"/>
      <c r="WTZ146" s="81"/>
      <c r="WUA146" s="81"/>
      <c r="WUB146" s="81"/>
      <c r="WUC146" s="81"/>
      <c r="WUD146" s="81"/>
      <c r="WUE146" s="81"/>
      <c r="WUF146" s="81"/>
      <c r="WUG146" s="81"/>
      <c r="WUH146" s="81"/>
      <c r="WUI146" s="81"/>
      <c r="WUJ146" s="81"/>
      <c r="WUK146" s="81"/>
      <c r="WUL146" s="81"/>
      <c r="WUM146" s="81"/>
      <c r="WUN146" s="81"/>
      <c r="WUO146" s="81"/>
      <c r="WUP146" s="81"/>
      <c r="WUQ146" s="81"/>
      <c r="WUR146" s="81"/>
      <c r="WUS146" s="81"/>
      <c r="WUT146" s="81"/>
      <c r="WUU146" s="81"/>
      <c r="WUV146" s="81"/>
      <c r="WUW146" s="81"/>
      <c r="WUX146" s="81"/>
      <c r="WUY146" s="81"/>
      <c r="WUZ146" s="81"/>
      <c r="WVA146" s="81"/>
      <c r="WVB146" s="81"/>
      <c r="WVC146" s="81"/>
      <c r="WVD146" s="81"/>
      <c r="WVE146" s="81"/>
      <c r="WVF146" s="81"/>
      <c r="WVG146" s="81"/>
      <c r="WVH146" s="81"/>
      <c r="WVI146" s="81"/>
      <c r="WVJ146" s="81"/>
      <c r="WVK146" s="81"/>
      <c r="WVL146" s="81"/>
      <c r="WVM146" s="81"/>
      <c r="WVN146" s="81"/>
      <c r="WVO146" s="81"/>
      <c r="WVP146" s="81"/>
      <c r="WVQ146" s="81"/>
      <c r="WVR146" s="81"/>
      <c r="WVS146" s="81"/>
      <c r="WVT146" s="81"/>
      <c r="WVU146" s="81"/>
      <c r="WVV146" s="81"/>
      <c r="WVW146" s="81"/>
      <c r="WVX146" s="81"/>
      <c r="WVY146" s="81"/>
      <c r="WVZ146" s="81"/>
      <c r="WWA146" s="81"/>
      <c r="WWB146" s="81"/>
      <c r="WWC146" s="81"/>
      <c r="WWD146" s="81"/>
      <c r="WWE146" s="81"/>
      <c r="WWF146" s="81"/>
      <c r="WWG146" s="81"/>
      <c r="WWH146" s="81"/>
      <c r="WWI146" s="81"/>
      <c r="WWJ146" s="81"/>
      <c r="WWK146" s="81"/>
      <c r="WWL146" s="81"/>
      <c r="WWM146" s="81"/>
      <c r="WWN146" s="81"/>
      <c r="WWO146" s="81"/>
      <c r="WWP146" s="81"/>
      <c r="WWQ146" s="81"/>
      <c r="WWR146" s="81"/>
      <c r="WWS146" s="81"/>
      <c r="WWT146" s="81"/>
      <c r="WWU146" s="81"/>
      <c r="WWV146" s="81"/>
      <c r="WWW146" s="81"/>
      <c r="WWX146" s="81"/>
      <c r="WWY146" s="81"/>
      <c r="WWZ146" s="81"/>
      <c r="WXA146" s="81"/>
      <c r="WXB146" s="81"/>
      <c r="WXC146" s="81"/>
      <c r="WXD146" s="81"/>
      <c r="WXE146" s="81"/>
      <c r="WXF146" s="81"/>
      <c r="WXG146" s="81"/>
      <c r="WXH146" s="81"/>
      <c r="WXI146" s="81"/>
      <c r="WXJ146" s="81"/>
      <c r="WXK146" s="81"/>
      <c r="WXL146" s="81"/>
      <c r="WXM146" s="81"/>
      <c r="WXN146" s="81"/>
      <c r="WXO146" s="81"/>
      <c r="WXP146" s="81"/>
      <c r="WXQ146" s="81"/>
      <c r="WXR146" s="81"/>
      <c r="WXS146" s="81"/>
      <c r="WXT146" s="81"/>
      <c r="WXU146" s="81"/>
      <c r="WXV146" s="81"/>
      <c r="WXW146" s="81"/>
      <c r="WXX146" s="81"/>
      <c r="WXY146" s="81"/>
      <c r="WXZ146" s="81"/>
      <c r="WYA146" s="81"/>
      <c r="WYB146" s="81"/>
      <c r="WYC146" s="81"/>
      <c r="WYD146" s="81"/>
      <c r="WYE146" s="81"/>
      <c r="WYF146" s="81"/>
      <c r="WYG146" s="81"/>
      <c r="WYH146" s="81"/>
      <c r="WYI146" s="81"/>
      <c r="WYJ146" s="81"/>
      <c r="WYK146" s="81"/>
      <c r="WYL146" s="81"/>
      <c r="WYM146" s="81"/>
      <c r="WYN146" s="81"/>
      <c r="WYO146" s="81"/>
      <c r="WYP146" s="81"/>
      <c r="WYQ146" s="81"/>
      <c r="WYR146" s="81"/>
      <c r="WYS146" s="81"/>
      <c r="WYT146" s="81"/>
      <c r="WYU146" s="81"/>
      <c r="WYV146" s="81"/>
      <c r="WYW146" s="81"/>
      <c r="WYX146" s="81"/>
      <c r="WYY146" s="81"/>
      <c r="WYZ146" s="81"/>
      <c r="WZA146" s="81"/>
      <c r="WZB146" s="81"/>
      <c r="WZC146" s="81"/>
      <c r="WZD146" s="81"/>
      <c r="WZE146" s="81"/>
      <c r="WZF146" s="81"/>
      <c r="WZG146" s="81"/>
      <c r="WZH146" s="81"/>
      <c r="WZI146" s="81"/>
      <c r="WZJ146" s="81"/>
      <c r="WZK146" s="81"/>
      <c r="WZL146" s="81"/>
      <c r="WZM146" s="81"/>
      <c r="WZN146" s="81"/>
      <c r="WZO146" s="81"/>
      <c r="WZP146" s="81"/>
      <c r="WZQ146" s="81"/>
      <c r="WZR146" s="81"/>
      <c r="WZS146" s="81"/>
      <c r="WZT146" s="81"/>
      <c r="WZU146" s="81"/>
      <c r="WZV146" s="81"/>
      <c r="WZW146" s="81"/>
      <c r="WZX146" s="81"/>
      <c r="WZY146" s="81"/>
      <c r="WZZ146" s="81"/>
      <c r="XAA146" s="81"/>
      <c r="XAB146" s="81"/>
      <c r="XAC146" s="81"/>
      <c r="XAD146" s="81"/>
      <c r="XAE146" s="81"/>
      <c r="XAF146" s="81"/>
      <c r="XAG146" s="81"/>
      <c r="XAH146" s="81"/>
      <c r="XAI146" s="81"/>
      <c r="XAJ146" s="81"/>
      <c r="XAK146" s="81"/>
      <c r="XAL146" s="81"/>
      <c r="XAM146" s="81"/>
      <c r="XAN146" s="81"/>
      <c r="XAO146" s="81"/>
      <c r="XAP146" s="81"/>
      <c r="XAQ146" s="81"/>
      <c r="XAR146" s="81"/>
      <c r="XAS146" s="81"/>
      <c r="XAT146" s="81"/>
      <c r="XAU146" s="81"/>
      <c r="XAV146" s="81"/>
      <c r="XAW146" s="81"/>
      <c r="XAX146" s="81"/>
      <c r="XAY146" s="81"/>
      <c r="XAZ146" s="81"/>
      <c r="XBA146" s="81"/>
      <c r="XBB146" s="81"/>
      <c r="XBC146" s="81"/>
      <c r="XBD146" s="81"/>
      <c r="XBE146" s="81"/>
      <c r="XBF146" s="81"/>
      <c r="XBG146" s="81"/>
      <c r="XBH146" s="81"/>
      <c r="XBI146" s="81"/>
      <c r="XBJ146" s="81"/>
      <c r="XBK146" s="81"/>
      <c r="XBL146" s="81"/>
      <c r="XBM146" s="81"/>
      <c r="XBN146" s="81"/>
      <c r="XBO146" s="81"/>
      <c r="XBP146" s="81"/>
      <c r="XBQ146" s="81"/>
      <c r="XBR146" s="81"/>
      <c r="XBS146" s="81"/>
      <c r="XBT146" s="81"/>
      <c r="XBU146" s="81"/>
      <c r="XBV146" s="81"/>
      <c r="XBW146" s="81"/>
      <c r="XBX146" s="81"/>
      <c r="XBY146" s="81"/>
      <c r="XBZ146" s="81"/>
      <c r="XCA146" s="81"/>
      <c r="XCB146" s="81"/>
      <c r="XCC146" s="81"/>
      <c r="XCD146" s="81"/>
      <c r="XCE146" s="81"/>
      <c r="XCF146" s="81"/>
      <c r="XCG146" s="81"/>
      <c r="XCH146" s="81"/>
      <c r="XCI146" s="81"/>
      <c r="XCJ146" s="81"/>
      <c r="XCK146" s="81"/>
      <c r="XCL146" s="81"/>
      <c r="XCM146" s="81"/>
      <c r="XCN146" s="81"/>
      <c r="XCO146" s="81"/>
      <c r="XCP146" s="81"/>
      <c r="XCQ146" s="81"/>
      <c r="XCR146" s="81"/>
      <c r="XCS146" s="81"/>
      <c r="XCT146" s="81"/>
      <c r="XCU146" s="81"/>
      <c r="XCV146" s="81"/>
      <c r="XCW146" s="81"/>
      <c r="XCX146" s="81"/>
      <c r="XCY146" s="81"/>
      <c r="XCZ146" s="81"/>
      <c r="XDA146" s="81"/>
      <c r="XDB146" s="81"/>
      <c r="XDC146" s="81"/>
      <c r="XDD146" s="81"/>
      <c r="XDE146" s="81"/>
      <c r="XDF146" s="81"/>
      <c r="XDG146" s="81"/>
      <c r="XDH146" s="81"/>
      <c r="XDI146" s="81"/>
      <c r="XDJ146" s="81"/>
      <c r="XDK146" s="81"/>
      <c r="XDL146" s="81"/>
      <c r="XDM146" s="81"/>
      <c r="XDN146" s="81"/>
      <c r="XDO146" s="81"/>
      <c r="XDP146" s="81"/>
      <c r="XDQ146" s="81"/>
      <c r="XDR146" s="81"/>
      <c r="XDS146" s="81"/>
      <c r="XDT146" s="81"/>
      <c r="XDU146" s="81"/>
      <c r="XDV146" s="81"/>
      <c r="XDW146" s="81"/>
      <c r="XDX146" s="81"/>
      <c r="XDY146" s="81"/>
      <c r="XDZ146" s="81"/>
      <c r="XEA146" s="81"/>
      <c r="XEB146" s="81"/>
      <c r="XEC146" s="81"/>
      <c r="XED146" s="81"/>
      <c r="XEE146" s="81"/>
      <c r="XEF146" s="81"/>
      <c r="XEG146" s="81"/>
      <c r="XEH146" s="81"/>
      <c r="XEI146" s="81"/>
      <c r="XEJ146" s="81"/>
      <c r="XEK146" s="81"/>
      <c r="XEL146" s="81"/>
      <c r="XEM146" s="81"/>
      <c r="XEN146" s="81"/>
      <c r="XEO146" s="81"/>
      <c r="XEP146" s="81"/>
      <c r="XEQ146" s="81"/>
      <c r="XER146" s="81"/>
      <c r="XES146" s="81"/>
      <c r="XET146" s="81"/>
      <c r="XEU146" s="81"/>
      <c r="XEV146" s="81"/>
      <c r="XEW146" s="81"/>
      <c r="XEX146" s="81"/>
      <c r="XEY146" s="81"/>
      <c r="XEZ146" s="81"/>
      <c r="XFA146" s="81"/>
      <c r="XFB146" s="81"/>
      <c r="XFC146" s="81"/>
      <c r="XFD146" s="81"/>
    </row>
    <row r="147" spans="359:2033 2349:2818 15626:16384" x14ac:dyDescent="0.25">
      <c r="MU147" s="81"/>
      <c r="MV147" s="81"/>
      <c r="MW147" s="81"/>
      <c r="MX147" s="81"/>
      <c r="MY147" s="81"/>
      <c r="MZ147" s="81"/>
      <c r="NA147" s="81"/>
      <c r="NB147" s="81"/>
      <c r="NC147" s="81"/>
      <c r="ND147" s="81"/>
      <c r="NE147" s="81"/>
      <c r="NF147" s="81"/>
      <c r="NG147" s="81"/>
      <c r="NH147" s="81"/>
      <c r="NI147" s="81"/>
      <c r="NJ147" s="81"/>
      <c r="NK147" s="81"/>
      <c r="NL147" s="81"/>
      <c r="NM147" s="81"/>
      <c r="NN147" s="81"/>
      <c r="NO147" s="81"/>
      <c r="NP147" s="81"/>
      <c r="NQ147" s="81"/>
      <c r="NR147" s="81"/>
      <c r="NS147" s="81"/>
      <c r="NT147" s="81"/>
      <c r="NU147" s="81"/>
      <c r="NV147" s="81"/>
      <c r="NW147" s="81"/>
      <c r="NX147" s="81"/>
      <c r="NY147" s="81"/>
      <c r="NZ147" s="81"/>
      <c r="OA147" s="81"/>
      <c r="OB147" s="81"/>
      <c r="OC147" s="81"/>
      <c r="OD147" s="81"/>
      <c r="OE147" s="81"/>
      <c r="OF147" s="81"/>
      <c r="OG147" s="81"/>
      <c r="OH147" s="81"/>
      <c r="OI147" s="81"/>
      <c r="OJ147" s="81"/>
      <c r="OK147" s="81"/>
      <c r="OL147" s="81"/>
      <c r="OM147" s="81"/>
      <c r="ON147" s="81"/>
      <c r="OO147" s="81"/>
      <c r="OP147" s="81"/>
      <c r="OQ147" s="81"/>
      <c r="OR147" s="81"/>
      <c r="OS147" s="81"/>
      <c r="OT147" s="81"/>
      <c r="OU147" s="81"/>
      <c r="OV147" s="81"/>
      <c r="OW147" s="81"/>
      <c r="OX147" s="81"/>
      <c r="OY147" s="81"/>
      <c r="OZ147" s="81"/>
      <c r="PA147" s="81"/>
      <c r="PB147" s="81"/>
      <c r="PC147" s="81"/>
      <c r="PD147" s="81"/>
      <c r="PE147" s="81"/>
      <c r="PF147" s="81"/>
      <c r="PG147" s="81"/>
      <c r="PH147" s="81"/>
      <c r="PI147" s="81"/>
      <c r="PJ147" s="81"/>
      <c r="PK147" s="81"/>
      <c r="PL147" s="81"/>
      <c r="PM147" s="81"/>
      <c r="PN147" s="81"/>
      <c r="PO147" s="81"/>
      <c r="PP147" s="81"/>
      <c r="PQ147" s="81"/>
      <c r="PR147" s="81"/>
      <c r="PS147" s="81"/>
      <c r="PT147" s="81"/>
      <c r="PU147" s="81"/>
      <c r="PV147" s="81"/>
      <c r="PW147" s="81"/>
      <c r="PX147" s="81"/>
      <c r="PY147" s="81"/>
      <c r="PZ147" s="81"/>
      <c r="QA147" s="81"/>
      <c r="QB147" s="81"/>
      <c r="QC147" s="81"/>
      <c r="QD147" s="81"/>
      <c r="QE147" s="81"/>
      <c r="QF147" s="81"/>
      <c r="QG147" s="81"/>
      <c r="QH147" s="81"/>
      <c r="QI147" s="81"/>
      <c r="QJ147" s="81"/>
      <c r="QK147" s="81"/>
      <c r="QL147" s="81"/>
      <c r="QM147" s="81"/>
      <c r="QN147" s="81"/>
      <c r="QO147" s="81"/>
      <c r="QP147" s="81"/>
      <c r="QQ147" s="81"/>
      <c r="QR147" s="81"/>
      <c r="QS147" s="81"/>
      <c r="QT147" s="81"/>
      <c r="QU147" s="81"/>
      <c r="QV147" s="81"/>
      <c r="QW147" s="81"/>
      <c r="QX147" s="81"/>
      <c r="QY147" s="81"/>
      <c r="QZ147" s="81"/>
      <c r="RA147" s="81"/>
      <c r="RB147" s="81"/>
      <c r="RC147" s="81"/>
      <c r="RD147" s="81"/>
      <c r="RE147" s="81"/>
      <c r="RF147" s="81"/>
      <c r="RG147" s="81"/>
      <c r="RH147" s="81"/>
      <c r="RI147" s="81"/>
      <c r="RJ147" s="81"/>
      <c r="RK147" s="81"/>
      <c r="RL147" s="81"/>
      <c r="RM147" s="81"/>
      <c r="RN147" s="81"/>
      <c r="RO147" s="81"/>
      <c r="RP147" s="81"/>
      <c r="RQ147" s="81"/>
      <c r="RR147" s="81"/>
      <c r="RS147" s="81"/>
      <c r="RT147" s="81"/>
      <c r="RU147" s="81"/>
      <c r="RV147" s="81"/>
      <c r="RW147" s="81"/>
      <c r="RX147" s="81"/>
      <c r="RY147" s="81"/>
      <c r="RZ147" s="81"/>
      <c r="SA147" s="81"/>
      <c r="SB147" s="81"/>
      <c r="SC147" s="81"/>
      <c r="SD147" s="81"/>
      <c r="SE147" s="81"/>
      <c r="SF147" s="81"/>
      <c r="SG147" s="81"/>
      <c r="SH147" s="81"/>
      <c r="SI147" s="81"/>
      <c r="SJ147" s="81"/>
      <c r="SK147" s="81"/>
      <c r="SL147" s="81"/>
      <c r="SM147" s="81"/>
      <c r="SN147" s="81"/>
      <c r="SO147" s="81"/>
      <c r="SP147" s="81"/>
      <c r="SQ147" s="81"/>
      <c r="SR147" s="81"/>
      <c r="SS147" s="81"/>
      <c r="ST147" s="81"/>
      <c r="SU147" s="81"/>
      <c r="SV147" s="81"/>
      <c r="SW147" s="81"/>
      <c r="SX147" s="81"/>
      <c r="SY147" s="81"/>
      <c r="SZ147" s="81"/>
      <c r="TA147" s="81"/>
      <c r="TB147" s="81"/>
      <c r="TC147" s="81"/>
      <c r="TD147" s="81"/>
      <c r="TE147" s="81"/>
      <c r="TF147" s="81"/>
      <c r="TG147" s="81"/>
      <c r="TH147" s="81"/>
      <c r="TI147" s="81"/>
      <c r="TJ147" s="81"/>
      <c r="TK147" s="81"/>
      <c r="TL147" s="81"/>
      <c r="TM147" s="81"/>
      <c r="TN147" s="81"/>
      <c r="TO147" s="81"/>
      <c r="TP147" s="81"/>
      <c r="TQ147" s="81"/>
      <c r="TR147" s="81"/>
      <c r="TS147" s="81"/>
      <c r="TT147" s="81"/>
      <c r="TU147" s="81"/>
      <c r="TV147" s="81"/>
      <c r="TW147" s="81"/>
      <c r="TX147" s="81"/>
      <c r="TY147" s="81"/>
      <c r="TZ147" s="81"/>
      <c r="UA147" s="81"/>
      <c r="UB147" s="81"/>
      <c r="UC147" s="81"/>
      <c r="UD147" s="81"/>
      <c r="UE147" s="81"/>
      <c r="UF147" s="81"/>
      <c r="UG147" s="81"/>
      <c r="UH147" s="81"/>
      <c r="UI147" s="81"/>
      <c r="UJ147" s="81"/>
      <c r="UK147" s="81"/>
      <c r="UL147" s="81"/>
      <c r="UM147" s="81"/>
      <c r="UN147" s="81"/>
      <c r="UO147" s="81"/>
      <c r="UP147" s="81"/>
      <c r="UQ147" s="81"/>
      <c r="UR147" s="81"/>
      <c r="US147" s="81"/>
      <c r="UT147" s="81"/>
      <c r="UU147" s="81"/>
      <c r="UV147" s="81"/>
      <c r="UW147" s="81"/>
      <c r="UX147" s="81"/>
      <c r="UY147" s="81"/>
      <c r="UZ147" s="81"/>
      <c r="VA147" s="81"/>
      <c r="VB147" s="81"/>
      <c r="VC147" s="81"/>
      <c r="VD147" s="81"/>
      <c r="VE147" s="81"/>
      <c r="VF147" s="81"/>
      <c r="VG147" s="81"/>
      <c r="VH147" s="81"/>
      <c r="VI147" s="81"/>
      <c r="VJ147" s="81"/>
      <c r="VK147" s="81"/>
      <c r="VL147" s="81"/>
      <c r="VM147" s="81"/>
      <c r="VN147" s="81"/>
      <c r="VO147" s="81"/>
      <c r="VP147" s="81"/>
      <c r="VQ147" s="81"/>
      <c r="VR147" s="81"/>
      <c r="VS147" s="81"/>
      <c r="VT147" s="81"/>
      <c r="VU147" s="81"/>
      <c r="VV147" s="81"/>
      <c r="VW147" s="81"/>
      <c r="VX147" s="81"/>
      <c r="VY147" s="81"/>
      <c r="VZ147" s="81"/>
      <c r="WA147" s="81"/>
      <c r="WB147" s="81"/>
      <c r="WC147" s="81"/>
      <c r="WD147" s="81"/>
      <c r="WE147" s="81"/>
      <c r="WF147" s="81"/>
      <c r="WG147" s="81"/>
      <c r="WH147" s="81"/>
      <c r="WI147" s="81"/>
      <c r="WJ147" s="81"/>
      <c r="WK147" s="81"/>
      <c r="WL147" s="81"/>
      <c r="WM147" s="81"/>
      <c r="WN147" s="81"/>
      <c r="WO147" s="81"/>
      <c r="WP147" s="81"/>
      <c r="WQ147" s="81"/>
      <c r="WR147" s="81"/>
      <c r="WS147" s="81"/>
      <c r="WT147" s="81"/>
      <c r="WU147" s="81"/>
      <c r="WV147" s="81"/>
      <c r="WW147" s="81"/>
      <c r="WX147" s="81"/>
      <c r="WY147" s="81"/>
      <c r="WZ147" s="81"/>
      <c r="XA147" s="81"/>
      <c r="XB147" s="81"/>
      <c r="XC147" s="81"/>
      <c r="XD147" s="81"/>
      <c r="XE147" s="81"/>
      <c r="XF147" s="81"/>
      <c r="XG147" s="81"/>
      <c r="XH147" s="81"/>
      <c r="XI147" s="81"/>
      <c r="XJ147" s="81"/>
      <c r="XK147" s="81"/>
      <c r="XL147" s="81"/>
      <c r="XM147" s="81"/>
      <c r="XN147" s="81"/>
      <c r="XO147" s="81"/>
      <c r="XP147" s="81"/>
      <c r="XQ147" s="81"/>
      <c r="XR147" s="81"/>
      <c r="XS147" s="81"/>
      <c r="XT147" s="81"/>
      <c r="XU147" s="81"/>
      <c r="XV147" s="81"/>
      <c r="XW147" s="81"/>
      <c r="XX147" s="81"/>
      <c r="XY147" s="81"/>
      <c r="XZ147" s="81"/>
      <c r="YA147" s="81"/>
      <c r="YB147" s="81"/>
      <c r="YC147" s="81"/>
      <c r="YD147" s="81"/>
      <c r="YE147" s="81"/>
      <c r="YF147" s="81"/>
      <c r="YG147" s="81"/>
      <c r="YH147" s="81"/>
      <c r="YI147" s="81"/>
      <c r="YJ147" s="81"/>
      <c r="YK147" s="81"/>
      <c r="YL147" s="81"/>
      <c r="YM147" s="81"/>
      <c r="YN147" s="81"/>
      <c r="YO147" s="81"/>
      <c r="YP147" s="81"/>
      <c r="YQ147" s="81"/>
      <c r="YR147" s="81"/>
      <c r="YS147" s="81"/>
      <c r="YT147" s="81"/>
      <c r="YU147" s="81"/>
      <c r="YV147" s="81"/>
      <c r="YW147" s="81"/>
      <c r="YX147" s="81"/>
      <c r="YY147" s="81"/>
      <c r="YZ147" s="81"/>
      <c r="ZA147" s="81"/>
      <c r="ZB147" s="81"/>
      <c r="ZC147" s="81"/>
      <c r="ZD147" s="81"/>
      <c r="ZE147" s="81"/>
      <c r="ZF147" s="81"/>
      <c r="ZG147" s="81"/>
      <c r="ZH147" s="81"/>
      <c r="ZI147" s="81"/>
      <c r="ZJ147" s="81"/>
      <c r="ZK147" s="81"/>
      <c r="ZL147" s="81"/>
      <c r="ZM147" s="81"/>
      <c r="ZN147" s="81"/>
      <c r="ZO147" s="81"/>
      <c r="ZP147" s="81"/>
      <c r="ZQ147" s="81"/>
      <c r="ZR147" s="81"/>
      <c r="ZS147" s="81"/>
      <c r="ZT147" s="81"/>
      <c r="ZU147" s="81"/>
      <c r="ZV147" s="81"/>
      <c r="ZW147" s="81"/>
      <c r="ZX147" s="81"/>
      <c r="ZY147" s="81"/>
      <c r="ZZ147" s="81"/>
      <c r="AAA147" s="81"/>
      <c r="AAB147" s="81"/>
      <c r="AAC147" s="81"/>
      <c r="AAD147" s="81"/>
      <c r="AAE147" s="81"/>
      <c r="AAF147" s="81"/>
      <c r="AAG147" s="81"/>
      <c r="AAH147" s="81"/>
      <c r="AAI147" s="81"/>
      <c r="AAJ147" s="81"/>
      <c r="AAK147" s="81"/>
      <c r="AAL147" s="81"/>
      <c r="AAM147" s="81"/>
      <c r="AAN147" s="81"/>
      <c r="AAO147" s="81"/>
      <c r="AAP147" s="81"/>
      <c r="AAQ147" s="81"/>
      <c r="AAR147" s="81"/>
      <c r="AAS147" s="81"/>
      <c r="AAT147" s="81"/>
      <c r="AAU147" s="81"/>
      <c r="AAV147" s="81"/>
      <c r="AAW147" s="81"/>
      <c r="AAX147" s="81"/>
      <c r="AAY147" s="81"/>
      <c r="AAZ147" s="81"/>
      <c r="ABA147" s="81"/>
      <c r="ABB147" s="81"/>
      <c r="ABC147" s="81"/>
      <c r="ABD147" s="81"/>
      <c r="ABE147" s="81"/>
      <c r="ABF147" s="81"/>
      <c r="ABG147" s="81"/>
      <c r="ABH147" s="81"/>
      <c r="ABI147" s="81"/>
      <c r="ABJ147" s="81"/>
      <c r="ABK147" s="81"/>
      <c r="ABL147" s="81"/>
      <c r="ABM147" s="81"/>
      <c r="ABN147" s="81"/>
      <c r="ABO147" s="81"/>
      <c r="ABP147" s="81"/>
      <c r="ABQ147" s="81"/>
      <c r="ABR147" s="81"/>
      <c r="ABS147" s="81"/>
      <c r="ABT147" s="81"/>
      <c r="ABU147" s="81"/>
      <c r="ABV147" s="81"/>
      <c r="ABW147" s="81"/>
      <c r="ABX147" s="81"/>
      <c r="ABY147" s="81"/>
      <c r="ABZ147" s="81"/>
      <c r="ACA147" s="81"/>
      <c r="ACB147" s="81"/>
      <c r="ACC147" s="81"/>
      <c r="ACD147" s="81"/>
      <c r="ACE147" s="81"/>
      <c r="ACF147" s="81"/>
      <c r="ACG147" s="81"/>
      <c r="ACH147" s="81"/>
      <c r="ACI147" s="81"/>
      <c r="ACJ147" s="81"/>
      <c r="ACK147" s="81"/>
      <c r="ACL147" s="81"/>
      <c r="ACM147" s="81"/>
      <c r="ACN147" s="81"/>
      <c r="ACO147" s="81"/>
      <c r="ACP147" s="81"/>
      <c r="ACQ147" s="81"/>
      <c r="ACR147" s="81"/>
      <c r="ACS147" s="81"/>
      <c r="ACT147" s="81"/>
      <c r="ACU147" s="81"/>
      <c r="ACV147" s="81"/>
      <c r="ACW147" s="81"/>
      <c r="ACX147" s="81"/>
      <c r="ACY147" s="81"/>
      <c r="ACZ147" s="81"/>
      <c r="ADA147" s="81"/>
      <c r="ADB147" s="81"/>
      <c r="ADC147" s="81"/>
      <c r="ADD147" s="81"/>
      <c r="ADE147" s="81"/>
      <c r="ADF147" s="81"/>
      <c r="ADG147" s="81"/>
      <c r="ADH147" s="81"/>
      <c r="ADI147" s="81"/>
      <c r="ADJ147" s="81"/>
      <c r="ADK147" s="81"/>
      <c r="ADL147" s="81"/>
      <c r="ADM147" s="81"/>
      <c r="ADN147" s="81"/>
      <c r="ADO147" s="81"/>
      <c r="ADP147" s="81"/>
      <c r="ADQ147" s="81"/>
      <c r="ADR147" s="81"/>
      <c r="ADS147" s="81"/>
      <c r="ADT147" s="81"/>
      <c r="ADU147" s="81"/>
      <c r="ADV147" s="81"/>
      <c r="ADW147" s="81"/>
      <c r="ADX147" s="81"/>
      <c r="ADY147" s="81"/>
      <c r="ADZ147" s="81"/>
      <c r="AEA147" s="81"/>
      <c r="AEB147" s="81"/>
      <c r="AEC147" s="81"/>
      <c r="AED147" s="81"/>
      <c r="AEE147" s="81"/>
      <c r="AEF147" s="81"/>
      <c r="AEG147" s="81"/>
      <c r="AEH147" s="81"/>
      <c r="AEI147" s="81"/>
      <c r="AEJ147" s="81"/>
      <c r="AEK147" s="81"/>
      <c r="AEL147" s="81"/>
      <c r="AEM147" s="81"/>
      <c r="AEN147" s="81"/>
      <c r="AEO147" s="81"/>
      <c r="AEP147" s="81"/>
      <c r="AEQ147" s="81"/>
      <c r="AER147" s="81"/>
      <c r="AES147" s="81"/>
      <c r="AET147" s="81"/>
      <c r="AEU147" s="81"/>
      <c r="AEV147" s="81"/>
      <c r="AEW147" s="81"/>
      <c r="AEX147" s="81"/>
      <c r="AEY147" s="81"/>
      <c r="AEZ147" s="81"/>
      <c r="AFA147" s="81"/>
      <c r="AFB147" s="81"/>
      <c r="AFC147" s="81"/>
      <c r="AFD147" s="81"/>
      <c r="AFE147" s="81"/>
      <c r="AFF147" s="81"/>
      <c r="AFG147" s="81"/>
      <c r="AFH147" s="81"/>
      <c r="AFI147" s="81"/>
      <c r="AFJ147" s="81"/>
      <c r="AFK147" s="81"/>
      <c r="AFL147" s="81"/>
      <c r="AFM147" s="81"/>
      <c r="AFN147" s="81"/>
      <c r="AFO147" s="81"/>
      <c r="AFP147" s="81"/>
      <c r="AFQ147" s="81"/>
      <c r="AFR147" s="81"/>
      <c r="AFS147" s="81"/>
      <c r="AFT147" s="81"/>
      <c r="AFU147" s="81"/>
      <c r="AFV147" s="81"/>
      <c r="AFW147" s="81"/>
      <c r="AFX147" s="81"/>
      <c r="AFY147" s="81"/>
      <c r="AFZ147" s="81"/>
      <c r="AGA147" s="81"/>
      <c r="AGB147" s="81"/>
      <c r="AGC147" s="81"/>
      <c r="AGD147" s="81"/>
      <c r="AGE147" s="81"/>
      <c r="AGF147" s="81"/>
      <c r="AGG147" s="81"/>
      <c r="AGH147" s="81"/>
      <c r="AGI147" s="81"/>
      <c r="AGJ147" s="81"/>
      <c r="AGK147" s="81"/>
      <c r="AGL147" s="81"/>
      <c r="AGM147" s="81"/>
      <c r="AGN147" s="81"/>
      <c r="AGO147" s="81"/>
      <c r="AGP147" s="81"/>
      <c r="AGQ147" s="81"/>
      <c r="AGR147" s="81"/>
      <c r="AGS147" s="81"/>
      <c r="AGT147" s="81"/>
      <c r="AGU147" s="81"/>
      <c r="AGV147" s="81"/>
      <c r="AGW147" s="81"/>
      <c r="AGX147" s="81"/>
      <c r="AGY147" s="81"/>
      <c r="AGZ147" s="81"/>
      <c r="AHA147" s="81"/>
      <c r="AHB147" s="81"/>
      <c r="AHC147" s="81"/>
      <c r="AHD147" s="81"/>
      <c r="AHE147" s="81"/>
      <c r="AHF147" s="81"/>
      <c r="AHG147" s="81"/>
      <c r="AHH147" s="81"/>
      <c r="AHI147" s="81"/>
      <c r="AHJ147" s="81"/>
      <c r="AHK147" s="81"/>
      <c r="AHL147" s="81"/>
      <c r="AHM147" s="81"/>
      <c r="AHN147" s="81"/>
      <c r="AHO147" s="81"/>
      <c r="AHP147" s="81"/>
      <c r="AHQ147" s="81"/>
      <c r="AHR147" s="81"/>
      <c r="AHS147" s="81"/>
      <c r="AHT147" s="81"/>
      <c r="AHU147" s="81"/>
      <c r="AHV147" s="81"/>
      <c r="AHW147" s="81"/>
      <c r="AHX147" s="81"/>
      <c r="AHY147" s="81"/>
      <c r="AHZ147" s="81"/>
      <c r="AIA147" s="81"/>
      <c r="AIB147" s="81"/>
      <c r="AIC147" s="81"/>
      <c r="AID147" s="81"/>
      <c r="AIE147" s="81"/>
      <c r="AIF147" s="81"/>
      <c r="AIG147" s="81"/>
      <c r="AIH147" s="81"/>
      <c r="AII147" s="81"/>
      <c r="AIJ147" s="81"/>
      <c r="AIK147" s="81"/>
      <c r="AIL147" s="81"/>
      <c r="AIM147" s="81"/>
      <c r="AIN147" s="81"/>
      <c r="AIO147" s="81"/>
      <c r="AIP147" s="81"/>
      <c r="AIQ147" s="81"/>
      <c r="AIR147" s="81"/>
      <c r="AIS147" s="81"/>
      <c r="AIT147" s="81"/>
      <c r="AIU147" s="81"/>
      <c r="AIV147" s="81"/>
      <c r="AIW147" s="81"/>
      <c r="AIX147" s="81"/>
      <c r="AIY147" s="81"/>
      <c r="AIZ147" s="81"/>
      <c r="AJA147" s="81"/>
      <c r="AJB147" s="81"/>
      <c r="AJC147" s="81"/>
      <c r="AJD147" s="81"/>
      <c r="AJE147" s="81"/>
      <c r="AJF147" s="81"/>
      <c r="AJG147" s="81"/>
      <c r="AJH147" s="81"/>
      <c r="AJI147" s="81"/>
      <c r="AJJ147" s="81"/>
      <c r="AJK147" s="81"/>
      <c r="AJL147" s="81"/>
      <c r="AJM147" s="81"/>
      <c r="AJN147" s="81"/>
      <c r="AJO147" s="81"/>
      <c r="AJP147" s="81"/>
      <c r="AJQ147" s="81"/>
      <c r="AJR147" s="81"/>
      <c r="AJS147" s="81"/>
      <c r="AJT147" s="81"/>
      <c r="AJU147" s="81"/>
      <c r="AJV147" s="81"/>
      <c r="AJW147" s="81"/>
      <c r="AJX147" s="81"/>
      <c r="AJY147" s="81"/>
      <c r="AJZ147" s="81"/>
      <c r="AKA147" s="81"/>
      <c r="AKB147" s="81"/>
      <c r="AKC147" s="81"/>
      <c r="AKD147" s="81"/>
      <c r="AKE147" s="81"/>
      <c r="AKF147" s="81"/>
      <c r="AKG147" s="81"/>
      <c r="AKH147" s="81"/>
      <c r="AKI147" s="81"/>
      <c r="AKJ147" s="81"/>
      <c r="AKK147" s="81"/>
      <c r="AKL147" s="81"/>
      <c r="AKM147" s="81"/>
      <c r="AKN147" s="81"/>
      <c r="AKO147" s="81"/>
      <c r="AKP147" s="81"/>
      <c r="AKQ147" s="81"/>
      <c r="AKR147" s="81"/>
      <c r="AKS147" s="81"/>
      <c r="AKT147" s="81"/>
      <c r="AKU147" s="81"/>
      <c r="AKV147" s="81"/>
      <c r="AKW147" s="81"/>
      <c r="AKX147" s="81"/>
      <c r="AKY147" s="81"/>
      <c r="AKZ147" s="81"/>
      <c r="ALA147" s="81"/>
      <c r="ALB147" s="81"/>
      <c r="ALC147" s="81"/>
      <c r="ALD147" s="81"/>
      <c r="ALE147" s="81"/>
      <c r="ALF147" s="81"/>
      <c r="ALG147" s="81"/>
      <c r="ALH147" s="81"/>
      <c r="ALI147" s="81"/>
      <c r="ALJ147" s="81"/>
      <c r="ALK147" s="81"/>
      <c r="ALL147" s="81"/>
      <c r="ALM147" s="81"/>
      <c r="ALN147" s="81"/>
      <c r="ALO147" s="81"/>
      <c r="ALP147" s="81"/>
      <c r="ALQ147" s="81"/>
      <c r="ALR147" s="81"/>
      <c r="ALS147" s="81"/>
      <c r="ALT147" s="81"/>
      <c r="ALU147" s="81"/>
      <c r="ALV147" s="81"/>
      <c r="ALW147" s="81"/>
      <c r="ALX147" s="81"/>
      <c r="ALY147" s="81"/>
      <c r="ALZ147" s="81"/>
      <c r="AMA147" s="81"/>
      <c r="AMB147" s="81"/>
      <c r="AMC147" s="81"/>
      <c r="AMD147" s="81"/>
      <c r="AME147" s="81"/>
      <c r="AMF147" s="81"/>
      <c r="AMG147" s="81"/>
      <c r="AMH147" s="81"/>
      <c r="AMI147" s="81"/>
      <c r="AMJ147" s="81"/>
      <c r="AMK147" s="81"/>
      <c r="AML147" s="81"/>
      <c r="AMM147" s="81"/>
      <c r="AMN147" s="81"/>
      <c r="AMO147" s="81"/>
      <c r="AMP147" s="81"/>
      <c r="AMQ147" s="81"/>
      <c r="AMR147" s="81"/>
      <c r="AMS147" s="81"/>
      <c r="AMT147" s="81"/>
      <c r="AMU147" s="81"/>
      <c r="AMV147" s="81"/>
      <c r="AMW147" s="81"/>
      <c r="AMX147" s="81"/>
      <c r="AMY147" s="81"/>
      <c r="AMZ147" s="81"/>
      <c r="ANA147" s="81"/>
      <c r="ANB147" s="81"/>
      <c r="ANC147" s="81"/>
      <c r="AND147" s="81"/>
      <c r="ANE147" s="81"/>
      <c r="ANF147" s="81"/>
      <c r="ANG147" s="81"/>
      <c r="ANH147" s="81"/>
      <c r="ANI147" s="81"/>
      <c r="ANJ147" s="81"/>
      <c r="ANK147" s="81"/>
      <c r="ANL147" s="81"/>
      <c r="ANM147" s="81"/>
      <c r="ANN147" s="81"/>
      <c r="ANO147" s="81"/>
      <c r="ANP147" s="81"/>
      <c r="ANQ147" s="81"/>
      <c r="ANR147" s="81"/>
      <c r="ANS147" s="81"/>
      <c r="ANT147" s="81"/>
      <c r="ANU147" s="81"/>
      <c r="ANV147" s="81"/>
      <c r="ANW147" s="81"/>
      <c r="ANX147" s="81"/>
      <c r="ANY147" s="81"/>
      <c r="ANZ147" s="81"/>
      <c r="AOA147" s="81"/>
      <c r="AOB147" s="81"/>
      <c r="AOC147" s="81"/>
      <c r="AOD147" s="81"/>
      <c r="AOE147" s="81"/>
      <c r="AOF147" s="81"/>
      <c r="AOG147" s="81"/>
      <c r="AOH147" s="81"/>
      <c r="AOI147" s="81"/>
      <c r="AOJ147" s="81"/>
      <c r="AOK147" s="81"/>
      <c r="AOL147" s="81"/>
      <c r="AOM147" s="81"/>
      <c r="AON147" s="81"/>
      <c r="AOO147" s="81"/>
      <c r="AOP147" s="81"/>
      <c r="AOQ147" s="81"/>
      <c r="AOR147" s="81"/>
      <c r="AOS147" s="81"/>
      <c r="AOT147" s="81"/>
      <c r="AOU147" s="81"/>
      <c r="AOV147" s="81"/>
      <c r="AOW147" s="81"/>
      <c r="AOX147" s="81"/>
      <c r="AOY147" s="81"/>
      <c r="AOZ147" s="81"/>
      <c r="APA147" s="81"/>
      <c r="APB147" s="81"/>
      <c r="APC147" s="81"/>
      <c r="APD147" s="81"/>
      <c r="APE147" s="81"/>
      <c r="APF147" s="81"/>
      <c r="APG147" s="81"/>
      <c r="APH147" s="81"/>
      <c r="API147" s="81"/>
      <c r="APJ147" s="81"/>
      <c r="APK147" s="81"/>
      <c r="APL147" s="81"/>
      <c r="APM147" s="81"/>
      <c r="APN147" s="81"/>
      <c r="APO147" s="81"/>
      <c r="APP147" s="81"/>
      <c r="APQ147" s="81"/>
      <c r="APR147" s="81"/>
      <c r="APS147" s="81"/>
      <c r="APT147" s="81"/>
      <c r="APU147" s="81"/>
      <c r="APV147" s="81"/>
      <c r="APW147" s="81"/>
      <c r="APX147" s="81"/>
      <c r="APY147" s="81"/>
      <c r="APZ147" s="81"/>
      <c r="AQA147" s="81"/>
      <c r="AQB147" s="81"/>
      <c r="AQC147" s="81"/>
      <c r="AQD147" s="81"/>
      <c r="AQE147" s="81"/>
      <c r="AQF147" s="81"/>
      <c r="AQG147" s="81"/>
      <c r="AQH147" s="81"/>
      <c r="AQI147" s="81"/>
      <c r="AQJ147" s="81"/>
      <c r="AQK147" s="81"/>
      <c r="AQL147" s="81"/>
      <c r="AQM147" s="81"/>
      <c r="AQN147" s="81"/>
      <c r="AQO147" s="81"/>
      <c r="AQP147" s="81"/>
      <c r="AQQ147" s="81"/>
      <c r="AQR147" s="81"/>
      <c r="AQS147" s="81"/>
      <c r="AQT147" s="81"/>
      <c r="AQU147" s="81"/>
      <c r="AQV147" s="81"/>
      <c r="AQW147" s="81"/>
      <c r="AQX147" s="81"/>
      <c r="AQY147" s="81"/>
      <c r="AQZ147" s="81"/>
      <c r="ARA147" s="81"/>
      <c r="ARB147" s="81"/>
      <c r="ARC147" s="81"/>
      <c r="ARD147" s="81"/>
      <c r="ARE147" s="81"/>
      <c r="ARF147" s="81"/>
      <c r="ARG147" s="81"/>
      <c r="ARH147" s="81"/>
      <c r="ARI147" s="81"/>
      <c r="ARJ147" s="81"/>
      <c r="ARK147" s="81"/>
      <c r="ARL147" s="81"/>
      <c r="ARM147" s="81"/>
      <c r="ARN147" s="81"/>
      <c r="ARO147" s="81"/>
      <c r="ARP147" s="81"/>
      <c r="ARQ147" s="81"/>
      <c r="ARR147" s="81"/>
      <c r="ARS147" s="81"/>
      <c r="ART147" s="81"/>
      <c r="ARU147" s="81"/>
      <c r="ARV147" s="81"/>
      <c r="ARW147" s="81"/>
      <c r="BNS147" s="81"/>
      <c r="BNT147" s="81"/>
      <c r="BNU147" s="81"/>
      <c r="BNV147" s="81"/>
      <c r="BNW147" s="81"/>
      <c r="BNX147" s="81"/>
      <c r="BNY147" s="81"/>
      <c r="BNZ147" s="81"/>
      <c r="BOA147" s="81"/>
      <c r="BOB147" s="81"/>
      <c r="BOC147" s="81"/>
      <c r="BOD147" s="81"/>
      <c r="BOE147" s="81"/>
      <c r="BOF147" s="81"/>
      <c r="BOG147" s="81"/>
      <c r="BOH147" s="81"/>
      <c r="BOI147" s="81"/>
      <c r="BOJ147" s="81"/>
      <c r="BOK147" s="81"/>
      <c r="BOL147" s="81"/>
      <c r="BOM147" s="81"/>
      <c r="BON147" s="81"/>
      <c r="BOO147" s="81"/>
      <c r="BOP147" s="81"/>
      <c r="BOQ147" s="81"/>
      <c r="BOR147" s="81"/>
      <c r="BOS147" s="81"/>
      <c r="BOT147" s="81"/>
      <c r="BOU147" s="81"/>
      <c r="BOV147" s="81"/>
      <c r="BOW147" s="81"/>
      <c r="BOX147" s="81"/>
      <c r="BOY147" s="81"/>
      <c r="BOZ147" s="81"/>
      <c r="BPA147" s="81"/>
      <c r="BPB147" s="81"/>
      <c r="BPC147" s="81"/>
      <c r="BPD147" s="81"/>
      <c r="BPE147" s="81"/>
      <c r="BPF147" s="81"/>
      <c r="BPG147" s="81"/>
      <c r="BPH147" s="81"/>
      <c r="BPI147" s="81"/>
      <c r="BPJ147" s="81"/>
      <c r="BPK147" s="81"/>
      <c r="BPL147" s="81"/>
      <c r="BPM147" s="81"/>
      <c r="BPN147" s="81"/>
      <c r="BPO147" s="81"/>
      <c r="BPP147" s="81"/>
      <c r="BPQ147" s="81"/>
      <c r="BPR147" s="81"/>
      <c r="BPS147" s="81"/>
      <c r="BPT147" s="81"/>
      <c r="BPU147" s="81"/>
      <c r="BPV147" s="81"/>
      <c r="BPW147" s="81"/>
      <c r="BPX147" s="81"/>
      <c r="BPY147" s="81"/>
      <c r="BPZ147" s="81"/>
      <c r="BQA147" s="81"/>
      <c r="BQB147" s="81"/>
      <c r="BQC147" s="81"/>
      <c r="BQD147" s="81"/>
      <c r="BQE147" s="81"/>
      <c r="BQF147" s="81"/>
      <c r="BQG147" s="81"/>
      <c r="BQH147" s="81"/>
      <c r="BQI147" s="81"/>
      <c r="BQJ147" s="81"/>
      <c r="BQK147" s="81"/>
      <c r="BQL147" s="81"/>
      <c r="BQM147" s="81"/>
      <c r="BQN147" s="81"/>
      <c r="BQO147" s="81"/>
      <c r="BQP147" s="81"/>
      <c r="BQQ147" s="81"/>
      <c r="BQR147" s="81"/>
      <c r="BQS147" s="81"/>
      <c r="BQT147" s="81"/>
      <c r="BQU147" s="81"/>
      <c r="BQV147" s="81"/>
      <c r="BQW147" s="81"/>
      <c r="BQX147" s="81"/>
      <c r="BQY147" s="81"/>
      <c r="BQZ147" s="81"/>
      <c r="BRA147" s="81"/>
      <c r="BRB147" s="81"/>
      <c r="BRC147" s="81"/>
      <c r="BRD147" s="81"/>
      <c r="BRE147" s="81"/>
      <c r="BRF147" s="81"/>
      <c r="BRG147" s="81"/>
      <c r="BRH147" s="81"/>
      <c r="BRI147" s="81"/>
      <c r="BRJ147" s="81"/>
      <c r="BRK147" s="81"/>
      <c r="BRL147" s="81"/>
      <c r="BRM147" s="81"/>
      <c r="BRN147" s="81"/>
      <c r="BRO147" s="81"/>
      <c r="BRP147" s="81"/>
      <c r="BRQ147" s="81"/>
      <c r="BRR147" s="81"/>
      <c r="BRS147" s="81"/>
      <c r="BRT147" s="81"/>
      <c r="BRU147" s="81"/>
      <c r="BRV147" s="81"/>
      <c r="BRW147" s="81"/>
      <c r="BRX147" s="81"/>
      <c r="BRY147" s="81"/>
      <c r="BRZ147" s="81"/>
      <c r="BSA147" s="81"/>
      <c r="BSB147" s="81"/>
      <c r="BSC147" s="81"/>
      <c r="BSD147" s="81"/>
      <c r="BSE147" s="81"/>
      <c r="BSF147" s="81"/>
      <c r="BSG147" s="81"/>
      <c r="BSH147" s="81"/>
      <c r="BSI147" s="81"/>
      <c r="BSJ147" s="81"/>
      <c r="BSK147" s="81"/>
      <c r="BSL147" s="81"/>
      <c r="BSM147" s="81"/>
      <c r="BSN147" s="81"/>
      <c r="BSO147" s="81"/>
      <c r="BSP147" s="81"/>
      <c r="BSQ147" s="81"/>
      <c r="BSR147" s="81"/>
      <c r="BSS147" s="81"/>
      <c r="BST147" s="81"/>
      <c r="BSU147" s="81"/>
      <c r="BSV147" s="81"/>
      <c r="BSW147" s="81"/>
      <c r="BSX147" s="81"/>
      <c r="BSY147" s="81"/>
      <c r="BSZ147" s="81"/>
      <c r="BTA147" s="81"/>
      <c r="BTB147" s="81"/>
      <c r="BTC147" s="81"/>
      <c r="BTD147" s="81"/>
      <c r="BTE147" s="81"/>
      <c r="BTF147" s="81"/>
      <c r="BTG147" s="81"/>
      <c r="BTH147" s="81"/>
      <c r="BTI147" s="81"/>
      <c r="BTJ147" s="81"/>
      <c r="BTK147" s="81"/>
      <c r="BTL147" s="81"/>
      <c r="BTM147" s="81"/>
      <c r="BTN147" s="81"/>
      <c r="BTO147" s="81"/>
      <c r="BTP147" s="81"/>
      <c r="BTQ147" s="81"/>
      <c r="BTR147" s="81"/>
      <c r="BTS147" s="81"/>
      <c r="BTT147" s="81"/>
      <c r="BTU147" s="81"/>
      <c r="BTV147" s="81"/>
      <c r="BTW147" s="81"/>
      <c r="BTX147" s="81"/>
      <c r="BTY147" s="81"/>
      <c r="BTZ147" s="81"/>
      <c r="BUA147" s="81"/>
      <c r="BUB147" s="81"/>
      <c r="BUC147" s="81"/>
      <c r="BUD147" s="81"/>
      <c r="BUE147" s="81"/>
      <c r="BUF147" s="81"/>
      <c r="BUG147" s="81"/>
      <c r="BUH147" s="81"/>
      <c r="BUI147" s="81"/>
      <c r="BUJ147" s="81"/>
      <c r="BUK147" s="81"/>
      <c r="BUL147" s="81"/>
      <c r="BUM147" s="81"/>
      <c r="BUN147" s="81"/>
      <c r="BUO147" s="81"/>
      <c r="BUP147" s="81"/>
      <c r="BUQ147" s="81"/>
      <c r="BUR147" s="81"/>
      <c r="BUS147" s="81"/>
      <c r="BUT147" s="81"/>
      <c r="BUU147" s="81"/>
      <c r="BUV147" s="81"/>
      <c r="BUW147" s="81"/>
      <c r="BUX147" s="81"/>
      <c r="BUY147" s="81"/>
      <c r="BUZ147" s="81"/>
      <c r="BVA147" s="81"/>
      <c r="BVB147" s="81"/>
      <c r="BVC147" s="81"/>
      <c r="BVD147" s="81"/>
      <c r="BVE147" s="81"/>
      <c r="BVF147" s="81"/>
      <c r="BVG147" s="81"/>
      <c r="BVH147" s="81"/>
      <c r="BVI147" s="81"/>
      <c r="BVJ147" s="81"/>
      <c r="BVK147" s="81"/>
      <c r="BVL147" s="81"/>
      <c r="BVM147" s="81"/>
      <c r="BVN147" s="81"/>
      <c r="BVO147" s="81"/>
      <c r="BVP147" s="81"/>
      <c r="BVQ147" s="81"/>
      <c r="BVR147" s="81"/>
      <c r="BVS147" s="81"/>
      <c r="BVT147" s="81"/>
      <c r="BVU147" s="81"/>
      <c r="BVV147" s="81"/>
      <c r="BVW147" s="81"/>
      <c r="BVX147" s="81"/>
      <c r="BVY147" s="81"/>
      <c r="BVZ147" s="81"/>
      <c r="BWA147" s="81"/>
      <c r="BWB147" s="81"/>
      <c r="BWC147" s="81"/>
      <c r="BWD147" s="81"/>
      <c r="BWE147" s="81"/>
      <c r="BWF147" s="81"/>
      <c r="BWG147" s="81"/>
      <c r="BWH147" s="81"/>
      <c r="BWI147" s="81"/>
      <c r="BWJ147" s="81"/>
      <c r="BWK147" s="81"/>
      <c r="BWL147" s="81"/>
      <c r="BWM147" s="81"/>
      <c r="BWN147" s="81"/>
      <c r="BWO147" s="81"/>
      <c r="BWP147" s="81"/>
      <c r="BWQ147" s="81"/>
      <c r="BWR147" s="81"/>
      <c r="BWS147" s="81"/>
      <c r="BWT147" s="81"/>
      <c r="BWU147" s="81"/>
      <c r="BWV147" s="81"/>
      <c r="BWW147" s="81"/>
      <c r="BWX147" s="81"/>
      <c r="BWY147" s="81"/>
      <c r="BWZ147" s="81"/>
      <c r="BXA147" s="81"/>
      <c r="BXB147" s="81"/>
      <c r="BXC147" s="81"/>
      <c r="BXD147" s="81"/>
      <c r="BXE147" s="81"/>
      <c r="BXF147" s="81"/>
      <c r="BXG147" s="81"/>
      <c r="BXH147" s="81"/>
      <c r="BXI147" s="81"/>
      <c r="BXJ147" s="81"/>
      <c r="BXK147" s="81"/>
      <c r="BXL147" s="81"/>
      <c r="BXM147" s="81"/>
      <c r="BXN147" s="81"/>
      <c r="BXO147" s="81"/>
      <c r="BXP147" s="81"/>
      <c r="BXQ147" s="81"/>
      <c r="BXR147" s="81"/>
      <c r="BXS147" s="81"/>
      <c r="BXT147" s="81"/>
      <c r="BXU147" s="81"/>
      <c r="BXV147" s="81"/>
      <c r="BXW147" s="81"/>
      <c r="BXX147" s="81"/>
      <c r="BXY147" s="81"/>
      <c r="BXZ147" s="81"/>
      <c r="BYA147" s="81"/>
      <c r="BYB147" s="81"/>
      <c r="BYC147" s="81"/>
      <c r="BYD147" s="81"/>
      <c r="BYE147" s="81"/>
      <c r="BYF147" s="81"/>
      <c r="BYG147" s="81"/>
      <c r="BYH147" s="81"/>
      <c r="BYI147" s="81"/>
      <c r="BYJ147" s="81"/>
      <c r="BYK147" s="81"/>
      <c r="BYL147" s="81"/>
      <c r="BYM147" s="81"/>
      <c r="BYN147" s="81"/>
      <c r="BYO147" s="81"/>
      <c r="BYP147" s="81"/>
      <c r="BYQ147" s="81"/>
      <c r="BYR147" s="81"/>
      <c r="BYS147" s="81"/>
      <c r="BYT147" s="81"/>
      <c r="BYU147" s="81"/>
      <c r="BYV147" s="81"/>
      <c r="BYW147" s="81"/>
      <c r="BYX147" s="81"/>
      <c r="BYY147" s="81"/>
      <c r="BYZ147" s="81"/>
      <c r="BZA147" s="81"/>
      <c r="BZB147" s="81"/>
      <c r="BZC147" s="81"/>
      <c r="BZD147" s="81"/>
      <c r="BZE147" s="81"/>
      <c r="CLI147" s="81"/>
      <c r="CLJ147" s="81"/>
      <c r="CLK147" s="81"/>
      <c r="CLL147" s="81"/>
      <c r="CLM147" s="81"/>
      <c r="CLN147" s="81"/>
      <c r="CLO147" s="81"/>
      <c r="CLP147" s="81"/>
      <c r="CLQ147" s="81"/>
      <c r="CLR147" s="81"/>
      <c r="CLS147" s="81"/>
      <c r="CLT147" s="81"/>
      <c r="CLU147" s="81"/>
      <c r="CLV147" s="81"/>
      <c r="CLW147" s="81"/>
      <c r="CLX147" s="81"/>
      <c r="CLY147" s="81"/>
      <c r="CLZ147" s="81"/>
      <c r="CMA147" s="81"/>
      <c r="CMB147" s="81"/>
      <c r="CMC147" s="81"/>
      <c r="CMD147" s="81"/>
      <c r="CME147" s="81"/>
      <c r="CMF147" s="81"/>
      <c r="CMG147" s="81"/>
      <c r="CMH147" s="81"/>
      <c r="CMI147" s="81"/>
      <c r="CMJ147" s="81"/>
      <c r="CMK147" s="81"/>
      <c r="CML147" s="81"/>
      <c r="CMM147" s="81"/>
      <c r="CMN147" s="81"/>
      <c r="CMO147" s="81"/>
      <c r="CMP147" s="81"/>
      <c r="CMQ147" s="81"/>
      <c r="CMR147" s="81"/>
      <c r="CMS147" s="81"/>
      <c r="CMT147" s="81"/>
      <c r="CMU147" s="81"/>
      <c r="CMV147" s="81"/>
      <c r="CMW147" s="81"/>
      <c r="CMX147" s="81"/>
      <c r="CMY147" s="81"/>
      <c r="CMZ147" s="81"/>
      <c r="CNA147" s="81"/>
      <c r="CNB147" s="81"/>
      <c r="CNC147" s="81"/>
      <c r="CND147" s="81"/>
      <c r="CNE147" s="81"/>
      <c r="CNF147" s="81"/>
      <c r="CNG147" s="81"/>
      <c r="CNH147" s="81"/>
      <c r="CNI147" s="81"/>
      <c r="CNJ147" s="81"/>
      <c r="CNK147" s="81"/>
      <c r="CNL147" s="81"/>
      <c r="CNM147" s="81"/>
      <c r="CNN147" s="81"/>
      <c r="CNO147" s="81"/>
      <c r="CNP147" s="81"/>
      <c r="CNQ147" s="81"/>
      <c r="CNR147" s="81"/>
      <c r="CNS147" s="81"/>
      <c r="CNT147" s="81"/>
      <c r="CNU147" s="81"/>
      <c r="CNV147" s="81"/>
      <c r="CNW147" s="81"/>
      <c r="CNX147" s="81"/>
      <c r="CNY147" s="81"/>
      <c r="CNZ147" s="81"/>
      <c r="COA147" s="81"/>
      <c r="COB147" s="81"/>
      <c r="COC147" s="81"/>
      <c r="COD147" s="81"/>
      <c r="COE147" s="81"/>
      <c r="COF147" s="81"/>
      <c r="COG147" s="81"/>
      <c r="COH147" s="81"/>
      <c r="COI147" s="81"/>
      <c r="COJ147" s="81"/>
      <c r="COK147" s="81"/>
      <c r="COL147" s="81"/>
      <c r="COM147" s="81"/>
      <c r="CON147" s="81"/>
      <c r="COO147" s="81"/>
      <c r="COP147" s="81"/>
      <c r="COQ147" s="81"/>
      <c r="COR147" s="81"/>
      <c r="COS147" s="81"/>
      <c r="COT147" s="81"/>
      <c r="COU147" s="81"/>
      <c r="COV147" s="81"/>
      <c r="COW147" s="81"/>
      <c r="COX147" s="81"/>
      <c r="COY147" s="81"/>
      <c r="COZ147" s="81"/>
      <c r="CPA147" s="81"/>
      <c r="CPB147" s="81"/>
      <c r="CPC147" s="81"/>
      <c r="CPD147" s="81"/>
      <c r="CPE147" s="81"/>
      <c r="CPF147" s="81"/>
      <c r="CPG147" s="81"/>
      <c r="CPH147" s="81"/>
      <c r="CPI147" s="81"/>
      <c r="CPJ147" s="81"/>
      <c r="CPK147" s="81"/>
      <c r="CPL147" s="81"/>
      <c r="CPM147" s="81"/>
      <c r="CPN147" s="81"/>
      <c r="CPO147" s="81"/>
      <c r="CPP147" s="81"/>
      <c r="CPQ147" s="81"/>
      <c r="CPR147" s="81"/>
      <c r="CPS147" s="81"/>
      <c r="CPT147" s="81"/>
      <c r="CPU147" s="81"/>
      <c r="CPV147" s="81"/>
      <c r="CPW147" s="81"/>
      <c r="CPX147" s="81"/>
      <c r="CPY147" s="81"/>
      <c r="CPZ147" s="81"/>
      <c r="CQA147" s="81"/>
      <c r="CQB147" s="81"/>
      <c r="CQC147" s="81"/>
      <c r="CQD147" s="81"/>
      <c r="CQE147" s="81"/>
      <c r="CQF147" s="81"/>
      <c r="CQG147" s="81"/>
      <c r="CQH147" s="81"/>
      <c r="CQI147" s="81"/>
      <c r="CQJ147" s="81"/>
      <c r="CQK147" s="81"/>
      <c r="CQL147" s="81"/>
      <c r="CQM147" s="81"/>
      <c r="CQN147" s="81"/>
      <c r="CQO147" s="81"/>
      <c r="CQP147" s="81"/>
      <c r="CQQ147" s="81"/>
      <c r="CQR147" s="81"/>
      <c r="CQS147" s="81"/>
      <c r="CQT147" s="81"/>
      <c r="CQU147" s="81"/>
      <c r="CQV147" s="81"/>
      <c r="CQW147" s="81"/>
      <c r="CQX147" s="81"/>
      <c r="CQY147" s="81"/>
      <c r="CQZ147" s="81"/>
      <c r="CRA147" s="81"/>
      <c r="CRB147" s="81"/>
      <c r="CRC147" s="81"/>
      <c r="CRD147" s="81"/>
      <c r="CRE147" s="81"/>
      <c r="CRF147" s="81"/>
      <c r="CRG147" s="81"/>
      <c r="CRH147" s="81"/>
      <c r="CRI147" s="81"/>
      <c r="CRJ147" s="81"/>
      <c r="CRK147" s="81"/>
      <c r="CRL147" s="81"/>
      <c r="CRM147" s="81"/>
      <c r="CRN147" s="81"/>
      <c r="CRO147" s="81"/>
      <c r="CRP147" s="81"/>
      <c r="CRQ147" s="81"/>
      <c r="CRR147" s="81"/>
      <c r="CRS147" s="81"/>
      <c r="CRT147" s="81"/>
      <c r="CRU147" s="81"/>
      <c r="CRV147" s="81"/>
      <c r="CRW147" s="81"/>
      <c r="CRX147" s="81"/>
      <c r="CRY147" s="81"/>
      <c r="CRZ147" s="81"/>
      <c r="CSA147" s="81"/>
      <c r="CSB147" s="81"/>
      <c r="CSC147" s="81"/>
      <c r="CSD147" s="81"/>
      <c r="CSE147" s="81"/>
      <c r="CSF147" s="81"/>
      <c r="CSG147" s="81"/>
      <c r="CSH147" s="81"/>
      <c r="CSI147" s="81"/>
      <c r="CSJ147" s="81"/>
      <c r="CSK147" s="81"/>
      <c r="CSL147" s="81"/>
      <c r="CSM147" s="81"/>
      <c r="CSN147" s="81"/>
      <c r="CSO147" s="81"/>
      <c r="CSP147" s="81"/>
      <c r="CSQ147" s="81"/>
      <c r="CSR147" s="81"/>
      <c r="CSS147" s="81"/>
      <c r="CST147" s="81"/>
      <c r="CSU147" s="81"/>
      <c r="CSV147" s="81"/>
      <c r="CSW147" s="81"/>
      <c r="CSX147" s="81"/>
      <c r="CSY147" s="81"/>
      <c r="CSZ147" s="81"/>
      <c r="CTA147" s="81"/>
      <c r="CTB147" s="81"/>
      <c r="CTC147" s="81"/>
      <c r="CTD147" s="81"/>
      <c r="CTE147" s="81"/>
      <c r="CTF147" s="81"/>
      <c r="CTG147" s="81"/>
      <c r="CTH147" s="81"/>
      <c r="CTI147" s="81"/>
      <c r="CTJ147" s="81"/>
      <c r="CTK147" s="81"/>
      <c r="CTL147" s="81"/>
      <c r="CTM147" s="81"/>
      <c r="CTN147" s="81"/>
      <c r="CTO147" s="81"/>
      <c r="CTP147" s="81"/>
      <c r="CTQ147" s="81"/>
      <c r="CTR147" s="81"/>
      <c r="CTS147" s="81"/>
      <c r="CTT147" s="81"/>
      <c r="CTU147" s="81"/>
      <c r="CTV147" s="81"/>
      <c r="CTW147" s="81"/>
      <c r="CTX147" s="81"/>
      <c r="CTY147" s="81"/>
      <c r="CTZ147" s="81"/>
      <c r="CUA147" s="81"/>
      <c r="CUB147" s="81"/>
      <c r="CUC147" s="81"/>
      <c r="CUD147" s="81"/>
      <c r="CUE147" s="81"/>
      <c r="CUF147" s="81"/>
      <c r="CUG147" s="81"/>
      <c r="CUH147" s="81"/>
      <c r="CUI147" s="81"/>
      <c r="CUJ147" s="81"/>
      <c r="CUK147" s="81"/>
      <c r="CUL147" s="81"/>
      <c r="CUM147" s="81"/>
      <c r="CUN147" s="81"/>
      <c r="CUO147" s="81"/>
      <c r="CUP147" s="81"/>
      <c r="CUQ147" s="81"/>
      <c r="CUR147" s="81"/>
      <c r="CUS147" s="81"/>
      <c r="CUT147" s="81"/>
      <c r="CUU147" s="81"/>
      <c r="CUV147" s="81"/>
      <c r="CUW147" s="81"/>
      <c r="CUX147" s="81"/>
      <c r="CUY147" s="81"/>
      <c r="CUZ147" s="81"/>
      <c r="CVA147" s="81"/>
      <c r="CVB147" s="81"/>
      <c r="CVC147" s="81"/>
      <c r="CVD147" s="81"/>
      <c r="CVE147" s="81"/>
      <c r="CVF147" s="81"/>
      <c r="CVG147" s="81"/>
      <c r="CVH147" s="81"/>
      <c r="CVI147" s="81"/>
      <c r="CVJ147" s="81"/>
      <c r="CVK147" s="81"/>
      <c r="CVL147" s="81"/>
      <c r="CVM147" s="81"/>
      <c r="CVN147" s="81"/>
      <c r="CVO147" s="81"/>
      <c r="CVP147" s="81"/>
      <c r="CVQ147" s="81"/>
      <c r="CVR147" s="81"/>
      <c r="CVS147" s="81"/>
      <c r="CVT147" s="81"/>
      <c r="CVU147" s="81"/>
      <c r="CVV147" s="81"/>
      <c r="CVW147" s="81"/>
      <c r="CVX147" s="81"/>
      <c r="CVY147" s="81"/>
      <c r="CVZ147" s="81"/>
      <c r="CWA147" s="81"/>
      <c r="CWB147" s="81"/>
      <c r="CWC147" s="81"/>
      <c r="CWD147" s="81"/>
      <c r="CWE147" s="81"/>
      <c r="CWF147" s="81"/>
      <c r="CWG147" s="81"/>
      <c r="CWH147" s="81"/>
      <c r="CWI147" s="81"/>
      <c r="CWJ147" s="81"/>
      <c r="CWK147" s="81"/>
      <c r="CWL147" s="81"/>
      <c r="CWM147" s="81"/>
      <c r="CWN147" s="81"/>
      <c r="CWO147" s="81"/>
      <c r="CWP147" s="81"/>
      <c r="CWQ147" s="81"/>
      <c r="CWR147" s="81"/>
      <c r="CWS147" s="81"/>
      <c r="CWT147" s="81"/>
      <c r="CWU147" s="81"/>
      <c r="CWV147" s="81"/>
      <c r="CWW147" s="81"/>
      <c r="CWX147" s="81"/>
      <c r="CWY147" s="81"/>
      <c r="CWZ147" s="81"/>
      <c r="CXA147" s="81"/>
      <c r="CXB147" s="81"/>
      <c r="CXC147" s="81"/>
      <c r="CXD147" s="81"/>
      <c r="CXE147" s="81"/>
      <c r="CXF147" s="81"/>
      <c r="CXG147" s="81"/>
      <c r="CXH147" s="81"/>
      <c r="CXI147" s="81"/>
      <c r="CXJ147" s="81"/>
      <c r="CXK147" s="81"/>
      <c r="CXL147" s="81"/>
      <c r="CXM147" s="81"/>
      <c r="CXN147" s="81"/>
      <c r="CXO147" s="81"/>
      <c r="CXP147" s="81"/>
      <c r="CXQ147" s="81"/>
      <c r="CXR147" s="81"/>
      <c r="CXS147" s="81"/>
      <c r="CXT147" s="81"/>
      <c r="CXU147" s="81"/>
      <c r="CXV147" s="81"/>
      <c r="CXW147" s="81"/>
      <c r="CXX147" s="81"/>
      <c r="CXY147" s="81"/>
      <c r="CXZ147" s="81"/>
      <c r="CYA147" s="81"/>
      <c r="CYB147" s="81"/>
      <c r="CYC147" s="81"/>
      <c r="CYD147" s="81"/>
      <c r="CYE147" s="81"/>
      <c r="CYF147" s="81"/>
      <c r="CYG147" s="81"/>
      <c r="CYH147" s="81"/>
      <c r="CYI147" s="81"/>
      <c r="CYJ147" s="81"/>
      <c r="CYK147" s="81"/>
      <c r="CYL147" s="81"/>
      <c r="CYM147" s="81"/>
      <c r="CYN147" s="81"/>
      <c r="CYO147" s="81"/>
      <c r="CYP147" s="81"/>
      <c r="CYQ147" s="81"/>
      <c r="CYR147" s="81"/>
      <c r="CYS147" s="81"/>
      <c r="CYT147" s="81"/>
      <c r="CYU147" s="81"/>
      <c r="CYV147" s="81"/>
      <c r="CYW147" s="81"/>
      <c r="CYX147" s="81"/>
      <c r="CYY147" s="81"/>
      <c r="CYZ147" s="81"/>
      <c r="CZA147" s="81"/>
      <c r="CZB147" s="81"/>
      <c r="CZC147" s="81"/>
      <c r="CZD147" s="81"/>
      <c r="CZE147" s="81"/>
      <c r="CZF147" s="81"/>
      <c r="CZG147" s="81"/>
      <c r="CZH147" s="81"/>
      <c r="CZI147" s="81"/>
      <c r="CZJ147" s="81"/>
      <c r="CZK147" s="81"/>
      <c r="CZL147" s="81"/>
      <c r="CZM147" s="81"/>
      <c r="CZN147" s="81"/>
      <c r="CZO147" s="81"/>
      <c r="CZP147" s="81"/>
      <c r="CZQ147" s="81"/>
      <c r="CZR147" s="81"/>
      <c r="CZS147" s="81"/>
      <c r="CZT147" s="81"/>
      <c r="CZU147" s="81"/>
      <c r="CZV147" s="81"/>
      <c r="CZW147" s="81"/>
      <c r="CZX147" s="81"/>
      <c r="CZY147" s="81"/>
      <c r="CZZ147" s="81"/>
      <c r="DAA147" s="81"/>
      <c r="DAB147" s="81"/>
      <c r="DAC147" s="81"/>
      <c r="DAD147" s="81"/>
      <c r="DAE147" s="81"/>
      <c r="DAF147" s="81"/>
      <c r="DAG147" s="81"/>
      <c r="DAH147" s="81"/>
      <c r="DAI147" s="81"/>
      <c r="DAJ147" s="81"/>
      <c r="DAK147" s="81"/>
      <c r="DAL147" s="81"/>
      <c r="DAM147" s="81"/>
      <c r="DAN147" s="81"/>
      <c r="DAO147" s="81"/>
      <c r="DAP147" s="81"/>
      <c r="DAQ147" s="81"/>
      <c r="DAR147" s="81"/>
      <c r="DAS147" s="81"/>
      <c r="DAT147" s="81"/>
      <c r="DAU147" s="81"/>
      <c r="DAV147" s="81"/>
      <c r="DAW147" s="81"/>
      <c r="DAX147" s="81"/>
      <c r="DAY147" s="81"/>
      <c r="DAZ147" s="81"/>
      <c r="DBA147" s="81"/>
      <c r="DBB147" s="81"/>
      <c r="DBC147" s="81"/>
      <c r="DBD147" s="81"/>
      <c r="DBE147" s="81"/>
      <c r="DBF147" s="81"/>
      <c r="DBG147" s="81"/>
      <c r="DBH147" s="81"/>
      <c r="DBI147" s="81"/>
      <c r="DBJ147" s="81"/>
      <c r="DBK147" s="81"/>
      <c r="DBL147" s="81"/>
      <c r="DBM147" s="81"/>
      <c r="DBN147" s="81"/>
      <c r="DBO147" s="81"/>
      <c r="DBP147" s="81"/>
      <c r="DBQ147" s="81"/>
      <c r="DBR147" s="81"/>
      <c r="DBS147" s="81"/>
      <c r="DBT147" s="81"/>
      <c r="DBU147" s="81"/>
      <c r="DBV147" s="81"/>
      <c r="DBW147" s="81"/>
      <c r="DBX147" s="81"/>
      <c r="DBY147" s="81"/>
      <c r="DBZ147" s="81"/>
      <c r="DCA147" s="81"/>
      <c r="DCB147" s="81"/>
      <c r="DCC147" s="81"/>
      <c r="DCD147" s="81"/>
      <c r="DCE147" s="81"/>
      <c r="DCF147" s="81"/>
      <c r="DCG147" s="81"/>
      <c r="DCH147" s="81"/>
      <c r="DCI147" s="81"/>
      <c r="DCJ147" s="81"/>
      <c r="DCK147" s="81"/>
      <c r="DCL147" s="81"/>
      <c r="DCM147" s="81"/>
      <c r="DCN147" s="81"/>
      <c r="DCO147" s="81"/>
      <c r="DCP147" s="81"/>
      <c r="DCQ147" s="81"/>
      <c r="DCR147" s="81"/>
      <c r="DCS147" s="81"/>
      <c r="DCT147" s="81"/>
      <c r="DCU147" s="81"/>
      <c r="DCV147" s="81"/>
      <c r="DCW147" s="81"/>
      <c r="DCX147" s="81"/>
      <c r="DCY147" s="81"/>
      <c r="DCZ147" s="81"/>
      <c r="DDA147" s="81"/>
      <c r="DDB147" s="81"/>
      <c r="DDC147" s="81"/>
      <c r="DDD147" s="81"/>
      <c r="DDE147" s="81"/>
      <c r="DDF147" s="81"/>
      <c r="DDG147" s="81"/>
      <c r="DDH147" s="81"/>
      <c r="DDI147" s="81"/>
      <c r="DDJ147" s="81"/>
      <c r="WBZ147" s="81"/>
      <c r="WCA147" s="81"/>
      <c r="WCB147" s="81"/>
      <c r="WCC147" s="81"/>
      <c r="WCD147" s="81"/>
      <c r="WCE147" s="81"/>
      <c r="WCF147" s="81"/>
      <c r="WCG147" s="81"/>
      <c r="WCH147" s="81"/>
      <c r="WCI147" s="81"/>
      <c r="WCJ147" s="81"/>
      <c r="WCK147" s="81"/>
      <c r="WCL147" s="81"/>
      <c r="WCM147" s="81"/>
      <c r="WCN147" s="81"/>
      <c r="WCO147" s="81"/>
      <c r="WCP147" s="81"/>
      <c r="WCQ147" s="81"/>
      <c r="WCR147" s="81"/>
      <c r="WCS147" s="81"/>
      <c r="WCT147" s="81"/>
      <c r="WCU147" s="81"/>
      <c r="WCV147" s="81"/>
      <c r="WCW147" s="81"/>
      <c r="WCX147" s="81"/>
      <c r="WCY147" s="81"/>
      <c r="WCZ147" s="81"/>
      <c r="WDA147" s="81"/>
      <c r="WDB147" s="81"/>
      <c r="WDC147" s="81"/>
      <c r="WDD147" s="81"/>
      <c r="WDE147" s="81"/>
      <c r="WDF147" s="81"/>
      <c r="WDG147" s="81"/>
      <c r="WDH147" s="81"/>
      <c r="WDI147" s="81"/>
      <c r="WDJ147" s="81"/>
      <c r="WDK147" s="81"/>
      <c r="WDL147" s="81"/>
      <c r="WDM147" s="81"/>
      <c r="WDN147" s="81"/>
      <c r="WDO147" s="81"/>
      <c r="WDP147" s="81"/>
      <c r="WDQ147" s="81"/>
      <c r="WDR147" s="81"/>
      <c r="WDS147" s="81"/>
      <c r="WDT147" s="81"/>
      <c r="WDU147" s="81"/>
      <c r="WDV147" s="81"/>
      <c r="WDW147" s="81"/>
      <c r="WDX147" s="81"/>
      <c r="WDY147" s="81"/>
      <c r="WDZ147" s="81"/>
      <c r="WEA147" s="81"/>
      <c r="WEB147" s="81"/>
      <c r="WEC147" s="81"/>
      <c r="WED147" s="81"/>
      <c r="WEE147" s="81"/>
      <c r="WEF147" s="81"/>
      <c r="WEG147" s="81"/>
      <c r="WEH147" s="81"/>
      <c r="WEI147" s="81"/>
      <c r="WEJ147" s="81"/>
      <c r="WEK147" s="81"/>
      <c r="WEL147" s="81"/>
      <c r="WEM147" s="81"/>
      <c r="WEN147" s="81"/>
      <c r="WEO147" s="81"/>
      <c r="WEP147" s="81"/>
      <c r="WEQ147" s="81"/>
      <c r="WER147" s="81"/>
      <c r="WES147" s="81"/>
      <c r="WET147" s="81"/>
      <c r="WEU147" s="81"/>
      <c r="WEV147" s="81"/>
      <c r="WEW147" s="81"/>
      <c r="WEX147" s="81"/>
      <c r="WEY147" s="81"/>
      <c r="WEZ147" s="81"/>
      <c r="WFA147" s="81"/>
      <c r="WFB147" s="81"/>
      <c r="WFC147" s="81"/>
      <c r="WFD147" s="81"/>
      <c r="WFE147" s="81"/>
      <c r="WFF147" s="81"/>
      <c r="WFG147" s="81"/>
      <c r="WFH147" s="81"/>
      <c r="WFI147" s="81"/>
      <c r="WFJ147" s="81"/>
      <c r="WFK147" s="81"/>
      <c r="WFL147" s="81"/>
      <c r="WFM147" s="81"/>
      <c r="WFN147" s="81"/>
      <c r="WFO147" s="81"/>
      <c r="WFP147" s="81"/>
      <c r="WFQ147" s="81"/>
      <c r="WFR147" s="81"/>
      <c r="WFS147" s="81"/>
      <c r="WFT147" s="81"/>
      <c r="WFU147" s="81"/>
      <c r="WFV147" s="81"/>
      <c r="WFW147" s="81"/>
      <c r="WFX147" s="81"/>
      <c r="WFY147" s="81"/>
      <c r="WFZ147" s="81"/>
      <c r="WGA147" s="81"/>
      <c r="WGB147" s="81"/>
      <c r="WGC147" s="81"/>
      <c r="WGD147" s="81"/>
      <c r="WGE147" s="81"/>
      <c r="WGF147" s="81"/>
      <c r="WGG147" s="81"/>
      <c r="WGH147" s="81"/>
      <c r="WGI147" s="81"/>
      <c r="WGJ147" s="81"/>
      <c r="WGK147" s="81"/>
      <c r="WGL147" s="81"/>
      <c r="WGM147" s="81"/>
      <c r="WGN147" s="81"/>
      <c r="WGO147" s="81"/>
      <c r="WGP147" s="81"/>
      <c r="WGQ147" s="81"/>
      <c r="WGR147" s="81"/>
      <c r="WGS147" s="81"/>
      <c r="WGT147" s="81"/>
      <c r="WGU147" s="81"/>
      <c r="WGV147" s="81"/>
      <c r="WGW147" s="81"/>
      <c r="WGX147" s="81"/>
      <c r="WGY147" s="81"/>
      <c r="WGZ147" s="81"/>
      <c r="WHA147" s="81"/>
      <c r="WHB147" s="81"/>
      <c r="WHC147" s="81"/>
      <c r="WHD147" s="81"/>
      <c r="WHE147" s="81"/>
      <c r="WHF147" s="81"/>
      <c r="WHG147" s="81"/>
      <c r="WHH147" s="81"/>
      <c r="WHI147" s="81"/>
      <c r="WHJ147" s="81"/>
      <c r="WHK147" s="81"/>
      <c r="WHL147" s="81"/>
      <c r="WHM147" s="81"/>
      <c r="WHN147" s="81"/>
      <c r="WHO147" s="81"/>
      <c r="WHP147" s="81"/>
      <c r="WHQ147" s="81"/>
      <c r="WHR147" s="81"/>
      <c r="WHS147" s="81"/>
      <c r="WHT147" s="81"/>
      <c r="WHU147" s="81"/>
      <c r="WHV147" s="81"/>
      <c r="WHW147" s="81"/>
      <c r="WHX147" s="81"/>
      <c r="WHY147" s="81"/>
      <c r="WHZ147" s="81"/>
      <c r="WIA147" s="81"/>
      <c r="WIB147" s="81"/>
      <c r="WIC147" s="81"/>
      <c r="WID147" s="81"/>
      <c r="WIE147" s="81"/>
      <c r="WIF147" s="81"/>
      <c r="WIG147" s="81"/>
      <c r="WIH147" s="81"/>
      <c r="WII147" s="81"/>
      <c r="WIJ147" s="81"/>
      <c r="WIK147" s="81"/>
      <c r="WIL147" s="81"/>
      <c r="WIM147" s="81"/>
      <c r="WIN147" s="81"/>
      <c r="WIO147" s="81"/>
      <c r="WIP147" s="81"/>
      <c r="WIQ147" s="81"/>
      <c r="WIR147" s="81"/>
      <c r="WIS147" s="81"/>
      <c r="WIT147" s="81"/>
      <c r="WIU147" s="81"/>
      <c r="WIV147" s="81"/>
      <c r="WIW147" s="81"/>
      <c r="WIX147" s="81"/>
      <c r="WIY147" s="81"/>
      <c r="WIZ147" s="81"/>
      <c r="WJA147" s="81"/>
      <c r="WJB147" s="81"/>
      <c r="WJC147" s="81"/>
      <c r="WJD147" s="81"/>
      <c r="WJE147" s="81"/>
      <c r="WJF147" s="81"/>
      <c r="WJG147" s="81"/>
      <c r="WJH147" s="81"/>
      <c r="WJI147" s="81"/>
      <c r="WJJ147" s="81"/>
      <c r="WJK147" s="81"/>
      <c r="WJL147" s="81"/>
      <c r="WJM147" s="81"/>
      <c r="WJN147" s="81"/>
      <c r="WJO147" s="81"/>
      <c r="WJP147" s="81"/>
      <c r="WJQ147" s="81"/>
      <c r="WJR147" s="81"/>
      <c r="WJS147" s="81"/>
      <c r="WJT147" s="81"/>
      <c r="WJU147" s="81"/>
      <c r="WJV147" s="81"/>
      <c r="WJW147" s="81"/>
      <c r="WJX147" s="81"/>
      <c r="WJY147" s="81"/>
      <c r="WJZ147" s="81"/>
      <c r="WKA147" s="81"/>
      <c r="WKB147" s="81"/>
      <c r="WKC147" s="81"/>
      <c r="WKD147" s="81"/>
      <c r="WKE147" s="81"/>
      <c r="WKF147" s="81"/>
      <c r="WKG147" s="81"/>
      <c r="WKH147" s="81"/>
      <c r="WKI147" s="81"/>
      <c r="WKJ147" s="81"/>
      <c r="WKK147" s="81"/>
      <c r="WKL147" s="81"/>
      <c r="WKM147" s="81"/>
      <c r="WKN147" s="81"/>
      <c r="WKO147" s="81"/>
      <c r="WKP147" s="81"/>
      <c r="WKQ147" s="81"/>
      <c r="WKR147" s="81"/>
      <c r="WKS147" s="81"/>
      <c r="WKT147" s="81"/>
      <c r="WKU147" s="81"/>
      <c r="WKV147" s="81"/>
      <c r="WKW147" s="81"/>
      <c r="WKX147" s="81"/>
      <c r="WKY147" s="81"/>
      <c r="WKZ147" s="81"/>
      <c r="WLA147" s="81"/>
      <c r="WLB147" s="81"/>
      <c r="WLC147" s="81"/>
      <c r="WLD147" s="81"/>
      <c r="WLE147" s="81"/>
      <c r="WLF147" s="81"/>
      <c r="WLG147" s="81"/>
      <c r="WLH147" s="81"/>
      <c r="WLI147" s="81"/>
      <c r="WLJ147" s="81"/>
      <c r="WLK147" s="81"/>
      <c r="WLL147" s="81"/>
      <c r="WLM147" s="81"/>
      <c r="WLN147" s="81"/>
      <c r="WLO147" s="81"/>
      <c r="WLP147" s="81"/>
      <c r="WLQ147" s="81"/>
      <c r="WLR147" s="81"/>
      <c r="WLS147" s="81"/>
      <c r="WLT147" s="81"/>
      <c r="WLU147" s="81"/>
      <c r="WLV147" s="81"/>
      <c r="WLW147" s="81"/>
      <c r="WLX147" s="81"/>
      <c r="WLY147" s="81"/>
      <c r="WLZ147" s="81"/>
      <c r="WMA147" s="81"/>
      <c r="WMB147" s="81"/>
      <c r="WMC147" s="81"/>
      <c r="WMD147" s="81"/>
      <c r="WME147" s="81"/>
      <c r="WMF147" s="81"/>
      <c r="WMG147" s="81"/>
      <c r="WMH147" s="81"/>
      <c r="WMI147" s="81"/>
      <c r="WMJ147" s="81"/>
      <c r="WMK147" s="81"/>
      <c r="WML147" s="81"/>
      <c r="WMM147" s="81"/>
      <c r="WMN147" s="81"/>
      <c r="WMO147" s="81"/>
      <c r="WMP147" s="81"/>
      <c r="WMQ147" s="81"/>
      <c r="WMR147" s="81"/>
      <c r="WMS147" s="81"/>
      <c r="WMT147" s="81"/>
      <c r="WMU147" s="81"/>
      <c r="WMV147" s="81"/>
      <c r="WMW147" s="81"/>
      <c r="WMX147" s="81"/>
      <c r="WMY147" s="81"/>
      <c r="WMZ147" s="81"/>
      <c r="WNA147" s="81"/>
      <c r="WNB147" s="81"/>
      <c r="WNC147" s="81"/>
      <c r="WND147" s="81"/>
      <c r="WNE147" s="81"/>
      <c r="WNF147" s="81"/>
      <c r="WNG147" s="81"/>
      <c r="WNH147" s="81"/>
      <c r="WNI147" s="81"/>
      <c r="WNJ147" s="81"/>
      <c r="WNK147" s="81"/>
      <c r="WNL147" s="81"/>
      <c r="WNM147" s="81"/>
      <c r="WNN147" s="81"/>
      <c r="WNO147" s="81"/>
      <c r="WNP147" s="81"/>
      <c r="WNQ147" s="81"/>
      <c r="WNR147" s="81"/>
      <c r="WNS147" s="81"/>
      <c r="WNT147" s="81"/>
      <c r="WNU147" s="81"/>
      <c r="WNV147" s="81"/>
      <c r="WNW147" s="81"/>
      <c r="WNX147" s="81"/>
      <c r="WNY147" s="81"/>
      <c r="WNZ147" s="81"/>
      <c r="WOA147" s="81"/>
      <c r="WOB147" s="81"/>
      <c r="WOC147" s="81"/>
      <c r="WOD147" s="81"/>
      <c r="WOE147" s="81"/>
      <c r="WOF147" s="81"/>
      <c r="WOG147" s="81"/>
      <c r="WOH147" s="81"/>
      <c r="WOI147" s="81"/>
      <c r="WOJ147" s="81"/>
      <c r="WOK147" s="81"/>
      <c r="WOL147" s="81"/>
      <c r="WOM147" s="81"/>
      <c r="WON147" s="81"/>
      <c r="WOO147" s="81"/>
      <c r="WOP147" s="81"/>
      <c r="WOQ147" s="81"/>
      <c r="WOR147" s="81"/>
      <c r="WOS147" s="81"/>
      <c r="WOT147" s="81"/>
      <c r="WOU147" s="81"/>
      <c r="WOV147" s="81"/>
      <c r="WOW147" s="81"/>
      <c r="WOX147" s="81"/>
      <c r="WOY147" s="81"/>
      <c r="WOZ147" s="81"/>
      <c r="WPA147" s="81"/>
      <c r="WPB147" s="81"/>
      <c r="WPC147" s="81"/>
      <c r="WPD147" s="81"/>
      <c r="WPE147" s="81"/>
      <c r="WPF147" s="81"/>
      <c r="WPG147" s="81"/>
      <c r="WPH147" s="81"/>
      <c r="WPI147" s="81"/>
      <c r="WPJ147" s="81"/>
      <c r="WPK147" s="81"/>
      <c r="WPL147" s="81"/>
      <c r="WPM147" s="81"/>
      <c r="WPN147" s="81"/>
      <c r="WPO147" s="81"/>
      <c r="WPP147" s="81"/>
      <c r="WPQ147" s="81"/>
      <c r="WPR147" s="81"/>
      <c r="WPS147" s="81"/>
      <c r="WPT147" s="81"/>
      <c r="WPU147" s="81"/>
      <c r="WPV147" s="81"/>
      <c r="WPW147" s="81"/>
      <c r="WPX147" s="81"/>
      <c r="WPY147" s="81"/>
      <c r="WPZ147" s="81"/>
      <c r="WQA147" s="81"/>
      <c r="WQB147" s="81"/>
      <c r="WQC147" s="81"/>
      <c r="WQD147" s="81"/>
      <c r="WQE147" s="81"/>
      <c r="WQF147" s="81"/>
      <c r="WQG147" s="81"/>
      <c r="WQH147" s="81"/>
      <c r="WQI147" s="81"/>
      <c r="WQJ147" s="81"/>
      <c r="WQK147" s="81"/>
      <c r="WQL147" s="81"/>
      <c r="WQM147" s="81"/>
      <c r="WQN147" s="81"/>
      <c r="WQO147" s="81"/>
      <c r="WQP147" s="81"/>
      <c r="WQQ147" s="81"/>
      <c r="WQR147" s="81"/>
      <c r="WQS147" s="81"/>
      <c r="WQT147" s="81"/>
      <c r="WQU147" s="81"/>
      <c r="WQV147" s="81"/>
      <c r="WQW147" s="81"/>
      <c r="WQX147" s="81"/>
      <c r="WQY147" s="81"/>
      <c r="WQZ147" s="81"/>
      <c r="WRA147" s="81"/>
      <c r="WRB147" s="81"/>
      <c r="WRC147" s="81"/>
      <c r="WRD147" s="81"/>
      <c r="WRE147" s="81"/>
      <c r="WRF147" s="81"/>
      <c r="WRG147" s="81"/>
      <c r="WRH147" s="81"/>
      <c r="WRI147" s="81"/>
      <c r="WRJ147" s="81"/>
      <c r="WRK147" s="81"/>
      <c r="WRL147" s="81"/>
      <c r="WRM147" s="81"/>
      <c r="WRN147" s="81"/>
      <c r="WRO147" s="81"/>
      <c r="WRP147" s="81"/>
      <c r="WRQ147" s="81"/>
      <c r="WRR147" s="81"/>
      <c r="WRS147" s="81"/>
      <c r="WRT147" s="81"/>
      <c r="WRU147" s="81"/>
      <c r="WRV147" s="81"/>
      <c r="WRW147" s="81"/>
      <c r="WRX147" s="81"/>
      <c r="WRY147" s="81"/>
      <c r="WRZ147" s="81"/>
      <c r="WSA147" s="81"/>
      <c r="WSB147" s="81"/>
      <c r="WSC147" s="81"/>
      <c r="WSD147" s="81"/>
      <c r="WSE147" s="81"/>
      <c r="WSF147" s="81"/>
      <c r="WSG147" s="81"/>
      <c r="WSH147" s="81"/>
      <c r="WSI147" s="81"/>
      <c r="WSJ147" s="81"/>
      <c r="WSK147" s="81"/>
      <c r="WSL147" s="81"/>
      <c r="WSM147" s="81"/>
      <c r="WSN147" s="81"/>
      <c r="WSO147" s="81"/>
      <c r="WSP147" s="81"/>
      <c r="WSQ147" s="81"/>
      <c r="WSR147" s="81"/>
      <c r="WSS147" s="81"/>
      <c r="WST147" s="81"/>
      <c r="WSU147" s="81"/>
      <c r="WSV147" s="81"/>
      <c r="WSW147" s="81"/>
      <c r="WSX147" s="81"/>
      <c r="WSY147" s="81"/>
      <c r="WSZ147" s="81"/>
      <c r="WTA147" s="81"/>
      <c r="WTB147" s="81"/>
      <c r="WTC147" s="81"/>
      <c r="WTD147" s="81"/>
      <c r="WTE147" s="81"/>
      <c r="WTF147" s="81"/>
      <c r="WTG147" s="81"/>
      <c r="WTH147" s="81"/>
      <c r="WTI147" s="81"/>
      <c r="WTJ147" s="81"/>
      <c r="WTK147" s="81"/>
      <c r="WTL147" s="81"/>
      <c r="WTM147" s="81"/>
      <c r="WTN147" s="81"/>
      <c r="WTO147" s="81"/>
      <c r="WTP147" s="81"/>
      <c r="WTQ147" s="81"/>
      <c r="WTR147" s="81"/>
      <c r="WTS147" s="81"/>
      <c r="WTT147" s="81"/>
      <c r="WTU147" s="81"/>
      <c r="WTV147" s="81"/>
      <c r="WTW147" s="81"/>
      <c r="WTX147" s="81"/>
      <c r="WTY147" s="81"/>
      <c r="WTZ147" s="81"/>
      <c r="WUA147" s="81"/>
      <c r="WUB147" s="81"/>
      <c r="WUC147" s="81"/>
      <c r="WUD147" s="81"/>
      <c r="WUE147" s="81"/>
      <c r="WUF147" s="81"/>
      <c r="WUG147" s="81"/>
      <c r="WUH147" s="81"/>
      <c r="WUI147" s="81"/>
      <c r="WUJ147" s="81"/>
      <c r="WUK147" s="81"/>
      <c r="WUL147" s="81"/>
      <c r="WUM147" s="81"/>
      <c r="WUN147" s="81"/>
      <c r="WUO147" s="81"/>
      <c r="WUP147" s="81"/>
      <c r="WUQ147" s="81"/>
      <c r="WUR147" s="81"/>
      <c r="WUS147" s="81"/>
      <c r="WUT147" s="81"/>
      <c r="WUU147" s="81"/>
      <c r="WUV147" s="81"/>
      <c r="WUW147" s="81"/>
      <c r="WUX147" s="81"/>
      <c r="WUY147" s="81"/>
      <c r="WUZ147" s="81"/>
      <c r="WVA147" s="81"/>
      <c r="WVB147" s="81"/>
      <c r="WVC147" s="81"/>
      <c r="WVD147" s="81"/>
      <c r="WVE147" s="81"/>
      <c r="WVF147" s="81"/>
      <c r="WVG147" s="81"/>
      <c r="WVH147" s="81"/>
      <c r="WVI147" s="81"/>
      <c r="WVJ147" s="81"/>
      <c r="WVK147" s="81"/>
      <c r="WVL147" s="81"/>
      <c r="WVM147" s="81"/>
      <c r="WVN147" s="81"/>
      <c r="WVO147" s="81"/>
      <c r="WVP147" s="81"/>
      <c r="WVQ147" s="81"/>
      <c r="WVR147" s="81"/>
      <c r="WVS147" s="81"/>
      <c r="WVT147" s="81"/>
      <c r="WVU147" s="81"/>
      <c r="WVV147" s="81"/>
      <c r="WVW147" s="81"/>
      <c r="WVX147" s="81"/>
      <c r="WVY147" s="81"/>
      <c r="WVZ147" s="81"/>
      <c r="WWA147" s="81"/>
      <c r="WWB147" s="81"/>
      <c r="WWC147" s="81"/>
      <c r="WWD147" s="81"/>
      <c r="WWE147" s="81"/>
      <c r="WWF147" s="81"/>
      <c r="WWG147" s="81"/>
      <c r="WWH147" s="81"/>
      <c r="WWI147" s="81"/>
      <c r="WWJ147" s="81"/>
      <c r="WWK147" s="81"/>
      <c r="WWL147" s="81"/>
      <c r="WWM147" s="81"/>
      <c r="WWN147" s="81"/>
      <c r="WWO147" s="81"/>
      <c r="WWP147" s="81"/>
      <c r="WWQ147" s="81"/>
      <c r="WWR147" s="81"/>
      <c r="WWS147" s="81"/>
      <c r="WWT147" s="81"/>
      <c r="WWU147" s="81"/>
      <c r="WWV147" s="81"/>
      <c r="WWW147" s="81"/>
      <c r="WWX147" s="81"/>
      <c r="WWY147" s="81"/>
      <c r="WWZ147" s="81"/>
      <c r="WXA147" s="81"/>
      <c r="WXB147" s="81"/>
      <c r="WXC147" s="81"/>
      <c r="WXD147" s="81"/>
      <c r="WXE147" s="81"/>
      <c r="WXF147" s="81"/>
      <c r="WXG147" s="81"/>
      <c r="WXH147" s="81"/>
      <c r="WXI147" s="81"/>
      <c r="WXJ147" s="81"/>
      <c r="WXK147" s="81"/>
      <c r="WXL147" s="81"/>
      <c r="WXM147" s="81"/>
      <c r="WXN147" s="81"/>
      <c r="WXO147" s="81"/>
      <c r="WXP147" s="81"/>
      <c r="WXQ147" s="81"/>
      <c r="WXR147" s="81"/>
      <c r="WXS147" s="81"/>
      <c r="WXT147" s="81"/>
      <c r="WXU147" s="81"/>
      <c r="WXV147" s="81"/>
      <c r="WXW147" s="81"/>
      <c r="WXX147" s="81"/>
      <c r="WXY147" s="81"/>
      <c r="WXZ147" s="81"/>
      <c r="WYA147" s="81"/>
      <c r="WYB147" s="81"/>
      <c r="WYC147" s="81"/>
      <c r="WYD147" s="81"/>
      <c r="WYE147" s="81"/>
      <c r="WYF147" s="81"/>
      <c r="WYG147" s="81"/>
      <c r="WYH147" s="81"/>
      <c r="WYI147" s="81"/>
      <c r="WYJ147" s="81"/>
      <c r="WYK147" s="81"/>
      <c r="WYL147" s="81"/>
      <c r="WYM147" s="81"/>
      <c r="WYN147" s="81"/>
      <c r="WYO147" s="81"/>
      <c r="WYP147" s="81"/>
      <c r="WYQ147" s="81"/>
      <c r="WYR147" s="81"/>
      <c r="WYS147" s="81"/>
      <c r="WYT147" s="81"/>
      <c r="WYU147" s="81"/>
      <c r="WYV147" s="81"/>
      <c r="WYW147" s="81"/>
      <c r="WYX147" s="81"/>
      <c r="WYY147" s="81"/>
      <c r="WYZ147" s="81"/>
      <c r="WZA147" s="81"/>
      <c r="WZB147" s="81"/>
      <c r="WZC147" s="81"/>
      <c r="WZD147" s="81"/>
      <c r="WZE147" s="81"/>
      <c r="WZF147" s="81"/>
      <c r="WZG147" s="81"/>
      <c r="WZH147" s="81"/>
      <c r="WZI147" s="81"/>
      <c r="WZJ147" s="81"/>
      <c r="WZK147" s="81"/>
      <c r="WZL147" s="81"/>
      <c r="WZM147" s="81"/>
      <c r="WZN147" s="81"/>
      <c r="WZO147" s="81"/>
      <c r="WZP147" s="81"/>
      <c r="WZQ147" s="81"/>
      <c r="WZR147" s="81"/>
      <c r="WZS147" s="81"/>
      <c r="WZT147" s="81"/>
      <c r="WZU147" s="81"/>
      <c r="WZV147" s="81"/>
      <c r="WZW147" s="81"/>
      <c r="WZX147" s="81"/>
      <c r="WZY147" s="81"/>
      <c r="WZZ147" s="81"/>
      <c r="XAA147" s="81"/>
      <c r="XAB147" s="81"/>
      <c r="XAC147" s="81"/>
      <c r="XAD147" s="81"/>
      <c r="XAE147" s="81"/>
      <c r="XAF147" s="81"/>
      <c r="XAG147" s="81"/>
      <c r="XAH147" s="81"/>
      <c r="XAI147" s="81"/>
      <c r="XAJ147" s="81"/>
      <c r="XAK147" s="81"/>
      <c r="XAL147" s="81"/>
      <c r="XAM147" s="81"/>
      <c r="XAN147" s="81"/>
      <c r="XAO147" s="81"/>
      <c r="XAP147" s="81"/>
      <c r="XAQ147" s="81"/>
      <c r="XAR147" s="81"/>
      <c r="XAS147" s="81"/>
      <c r="XAT147" s="81"/>
      <c r="XAU147" s="81"/>
      <c r="XAV147" s="81"/>
      <c r="XAW147" s="81"/>
      <c r="XAX147" s="81"/>
      <c r="XAY147" s="81"/>
      <c r="XAZ147" s="81"/>
      <c r="XBA147" s="81"/>
      <c r="XBB147" s="81"/>
      <c r="XBC147" s="81"/>
      <c r="XBD147" s="81"/>
      <c r="XBE147" s="81"/>
      <c r="XBF147" s="81"/>
      <c r="XBG147" s="81"/>
      <c r="XBH147" s="81"/>
      <c r="XBI147" s="81"/>
      <c r="XBJ147" s="81"/>
      <c r="XBK147" s="81"/>
      <c r="XBL147" s="81"/>
      <c r="XBM147" s="81"/>
      <c r="XBN147" s="81"/>
      <c r="XBO147" s="81"/>
      <c r="XBP147" s="81"/>
      <c r="XBQ147" s="81"/>
      <c r="XBR147" s="81"/>
      <c r="XBS147" s="81"/>
      <c r="XBT147" s="81"/>
      <c r="XBU147" s="81"/>
      <c r="XBV147" s="81"/>
      <c r="XBW147" s="81"/>
      <c r="XBX147" s="81"/>
      <c r="XBY147" s="81"/>
      <c r="XBZ147" s="81"/>
      <c r="XCA147" s="81"/>
      <c r="XCB147" s="81"/>
      <c r="XCC147" s="81"/>
      <c r="XCD147" s="81"/>
      <c r="XCE147" s="81"/>
      <c r="XCF147" s="81"/>
      <c r="XCG147" s="81"/>
      <c r="XCH147" s="81"/>
      <c r="XCI147" s="81"/>
      <c r="XCJ147" s="81"/>
      <c r="XCK147" s="81"/>
      <c r="XCL147" s="81"/>
      <c r="XCM147" s="81"/>
      <c r="XCN147" s="81"/>
      <c r="XCO147" s="81"/>
      <c r="XCP147" s="81"/>
      <c r="XCQ147" s="81"/>
      <c r="XCR147" s="81"/>
      <c r="XCS147" s="81"/>
      <c r="XCT147" s="81"/>
      <c r="XCU147" s="81"/>
      <c r="XCV147" s="81"/>
      <c r="XCW147" s="81"/>
      <c r="XCX147" s="81"/>
      <c r="XCY147" s="81"/>
      <c r="XCZ147" s="81"/>
      <c r="XDA147" s="81"/>
      <c r="XDB147" s="81"/>
      <c r="XDC147" s="81"/>
      <c r="XDD147" s="81"/>
      <c r="XDE147" s="81"/>
      <c r="XDF147" s="81"/>
      <c r="XDG147" s="81"/>
      <c r="XDH147" s="81"/>
      <c r="XDI147" s="81"/>
      <c r="XDJ147" s="81"/>
      <c r="XDK147" s="81"/>
      <c r="XDL147" s="81"/>
      <c r="XDM147" s="81"/>
      <c r="XDN147" s="81"/>
      <c r="XDO147" s="81"/>
      <c r="XDP147" s="81"/>
      <c r="XDQ147" s="81"/>
      <c r="XDR147" s="81"/>
      <c r="XDS147" s="81"/>
      <c r="XDT147" s="81"/>
      <c r="XDU147" s="81"/>
      <c r="XDV147" s="81"/>
      <c r="XDW147" s="81"/>
      <c r="XDX147" s="81"/>
      <c r="XDY147" s="81"/>
      <c r="XDZ147" s="81"/>
      <c r="XEA147" s="81"/>
      <c r="XEB147" s="81"/>
      <c r="XEC147" s="81"/>
      <c r="XED147" s="81"/>
      <c r="XEE147" s="81"/>
      <c r="XEF147" s="81"/>
      <c r="XEG147" s="81"/>
      <c r="XEH147" s="81"/>
      <c r="XEI147" s="81"/>
      <c r="XEJ147" s="81"/>
      <c r="XEK147" s="81"/>
      <c r="XEL147" s="81"/>
      <c r="XEM147" s="81"/>
      <c r="XEN147" s="81"/>
      <c r="XEO147" s="81"/>
      <c r="XEP147" s="81"/>
      <c r="XEQ147" s="81"/>
      <c r="XER147" s="81"/>
      <c r="XES147" s="81"/>
      <c r="XET147" s="81"/>
      <c r="XEU147" s="81"/>
      <c r="XEV147" s="81"/>
      <c r="XEW147" s="81"/>
      <c r="XEX147" s="81"/>
      <c r="XEY147" s="81"/>
      <c r="XEZ147" s="81"/>
      <c r="XFA147" s="81"/>
      <c r="XFB147" s="81"/>
      <c r="XFC147" s="81"/>
      <c r="XFD147" s="81"/>
    </row>
    <row r="148" spans="359:2033 2349:2818 15626:16384" x14ac:dyDescent="0.25">
      <c r="MU148" s="81"/>
      <c r="MV148" s="81"/>
      <c r="MW148" s="81"/>
      <c r="MX148" s="81"/>
      <c r="MY148" s="81"/>
      <c r="MZ148" s="81"/>
      <c r="NA148" s="81"/>
      <c r="NB148" s="81"/>
      <c r="NC148" s="81"/>
      <c r="ND148" s="81"/>
      <c r="NE148" s="81"/>
      <c r="NF148" s="81"/>
      <c r="NG148" s="81"/>
      <c r="NH148" s="81"/>
      <c r="NI148" s="81"/>
      <c r="NJ148" s="81"/>
      <c r="NK148" s="81"/>
      <c r="NL148" s="81"/>
      <c r="NM148" s="81"/>
      <c r="NN148" s="81"/>
      <c r="NO148" s="81"/>
      <c r="NP148" s="81"/>
      <c r="NQ148" s="81"/>
      <c r="NR148" s="81"/>
      <c r="NS148" s="81"/>
      <c r="NT148" s="81"/>
      <c r="NU148" s="81"/>
      <c r="NV148" s="81"/>
      <c r="NW148" s="81"/>
      <c r="NX148" s="81"/>
      <c r="NY148" s="81"/>
      <c r="NZ148" s="81"/>
      <c r="OA148" s="81"/>
      <c r="OB148" s="81"/>
      <c r="OC148" s="81"/>
      <c r="OD148" s="81"/>
      <c r="OE148" s="81"/>
      <c r="OF148" s="81"/>
      <c r="OG148" s="81"/>
      <c r="OH148" s="81"/>
      <c r="OI148" s="81"/>
      <c r="OJ148" s="81"/>
      <c r="OK148" s="81"/>
      <c r="OL148" s="81"/>
      <c r="OM148" s="81"/>
      <c r="ON148" s="81"/>
      <c r="OO148" s="81"/>
      <c r="OP148" s="81"/>
      <c r="OQ148" s="81"/>
      <c r="OR148" s="81"/>
      <c r="OS148" s="81"/>
      <c r="OT148" s="81"/>
      <c r="OU148" s="81"/>
      <c r="OV148" s="81"/>
      <c r="OW148" s="81"/>
      <c r="OX148" s="81"/>
      <c r="OY148" s="81"/>
      <c r="OZ148" s="81"/>
      <c r="PA148" s="81"/>
      <c r="PB148" s="81"/>
      <c r="PC148" s="81"/>
      <c r="PD148" s="81"/>
      <c r="PE148" s="81"/>
      <c r="PF148" s="81"/>
      <c r="PG148" s="81"/>
      <c r="PH148" s="81"/>
      <c r="PI148" s="81"/>
      <c r="PJ148" s="81"/>
      <c r="PK148" s="81"/>
      <c r="PL148" s="81"/>
      <c r="PM148" s="81"/>
      <c r="PN148" s="81"/>
      <c r="PO148" s="81"/>
      <c r="PP148" s="81"/>
      <c r="PQ148" s="81"/>
      <c r="PR148" s="81"/>
      <c r="PS148" s="81"/>
      <c r="PT148" s="81"/>
      <c r="PU148" s="81"/>
      <c r="PV148" s="81"/>
      <c r="PW148" s="81"/>
      <c r="PX148" s="81"/>
      <c r="PY148" s="81"/>
      <c r="PZ148" s="81"/>
      <c r="QA148" s="81"/>
      <c r="QB148" s="81"/>
      <c r="QC148" s="81"/>
      <c r="QD148" s="81"/>
      <c r="QE148" s="81"/>
      <c r="QF148" s="81"/>
      <c r="QG148" s="81"/>
      <c r="QH148" s="81"/>
      <c r="QI148" s="81"/>
      <c r="QJ148" s="81"/>
      <c r="QK148" s="81"/>
      <c r="QL148" s="81"/>
      <c r="QM148" s="81"/>
      <c r="QN148" s="81"/>
      <c r="QO148" s="81"/>
      <c r="QP148" s="81"/>
      <c r="QQ148" s="81"/>
      <c r="QR148" s="81"/>
      <c r="QS148" s="81"/>
      <c r="QT148" s="81"/>
      <c r="QU148" s="81"/>
      <c r="QV148" s="81"/>
      <c r="QW148" s="81"/>
      <c r="QX148" s="81"/>
      <c r="QY148" s="81"/>
      <c r="QZ148" s="81"/>
      <c r="RA148" s="81"/>
      <c r="RB148" s="81"/>
      <c r="RC148" s="81"/>
      <c r="RD148" s="81"/>
      <c r="RE148" s="81"/>
      <c r="RF148" s="81"/>
      <c r="RG148" s="81"/>
      <c r="RH148" s="81"/>
      <c r="RI148" s="81"/>
      <c r="RJ148" s="81"/>
      <c r="RK148" s="81"/>
      <c r="RL148" s="81"/>
      <c r="RM148" s="81"/>
      <c r="RN148" s="81"/>
      <c r="RO148" s="81"/>
      <c r="RP148" s="81"/>
      <c r="RQ148" s="81"/>
      <c r="RR148" s="81"/>
      <c r="RS148" s="81"/>
      <c r="RT148" s="81"/>
      <c r="RU148" s="81"/>
      <c r="RV148" s="81"/>
      <c r="RW148" s="81"/>
      <c r="RX148" s="81"/>
      <c r="RY148" s="81"/>
      <c r="RZ148" s="81"/>
      <c r="SA148" s="81"/>
      <c r="SB148" s="81"/>
      <c r="SC148" s="81"/>
      <c r="SD148" s="81"/>
      <c r="SE148" s="81"/>
      <c r="SF148" s="81"/>
      <c r="SG148" s="81"/>
      <c r="SH148" s="81"/>
      <c r="SI148" s="81"/>
      <c r="SJ148" s="81"/>
      <c r="SK148" s="81"/>
      <c r="SL148" s="81"/>
      <c r="SM148" s="81"/>
      <c r="SN148" s="81"/>
      <c r="SO148" s="81"/>
      <c r="SP148" s="81"/>
      <c r="SQ148" s="81"/>
      <c r="SR148" s="81"/>
      <c r="SS148" s="81"/>
      <c r="ST148" s="81"/>
      <c r="SU148" s="81"/>
      <c r="SV148" s="81"/>
      <c r="SW148" s="81"/>
      <c r="SX148" s="81"/>
      <c r="SY148" s="81"/>
      <c r="SZ148" s="81"/>
      <c r="TA148" s="81"/>
      <c r="TB148" s="81"/>
      <c r="TC148" s="81"/>
      <c r="TD148" s="81"/>
      <c r="TE148" s="81"/>
      <c r="TF148" s="81"/>
      <c r="TG148" s="81"/>
      <c r="TH148" s="81"/>
      <c r="TI148" s="81"/>
      <c r="TJ148" s="81"/>
      <c r="TK148" s="81"/>
      <c r="TL148" s="81"/>
      <c r="TM148" s="81"/>
      <c r="TN148" s="81"/>
      <c r="TO148" s="81"/>
      <c r="TP148" s="81"/>
      <c r="TQ148" s="81"/>
      <c r="TR148" s="81"/>
      <c r="TS148" s="81"/>
      <c r="TT148" s="81"/>
      <c r="TU148" s="81"/>
      <c r="TV148" s="81"/>
      <c r="TW148" s="81"/>
      <c r="TX148" s="81"/>
      <c r="TY148" s="81"/>
      <c r="TZ148" s="81"/>
      <c r="UA148" s="81"/>
      <c r="UB148" s="81"/>
      <c r="UC148" s="81"/>
      <c r="UD148" s="81"/>
      <c r="UE148" s="81"/>
      <c r="UF148" s="81"/>
      <c r="UG148" s="81"/>
      <c r="UH148" s="81"/>
      <c r="UI148" s="81"/>
      <c r="UJ148" s="81"/>
      <c r="UK148" s="81"/>
      <c r="UL148" s="81"/>
      <c r="UM148" s="81"/>
      <c r="UN148" s="81"/>
      <c r="UO148" s="81"/>
      <c r="UP148" s="81"/>
      <c r="UQ148" s="81"/>
      <c r="UR148" s="81"/>
      <c r="US148" s="81"/>
      <c r="UT148" s="81"/>
      <c r="UU148" s="81"/>
      <c r="UV148" s="81"/>
      <c r="UW148" s="81"/>
      <c r="UX148" s="81"/>
      <c r="UY148" s="81"/>
      <c r="UZ148" s="81"/>
      <c r="VA148" s="81"/>
      <c r="VB148" s="81"/>
      <c r="VC148" s="81"/>
      <c r="VD148" s="81"/>
      <c r="VE148" s="81"/>
      <c r="VF148" s="81"/>
      <c r="VG148" s="81"/>
      <c r="VH148" s="81"/>
      <c r="VI148" s="81"/>
      <c r="VJ148" s="81"/>
      <c r="VK148" s="81"/>
      <c r="VL148" s="81"/>
      <c r="VM148" s="81"/>
      <c r="VN148" s="81"/>
      <c r="VO148" s="81"/>
      <c r="VP148" s="81"/>
      <c r="VQ148" s="81"/>
      <c r="VR148" s="81"/>
      <c r="VS148" s="81"/>
      <c r="VT148" s="81"/>
      <c r="VU148" s="81"/>
      <c r="VV148" s="81"/>
      <c r="VW148" s="81"/>
      <c r="VX148" s="81"/>
      <c r="VY148" s="81"/>
      <c r="VZ148" s="81"/>
      <c r="WA148" s="81"/>
      <c r="WB148" s="81"/>
      <c r="WC148" s="81"/>
      <c r="WD148" s="81"/>
      <c r="WE148" s="81"/>
      <c r="WF148" s="81"/>
      <c r="WG148" s="81"/>
      <c r="WH148" s="81"/>
      <c r="WI148" s="81"/>
      <c r="WJ148" s="81"/>
      <c r="WK148" s="81"/>
      <c r="WL148" s="81"/>
      <c r="WM148" s="81"/>
      <c r="WN148" s="81"/>
      <c r="WO148" s="81"/>
      <c r="WP148" s="81"/>
      <c r="WQ148" s="81"/>
      <c r="WR148" s="81"/>
      <c r="WS148" s="81"/>
      <c r="WT148" s="81"/>
      <c r="WU148" s="81"/>
      <c r="WV148" s="81"/>
      <c r="WW148" s="81"/>
      <c r="WX148" s="81"/>
      <c r="WY148" s="81"/>
      <c r="WZ148" s="81"/>
      <c r="XA148" s="81"/>
      <c r="XB148" s="81"/>
      <c r="XC148" s="81"/>
      <c r="XD148" s="81"/>
      <c r="XE148" s="81"/>
      <c r="XF148" s="81"/>
      <c r="XG148" s="81"/>
      <c r="XH148" s="81"/>
      <c r="XI148" s="81"/>
      <c r="XJ148" s="81"/>
      <c r="XK148" s="81"/>
      <c r="XL148" s="81"/>
      <c r="XM148" s="81"/>
      <c r="XN148" s="81"/>
      <c r="XO148" s="81"/>
      <c r="XP148" s="81"/>
      <c r="XQ148" s="81"/>
      <c r="XR148" s="81"/>
      <c r="XS148" s="81"/>
      <c r="XT148" s="81"/>
      <c r="XU148" s="81"/>
      <c r="XV148" s="81"/>
      <c r="XW148" s="81"/>
      <c r="XX148" s="81"/>
      <c r="XY148" s="81"/>
      <c r="XZ148" s="81"/>
      <c r="YA148" s="81"/>
      <c r="YB148" s="81"/>
      <c r="YC148" s="81"/>
      <c r="YD148" s="81"/>
      <c r="YE148" s="81"/>
      <c r="YF148" s="81"/>
      <c r="YG148" s="81"/>
      <c r="YH148" s="81"/>
      <c r="YI148" s="81"/>
      <c r="YJ148" s="81"/>
      <c r="YK148" s="81"/>
      <c r="YL148" s="81"/>
      <c r="YM148" s="81"/>
      <c r="YN148" s="81"/>
      <c r="YO148" s="81"/>
      <c r="YP148" s="81"/>
      <c r="YQ148" s="81"/>
      <c r="YR148" s="81"/>
      <c r="YS148" s="81"/>
      <c r="YT148" s="81"/>
      <c r="YU148" s="81"/>
      <c r="YV148" s="81"/>
      <c r="YW148" s="81"/>
      <c r="YX148" s="81"/>
      <c r="YY148" s="81"/>
      <c r="YZ148" s="81"/>
      <c r="ZA148" s="81"/>
      <c r="ZB148" s="81"/>
      <c r="ZC148" s="81"/>
      <c r="ZD148" s="81"/>
      <c r="ZE148" s="81"/>
      <c r="ZF148" s="81"/>
      <c r="ZG148" s="81"/>
      <c r="ZH148" s="81"/>
      <c r="ZI148" s="81"/>
      <c r="ZJ148" s="81"/>
      <c r="ZK148" s="81"/>
      <c r="ZL148" s="81"/>
      <c r="ZM148" s="81"/>
      <c r="ZN148" s="81"/>
      <c r="ZO148" s="81"/>
      <c r="ZP148" s="81"/>
      <c r="ZQ148" s="81"/>
      <c r="ZR148" s="81"/>
      <c r="ZS148" s="81"/>
      <c r="ZT148" s="81"/>
      <c r="ZU148" s="81"/>
      <c r="ZV148" s="81"/>
      <c r="ZW148" s="81"/>
      <c r="ZX148" s="81"/>
      <c r="ZY148" s="81"/>
      <c r="ZZ148" s="81"/>
      <c r="AAA148" s="81"/>
      <c r="AAB148" s="81"/>
      <c r="AAC148" s="81"/>
      <c r="AAD148" s="81"/>
      <c r="AAE148" s="81"/>
      <c r="AAF148" s="81"/>
      <c r="AAG148" s="81"/>
      <c r="AAH148" s="81"/>
      <c r="AAI148" s="81"/>
      <c r="AAJ148" s="81"/>
      <c r="AAK148" s="81"/>
      <c r="AAL148" s="81"/>
      <c r="AAM148" s="81"/>
      <c r="AAN148" s="81"/>
      <c r="AAO148" s="81"/>
      <c r="AAP148" s="81"/>
      <c r="AAQ148" s="81"/>
      <c r="AAR148" s="81"/>
      <c r="AAS148" s="81"/>
      <c r="AAT148" s="81"/>
      <c r="AAU148" s="81"/>
      <c r="AAV148" s="81"/>
      <c r="AAW148" s="81"/>
      <c r="AAX148" s="81"/>
      <c r="AAY148" s="81"/>
      <c r="AAZ148" s="81"/>
      <c r="ABA148" s="81"/>
      <c r="ABB148" s="81"/>
      <c r="ABC148" s="81"/>
      <c r="ABD148" s="81"/>
      <c r="ABE148" s="81"/>
      <c r="ABF148" s="81"/>
      <c r="ABG148" s="81"/>
      <c r="ABH148" s="81"/>
      <c r="ABI148" s="81"/>
      <c r="ABJ148" s="81"/>
      <c r="ABK148" s="81"/>
      <c r="ABL148" s="81"/>
      <c r="ABM148" s="81"/>
      <c r="ABN148" s="81"/>
      <c r="ABO148" s="81"/>
      <c r="ABP148" s="81"/>
      <c r="ABQ148" s="81"/>
      <c r="ABR148" s="81"/>
      <c r="ABS148" s="81"/>
      <c r="ABT148" s="81"/>
      <c r="ABU148" s="81"/>
      <c r="ABV148" s="81"/>
      <c r="ABW148" s="81"/>
      <c r="ABX148" s="81"/>
      <c r="ABY148" s="81"/>
      <c r="ABZ148" s="81"/>
      <c r="ACA148" s="81"/>
      <c r="ACB148" s="81"/>
      <c r="ACC148" s="81"/>
      <c r="ACD148" s="81"/>
      <c r="ACE148" s="81"/>
      <c r="ACF148" s="81"/>
      <c r="ACG148" s="81"/>
      <c r="ACH148" s="81"/>
      <c r="ACI148" s="81"/>
      <c r="ACJ148" s="81"/>
      <c r="ACK148" s="81"/>
      <c r="ACL148" s="81"/>
      <c r="ACM148" s="81"/>
      <c r="ACN148" s="81"/>
      <c r="ACO148" s="81"/>
      <c r="ACP148" s="81"/>
      <c r="ACQ148" s="81"/>
      <c r="ACR148" s="81"/>
      <c r="ACS148" s="81"/>
      <c r="ACT148" s="81"/>
      <c r="ACU148" s="81"/>
      <c r="ACV148" s="81"/>
      <c r="ACW148" s="81"/>
      <c r="ACX148" s="81"/>
      <c r="ACY148" s="81"/>
      <c r="ACZ148" s="81"/>
      <c r="ADA148" s="81"/>
      <c r="ADB148" s="81"/>
      <c r="ADC148" s="81"/>
      <c r="ADD148" s="81"/>
      <c r="ADE148" s="81"/>
      <c r="ADF148" s="81"/>
      <c r="ADG148" s="81"/>
      <c r="ADH148" s="81"/>
      <c r="ADI148" s="81"/>
      <c r="ADJ148" s="81"/>
      <c r="ADK148" s="81"/>
      <c r="ADL148" s="81"/>
      <c r="ADM148" s="81"/>
      <c r="ADN148" s="81"/>
      <c r="ADO148" s="81"/>
      <c r="ADP148" s="81"/>
      <c r="ADQ148" s="81"/>
      <c r="ADR148" s="81"/>
      <c r="ADS148" s="81"/>
      <c r="ADT148" s="81"/>
      <c r="ADU148" s="81"/>
      <c r="ADV148" s="81"/>
      <c r="ADW148" s="81"/>
      <c r="ADX148" s="81"/>
      <c r="ADY148" s="81"/>
      <c r="ADZ148" s="81"/>
      <c r="AEA148" s="81"/>
      <c r="AEB148" s="81"/>
      <c r="AEC148" s="81"/>
      <c r="AED148" s="81"/>
      <c r="AEE148" s="81"/>
      <c r="AEF148" s="81"/>
      <c r="AEG148" s="81"/>
      <c r="AEH148" s="81"/>
      <c r="AEI148" s="81"/>
      <c r="AEJ148" s="81"/>
      <c r="AEK148" s="81"/>
      <c r="AEL148" s="81"/>
      <c r="AEM148" s="81"/>
      <c r="AEN148" s="81"/>
      <c r="AEO148" s="81"/>
      <c r="AEP148" s="81"/>
      <c r="AEQ148" s="81"/>
      <c r="AER148" s="81"/>
      <c r="AES148" s="81"/>
      <c r="AET148" s="81"/>
      <c r="AEU148" s="81"/>
      <c r="AEV148" s="81"/>
      <c r="AEW148" s="81"/>
      <c r="AEX148" s="81"/>
      <c r="AEY148" s="81"/>
      <c r="AEZ148" s="81"/>
      <c r="AFA148" s="81"/>
      <c r="AFB148" s="81"/>
      <c r="AFC148" s="81"/>
      <c r="AFD148" s="81"/>
      <c r="AFE148" s="81"/>
      <c r="AFF148" s="81"/>
      <c r="AFG148" s="81"/>
      <c r="AFH148" s="81"/>
      <c r="AFI148" s="81"/>
      <c r="AFJ148" s="81"/>
      <c r="AFK148" s="81"/>
      <c r="AFL148" s="81"/>
      <c r="AFM148" s="81"/>
      <c r="AFN148" s="81"/>
      <c r="AFO148" s="81"/>
      <c r="AFP148" s="81"/>
      <c r="AFQ148" s="81"/>
      <c r="AFR148" s="81"/>
      <c r="AFS148" s="81"/>
      <c r="AFT148" s="81"/>
      <c r="AFU148" s="81"/>
      <c r="AFV148" s="81"/>
      <c r="AFW148" s="81"/>
      <c r="AFX148" s="81"/>
      <c r="AFY148" s="81"/>
      <c r="AFZ148" s="81"/>
      <c r="AGA148" s="81"/>
      <c r="AGB148" s="81"/>
      <c r="AGC148" s="81"/>
      <c r="AGD148" s="81"/>
      <c r="AGE148" s="81"/>
      <c r="AGF148" s="81"/>
      <c r="AGG148" s="81"/>
      <c r="AGH148" s="81"/>
      <c r="AGI148" s="81"/>
      <c r="AGJ148" s="81"/>
      <c r="AGK148" s="81"/>
      <c r="AGL148" s="81"/>
      <c r="AGM148" s="81"/>
      <c r="AGN148" s="81"/>
      <c r="AGO148" s="81"/>
      <c r="AGP148" s="81"/>
      <c r="AGQ148" s="81"/>
      <c r="AGR148" s="81"/>
      <c r="AGS148" s="81"/>
      <c r="AGT148" s="81"/>
      <c r="AGU148" s="81"/>
      <c r="AGV148" s="81"/>
      <c r="AGW148" s="81"/>
      <c r="AGX148" s="81"/>
      <c r="AGY148" s="81"/>
      <c r="AGZ148" s="81"/>
      <c r="AHA148" s="81"/>
      <c r="AHB148" s="81"/>
      <c r="AHC148" s="81"/>
      <c r="AHD148" s="81"/>
      <c r="AHE148" s="81"/>
      <c r="AHF148" s="81"/>
      <c r="AHG148" s="81"/>
      <c r="AHH148" s="81"/>
      <c r="AHI148" s="81"/>
      <c r="AHJ148" s="81"/>
      <c r="AHK148" s="81"/>
      <c r="AHL148" s="81"/>
      <c r="AHM148" s="81"/>
      <c r="AHN148" s="81"/>
      <c r="AHO148" s="81"/>
      <c r="AHP148" s="81"/>
      <c r="AHQ148" s="81"/>
      <c r="AHR148" s="81"/>
      <c r="AHS148" s="81"/>
      <c r="AHT148" s="81"/>
      <c r="AHU148" s="81"/>
      <c r="AHV148" s="81"/>
      <c r="AHW148" s="81"/>
      <c r="AHX148" s="81"/>
      <c r="AHY148" s="81"/>
      <c r="AHZ148" s="81"/>
      <c r="AIA148" s="81"/>
      <c r="AIB148" s="81"/>
      <c r="AIC148" s="81"/>
      <c r="AID148" s="81"/>
      <c r="AIE148" s="81"/>
      <c r="AIF148" s="81"/>
      <c r="AIG148" s="81"/>
      <c r="AIH148" s="81"/>
      <c r="AII148" s="81"/>
      <c r="AIJ148" s="81"/>
      <c r="AIK148" s="81"/>
      <c r="AIL148" s="81"/>
      <c r="AIM148" s="81"/>
      <c r="AIN148" s="81"/>
      <c r="AIO148" s="81"/>
      <c r="AIP148" s="81"/>
      <c r="AIQ148" s="81"/>
      <c r="AIR148" s="81"/>
      <c r="AIS148" s="81"/>
      <c r="AIT148" s="81"/>
      <c r="AIU148" s="81"/>
      <c r="AIV148" s="81"/>
      <c r="AIW148" s="81"/>
      <c r="AIX148" s="81"/>
      <c r="AIY148" s="81"/>
      <c r="AIZ148" s="81"/>
      <c r="AJA148" s="81"/>
      <c r="AJB148" s="81"/>
      <c r="AJC148" s="81"/>
      <c r="AJD148" s="81"/>
      <c r="AJE148" s="81"/>
      <c r="AJF148" s="81"/>
      <c r="AJG148" s="81"/>
      <c r="AJH148" s="81"/>
      <c r="AJI148" s="81"/>
      <c r="AJJ148" s="81"/>
      <c r="AJK148" s="81"/>
      <c r="AJL148" s="81"/>
      <c r="AJM148" s="81"/>
      <c r="AJN148" s="81"/>
      <c r="AJO148" s="81"/>
      <c r="AJP148" s="81"/>
      <c r="AJQ148" s="81"/>
      <c r="AJR148" s="81"/>
      <c r="AJS148" s="81"/>
      <c r="AJT148" s="81"/>
      <c r="AJU148" s="81"/>
      <c r="AJV148" s="81"/>
      <c r="AJW148" s="81"/>
      <c r="AJX148" s="81"/>
      <c r="AJY148" s="81"/>
      <c r="AJZ148" s="81"/>
      <c r="AKA148" s="81"/>
      <c r="AKB148" s="81"/>
      <c r="AKC148" s="81"/>
      <c r="AKD148" s="81"/>
      <c r="AKE148" s="81"/>
      <c r="AKF148" s="81"/>
      <c r="AKG148" s="81"/>
      <c r="AKH148" s="81"/>
      <c r="AKI148" s="81"/>
      <c r="AKJ148" s="81"/>
      <c r="AKK148" s="81"/>
      <c r="AKL148" s="81"/>
      <c r="AKM148" s="81"/>
      <c r="AKN148" s="81"/>
      <c r="AKO148" s="81"/>
      <c r="AKP148" s="81"/>
      <c r="AKQ148" s="81"/>
      <c r="AKR148" s="81"/>
      <c r="AKS148" s="81"/>
      <c r="AKT148" s="81"/>
      <c r="AKU148" s="81"/>
      <c r="AKV148" s="81"/>
      <c r="AKW148" s="81"/>
      <c r="AKX148" s="81"/>
      <c r="AKY148" s="81"/>
      <c r="AKZ148" s="81"/>
      <c r="ALA148" s="81"/>
      <c r="ALB148" s="81"/>
      <c r="ALC148" s="81"/>
      <c r="ALD148" s="81"/>
      <c r="ALE148" s="81"/>
      <c r="ALF148" s="81"/>
      <c r="ALG148" s="81"/>
      <c r="ALH148" s="81"/>
      <c r="ALI148" s="81"/>
      <c r="ALJ148" s="81"/>
      <c r="ALK148" s="81"/>
      <c r="ALL148" s="81"/>
      <c r="ALM148" s="81"/>
      <c r="ALN148" s="81"/>
      <c r="ALO148" s="81"/>
      <c r="ALP148" s="81"/>
      <c r="ALQ148" s="81"/>
      <c r="ALR148" s="81"/>
      <c r="ALS148" s="81"/>
      <c r="ALT148" s="81"/>
      <c r="ALU148" s="81"/>
      <c r="ALV148" s="81"/>
      <c r="ALW148" s="81"/>
      <c r="ALX148" s="81"/>
      <c r="ALY148" s="81"/>
      <c r="ALZ148" s="81"/>
      <c r="AMA148" s="81"/>
      <c r="AMB148" s="81"/>
      <c r="AMC148" s="81"/>
      <c r="AMD148" s="81"/>
      <c r="AME148" s="81"/>
      <c r="AMF148" s="81"/>
      <c r="AMG148" s="81"/>
      <c r="AMH148" s="81"/>
      <c r="AMI148" s="81"/>
      <c r="AMJ148" s="81"/>
      <c r="AMK148" s="81"/>
      <c r="AML148" s="81"/>
      <c r="AMM148" s="81"/>
      <c r="AMN148" s="81"/>
      <c r="AMO148" s="81"/>
      <c r="AMP148" s="81"/>
      <c r="AMQ148" s="81"/>
      <c r="AMR148" s="81"/>
      <c r="AMS148" s="81"/>
      <c r="AMT148" s="81"/>
      <c r="AMU148" s="81"/>
      <c r="AMV148" s="81"/>
      <c r="AMW148" s="81"/>
      <c r="AMX148" s="81"/>
      <c r="AMY148" s="81"/>
      <c r="AMZ148" s="81"/>
      <c r="ANA148" s="81"/>
      <c r="ANB148" s="81"/>
      <c r="ANC148" s="81"/>
      <c r="AND148" s="81"/>
      <c r="ANE148" s="81"/>
      <c r="ANF148" s="81"/>
      <c r="ANG148" s="81"/>
      <c r="ANH148" s="81"/>
      <c r="ANI148" s="81"/>
      <c r="ANJ148" s="81"/>
      <c r="ANK148" s="81"/>
      <c r="ANL148" s="81"/>
      <c r="ANM148" s="81"/>
      <c r="ANN148" s="81"/>
      <c r="ANO148" s="81"/>
      <c r="ANP148" s="81"/>
      <c r="ANQ148" s="81"/>
      <c r="ANR148" s="81"/>
      <c r="ANS148" s="81"/>
      <c r="ANT148" s="81"/>
      <c r="ANU148" s="81"/>
      <c r="ANV148" s="81"/>
      <c r="ANW148" s="81"/>
      <c r="ANX148" s="81"/>
      <c r="ANY148" s="81"/>
      <c r="ANZ148" s="81"/>
      <c r="AOA148" s="81"/>
      <c r="AOB148" s="81"/>
      <c r="AOC148" s="81"/>
      <c r="AOD148" s="81"/>
      <c r="AOE148" s="81"/>
      <c r="AOF148" s="81"/>
      <c r="AOG148" s="81"/>
      <c r="AOH148" s="81"/>
      <c r="AOI148" s="81"/>
      <c r="AOJ148" s="81"/>
      <c r="AOK148" s="81"/>
      <c r="AOL148" s="81"/>
      <c r="AOM148" s="81"/>
      <c r="AON148" s="81"/>
      <c r="AOO148" s="81"/>
      <c r="AOP148" s="81"/>
      <c r="AOQ148" s="81"/>
      <c r="AOR148" s="81"/>
      <c r="AOS148" s="81"/>
      <c r="AOT148" s="81"/>
      <c r="AOU148" s="81"/>
      <c r="AOV148" s="81"/>
      <c r="AOW148" s="81"/>
      <c r="AOX148" s="81"/>
      <c r="AOY148" s="81"/>
      <c r="AOZ148" s="81"/>
      <c r="APA148" s="81"/>
      <c r="APB148" s="81"/>
      <c r="APC148" s="81"/>
      <c r="APD148" s="81"/>
      <c r="APE148" s="81"/>
      <c r="APF148" s="81"/>
      <c r="APG148" s="81"/>
      <c r="APH148" s="81"/>
      <c r="API148" s="81"/>
      <c r="APJ148" s="81"/>
      <c r="APK148" s="81"/>
      <c r="APL148" s="81"/>
      <c r="APM148" s="81"/>
      <c r="APN148" s="81"/>
      <c r="APO148" s="81"/>
      <c r="APP148" s="81"/>
      <c r="APQ148" s="81"/>
      <c r="APR148" s="81"/>
      <c r="APS148" s="81"/>
      <c r="APT148" s="81"/>
      <c r="APU148" s="81"/>
      <c r="APV148" s="81"/>
      <c r="APW148" s="81"/>
      <c r="APX148" s="81"/>
      <c r="APY148" s="81"/>
      <c r="APZ148" s="81"/>
      <c r="AQA148" s="81"/>
      <c r="AQB148" s="81"/>
      <c r="AQC148" s="81"/>
      <c r="AQD148" s="81"/>
      <c r="AQE148" s="81"/>
      <c r="AQF148" s="81"/>
      <c r="AQG148" s="81"/>
      <c r="AQH148" s="81"/>
      <c r="AQI148" s="81"/>
      <c r="AQJ148" s="81"/>
      <c r="AQK148" s="81"/>
      <c r="AQL148" s="81"/>
      <c r="AQM148" s="81"/>
      <c r="AQN148" s="81"/>
      <c r="AQO148" s="81"/>
      <c r="AQP148" s="81"/>
      <c r="AQQ148" s="81"/>
      <c r="AQR148" s="81"/>
      <c r="AQS148" s="81"/>
      <c r="AQT148" s="81"/>
      <c r="AQU148" s="81"/>
      <c r="AQV148" s="81"/>
      <c r="AQW148" s="81"/>
      <c r="AQX148" s="81"/>
      <c r="AQY148" s="81"/>
      <c r="AQZ148" s="81"/>
      <c r="ARA148" s="81"/>
      <c r="ARB148" s="81"/>
      <c r="ARC148" s="81"/>
      <c r="ARD148" s="81"/>
      <c r="ARE148" s="81"/>
      <c r="ARF148" s="81"/>
      <c r="ARG148" s="81"/>
      <c r="ARH148" s="81"/>
      <c r="ARI148" s="81"/>
      <c r="ARJ148" s="81"/>
      <c r="ARK148" s="81"/>
      <c r="ARL148" s="81"/>
      <c r="ARM148" s="81"/>
      <c r="ARN148" s="81"/>
      <c r="ARO148" s="81"/>
      <c r="ARP148" s="81"/>
      <c r="ARQ148" s="81"/>
      <c r="ARR148" s="81"/>
      <c r="ARS148" s="81"/>
      <c r="ART148" s="81"/>
      <c r="ARU148" s="81"/>
      <c r="ARV148" s="81"/>
      <c r="ARW148" s="81"/>
      <c r="BNS148" s="81"/>
      <c r="BNT148" s="81"/>
      <c r="BNU148" s="81"/>
      <c r="BNV148" s="81"/>
      <c r="BNW148" s="81"/>
      <c r="BNX148" s="81"/>
      <c r="BNY148" s="81"/>
      <c r="BNZ148" s="81"/>
      <c r="BOA148" s="81"/>
      <c r="BOB148" s="81"/>
      <c r="BOC148" s="81"/>
      <c r="BOD148" s="81"/>
      <c r="BOE148" s="81"/>
      <c r="BOF148" s="81"/>
      <c r="BOG148" s="81"/>
      <c r="BOH148" s="81"/>
      <c r="BOI148" s="81"/>
      <c r="BOJ148" s="81"/>
      <c r="BOK148" s="81"/>
      <c r="BOL148" s="81"/>
      <c r="BOM148" s="81"/>
      <c r="BON148" s="81"/>
      <c r="BOO148" s="81"/>
      <c r="BOP148" s="81"/>
      <c r="BOQ148" s="81"/>
      <c r="BOR148" s="81"/>
      <c r="BOS148" s="81"/>
      <c r="BOT148" s="81"/>
      <c r="BOU148" s="81"/>
      <c r="BOV148" s="81"/>
      <c r="BOW148" s="81"/>
      <c r="BOX148" s="81"/>
      <c r="BOY148" s="81"/>
      <c r="BOZ148" s="81"/>
      <c r="BPA148" s="81"/>
      <c r="BPB148" s="81"/>
      <c r="BPC148" s="81"/>
      <c r="BPD148" s="81"/>
      <c r="BPE148" s="81"/>
      <c r="BPF148" s="81"/>
      <c r="BPG148" s="81"/>
      <c r="BPH148" s="81"/>
      <c r="BPI148" s="81"/>
      <c r="BPJ148" s="81"/>
      <c r="BPK148" s="81"/>
      <c r="BPL148" s="81"/>
      <c r="BPM148" s="81"/>
      <c r="BPN148" s="81"/>
      <c r="BPO148" s="81"/>
      <c r="BPP148" s="81"/>
      <c r="BPQ148" s="81"/>
      <c r="BPR148" s="81"/>
      <c r="BPS148" s="81"/>
      <c r="BPT148" s="81"/>
      <c r="BPU148" s="81"/>
      <c r="BPV148" s="81"/>
      <c r="BPW148" s="81"/>
      <c r="BPX148" s="81"/>
      <c r="BPY148" s="81"/>
      <c r="BPZ148" s="81"/>
      <c r="BQA148" s="81"/>
      <c r="BQB148" s="81"/>
      <c r="BQC148" s="81"/>
      <c r="BQD148" s="81"/>
      <c r="BQE148" s="81"/>
      <c r="BQF148" s="81"/>
      <c r="BQG148" s="81"/>
      <c r="BQH148" s="81"/>
      <c r="BQI148" s="81"/>
      <c r="BQJ148" s="81"/>
      <c r="BQK148" s="81"/>
      <c r="BQL148" s="81"/>
      <c r="BQM148" s="81"/>
      <c r="BQN148" s="81"/>
      <c r="BQO148" s="81"/>
      <c r="BQP148" s="81"/>
      <c r="BQQ148" s="81"/>
      <c r="BQR148" s="81"/>
      <c r="BQS148" s="81"/>
      <c r="BQT148" s="81"/>
      <c r="BQU148" s="81"/>
      <c r="BQV148" s="81"/>
      <c r="BQW148" s="81"/>
      <c r="BQX148" s="81"/>
      <c r="BQY148" s="81"/>
      <c r="BQZ148" s="81"/>
      <c r="BRA148" s="81"/>
      <c r="BRB148" s="81"/>
      <c r="BRC148" s="81"/>
      <c r="BRD148" s="81"/>
      <c r="BRE148" s="81"/>
      <c r="BRF148" s="81"/>
      <c r="BRG148" s="81"/>
      <c r="BRH148" s="81"/>
      <c r="BRI148" s="81"/>
      <c r="BRJ148" s="81"/>
      <c r="BRK148" s="81"/>
      <c r="BRL148" s="81"/>
      <c r="BRM148" s="81"/>
      <c r="BRN148" s="81"/>
      <c r="BRO148" s="81"/>
      <c r="BRP148" s="81"/>
      <c r="BRQ148" s="81"/>
      <c r="BRR148" s="81"/>
      <c r="BRS148" s="81"/>
      <c r="BRT148" s="81"/>
      <c r="BRU148" s="81"/>
      <c r="BRV148" s="81"/>
      <c r="BRW148" s="81"/>
      <c r="BRX148" s="81"/>
      <c r="BRY148" s="81"/>
      <c r="BRZ148" s="81"/>
      <c r="BSA148" s="81"/>
      <c r="BSB148" s="81"/>
      <c r="BSC148" s="81"/>
      <c r="BSD148" s="81"/>
      <c r="BSE148" s="81"/>
      <c r="BSF148" s="81"/>
      <c r="BSG148" s="81"/>
      <c r="BSH148" s="81"/>
      <c r="BSI148" s="81"/>
      <c r="BSJ148" s="81"/>
      <c r="BSK148" s="81"/>
      <c r="BSL148" s="81"/>
      <c r="BSM148" s="81"/>
      <c r="BSN148" s="81"/>
      <c r="BSO148" s="81"/>
      <c r="BSP148" s="81"/>
      <c r="BSQ148" s="81"/>
      <c r="BSR148" s="81"/>
      <c r="BSS148" s="81"/>
      <c r="BST148" s="81"/>
      <c r="BSU148" s="81"/>
      <c r="BSV148" s="81"/>
      <c r="BSW148" s="81"/>
      <c r="BSX148" s="81"/>
      <c r="BSY148" s="81"/>
      <c r="BSZ148" s="81"/>
      <c r="BTA148" s="81"/>
      <c r="BTB148" s="81"/>
      <c r="BTC148" s="81"/>
      <c r="BTD148" s="81"/>
      <c r="BTE148" s="81"/>
      <c r="BTF148" s="81"/>
      <c r="BTG148" s="81"/>
      <c r="BTH148" s="81"/>
      <c r="BTI148" s="81"/>
      <c r="BTJ148" s="81"/>
      <c r="BTK148" s="81"/>
      <c r="BTL148" s="81"/>
      <c r="BTM148" s="81"/>
      <c r="BTN148" s="81"/>
      <c r="BTO148" s="81"/>
      <c r="BTP148" s="81"/>
      <c r="BTQ148" s="81"/>
      <c r="BTR148" s="81"/>
      <c r="BTS148" s="81"/>
      <c r="BTT148" s="81"/>
      <c r="BTU148" s="81"/>
      <c r="BTV148" s="81"/>
      <c r="BTW148" s="81"/>
      <c r="BTX148" s="81"/>
      <c r="BTY148" s="81"/>
      <c r="BTZ148" s="81"/>
      <c r="BUA148" s="81"/>
      <c r="BUB148" s="81"/>
      <c r="BUC148" s="81"/>
      <c r="BUD148" s="81"/>
      <c r="BUE148" s="81"/>
      <c r="BUF148" s="81"/>
      <c r="BUG148" s="81"/>
      <c r="BUH148" s="81"/>
      <c r="BUI148" s="81"/>
      <c r="BUJ148" s="81"/>
      <c r="BUK148" s="81"/>
      <c r="BUL148" s="81"/>
      <c r="BUM148" s="81"/>
      <c r="BUN148" s="81"/>
      <c r="BUO148" s="81"/>
      <c r="BUP148" s="81"/>
      <c r="BUQ148" s="81"/>
      <c r="BUR148" s="81"/>
      <c r="BUS148" s="81"/>
      <c r="BUT148" s="81"/>
      <c r="BUU148" s="81"/>
      <c r="BUV148" s="81"/>
      <c r="BUW148" s="81"/>
      <c r="BUX148" s="81"/>
      <c r="BUY148" s="81"/>
      <c r="BUZ148" s="81"/>
      <c r="BVA148" s="81"/>
      <c r="BVB148" s="81"/>
      <c r="BVC148" s="81"/>
      <c r="BVD148" s="81"/>
      <c r="BVE148" s="81"/>
      <c r="BVF148" s="81"/>
      <c r="BVG148" s="81"/>
      <c r="BVH148" s="81"/>
      <c r="BVI148" s="81"/>
      <c r="BVJ148" s="81"/>
      <c r="BVK148" s="81"/>
      <c r="BVL148" s="81"/>
      <c r="BVM148" s="81"/>
      <c r="BVN148" s="81"/>
      <c r="BVO148" s="81"/>
      <c r="BVP148" s="81"/>
      <c r="BVQ148" s="81"/>
      <c r="BVR148" s="81"/>
      <c r="BVS148" s="81"/>
      <c r="BVT148" s="81"/>
      <c r="BVU148" s="81"/>
      <c r="BVV148" s="81"/>
      <c r="BVW148" s="81"/>
      <c r="BVX148" s="81"/>
      <c r="BVY148" s="81"/>
      <c r="BVZ148" s="81"/>
      <c r="BWA148" s="81"/>
      <c r="BWB148" s="81"/>
      <c r="BWC148" s="81"/>
      <c r="BWD148" s="81"/>
      <c r="BWE148" s="81"/>
      <c r="BWF148" s="81"/>
      <c r="BWG148" s="81"/>
      <c r="BWH148" s="81"/>
      <c r="BWI148" s="81"/>
      <c r="BWJ148" s="81"/>
      <c r="BWK148" s="81"/>
      <c r="BWL148" s="81"/>
      <c r="BWM148" s="81"/>
      <c r="BWN148" s="81"/>
      <c r="BWO148" s="81"/>
      <c r="BWP148" s="81"/>
      <c r="BWQ148" s="81"/>
      <c r="BWR148" s="81"/>
      <c r="BWS148" s="81"/>
      <c r="BWT148" s="81"/>
      <c r="BWU148" s="81"/>
      <c r="BWV148" s="81"/>
      <c r="BWW148" s="81"/>
      <c r="BWX148" s="81"/>
      <c r="BWY148" s="81"/>
      <c r="BWZ148" s="81"/>
      <c r="BXA148" s="81"/>
      <c r="BXB148" s="81"/>
      <c r="BXC148" s="81"/>
      <c r="BXD148" s="81"/>
      <c r="BXE148" s="81"/>
      <c r="BXF148" s="81"/>
      <c r="BXG148" s="81"/>
      <c r="BXH148" s="81"/>
      <c r="BXI148" s="81"/>
      <c r="BXJ148" s="81"/>
      <c r="BXK148" s="81"/>
      <c r="BXL148" s="81"/>
      <c r="BXM148" s="81"/>
      <c r="BXN148" s="81"/>
      <c r="BXO148" s="81"/>
      <c r="BXP148" s="81"/>
      <c r="BXQ148" s="81"/>
      <c r="BXR148" s="81"/>
      <c r="BXS148" s="81"/>
      <c r="BXT148" s="81"/>
      <c r="BXU148" s="81"/>
      <c r="BXV148" s="81"/>
      <c r="BXW148" s="81"/>
      <c r="BXX148" s="81"/>
      <c r="BXY148" s="81"/>
      <c r="BXZ148" s="81"/>
      <c r="BYA148" s="81"/>
      <c r="BYB148" s="81"/>
      <c r="BYC148" s="81"/>
      <c r="BYD148" s="81"/>
      <c r="BYE148" s="81"/>
      <c r="BYF148" s="81"/>
      <c r="BYG148" s="81"/>
      <c r="BYH148" s="81"/>
      <c r="BYI148" s="81"/>
      <c r="BYJ148" s="81"/>
      <c r="BYK148" s="81"/>
      <c r="BYL148" s="81"/>
      <c r="BYM148" s="81"/>
      <c r="BYN148" s="81"/>
      <c r="BYO148" s="81"/>
      <c r="BYP148" s="81"/>
      <c r="BYQ148" s="81"/>
      <c r="BYR148" s="81"/>
      <c r="BYS148" s="81"/>
      <c r="BYT148" s="81"/>
      <c r="BYU148" s="81"/>
      <c r="BYV148" s="81"/>
      <c r="BYW148" s="81"/>
      <c r="BYX148" s="81"/>
      <c r="BYY148" s="81"/>
      <c r="BYZ148" s="81"/>
      <c r="BZA148" s="81"/>
      <c r="BZB148" s="81"/>
      <c r="BZC148" s="81"/>
      <c r="BZD148" s="81"/>
      <c r="BZE148" s="81"/>
      <c r="CLI148" s="81"/>
      <c r="CLJ148" s="81"/>
      <c r="CLK148" s="81"/>
      <c r="CLL148" s="81"/>
      <c r="CLM148" s="81"/>
      <c r="CLN148" s="81"/>
      <c r="CLO148" s="81"/>
      <c r="CLP148" s="81"/>
      <c r="CLQ148" s="81"/>
      <c r="CLR148" s="81"/>
      <c r="CLS148" s="81"/>
      <c r="CLT148" s="81"/>
      <c r="CLU148" s="81"/>
      <c r="CLV148" s="81"/>
      <c r="CLW148" s="81"/>
      <c r="CLX148" s="81"/>
      <c r="CLY148" s="81"/>
      <c r="CLZ148" s="81"/>
      <c r="CMA148" s="81"/>
      <c r="CMB148" s="81"/>
      <c r="CMC148" s="81"/>
      <c r="CMD148" s="81"/>
      <c r="CME148" s="81"/>
      <c r="CMF148" s="81"/>
      <c r="CMG148" s="81"/>
      <c r="CMH148" s="81"/>
      <c r="CMI148" s="81"/>
      <c r="CMJ148" s="81"/>
      <c r="CMK148" s="81"/>
      <c r="CML148" s="81"/>
      <c r="CMM148" s="81"/>
      <c r="CMN148" s="81"/>
      <c r="CMO148" s="81"/>
      <c r="CMP148" s="81"/>
      <c r="CMQ148" s="81"/>
      <c r="CMR148" s="81"/>
      <c r="CMS148" s="81"/>
      <c r="CMT148" s="81"/>
      <c r="CMU148" s="81"/>
      <c r="CMV148" s="81"/>
      <c r="CMW148" s="81"/>
      <c r="CMX148" s="81"/>
      <c r="CMY148" s="81"/>
      <c r="CMZ148" s="81"/>
      <c r="CNA148" s="81"/>
      <c r="CNB148" s="81"/>
      <c r="CNC148" s="81"/>
      <c r="CND148" s="81"/>
      <c r="CNE148" s="81"/>
      <c r="CNF148" s="81"/>
      <c r="CNG148" s="81"/>
      <c r="CNH148" s="81"/>
      <c r="CNI148" s="81"/>
      <c r="CNJ148" s="81"/>
      <c r="CNK148" s="81"/>
      <c r="CNL148" s="81"/>
      <c r="CNM148" s="81"/>
      <c r="CNN148" s="81"/>
      <c r="CNO148" s="81"/>
      <c r="CNP148" s="81"/>
      <c r="CNQ148" s="81"/>
      <c r="CNR148" s="81"/>
      <c r="CNS148" s="81"/>
      <c r="CNT148" s="81"/>
      <c r="CNU148" s="81"/>
      <c r="CNV148" s="81"/>
      <c r="CNW148" s="81"/>
      <c r="CNX148" s="81"/>
      <c r="CNY148" s="81"/>
      <c r="CNZ148" s="81"/>
      <c r="COA148" s="81"/>
      <c r="COB148" s="81"/>
      <c r="COC148" s="81"/>
      <c r="COD148" s="81"/>
      <c r="COE148" s="81"/>
      <c r="COF148" s="81"/>
      <c r="COG148" s="81"/>
      <c r="COH148" s="81"/>
      <c r="COI148" s="81"/>
      <c r="COJ148" s="81"/>
      <c r="COK148" s="81"/>
      <c r="COL148" s="81"/>
      <c r="COM148" s="81"/>
      <c r="CON148" s="81"/>
      <c r="COO148" s="81"/>
      <c r="COP148" s="81"/>
      <c r="COQ148" s="81"/>
      <c r="COR148" s="81"/>
      <c r="COS148" s="81"/>
      <c r="COT148" s="81"/>
      <c r="COU148" s="81"/>
      <c r="COV148" s="81"/>
      <c r="COW148" s="81"/>
      <c r="COX148" s="81"/>
      <c r="COY148" s="81"/>
      <c r="COZ148" s="81"/>
      <c r="CPA148" s="81"/>
      <c r="CPB148" s="81"/>
      <c r="CPC148" s="81"/>
      <c r="CPD148" s="81"/>
      <c r="CPE148" s="81"/>
      <c r="CPF148" s="81"/>
      <c r="CPG148" s="81"/>
      <c r="CPH148" s="81"/>
      <c r="CPI148" s="81"/>
      <c r="CPJ148" s="81"/>
      <c r="CPK148" s="81"/>
      <c r="CPL148" s="81"/>
      <c r="CPM148" s="81"/>
      <c r="CPN148" s="81"/>
      <c r="CPO148" s="81"/>
      <c r="CPP148" s="81"/>
      <c r="CPQ148" s="81"/>
      <c r="CPR148" s="81"/>
      <c r="CPS148" s="81"/>
      <c r="CPT148" s="81"/>
      <c r="CPU148" s="81"/>
      <c r="CPV148" s="81"/>
      <c r="CPW148" s="81"/>
      <c r="CPX148" s="81"/>
      <c r="CPY148" s="81"/>
      <c r="CPZ148" s="81"/>
      <c r="CQA148" s="81"/>
      <c r="CQB148" s="81"/>
      <c r="CQC148" s="81"/>
      <c r="CQD148" s="81"/>
      <c r="CQE148" s="81"/>
      <c r="CQF148" s="81"/>
      <c r="CQG148" s="81"/>
      <c r="CQH148" s="81"/>
      <c r="CQI148" s="81"/>
      <c r="CQJ148" s="81"/>
      <c r="CQK148" s="81"/>
      <c r="CQL148" s="81"/>
      <c r="CQM148" s="81"/>
      <c r="CQN148" s="81"/>
      <c r="CQO148" s="81"/>
      <c r="CQP148" s="81"/>
      <c r="CQQ148" s="81"/>
      <c r="CQR148" s="81"/>
      <c r="CQS148" s="81"/>
      <c r="CQT148" s="81"/>
      <c r="CQU148" s="81"/>
      <c r="CQV148" s="81"/>
      <c r="CQW148" s="81"/>
      <c r="CQX148" s="81"/>
      <c r="CQY148" s="81"/>
      <c r="CQZ148" s="81"/>
      <c r="CRA148" s="81"/>
      <c r="CRB148" s="81"/>
      <c r="CRC148" s="81"/>
      <c r="CRD148" s="81"/>
      <c r="CRE148" s="81"/>
      <c r="CRF148" s="81"/>
      <c r="CRG148" s="81"/>
      <c r="CRH148" s="81"/>
      <c r="CRI148" s="81"/>
      <c r="CRJ148" s="81"/>
      <c r="CRK148" s="81"/>
      <c r="CRL148" s="81"/>
      <c r="CRM148" s="81"/>
      <c r="CRN148" s="81"/>
      <c r="CRO148" s="81"/>
      <c r="CRP148" s="81"/>
      <c r="CRQ148" s="81"/>
      <c r="CRR148" s="81"/>
      <c r="CRS148" s="81"/>
      <c r="CRT148" s="81"/>
      <c r="CRU148" s="81"/>
      <c r="CRV148" s="81"/>
      <c r="CRW148" s="81"/>
      <c r="CRX148" s="81"/>
      <c r="CRY148" s="81"/>
      <c r="CRZ148" s="81"/>
      <c r="CSA148" s="81"/>
      <c r="CSB148" s="81"/>
      <c r="CSC148" s="81"/>
      <c r="CSD148" s="81"/>
      <c r="CSE148" s="81"/>
      <c r="CSF148" s="81"/>
      <c r="CSG148" s="81"/>
      <c r="CSH148" s="81"/>
      <c r="CSI148" s="81"/>
      <c r="CSJ148" s="81"/>
      <c r="CSK148" s="81"/>
      <c r="CSL148" s="81"/>
      <c r="CSM148" s="81"/>
      <c r="CSN148" s="81"/>
      <c r="CSO148" s="81"/>
      <c r="CSP148" s="81"/>
      <c r="CSQ148" s="81"/>
      <c r="CSR148" s="81"/>
      <c r="CSS148" s="81"/>
      <c r="CST148" s="81"/>
      <c r="CSU148" s="81"/>
      <c r="CSV148" s="81"/>
      <c r="CSW148" s="81"/>
      <c r="CSX148" s="81"/>
      <c r="CSY148" s="81"/>
      <c r="CSZ148" s="81"/>
      <c r="CTA148" s="81"/>
      <c r="CTB148" s="81"/>
      <c r="CTC148" s="81"/>
      <c r="CTD148" s="81"/>
      <c r="CTE148" s="81"/>
      <c r="CTF148" s="81"/>
      <c r="CTG148" s="81"/>
      <c r="CTH148" s="81"/>
      <c r="CTI148" s="81"/>
      <c r="CTJ148" s="81"/>
      <c r="CTK148" s="81"/>
      <c r="CTL148" s="81"/>
      <c r="CTM148" s="81"/>
      <c r="CTN148" s="81"/>
      <c r="CTO148" s="81"/>
      <c r="CTP148" s="81"/>
      <c r="CTQ148" s="81"/>
      <c r="CTR148" s="81"/>
      <c r="CTS148" s="81"/>
      <c r="CTT148" s="81"/>
      <c r="CTU148" s="81"/>
      <c r="CTV148" s="81"/>
      <c r="CTW148" s="81"/>
      <c r="CTX148" s="81"/>
      <c r="CTY148" s="81"/>
      <c r="CTZ148" s="81"/>
      <c r="CUA148" s="81"/>
      <c r="CUB148" s="81"/>
      <c r="CUC148" s="81"/>
      <c r="CUD148" s="81"/>
      <c r="CUE148" s="81"/>
      <c r="CUF148" s="81"/>
      <c r="CUG148" s="81"/>
      <c r="CUH148" s="81"/>
      <c r="CUI148" s="81"/>
      <c r="CUJ148" s="81"/>
      <c r="CUK148" s="81"/>
      <c r="CUL148" s="81"/>
      <c r="CUM148" s="81"/>
      <c r="CUN148" s="81"/>
      <c r="CUO148" s="81"/>
      <c r="CUP148" s="81"/>
      <c r="CUQ148" s="81"/>
      <c r="CUR148" s="81"/>
      <c r="CUS148" s="81"/>
      <c r="CUT148" s="81"/>
      <c r="CUU148" s="81"/>
      <c r="CUV148" s="81"/>
      <c r="CUW148" s="81"/>
      <c r="CUX148" s="81"/>
      <c r="CUY148" s="81"/>
      <c r="CUZ148" s="81"/>
      <c r="CVA148" s="81"/>
      <c r="CVB148" s="81"/>
      <c r="CVC148" s="81"/>
      <c r="CVD148" s="81"/>
      <c r="CVE148" s="81"/>
      <c r="CVF148" s="81"/>
      <c r="CVG148" s="81"/>
      <c r="CVH148" s="81"/>
      <c r="CVI148" s="81"/>
      <c r="CVJ148" s="81"/>
      <c r="CVK148" s="81"/>
      <c r="CVL148" s="81"/>
      <c r="CVM148" s="81"/>
      <c r="CVN148" s="81"/>
      <c r="CVO148" s="81"/>
      <c r="CVP148" s="81"/>
      <c r="CVQ148" s="81"/>
      <c r="CVR148" s="81"/>
      <c r="CVS148" s="81"/>
      <c r="CVT148" s="81"/>
      <c r="CVU148" s="81"/>
      <c r="CVV148" s="81"/>
      <c r="CVW148" s="81"/>
      <c r="CVX148" s="81"/>
      <c r="CVY148" s="81"/>
      <c r="CVZ148" s="81"/>
      <c r="CWA148" s="81"/>
      <c r="CWB148" s="81"/>
      <c r="CWC148" s="81"/>
      <c r="CWD148" s="81"/>
      <c r="CWE148" s="81"/>
      <c r="CWF148" s="81"/>
      <c r="CWG148" s="81"/>
      <c r="CWH148" s="81"/>
      <c r="CWI148" s="81"/>
      <c r="CWJ148" s="81"/>
      <c r="CWK148" s="81"/>
      <c r="CWL148" s="81"/>
      <c r="CWM148" s="81"/>
      <c r="CWN148" s="81"/>
      <c r="CWO148" s="81"/>
      <c r="CWP148" s="81"/>
      <c r="CWQ148" s="81"/>
      <c r="CWR148" s="81"/>
      <c r="CWS148" s="81"/>
      <c r="CWT148" s="81"/>
      <c r="CWU148" s="81"/>
      <c r="CWV148" s="81"/>
      <c r="CWW148" s="81"/>
      <c r="CWX148" s="81"/>
      <c r="CWY148" s="81"/>
      <c r="CWZ148" s="81"/>
      <c r="CXA148" s="81"/>
      <c r="CXB148" s="81"/>
      <c r="CXC148" s="81"/>
      <c r="CXD148" s="81"/>
      <c r="CXE148" s="81"/>
      <c r="CXF148" s="81"/>
      <c r="CXG148" s="81"/>
      <c r="CXH148" s="81"/>
      <c r="CXI148" s="81"/>
      <c r="CXJ148" s="81"/>
      <c r="CXK148" s="81"/>
      <c r="CXL148" s="81"/>
      <c r="CXM148" s="81"/>
      <c r="CXN148" s="81"/>
      <c r="CXO148" s="81"/>
      <c r="CXP148" s="81"/>
      <c r="CXQ148" s="81"/>
      <c r="CXR148" s="81"/>
      <c r="CXS148" s="81"/>
      <c r="CXT148" s="81"/>
      <c r="CXU148" s="81"/>
      <c r="CXV148" s="81"/>
      <c r="CXW148" s="81"/>
      <c r="CXX148" s="81"/>
      <c r="CXY148" s="81"/>
      <c r="CXZ148" s="81"/>
      <c r="CYA148" s="81"/>
      <c r="CYB148" s="81"/>
      <c r="CYC148" s="81"/>
      <c r="CYD148" s="81"/>
      <c r="CYE148" s="81"/>
      <c r="CYF148" s="81"/>
      <c r="CYG148" s="81"/>
      <c r="CYH148" s="81"/>
      <c r="CYI148" s="81"/>
      <c r="CYJ148" s="81"/>
      <c r="CYK148" s="81"/>
      <c r="CYL148" s="81"/>
      <c r="CYM148" s="81"/>
      <c r="CYN148" s="81"/>
      <c r="CYO148" s="81"/>
      <c r="CYP148" s="81"/>
      <c r="CYQ148" s="81"/>
      <c r="CYR148" s="81"/>
      <c r="CYS148" s="81"/>
      <c r="CYT148" s="81"/>
      <c r="CYU148" s="81"/>
      <c r="CYV148" s="81"/>
      <c r="CYW148" s="81"/>
      <c r="CYX148" s="81"/>
      <c r="CYY148" s="81"/>
      <c r="CYZ148" s="81"/>
      <c r="CZA148" s="81"/>
      <c r="CZB148" s="81"/>
      <c r="CZC148" s="81"/>
      <c r="CZD148" s="81"/>
      <c r="CZE148" s="81"/>
      <c r="CZF148" s="81"/>
      <c r="CZG148" s="81"/>
      <c r="CZH148" s="81"/>
      <c r="CZI148" s="81"/>
      <c r="CZJ148" s="81"/>
      <c r="CZK148" s="81"/>
      <c r="CZL148" s="81"/>
      <c r="CZM148" s="81"/>
      <c r="CZN148" s="81"/>
      <c r="CZO148" s="81"/>
      <c r="CZP148" s="81"/>
      <c r="CZQ148" s="81"/>
      <c r="CZR148" s="81"/>
      <c r="CZS148" s="81"/>
      <c r="CZT148" s="81"/>
      <c r="CZU148" s="81"/>
      <c r="CZV148" s="81"/>
      <c r="CZW148" s="81"/>
      <c r="CZX148" s="81"/>
      <c r="CZY148" s="81"/>
      <c r="CZZ148" s="81"/>
      <c r="DAA148" s="81"/>
      <c r="DAB148" s="81"/>
      <c r="DAC148" s="81"/>
      <c r="DAD148" s="81"/>
      <c r="DAE148" s="81"/>
      <c r="DAF148" s="81"/>
      <c r="DAG148" s="81"/>
      <c r="DAH148" s="81"/>
      <c r="DAI148" s="81"/>
      <c r="DAJ148" s="81"/>
      <c r="DAK148" s="81"/>
      <c r="DAL148" s="81"/>
      <c r="DAM148" s="81"/>
      <c r="DAN148" s="81"/>
      <c r="DAO148" s="81"/>
      <c r="DAP148" s="81"/>
      <c r="DAQ148" s="81"/>
      <c r="DAR148" s="81"/>
      <c r="DAS148" s="81"/>
      <c r="DAT148" s="81"/>
      <c r="DAU148" s="81"/>
      <c r="DAV148" s="81"/>
      <c r="DAW148" s="81"/>
      <c r="DAX148" s="81"/>
      <c r="DAY148" s="81"/>
      <c r="DAZ148" s="81"/>
      <c r="DBA148" s="81"/>
      <c r="DBB148" s="81"/>
      <c r="DBC148" s="81"/>
      <c r="DBD148" s="81"/>
      <c r="DBE148" s="81"/>
      <c r="DBF148" s="81"/>
      <c r="DBG148" s="81"/>
      <c r="DBH148" s="81"/>
      <c r="DBI148" s="81"/>
      <c r="DBJ148" s="81"/>
      <c r="DBK148" s="81"/>
      <c r="DBL148" s="81"/>
      <c r="DBM148" s="81"/>
      <c r="DBN148" s="81"/>
      <c r="DBO148" s="81"/>
      <c r="DBP148" s="81"/>
      <c r="DBQ148" s="81"/>
      <c r="DBR148" s="81"/>
      <c r="DBS148" s="81"/>
      <c r="DBT148" s="81"/>
      <c r="DBU148" s="81"/>
      <c r="DBV148" s="81"/>
      <c r="DBW148" s="81"/>
      <c r="DBX148" s="81"/>
      <c r="DBY148" s="81"/>
      <c r="DBZ148" s="81"/>
      <c r="DCA148" s="81"/>
      <c r="DCB148" s="81"/>
      <c r="DCC148" s="81"/>
      <c r="DCD148" s="81"/>
      <c r="DCE148" s="81"/>
      <c r="DCF148" s="81"/>
      <c r="DCG148" s="81"/>
      <c r="DCH148" s="81"/>
      <c r="DCI148" s="81"/>
      <c r="DCJ148" s="81"/>
      <c r="DCK148" s="81"/>
      <c r="DCL148" s="81"/>
      <c r="DCM148" s="81"/>
      <c r="DCN148" s="81"/>
      <c r="DCO148" s="81"/>
      <c r="DCP148" s="81"/>
      <c r="DCQ148" s="81"/>
      <c r="DCR148" s="81"/>
      <c r="DCS148" s="81"/>
      <c r="DCT148" s="81"/>
      <c r="DCU148" s="81"/>
      <c r="DCV148" s="81"/>
      <c r="DCW148" s="81"/>
      <c r="DCX148" s="81"/>
      <c r="DCY148" s="81"/>
      <c r="DCZ148" s="81"/>
      <c r="DDA148" s="81"/>
      <c r="DDB148" s="81"/>
      <c r="DDC148" s="81"/>
      <c r="DDD148" s="81"/>
      <c r="DDE148" s="81"/>
      <c r="DDF148" s="81"/>
      <c r="DDG148" s="81"/>
      <c r="DDH148" s="81"/>
      <c r="DDI148" s="81"/>
      <c r="DDJ148" s="81"/>
      <c r="WBZ148" s="81"/>
      <c r="WCA148" s="81"/>
      <c r="WCB148" s="81"/>
      <c r="WCC148" s="81"/>
      <c r="WCD148" s="81"/>
      <c r="WCE148" s="81"/>
      <c r="WCF148" s="81"/>
      <c r="WCG148" s="81"/>
      <c r="WCH148" s="81"/>
      <c r="WCI148" s="81"/>
      <c r="WCJ148" s="81"/>
      <c r="WCK148" s="81"/>
      <c r="WCL148" s="81"/>
      <c r="WCM148" s="81"/>
      <c r="WCN148" s="81"/>
      <c r="WCO148" s="81"/>
      <c r="WCP148" s="81"/>
      <c r="WCQ148" s="81"/>
      <c r="WCR148" s="81"/>
      <c r="WCS148" s="81"/>
      <c r="WCT148" s="81"/>
      <c r="WCU148" s="81"/>
      <c r="WCV148" s="81"/>
      <c r="WCW148" s="81"/>
      <c r="WCX148" s="81"/>
      <c r="WCY148" s="81"/>
      <c r="WCZ148" s="81"/>
      <c r="WDA148" s="81"/>
      <c r="WDB148" s="81"/>
      <c r="WDC148" s="81"/>
      <c r="WDD148" s="81"/>
      <c r="WDE148" s="81"/>
      <c r="WDF148" s="81"/>
      <c r="WDG148" s="81"/>
      <c r="WDH148" s="81"/>
      <c r="WDI148" s="81"/>
      <c r="WDJ148" s="81"/>
      <c r="WDK148" s="81"/>
      <c r="WDL148" s="81"/>
      <c r="WDM148" s="81"/>
      <c r="WDN148" s="81"/>
      <c r="WDO148" s="81"/>
      <c r="WDP148" s="81"/>
      <c r="WDQ148" s="81"/>
      <c r="WDR148" s="81"/>
      <c r="WDS148" s="81"/>
      <c r="WDT148" s="81"/>
      <c r="WDU148" s="81"/>
      <c r="WDV148" s="81"/>
      <c r="WDW148" s="81"/>
      <c r="WDX148" s="81"/>
      <c r="WDY148" s="81"/>
      <c r="WDZ148" s="81"/>
      <c r="WEA148" s="81"/>
      <c r="WEB148" s="81"/>
      <c r="WEC148" s="81"/>
      <c r="WED148" s="81"/>
      <c r="WEE148" s="81"/>
      <c r="WEF148" s="81"/>
      <c r="WEG148" s="81"/>
      <c r="WEH148" s="81"/>
      <c r="WEI148" s="81"/>
      <c r="WEJ148" s="81"/>
      <c r="WEK148" s="81"/>
      <c r="WEL148" s="81"/>
      <c r="WEM148" s="81"/>
      <c r="WEN148" s="81"/>
      <c r="WEO148" s="81"/>
      <c r="WEP148" s="81"/>
      <c r="WEQ148" s="81"/>
      <c r="WER148" s="81"/>
      <c r="WES148" s="81"/>
      <c r="WET148" s="81"/>
      <c r="WEU148" s="81"/>
      <c r="WEV148" s="81"/>
      <c r="WEW148" s="81"/>
      <c r="WEX148" s="81"/>
      <c r="WEY148" s="81"/>
      <c r="WEZ148" s="81"/>
      <c r="WFA148" s="81"/>
      <c r="WFB148" s="81"/>
      <c r="WFC148" s="81"/>
      <c r="WFD148" s="81"/>
      <c r="WFE148" s="81"/>
      <c r="WFF148" s="81"/>
      <c r="WFG148" s="81"/>
      <c r="WFH148" s="81"/>
      <c r="WFI148" s="81"/>
      <c r="WFJ148" s="81"/>
      <c r="WFK148" s="81"/>
      <c r="WFL148" s="81"/>
      <c r="WFM148" s="81"/>
      <c r="WFN148" s="81"/>
      <c r="WFO148" s="81"/>
      <c r="WFP148" s="81"/>
      <c r="WFQ148" s="81"/>
      <c r="WFR148" s="81"/>
      <c r="WFS148" s="81"/>
      <c r="WFT148" s="81"/>
      <c r="WFU148" s="81"/>
      <c r="WFV148" s="81"/>
      <c r="WFW148" s="81"/>
      <c r="WFX148" s="81"/>
      <c r="WFY148" s="81"/>
      <c r="WFZ148" s="81"/>
      <c r="WGA148" s="81"/>
      <c r="WGB148" s="81"/>
      <c r="WGC148" s="81"/>
      <c r="WGD148" s="81"/>
      <c r="WGE148" s="81"/>
      <c r="WGF148" s="81"/>
      <c r="WGG148" s="81"/>
      <c r="WGH148" s="81"/>
      <c r="WGI148" s="81"/>
      <c r="WGJ148" s="81"/>
      <c r="WGK148" s="81"/>
      <c r="WGL148" s="81"/>
      <c r="WGM148" s="81"/>
      <c r="WGN148" s="81"/>
      <c r="WGO148" s="81"/>
      <c r="WGP148" s="81"/>
      <c r="WGQ148" s="81"/>
      <c r="WGR148" s="81"/>
      <c r="WGS148" s="81"/>
      <c r="WGT148" s="81"/>
      <c r="WGU148" s="81"/>
      <c r="WGV148" s="81"/>
      <c r="WGW148" s="81"/>
      <c r="WGX148" s="81"/>
      <c r="WGY148" s="81"/>
      <c r="WGZ148" s="81"/>
      <c r="WHA148" s="81"/>
      <c r="WHB148" s="81"/>
      <c r="WHC148" s="81"/>
      <c r="WHD148" s="81"/>
      <c r="WHE148" s="81"/>
      <c r="WHF148" s="81"/>
      <c r="WHG148" s="81"/>
      <c r="WHH148" s="81"/>
      <c r="WHI148" s="81"/>
      <c r="WHJ148" s="81"/>
      <c r="WHK148" s="81"/>
      <c r="WHL148" s="81"/>
      <c r="WHM148" s="81"/>
      <c r="WHN148" s="81"/>
      <c r="WHO148" s="81"/>
      <c r="WHP148" s="81"/>
      <c r="WHQ148" s="81"/>
      <c r="WHR148" s="81"/>
      <c r="WHS148" s="81"/>
      <c r="WHT148" s="81"/>
      <c r="WHU148" s="81"/>
      <c r="WHV148" s="81"/>
      <c r="WHW148" s="81"/>
      <c r="WHX148" s="81"/>
      <c r="WHY148" s="81"/>
      <c r="WHZ148" s="81"/>
      <c r="WIA148" s="81"/>
      <c r="WIB148" s="81"/>
      <c r="WIC148" s="81"/>
      <c r="WID148" s="81"/>
      <c r="WIE148" s="81"/>
      <c r="WIF148" s="81"/>
      <c r="WIG148" s="81"/>
      <c r="WIH148" s="81"/>
      <c r="WII148" s="81"/>
      <c r="WIJ148" s="81"/>
      <c r="WIK148" s="81"/>
      <c r="WIL148" s="81"/>
      <c r="WIM148" s="81"/>
      <c r="WIN148" s="81"/>
      <c r="WIO148" s="81"/>
      <c r="WIP148" s="81"/>
      <c r="WIQ148" s="81"/>
      <c r="WIR148" s="81"/>
      <c r="WIS148" s="81"/>
      <c r="WIT148" s="81"/>
      <c r="WIU148" s="81"/>
      <c r="WIV148" s="81"/>
      <c r="WIW148" s="81"/>
      <c r="WIX148" s="81"/>
      <c r="WIY148" s="81"/>
      <c r="WIZ148" s="81"/>
      <c r="WJA148" s="81"/>
      <c r="WJB148" s="81"/>
      <c r="WJC148" s="81"/>
      <c r="WJD148" s="81"/>
      <c r="WJE148" s="81"/>
      <c r="WJF148" s="81"/>
      <c r="WJG148" s="81"/>
      <c r="WJH148" s="81"/>
      <c r="WJI148" s="81"/>
      <c r="WJJ148" s="81"/>
      <c r="WJK148" s="81"/>
      <c r="WJL148" s="81"/>
      <c r="WJM148" s="81"/>
      <c r="WJN148" s="81"/>
      <c r="WJO148" s="81"/>
      <c r="WJP148" s="81"/>
      <c r="WJQ148" s="81"/>
      <c r="WJR148" s="81"/>
      <c r="WJS148" s="81"/>
      <c r="WJT148" s="81"/>
      <c r="WJU148" s="81"/>
      <c r="WJV148" s="81"/>
      <c r="WJW148" s="81"/>
      <c r="WJX148" s="81"/>
      <c r="WJY148" s="81"/>
      <c r="WJZ148" s="81"/>
      <c r="WKA148" s="81"/>
      <c r="WKB148" s="81"/>
      <c r="WKC148" s="81"/>
      <c r="WKD148" s="81"/>
      <c r="WKE148" s="81"/>
      <c r="WKF148" s="81"/>
      <c r="WKG148" s="81"/>
      <c r="WKH148" s="81"/>
      <c r="WKI148" s="81"/>
      <c r="WKJ148" s="81"/>
      <c r="WKK148" s="81"/>
      <c r="WKL148" s="81"/>
      <c r="WKM148" s="81"/>
      <c r="WKN148" s="81"/>
      <c r="WKO148" s="81"/>
      <c r="WKP148" s="81"/>
      <c r="WKQ148" s="81"/>
      <c r="WKR148" s="81"/>
      <c r="WKS148" s="81"/>
      <c r="WKT148" s="81"/>
      <c r="WKU148" s="81"/>
      <c r="WKV148" s="81"/>
      <c r="WKW148" s="81"/>
      <c r="WKX148" s="81"/>
      <c r="WKY148" s="81"/>
      <c r="WKZ148" s="81"/>
      <c r="WLA148" s="81"/>
      <c r="WLB148" s="81"/>
      <c r="WLC148" s="81"/>
      <c r="WLD148" s="81"/>
      <c r="WLE148" s="81"/>
      <c r="WLF148" s="81"/>
      <c r="WLG148" s="81"/>
      <c r="WLH148" s="81"/>
      <c r="WLI148" s="81"/>
      <c r="WLJ148" s="81"/>
      <c r="WLK148" s="81"/>
      <c r="WLL148" s="81"/>
      <c r="WLM148" s="81"/>
      <c r="WLN148" s="81"/>
      <c r="WLO148" s="81"/>
      <c r="WLP148" s="81"/>
      <c r="WLQ148" s="81"/>
      <c r="WLR148" s="81"/>
      <c r="WLS148" s="81"/>
      <c r="WLT148" s="81"/>
      <c r="WLU148" s="81"/>
      <c r="WLV148" s="81"/>
      <c r="WLW148" s="81"/>
      <c r="WLX148" s="81"/>
      <c r="WLY148" s="81"/>
      <c r="WLZ148" s="81"/>
      <c r="WMA148" s="81"/>
      <c r="WMB148" s="81"/>
      <c r="WMC148" s="81"/>
      <c r="WMD148" s="81"/>
      <c r="WME148" s="81"/>
      <c r="WMF148" s="81"/>
      <c r="WMG148" s="81"/>
      <c r="WMH148" s="81"/>
      <c r="WMI148" s="81"/>
      <c r="WMJ148" s="81"/>
      <c r="WMK148" s="81"/>
      <c r="WML148" s="81"/>
      <c r="WMM148" s="81"/>
      <c r="WMN148" s="81"/>
      <c r="WMO148" s="81"/>
      <c r="WMP148" s="81"/>
      <c r="WMQ148" s="81"/>
      <c r="WMR148" s="81"/>
      <c r="WMS148" s="81"/>
      <c r="WMT148" s="81"/>
      <c r="WMU148" s="81"/>
      <c r="WMV148" s="81"/>
      <c r="WMW148" s="81"/>
      <c r="WMX148" s="81"/>
      <c r="WMY148" s="81"/>
      <c r="WMZ148" s="81"/>
      <c r="WNA148" s="81"/>
      <c r="WNB148" s="81"/>
      <c r="WNC148" s="81"/>
      <c r="WND148" s="81"/>
      <c r="WNE148" s="81"/>
      <c r="WNF148" s="81"/>
      <c r="WNG148" s="81"/>
      <c r="WNH148" s="81"/>
      <c r="WNI148" s="81"/>
      <c r="WNJ148" s="81"/>
      <c r="WNK148" s="81"/>
      <c r="WNL148" s="81"/>
      <c r="WNM148" s="81"/>
      <c r="WNN148" s="81"/>
      <c r="WNO148" s="81"/>
      <c r="WNP148" s="81"/>
      <c r="WNQ148" s="81"/>
      <c r="WNR148" s="81"/>
      <c r="WNS148" s="81"/>
      <c r="WNT148" s="81"/>
      <c r="WNU148" s="81"/>
      <c r="WNV148" s="81"/>
      <c r="WNW148" s="81"/>
      <c r="WNX148" s="81"/>
      <c r="WNY148" s="81"/>
      <c r="WNZ148" s="81"/>
      <c r="WOA148" s="81"/>
      <c r="WOB148" s="81"/>
      <c r="WOC148" s="81"/>
      <c r="WOD148" s="81"/>
      <c r="WOE148" s="81"/>
      <c r="WOF148" s="81"/>
      <c r="WOG148" s="81"/>
      <c r="WOH148" s="81"/>
      <c r="WOI148" s="81"/>
      <c r="WOJ148" s="81"/>
      <c r="WOK148" s="81"/>
      <c r="WOL148" s="81"/>
      <c r="WOM148" s="81"/>
      <c r="WON148" s="81"/>
      <c r="WOO148" s="81"/>
      <c r="WOP148" s="81"/>
      <c r="WOQ148" s="81"/>
      <c r="WOR148" s="81"/>
      <c r="WOS148" s="81"/>
      <c r="WOT148" s="81"/>
      <c r="WOU148" s="81"/>
      <c r="WOV148" s="81"/>
      <c r="WOW148" s="81"/>
      <c r="WOX148" s="81"/>
      <c r="WOY148" s="81"/>
      <c r="WOZ148" s="81"/>
      <c r="WPA148" s="81"/>
      <c r="WPB148" s="81"/>
      <c r="WPC148" s="81"/>
      <c r="WPD148" s="81"/>
      <c r="WPE148" s="81"/>
      <c r="WPF148" s="81"/>
      <c r="WPG148" s="81"/>
      <c r="WPH148" s="81"/>
      <c r="WPI148" s="81"/>
      <c r="WPJ148" s="81"/>
      <c r="WPK148" s="81"/>
      <c r="WPL148" s="81"/>
      <c r="WPM148" s="81"/>
      <c r="WPN148" s="81"/>
      <c r="WPO148" s="81"/>
      <c r="WPP148" s="81"/>
      <c r="WPQ148" s="81"/>
      <c r="WPR148" s="81"/>
      <c r="WPS148" s="81"/>
      <c r="WPT148" s="81"/>
      <c r="WPU148" s="81"/>
      <c r="WPV148" s="81"/>
      <c r="WPW148" s="81"/>
      <c r="WPX148" s="81"/>
      <c r="WPY148" s="81"/>
      <c r="WPZ148" s="81"/>
      <c r="WQA148" s="81"/>
      <c r="WQB148" s="81"/>
      <c r="WQC148" s="81"/>
      <c r="WQD148" s="81"/>
      <c r="WQE148" s="81"/>
      <c r="WQF148" s="81"/>
      <c r="WQG148" s="81"/>
      <c r="WQH148" s="81"/>
      <c r="WQI148" s="81"/>
      <c r="WQJ148" s="81"/>
      <c r="WQK148" s="81"/>
      <c r="WQL148" s="81"/>
      <c r="WQM148" s="81"/>
      <c r="WQN148" s="81"/>
      <c r="WQO148" s="81"/>
      <c r="WQP148" s="81"/>
      <c r="WQQ148" s="81"/>
      <c r="WQR148" s="81"/>
      <c r="WQS148" s="81"/>
      <c r="WQT148" s="81"/>
      <c r="WQU148" s="81"/>
      <c r="WQV148" s="81"/>
      <c r="WQW148" s="81"/>
      <c r="WQX148" s="81"/>
      <c r="WQY148" s="81"/>
      <c r="WQZ148" s="81"/>
      <c r="WRA148" s="81"/>
      <c r="WRB148" s="81"/>
      <c r="WRC148" s="81"/>
      <c r="WRD148" s="81"/>
      <c r="WRE148" s="81"/>
      <c r="WRF148" s="81"/>
      <c r="WRG148" s="81"/>
      <c r="WRH148" s="81"/>
      <c r="WRI148" s="81"/>
      <c r="WRJ148" s="81"/>
      <c r="WRK148" s="81"/>
      <c r="WRL148" s="81"/>
      <c r="WRM148" s="81"/>
      <c r="WRN148" s="81"/>
      <c r="WRO148" s="81"/>
      <c r="WRP148" s="81"/>
      <c r="WRQ148" s="81"/>
      <c r="WRR148" s="81"/>
      <c r="WRS148" s="81"/>
      <c r="WRT148" s="81"/>
      <c r="WRU148" s="81"/>
      <c r="WRV148" s="81"/>
      <c r="WRW148" s="81"/>
      <c r="WRX148" s="81"/>
      <c r="WRY148" s="81"/>
      <c r="WRZ148" s="81"/>
      <c r="WSA148" s="81"/>
      <c r="WSB148" s="81"/>
      <c r="WSC148" s="81"/>
      <c r="WSD148" s="81"/>
      <c r="WSE148" s="81"/>
      <c r="WSF148" s="81"/>
      <c r="WSG148" s="81"/>
      <c r="WSH148" s="81"/>
      <c r="WSI148" s="81"/>
      <c r="WSJ148" s="81"/>
      <c r="WSK148" s="81"/>
      <c r="WSL148" s="81"/>
      <c r="WSM148" s="81"/>
      <c r="WSN148" s="81"/>
      <c r="WSO148" s="81"/>
      <c r="WSP148" s="81"/>
      <c r="WSQ148" s="81"/>
      <c r="WSR148" s="81"/>
      <c r="WSS148" s="81"/>
      <c r="WST148" s="81"/>
      <c r="WSU148" s="81"/>
      <c r="WSV148" s="81"/>
      <c r="WSW148" s="81"/>
      <c r="WSX148" s="81"/>
      <c r="WSY148" s="81"/>
      <c r="WSZ148" s="81"/>
      <c r="WTA148" s="81"/>
      <c r="WTB148" s="81"/>
      <c r="WTC148" s="81"/>
      <c r="WTD148" s="81"/>
      <c r="WTE148" s="81"/>
      <c r="WTF148" s="81"/>
      <c r="WTG148" s="81"/>
      <c r="WTH148" s="81"/>
      <c r="WTI148" s="81"/>
      <c r="WTJ148" s="81"/>
      <c r="WTK148" s="81"/>
      <c r="WTL148" s="81"/>
      <c r="WTM148" s="81"/>
      <c r="WTN148" s="81"/>
      <c r="WTO148" s="81"/>
      <c r="WTP148" s="81"/>
      <c r="WTQ148" s="81"/>
      <c r="WTR148" s="81"/>
      <c r="WTS148" s="81"/>
      <c r="WTT148" s="81"/>
      <c r="WTU148" s="81"/>
      <c r="WTV148" s="81"/>
      <c r="WTW148" s="81"/>
      <c r="WTX148" s="81"/>
      <c r="WTY148" s="81"/>
      <c r="WTZ148" s="81"/>
      <c r="WUA148" s="81"/>
      <c r="WUB148" s="81"/>
      <c r="WUC148" s="81"/>
      <c r="WUD148" s="81"/>
      <c r="WUE148" s="81"/>
      <c r="WUF148" s="81"/>
      <c r="WUG148" s="81"/>
      <c r="WUH148" s="81"/>
      <c r="WUI148" s="81"/>
      <c r="WUJ148" s="81"/>
      <c r="WUK148" s="81"/>
      <c r="WUL148" s="81"/>
      <c r="WUM148" s="81"/>
      <c r="WUN148" s="81"/>
      <c r="WUO148" s="81"/>
      <c r="WUP148" s="81"/>
      <c r="WUQ148" s="81"/>
      <c r="WUR148" s="81"/>
      <c r="WUS148" s="81"/>
      <c r="WUT148" s="81"/>
      <c r="WUU148" s="81"/>
      <c r="WUV148" s="81"/>
      <c r="WUW148" s="81"/>
      <c r="WUX148" s="81"/>
      <c r="WUY148" s="81"/>
      <c r="WUZ148" s="81"/>
      <c r="WVA148" s="81"/>
      <c r="WVB148" s="81"/>
      <c r="WVC148" s="81"/>
      <c r="WVD148" s="81"/>
      <c r="WVE148" s="81"/>
      <c r="WVF148" s="81"/>
      <c r="WVG148" s="81"/>
      <c r="WVH148" s="81"/>
      <c r="WVI148" s="81"/>
      <c r="WVJ148" s="81"/>
      <c r="WVK148" s="81"/>
      <c r="WVL148" s="81"/>
      <c r="WVM148" s="81"/>
      <c r="WVN148" s="81"/>
      <c r="WVO148" s="81"/>
      <c r="WVP148" s="81"/>
      <c r="WVQ148" s="81"/>
      <c r="WVR148" s="81"/>
      <c r="WVS148" s="81"/>
      <c r="WVT148" s="81"/>
      <c r="WVU148" s="81"/>
      <c r="WVV148" s="81"/>
      <c r="WVW148" s="81"/>
      <c r="WVX148" s="81"/>
      <c r="WVY148" s="81"/>
      <c r="WVZ148" s="81"/>
      <c r="WWA148" s="81"/>
      <c r="WWB148" s="81"/>
      <c r="WWC148" s="81"/>
      <c r="WWD148" s="81"/>
      <c r="WWE148" s="81"/>
      <c r="WWF148" s="81"/>
      <c r="WWG148" s="81"/>
      <c r="WWH148" s="81"/>
      <c r="WWI148" s="81"/>
      <c r="WWJ148" s="81"/>
      <c r="WWK148" s="81"/>
      <c r="WWL148" s="81"/>
      <c r="WWM148" s="81"/>
      <c r="WWN148" s="81"/>
      <c r="WWO148" s="81"/>
      <c r="WWP148" s="81"/>
      <c r="WWQ148" s="81"/>
      <c r="WWR148" s="81"/>
      <c r="WWS148" s="81"/>
      <c r="WWT148" s="81"/>
      <c r="WWU148" s="81"/>
      <c r="WWV148" s="81"/>
      <c r="WWW148" s="81"/>
      <c r="WWX148" s="81"/>
      <c r="WWY148" s="81"/>
      <c r="WWZ148" s="81"/>
      <c r="WXA148" s="81"/>
      <c r="WXB148" s="81"/>
      <c r="WXC148" s="81"/>
      <c r="WXD148" s="81"/>
      <c r="WXE148" s="81"/>
      <c r="WXF148" s="81"/>
      <c r="WXG148" s="81"/>
      <c r="WXH148" s="81"/>
      <c r="WXI148" s="81"/>
      <c r="WXJ148" s="81"/>
      <c r="WXK148" s="81"/>
      <c r="WXL148" s="81"/>
      <c r="WXM148" s="81"/>
      <c r="WXN148" s="81"/>
      <c r="WXO148" s="81"/>
      <c r="WXP148" s="81"/>
      <c r="WXQ148" s="81"/>
      <c r="WXR148" s="81"/>
      <c r="WXS148" s="81"/>
      <c r="WXT148" s="81"/>
      <c r="WXU148" s="81"/>
      <c r="WXV148" s="81"/>
      <c r="WXW148" s="81"/>
      <c r="WXX148" s="81"/>
      <c r="WXY148" s="81"/>
      <c r="WXZ148" s="81"/>
      <c r="WYA148" s="81"/>
      <c r="WYB148" s="81"/>
      <c r="WYC148" s="81"/>
      <c r="WYD148" s="81"/>
      <c r="WYE148" s="81"/>
      <c r="WYF148" s="81"/>
      <c r="WYG148" s="81"/>
      <c r="WYH148" s="81"/>
      <c r="WYI148" s="81"/>
      <c r="WYJ148" s="81"/>
      <c r="WYK148" s="81"/>
      <c r="WYL148" s="81"/>
      <c r="WYM148" s="81"/>
      <c r="WYN148" s="81"/>
      <c r="WYO148" s="81"/>
      <c r="WYP148" s="81"/>
      <c r="WYQ148" s="81"/>
      <c r="WYR148" s="81"/>
      <c r="WYS148" s="81"/>
      <c r="WYT148" s="81"/>
      <c r="WYU148" s="81"/>
      <c r="WYV148" s="81"/>
      <c r="WYW148" s="81"/>
      <c r="WYX148" s="81"/>
      <c r="WYY148" s="81"/>
      <c r="WYZ148" s="81"/>
      <c r="WZA148" s="81"/>
      <c r="WZB148" s="81"/>
      <c r="WZC148" s="81"/>
      <c r="WZD148" s="81"/>
      <c r="WZE148" s="81"/>
      <c r="WZF148" s="81"/>
      <c r="WZG148" s="81"/>
      <c r="WZH148" s="81"/>
      <c r="WZI148" s="81"/>
      <c r="WZJ148" s="81"/>
      <c r="WZK148" s="81"/>
      <c r="WZL148" s="81"/>
      <c r="WZM148" s="81"/>
      <c r="WZN148" s="81"/>
      <c r="WZO148" s="81"/>
      <c r="WZP148" s="81"/>
      <c r="WZQ148" s="81"/>
      <c r="WZR148" s="81"/>
      <c r="WZS148" s="81"/>
      <c r="WZT148" s="81"/>
      <c r="WZU148" s="81"/>
      <c r="WZV148" s="81"/>
      <c r="WZW148" s="81"/>
      <c r="WZX148" s="81"/>
      <c r="WZY148" s="81"/>
      <c r="WZZ148" s="81"/>
      <c r="XAA148" s="81"/>
      <c r="XAB148" s="81"/>
      <c r="XAC148" s="81"/>
      <c r="XAD148" s="81"/>
      <c r="XAE148" s="81"/>
      <c r="XAF148" s="81"/>
      <c r="XAG148" s="81"/>
      <c r="XAH148" s="81"/>
      <c r="XAI148" s="81"/>
      <c r="XAJ148" s="81"/>
      <c r="XAK148" s="81"/>
      <c r="XAL148" s="81"/>
      <c r="XAM148" s="81"/>
      <c r="XAN148" s="81"/>
      <c r="XAO148" s="81"/>
      <c r="XAP148" s="81"/>
      <c r="XAQ148" s="81"/>
      <c r="XAR148" s="81"/>
      <c r="XAS148" s="81"/>
      <c r="XAT148" s="81"/>
      <c r="XAU148" s="81"/>
      <c r="XAV148" s="81"/>
      <c r="XAW148" s="81"/>
      <c r="XAX148" s="81"/>
      <c r="XAY148" s="81"/>
      <c r="XAZ148" s="81"/>
      <c r="XBA148" s="81"/>
      <c r="XBB148" s="81"/>
      <c r="XBC148" s="81"/>
      <c r="XBD148" s="81"/>
      <c r="XBE148" s="81"/>
      <c r="XBF148" s="81"/>
      <c r="XBG148" s="81"/>
      <c r="XBH148" s="81"/>
      <c r="XBI148" s="81"/>
      <c r="XBJ148" s="81"/>
      <c r="XBK148" s="81"/>
      <c r="XBL148" s="81"/>
      <c r="XBM148" s="81"/>
      <c r="XBN148" s="81"/>
      <c r="XBO148" s="81"/>
      <c r="XBP148" s="81"/>
      <c r="XBQ148" s="81"/>
      <c r="XBR148" s="81"/>
      <c r="XBS148" s="81"/>
      <c r="XBT148" s="81"/>
      <c r="XBU148" s="81"/>
      <c r="XBV148" s="81"/>
      <c r="XBW148" s="81"/>
      <c r="XBX148" s="81"/>
      <c r="XBY148" s="81"/>
      <c r="XBZ148" s="81"/>
      <c r="XCA148" s="81"/>
      <c r="XCB148" s="81"/>
      <c r="XCC148" s="81"/>
      <c r="XCD148" s="81"/>
      <c r="XCE148" s="81"/>
      <c r="XCF148" s="81"/>
      <c r="XCG148" s="81"/>
      <c r="XCH148" s="81"/>
      <c r="XCI148" s="81"/>
      <c r="XCJ148" s="81"/>
      <c r="XCK148" s="81"/>
      <c r="XCL148" s="81"/>
      <c r="XCM148" s="81"/>
      <c r="XCN148" s="81"/>
      <c r="XCO148" s="81"/>
      <c r="XCP148" s="81"/>
      <c r="XCQ148" s="81"/>
      <c r="XCR148" s="81"/>
      <c r="XCS148" s="81"/>
      <c r="XCT148" s="81"/>
      <c r="XCU148" s="81"/>
      <c r="XCV148" s="81"/>
      <c r="XCW148" s="81"/>
      <c r="XCX148" s="81"/>
      <c r="XCY148" s="81"/>
      <c r="XCZ148" s="81"/>
      <c r="XDA148" s="81"/>
      <c r="XDB148" s="81"/>
      <c r="XDC148" s="81"/>
      <c r="XDD148" s="81"/>
      <c r="XDE148" s="81"/>
      <c r="XDF148" s="81"/>
      <c r="XDG148" s="81"/>
      <c r="XDH148" s="81"/>
      <c r="XDI148" s="81"/>
      <c r="XDJ148" s="81"/>
      <c r="XDK148" s="81"/>
      <c r="XDL148" s="81"/>
      <c r="XDM148" s="81"/>
      <c r="XDN148" s="81"/>
      <c r="XDO148" s="81"/>
      <c r="XDP148" s="81"/>
      <c r="XDQ148" s="81"/>
      <c r="XDR148" s="81"/>
      <c r="XDS148" s="81"/>
      <c r="XDT148" s="81"/>
      <c r="XDU148" s="81"/>
      <c r="XDV148" s="81"/>
      <c r="XDW148" s="81"/>
      <c r="XDX148" s="81"/>
      <c r="XDY148" s="81"/>
      <c r="XDZ148" s="81"/>
      <c r="XEA148" s="81"/>
      <c r="XEB148" s="81"/>
      <c r="XEC148" s="81"/>
      <c r="XED148" s="81"/>
      <c r="XEE148" s="81"/>
      <c r="XEF148" s="81"/>
      <c r="XEG148" s="81"/>
      <c r="XEH148" s="81"/>
      <c r="XEI148" s="81"/>
      <c r="XEJ148" s="81"/>
      <c r="XEK148" s="81"/>
      <c r="XEL148" s="81"/>
      <c r="XEM148" s="81"/>
      <c r="XEN148" s="81"/>
      <c r="XEO148" s="81"/>
      <c r="XEP148" s="81"/>
      <c r="XEQ148" s="81"/>
      <c r="XER148" s="81"/>
      <c r="XES148" s="81"/>
      <c r="XET148" s="81"/>
      <c r="XEU148" s="81"/>
      <c r="XEV148" s="81"/>
      <c r="XEW148" s="81"/>
      <c r="XEX148" s="81"/>
      <c r="XEY148" s="81"/>
      <c r="XEZ148" s="81"/>
      <c r="XFA148" s="81"/>
      <c r="XFB148" s="81"/>
      <c r="XFC148" s="81"/>
      <c r="XFD148" s="81"/>
    </row>
    <row r="149" spans="359:2033 2349:2818 15626:16384" x14ac:dyDescent="0.25">
      <c r="MU149" s="81"/>
      <c r="MV149" s="81"/>
      <c r="MW149" s="81"/>
      <c r="MX149" s="81"/>
      <c r="MY149" s="81"/>
      <c r="MZ149" s="81"/>
      <c r="NA149" s="81"/>
      <c r="NB149" s="81"/>
      <c r="NC149" s="81"/>
      <c r="ND149" s="81"/>
      <c r="NE149" s="81"/>
      <c r="NF149" s="81"/>
      <c r="NG149" s="81"/>
      <c r="NH149" s="81"/>
      <c r="NI149" s="81"/>
      <c r="NJ149" s="81"/>
      <c r="NK149" s="81"/>
      <c r="NL149" s="81"/>
      <c r="NM149" s="81"/>
      <c r="NN149" s="81"/>
      <c r="NO149" s="81"/>
      <c r="NP149" s="81"/>
      <c r="NQ149" s="81"/>
      <c r="NR149" s="81"/>
      <c r="NS149" s="81"/>
      <c r="NT149" s="81"/>
      <c r="NU149" s="81"/>
      <c r="NV149" s="81"/>
      <c r="NW149" s="81"/>
      <c r="NX149" s="81"/>
      <c r="NY149" s="81"/>
      <c r="NZ149" s="81"/>
      <c r="OA149" s="81"/>
      <c r="OB149" s="81"/>
      <c r="OC149" s="81"/>
      <c r="OD149" s="81"/>
      <c r="OE149" s="81"/>
      <c r="OF149" s="81"/>
      <c r="OG149" s="81"/>
      <c r="OH149" s="81"/>
      <c r="OI149" s="81"/>
      <c r="OJ149" s="81"/>
      <c r="OK149" s="81"/>
      <c r="OL149" s="81"/>
      <c r="OM149" s="81"/>
      <c r="ON149" s="81"/>
      <c r="OO149" s="81"/>
      <c r="OP149" s="81"/>
      <c r="OQ149" s="81"/>
      <c r="OR149" s="81"/>
      <c r="OS149" s="81"/>
      <c r="OT149" s="81"/>
      <c r="OU149" s="81"/>
      <c r="OV149" s="81"/>
      <c r="OW149" s="81"/>
      <c r="OX149" s="81"/>
      <c r="OY149" s="81"/>
      <c r="OZ149" s="81"/>
      <c r="PA149" s="81"/>
      <c r="PB149" s="81"/>
      <c r="PC149" s="81"/>
      <c r="PD149" s="81"/>
      <c r="PE149" s="81"/>
      <c r="PF149" s="81"/>
      <c r="PG149" s="81"/>
      <c r="PH149" s="81"/>
      <c r="PI149" s="81"/>
      <c r="PJ149" s="81"/>
      <c r="PK149" s="81"/>
      <c r="PL149" s="81"/>
      <c r="PM149" s="81"/>
      <c r="PN149" s="81"/>
      <c r="PO149" s="81"/>
      <c r="PP149" s="81"/>
      <c r="PQ149" s="81"/>
      <c r="PR149" s="81"/>
      <c r="PS149" s="81"/>
      <c r="PT149" s="81"/>
      <c r="PU149" s="81"/>
      <c r="PV149" s="81"/>
      <c r="PW149" s="81"/>
      <c r="PX149" s="81"/>
      <c r="PY149" s="81"/>
      <c r="PZ149" s="81"/>
      <c r="QA149" s="81"/>
      <c r="QB149" s="81"/>
      <c r="QC149" s="81"/>
      <c r="QD149" s="81"/>
      <c r="QE149" s="81"/>
      <c r="QF149" s="81"/>
      <c r="QG149" s="81"/>
      <c r="QH149" s="81"/>
      <c r="QI149" s="81"/>
      <c r="QJ149" s="81"/>
      <c r="QK149" s="81"/>
      <c r="QL149" s="81"/>
      <c r="QM149" s="81"/>
      <c r="QN149" s="81"/>
      <c r="QO149" s="81"/>
      <c r="QP149" s="81"/>
      <c r="QQ149" s="81"/>
      <c r="QR149" s="81"/>
      <c r="QS149" s="81"/>
      <c r="QT149" s="81"/>
      <c r="QU149" s="81"/>
      <c r="QV149" s="81"/>
      <c r="QW149" s="81"/>
      <c r="QX149" s="81"/>
      <c r="QY149" s="81"/>
      <c r="QZ149" s="81"/>
      <c r="RA149" s="81"/>
      <c r="RB149" s="81"/>
      <c r="RC149" s="81"/>
      <c r="RD149" s="81"/>
      <c r="RE149" s="81"/>
      <c r="RF149" s="81"/>
      <c r="RG149" s="81"/>
      <c r="RH149" s="81"/>
      <c r="RI149" s="81"/>
      <c r="RJ149" s="81"/>
      <c r="RK149" s="81"/>
      <c r="RL149" s="81"/>
      <c r="RM149" s="81"/>
      <c r="RN149" s="81"/>
      <c r="RO149" s="81"/>
      <c r="RP149" s="81"/>
      <c r="RQ149" s="81"/>
      <c r="RR149" s="81"/>
      <c r="RS149" s="81"/>
      <c r="RT149" s="81"/>
      <c r="RU149" s="81"/>
      <c r="RV149" s="81"/>
      <c r="RW149" s="81"/>
      <c r="RX149" s="81"/>
      <c r="RY149" s="81"/>
      <c r="RZ149" s="81"/>
      <c r="SA149" s="81"/>
      <c r="SB149" s="81"/>
      <c r="SC149" s="81"/>
      <c r="SD149" s="81"/>
      <c r="SE149" s="81"/>
      <c r="SF149" s="81"/>
      <c r="SG149" s="81"/>
      <c r="SH149" s="81"/>
      <c r="SI149" s="81"/>
      <c r="SJ149" s="81"/>
      <c r="SK149" s="81"/>
      <c r="SL149" s="81"/>
      <c r="SM149" s="81"/>
      <c r="SN149" s="81"/>
      <c r="SO149" s="81"/>
      <c r="SP149" s="81"/>
      <c r="SQ149" s="81"/>
      <c r="SR149" s="81"/>
      <c r="SS149" s="81"/>
      <c r="ST149" s="81"/>
      <c r="SU149" s="81"/>
      <c r="SV149" s="81"/>
      <c r="SW149" s="81"/>
      <c r="SX149" s="81"/>
      <c r="SY149" s="81"/>
      <c r="SZ149" s="81"/>
      <c r="TA149" s="81"/>
      <c r="TB149" s="81"/>
      <c r="TC149" s="81"/>
      <c r="TD149" s="81"/>
      <c r="TE149" s="81"/>
      <c r="TF149" s="81"/>
      <c r="TG149" s="81"/>
      <c r="TH149" s="81"/>
      <c r="TI149" s="81"/>
      <c r="TJ149" s="81"/>
      <c r="TK149" s="81"/>
      <c r="TL149" s="81"/>
      <c r="TM149" s="81"/>
      <c r="TN149" s="81"/>
      <c r="TO149" s="81"/>
      <c r="TP149" s="81"/>
      <c r="TQ149" s="81"/>
      <c r="TR149" s="81"/>
      <c r="TS149" s="81"/>
      <c r="TT149" s="81"/>
      <c r="TU149" s="81"/>
      <c r="TV149" s="81"/>
      <c r="TW149" s="81"/>
      <c r="TX149" s="81"/>
      <c r="TY149" s="81"/>
      <c r="TZ149" s="81"/>
      <c r="UA149" s="81"/>
      <c r="UB149" s="81"/>
      <c r="UC149" s="81"/>
      <c r="UD149" s="81"/>
      <c r="UE149" s="81"/>
      <c r="UF149" s="81"/>
      <c r="UG149" s="81"/>
      <c r="UH149" s="81"/>
      <c r="UI149" s="81"/>
      <c r="UJ149" s="81"/>
      <c r="UK149" s="81"/>
      <c r="UL149" s="81"/>
      <c r="UM149" s="81"/>
      <c r="UN149" s="81"/>
      <c r="UO149" s="81"/>
      <c r="UP149" s="81"/>
      <c r="UQ149" s="81"/>
      <c r="UR149" s="81"/>
      <c r="US149" s="81"/>
      <c r="UT149" s="81"/>
      <c r="UU149" s="81"/>
      <c r="UV149" s="81"/>
      <c r="UW149" s="81"/>
      <c r="UX149" s="81"/>
      <c r="UY149" s="81"/>
      <c r="UZ149" s="81"/>
      <c r="VA149" s="81"/>
      <c r="VB149" s="81"/>
      <c r="VC149" s="81"/>
      <c r="VD149" s="81"/>
      <c r="VE149" s="81"/>
      <c r="VF149" s="81"/>
      <c r="VG149" s="81"/>
      <c r="VH149" s="81"/>
      <c r="VI149" s="81"/>
      <c r="VJ149" s="81"/>
      <c r="VK149" s="81"/>
      <c r="VL149" s="81"/>
      <c r="VM149" s="81"/>
      <c r="VN149" s="81"/>
      <c r="VO149" s="81"/>
      <c r="VP149" s="81"/>
      <c r="VQ149" s="81"/>
      <c r="VR149" s="81"/>
      <c r="VS149" s="81"/>
      <c r="VT149" s="81"/>
      <c r="VU149" s="81"/>
      <c r="VV149" s="81"/>
      <c r="VW149" s="81"/>
      <c r="VX149" s="81"/>
      <c r="VY149" s="81"/>
      <c r="VZ149" s="81"/>
      <c r="WA149" s="81"/>
      <c r="WB149" s="81"/>
      <c r="WC149" s="81"/>
      <c r="WD149" s="81"/>
      <c r="WE149" s="81"/>
      <c r="WF149" s="81"/>
      <c r="WG149" s="81"/>
      <c r="WH149" s="81"/>
      <c r="WI149" s="81"/>
      <c r="WJ149" s="81"/>
      <c r="WK149" s="81"/>
      <c r="WL149" s="81"/>
      <c r="WM149" s="81"/>
      <c r="WN149" s="81"/>
      <c r="WO149" s="81"/>
      <c r="WP149" s="81"/>
      <c r="WQ149" s="81"/>
      <c r="WR149" s="81"/>
      <c r="WS149" s="81"/>
      <c r="WT149" s="81"/>
      <c r="WU149" s="81"/>
      <c r="WV149" s="81"/>
      <c r="WW149" s="81"/>
      <c r="WX149" s="81"/>
      <c r="WY149" s="81"/>
      <c r="WZ149" s="81"/>
      <c r="XA149" s="81"/>
      <c r="XB149" s="81"/>
      <c r="XC149" s="81"/>
      <c r="XD149" s="81"/>
      <c r="XE149" s="81"/>
      <c r="XF149" s="81"/>
      <c r="XG149" s="81"/>
      <c r="XH149" s="81"/>
      <c r="XI149" s="81"/>
      <c r="XJ149" s="81"/>
      <c r="XK149" s="81"/>
      <c r="XL149" s="81"/>
      <c r="XM149" s="81"/>
      <c r="XN149" s="81"/>
      <c r="XO149" s="81"/>
      <c r="XP149" s="81"/>
      <c r="XQ149" s="81"/>
      <c r="XR149" s="81"/>
      <c r="XS149" s="81"/>
      <c r="XT149" s="81"/>
      <c r="XU149" s="81"/>
      <c r="XV149" s="81"/>
      <c r="XW149" s="81"/>
      <c r="XX149" s="81"/>
      <c r="XY149" s="81"/>
      <c r="XZ149" s="81"/>
      <c r="YA149" s="81"/>
      <c r="YB149" s="81"/>
      <c r="YC149" s="81"/>
      <c r="YD149" s="81"/>
      <c r="YE149" s="81"/>
      <c r="YF149" s="81"/>
      <c r="YG149" s="81"/>
      <c r="YH149" s="81"/>
      <c r="YI149" s="81"/>
      <c r="YJ149" s="81"/>
      <c r="YK149" s="81"/>
      <c r="YL149" s="81"/>
      <c r="YM149" s="81"/>
      <c r="YN149" s="81"/>
      <c r="YO149" s="81"/>
      <c r="YP149" s="81"/>
      <c r="YQ149" s="81"/>
      <c r="YR149" s="81"/>
      <c r="YS149" s="81"/>
      <c r="YT149" s="81"/>
      <c r="YU149" s="81"/>
      <c r="YV149" s="81"/>
      <c r="YW149" s="81"/>
      <c r="YX149" s="81"/>
      <c r="YY149" s="81"/>
      <c r="YZ149" s="81"/>
      <c r="ZA149" s="81"/>
      <c r="ZB149" s="81"/>
      <c r="ZC149" s="81"/>
      <c r="ZD149" s="81"/>
      <c r="ZE149" s="81"/>
      <c r="ZF149" s="81"/>
      <c r="ZG149" s="81"/>
      <c r="ZH149" s="81"/>
      <c r="ZI149" s="81"/>
      <c r="ZJ149" s="81"/>
      <c r="ZK149" s="81"/>
      <c r="ZL149" s="81"/>
      <c r="ZM149" s="81"/>
      <c r="ZN149" s="81"/>
      <c r="ZO149" s="81"/>
      <c r="ZP149" s="81"/>
      <c r="ZQ149" s="81"/>
      <c r="ZR149" s="81"/>
      <c r="ZS149" s="81"/>
      <c r="ZT149" s="81"/>
      <c r="ZU149" s="81"/>
      <c r="ZV149" s="81"/>
      <c r="ZW149" s="81"/>
      <c r="ZX149" s="81"/>
      <c r="ZY149" s="81"/>
      <c r="ZZ149" s="81"/>
      <c r="AAA149" s="81"/>
      <c r="AAB149" s="81"/>
      <c r="AAC149" s="81"/>
      <c r="AAD149" s="81"/>
      <c r="AAE149" s="81"/>
      <c r="AAF149" s="81"/>
      <c r="AAG149" s="81"/>
      <c r="AAH149" s="81"/>
      <c r="AAI149" s="81"/>
      <c r="AAJ149" s="81"/>
      <c r="AAK149" s="81"/>
      <c r="AAL149" s="81"/>
      <c r="AAM149" s="81"/>
      <c r="AAN149" s="81"/>
      <c r="AAO149" s="81"/>
      <c r="AAP149" s="81"/>
      <c r="AAQ149" s="81"/>
      <c r="AAR149" s="81"/>
      <c r="AAS149" s="81"/>
      <c r="AAT149" s="81"/>
      <c r="AAU149" s="81"/>
      <c r="AAV149" s="81"/>
      <c r="AAW149" s="81"/>
      <c r="AAX149" s="81"/>
      <c r="AAY149" s="81"/>
      <c r="AAZ149" s="81"/>
      <c r="ABA149" s="81"/>
      <c r="ABB149" s="81"/>
      <c r="ABC149" s="81"/>
      <c r="ABD149" s="81"/>
      <c r="ABE149" s="81"/>
      <c r="ABF149" s="81"/>
      <c r="ABG149" s="81"/>
      <c r="ABH149" s="81"/>
      <c r="ABI149" s="81"/>
      <c r="ABJ149" s="81"/>
      <c r="ABK149" s="81"/>
      <c r="ABL149" s="81"/>
      <c r="ABM149" s="81"/>
      <c r="ABN149" s="81"/>
      <c r="ABO149" s="81"/>
      <c r="ABP149" s="81"/>
      <c r="ABQ149" s="81"/>
      <c r="ABR149" s="81"/>
      <c r="ABS149" s="81"/>
      <c r="ABT149" s="81"/>
      <c r="ABU149" s="81"/>
      <c r="ABV149" s="81"/>
      <c r="ABW149" s="81"/>
      <c r="ABX149" s="81"/>
      <c r="ABY149" s="81"/>
      <c r="ABZ149" s="81"/>
      <c r="ACA149" s="81"/>
      <c r="ACB149" s="81"/>
      <c r="ACC149" s="81"/>
      <c r="ACD149" s="81"/>
      <c r="ACE149" s="81"/>
      <c r="ACF149" s="81"/>
      <c r="ACG149" s="81"/>
      <c r="ACH149" s="81"/>
      <c r="ACI149" s="81"/>
      <c r="ACJ149" s="81"/>
      <c r="ACK149" s="81"/>
      <c r="ACL149" s="81"/>
      <c r="ACM149" s="81"/>
      <c r="ACN149" s="81"/>
      <c r="ACO149" s="81"/>
      <c r="ACP149" s="81"/>
      <c r="ACQ149" s="81"/>
      <c r="ACR149" s="81"/>
      <c r="ACS149" s="81"/>
      <c r="ACT149" s="81"/>
      <c r="ACU149" s="81"/>
      <c r="ACV149" s="81"/>
      <c r="ACW149" s="81"/>
      <c r="ACX149" s="81"/>
      <c r="ACY149" s="81"/>
      <c r="ACZ149" s="81"/>
      <c r="ADA149" s="81"/>
      <c r="ADB149" s="81"/>
      <c r="ADC149" s="81"/>
      <c r="ADD149" s="81"/>
      <c r="ADE149" s="81"/>
      <c r="ADF149" s="81"/>
      <c r="ADG149" s="81"/>
      <c r="ADH149" s="81"/>
      <c r="ADI149" s="81"/>
      <c r="ADJ149" s="81"/>
      <c r="ADK149" s="81"/>
      <c r="ADL149" s="81"/>
      <c r="ADM149" s="81"/>
      <c r="ADN149" s="81"/>
      <c r="ADO149" s="81"/>
      <c r="ADP149" s="81"/>
      <c r="ADQ149" s="81"/>
      <c r="ADR149" s="81"/>
      <c r="ADS149" s="81"/>
      <c r="ADT149" s="81"/>
      <c r="ADU149" s="81"/>
      <c r="ADV149" s="81"/>
      <c r="ADW149" s="81"/>
      <c r="ADX149" s="81"/>
      <c r="ADY149" s="81"/>
      <c r="ADZ149" s="81"/>
      <c r="AEA149" s="81"/>
      <c r="AEB149" s="81"/>
      <c r="AEC149" s="81"/>
      <c r="AED149" s="81"/>
      <c r="AEE149" s="81"/>
      <c r="AEF149" s="81"/>
      <c r="AEG149" s="81"/>
      <c r="AEH149" s="81"/>
      <c r="AEI149" s="81"/>
      <c r="AEJ149" s="81"/>
      <c r="AEK149" s="81"/>
      <c r="AEL149" s="81"/>
      <c r="AEM149" s="81"/>
      <c r="AEN149" s="81"/>
      <c r="AEO149" s="81"/>
      <c r="AEP149" s="81"/>
      <c r="AEQ149" s="81"/>
      <c r="AER149" s="81"/>
      <c r="AES149" s="81"/>
      <c r="AET149" s="81"/>
      <c r="AEU149" s="81"/>
      <c r="AEV149" s="81"/>
      <c r="AEW149" s="81"/>
      <c r="AEX149" s="81"/>
      <c r="AEY149" s="81"/>
      <c r="AEZ149" s="81"/>
      <c r="AFA149" s="81"/>
      <c r="AFB149" s="81"/>
      <c r="AFC149" s="81"/>
      <c r="AFD149" s="81"/>
      <c r="AFE149" s="81"/>
      <c r="AFF149" s="81"/>
      <c r="AFG149" s="81"/>
      <c r="AFH149" s="81"/>
      <c r="AFI149" s="81"/>
      <c r="AFJ149" s="81"/>
      <c r="AFK149" s="81"/>
      <c r="AFL149" s="81"/>
      <c r="AFM149" s="81"/>
      <c r="AFN149" s="81"/>
      <c r="AFO149" s="81"/>
      <c r="AFP149" s="81"/>
      <c r="AFQ149" s="81"/>
      <c r="AFR149" s="81"/>
      <c r="AFS149" s="81"/>
      <c r="AFT149" s="81"/>
      <c r="AFU149" s="81"/>
      <c r="AFV149" s="81"/>
      <c r="AFW149" s="81"/>
      <c r="AFX149" s="81"/>
      <c r="AFY149" s="81"/>
      <c r="AFZ149" s="81"/>
      <c r="AGA149" s="81"/>
      <c r="AGB149" s="81"/>
      <c r="AGC149" s="81"/>
      <c r="AGD149" s="81"/>
      <c r="AGE149" s="81"/>
      <c r="AGF149" s="81"/>
      <c r="AGG149" s="81"/>
      <c r="AGH149" s="81"/>
      <c r="AGI149" s="81"/>
      <c r="AGJ149" s="81"/>
      <c r="AGK149" s="81"/>
      <c r="AGL149" s="81"/>
      <c r="AGM149" s="81"/>
      <c r="AGN149" s="81"/>
      <c r="AGO149" s="81"/>
      <c r="AGP149" s="81"/>
      <c r="AGQ149" s="81"/>
      <c r="AGR149" s="81"/>
      <c r="AGS149" s="81"/>
      <c r="AGT149" s="81"/>
      <c r="AGU149" s="81"/>
      <c r="AGV149" s="81"/>
      <c r="AGW149" s="81"/>
      <c r="AGX149" s="81"/>
      <c r="AGY149" s="81"/>
      <c r="AGZ149" s="81"/>
      <c r="AHA149" s="81"/>
      <c r="AHB149" s="81"/>
      <c r="AHC149" s="81"/>
      <c r="AHD149" s="81"/>
      <c r="AHE149" s="81"/>
      <c r="AHF149" s="81"/>
      <c r="AHG149" s="81"/>
      <c r="AHH149" s="81"/>
      <c r="AHI149" s="81"/>
      <c r="AHJ149" s="81"/>
      <c r="AHK149" s="81"/>
      <c r="AHL149" s="81"/>
      <c r="AHM149" s="81"/>
      <c r="AHN149" s="81"/>
      <c r="AHO149" s="81"/>
      <c r="AHP149" s="81"/>
      <c r="AHQ149" s="81"/>
      <c r="AHR149" s="81"/>
      <c r="AHS149" s="81"/>
      <c r="AHT149" s="81"/>
      <c r="AHU149" s="81"/>
      <c r="AHV149" s="81"/>
      <c r="AHW149" s="81"/>
      <c r="AHX149" s="81"/>
      <c r="AHY149" s="81"/>
      <c r="AHZ149" s="81"/>
      <c r="AIA149" s="81"/>
      <c r="AIB149" s="81"/>
      <c r="AIC149" s="81"/>
      <c r="AID149" s="81"/>
      <c r="AIE149" s="81"/>
      <c r="AIF149" s="81"/>
      <c r="AIG149" s="81"/>
      <c r="AIH149" s="81"/>
      <c r="AII149" s="81"/>
      <c r="AIJ149" s="81"/>
      <c r="AIK149" s="81"/>
      <c r="AIL149" s="81"/>
      <c r="AIM149" s="81"/>
      <c r="AIN149" s="81"/>
      <c r="AIO149" s="81"/>
      <c r="AIP149" s="81"/>
      <c r="AIQ149" s="81"/>
      <c r="AIR149" s="81"/>
      <c r="AIS149" s="81"/>
      <c r="AIT149" s="81"/>
      <c r="AIU149" s="81"/>
      <c r="AIV149" s="81"/>
      <c r="AIW149" s="81"/>
      <c r="AIX149" s="81"/>
      <c r="AIY149" s="81"/>
      <c r="AIZ149" s="81"/>
      <c r="AJA149" s="81"/>
      <c r="AJB149" s="81"/>
      <c r="AJC149" s="81"/>
      <c r="AJD149" s="81"/>
      <c r="AJE149" s="81"/>
      <c r="AJF149" s="81"/>
      <c r="AJG149" s="81"/>
      <c r="AJH149" s="81"/>
      <c r="AJI149" s="81"/>
      <c r="AJJ149" s="81"/>
      <c r="AJK149" s="81"/>
      <c r="AJL149" s="81"/>
      <c r="AJM149" s="81"/>
      <c r="AJN149" s="81"/>
      <c r="AJO149" s="81"/>
      <c r="AJP149" s="81"/>
      <c r="AJQ149" s="81"/>
      <c r="AJR149" s="81"/>
      <c r="AJS149" s="81"/>
      <c r="AJT149" s="81"/>
      <c r="AJU149" s="81"/>
      <c r="AJV149" s="81"/>
      <c r="AJW149" s="81"/>
      <c r="AJX149" s="81"/>
      <c r="AJY149" s="81"/>
      <c r="AJZ149" s="81"/>
      <c r="AKA149" s="81"/>
      <c r="AKB149" s="81"/>
      <c r="AKC149" s="81"/>
      <c r="AKD149" s="81"/>
      <c r="AKE149" s="81"/>
      <c r="AKF149" s="81"/>
      <c r="AKG149" s="81"/>
      <c r="AKH149" s="81"/>
      <c r="AKI149" s="81"/>
      <c r="AKJ149" s="81"/>
      <c r="AKK149" s="81"/>
      <c r="AKL149" s="81"/>
      <c r="AKM149" s="81"/>
      <c r="AKN149" s="81"/>
      <c r="AKO149" s="81"/>
      <c r="AKP149" s="81"/>
      <c r="AKQ149" s="81"/>
      <c r="AKR149" s="81"/>
      <c r="AKS149" s="81"/>
      <c r="AKT149" s="81"/>
      <c r="AKU149" s="81"/>
      <c r="AKV149" s="81"/>
      <c r="AKW149" s="81"/>
      <c r="AKX149" s="81"/>
      <c r="AKY149" s="81"/>
      <c r="AKZ149" s="81"/>
      <c r="ALA149" s="81"/>
      <c r="ALB149" s="81"/>
      <c r="ALC149" s="81"/>
      <c r="ALD149" s="81"/>
      <c r="ALE149" s="81"/>
      <c r="ALF149" s="81"/>
      <c r="ALG149" s="81"/>
      <c r="ALH149" s="81"/>
      <c r="ALI149" s="81"/>
      <c r="ALJ149" s="81"/>
      <c r="ALK149" s="81"/>
      <c r="ALL149" s="81"/>
      <c r="ALM149" s="81"/>
      <c r="ALN149" s="81"/>
      <c r="ALO149" s="81"/>
      <c r="ALP149" s="81"/>
      <c r="ALQ149" s="81"/>
      <c r="ALR149" s="81"/>
      <c r="ALS149" s="81"/>
      <c r="ALT149" s="81"/>
      <c r="ALU149" s="81"/>
      <c r="ALV149" s="81"/>
      <c r="ALW149" s="81"/>
      <c r="ALX149" s="81"/>
      <c r="ALY149" s="81"/>
      <c r="ALZ149" s="81"/>
      <c r="AMA149" s="81"/>
      <c r="AMB149" s="81"/>
      <c r="AMC149" s="81"/>
      <c r="AMD149" s="81"/>
      <c r="AME149" s="81"/>
      <c r="AMF149" s="81"/>
      <c r="AMG149" s="81"/>
      <c r="AMH149" s="81"/>
      <c r="AMI149" s="81"/>
      <c r="AMJ149" s="81"/>
      <c r="AMK149" s="81"/>
      <c r="AML149" s="81"/>
      <c r="AMM149" s="81"/>
      <c r="AMN149" s="81"/>
      <c r="AMO149" s="81"/>
      <c r="AMP149" s="81"/>
      <c r="AMQ149" s="81"/>
      <c r="AMR149" s="81"/>
      <c r="AMS149" s="81"/>
      <c r="AMT149" s="81"/>
      <c r="AMU149" s="81"/>
      <c r="AMV149" s="81"/>
      <c r="AMW149" s="81"/>
      <c r="AMX149" s="81"/>
      <c r="AMY149" s="81"/>
      <c r="AMZ149" s="81"/>
      <c r="ANA149" s="81"/>
      <c r="ANB149" s="81"/>
      <c r="ANC149" s="81"/>
      <c r="AND149" s="81"/>
      <c r="ANE149" s="81"/>
      <c r="ANF149" s="81"/>
      <c r="ANG149" s="81"/>
      <c r="ANH149" s="81"/>
      <c r="ANI149" s="81"/>
      <c r="ANJ149" s="81"/>
      <c r="ANK149" s="81"/>
      <c r="ANL149" s="81"/>
      <c r="ANM149" s="81"/>
      <c r="ANN149" s="81"/>
      <c r="ANO149" s="81"/>
      <c r="ANP149" s="81"/>
      <c r="ANQ149" s="81"/>
      <c r="ANR149" s="81"/>
      <c r="ANS149" s="81"/>
      <c r="ANT149" s="81"/>
      <c r="ANU149" s="81"/>
      <c r="ANV149" s="81"/>
      <c r="ANW149" s="81"/>
      <c r="ANX149" s="81"/>
      <c r="ANY149" s="81"/>
      <c r="ANZ149" s="81"/>
      <c r="AOA149" s="81"/>
      <c r="AOB149" s="81"/>
      <c r="AOC149" s="81"/>
      <c r="AOD149" s="81"/>
      <c r="AOE149" s="81"/>
      <c r="AOF149" s="81"/>
      <c r="AOG149" s="81"/>
      <c r="AOH149" s="81"/>
      <c r="AOI149" s="81"/>
      <c r="AOJ149" s="81"/>
      <c r="AOK149" s="81"/>
      <c r="AOL149" s="81"/>
      <c r="AOM149" s="81"/>
      <c r="AON149" s="81"/>
      <c r="AOO149" s="81"/>
      <c r="AOP149" s="81"/>
      <c r="AOQ149" s="81"/>
      <c r="AOR149" s="81"/>
      <c r="AOS149" s="81"/>
      <c r="AOT149" s="81"/>
      <c r="AOU149" s="81"/>
      <c r="AOV149" s="81"/>
      <c r="AOW149" s="81"/>
      <c r="AOX149" s="81"/>
      <c r="AOY149" s="81"/>
      <c r="AOZ149" s="81"/>
      <c r="APA149" s="81"/>
      <c r="APB149" s="81"/>
      <c r="APC149" s="81"/>
      <c r="APD149" s="81"/>
      <c r="APE149" s="81"/>
      <c r="APF149" s="81"/>
      <c r="APG149" s="81"/>
      <c r="APH149" s="81"/>
      <c r="API149" s="81"/>
      <c r="APJ149" s="81"/>
      <c r="APK149" s="81"/>
      <c r="APL149" s="81"/>
      <c r="APM149" s="81"/>
      <c r="APN149" s="81"/>
      <c r="APO149" s="81"/>
      <c r="APP149" s="81"/>
      <c r="APQ149" s="81"/>
      <c r="APR149" s="81"/>
      <c r="APS149" s="81"/>
      <c r="APT149" s="81"/>
      <c r="APU149" s="81"/>
      <c r="APV149" s="81"/>
      <c r="APW149" s="81"/>
      <c r="APX149" s="81"/>
      <c r="APY149" s="81"/>
      <c r="APZ149" s="81"/>
      <c r="AQA149" s="81"/>
      <c r="AQB149" s="81"/>
      <c r="AQC149" s="81"/>
      <c r="AQD149" s="81"/>
      <c r="AQE149" s="81"/>
      <c r="AQF149" s="81"/>
      <c r="AQG149" s="81"/>
      <c r="AQH149" s="81"/>
      <c r="AQI149" s="81"/>
      <c r="AQJ149" s="81"/>
      <c r="AQK149" s="81"/>
      <c r="AQL149" s="81"/>
      <c r="AQM149" s="81"/>
      <c r="AQN149" s="81"/>
      <c r="AQO149" s="81"/>
      <c r="AQP149" s="81"/>
      <c r="AQQ149" s="81"/>
      <c r="AQR149" s="81"/>
      <c r="AQS149" s="81"/>
      <c r="AQT149" s="81"/>
      <c r="AQU149" s="81"/>
      <c r="AQV149" s="81"/>
      <c r="AQW149" s="81"/>
      <c r="AQX149" s="81"/>
      <c r="AQY149" s="81"/>
      <c r="AQZ149" s="81"/>
      <c r="ARA149" s="81"/>
      <c r="ARB149" s="81"/>
      <c r="ARC149" s="81"/>
      <c r="ARD149" s="81"/>
      <c r="ARE149" s="81"/>
      <c r="ARF149" s="81"/>
      <c r="ARG149" s="81"/>
      <c r="ARH149" s="81"/>
      <c r="ARI149" s="81"/>
      <c r="ARJ149" s="81"/>
      <c r="ARK149" s="81"/>
      <c r="ARL149" s="81"/>
      <c r="ARM149" s="81"/>
      <c r="ARN149" s="81"/>
      <c r="ARO149" s="81"/>
      <c r="ARP149" s="81"/>
      <c r="ARQ149" s="81"/>
      <c r="ARR149" s="81"/>
      <c r="ARS149" s="81"/>
      <c r="ART149" s="81"/>
      <c r="ARU149" s="81"/>
      <c r="ARV149" s="81"/>
      <c r="ARW149" s="81"/>
      <c r="BNS149" s="81"/>
      <c r="BNT149" s="81"/>
      <c r="BNU149" s="81"/>
      <c r="BNV149" s="81"/>
      <c r="BNW149" s="81"/>
      <c r="BNX149" s="81"/>
      <c r="BNY149" s="81"/>
      <c r="BNZ149" s="81"/>
      <c r="BOA149" s="81"/>
      <c r="BOB149" s="81"/>
      <c r="BOC149" s="81"/>
      <c r="BOD149" s="81"/>
      <c r="BOE149" s="81"/>
      <c r="BOF149" s="81"/>
      <c r="BOG149" s="81"/>
      <c r="BOH149" s="81"/>
      <c r="BOI149" s="81"/>
      <c r="BOJ149" s="81"/>
      <c r="BOK149" s="81"/>
      <c r="BOL149" s="81"/>
      <c r="BOM149" s="81"/>
      <c r="BON149" s="81"/>
      <c r="BOO149" s="81"/>
      <c r="BOP149" s="81"/>
      <c r="BOQ149" s="81"/>
      <c r="BOR149" s="81"/>
      <c r="BOS149" s="81"/>
      <c r="BOT149" s="81"/>
      <c r="BOU149" s="81"/>
      <c r="BOV149" s="81"/>
      <c r="BOW149" s="81"/>
      <c r="BOX149" s="81"/>
      <c r="BOY149" s="81"/>
      <c r="BOZ149" s="81"/>
      <c r="BPA149" s="81"/>
      <c r="BPB149" s="81"/>
      <c r="BPC149" s="81"/>
      <c r="BPD149" s="81"/>
      <c r="BPE149" s="81"/>
      <c r="BPF149" s="81"/>
      <c r="BPG149" s="81"/>
      <c r="BPH149" s="81"/>
      <c r="BPI149" s="81"/>
      <c r="BPJ149" s="81"/>
      <c r="BPK149" s="81"/>
      <c r="BPL149" s="81"/>
      <c r="BPM149" s="81"/>
      <c r="BPN149" s="81"/>
      <c r="BPO149" s="81"/>
      <c r="BPP149" s="81"/>
      <c r="BPQ149" s="81"/>
      <c r="BPR149" s="81"/>
      <c r="BPS149" s="81"/>
      <c r="BPT149" s="81"/>
      <c r="BPU149" s="81"/>
      <c r="BPV149" s="81"/>
      <c r="BPW149" s="81"/>
      <c r="BPX149" s="81"/>
      <c r="BPY149" s="81"/>
      <c r="BPZ149" s="81"/>
      <c r="BQA149" s="81"/>
      <c r="BQB149" s="81"/>
      <c r="BQC149" s="81"/>
      <c r="BQD149" s="81"/>
      <c r="BQE149" s="81"/>
      <c r="BQF149" s="81"/>
      <c r="BQG149" s="81"/>
      <c r="BQH149" s="81"/>
      <c r="BQI149" s="81"/>
      <c r="BQJ149" s="81"/>
      <c r="BQK149" s="81"/>
      <c r="BQL149" s="81"/>
      <c r="BQM149" s="81"/>
      <c r="BQN149" s="81"/>
      <c r="BQO149" s="81"/>
      <c r="BQP149" s="81"/>
      <c r="BQQ149" s="81"/>
      <c r="BQR149" s="81"/>
      <c r="BQS149" s="81"/>
      <c r="BQT149" s="81"/>
      <c r="BQU149" s="81"/>
      <c r="BQV149" s="81"/>
      <c r="BQW149" s="81"/>
      <c r="BQX149" s="81"/>
      <c r="BQY149" s="81"/>
      <c r="BQZ149" s="81"/>
      <c r="BRA149" s="81"/>
      <c r="BRB149" s="81"/>
      <c r="BRC149" s="81"/>
      <c r="BRD149" s="81"/>
      <c r="BRE149" s="81"/>
      <c r="BRF149" s="81"/>
      <c r="BRG149" s="81"/>
      <c r="BRH149" s="81"/>
      <c r="BRI149" s="81"/>
      <c r="BRJ149" s="81"/>
      <c r="BRK149" s="81"/>
      <c r="BRL149" s="81"/>
      <c r="BRM149" s="81"/>
      <c r="BRN149" s="81"/>
      <c r="BRO149" s="81"/>
      <c r="BRP149" s="81"/>
      <c r="BRQ149" s="81"/>
      <c r="BRR149" s="81"/>
      <c r="BRS149" s="81"/>
      <c r="BRT149" s="81"/>
      <c r="BRU149" s="81"/>
      <c r="BRV149" s="81"/>
      <c r="BRW149" s="81"/>
      <c r="BRX149" s="81"/>
      <c r="BRY149" s="81"/>
      <c r="BRZ149" s="81"/>
      <c r="BSA149" s="81"/>
      <c r="BSB149" s="81"/>
      <c r="BSC149" s="81"/>
      <c r="BSD149" s="81"/>
      <c r="BSE149" s="81"/>
      <c r="BSF149" s="81"/>
      <c r="BSG149" s="81"/>
      <c r="BSH149" s="81"/>
      <c r="BSI149" s="81"/>
      <c r="BSJ149" s="81"/>
      <c r="BSK149" s="81"/>
      <c r="BSL149" s="81"/>
      <c r="BSM149" s="81"/>
      <c r="BSN149" s="81"/>
      <c r="BSO149" s="81"/>
      <c r="BSP149" s="81"/>
      <c r="BSQ149" s="81"/>
      <c r="BSR149" s="81"/>
      <c r="BSS149" s="81"/>
      <c r="BST149" s="81"/>
      <c r="BSU149" s="81"/>
      <c r="BSV149" s="81"/>
      <c r="BSW149" s="81"/>
      <c r="BSX149" s="81"/>
      <c r="BSY149" s="81"/>
      <c r="BSZ149" s="81"/>
      <c r="BTA149" s="81"/>
      <c r="BTB149" s="81"/>
      <c r="BTC149" s="81"/>
      <c r="BTD149" s="81"/>
      <c r="BTE149" s="81"/>
      <c r="BTF149" s="81"/>
      <c r="BTG149" s="81"/>
      <c r="BTH149" s="81"/>
      <c r="BTI149" s="81"/>
      <c r="BTJ149" s="81"/>
      <c r="BTK149" s="81"/>
      <c r="BTL149" s="81"/>
      <c r="BTM149" s="81"/>
      <c r="BTN149" s="81"/>
      <c r="BTO149" s="81"/>
      <c r="BTP149" s="81"/>
      <c r="BTQ149" s="81"/>
      <c r="BTR149" s="81"/>
      <c r="BTS149" s="81"/>
      <c r="BTT149" s="81"/>
      <c r="BTU149" s="81"/>
      <c r="BTV149" s="81"/>
      <c r="BTW149" s="81"/>
      <c r="BTX149" s="81"/>
      <c r="BTY149" s="81"/>
      <c r="BTZ149" s="81"/>
      <c r="BUA149" s="81"/>
      <c r="BUB149" s="81"/>
      <c r="BUC149" s="81"/>
      <c r="BUD149" s="81"/>
      <c r="BUE149" s="81"/>
      <c r="BUF149" s="81"/>
      <c r="BUG149" s="81"/>
      <c r="BUH149" s="81"/>
      <c r="BUI149" s="81"/>
      <c r="BUJ149" s="81"/>
      <c r="BUK149" s="81"/>
      <c r="BUL149" s="81"/>
      <c r="BUM149" s="81"/>
      <c r="BUN149" s="81"/>
      <c r="BUO149" s="81"/>
      <c r="BUP149" s="81"/>
      <c r="BUQ149" s="81"/>
      <c r="BUR149" s="81"/>
      <c r="BUS149" s="81"/>
      <c r="BUT149" s="81"/>
      <c r="BUU149" s="81"/>
      <c r="BUV149" s="81"/>
      <c r="BUW149" s="81"/>
      <c r="BUX149" s="81"/>
      <c r="BUY149" s="81"/>
      <c r="BUZ149" s="81"/>
      <c r="BVA149" s="81"/>
      <c r="BVB149" s="81"/>
      <c r="BVC149" s="81"/>
      <c r="BVD149" s="81"/>
      <c r="BVE149" s="81"/>
      <c r="BVF149" s="81"/>
      <c r="BVG149" s="81"/>
      <c r="BVH149" s="81"/>
      <c r="BVI149" s="81"/>
      <c r="BVJ149" s="81"/>
      <c r="BVK149" s="81"/>
      <c r="BVL149" s="81"/>
      <c r="BVM149" s="81"/>
      <c r="BVN149" s="81"/>
      <c r="BVO149" s="81"/>
      <c r="BVP149" s="81"/>
      <c r="BVQ149" s="81"/>
      <c r="BVR149" s="81"/>
      <c r="BVS149" s="81"/>
      <c r="BVT149" s="81"/>
      <c r="BVU149" s="81"/>
      <c r="BVV149" s="81"/>
      <c r="BVW149" s="81"/>
      <c r="BVX149" s="81"/>
      <c r="BVY149" s="81"/>
      <c r="BVZ149" s="81"/>
      <c r="BWA149" s="81"/>
      <c r="BWB149" s="81"/>
      <c r="BWC149" s="81"/>
      <c r="BWD149" s="81"/>
      <c r="BWE149" s="81"/>
      <c r="BWF149" s="81"/>
      <c r="BWG149" s="81"/>
      <c r="BWH149" s="81"/>
      <c r="BWI149" s="81"/>
      <c r="BWJ149" s="81"/>
      <c r="BWK149" s="81"/>
      <c r="BWL149" s="81"/>
      <c r="BWM149" s="81"/>
      <c r="BWN149" s="81"/>
      <c r="BWO149" s="81"/>
      <c r="BWP149" s="81"/>
      <c r="BWQ149" s="81"/>
      <c r="BWR149" s="81"/>
      <c r="BWS149" s="81"/>
      <c r="BWT149" s="81"/>
      <c r="BWU149" s="81"/>
      <c r="BWV149" s="81"/>
      <c r="BWW149" s="81"/>
      <c r="BWX149" s="81"/>
      <c r="BWY149" s="81"/>
      <c r="BWZ149" s="81"/>
      <c r="BXA149" s="81"/>
      <c r="BXB149" s="81"/>
      <c r="BXC149" s="81"/>
      <c r="BXD149" s="81"/>
      <c r="BXE149" s="81"/>
      <c r="BXF149" s="81"/>
      <c r="BXG149" s="81"/>
      <c r="BXH149" s="81"/>
      <c r="BXI149" s="81"/>
      <c r="BXJ149" s="81"/>
      <c r="BXK149" s="81"/>
      <c r="BXL149" s="81"/>
      <c r="BXM149" s="81"/>
      <c r="BXN149" s="81"/>
      <c r="BXO149" s="81"/>
      <c r="BXP149" s="81"/>
      <c r="BXQ149" s="81"/>
      <c r="BXR149" s="81"/>
      <c r="BXS149" s="81"/>
      <c r="BXT149" s="81"/>
      <c r="BXU149" s="81"/>
      <c r="BXV149" s="81"/>
      <c r="BXW149" s="81"/>
      <c r="BXX149" s="81"/>
      <c r="BXY149" s="81"/>
      <c r="BXZ149" s="81"/>
      <c r="BYA149" s="81"/>
      <c r="BYB149" s="81"/>
      <c r="BYC149" s="81"/>
      <c r="BYD149" s="81"/>
      <c r="BYE149" s="81"/>
      <c r="BYF149" s="81"/>
      <c r="BYG149" s="81"/>
      <c r="BYH149" s="81"/>
      <c r="BYI149" s="81"/>
      <c r="BYJ149" s="81"/>
      <c r="BYK149" s="81"/>
      <c r="BYL149" s="81"/>
      <c r="BYM149" s="81"/>
      <c r="BYN149" s="81"/>
      <c r="BYO149" s="81"/>
      <c r="BYP149" s="81"/>
      <c r="BYQ149" s="81"/>
      <c r="BYR149" s="81"/>
      <c r="BYS149" s="81"/>
      <c r="BYT149" s="81"/>
      <c r="BYU149" s="81"/>
      <c r="BYV149" s="81"/>
      <c r="BYW149" s="81"/>
      <c r="BYX149" s="81"/>
      <c r="BYY149" s="81"/>
      <c r="BYZ149" s="81"/>
      <c r="BZA149" s="81"/>
      <c r="BZB149" s="81"/>
      <c r="BZC149" s="81"/>
      <c r="BZD149" s="81"/>
      <c r="BZE149" s="81"/>
      <c r="CLI149" s="81"/>
      <c r="CLJ149" s="81"/>
      <c r="CLK149" s="81"/>
      <c r="CLL149" s="81"/>
      <c r="CLM149" s="81"/>
      <c r="CLN149" s="81"/>
      <c r="CLO149" s="81"/>
      <c r="CLP149" s="81"/>
      <c r="CLQ149" s="81"/>
      <c r="CLR149" s="81"/>
      <c r="CLS149" s="81"/>
      <c r="CLT149" s="81"/>
      <c r="CLU149" s="81"/>
      <c r="CLV149" s="81"/>
      <c r="CLW149" s="81"/>
      <c r="CLX149" s="81"/>
      <c r="CLY149" s="81"/>
      <c r="CLZ149" s="81"/>
      <c r="CMA149" s="81"/>
      <c r="CMB149" s="81"/>
      <c r="CMC149" s="81"/>
      <c r="CMD149" s="81"/>
      <c r="CME149" s="81"/>
      <c r="CMF149" s="81"/>
      <c r="CMG149" s="81"/>
      <c r="CMH149" s="81"/>
      <c r="CMI149" s="81"/>
      <c r="CMJ149" s="81"/>
      <c r="CMK149" s="81"/>
      <c r="CML149" s="81"/>
      <c r="CMM149" s="81"/>
      <c r="CMN149" s="81"/>
      <c r="CMO149" s="81"/>
      <c r="CMP149" s="81"/>
      <c r="CMQ149" s="81"/>
      <c r="CMR149" s="81"/>
      <c r="CMS149" s="81"/>
      <c r="CMT149" s="81"/>
      <c r="CMU149" s="81"/>
      <c r="CMV149" s="81"/>
      <c r="CMW149" s="81"/>
      <c r="CMX149" s="81"/>
      <c r="CMY149" s="81"/>
      <c r="CMZ149" s="81"/>
      <c r="CNA149" s="81"/>
      <c r="CNB149" s="81"/>
      <c r="CNC149" s="81"/>
      <c r="CND149" s="81"/>
      <c r="CNE149" s="81"/>
      <c r="CNF149" s="81"/>
      <c r="CNG149" s="81"/>
      <c r="CNH149" s="81"/>
      <c r="CNI149" s="81"/>
      <c r="CNJ149" s="81"/>
      <c r="CNK149" s="81"/>
      <c r="CNL149" s="81"/>
      <c r="CNM149" s="81"/>
      <c r="CNN149" s="81"/>
      <c r="CNO149" s="81"/>
      <c r="CNP149" s="81"/>
      <c r="CNQ149" s="81"/>
      <c r="CNR149" s="81"/>
      <c r="CNS149" s="81"/>
      <c r="CNT149" s="81"/>
      <c r="CNU149" s="81"/>
      <c r="CNV149" s="81"/>
      <c r="CNW149" s="81"/>
      <c r="CNX149" s="81"/>
      <c r="CNY149" s="81"/>
      <c r="CNZ149" s="81"/>
      <c r="COA149" s="81"/>
      <c r="COB149" s="81"/>
      <c r="COC149" s="81"/>
      <c r="COD149" s="81"/>
      <c r="COE149" s="81"/>
      <c r="COF149" s="81"/>
      <c r="COG149" s="81"/>
      <c r="COH149" s="81"/>
      <c r="COI149" s="81"/>
      <c r="COJ149" s="81"/>
      <c r="COK149" s="81"/>
      <c r="COL149" s="81"/>
      <c r="COM149" s="81"/>
      <c r="CON149" s="81"/>
      <c r="COO149" s="81"/>
      <c r="COP149" s="81"/>
      <c r="COQ149" s="81"/>
      <c r="COR149" s="81"/>
      <c r="COS149" s="81"/>
      <c r="COT149" s="81"/>
      <c r="COU149" s="81"/>
      <c r="COV149" s="81"/>
      <c r="COW149" s="81"/>
      <c r="COX149" s="81"/>
      <c r="COY149" s="81"/>
      <c r="COZ149" s="81"/>
      <c r="CPA149" s="81"/>
      <c r="CPB149" s="81"/>
      <c r="CPC149" s="81"/>
      <c r="CPD149" s="81"/>
      <c r="CPE149" s="81"/>
      <c r="CPF149" s="81"/>
      <c r="CPG149" s="81"/>
      <c r="CPH149" s="81"/>
      <c r="CPI149" s="81"/>
      <c r="CPJ149" s="81"/>
      <c r="CPK149" s="81"/>
      <c r="CPL149" s="81"/>
      <c r="CPM149" s="81"/>
      <c r="CPN149" s="81"/>
      <c r="CPO149" s="81"/>
      <c r="CPP149" s="81"/>
      <c r="CPQ149" s="81"/>
      <c r="CPR149" s="81"/>
      <c r="CPS149" s="81"/>
      <c r="CPT149" s="81"/>
      <c r="CPU149" s="81"/>
      <c r="CPV149" s="81"/>
      <c r="CPW149" s="81"/>
      <c r="CPX149" s="81"/>
      <c r="CPY149" s="81"/>
      <c r="CPZ149" s="81"/>
      <c r="CQA149" s="81"/>
      <c r="CQB149" s="81"/>
      <c r="CQC149" s="81"/>
      <c r="CQD149" s="81"/>
      <c r="CQE149" s="81"/>
      <c r="CQF149" s="81"/>
      <c r="CQG149" s="81"/>
      <c r="CQH149" s="81"/>
      <c r="CQI149" s="81"/>
      <c r="CQJ149" s="81"/>
      <c r="CQK149" s="81"/>
      <c r="CQL149" s="81"/>
      <c r="CQM149" s="81"/>
      <c r="CQN149" s="81"/>
      <c r="CQO149" s="81"/>
      <c r="CQP149" s="81"/>
      <c r="CQQ149" s="81"/>
      <c r="CQR149" s="81"/>
      <c r="CQS149" s="81"/>
      <c r="CQT149" s="81"/>
      <c r="CQU149" s="81"/>
      <c r="CQV149" s="81"/>
      <c r="CQW149" s="81"/>
      <c r="CQX149" s="81"/>
      <c r="CQY149" s="81"/>
      <c r="CQZ149" s="81"/>
      <c r="CRA149" s="81"/>
      <c r="CRB149" s="81"/>
      <c r="CRC149" s="81"/>
      <c r="CRD149" s="81"/>
      <c r="CRE149" s="81"/>
      <c r="CRF149" s="81"/>
      <c r="CRG149" s="81"/>
      <c r="CRH149" s="81"/>
      <c r="CRI149" s="81"/>
      <c r="CRJ149" s="81"/>
      <c r="CRK149" s="81"/>
      <c r="CRL149" s="81"/>
      <c r="CRM149" s="81"/>
      <c r="CRN149" s="81"/>
      <c r="CRO149" s="81"/>
      <c r="CRP149" s="81"/>
      <c r="CRQ149" s="81"/>
      <c r="CRR149" s="81"/>
      <c r="CRS149" s="81"/>
      <c r="CRT149" s="81"/>
      <c r="CRU149" s="81"/>
      <c r="CRV149" s="81"/>
      <c r="CRW149" s="81"/>
      <c r="CRX149" s="81"/>
      <c r="CRY149" s="81"/>
      <c r="CRZ149" s="81"/>
      <c r="CSA149" s="81"/>
      <c r="CSB149" s="81"/>
      <c r="CSC149" s="81"/>
      <c r="CSD149" s="81"/>
      <c r="CSE149" s="81"/>
      <c r="CSF149" s="81"/>
      <c r="CSG149" s="81"/>
      <c r="CSH149" s="81"/>
      <c r="CSI149" s="81"/>
      <c r="CSJ149" s="81"/>
      <c r="CSK149" s="81"/>
      <c r="CSL149" s="81"/>
      <c r="CSM149" s="81"/>
      <c r="CSN149" s="81"/>
      <c r="CSO149" s="81"/>
      <c r="CSP149" s="81"/>
      <c r="CSQ149" s="81"/>
      <c r="CSR149" s="81"/>
      <c r="CSS149" s="81"/>
      <c r="CST149" s="81"/>
      <c r="CSU149" s="81"/>
      <c r="CSV149" s="81"/>
      <c r="CSW149" s="81"/>
      <c r="CSX149" s="81"/>
      <c r="CSY149" s="81"/>
      <c r="CSZ149" s="81"/>
      <c r="CTA149" s="81"/>
      <c r="CTB149" s="81"/>
      <c r="CTC149" s="81"/>
      <c r="CTD149" s="81"/>
      <c r="CTE149" s="81"/>
      <c r="CTF149" s="81"/>
      <c r="CTG149" s="81"/>
      <c r="CTH149" s="81"/>
      <c r="CTI149" s="81"/>
      <c r="CTJ149" s="81"/>
      <c r="CTK149" s="81"/>
      <c r="CTL149" s="81"/>
      <c r="CTM149" s="81"/>
      <c r="CTN149" s="81"/>
      <c r="CTO149" s="81"/>
      <c r="CTP149" s="81"/>
      <c r="CTQ149" s="81"/>
      <c r="CTR149" s="81"/>
      <c r="CTS149" s="81"/>
      <c r="CTT149" s="81"/>
      <c r="CTU149" s="81"/>
      <c r="CTV149" s="81"/>
      <c r="CTW149" s="81"/>
      <c r="CTX149" s="81"/>
      <c r="CTY149" s="81"/>
      <c r="CTZ149" s="81"/>
      <c r="CUA149" s="81"/>
      <c r="CUB149" s="81"/>
      <c r="CUC149" s="81"/>
      <c r="CUD149" s="81"/>
      <c r="CUE149" s="81"/>
      <c r="CUF149" s="81"/>
      <c r="CUG149" s="81"/>
      <c r="CUH149" s="81"/>
      <c r="CUI149" s="81"/>
      <c r="CUJ149" s="81"/>
      <c r="CUK149" s="81"/>
      <c r="CUL149" s="81"/>
      <c r="CUM149" s="81"/>
      <c r="CUN149" s="81"/>
      <c r="CUO149" s="81"/>
      <c r="CUP149" s="81"/>
      <c r="CUQ149" s="81"/>
      <c r="CUR149" s="81"/>
      <c r="CUS149" s="81"/>
      <c r="CUT149" s="81"/>
      <c r="CUU149" s="81"/>
      <c r="CUV149" s="81"/>
      <c r="CUW149" s="81"/>
      <c r="CUX149" s="81"/>
      <c r="CUY149" s="81"/>
      <c r="CUZ149" s="81"/>
      <c r="CVA149" s="81"/>
      <c r="CVB149" s="81"/>
      <c r="CVC149" s="81"/>
      <c r="CVD149" s="81"/>
      <c r="CVE149" s="81"/>
      <c r="CVF149" s="81"/>
      <c r="CVG149" s="81"/>
      <c r="CVH149" s="81"/>
      <c r="CVI149" s="81"/>
      <c r="CVJ149" s="81"/>
      <c r="CVK149" s="81"/>
      <c r="CVL149" s="81"/>
      <c r="CVM149" s="81"/>
      <c r="CVN149" s="81"/>
      <c r="CVO149" s="81"/>
      <c r="CVP149" s="81"/>
      <c r="CVQ149" s="81"/>
      <c r="CVR149" s="81"/>
      <c r="CVS149" s="81"/>
      <c r="CVT149" s="81"/>
      <c r="CVU149" s="81"/>
      <c r="CVV149" s="81"/>
      <c r="CVW149" s="81"/>
      <c r="CVX149" s="81"/>
      <c r="CVY149" s="81"/>
      <c r="CVZ149" s="81"/>
      <c r="CWA149" s="81"/>
      <c r="CWB149" s="81"/>
      <c r="CWC149" s="81"/>
      <c r="CWD149" s="81"/>
      <c r="CWE149" s="81"/>
      <c r="CWF149" s="81"/>
      <c r="CWG149" s="81"/>
      <c r="CWH149" s="81"/>
      <c r="CWI149" s="81"/>
      <c r="CWJ149" s="81"/>
      <c r="CWK149" s="81"/>
      <c r="CWL149" s="81"/>
      <c r="CWM149" s="81"/>
      <c r="CWN149" s="81"/>
      <c r="CWO149" s="81"/>
      <c r="CWP149" s="81"/>
      <c r="CWQ149" s="81"/>
      <c r="CWR149" s="81"/>
      <c r="CWS149" s="81"/>
      <c r="CWT149" s="81"/>
      <c r="CWU149" s="81"/>
      <c r="CWV149" s="81"/>
      <c r="CWW149" s="81"/>
      <c r="CWX149" s="81"/>
      <c r="CWY149" s="81"/>
      <c r="CWZ149" s="81"/>
      <c r="CXA149" s="81"/>
      <c r="CXB149" s="81"/>
      <c r="CXC149" s="81"/>
      <c r="CXD149" s="81"/>
      <c r="CXE149" s="81"/>
      <c r="CXF149" s="81"/>
      <c r="CXG149" s="81"/>
      <c r="CXH149" s="81"/>
      <c r="CXI149" s="81"/>
      <c r="CXJ149" s="81"/>
      <c r="CXK149" s="81"/>
      <c r="CXL149" s="81"/>
      <c r="CXM149" s="81"/>
      <c r="CXN149" s="81"/>
      <c r="CXO149" s="81"/>
      <c r="CXP149" s="81"/>
      <c r="CXQ149" s="81"/>
      <c r="CXR149" s="81"/>
      <c r="CXS149" s="81"/>
      <c r="CXT149" s="81"/>
      <c r="CXU149" s="81"/>
      <c r="CXV149" s="81"/>
      <c r="CXW149" s="81"/>
      <c r="CXX149" s="81"/>
      <c r="CXY149" s="81"/>
      <c r="CXZ149" s="81"/>
      <c r="CYA149" s="81"/>
      <c r="CYB149" s="81"/>
      <c r="CYC149" s="81"/>
      <c r="CYD149" s="81"/>
      <c r="CYE149" s="81"/>
      <c r="CYF149" s="81"/>
      <c r="CYG149" s="81"/>
      <c r="CYH149" s="81"/>
      <c r="CYI149" s="81"/>
      <c r="CYJ149" s="81"/>
      <c r="CYK149" s="81"/>
      <c r="CYL149" s="81"/>
      <c r="CYM149" s="81"/>
      <c r="CYN149" s="81"/>
      <c r="CYO149" s="81"/>
      <c r="CYP149" s="81"/>
      <c r="CYQ149" s="81"/>
      <c r="CYR149" s="81"/>
      <c r="CYS149" s="81"/>
      <c r="CYT149" s="81"/>
      <c r="CYU149" s="81"/>
      <c r="CYV149" s="81"/>
      <c r="CYW149" s="81"/>
      <c r="CYX149" s="81"/>
      <c r="CYY149" s="81"/>
      <c r="CYZ149" s="81"/>
      <c r="CZA149" s="81"/>
      <c r="CZB149" s="81"/>
      <c r="CZC149" s="81"/>
      <c r="CZD149" s="81"/>
      <c r="CZE149" s="81"/>
      <c r="CZF149" s="81"/>
      <c r="CZG149" s="81"/>
      <c r="CZH149" s="81"/>
      <c r="CZI149" s="81"/>
      <c r="CZJ149" s="81"/>
      <c r="CZK149" s="81"/>
      <c r="CZL149" s="81"/>
      <c r="CZM149" s="81"/>
      <c r="CZN149" s="81"/>
      <c r="CZO149" s="81"/>
      <c r="CZP149" s="81"/>
      <c r="CZQ149" s="81"/>
      <c r="CZR149" s="81"/>
      <c r="CZS149" s="81"/>
      <c r="CZT149" s="81"/>
      <c r="CZU149" s="81"/>
      <c r="CZV149" s="81"/>
      <c r="CZW149" s="81"/>
      <c r="CZX149" s="81"/>
      <c r="CZY149" s="81"/>
      <c r="CZZ149" s="81"/>
      <c r="DAA149" s="81"/>
      <c r="DAB149" s="81"/>
      <c r="DAC149" s="81"/>
      <c r="DAD149" s="81"/>
      <c r="DAE149" s="81"/>
      <c r="DAF149" s="81"/>
      <c r="DAG149" s="81"/>
      <c r="DAH149" s="81"/>
      <c r="DAI149" s="81"/>
      <c r="DAJ149" s="81"/>
      <c r="DAK149" s="81"/>
      <c r="DAL149" s="81"/>
      <c r="DAM149" s="81"/>
      <c r="DAN149" s="81"/>
      <c r="DAO149" s="81"/>
      <c r="DAP149" s="81"/>
      <c r="DAQ149" s="81"/>
      <c r="DAR149" s="81"/>
      <c r="DAS149" s="81"/>
      <c r="DAT149" s="81"/>
      <c r="DAU149" s="81"/>
      <c r="DAV149" s="81"/>
      <c r="DAW149" s="81"/>
      <c r="DAX149" s="81"/>
      <c r="DAY149" s="81"/>
      <c r="DAZ149" s="81"/>
      <c r="DBA149" s="81"/>
      <c r="DBB149" s="81"/>
      <c r="DBC149" s="81"/>
      <c r="DBD149" s="81"/>
      <c r="DBE149" s="81"/>
      <c r="DBF149" s="81"/>
      <c r="DBG149" s="81"/>
      <c r="DBH149" s="81"/>
      <c r="DBI149" s="81"/>
      <c r="DBJ149" s="81"/>
      <c r="DBK149" s="81"/>
      <c r="DBL149" s="81"/>
      <c r="DBM149" s="81"/>
      <c r="DBN149" s="81"/>
      <c r="DBO149" s="81"/>
      <c r="DBP149" s="81"/>
      <c r="DBQ149" s="81"/>
      <c r="DBR149" s="81"/>
      <c r="DBS149" s="81"/>
      <c r="DBT149" s="81"/>
      <c r="DBU149" s="81"/>
      <c r="DBV149" s="81"/>
      <c r="DBW149" s="81"/>
      <c r="DBX149" s="81"/>
      <c r="DBY149" s="81"/>
      <c r="DBZ149" s="81"/>
      <c r="DCA149" s="81"/>
      <c r="DCB149" s="81"/>
      <c r="DCC149" s="81"/>
      <c r="DCD149" s="81"/>
      <c r="DCE149" s="81"/>
      <c r="DCF149" s="81"/>
      <c r="DCG149" s="81"/>
      <c r="DCH149" s="81"/>
      <c r="DCI149" s="81"/>
      <c r="DCJ149" s="81"/>
      <c r="DCK149" s="81"/>
      <c r="DCL149" s="81"/>
      <c r="DCM149" s="81"/>
      <c r="DCN149" s="81"/>
      <c r="DCO149" s="81"/>
      <c r="DCP149" s="81"/>
      <c r="DCQ149" s="81"/>
      <c r="DCR149" s="81"/>
      <c r="DCS149" s="81"/>
      <c r="DCT149" s="81"/>
      <c r="DCU149" s="81"/>
      <c r="DCV149" s="81"/>
      <c r="DCW149" s="81"/>
      <c r="DCX149" s="81"/>
      <c r="DCY149" s="81"/>
      <c r="DCZ149" s="81"/>
      <c r="DDA149" s="81"/>
      <c r="DDB149" s="81"/>
      <c r="DDC149" s="81"/>
      <c r="DDD149" s="81"/>
      <c r="DDE149" s="81"/>
      <c r="DDF149" s="81"/>
      <c r="DDG149" s="81"/>
      <c r="DDH149" s="81"/>
      <c r="DDI149" s="81"/>
      <c r="DDJ149" s="81"/>
      <c r="WBZ149" s="81"/>
      <c r="WCA149" s="81"/>
      <c r="WCB149" s="81"/>
      <c r="WCC149" s="81"/>
      <c r="WCD149" s="81"/>
      <c r="WCE149" s="81"/>
      <c r="WCF149" s="81"/>
      <c r="WCG149" s="81"/>
      <c r="WCH149" s="81"/>
      <c r="WCI149" s="81"/>
      <c r="WCJ149" s="81"/>
      <c r="WCK149" s="81"/>
      <c r="WCL149" s="81"/>
      <c r="WCM149" s="81"/>
      <c r="WCN149" s="81"/>
      <c r="WCO149" s="81"/>
      <c r="WCP149" s="81"/>
      <c r="WCQ149" s="81"/>
      <c r="WCR149" s="81"/>
      <c r="WCS149" s="81"/>
      <c r="WCT149" s="81"/>
      <c r="WCU149" s="81"/>
      <c r="WCV149" s="81"/>
      <c r="WCW149" s="81"/>
      <c r="WCX149" s="81"/>
      <c r="WCY149" s="81"/>
      <c r="WCZ149" s="81"/>
      <c r="WDA149" s="81"/>
      <c r="WDB149" s="81"/>
      <c r="WDC149" s="81"/>
      <c r="WDD149" s="81"/>
      <c r="WDE149" s="81"/>
      <c r="WDF149" s="81"/>
      <c r="WDG149" s="81"/>
      <c r="WDH149" s="81"/>
      <c r="WDI149" s="81"/>
      <c r="WDJ149" s="81"/>
      <c r="WDK149" s="81"/>
      <c r="WDL149" s="81"/>
      <c r="WDM149" s="81"/>
      <c r="WDN149" s="81"/>
      <c r="WDO149" s="81"/>
      <c r="WDP149" s="81"/>
      <c r="WDQ149" s="81"/>
      <c r="WDR149" s="81"/>
      <c r="WDS149" s="81"/>
      <c r="WDT149" s="81"/>
      <c r="WDU149" s="81"/>
      <c r="WDV149" s="81"/>
      <c r="WDW149" s="81"/>
      <c r="WDX149" s="81"/>
      <c r="WDY149" s="81"/>
      <c r="WDZ149" s="81"/>
      <c r="WEA149" s="81"/>
      <c r="WEB149" s="81"/>
      <c r="WEC149" s="81"/>
      <c r="WED149" s="81"/>
      <c r="WEE149" s="81"/>
      <c r="WEF149" s="81"/>
      <c r="WEG149" s="81"/>
      <c r="WEH149" s="81"/>
      <c r="WEI149" s="81"/>
      <c r="WEJ149" s="81"/>
      <c r="WEK149" s="81"/>
      <c r="WEL149" s="81"/>
      <c r="WEM149" s="81"/>
      <c r="WEN149" s="81"/>
      <c r="WEO149" s="81"/>
      <c r="WEP149" s="81"/>
      <c r="WEQ149" s="81"/>
      <c r="WER149" s="81"/>
      <c r="WES149" s="81"/>
      <c r="WET149" s="81"/>
      <c r="WEU149" s="81"/>
      <c r="WEV149" s="81"/>
      <c r="WEW149" s="81"/>
      <c r="WEX149" s="81"/>
      <c r="WEY149" s="81"/>
      <c r="WEZ149" s="81"/>
      <c r="WFA149" s="81"/>
      <c r="WFB149" s="81"/>
      <c r="WFC149" s="81"/>
      <c r="WFD149" s="81"/>
      <c r="WFE149" s="81"/>
      <c r="WFF149" s="81"/>
      <c r="WFG149" s="81"/>
      <c r="WFH149" s="81"/>
      <c r="WFI149" s="81"/>
      <c r="WFJ149" s="81"/>
      <c r="WFK149" s="81"/>
      <c r="WFL149" s="81"/>
      <c r="WFM149" s="81"/>
      <c r="WFN149" s="81"/>
      <c r="WFO149" s="81"/>
      <c r="WFP149" s="81"/>
      <c r="WFQ149" s="81"/>
      <c r="WFR149" s="81"/>
      <c r="WFS149" s="81"/>
      <c r="WFT149" s="81"/>
      <c r="WFU149" s="81"/>
      <c r="WFV149" s="81"/>
      <c r="WFW149" s="81"/>
      <c r="WFX149" s="81"/>
      <c r="WFY149" s="81"/>
      <c r="WFZ149" s="81"/>
      <c r="WGA149" s="81"/>
      <c r="WGB149" s="81"/>
      <c r="WGC149" s="81"/>
      <c r="WGD149" s="81"/>
      <c r="WGE149" s="81"/>
      <c r="WGF149" s="81"/>
      <c r="WGG149" s="81"/>
      <c r="WGH149" s="81"/>
      <c r="WGI149" s="81"/>
      <c r="WGJ149" s="81"/>
      <c r="WGK149" s="81"/>
      <c r="WGL149" s="81"/>
      <c r="WGM149" s="81"/>
      <c r="WGN149" s="81"/>
      <c r="WGO149" s="81"/>
      <c r="WGP149" s="81"/>
      <c r="WGQ149" s="81"/>
      <c r="WGR149" s="81"/>
      <c r="WGS149" s="81"/>
      <c r="WGT149" s="81"/>
      <c r="WGU149" s="81"/>
      <c r="WGV149" s="81"/>
      <c r="WGW149" s="81"/>
      <c r="WGX149" s="81"/>
      <c r="WGY149" s="81"/>
      <c r="WGZ149" s="81"/>
      <c r="WHA149" s="81"/>
      <c r="WHB149" s="81"/>
      <c r="WHC149" s="81"/>
      <c r="WHD149" s="81"/>
      <c r="WHE149" s="81"/>
      <c r="WHF149" s="81"/>
      <c r="WHG149" s="81"/>
      <c r="WHH149" s="81"/>
      <c r="WHI149" s="81"/>
      <c r="WHJ149" s="81"/>
      <c r="WHK149" s="81"/>
      <c r="WHL149" s="81"/>
      <c r="WHM149" s="81"/>
      <c r="WHN149" s="81"/>
      <c r="WHO149" s="81"/>
      <c r="WHP149" s="81"/>
      <c r="WHQ149" s="81"/>
      <c r="WHR149" s="81"/>
      <c r="WHS149" s="81"/>
      <c r="WHT149" s="81"/>
      <c r="WHU149" s="81"/>
      <c r="WHV149" s="81"/>
      <c r="WHW149" s="81"/>
      <c r="WHX149" s="81"/>
      <c r="WHY149" s="81"/>
      <c r="WHZ149" s="81"/>
      <c r="WIA149" s="81"/>
      <c r="WIB149" s="81"/>
      <c r="WIC149" s="81"/>
      <c r="WID149" s="81"/>
      <c r="WIE149" s="81"/>
      <c r="WIF149" s="81"/>
      <c r="WIG149" s="81"/>
      <c r="WIH149" s="81"/>
      <c r="WII149" s="81"/>
      <c r="WIJ149" s="81"/>
      <c r="WIK149" s="81"/>
      <c r="WIL149" s="81"/>
      <c r="WIM149" s="81"/>
      <c r="WIN149" s="81"/>
      <c r="WIO149" s="81"/>
      <c r="WIP149" s="81"/>
      <c r="WIQ149" s="81"/>
      <c r="WIR149" s="81"/>
      <c r="WIS149" s="81"/>
      <c r="WIT149" s="81"/>
      <c r="WIU149" s="81"/>
      <c r="WIV149" s="81"/>
      <c r="WIW149" s="81"/>
      <c r="WIX149" s="81"/>
      <c r="WIY149" s="81"/>
      <c r="WIZ149" s="81"/>
      <c r="WJA149" s="81"/>
      <c r="WJB149" s="81"/>
      <c r="WJC149" s="81"/>
      <c r="WJD149" s="81"/>
      <c r="WJE149" s="81"/>
      <c r="WJF149" s="81"/>
      <c r="WJG149" s="81"/>
      <c r="WJH149" s="81"/>
      <c r="WJI149" s="81"/>
      <c r="WJJ149" s="81"/>
      <c r="WJK149" s="81"/>
      <c r="WJL149" s="81"/>
      <c r="WJM149" s="81"/>
      <c r="WJN149" s="81"/>
      <c r="WJO149" s="81"/>
      <c r="WJP149" s="81"/>
      <c r="WJQ149" s="81"/>
      <c r="WJR149" s="81"/>
      <c r="WJS149" s="81"/>
      <c r="WJT149" s="81"/>
      <c r="WJU149" s="81"/>
      <c r="WJV149" s="81"/>
      <c r="WJW149" s="81"/>
      <c r="WJX149" s="81"/>
      <c r="WJY149" s="81"/>
      <c r="WJZ149" s="81"/>
      <c r="WKA149" s="81"/>
      <c r="WKB149" s="81"/>
      <c r="WKC149" s="81"/>
      <c r="WKD149" s="81"/>
      <c r="WKE149" s="81"/>
      <c r="WKF149" s="81"/>
      <c r="WKG149" s="81"/>
      <c r="WKH149" s="81"/>
      <c r="WKI149" s="81"/>
      <c r="WKJ149" s="81"/>
      <c r="WKK149" s="81"/>
      <c r="WKL149" s="81"/>
      <c r="WKM149" s="81"/>
      <c r="WKN149" s="81"/>
      <c r="WKO149" s="81"/>
      <c r="WKP149" s="81"/>
      <c r="WKQ149" s="81"/>
      <c r="WKR149" s="81"/>
      <c r="WKS149" s="81"/>
      <c r="WKT149" s="81"/>
      <c r="WKU149" s="81"/>
      <c r="WKV149" s="81"/>
      <c r="WKW149" s="81"/>
      <c r="WKX149" s="81"/>
      <c r="WKY149" s="81"/>
      <c r="WKZ149" s="81"/>
      <c r="WLA149" s="81"/>
      <c r="WLB149" s="81"/>
      <c r="WLC149" s="81"/>
      <c r="WLD149" s="81"/>
      <c r="WLE149" s="81"/>
      <c r="WLF149" s="81"/>
      <c r="WLG149" s="81"/>
      <c r="WLH149" s="81"/>
      <c r="WLI149" s="81"/>
      <c r="WLJ149" s="81"/>
      <c r="WLK149" s="81"/>
      <c r="WLL149" s="81"/>
      <c r="WLM149" s="81"/>
      <c r="WLN149" s="81"/>
      <c r="WLO149" s="81"/>
      <c r="WLP149" s="81"/>
      <c r="WLQ149" s="81"/>
      <c r="WLR149" s="81"/>
      <c r="WLS149" s="81"/>
      <c r="WLT149" s="81"/>
      <c r="WLU149" s="81"/>
      <c r="WLV149" s="81"/>
      <c r="WLW149" s="81"/>
      <c r="WLX149" s="81"/>
      <c r="WLY149" s="81"/>
      <c r="WLZ149" s="81"/>
      <c r="WMA149" s="81"/>
      <c r="WMB149" s="81"/>
      <c r="WMC149" s="81"/>
      <c r="WMD149" s="81"/>
      <c r="WME149" s="81"/>
      <c r="WMF149" s="81"/>
      <c r="WMG149" s="81"/>
      <c r="WMH149" s="81"/>
      <c r="WMI149" s="81"/>
      <c r="WMJ149" s="81"/>
      <c r="WMK149" s="81"/>
      <c r="WML149" s="81"/>
      <c r="WMM149" s="81"/>
      <c r="WMN149" s="81"/>
      <c r="WMO149" s="81"/>
      <c r="WMP149" s="81"/>
      <c r="WMQ149" s="81"/>
      <c r="WMR149" s="81"/>
      <c r="WMS149" s="81"/>
      <c r="WMT149" s="81"/>
      <c r="WMU149" s="81"/>
      <c r="WMV149" s="81"/>
      <c r="WMW149" s="81"/>
      <c r="WMX149" s="81"/>
      <c r="WMY149" s="81"/>
      <c r="WMZ149" s="81"/>
      <c r="WNA149" s="81"/>
      <c r="WNB149" s="81"/>
      <c r="WNC149" s="81"/>
      <c r="WND149" s="81"/>
      <c r="WNE149" s="81"/>
      <c r="WNF149" s="81"/>
      <c r="WNG149" s="81"/>
      <c r="WNH149" s="81"/>
      <c r="WNI149" s="81"/>
      <c r="WNJ149" s="81"/>
      <c r="WNK149" s="81"/>
      <c r="WNL149" s="81"/>
      <c r="WNM149" s="81"/>
      <c r="WNN149" s="81"/>
      <c r="WNO149" s="81"/>
      <c r="WNP149" s="81"/>
      <c r="WNQ149" s="81"/>
      <c r="WNR149" s="81"/>
      <c r="WNS149" s="81"/>
      <c r="WNT149" s="81"/>
      <c r="WNU149" s="81"/>
      <c r="WNV149" s="81"/>
      <c r="WNW149" s="81"/>
      <c r="WNX149" s="81"/>
      <c r="WNY149" s="81"/>
      <c r="WNZ149" s="81"/>
      <c r="WOA149" s="81"/>
      <c r="WOB149" s="81"/>
      <c r="WOC149" s="81"/>
      <c r="WOD149" s="81"/>
      <c r="WOE149" s="81"/>
      <c r="WOF149" s="81"/>
      <c r="WOG149" s="81"/>
      <c r="WOH149" s="81"/>
      <c r="WOI149" s="81"/>
      <c r="WOJ149" s="81"/>
      <c r="WOK149" s="81"/>
      <c r="WOL149" s="81"/>
      <c r="WOM149" s="81"/>
      <c r="WON149" s="81"/>
      <c r="WOO149" s="81"/>
      <c r="WOP149" s="81"/>
      <c r="WOQ149" s="81"/>
      <c r="WOR149" s="81"/>
      <c r="WOS149" s="81"/>
      <c r="WOT149" s="81"/>
      <c r="WOU149" s="81"/>
      <c r="WOV149" s="81"/>
      <c r="WOW149" s="81"/>
      <c r="WOX149" s="81"/>
      <c r="WOY149" s="81"/>
      <c r="WOZ149" s="81"/>
      <c r="WPA149" s="81"/>
      <c r="WPB149" s="81"/>
      <c r="WPC149" s="81"/>
      <c r="WPD149" s="81"/>
      <c r="WPE149" s="81"/>
      <c r="WPF149" s="81"/>
      <c r="WPG149" s="81"/>
      <c r="WPH149" s="81"/>
      <c r="WPI149" s="81"/>
      <c r="WPJ149" s="81"/>
      <c r="WPK149" s="81"/>
      <c r="WPL149" s="81"/>
      <c r="WPM149" s="81"/>
      <c r="WPN149" s="81"/>
      <c r="WPO149" s="81"/>
      <c r="WPP149" s="81"/>
      <c r="WPQ149" s="81"/>
      <c r="WPR149" s="81"/>
      <c r="WPS149" s="81"/>
      <c r="WPT149" s="81"/>
      <c r="WPU149" s="81"/>
      <c r="WPV149" s="81"/>
      <c r="WPW149" s="81"/>
      <c r="WPX149" s="81"/>
      <c r="WPY149" s="81"/>
      <c r="WPZ149" s="81"/>
      <c r="WQA149" s="81"/>
      <c r="WQB149" s="81"/>
      <c r="WQC149" s="81"/>
      <c r="WQD149" s="81"/>
      <c r="WQE149" s="81"/>
      <c r="WQF149" s="81"/>
      <c r="WQG149" s="81"/>
      <c r="WQH149" s="81"/>
      <c r="WQI149" s="81"/>
      <c r="WQJ149" s="81"/>
      <c r="WQK149" s="81"/>
      <c r="WQL149" s="81"/>
      <c r="WQM149" s="81"/>
      <c r="WQN149" s="81"/>
      <c r="WQO149" s="81"/>
      <c r="WQP149" s="81"/>
      <c r="WQQ149" s="81"/>
      <c r="WQR149" s="81"/>
      <c r="WQS149" s="81"/>
      <c r="WQT149" s="81"/>
      <c r="WQU149" s="81"/>
      <c r="WQV149" s="81"/>
      <c r="WQW149" s="81"/>
      <c r="WQX149" s="81"/>
      <c r="WQY149" s="81"/>
      <c r="WQZ149" s="81"/>
      <c r="WRA149" s="81"/>
      <c r="WRB149" s="81"/>
      <c r="WRC149" s="81"/>
      <c r="WRD149" s="81"/>
      <c r="WRE149" s="81"/>
      <c r="WRF149" s="81"/>
      <c r="WRG149" s="81"/>
      <c r="WRH149" s="81"/>
      <c r="WRI149" s="81"/>
      <c r="WRJ149" s="81"/>
      <c r="WRK149" s="81"/>
      <c r="WRL149" s="81"/>
      <c r="WRM149" s="81"/>
      <c r="WRN149" s="81"/>
      <c r="WRO149" s="81"/>
      <c r="WRP149" s="81"/>
      <c r="WRQ149" s="81"/>
      <c r="WRR149" s="81"/>
      <c r="WRS149" s="81"/>
      <c r="WRT149" s="81"/>
      <c r="WRU149" s="81"/>
      <c r="WRV149" s="81"/>
      <c r="WRW149" s="81"/>
      <c r="WRX149" s="81"/>
      <c r="WRY149" s="81"/>
      <c r="WRZ149" s="81"/>
      <c r="WSA149" s="81"/>
      <c r="WSB149" s="81"/>
      <c r="WSC149" s="81"/>
      <c r="WSD149" s="81"/>
      <c r="WSE149" s="81"/>
      <c r="WSF149" s="81"/>
      <c r="WSG149" s="81"/>
      <c r="WSH149" s="81"/>
      <c r="WSI149" s="81"/>
      <c r="WSJ149" s="81"/>
      <c r="WSK149" s="81"/>
      <c r="WSL149" s="81"/>
      <c r="WSM149" s="81"/>
      <c r="WSN149" s="81"/>
      <c r="WSO149" s="81"/>
      <c r="WSP149" s="81"/>
      <c r="WSQ149" s="81"/>
      <c r="WSR149" s="81"/>
      <c r="WSS149" s="81"/>
      <c r="WST149" s="81"/>
      <c r="WSU149" s="81"/>
      <c r="WSV149" s="81"/>
      <c r="WSW149" s="81"/>
      <c r="WSX149" s="81"/>
      <c r="WSY149" s="81"/>
      <c r="WSZ149" s="81"/>
      <c r="WTA149" s="81"/>
      <c r="WTB149" s="81"/>
      <c r="WTC149" s="81"/>
      <c r="WTD149" s="81"/>
      <c r="WTE149" s="81"/>
      <c r="WTF149" s="81"/>
      <c r="WTG149" s="81"/>
      <c r="WTH149" s="81"/>
      <c r="WTI149" s="81"/>
      <c r="WTJ149" s="81"/>
      <c r="WTK149" s="81"/>
      <c r="WTL149" s="81"/>
      <c r="WTM149" s="81"/>
      <c r="WTN149" s="81"/>
      <c r="WTO149" s="81"/>
      <c r="WTP149" s="81"/>
      <c r="WTQ149" s="81"/>
      <c r="WTR149" s="81"/>
      <c r="WTS149" s="81"/>
      <c r="WTT149" s="81"/>
      <c r="WTU149" s="81"/>
      <c r="WTV149" s="81"/>
      <c r="WTW149" s="81"/>
      <c r="WTX149" s="81"/>
      <c r="WTY149" s="81"/>
      <c r="WTZ149" s="81"/>
      <c r="WUA149" s="81"/>
      <c r="WUB149" s="81"/>
      <c r="WUC149" s="81"/>
      <c r="WUD149" s="81"/>
      <c r="WUE149" s="81"/>
      <c r="WUF149" s="81"/>
      <c r="WUG149" s="81"/>
      <c r="WUH149" s="81"/>
      <c r="WUI149" s="81"/>
      <c r="WUJ149" s="81"/>
      <c r="WUK149" s="81"/>
      <c r="WUL149" s="81"/>
      <c r="WUM149" s="81"/>
      <c r="WUN149" s="81"/>
      <c r="WUO149" s="81"/>
      <c r="WUP149" s="81"/>
      <c r="WUQ149" s="81"/>
      <c r="WUR149" s="81"/>
      <c r="WUS149" s="81"/>
      <c r="WUT149" s="81"/>
      <c r="WUU149" s="81"/>
      <c r="WUV149" s="81"/>
      <c r="WUW149" s="81"/>
      <c r="WUX149" s="81"/>
      <c r="WUY149" s="81"/>
      <c r="WUZ149" s="81"/>
      <c r="WVA149" s="81"/>
      <c r="WVB149" s="81"/>
      <c r="WVC149" s="81"/>
      <c r="WVD149" s="81"/>
      <c r="WVE149" s="81"/>
      <c r="WVF149" s="81"/>
      <c r="WVG149" s="81"/>
      <c r="WVH149" s="81"/>
      <c r="WVI149" s="81"/>
      <c r="WVJ149" s="81"/>
      <c r="WVK149" s="81"/>
      <c r="WVL149" s="81"/>
      <c r="WVM149" s="81"/>
      <c r="WVN149" s="81"/>
      <c r="WVO149" s="81"/>
      <c r="WVP149" s="81"/>
      <c r="WVQ149" s="81"/>
      <c r="WVR149" s="81"/>
      <c r="WVS149" s="81"/>
      <c r="WVT149" s="81"/>
      <c r="WVU149" s="81"/>
      <c r="WVV149" s="81"/>
      <c r="WVW149" s="81"/>
      <c r="WVX149" s="81"/>
      <c r="WVY149" s="81"/>
      <c r="WVZ149" s="81"/>
      <c r="WWA149" s="81"/>
      <c r="WWB149" s="81"/>
      <c r="WWC149" s="81"/>
      <c r="WWD149" s="81"/>
      <c r="WWE149" s="81"/>
      <c r="WWF149" s="81"/>
      <c r="WWG149" s="81"/>
      <c r="WWH149" s="81"/>
      <c r="WWI149" s="81"/>
      <c r="WWJ149" s="81"/>
      <c r="WWK149" s="81"/>
      <c r="WWL149" s="81"/>
      <c r="WWM149" s="81"/>
      <c r="WWN149" s="81"/>
      <c r="WWO149" s="81"/>
      <c r="WWP149" s="81"/>
      <c r="WWQ149" s="81"/>
      <c r="WWR149" s="81"/>
      <c r="WWS149" s="81"/>
      <c r="WWT149" s="81"/>
      <c r="WWU149" s="81"/>
      <c r="WWV149" s="81"/>
      <c r="WWW149" s="81"/>
      <c r="WWX149" s="81"/>
      <c r="WWY149" s="81"/>
      <c r="WWZ149" s="81"/>
      <c r="WXA149" s="81"/>
      <c r="WXB149" s="81"/>
      <c r="WXC149" s="81"/>
      <c r="WXD149" s="81"/>
      <c r="WXE149" s="81"/>
      <c r="WXF149" s="81"/>
      <c r="WXG149" s="81"/>
      <c r="WXH149" s="81"/>
      <c r="WXI149" s="81"/>
      <c r="WXJ149" s="81"/>
      <c r="WXK149" s="81"/>
      <c r="WXL149" s="81"/>
      <c r="WXM149" s="81"/>
      <c r="WXN149" s="81"/>
      <c r="WXO149" s="81"/>
      <c r="WXP149" s="81"/>
      <c r="WXQ149" s="81"/>
      <c r="WXR149" s="81"/>
      <c r="WXS149" s="81"/>
      <c r="WXT149" s="81"/>
      <c r="WXU149" s="81"/>
      <c r="WXV149" s="81"/>
      <c r="WXW149" s="81"/>
      <c r="WXX149" s="81"/>
      <c r="WXY149" s="81"/>
      <c r="WXZ149" s="81"/>
      <c r="WYA149" s="81"/>
      <c r="WYB149" s="81"/>
      <c r="WYC149" s="81"/>
      <c r="WYD149" s="81"/>
      <c r="WYE149" s="81"/>
      <c r="WYF149" s="81"/>
      <c r="WYG149" s="81"/>
      <c r="WYH149" s="81"/>
      <c r="WYI149" s="81"/>
      <c r="WYJ149" s="81"/>
      <c r="WYK149" s="81"/>
      <c r="WYL149" s="81"/>
      <c r="WYM149" s="81"/>
      <c r="WYN149" s="81"/>
      <c r="WYO149" s="81"/>
      <c r="WYP149" s="81"/>
      <c r="WYQ149" s="81"/>
      <c r="WYR149" s="81"/>
      <c r="WYS149" s="81"/>
      <c r="WYT149" s="81"/>
      <c r="WYU149" s="81"/>
      <c r="WYV149" s="81"/>
      <c r="WYW149" s="81"/>
      <c r="WYX149" s="81"/>
      <c r="WYY149" s="81"/>
      <c r="WYZ149" s="81"/>
      <c r="WZA149" s="81"/>
      <c r="WZB149" s="81"/>
      <c r="WZC149" s="81"/>
      <c r="WZD149" s="81"/>
      <c r="WZE149" s="81"/>
      <c r="WZF149" s="81"/>
      <c r="WZG149" s="81"/>
      <c r="WZH149" s="81"/>
      <c r="WZI149" s="81"/>
      <c r="WZJ149" s="81"/>
      <c r="WZK149" s="81"/>
      <c r="WZL149" s="81"/>
      <c r="WZM149" s="81"/>
      <c r="WZN149" s="81"/>
      <c r="WZO149" s="81"/>
      <c r="WZP149" s="81"/>
      <c r="WZQ149" s="81"/>
      <c r="WZR149" s="81"/>
      <c r="WZS149" s="81"/>
      <c r="WZT149" s="81"/>
      <c r="WZU149" s="81"/>
      <c r="WZV149" s="81"/>
      <c r="WZW149" s="81"/>
      <c r="WZX149" s="81"/>
      <c r="WZY149" s="81"/>
      <c r="WZZ149" s="81"/>
      <c r="XAA149" s="81"/>
      <c r="XAB149" s="81"/>
      <c r="XAC149" s="81"/>
      <c r="XAD149" s="81"/>
      <c r="XAE149" s="81"/>
      <c r="XAF149" s="81"/>
      <c r="XAG149" s="81"/>
      <c r="XAH149" s="81"/>
      <c r="XAI149" s="81"/>
      <c r="XAJ149" s="81"/>
      <c r="XAK149" s="81"/>
      <c r="XAL149" s="81"/>
      <c r="XAM149" s="81"/>
      <c r="XAN149" s="81"/>
      <c r="XAO149" s="81"/>
      <c r="XAP149" s="81"/>
      <c r="XAQ149" s="81"/>
      <c r="XAR149" s="81"/>
      <c r="XAS149" s="81"/>
      <c r="XAT149" s="81"/>
      <c r="XAU149" s="81"/>
      <c r="XAV149" s="81"/>
      <c r="XAW149" s="81"/>
      <c r="XAX149" s="81"/>
      <c r="XAY149" s="81"/>
      <c r="XAZ149" s="81"/>
      <c r="XBA149" s="81"/>
      <c r="XBB149" s="81"/>
      <c r="XBC149" s="81"/>
      <c r="XBD149" s="81"/>
      <c r="XBE149" s="81"/>
      <c r="XBF149" s="81"/>
      <c r="XBG149" s="81"/>
      <c r="XBH149" s="81"/>
      <c r="XBI149" s="81"/>
      <c r="XBJ149" s="81"/>
      <c r="XBK149" s="81"/>
      <c r="XBL149" s="81"/>
      <c r="XBM149" s="81"/>
      <c r="XBN149" s="81"/>
      <c r="XBO149" s="81"/>
      <c r="XBP149" s="81"/>
      <c r="XBQ149" s="81"/>
      <c r="XBR149" s="81"/>
      <c r="XBS149" s="81"/>
      <c r="XBT149" s="81"/>
      <c r="XBU149" s="81"/>
      <c r="XBV149" s="81"/>
      <c r="XBW149" s="81"/>
      <c r="XBX149" s="81"/>
      <c r="XBY149" s="81"/>
      <c r="XBZ149" s="81"/>
      <c r="XCA149" s="81"/>
      <c r="XCB149" s="81"/>
      <c r="XCC149" s="81"/>
      <c r="XCD149" s="81"/>
      <c r="XCE149" s="81"/>
      <c r="XCF149" s="81"/>
      <c r="XCG149" s="81"/>
      <c r="XCH149" s="81"/>
      <c r="XCI149" s="81"/>
      <c r="XCJ149" s="81"/>
      <c r="XCK149" s="81"/>
      <c r="XCL149" s="81"/>
      <c r="XCM149" s="81"/>
      <c r="XCN149" s="81"/>
      <c r="XCO149" s="81"/>
      <c r="XCP149" s="81"/>
      <c r="XCQ149" s="81"/>
      <c r="XCR149" s="81"/>
      <c r="XCS149" s="81"/>
      <c r="XCT149" s="81"/>
      <c r="XCU149" s="81"/>
      <c r="XCV149" s="81"/>
      <c r="XCW149" s="81"/>
      <c r="XCX149" s="81"/>
      <c r="XCY149" s="81"/>
      <c r="XCZ149" s="81"/>
      <c r="XDA149" s="81"/>
      <c r="XDB149" s="81"/>
      <c r="XDC149" s="81"/>
      <c r="XDD149" s="81"/>
      <c r="XDE149" s="81"/>
      <c r="XDF149" s="81"/>
      <c r="XDG149" s="81"/>
      <c r="XDH149" s="81"/>
      <c r="XDI149" s="81"/>
      <c r="XDJ149" s="81"/>
      <c r="XDK149" s="81"/>
      <c r="XDL149" s="81"/>
      <c r="XDM149" s="81"/>
      <c r="XDN149" s="81"/>
      <c r="XDO149" s="81"/>
      <c r="XDP149" s="81"/>
      <c r="XDQ149" s="81"/>
      <c r="XDR149" s="81"/>
      <c r="XDS149" s="81"/>
      <c r="XDT149" s="81"/>
      <c r="XDU149" s="81"/>
      <c r="XDV149" s="81"/>
      <c r="XDW149" s="81"/>
      <c r="XDX149" s="81"/>
      <c r="XDY149" s="81"/>
      <c r="XDZ149" s="81"/>
      <c r="XEA149" s="81"/>
      <c r="XEB149" s="81"/>
      <c r="XEC149" s="81"/>
      <c r="XED149" s="81"/>
      <c r="XEE149" s="81"/>
      <c r="XEF149" s="81"/>
      <c r="XEG149" s="81"/>
      <c r="XEH149" s="81"/>
      <c r="XEI149" s="81"/>
      <c r="XEJ149" s="81"/>
      <c r="XEK149" s="81"/>
      <c r="XEL149" s="81"/>
      <c r="XEM149" s="81"/>
      <c r="XEN149" s="81"/>
      <c r="XEO149" s="81"/>
      <c r="XEP149" s="81"/>
      <c r="XEQ149" s="81"/>
      <c r="XER149" s="81"/>
      <c r="XES149" s="81"/>
      <c r="XET149" s="81"/>
      <c r="XEU149" s="81"/>
      <c r="XEV149" s="81"/>
      <c r="XEW149" s="81"/>
      <c r="XEX149" s="81"/>
      <c r="XEY149" s="81"/>
      <c r="XEZ149" s="81"/>
      <c r="XFA149" s="81"/>
      <c r="XFB149" s="81"/>
      <c r="XFC149" s="81"/>
      <c r="XFD149" s="81"/>
    </row>
    <row r="150" spans="359:2033 2349:2818 15626:16384" x14ac:dyDescent="0.25">
      <c r="MU150" s="81"/>
      <c r="MV150" s="81"/>
      <c r="MW150" s="81"/>
      <c r="MX150" s="81"/>
      <c r="MY150" s="81"/>
      <c r="MZ150" s="81"/>
      <c r="NA150" s="81"/>
      <c r="NB150" s="81"/>
      <c r="NC150" s="81"/>
      <c r="ND150" s="81"/>
      <c r="NE150" s="81"/>
      <c r="NF150" s="81"/>
      <c r="NG150" s="81"/>
      <c r="NH150" s="81"/>
      <c r="NI150" s="81"/>
      <c r="NJ150" s="81"/>
      <c r="NK150" s="81"/>
      <c r="NL150" s="81"/>
      <c r="NM150" s="81"/>
      <c r="NN150" s="81"/>
      <c r="NO150" s="81"/>
      <c r="NP150" s="81"/>
      <c r="NQ150" s="81"/>
      <c r="NR150" s="81"/>
      <c r="NS150" s="81"/>
      <c r="NT150" s="81"/>
      <c r="NU150" s="81"/>
      <c r="NV150" s="81"/>
      <c r="NW150" s="81"/>
      <c r="NX150" s="81"/>
      <c r="NY150" s="81"/>
      <c r="NZ150" s="81"/>
      <c r="OA150" s="81"/>
      <c r="OB150" s="81"/>
      <c r="OC150" s="81"/>
      <c r="OD150" s="81"/>
      <c r="OE150" s="81"/>
      <c r="OF150" s="81"/>
      <c r="OG150" s="81"/>
      <c r="OH150" s="81"/>
      <c r="OI150" s="81"/>
      <c r="OJ150" s="81"/>
      <c r="OK150" s="81"/>
      <c r="OL150" s="81"/>
      <c r="OM150" s="81"/>
      <c r="ON150" s="81"/>
      <c r="OO150" s="81"/>
      <c r="OP150" s="81"/>
      <c r="OQ150" s="81"/>
      <c r="OR150" s="81"/>
      <c r="OS150" s="81"/>
      <c r="OT150" s="81"/>
      <c r="OU150" s="81"/>
      <c r="OV150" s="81"/>
      <c r="OW150" s="81"/>
      <c r="OX150" s="81"/>
      <c r="OY150" s="81"/>
      <c r="OZ150" s="81"/>
      <c r="PA150" s="81"/>
      <c r="PB150" s="81"/>
      <c r="PC150" s="81"/>
      <c r="PD150" s="81"/>
      <c r="PE150" s="81"/>
      <c r="PF150" s="81"/>
      <c r="PG150" s="81"/>
      <c r="PH150" s="81"/>
      <c r="PI150" s="81"/>
      <c r="PJ150" s="81"/>
      <c r="PK150" s="81"/>
      <c r="PL150" s="81"/>
      <c r="PM150" s="81"/>
      <c r="PN150" s="81"/>
      <c r="PO150" s="81"/>
      <c r="PP150" s="81"/>
      <c r="PQ150" s="81"/>
      <c r="PR150" s="81"/>
      <c r="PS150" s="81"/>
      <c r="PT150" s="81"/>
      <c r="PU150" s="81"/>
      <c r="PV150" s="81"/>
      <c r="PW150" s="81"/>
      <c r="PX150" s="81"/>
      <c r="PY150" s="81"/>
      <c r="PZ150" s="81"/>
      <c r="QA150" s="81"/>
      <c r="QB150" s="81"/>
      <c r="QC150" s="81"/>
      <c r="QD150" s="81"/>
      <c r="QE150" s="81"/>
      <c r="QF150" s="81"/>
      <c r="QG150" s="81"/>
      <c r="QH150" s="81"/>
      <c r="QI150" s="81"/>
      <c r="QJ150" s="81"/>
      <c r="QK150" s="81"/>
      <c r="QL150" s="81"/>
      <c r="QM150" s="81"/>
      <c r="QN150" s="81"/>
      <c r="QO150" s="81"/>
      <c r="QP150" s="81"/>
      <c r="QQ150" s="81"/>
      <c r="QR150" s="81"/>
      <c r="QS150" s="81"/>
      <c r="QT150" s="81"/>
      <c r="QU150" s="81"/>
      <c r="QV150" s="81"/>
      <c r="QW150" s="81"/>
      <c r="QX150" s="81"/>
      <c r="QY150" s="81"/>
      <c r="QZ150" s="81"/>
      <c r="RA150" s="81"/>
      <c r="RB150" s="81"/>
      <c r="RC150" s="81"/>
      <c r="RD150" s="81"/>
      <c r="RE150" s="81"/>
      <c r="RF150" s="81"/>
      <c r="RG150" s="81"/>
      <c r="RH150" s="81"/>
      <c r="RI150" s="81"/>
      <c r="RJ150" s="81"/>
      <c r="RK150" s="81"/>
      <c r="RL150" s="81"/>
      <c r="RM150" s="81"/>
      <c r="RN150" s="81"/>
      <c r="RO150" s="81"/>
      <c r="RP150" s="81"/>
      <c r="RQ150" s="81"/>
      <c r="RR150" s="81"/>
      <c r="RS150" s="81"/>
      <c r="RT150" s="81"/>
      <c r="RU150" s="81"/>
      <c r="RV150" s="81"/>
      <c r="RW150" s="81"/>
      <c r="RX150" s="81"/>
      <c r="RY150" s="81"/>
      <c r="RZ150" s="81"/>
      <c r="SA150" s="81"/>
      <c r="SB150" s="81"/>
      <c r="SC150" s="81"/>
      <c r="SD150" s="81"/>
      <c r="SE150" s="81"/>
      <c r="SF150" s="81"/>
      <c r="SG150" s="81"/>
      <c r="SH150" s="81"/>
      <c r="SI150" s="81"/>
      <c r="SJ150" s="81"/>
      <c r="SK150" s="81"/>
      <c r="SL150" s="81"/>
      <c r="SM150" s="81"/>
      <c r="SN150" s="81"/>
      <c r="SO150" s="81"/>
      <c r="SP150" s="81"/>
      <c r="SQ150" s="81"/>
      <c r="SR150" s="81"/>
      <c r="SS150" s="81"/>
      <c r="ST150" s="81"/>
      <c r="SU150" s="81"/>
      <c r="SV150" s="81"/>
      <c r="SW150" s="81"/>
      <c r="SX150" s="81"/>
      <c r="SY150" s="81"/>
      <c r="SZ150" s="81"/>
      <c r="TA150" s="81"/>
      <c r="TB150" s="81"/>
      <c r="TC150" s="81"/>
      <c r="TD150" s="81"/>
      <c r="TE150" s="81"/>
      <c r="TF150" s="81"/>
      <c r="TG150" s="81"/>
      <c r="TH150" s="81"/>
      <c r="TI150" s="81"/>
      <c r="TJ150" s="81"/>
      <c r="TK150" s="81"/>
      <c r="TL150" s="81"/>
      <c r="TM150" s="81"/>
      <c r="TN150" s="81"/>
      <c r="TO150" s="81"/>
      <c r="TP150" s="81"/>
      <c r="TQ150" s="81"/>
      <c r="TR150" s="81"/>
      <c r="TS150" s="81"/>
      <c r="TT150" s="81"/>
      <c r="TU150" s="81"/>
      <c r="TV150" s="81"/>
      <c r="TW150" s="81"/>
      <c r="TX150" s="81"/>
      <c r="TY150" s="81"/>
      <c r="TZ150" s="81"/>
      <c r="UA150" s="81"/>
      <c r="UB150" s="81"/>
      <c r="UC150" s="81"/>
      <c r="UD150" s="81"/>
      <c r="UE150" s="81"/>
      <c r="UF150" s="81"/>
      <c r="UG150" s="81"/>
      <c r="UH150" s="81"/>
      <c r="UI150" s="81"/>
      <c r="UJ150" s="81"/>
      <c r="UK150" s="81"/>
      <c r="UL150" s="81"/>
      <c r="UM150" s="81"/>
      <c r="UN150" s="81"/>
      <c r="UO150" s="81"/>
      <c r="UP150" s="81"/>
      <c r="UQ150" s="81"/>
      <c r="UR150" s="81"/>
      <c r="US150" s="81"/>
      <c r="UT150" s="81"/>
      <c r="UU150" s="81"/>
      <c r="UV150" s="81"/>
      <c r="UW150" s="81"/>
      <c r="UX150" s="81"/>
      <c r="UY150" s="81"/>
      <c r="UZ150" s="81"/>
      <c r="VA150" s="81"/>
      <c r="VB150" s="81"/>
      <c r="VC150" s="81"/>
      <c r="VD150" s="81"/>
      <c r="VE150" s="81"/>
      <c r="VF150" s="81"/>
      <c r="VG150" s="81"/>
      <c r="VH150" s="81"/>
      <c r="VI150" s="81"/>
      <c r="VJ150" s="81"/>
      <c r="VK150" s="81"/>
      <c r="VL150" s="81"/>
      <c r="VM150" s="81"/>
      <c r="VN150" s="81"/>
      <c r="VO150" s="81"/>
      <c r="VP150" s="81"/>
      <c r="VQ150" s="81"/>
      <c r="VR150" s="81"/>
      <c r="VS150" s="81"/>
      <c r="VT150" s="81"/>
      <c r="VU150" s="81"/>
      <c r="VV150" s="81"/>
      <c r="VW150" s="81"/>
      <c r="VX150" s="81"/>
      <c r="VY150" s="81"/>
      <c r="VZ150" s="81"/>
      <c r="WA150" s="81"/>
      <c r="WB150" s="81"/>
      <c r="WC150" s="81"/>
      <c r="WD150" s="81"/>
      <c r="WE150" s="81"/>
      <c r="WF150" s="81"/>
      <c r="WG150" s="81"/>
      <c r="WH150" s="81"/>
      <c r="WI150" s="81"/>
      <c r="WJ150" s="81"/>
      <c r="WK150" s="81"/>
      <c r="WL150" s="81"/>
      <c r="WM150" s="81"/>
      <c r="WN150" s="81"/>
      <c r="WO150" s="81"/>
      <c r="WP150" s="81"/>
      <c r="WQ150" s="81"/>
      <c r="WR150" s="81"/>
      <c r="WS150" s="81"/>
      <c r="WT150" s="81"/>
      <c r="WU150" s="81"/>
      <c r="WV150" s="81"/>
      <c r="WW150" s="81"/>
      <c r="WX150" s="81"/>
      <c r="WY150" s="81"/>
      <c r="WZ150" s="81"/>
      <c r="XA150" s="81"/>
      <c r="XB150" s="81"/>
      <c r="XC150" s="81"/>
      <c r="XD150" s="81"/>
      <c r="XE150" s="81"/>
      <c r="XF150" s="81"/>
      <c r="XG150" s="81"/>
      <c r="XH150" s="81"/>
      <c r="XI150" s="81"/>
      <c r="XJ150" s="81"/>
      <c r="XK150" s="81"/>
      <c r="XL150" s="81"/>
      <c r="XM150" s="81"/>
      <c r="XN150" s="81"/>
      <c r="XO150" s="81"/>
      <c r="XP150" s="81"/>
      <c r="XQ150" s="81"/>
      <c r="XR150" s="81"/>
      <c r="XS150" s="81"/>
      <c r="XT150" s="81"/>
      <c r="XU150" s="81"/>
      <c r="XV150" s="81"/>
      <c r="XW150" s="81"/>
      <c r="XX150" s="81"/>
      <c r="XY150" s="81"/>
      <c r="XZ150" s="81"/>
      <c r="YA150" s="81"/>
      <c r="YB150" s="81"/>
      <c r="YC150" s="81"/>
      <c r="YD150" s="81"/>
      <c r="YE150" s="81"/>
      <c r="YF150" s="81"/>
      <c r="YG150" s="81"/>
      <c r="YH150" s="81"/>
      <c r="YI150" s="81"/>
      <c r="YJ150" s="81"/>
      <c r="YK150" s="81"/>
      <c r="YL150" s="81"/>
      <c r="YM150" s="81"/>
      <c r="YN150" s="81"/>
      <c r="YO150" s="81"/>
      <c r="YP150" s="81"/>
      <c r="YQ150" s="81"/>
      <c r="YR150" s="81"/>
      <c r="YS150" s="81"/>
      <c r="YT150" s="81"/>
      <c r="YU150" s="81"/>
      <c r="YV150" s="81"/>
      <c r="YW150" s="81"/>
      <c r="YX150" s="81"/>
      <c r="YY150" s="81"/>
      <c r="YZ150" s="81"/>
      <c r="ZA150" s="81"/>
      <c r="ZB150" s="81"/>
      <c r="ZC150" s="81"/>
      <c r="ZD150" s="81"/>
      <c r="ZE150" s="81"/>
      <c r="ZF150" s="81"/>
      <c r="ZG150" s="81"/>
      <c r="ZH150" s="81"/>
      <c r="ZI150" s="81"/>
      <c r="ZJ150" s="81"/>
      <c r="ZK150" s="81"/>
      <c r="ZL150" s="81"/>
      <c r="ZM150" s="81"/>
      <c r="ZN150" s="81"/>
      <c r="ZO150" s="81"/>
      <c r="ZP150" s="81"/>
      <c r="ZQ150" s="81"/>
      <c r="ZR150" s="81"/>
      <c r="ZS150" s="81"/>
      <c r="ZT150" s="81"/>
      <c r="ZU150" s="81"/>
      <c r="ZV150" s="81"/>
      <c r="ZW150" s="81"/>
      <c r="ZX150" s="81"/>
      <c r="ZY150" s="81"/>
      <c r="ZZ150" s="81"/>
      <c r="AAA150" s="81"/>
      <c r="AAB150" s="81"/>
      <c r="AAC150" s="81"/>
      <c r="AAD150" s="81"/>
      <c r="AAE150" s="81"/>
      <c r="AAF150" s="81"/>
      <c r="AAG150" s="81"/>
      <c r="AAH150" s="81"/>
      <c r="AAI150" s="81"/>
      <c r="AAJ150" s="81"/>
      <c r="AAK150" s="81"/>
      <c r="AAL150" s="81"/>
      <c r="AAM150" s="81"/>
      <c r="AAN150" s="81"/>
      <c r="AAO150" s="81"/>
      <c r="AAP150" s="81"/>
      <c r="AAQ150" s="81"/>
      <c r="AAR150" s="81"/>
      <c r="AAS150" s="81"/>
      <c r="AAT150" s="81"/>
      <c r="AAU150" s="81"/>
      <c r="AAV150" s="81"/>
      <c r="AAW150" s="81"/>
      <c r="AAX150" s="81"/>
      <c r="AAY150" s="81"/>
      <c r="AAZ150" s="81"/>
      <c r="ABA150" s="81"/>
      <c r="ABB150" s="81"/>
      <c r="ABC150" s="81"/>
      <c r="ABD150" s="81"/>
      <c r="ABE150" s="81"/>
      <c r="ABF150" s="81"/>
      <c r="ABG150" s="81"/>
      <c r="ABH150" s="81"/>
      <c r="ABI150" s="81"/>
      <c r="ABJ150" s="81"/>
      <c r="ABK150" s="81"/>
      <c r="ABL150" s="81"/>
      <c r="ABM150" s="81"/>
      <c r="ABN150" s="81"/>
      <c r="ABO150" s="81"/>
      <c r="ABP150" s="81"/>
      <c r="ABQ150" s="81"/>
      <c r="ABR150" s="81"/>
      <c r="ABS150" s="81"/>
      <c r="ABT150" s="81"/>
      <c r="ABU150" s="81"/>
      <c r="ABV150" s="81"/>
      <c r="ABW150" s="81"/>
      <c r="ABX150" s="81"/>
      <c r="ABY150" s="81"/>
      <c r="ABZ150" s="81"/>
      <c r="ACA150" s="81"/>
      <c r="ACB150" s="81"/>
      <c r="ACC150" s="81"/>
      <c r="ACD150" s="81"/>
      <c r="ACE150" s="81"/>
      <c r="ACF150" s="81"/>
      <c r="ACG150" s="81"/>
      <c r="ACH150" s="81"/>
      <c r="ACI150" s="81"/>
      <c r="ACJ150" s="81"/>
      <c r="ACK150" s="81"/>
      <c r="ACL150" s="81"/>
      <c r="ACM150" s="81"/>
      <c r="ACN150" s="81"/>
      <c r="ACO150" s="81"/>
      <c r="ACP150" s="81"/>
      <c r="ACQ150" s="81"/>
      <c r="ACR150" s="81"/>
      <c r="ACS150" s="81"/>
      <c r="ACT150" s="81"/>
      <c r="ACU150" s="81"/>
      <c r="ACV150" s="81"/>
      <c r="ACW150" s="81"/>
      <c r="ACX150" s="81"/>
      <c r="ACY150" s="81"/>
      <c r="ACZ150" s="81"/>
      <c r="ADA150" s="81"/>
      <c r="ADB150" s="81"/>
      <c r="ADC150" s="81"/>
      <c r="ADD150" s="81"/>
      <c r="ADE150" s="81"/>
      <c r="ADF150" s="81"/>
      <c r="ADG150" s="81"/>
      <c r="ADH150" s="81"/>
      <c r="ADI150" s="81"/>
      <c r="ADJ150" s="81"/>
      <c r="ADK150" s="81"/>
      <c r="ADL150" s="81"/>
      <c r="ADM150" s="81"/>
      <c r="ADN150" s="81"/>
      <c r="ADO150" s="81"/>
      <c r="ADP150" s="81"/>
      <c r="ADQ150" s="81"/>
      <c r="ADR150" s="81"/>
      <c r="ADS150" s="81"/>
      <c r="ADT150" s="81"/>
      <c r="ADU150" s="81"/>
      <c r="ADV150" s="81"/>
      <c r="ADW150" s="81"/>
      <c r="ADX150" s="81"/>
      <c r="ADY150" s="81"/>
      <c r="ADZ150" s="81"/>
      <c r="AEA150" s="81"/>
      <c r="AEB150" s="81"/>
      <c r="AEC150" s="81"/>
      <c r="AED150" s="81"/>
      <c r="AEE150" s="81"/>
      <c r="AEF150" s="81"/>
      <c r="AEG150" s="81"/>
      <c r="AEH150" s="81"/>
      <c r="AEI150" s="81"/>
      <c r="AEJ150" s="81"/>
      <c r="AEK150" s="81"/>
      <c r="AEL150" s="81"/>
      <c r="AEM150" s="81"/>
      <c r="AEN150" s="81"/>
      <c r="AEO150" s="81"/>
      <c r="AEP150" s="81"/>
      <c r="AEQ150" s="81"/>
      <c r="AER150" s="81"/>
      <c r="AES150" s="81"/>
      <c r="AET150" s="81"/>
      <c r="AEU150" s="81"/>
      <c r="AEV150" s="81"/>
      <c r="AEW150" s="81"/>
      <c r="AEX150" s="81"/>
      <c r="AEY150" s="81"/>
      <c r="AEZ150" s="81"/>
      <c r="AFA150" s="81"/>
      <c r="AFB150" s="81"/>
      <c r="AFC150" s="81"/>
      <c r="AFD150" s="81"/>
      <c r="AFE150" s="81"/>
      <c r="AFF150" s="81"/>
      <c r="AFG150" s="81"/>
      <c r="AFH150" s="81"/>
      <c r="AFI150" s="81"/>
      <c r="AFJ150" s="81"/>
      <c r="AFK150" s="81"/>
      <c r="AFL150" s="81"/>
      <c r="AFM150" s="81"/>
      <c r="AFN150" s="81"/>
      <c r="AFO150" s="81"/>
      <c r="AFP150" s="81"/>
      <c r="AFQ150" s="81"/>
      <c r="AFR150" s="81"/>
      <c r="AFS150" s="81"/>
      <c r="AFT150" s="81"/>
      <c r="AFU150" s="81"/>
      <c r="AFV150" s="81"/>
      <c r="AFW150" s="81"/>
      <c r="AFX150" s="81"/>
      <c r="AFY150" s="81"/>
      <c r="AFZ150" s="81"/>
      <c r="AGA150" s="81"/>
      <c r="AGB150" s="81"/>
      <c r="AGC150" s="81"/>
      <c r="AGD150" s="81"/>
      <c r="AGE150" s="81"/>
      <c r="AGF150" s="81"/>
      <c r="AGG150" s="81"/>
      <c r="AGH150" s="81"/>
      <c r="AGI150" s="81"/>
      <c r="AGJ150" s="81"/>
      <c r="AGK150" s="81"/>
      <c r="AGL150" s="81"/>
      <c r="AGM150" s="81"/>
      <c r="AGN150" s="81"/>
      <c r="AGO150" s="81"/>
      <c r="AGP150" s="81"/>
      <c r="AGQ150" s="81"/>
      <c r="AGR150" s="81"/>
      <c r="AGS150" s="81"/>
      <c r="AGT150" s="81"/>
      <c r="AGU150" s="81"/>
      <c r="AGV150" s="81"/>
      <c r="AGW150" s="81"/>
      <c r="AGX150" s="81"/>
      <c r="AGY150" s="81"/>
      <c r="AGZ150" s="81"/>
      <c r="AHA150" s="81"/>
      <c r="AHB150" s="81"/>
      <c r="AHC150" s="81"/>
      <c r="AHD150" s="81"/>
      <c r="AHE150" s="81"/>
      <c r="AHF150" s="81"/>
      <c r="AHG150" s="81"/>
      <c r="AHH150" s="81"/>
      <c r="AHI150" s="81"/>
      <c r="AHJ150" s="81"/>
      <c r="AHK150" s="81"/>
      <c r="AHL150" s="81"/>
      <c r="AHM150" s="81"/>
      <c r="AHN150" s="81"/>
      <c r="AHO150" s="81"/>
      <c r="AHP150" s="81"/>
      <c r="AHQ150" s="81"/>
      <c r="AHR150" s="81"/>
      <c r="AHS150" s="81"/>
      <c r="AHT150" s="81"/>
      <c r="AHU150" s="81"/>
      <c r="AHV150" s="81"/>
      <c r="AHW150" s="81"/>
      <c r="AHX150" s="81"/>
      <c r="AHY150" s="81"/>
      <c r="AHZ150" s="81"/>
      <c r="AIA150" s="81"/>
      <c r="AIB150" s="81"/>
      <c r="AIC150" s="81"/>
      <c r="AID150" s="81"/>
      <c r="AIE150" s="81"/>
      <c r="AIF150" s="81"/>
      <c r="AIG150" s="81"/>
      <c r="AIH150" s="81"/>
      <c r="AII150" s="81"/>
      <c r="AIJ150" s="81"/>
      <c r="AIK150" s="81"/>
      <c r="AIL150" s="81"/>
      <c r="AIM150" s="81"/>
      <c r="AIN150" s="81"/>
      <c r="AIO150" s="81"/>
      <c r="AIP150" s="81"/>
      <c r="AIQ150" s="81"/>
      <c r="AIR150" s="81"/>
      <c r="AIS150" s="81"/>
      <c r="AIT150" s="81"/>
      <c r="AIU150" s="81"/>
      <c r="AIV150" s="81"/>
      <c r="AIW150" s="81"/>
      <c r="AIX150" s="81"/>
      <c r="AIY150" s="81"/>
      <c r="AIZ150" s="81"/>
      <c r="AJA150" s="81"/>
      <c r="AJB150" s="81"/>
      <c r="AJC150" s="81"/>
      <c r="AJD150" s="81"/>
      <c r="AJE150" s="81"/>
      <c r="AJF150" s="81"/>
      <c r="AJG150" s="81"/>
      <c r="AJH150" s="81"/>
      <c r="AJI150" s="81"/>
      <c r="AJJ150" s="81"/>
      <c r="AJK150" s="81"/>
      <c r="AJL150" s="81"/>
      <c r="AJM150" s="81"/>
      <c r="AJN150" s="81"/>
      <c r="AJO150" s="81"/>
      <c r="AJP150" s="81"/>
      <c r="AJQ150" s="81"/>
      <c r="AJR150" s="81"/>
      <c r="AJS150" s="81"/>
      <c r="AJT150" s="81"/>
      <c r="AJU150" s="81"/>
      <c r="AJV150" s="81"/>
      <c r="AJW150" s="81"/>
      <c r="AJX150" s="81"/>
      <c r="AJY150" s="81"/>
      <c r="AJZ150" s="81"/>
      <c r="AKA150" s="81"/>
      <c r="AKB150" s="81"/>
      <c r="AKC150" s="81"/>
      <c r="AKD150" s="81"/>
      <c r="AKE150" s="81"/>
      <c r="AKF150" s="81"/>
      <c r="AKG150" s="81"/>
      <c r="AKH150" s="81"/>
      <c r="AKI150" s="81"/>
      <c r="AKJ150" s="81"/>
      <c r="AKK150" s="81"/>
      <c r="AKL150" s="81"/>
      <c r="AKM150" s="81"/>
      <c r="AKN150" s="81"/>
      <c r="AKO150" s="81"/>
      <c r="AKP150" s="81"/>
      <c r="AKQ150" s="81"/>
      <c r="AKR150" s="81"/>
      <c r="AKS150" s="81"/>
      <c r="AKT150" s="81"/>
      <c r="AKU150" s="81"/>
      <c r="AKV150" s="81"/>
      <c r="AKW150" s="81"/>
      <c r="AKX150" s="81"/>
      <c r="AKY150" s="81"/>
      <c r="AKZ150" s="81"/>
      <c r="ALA150" s="81"/>
      <c r="ALB150" s="81"/>
      <c r="ALC150" s="81"/>
      <c r="ALD150" s="81"/>
      <c r="ALE150" s="81"/>
      <c r="ALF150" s="81"/>
      <c r="ALG150" s="81"/>
      <c r="ALH150" s="81"/>
      <c r="ALI150" s="81"/>
      <c r="ALJ150" s="81"/>
      <c r="ALK150" s="81"/>
      <c r="ALL150" s="81"/>
      <c r="ALM150" s="81"/>
      <c r="ALN150" s="81"/>
      <c r="ALO150" s="81"/>
      <c r="ALP150" s="81"/>
      <c r="ALQ150" s="81"/>
      <c r="ALR150" s="81"/>
      <c r="ALS150" s="81"/>
      <c r="ALT150" s="81"/>
      <c r="ALU150" s="81"/>
      <c r="ALV150" s="81"/>
      <c r="ALW150" s="81"/>
      <c r="ALX150" s="81"/>
      <c r="ALY150" s="81"/>
      <c r="ALZ150" s="81"/>
      <c r="AMA150" s="81"/>
      <c r="AMB150" s="81"/>
      <c r="AMC150" s="81"/>
      <c r="AMD150" s="81"/>
      <c r="AME150" s="81"/>
      <c r="AMF150" s="81"/>
      <c r="AMG150" s="81"/>
      <c r="AMH150" s="81"/>
      <c r="AMI150" s="81"/>
      <c r="AMJ150" s="81"/>
      <c r="AMK150" s="81"/>
      <c r="AML150" s="81"/>
      <c r="AMM150" s="81"/>
      <c r="AMN150" s="81"/>
      <c r="AMO150" s="81"/>
      <c r="AMP150" s="81"/>
      <c r="AMQ150" s="81"/>
      <c r="AMR150" s="81"/>
      <c r="AMS150" s="81"/>
      <c r="AMT150" s="81"/>
      <c r="AMU150" s="81"/>
      <c r="AMV150" s="81"/>
      <c r="AMW150" s="81"/>
      <c r="AMX150" s="81"/>
      <c r="AMY150" s="81"/>
      <c r="AMZ150" s="81"/>
      <c r="ANA150" s="81"/>
      <c r="ANB150" s="81"/>
      <c r="ANC150" s="81"/>
      <c r="AND150" s="81"/>
      <c r="ANE150" s="81"/>
      <c r="ANF150" s="81"/>
      <c r="ANG150" s="81"/>
      <c r="ANH150" s="81"/>
      <c r="ANI150" s="81"/>
      <c r="ANJ150" s="81"/>
      <c r="ANK150" s="81"/>
      <c r="ANL150" s="81"/>
      <c r="ANM150" s="81"/>
      <c r="ANN150" s="81"/>
      <c r="ANO150" s="81"/>
      <c r="ANP150" s="81"/>
      <c r="ANQ150" s="81"/>
      <c r="ANR150" s="81"/>
      <c r="ANS150" s="81"/>
      <c r="ANT150" s="81"/>
      <c r="ANU150" s="81"/>
      <c r="ANV150" s="81"/>
      <c r="ANW150" s="81"/>
      <c r="ANX150" s="81"/>
      <c r="ANY150" s="81"/>
      <c r="ANZ150" s="81"/>
      <c r="AOA150" s="81"/>
      <c r="AOB150" s="81"/>
      <c r="AOC150" s="81"/>
      <c r="AOD150" s="81"/>
      <c r="AOE150" s="81"/>
      <c r="AOF150" s="81"/>
      <c r="AOG150" s="81"/>
      <c r="AOH150" s="81"/>
      <c r="AOI150" s="81"/>
      <c r="AOJ150" s="81"/>
      <c r="AOK150" s="81"/>
      <c r="AOL150" s="81"/>
      <c r="AOM150" s="81"/>
      <c r="AON150" s="81"/>
      <c r="AOO150" s="81"/>
      <c r="AOP150" s="81"/>
      <c r="AOQ150" s="81"/>
      <c r="AOR150" s="81"/>
      <c r="AOS150" s="81"/>
      <c r="AOT150" s="81"/>
      <c r="AOU150" s="81"/>
      <c r="AOV150" s="81"/>
      <c r="AOW150" s="81"/>
      <c r="AOX150" s="81"/>
      <c r="AOY150" s="81"/>
      <c r="AOZ150" s="81"/>
      <c r="APA150" s="81"/>
      <c r="APB150" s="81"/>
      <c r="APC150" s="81"/>
      <c r="APD150" s="81"/>
      <c r="APE150" s="81"/>
      <c r="APF150" s="81"/>
      <c r="APG150" s="81"/>
      <c r="APH150" s="81"/>
      <c r="API150" s="81"/>
      <c r="APJ150" s="81"/>
      <c r="APK150" s="81"/>
      <c r="APL150" s="81"/>
      <c r="APM150" s="81"/>
      <c r="APN150" s="81"/>
      <c r="APO150" s="81"/>
      <c r="APP150" s="81"/>
      <c r="APQ150" s="81"/>
      <c r="APR150" s="81"/>
      <c r="APS150" s="81"/>
      <c r="APT150" s="81"/>
      <c r="APU150" s="81"/>
      <c r="APV150" s="81"/>
      <c r="APW150" s="81"/>
      <c r="APX150" s="81"/>
      <c r="APY150" s="81"/>
      <c r="APZ150" s="81"/>
      <c r="AQA150" s="81"/>
      <c r="AQB150" s="81"/>
      <c r="AQC150" s="81"/>
      <c r="AQD150" s="81"/>
      <c r="AQE150" s="81"/>
      <c r="AQF150" s="81"/>
      <c r="AQG150" s="81"/>
      <c r="AQH150" s="81"/>
      <c r="AQI150" s="81"/>
      <c r="AQJ150" s="81"/>
      <c r="AQK150" s="81"/>
      <c r="AQL150" s="81"/>
      <c r="AQM150" s="81"/>
      <c r="AQN150" s="81"/>
      <c r="AQO150" s="81"/>
      <c r="AQP150" s="81"/>
      <c r="AQQ150" s="81"/>
      <c r="AQR150" s="81"/>
      <c r="AQS150" s="81"/>
      <c r="AQT150" s="81"/>
      <c r="AQU150" s="81"/>
      <c r="AQV150" s="81"/>
      <c r="AQW150" s="81"/>
      <c r="AQX150" s="81"/>
      <c r="AQY150" s="81"/>
      <c r="AQZ150" s="81"/>
      <c r="ARA150" s="81"/>
      <c r="ARB150" s="81"/>
      <c r="ARC150" s="81"/>
      <c r="ARD150" s="81"/>
      <c r="ARE150" s="81"/>
      <c r="ARF150" s="81"/>
      <c r="ARG150" s="81"/>
      <c r="ARH150" s="81"/>
      <c r="ARI150" s="81"/>
      <c r="ARJ150" s="81"/>
      <c r="ARK150" s="81"/>
      <c r="ARL150" s="81"/>
      <c r="ARM150" s="81"/>
      <c r="ARN150" s="81"/>
      <c r="ARO150" s="81"/>
      <c r="ARP150" s="81"/>
      <c r="ARQ150" s="81"/>
      <c r="ARR150" s="81"/>
      <c r="ARS150" s="81"/>
      <c r="ART150" s="81"/>
      <c r="ARU150" s="81"/>
      <c r="ARV150" s="81"/>
      <c r="ARW150" s="81"/>
      <c r="BNS150" s="81"/>
      <c r="BNT150" s="81"/>
      <c r="BNU150" s="81"/>
      <c r="BNV150" s="81"/>
      <c r="BNW150" s="81"/>
      <c r="BNX150" s="81"/>
      <c r="BNY150" s="81"/>
      <c r="BNZ150" s="81"/>
      <c r="BOA150" s="81"/>
      <c r="BOB150" s="81"/>
      <c r="BOC150" s="81"/>
      <c r="BOD150" s="81"/>
      <c r="BOE150" s="81"/>
      <c r="BOF150" s="81"/>
      <c r="BOG150" s="81"/>
      <c r="BOH150" s="81"/>
      <c r="BOI150" s="81"/>
      <c r="BOJ150" s="81"/>
      <c r="BOK150" s="81"/>
      <c r="BOL150" s="81"/>
      <c r="BOM150" s="81"/>
      <c r="BON150" s="81"/>
      <c r="BOO150" s="81"/>
      <c r="BOP150" s="81"/>
      <c r="BOQ150" s="81"/>
      <c r="BOR150" s="81"/>
      <c r="BOS150" s="81"/>
      <c r="BOT150" s="81"/>
      <c r="BOU150" s="81"/>
      <c r="BOV150" s="81"/>
      <c r="BOW150" s="81"/>
      <c r="BOX150" s="81"/>
      <c r="BOY150" s="81"/>
      <c r="BOZ150" s="81"/>
      <c r="BPA150" s="81"/>
      <c r="BPB150" s="81"/>
      <c r="BPC150" s="81"/>
      <c r="BPD150" s="81"/>
      <c r="BPE150" s="81"/>
      <c r="BPF150" s="81"/>
      <c r="BPG150" s="81"/>
      <c r="BPH150" s="81"/>
      <c r="BPI150" s="81"/>
      <c r="BPJ150" s="81"/>
      <c r="BPK150" s="81"/>
      <c r="BPL150" s="81"/>
      <c r="BPM150" s="81"/>
      <c r="BPN150" s="81"/>
      <c r="BPO150" s="81"/>
      <c r="BPP150" s="81"/>
      <c r="BPQ150" s="81"/>
      <c r="BPR150" s="81"/>
      <c r="BPS150" s="81"/>
      <c r="BPT150" s="81"/>
      <c r="BPU150" s="81"/>
      <c r="BPV150" s="81"/>
      <c r="BPW150" s="81"/>
      <c r="BPX150" s="81"/>
      <c r="BPY150" s="81"/>
      <c r="BPZ150" s="81"/>
      <c r="BQA150" s="81"/>
      <c r="BQB150" s="81"/>
      <c r="BQC150" s="81"/>
      <c r="BQD150" s="81"/>
      <c r="BQE150" s="81"/>
      <c r="BQF150" s="81"/>
      <c r="BQG150" s="81"/>
      <c r="BQH150" s="81"/>
      <c r="BQI150" s="81"/>
      <c r="BQJ150" s="81"/>
      <c r="BQK150" s="81"/>
      <c r="BQL150" s="81"/>
      <c r="BQM150" s="81"/>
      <c r="BQN150" s="81"/>
      <c r="BQO150" s="81"/>
      <c r="BQP150" s="81"/>
      <c r="BQQ150" s="81"/>
      <c r="BQR150" s="81"/>
      <c r="BQS150" s="81"/>
      <c r="BQT150" s="81"/>
      <c r="BQU150" s="81"/>
      <c r="BQV150" s="81"/>
      <c r="BQW150" s="81"/>
      <c r="BQX150" s="81"/>
      <c r="BQY150" s="81"/>
      <c r="BQZ150" s="81"/>
      <c r="BRA150" s="81"/>
      <c r="BRB150" s="81"/>
      <c r="BRC150" s="81"/>
      <c r="BRD150" s="81"/>
      <c r="BRE150" s="81"/>
      <c r="BRF150" s="81"/>
      <c r="BRG150" s="81"/>
      <c r="BRH150" s="81"/>
      <c r="BRI150" s="81"/>
      <c r="BRJ150" s="81"/>
      <c r="BRK150" s="81"/>
      <c r="BRL150" s="81"/>
      <c r="BRM150" s="81"/>
      <c r="BRN150" s="81"/>
      <c r="BRO150" s="81"/>
      <c r="BRP150" s="81"/>
      <c r="BRQ150" s="81"/>
      <c r="BRR150" s="81"/>
      <c r="BRS150" s="81"/>
      <c r="BRT150" s="81"/>
      <c r="BRU150" s="81"/>
      <c r="BRV150" s="81"/>
      <c r="BRW150" s="81"/>
      <c r="BRX150" s="81"/>
      <c r="BRY150" s="81"/>
      <c r="BRZ150" s="81"/>
      <c r="BSA150" s="81"/>
      <c r="BSB150" s="81"/>
      <c r="BSC150" s="81"/>
      <c r="BSD150" s="81"/>
      <c r="BSE150" s="81"/>
      <c r="BSF150" s="81"/>
      <c r="BSG150" s="81"/>
      <c r="BSH150" s="81"/>
      <c r="BSI150" s="81"/>
      <c r="BSJ150" s="81"/>
      <c r="BSK150" s="81"/>
      <c r="BSL150" s="81"/>
      <c r="BSM150" s="81"/>
      <c r="BSN150" s="81"/>
      <c r="BSO150" s="81"/>
      <c r="BSP150" s="81"/>
      <c r="BSQ150" s="81"/>
      <c r="BSR150" s="81"/>
      <c r="BSS150" s="81"/>
      <c r="BST150" s="81"/>
      <c r="BSU150" s="81"/>
      <c r="BSV150" s="81"/>
      <c r="BSW150" s="81"/>
      <c r="BSX150" s="81"/>
      <c r="BSY150" s="81"/>
      <c r="BSZ150" s="81"/>
      <c r="BTA150" s="81"/>
      <c r="BTB150" s="81"/>
      <c r="BTC150" s="81"/>
      <c r="BTD150" s="81"/>
      <c r="BTE150" s="81"/>
      <c r="BTF150" s="81"/>
      <c r="BTG150" s="81"/>
      <c r="BTH150" s="81"/>
      <c r="BTI150" s="81"/>
      <c r="BTJ150" s="81"/>
      <c r="BTK150" s="81"/>
      <c r="BTL150" s="81"/>
      <c r="BTM150" s="81"/>
      <c r="BTN150" s="81"/>
      <c r="BTO150" s="81"/>
      <c r="BTP150" s="81"/>
      <c r="BTQ150" s="81"/>
      <c r="BTR150" s="81"/>
      <c r="BTS150" s="81"/>
      <c r="BTT150" s="81"/>
      <c r="BTU150" s="81"/>
      <c r="BTV150" s="81"/>
      <c r="BTW150" s="81"/>
      <c r="BTX150" s="81"/>
      <c r="BTY150" s="81"/>
      <c r="BTZ150" s="81"/>
      <c r="BUA150" s="81"/>
      <c r="BUB150" s="81"/>
      <c r="BUC150" s="81"/>
      <c r="BUD150" s="81"/>
      <c r="BUE150" s="81"/>
      <c r="BUF150" s="81"/>
      <c r="BUG150" s="81"/>
      <c r="BUH150" s="81"/>
      <c r="BUI150" s="81"/>
      <c r="BUJ150" s="81"/>
      <c r="BUK150" s="81"/>
      <c r="BUL150" s="81"/>
      <c r="BUM150" s="81"/>
      <c r="BUN150" s="81"/>
      <c r="BUO150" s="81"/>
      <c r="BUP150" s="81"/>
      <c r="BUQ150" s="81"/>
      <c r="BUR150" s="81"/>
      <c r="BUS150" s="81"/>
      <c r="BUT150" s="81"/>
      <c r="BUU150" s="81"/>
      <c r="BUV150" s="81"/>
      <c r="BUW150" s="81"/>
      <c r="BUX150" s="81"/>
      <c r="BUY150" s="81"/>
      <c r="BUZ150" s="81"/>
      <c r="BVA150" s="81"/>
      <c r="BVB150" s="81"/>
      <c r="BVC150" s="81"/>
      <c r="BVD150" s="81"/>
      <c r="BVE150" s="81"/>
      <c r="BVF150" s="81"/>
      <c r="BVG150" s="81"/>
      <c r="BVH150" s="81"/>
      <c r="BVI150" s="81"/>
      <c r="BVJ150" s="81"/>
      <c r="BVK150" s="81"/>
      <c r="BVL150" s="81"/>
      <c r="BVM150" s="81"/>
      <c r="BVN150" s="81"/>
      <c r="BVO150" s="81"/>
      <c r="BVP150" s="81"/>
      <c r="BVQ150" s="81"/>
      <c r="BVR150" s="81"/>
      <c r="BVS150" s="81"/>
      <c r="BVT150" s="81"/>
      <c r="BVU150" s="81"/>
      <c r="BVV150" s="81"/>
      <c r="BVW150" s="81"/>
      <c r="BVX150" s="81"/>
      <c r="BVY150" s="81"/>
      <c r="BVZ150" s="81"/>
      <c r="BWA150" s="81"/>
      <c r="BWB150" s="81"/>
      <c r="BWC150" s="81"/>
      <c r="BWD150" s="81"/>
      <c r="BWE150" s="81"/>
      <c r="BWF150" s="81"/>
      <c r="BWG150" s="81"/>
      <c r="BWH150" s="81"/>
      <c r="BWI150" s="81"/>
      <c r="BWJ150" s="81"/>
      <c r="BWK150" s="81"/>
      <c r="BWL150" s="81"/>
      <c r="BWM150" s="81"/>
      <c r="BWN150" s="81"/>
      <c r="BWO150" s="81"/>
      <c r="BWP150" s="81"/>
      <c r="BWQ150" s="81"/>
      <c r="BWR150" s="81"/>
      <c r="BWS150" s="81"/>
      <c r="BWT150" s="81"/>
      <c r="BWU150" s="81"/>
      <c r="BWV150" s="81"/>
      <c r="BWW150" s="81"/>
      <c r="BWX150" s="81"/>
      <c r="BWY150" s="81"/>
      <c r="BWZ150" s="81"/>
      <c r="BXA150" s="81"/>
      <c r="BXB150" s="81"/>
      <c r="BXC150" s="81"/>
      <c r="BXD150" s="81"/>
      <c r="BXE150" s="81"/>
      <c r="BXF150" s="81"/>
      <c r="BXG150" s="81"/>
      <c r="BXH150" s="81"/>
      <c r="BXI150" s="81"/>
      <c r="BXJ150" s="81"/>
      <c r="BXK150" s="81"/>
      <c r="BXL150" s="81"/>
      <c r="BXM150" s="81"/>
      <c r="BXN150" s="81"/>
      <c r="BXO150" s="81"/>
      <c r="BXP150" s="81"/>
      <c r="BXQ150" s="81"/>
      <c r="BXR150" s="81"/>
      <c r="BXS150" s="81"/>
      <c r="BXT150" s="81"/>
      <c r="BXU150" s="81"/>
      <c r="BXV150" s="81"/>
      <c r="BXW150" s="81"/>
      <c r="BXX150" s="81"/>
      <c r="BXY150" s="81"/>
      <c r="BXZ150" s="81"/>
      <c r="BYA150" s="81"/>
      <c r="BYB150" s="81"/>
      <c r="BYC150" s="81"/>
      <c r="BYD150" s="81"/>
      <c r="BYE150" s="81"/>
      <c r="BYF150" s="81"/>
      <c r="BYG150" s="81"/>
      <c r="BYH150" s="81"/>
      <c r="BYI150" s="81"/>
      <c r="BYJ150" s="81"/>
      <c r="BYK150" s="81"/>
      <c r="BYL150" s="81"/>
      <c r="BYM150" s="81"/>
      <c r="BYN150" s="81"/>
      <c r="BYO150" s="81"/>
      <c r="BYP150" s="81"/>
      <c r="BYQ150" s="81"/>
      <c r="BYR150" s="81"/>
      <c r="BYS150" s="81"/>
      <c r="BYT150" s="81"/>
      <c r="BYU150" s="81"/>
      <c r="BYV150" s="81"/>
      <c r="BYW150" s="81"/>
      <c r="BYX150" s="81"/>
      <c r="BYY150" s="81"/>
      <c r="BYZ150" s="81"/>
      <c r="BZA150" s="81"/>
      <c r="BZB150" s="81"/>
      <c r="BZC150" s="81"/>
      <c r="BZD150" s="81"/>
      <c r="BZE150" s="81"/>
      <c r="CLI150" s="81"/>
      <c r="CLJ150" s="81"/>
      <c r="CLK150" s="81"/>
      <c r="CLL150" s="81"/>
      <c r="CLM150" s="81"/>
      <c r="CLN150" s="81"/>
      <c r="CLO150" s="81"/>
      <c r="CLP150" s="81"/>
      <c r="CLQ150" s="81"/>
      <c r="CLR150" s="81"/>
      <c r="CLS150" s="81"/>
      <c r="CLT150" s="81"/>
      <c r="CLU150" s="81"/>
      <c r="CLV150" s="81"/>
      <c r="CLW150" s="81"/>
      <c r="CLX150" s="81"/>
      <c r="CLY150" s="81"/>
      <c r="CLZ150" s="81"/>
      <c r="CMA150" s="81"/>
      <c r="CMB150" s="81"/>
      <c r="CMC150" s="81"/>
      <c r="CMD150" s="81"/>
      <c r="CME150" s="81"/>
      <c r="CMF150" s="81"/>
      <c r="CMG150" s="81"/>
      <c r="CMH150" s="81"/>
      <c r="CMI150" s="81"/>
      <c r="CMJ150" s="81"/>
      <c r="CMK150" s="81"/>
      <c r="CML150" s="81"/>
      <c r="CMM150" s="81"/>
      <c r="CMN150" s="81"/>
      <c r="CMO150" s="81"/>
      <c r="CMP150" s="81"/>
      <c r="CMQ150" s="81"/>
      <c r="CMR150" s="81"/>
      <c r="CMS150" s="81"/>
      <c r="CMT150" s="81"/>
      <c r="CMU150" s="81"/>
      <c r="CMV150" s="81"/>
      <c r="CMW150" s="81"/>
      <c r="CMX150" s="81"/>
      <c r="CMY150" s="81"/>
      <c r="CMZ150" s="81"/>
      <c r="CNA150" s="81"/>
      <c r="CNB150" s="81"/>
      <c r="CNC150" s="81"/>
      <c r="CND150" s="81"/>
      <c r="CNE150" s="81"/>
      <c r="CNF150" s="81"/>
      <c r="CNG150" s="81"/>
      <c r="CNH150" s="81"/>
      <c r="CNI150" s="81"/>
      <c r="CNJ150" s="81"/>
      <c r="CNK150" s="81"/>
      <c r="CNL150" s="81"/>
      <c r="CNM150" s="81"/>
      <c r="CNN150" s="81"/>
      <c r="CNO150" s="81"/>
      <c r="CNP150" s="81"/>
      <c r="CNQ150" s="81"/>
      <c r="CNR150" s="81"/>
      <c r="CNS150" s="81"/>
      <c r="CNT150" s="81"/>
      <c r="CNU150" s="81"/>
      <c r="CNV150" s="81"/>
      <c r="CNW150" s="81"/>
      <c r="CNX150" s="81"/>
      <c r="CNY150" s="81"/>
      <c r="CNZ150" s="81"/>
      <c r="COA150" s="81"/>
      <c r="COB150" s="81"/>
      <c r="COC150" s="81"/>
      <c r="COD150" s="81"/>
      <c r="COE150" s="81"/>
      <c r="COF150" s="81"/>
      <c r="COG150" s="81"/>
      <c r="COH150" s="81"/>
      <c r="COI150" s="81"/>
      <c r="COJ150" s="81"/>
      <c r="COK150" s="81"/>
      <c r="COL150" s="81"/>
      <c r="COM150" s="81"/>
      <c r="CON150" s="81"/>
      <c r="COO150" s="81"/>
      <c r="COP150" s="81"/>
      <c r="COQ150" s="81"/>
      <c r="COR150" s="81"/>
      <c r="COS150" s="81"/>
      <c r="COT150" s="81"/>
      <c r="COU150" s="81"/>
      <c r="COV150" s="81"/>
      <c r="COW150" s="81"/>
      <c r="COX150" s="81"/>
      <c r="COY150" s="81"/>
      <c r="COZ150" s="81"/>
      <c r="CPA150" s="81"/>
      <c r="CPB150" s="81"/>
      <c r="CPC150" s="81"/>
      <c r="CPD150" s="81"/>
      <c r="CPE150" s="81"/>
      <c r="CPF150" s="81"/>
      <c r="CPG150" s="81"/>
      <c r="CPH150" s="81"/>
      <c r="CPI150" s="81"/>
      <c r="CPJ150" s="81"/>
      <c r="CPK150" s="81"/>
      <c r="CPL150" s="81"/>
      <c r="CPM150" s="81"/>
      <c r="CPN150" s="81"/>
      <c r="CPO150" s="81"/>
      <c r="CPP150" s="81"/>
      <c r="CPQ150" s="81"/>
      <c r="CPR150" s="81"/>
      <c r="CPS150" s="81"/>
      <c r="CPT150" s="81"/>
      <c r="CPU150" s="81"/>
      <c r="CPV150" s="81"/>
      <c r="CPW150" s="81"/>
      <c r="CPX150" s="81"/>
      <c r="CPY150" s="81"/>
      <c r="CPZ150" s="81"/>
      <c r="CQA150" s="81"/>
      <c r="CQB150" s="81"/>
      <c r="CQC150" s="81"/>
      <c r="CQD150" s="81"/>
      <c r="CQE150" s="81"/>
      <c r="CQF150" s="81"/>
      <c r="CQG150" s="81"/>
      <c r="CQH150" s="81"/>
      <c r="CQI150" s="81"/>
      <c r="CQJ150" s="81"/>
      <c r="CQK150" s="81"/>
      <c r="CQL150" s="81"/>
      <c r="CQM150" s="81"/>
      <c r="CQN150" s="81"/>
      <c r="CQO150" s="81"/>
      <c r="CQP150" s="81"/>
      <c r="CQQ150" s="81"/>
      <c r="CQR150" s="81"/>
      <c r="CQS150" s="81"/>
      <c r="CQT150" s="81"/>
      <c r="CQU150" s="81"/>
      <c r="CQV150" s="81"/>
      <c r="CQW150" s="81"/>
      <c r="CQX150" s="81"/>
      <c r="CQY150" s="81"/>
      <c r="CQZ150" s="81"/>
      <c r="CRA150" s="81"/>
      <c r="CRB150" s="81"/>
      <c r="CRC150" s="81"/>
      <c r="CRD150" s="81"/>
      <c r="CRE150" s="81"/>
      <c r="CRF150" s="81"/>
      <c r="CRG150" s="81"/>
      <c r="CRH150" s="81"/>
      <c r="CRI150" s="81"/>
      <c r="CRJ150" s="81"/>
      <c r="CRK150" s="81"/>
      <c r="CRL150" s="81"/>
      <c r="CRM150" s="81"/>
      <c r="CRN150" s="81"/>
      <c r="CRO150" s="81"/>
      <c r="CRP150" s="81"/>
      <c r="CRQ150" s="81"/>
      <c r="CRR150" s="81"/>
      <c r="CRS150" s="81"/>
      <c r="CRT150" s="81"/>
      <c r="CRU150" s="81"/>
      <c r="CRV150" s="81"/>
      <c r="CRW150" s="81"/>
      <c r="CRX150" s="81"/>
      <c r="CRY150" s="81"/>
      <c r="CRZ150" s="81"/>
      <c r="CSA150" s="81"/>
      <c r="CSB150" s="81"/>
      <c r="CSC150" s="81"/>
      <c r="CSD150" s="81"/>
      <c r="CSE150" s="81"/>
      <c r="CSF150" s="81"/>
      <c r="CSG150" s="81"/>
      <c r="CSH150" s="81"/>
      <c r="CSI150" s="81"/>
      <c r="CSJ150" s="81"/>
      <c r="CSK150" s="81"/>
      <c r="CSL150" s="81"/>
      <c r="CSM150" s="81"/>
      <c r="CSN150" s="81"/>
      <c r="CSO150" s="81"/>
      <c r="CSP150" s="81"/>
      <c r="CSQ150" s="81"/>
      <c r="CSR150" s="81"/>
      <c r="CSS150" s="81"/>
      <c r="CST150" s="81"/>
      <c r="CSU150" s="81"/>
      <c r="CSV150" s="81"/>
      <c r="CSW150" s="81"/>
      <c r="CSX150" s="81"/>
      <c r="CSY150" s="81"/>
      <c r="CSZ150" s="81"/>
      <c r="CTA150" s="81"/>
      <c r="CTB150" s="81"/>
      <c r="CTC150" s="81"/>
      <c r="CTD150" s="81"/>
      <c r="CTE150" s="81"/>
      <c r="CTF150" s="81"/>
      <c r="CTG150" s="81"/>
      <c r="CTH150" s="81"/>
      <c r="CTI150" s="81"/>
      <c r="CTJ150" s="81"/>
      <c r="CTK150" s="81"/>
      <c r="CTL150" s="81"/>
      <c r="CTM150" s="81"/>
      <c r="CTN150" s="81"/>
      <c r="CTO150" s="81"/>
      <c r="CTP150" s="81"/>
      <c r="CTQ150" s="81"/>
      <c r="CTR150" s="81"/>
      <c r="CTS150" s="81"/>
      <c r="CTT150" s="81"/>
      <c r="CTU150" s="81"/>
      <c r="CTV150" s="81"/>
      <c r="CTW150" s="81"/>
      <c r="CTX150" s="81"/>
      <c r="CTY150" s="81"/>
      <c r="CTZ150" s="81"/>
      <c r="CUA150" s="81"/>
      <c r="CUB150" s="81"/>
      <c r="CUC150" s="81"/>
      <c r="CUD150" s="81"/>
      <c r="CUE150" s="81"/>
      <c r="CUF150" s="81"/>
      <c r="CUG150" s="81"/>
      <c r="CUH150" s="81"/>
      <c r="CUI150" s="81"/>
      <c r="CUJ150" s="81"/>
      <c r="CUK150" s="81"/>
      <c r="CUL150" s="81"/>
      <c r="CUM150" s="81"/>
      <c r="CUN150" s="81"/>
      <c r="CUO150" s="81"/>
      <c r="CUP150" s="81"/>
      <c r="CUQ150" s="81"/>
      <c r="CUR150" s="81"/>
      <c r="CUS150" s="81"/>
      <c r="CUT150" s="81"/>
      <c r="CUU150" s="81"/>
      <c r="CUV150" s="81"/>
      <c r="CUW150" s="81"/>
      <c r="CUX150" s="81"/>
      <c r="CUY150" s="81"/>
      <c r="CUZ150" s="81"/>
      <c r="CVA150" s="81"/>
      <c r="CVB150" s="81"/>
      <c r="CVC150" s="81"/>
      <c r="CVD150" s="81"/>
      <c r="CVE150" s="81"/>
      <c r="CVF150" s="81"/>
      <c r="CVG150" s="81"/>
      <c r="CVH150" s="81"/>
      <c r="CVI150" s="81"/>
      <c r="CVJ150" s="81"/>
      <c r="CVK150" s="81"/>
      <c r="CVL150" s="81"/>
      <c r="CVM150" s="81"/>
      <c r="CVN150" s="81"/>
      <c r="CVO150" s="81"/>
      <c r="CVP150" s="81"/>
      <c r="CVQ150" s="81"/>
      <c r="CVR150" s="81"/>
      <c r="CVS150" s="81"/>
      <c r="CVT150" s="81"/>
      <c r="CVU150" s="81"/>
      <c r="CVV150" s="81"/>
      <c r="CVW150" s="81"/>
      <c r="CVX150" s="81"/>
      <c r="CVY150" s="81"/>
      <c r="CVZ150" s="81"/>
      <c r="CWA150" s="81"/>
      <c r="CWB150" s="81"/>
      <c r="CWC150" s="81"/>
      <c r="CWD150" s="81"/>
      <c r="CWE150" s="81"/>
      <c r="CWF150" s="81"/>
      <c r="CWG150" s="81"/>
      <c r="CWH150" s="81"/>
      <c r="CWI150" s="81"/>
      <c r="CWJ150" s="81"/>
      <c r="CWK150" s="81"/>
      <c r="CWL150" s="81"/>
      <c r="CWM150" s="81"/>
      <c r="CWN150" s="81"/>
      <c r="CWO150" s="81"/>
      <c r="CWP150" s="81"/>
      <c r="CWQ150" s="81"/>
      <c r="CWR150" s="81"/>
      <c r="CWS150" s="81"/>
      <c r="CWT150" s="81"/>
      <c r="CWU150" s="81"/>
      <c r="CWV150" s="81"/>
      <c r="CWW150" s="81"/>
      <c r="CWX150" s="81"/>
      <c r="CWY150" s="81"/>
      <c r="CWZ150" s="81"/>
      <c r="CXA150" s="81"/>
      <c r="CXB150" s="81"/>
      <c r="CXC150" s="81"/>
      <c r="CXD150" s="81"/>
      <c r="CXE150" s="81"/>
      <c r="CXF150" s="81"/>
      <c r="CXG150" s="81"/>
      <c r="CXH150" s="81"/>
      <c r="CXI150" s="81"/>
      <c r="CXJ150" s="81"/>
      <c r="CXK150" s="81"/>
      <c r="CXL150" s="81"/>
      <c r="CXM150" s="81"/>
      <c r="CXN150" s="81"/>
      <c r="CXO150" s="81"/>
      <c r="CXP150" s="81"/>
      <c r="CXQ150" s="81"/>
      <c r="CXR150" s="81"/>
      <c r="CXS150" s="81"/>
      <c r="CXT150" s="81"/>
      <c r="CXU150" s="81"/>
      <c r="CXV150" s="81"/>
      <c r="CXW150" s="81"/>
      <c r="CXX150" s="81"/>
      <c r="CXY150" s="81"/>
      <c r="CXZ150" s="81"/>
      <c r="CYA150" s="81"/>
      <c r="CYB150" s="81"/>
      <c r="CYC150" s="81"/>
      <c r="CYD150" s="81"/>
      <c r="CYE150" s="81"/>
      <c r="CYF150" s="81"/>
      <c r="CYG150" s="81"/>
      <c r="CYH150" s="81"/>
      <c r="CYI150" s="81"/>
      <c r="CYJ150" s="81"/>
      <c r="CYK150" s="81"/>
      <c r="CYL150" s="81"/>
      <c r="CYM150" s="81"/>
      <c r="CYN150" s="81"/>
      <c r="CYO150" s="81"/>
      <c r="CYP150" s="81"/>
      <c r="CYQ150" s="81"/>
      <c r="CYR150" s="81"/>
      <c r="CYS150" s="81"/>
      <c r="CYT150" s="81"/>
      <c r="CYU150" s="81"/>
      <c r="CYV150" s="81"/>
      <c r="CYW150" s="81"/>
      <c r="CYX150" s="81"/>
      <c r="CYY150" s="81"/>
      <c r="CYZ150" s="81"/>
      <c r="CZA150" s="81"/>
      <c r="CZB150" s="81"/>
      <c r="CZC150" s="81"/>
      <c r="CZD150" s="81"/>
      <c r="CZE150" s="81"/>
      <c r="CZF150" s="81"/>
      <c r="CZG150" s="81"/>
      <c r="CZH150" s="81"/>
      <c r="CZI150" s="81"/>
      <c r="CZJ150" s="81"/>
      <c r="CZK150" s="81"/>
      <c r="CZL150" s="81"/>
      <c r="CZM150" s="81"/>
      <c r="CZN150" s="81"/>
      <c r="CZO150" s="81"/>
      <c r="CZP150" s="81"/>
      <c r="CZQ150" s="81"/>
      <c r="CZR150" s="81"/>
      <c r="CZS150" s="81"/>
      <c r="CZT150" s="81"/>
      <c r="CZU150" s="81"/>
      <c r="CZV150" s="81"/>
      <c r="CZW150" s="81"/>
      <c r="CZX150" s="81"/>
      <c r="CZY150" s="81"/>
      <c r="CZZ150" s="81"/>
      <c r="DAA150" s="81"/>
      <c r="DAB150" s="81"/>
      <c r="DAC150" s="81"/>
      <c r="DAD150" s="81"/>
      <c r="DAE150" s="81"/>
      <c r="DAF150" s="81"/>
      <c r="DAG150" s="81"/>
      <c r="DAH150" s="81"/>
      <c r="DAI150" s="81"/>
      <c r="DAJ150" s="81"/>
      <c r="DAK150" s="81"/>
      <c r="DAL150" s="81"/>
      <c r="DAM150" s="81"/>
      <c r="DAN150" s="81"/>
      <c r="DAO150" s="81"/>
      <c r="DAP150" s="81"/>
      <c r="DAQ150" s="81"/>
      <c r="DAR150" s="81"/>
      <c r="DAS150" s="81"/>
      <c r="DAT150" s="81"/>
      <c r="DAU150" s="81"/>
      <c r="DAV150" s="81"/>
      <c r="DAW150" s="81"/>
      <c r="DAX150" s="81"/>
      <c r="DAY150" s="81"/>
      <c r="DAZ150" s="81"/>
      <c r="DBA150" s="81"/>
      <c r="DBB150" s="81"/>
      <c r="DBC150" s="81"/>
      <c r="DBD150" s="81"/>
      <c r="DBE150" s="81"/>
      <c r="DBF150" s="81"/>
      <c r="DBG150" s="81"/>
      <c r="DBH150" s="81"/>
      <c r="DBI150" s="81"/>
      <c r="DBJ150" s="81"/>
      <c r="DBK150" s="81"/>
      <c r="DBL150" s="81"/>
      <c r="DBM150" s="81"/>
      <c r="DBN150" s="81"/>
      <c r="DBO150" s="81"/>
      <c r="DBP150" s="81"/>
      <c r="DBQ150" s="81"/>
      <c r="DBR150" s="81"/>
      <c r="DBS150" s="81"/>
      <c r="DBT150" s="81"/>
      <c r="DBU150" s="81"/>
      <c r="DBV150" s="81"/>
      <c r="DBW150" s="81"/>
      <c r="DBX150" s="81"/>
      <c r="DBY150" s="81"/>
      <c r="DBZ150" s="81"/>
      <c r="DCA150" s="81"/>
      <c r="DCB150" s="81"/>
      <c r="DCC150" s="81"/>
      <c r="DCD150" s="81"/>
      <c r="DCE150" s="81"/>
      <c r="DCF150" s="81"/>
      <c r="DCG150" s="81"/>
      <c r="DCH150" s="81"/>
      <c r="DCI150" s="81"/>
      <c r="DCJ150" s="81"/>
      <c r="DCK150" s="81"/>
      <c r="DCL150" s="81"/>
      <c r="DCM150" s="81"/>
      <c r="DCN150" s="81"/>
      <c r="DCO150" s="81"/>
      <c r="DCP150" s="81"/>
      <c r="DCQ150" s="81"/>
      <c r="DCR150" s="81"/>
      <c r="DCS150" s="81"/>
      <c r="DCT150" s="81"/>
      <c r="DCU150" s="81"/>
      <c r="DCV150" s="81"/>
      <c r="DCW150" s="81"/>
      <c r="DCX150" s="81"/>
      <c r="DCY150" s="81"/>
      <c r="DCZ150" s="81"/>
      <c r="DDA150" s="81"/>
      <c r="DDB150" s="81"/>
      <c r="DDC150" s="81"/>
      <c r="DDD150" s="81"/>
      <c r="DDE150" s="81"/>
      <c r="DDF150" s="81"/>
      <c r="DDG150" s="81"/>
      <c r="DDH150" s="81"/>
      <c r="DDI150" s="81"/>
      <c r="DDJ150" s="81"/>
      <c r="WBZ150" s="81"/>
      <c r="WCA150" s="81"/>
      <c r="WCB150" s="81"/>
      <c r="WCC150" s="81"/>
      <c r="WCD150" s="81"/>
      <c r="WCE150" s="81"/>
      <c r="WCF150" s="81"/>
      <c r="WCG150" s="81"/>
      <c r="WCH150" s="81"/>
      <c r="WCI150" s="81"/>
      <c r="WCJ150" s="81"/>
      <c r="WCK150" s="81"/>
      <c r="WCL150" s="81"/>
      <c r="WCM150" s="81"/>
      <c r="WCN150" s="81"/>
      <c r="WCO150" s="81"/>
      <c r="WCP150" s="81"/>
      <c r="WCQ150" s="81"/>
      <c r="WCR150" s="81"/>
      <c r="WCS150" s="81"/>
      <c r="WCT150" s="81"/>
      <c r="WCU150" s="81"/>
      <c r="WCV150" s="81"/>
      <c r="WCW150" s="81"/>
      <c r="WCX150" s="81"/>
      <c r="WCY150" s="81"/>
      <c r="WCZ150" s="81"/>
      <c r="WDA150" s="81"/>
      <c r="WDB150" s="81"/>
      <c r="WDC150" s="81"/>
      <c r="WDD150" s="81"/>
      <c r="WDE150" s="81"/>
      <c r="WDF150" s="81"/>
      <c r="WDG150" s="81"/>
      <c r="WDH150" s="81"/>
      <c r="WDI150" s="81"/>
      <c r="WDJ150" s="81"/>
      <c r="WDK150" s="81"/>
      <c r="WDL150" s="81"/>
      <c r="WDM150" s="81"/>
      <c r="WDN150" s="81"/>
      <c r="WDO150" s="81"/>
      <c r="WDP150" s="81"/>
      <c r="WDQ150" s="81"/>
      <c r="WDR150" s="81"/>
      <c r="WDS150" s="81"/>
      <c r="WDT150" s="81"/>
      <c r="WDU150" s="81"/>
      <c r="WDV150" s="81"/>
      <c r="WDW150" s="81"/>
      <c r="WDX150" s="81"/>
      <c r="WDY150" s="81"/>
      <c r="WDZ150" s="81"/>
      <c r="WEA150" s="81"/>
      <c r="WEB150" s="81"/>
      <c r="WEC150" s="81"/>
      <c r="WED150" s="81"/>
      <c r="WEE150" s="81"/>
      <c r="WEF150" s="81"/>
      <c r="WEG150" s="81"/>
      <c r="WEH150" s="81"/>
      <c r="WEI150" s="81"/>
      <c r="WEJ150" s="81"/>
      <c r="WEK150" s="81"/>
      <c r="WEL150" s="81"/>
      <c r="WEM150" s="81"/>
      <c r="WEN150" s="81"/>
      <c r="WEO150" s="81"/>
      <c r="WEP150" s="81"/>
      <c r="WEQ150" s="81"/>
      <c r="WER150" s="81"/>
      <c r="WES150" s="81"/>
      <c r="WET150" s="81"/>
      <c r="WEU150" s="81"/>
      <c r="WEV150" s="81"/>
      <c r="WEW150" s="81"/>
      <c r="WEX150" s="81"/>
      <c r="WEY150" s="81"/>
      <c r="WEZ150" s="81"/>
      <c r="WFA150" s="81"/>
      <c r="WFB150" s="81"/>
      <c r="WFC150" s="81"/>
      <c r="WFD150" s="81"/>
      <c r="WFE150" s="81"/>
      <c r="WFF150" s="81"/>
      <c r="WFG150" s="81"/>
      <c r="WFH150" s="81"/>
      <c r="WFI150" s="81"/>
      <c r="WFJ150" s="81"/>
      <c r="WFK150" s="81"/>
      <c r="WFL150" s="81"/>
      <c r="WFM150" s="81"/>
      <c r="WFN150" s="81"/>
      <c r="WFO150" s="81"/>
      <c r="WFP150" s="81"/>
      <c r="WFQ150" s="81"/>
      <c r="WFR150" s="81"/>
      <c r="WFS150" s="81"/>
      <c r="WFT150" s="81"/>
      <c r="WFU150" s="81"/>
      <c r="WFV150" s="81"/>
      <c r="WFW150" s="81"/>
      <c r="WFX150" s="81"/>
      <c r="WFY150" s="81"/>
      <c r="WFZ150" s="81"/>
      <c r="WGA150" s="81"/>
      <c r="WGB150" s="81"/>
      <c r="WGC150" s="81"/>
      <c r="WGD150" s="81"/>
      <c r="WGE150" s="81"/>
      <c r="WGF150" s="81"/>
      <c r="WGG150" s="81"/>
      <c r="WGH150" s="81"/>
      <c r="WGI150" s="81"/>
      <c r="WGJ150" s="81"/>
      <c r="WGK150" s="81"/>
      <c r="WGL150" s="81"/>
      <c r="WGM150" s="81"/>
      <c r="WGN150" s="81"/>
      <c r="WGO150" s="81"/>
      <c r="WGP150" s="81"/>
      <c r="WGQ150" s="81"/>
      <c r="WGR150" s="81"/>
      <c r="WGS150" s="81"/>
      <c r="WGT150" s="81"/>
      <c r="WGU150" s="81"/>
      <c r="WGV150" s="81"/>
      <c r="WGW150" s="81"/>
      <c r="WGX150" s="81"/>
      <c r="WGY150" s="81"/>
      <c r="WGZ150" s="81"/>
      <c r="WHA150" s="81"/>
      <c r="WHB150" s="81"/>
      <c r="WHC150" s="81"/>
      <c r="WHD150" s="81"/>
      <c r="WHE150" s="81"/>
      <c r="WHF150" s="81"/>
      <c r="WHG150" s="81"/>
      <c r="WHH150" s="81"/>
      <c r="WHI150" s="81"/>
      <c r="WHJ150" s="81"/>
      <c r="WHK150" s="81"/>
      <c r="WHL150" s="81"/>
      <c r="WHM150" s="81"/>
      <c r="WHN150" s="81"/>
      <c r="WHO150" s="81"/>
      <c r="WHP150" s="81"/>
      <c r="WHQ150" s="81"/>
      <c r="WHR150" s="81"/>
      <c r="WHS150" s="81"/>
      <c r="WHT150" s="81"/>
      <c r="WHU150" s="81"/>
      <c r="WHV150" s="81"/>
      <c r="WHW150" s="81"/>
      <c r="WHX150" s="81"/>
      <c r="WHY150" s="81"/>
      <c r="WHZ150" s="81"/>
      <c r="WIA150" s="81"/>
      <c r="WIB150" s="81"/>
      <c r="WIC150" s="81"/>
      <c r="WID150" s="81"/>
      <c r="WIE150" s="81"/>
      <c r="WIF150" s="81"/>
      <c r="WIG150" s="81"/>
      <c r="WIH150" s="81"/>
      <c r="WII150" s="81"/>
      <c r="WIJ150" s="81"/>
      <c r="WIK150" s="81"/>
      <c r="WIL150" s="81"/>
      <c r="WIM150" s="81"/>
      <c r="WIN150" s="81"/>
      <c r="WIO150" s="81"/>
      <c r="WIP150" s="81"/>
      <c r="WIQ150" s="81"/>
      <c r="WIR150" s="81"/>
      <c r="WIS150" s="81"/>
      <c r="WIT150" s="81"/>
      <c r="WIU150" s="81"/>
      <c r="WIV150" s="81"/>
      <c r="WIW150" s="81"/>
      <c r="WIX150" s="81"/>
      <c r="WIY150" s="81"/>
      <c r="WIZ150" s="81"/>
      <c r="WJA150" s="81"/>
      <c r="WJB150" s="81"/>
      <c r="WJC150" s="81"/>
      <c r="WJD150" s="81"/>
      <c r="WJE150" s="81"/>
      <c r="WJF150" s="81"/>
      <c r="WJG150" s="81"/>
      <c r="WJH150" s="81"/>
      <c r="WJI150" s="81"/>
      <c r="WJJ150" s="81"/>
      <c r="WJK150" s="81"/>
      <c r="WJL150" s="81"/>
      <c r="WJM150" s="81"/>
      <c r="WJN150" s="81"/>
      <c r="WJO150" s="81"/>
      <c r="WJP150" s="81"/>
      <c r="WJQ150" s="81"/>
      <c r="WJR150" s="81"/>
      <c r="WJS150" s="81"/>
      <c r="WJT150" s="81"/>
      <c r="WJU150" s="81"/>
      <c r="WJV150" s="81"/>
      <c r="WJW150" s="81"/>
      <c r="WJX150" s="81"/>
      <c r="WJY150" s="81"/>
      <c r="WJZ150" s="81"/>
      <c r="WKA150" s="81"/>
      <c r="WKB150" s="81"/>
      <c r="WKC150" s="81"/>
      <c r="WKD150" s="81"/>
      <c r="WKE150" s="81"/>
      <c r="WKF150" s="81"/>
      <c r="WKG150" s="81"/>
      <c r="WKH150" s="81"/>
      <c r="WKI150" s="81"/>
      <c r="WKJ150" s="81"/>
      <c r="WKK150" s="81"/>
      <c r="WKL150" s="81"/>
      <c r="WKM150" s="81"/>
      <c r="WKN150" s="81"/>
      <c r="WKO150" s="81"/>
      <c r="WKP150" s="81"/>
      <c r="WKQ150" s="81"/>
      <c r="WKR150" s="81"/>
      <c r="WKS150" s="81"/>
      <c r="WKT150" s="81"/>
      <c r="WKU150" s="81"/>
      <c r="WKV150" s="81"/>
      <c r="WKW150" s="81"/>
      <c r="WKX150" s="81"/>
      <c r="WKY150" s="81"/>
      <c r="WKZ150" s="81"/>
      <c r="WLA150" s="81"/>
      <c r="WLB150" s="81"/>
      <c r="WLC150" s="81"/>
      <c r="WLD150" s="81"/>
      <c r="WLE150" s="81"/>
      <c r="WLF150" s="81"/>
      <c r="WLG150" s="81"/>
      <c r="WLH150" s="81"/>
      <c r="WLI150" s="81"/>
      <c r="WLJ150" s="81"/>
      <c r="WLK150" s="81"/>
      <c r="WLL150" s="81"/>
      <c r="WLM150" s="81"/>
      <c r="WLN150" s="81"/>
      <c r="WLO150" s="81"/>
      <c r="WLP150" s="81"/>
      <c r="WLQ150" s="81"/>
      <c r="WLR150" s="81"/>
      <c r="WLS150" s="81"/>
      <c r="WLT150" s="81"/>
      <c r="WLU150" s="81"/>
      <c r="WLV150" s="81"/>
      <c r="WLW150" s="81"/>
      <c r="WLX150" s="81"/>
      <c r="WLY150" s="81"/>
      <c r="WLZ150" s="81"/>
      <c r="WMA150" s="81"/>
      <c r="WMB150" s="81"/>
      <c r="WMC150" s="81"/>
      <c r="WMD150" s="81"/>
      <c r="WME150" s="81"/>
      <c r="WMF150" s="81"/>
      <c r="WMG150" s="81"/>
      <c r="WMH150" s="81"/>
      <c r="WMI150" s="81"/>
      <c r="WMJ150" s="81"/>
      <c r="WMK150" s="81"/>
      <c r="WML150" s="81"/>
      <c r="WMM150" s="81"/>
      <c r="WMN150" s="81"/>
      <c r="WMO150" s="81"/>
      <c r="WMP150" s="81"/>
      <c r="WMQ150" s="81"/>
      <c r="WMR150" s="81"/>
      <c r="WMS150" s="81"/>
      <c r="WMT150" s="81"/>
      <c r="WMU150" s="81"/>
      <c r="WMV150" s="81"/>
      <c r="WMW150" s="81"/>
      <c r="WMX150" s="81"/>
      <c r="WMY150" s="81"/>
      <c r="WMZ150" s="81"/>
      <c r="WNA150" s="81"/>
      <c r="WNB150" s="81"/>
      <c r="WNC150" s="81"/>
      <c r="WND150" s="81"/>
      <c r="WNE150" s="81"/>
      <c r="WNF150" s="81"/>
      <c r="WNG150" s="81"/>
      <c r="WNH150" s="81"/>
      <c r="WNI150" s="81"/>
      <c r="WNJ150" s="81"/>
      <c r="WNK150" s="81"/>
      <c r="WNL150" s="81"/>
      <c r="WNM150" s="81"/>
      <c r="WNN150" s="81"/>
      <c r="WNO150" s="81"/>
      <c r="WNP150" s="81"/>
      <c r="WNQ150" s="81"/>
      <c r="WNR150" s="81"/>
      <c r="WNS150" s="81"/>
      <c r="WNT150" s="81"/>
      <c r="WNU150" s="81"/>
      <c r="WNV150" s="81"/>
      <c r="WNW150" s="81"/>
      <c r="WNX150" s="81"/>
      <c r="WNY150" s="81"/>
      <c r="WNZ150" s="81"/>
      <c r="WOA150" s="81"/>
      <c r="WOB150" s="81"/>
      <c r="WOC150" s="81"/>
      <c r="WOD150" s="81"/>
      <c r="WOE150" s="81"/>
      <c r="WOF150" s="81"/>
      <c r="WOG150" s="81"/>
      <c r="WOH150" s="81"/>
      <c r="WOI150" s="81"/>
      <c r="WOJ150" s="81"/>
      <c r="WOK150" s="81"/>
      <c r="WOL150" s="81"/>
      <c r="WOM150" s="81"/>
      <c r="WON150" s="81"/>
      <c r="WOO150" s="81"/>
      <c r="WOP150" s="81"/>
      <c r="WOQ150" s="81"/>
      <c r="WOR150" s="81"/>
      <c r="WOS150" s="81"/>
      <c r="WOT150" s="81"/>
      <c r="WOU150" s="81"/>
      <c r="WOV150" s="81"/>
      <c r="WOW150" s="81"/>
      <c r="WOX150" s="81"/>
      <c r="WOY150" s="81"/>
      <c r="WOZ150" s="81"/>
      <c r="WPA150" s="81"/>
      <c r="WPB150" s="81"/>
      <c r="WPC150" s="81"/>
      <c r="WPD150" s="81"/>
      <c r="WPE150" s="81"/>
      <c r="WPF150" s="81"/>
      <c r="WPG150" s="81"/>
      <c r="WPH150" s="81"/>
      <c r="WPI150" s="81"/>
      <c r="WPJ150" s="81"/>
      <c r="WPK150" s="81"/>
      <c r="WPL150" s="81"/>
      <c r="WPM150" s="81"/>
      <c r="WPN150" s="81"/>
      <c r="WPO150" s="81"/>
      <c r="WPP150" s="81"/>
      <c r="WPQ150" s="81"/>
      <c r="WPR150" s="81"/>
      <c r="WPS150" s="81"/>
      <c r="WPT150" s="81"/>
      <c r="WPU150" s="81"/>
      <c r="WPV150" s="81"/>
      <c r="WPW150" s="81"/>
      <c r="WPX150" s="81"/>
      <c r="WPY150" s="81"/>
      <c r="WPZ150" s="81"/>
      <c r="WQA150" s="81"/>
      <c r="WQB150" s="81"/>
      <c r="WQC150" s="81"/>
      <c r="WQD150" s="81"/>
      <c r="WQE150" s="81"/>
      <c r="WQF150" s="81"/>
      <c r="WQG150" s="81"/>
      <c r="WQH150" s="81"/>
      <c r="WQI150" s="81"/>
      <c r="WQJ150" s="81"/>
      <c r="WQK150" s="81"/>
      <c r="WQL150" s="81"/>
      <c r="WQM150" s="81"/>
      <c r="WQN150" s="81"/>
      <c r="WQO150" s="81"/>
      <c r="WQP150" s="81"/>
      <c r="WQQ150" s="81"/>
      <c r="WQR150" s="81"/>
      <c r="WQS150" s="81"/>
      <c r="WQT150" s="81"/>
      <c r="WQU150" s="81"/>
      <c r="WQV150" s="81"/>
      <c r="WQW150" s="81"/>
      <c r="WQX150" s="81"/>
      <c r="WQY150" s="81"/>
      <c r="WQZ150" s="81"/>
      <c r="WRA150" s="81"/>
      <c r="WRB150" s="81"/>
      <c r="WRC150" s="81"/>
      <c r="WRD150" s="81"/>
      <c r="WRE150" s="81"/>
      <c r="WRF150" s="81"/>
      <c r="WRG150" s="81"/>
      <c r="WRH150" s="81"/>
      <c r="WRI150" s="81"/>
      <c r="WRJ150" s="81"/>
      <c r="WRK150" s="81"/>
      <c r="WRL150" s="81"/>
      <c r="WRM150" s="81"/>
      <c r="WRN150" s="81"/>
      <c r="WRO150" s="81"/>
      <c r="WRP150" s="81"/>
      <c r="WRQ150" s="81"/>
      <c r="WRR150" s="81"/>
      <c r="WRS150" s="81"/>
      <c r="WRT150" s="81"/>
      <c r="WRU150" s="81"/>
      <c r="WRV150" s="81"/>
      <c r="WRW150" s="81"/>
      <c r="WRX150" s="81"/>
      <c r="WRY150" s="81"/>
      <c r="WRZ150" s="81"/>
      <c r="WSA150" s="81"/>
      <c r="WSB150" s="81"/>
      <c r="WSC150" s="81"/>
      <c r="WSD150" s="81"/>
      <c r="WSE150" s="81"/>
      <c r="WSF150" s="81"/>
      <c r="WSG150" s="81"/>
      <c r="WSH150" s="81"/>
      <c r="WSI150" s="81"/>
      <c r="WSJ150" s="81"/>
      <c r="WSK150" s="81"/>
      <c r="WSL150" s="81"/>
      <c r="WSM150" s="81"/>
      <c r="WSN150" s="81"/>
      <c r="WSO150" s="81"/>
      <c r="WSP150" s="81"/>
      <c r="WSQ150" s="81"/>
      <c r="WSR150" s="81"/>
      <c r="WSS150" s="81"/>
      <c r="WST150" s="81"/>
      <c r="WSU150" s="81"/>
      <c r="WSV150" s="81"/>
      <c r="WSW150" s="81"/>
      <c r="WSX150" s="81"/>
      <c r="WSY150" s="81"/>
      <c r="WSZ150" s="81"/>
      <c r="WTA150" s="81"/>
      <c r="WTB150" s="81"/>
      <c r="WTC150" s="81"/>
      <c r="WTD150" s="81"/>
      <c r="WTE150" s="81"/>
      <c r="WTF150" s="81"/>
      <c r="WTG150" s="81"/>
      <c r="WTH150" s="81"/>
      <c r="WTI150" s="81"/>
      <c r="WTJ150" s="81"/>
      <c r="WTK150" s="81"/>
      <c r="WTL150" s="81"/>
      <c r="WTM150" s="81"/>
      <c r="WTN150" s="81"/>
      <c r="WTO150" s="81"/>
      <c r="WTP150" s="81"/>
      <c r="WTQ150" s="81"/>
      <c r="WTR150" s="81"/>
      <c r="WTS150" s="81"/>
      <c r="WTT150" s="81"/>
      <c r="WTU150" s="81"/>
      <c r="WTV150" s="81"/>
      <c r="WTW150" s="81"/>
      <c r="WTX150" s="81"/>
      <c r="WTY150" s="81"/>
      <c r="WTZ150" s="81"/>
      <c r="WUA150" s="81"/>
      <c r="WUB150" s="81"/>
      <c r="WUC150" s="81"/>
      <c r="WUD150" s="81"/>
      <c r="WUE150" s="81"/>
      <c r="WUF150" s="81"/>
      <c r="WUG150" s="81"/>
      <c r="WUH150" s="81"/>
      <c r="WUI150" s="81"/>
      <c r="WUJ150" s="81"/>
      <c r="WUK150" s="81"/>
      <c r="WUL150" s="81"/>
      <c r="WUM150" s="81"/>
      <c r="WUN150" s="81"/>
      <c r="WUO150" s="81"/>
      <c r="WUP150" s="81"/>
      <c r="WUQ150" s="81"/>
      <c r="WUR150" s="81"/>
      <c r="WUS150" s="81"/>
      <c r="WUT150" s="81"/>
      <c r="WUU150" s="81"/>
      <c r="WUV150" s="81"/>
      <c r="WUW150" s="81"/>
      <c r="WUX150" s="81"/>
      <c r="WUY150" s="81"/>
      <c r="WUZ150" s="81"/>
      <c r="WVA150" s="81"/>
      <c r="WVB150" s="81"/>
      <c r="WVC150" s="81"/>
      <c r="WVD150" s="81"/>
      <c r="WVE150" s="81"/>
      <c r="WVF150" s="81"/>
      <c r="WVG150" s="81"/>
      <c r="WVH150" s="81"/>
      <c r="WVI150" s="81"/>
      <c r="WVJ150" s="81"/>
      <c r="WVK150" s="81"/>
      <c r="WVL150" s="81"/>
      <c r="WVM150" s="81"/>
      <c r="WVN150" s="81"/>
      <c r="WVO150" s="81"/>
      <c r="WVP150" s="81"/>
      <c r="WVQ150" s="81"/>
      <c r="WVR150" s="81"/>
      <c r="WVS150" s="81"/>
      <c r="WVT150" s="81"/>
      <c r="WVU150" s="81"/>
      <c r="WVV150" s="81"/>
      <c r="WVW150" s="81"/>
      <c r="WVX150" s="81"/>
      <c r="WVY150" s="81"/>
      <c r="WVZ150" s="81"/>
      <c r="WWA150" s="81"/>
      <c r="WWB150" s="81"/>
      <c r="WWC150" s="81"/>
      <c r="WWD150" s="81"/>
      <c r="WWE150" s="81"/>
      <c r="WWF150" s="81"/>
      <c r="WWG150" s="81"/>
      <c r="WWH150" s="81"/>
      <c r="WWI150" s="81"/>
      <c r="WWJ150" s="81"/>
      <c r="WWK150" s="81"/>
      <c r="WWL150" s="81"/>
      <c r="WWM150" s="81"/>
      <c r="WWN150" s="81"/>
      <c r="WWO150" s="81"/>
      <c r="WWP150" s="81"/>
      <c r="WWQ150" s="81"/>
      <c r="WWR150" s="81"/>
      <c r="WWS150" s="81"/>
      <c r="WWT150" s="81"/>
      <c r="WWU150" s="81"/>
      <c r="WWV150" s="81"/>
      <c r="WWW150" s="81"/>
      <c r="WWX150" s="81"/>
      <c r="WWY150" s="81"/>
      <c r="WWZ150" s="81"/>
      <c r="WXA150" s="81"/>
      <c r="WXB150" s="81"/>
      <c r="WXC150" s="81"/>
      <c r="WXD150" s="81"/>
      <c r="WXE150" s="81"/>
      <c r="WXF150" s="81"/>
      <c r="WXG150" s="81"/>
      <c r="WXH150" s="81"/>
      <c r="WXI150" s="81"/>
      <c r="WXJ150" s="81"/>
      <c r="WXK150" s="81"/>
      <c r="WXL150" s="81"/>
      <c r="WXM150" s="81"/>
      <c r="WXN150" s="81"/>
      <c r="WXO150" s="81"/>
      <c r="WXP150" s="81"/>
      <c r="WXQ150" s="81"/>
      <c r="WXR150" s="81"/>
      <c r="WXS150" s="81"/>
      <c r="WXT150" s="81"/>
      <c r="WXU150" s="81"/>
      <c r="WXV150" s="81"/>
      <c r="WXW150" s="81"/>
      <c r="WXX150" s="81"/>
      <c r="WXY150" s="81"/>
      <c r="WXZ150" s="81"/>
      <c r="WYA150" s="81"/>
      <c r="WYB150" s="81"/>
      <c r="WYC150" s="81"/>
      <c r="WYD150" s="81"/>
      <c r="WYE150" s="81"/>
      <c r="WYF150" s="81"/>
      <c r="WYG150" s="81"/>
      <c r="WYH150" s="81"/>
      <c r="WYI150" s="81"/>
      <c r="WYJ150" s="81"/>
      <c r="WYK150" s="81"/>
      <c r="WYL150" s="81"/>
      <c r="WYM150" s="81"/>
      <c r="WYN150" s="81"/>
      <c r="WYO150" s="81"/>
      <c r="WYP150" s="81"/>
      <c r="WYQ150" s="81"/>
      <c r="WYR150" s="81"/>
      <c r="WYS150" s="81"/>
      <c r="WYT150" s="81"/>
      <c r="WYU150" s="81"/>
      <c r="WYV150" s="81"/>
      <c r="WYW150" s="81"/>
      <c r="WYX150" s="81"/>
      <c r="WYY150" s="81"/>
      <c r="WYZ150" s="81"/>
      <c r="WZA150" s="81"/>
      <c r="WZB150" s="81"/>
      <c r="WZC150" s="81"/>
      <c r="WZD150" s="81"/>
      <c r="WZE150" s="81"/>
      <c r="WZF150" s="81"/>
      <c r="WZG150" s="81"/>
      <c r="WZH150" s="81"/>
      <c r="WZI150" s="81"/>
      <c r="WZJ150" s="81"/>
      <c r="WZK150" s="81"/>
      <c r="WZL150" s="81"/>
      <c r="WZM150" s="81"/>
      <c r="WZN150" s="81"/>
      <c r="WZO150" s="81"/>
      <c r="WZP150" s="81"/>
      <c r="WZQ150" s="81"/>
      <c r="WZR150" s="81"/>
      <c r="WZS150" s="81"/>
      <c r="WZT150" s="81"/>
      <c r="WZU150" s="81"/>
      <c r="WZV150" s="81"/>
      <c r="WZW150" s="81"/>
      <c r="WZX150" s="81"/>
      <c r="WZY150" s="81"/>
      <c r="WZZ150" s="81"/>
      <c r="XAA150" s="81"/>
      <c r="XAB150" s="81"/>
      <c r="XAC150" s="81"/>
      <c r="XAD150" s="81"/>
      <c r="XAE150" s="81"/>
      <c r="XAF150" s="81"/>
      <c r="XAG150" s="81"/>
      <c r="XAH150" s="81"/>
      <c r="XAI150" s="81"/>
      <c r="XAJ150" s="81"/>
      <c r="XAK150" s="81"/>
      <c r="XAL150" s="81"/>
      <c r="XAM150" s="81"/>
      <c r="XAN150" s="81"/>
      <c r="XAO150" s="81"/>
      <c r="XAP150" s="81"/>
      <c r="XAQ150" s="81"/>
      <c r="XAR150" s="81"/>
      <c r="XAS150" s="81"/>
      <c r="XAT150" s="81"/>
      <c r="XAU150" s="81"/>
      <c r="XAV150" s="81"/>
      <c r="XAW150" s="81"/>
      <c r="XAX150" s="81"/>
      <c r="XAY150" s="81"/>
      <c r="XAZ150" s="81"/>
      <c r="XBA150" s="81"/>
      <c r="XBB150" s="81"/>
      <c r="XBC150" s="81"/>
      <c r="XBD150" s="81"/>
      <c r="XBE150" s="81"/>
      <c r="XBF150" s="81"/>
      <c r="XBG150" s="81"/>
      <c r="XBH150" s="81"/>
      <c r="XBI150" s="81"/>
      <c r="XBJ150" s="81"/>
      <c r="XBK150" s="81"/>
      <c r="XBL150" s="81"/>
      <c r="XBM150" s="81"/>
      <c r="XBN150" s="81"/>
      <c r="XBO150" s="81"/>
      <c r="XBP150" s="81"/>
      <c r="XBQ150" s="81"/>
      <c r="XBR150" s="81"/>
      <c r="XBS150" s="81"/>
      <c r="XBT150" s="81"/>
      <c r="XBU150" s="81"/>
      <c r="XBV150" s="81"/>
      <c r="XBW150" s="81"/>
      <c r="XBX150" s="81"/>
      <c r="XBY150" s="81"/>
      <c r="XBZ150" s="81"/>
      <c r="XCA150" s="81"/>
      <c r="XCB150" s="81"/>
      <c r="XCC150" s="81"/>
      <c r="XCD150" s="81"/>
      <c r="XCE150" s="81"/>
      <c r="XCF150" s="81"/>
      <c r="XCG150" s="81"/>
      <c r="XCH150" s="81"/>
      <c r="XCI150" s="81"/>
      <c r="XCJ150" s="81"/>
      <c r="XCK150" s="81"/>
      <c r="XCL150" s="81"/>
      <c r="XCM150" s="81"/>
      <c r="XCN150" s="81"/>
      <c r="XCO150" s="81"/>
      <c r="XCP150" s="81"/>
      <c r="XCQ150" s="81"/>
      <c r="XCR150" s="81"/>
      <c r="XCS150" s="81"/>
      <c r="XCT150" s="81"/>
      <c r="XCU150" s="81"/>
      <c r="XCV150" s="81"/>
      <c r="XCW150" s="81"/>
      <c r="XCX150" s="81"/>
      <c r="XCY150" s="81"/>
      <c r="XCZ150" s="81"/>
      <c r="XDA150" s="81"/>
      <c r="XDB150" s="81"/>
      <c r="XDC150" s="81"/>
      <c r="XDD150" s="81"/>
      <c r="XDE150" s="81"/>
      <c r="XDF150" s="81"/>
      <c r="XDG150" s="81"/>
      <c r="XDH150" s="81"/>
      <c r="XDI150" s="81"/>
      <c r="XDJ150" s="81"/>
      <c r="XDK150" s="81"/>
      <c r="XDL150" s="81"/>
      <c r="XDM150" s="81"/>
      <c r="XDN150" s="81"/>
      <c r="XDO150" s="81"/>
      <c r="XDP150" s="81"/>
      <c r="XDQ150" s="81"/>
      <c r="XDR150" s="81"/>
      <c r="XDS150" s="81"/>
      <c r="XDT150" s="81"/>
      <c r="XDU150" s="81"/>
      <c r="XDV150" s="81"/>
      <c r="XDW150" s="81"/>
      <c r="XDX150" s="81"/>
      <c r="XDY150" s="81"/>
      <c r="XDZ150" s="81"/>
      <c r="XEA150" s="81"/>
      <c r="XEB150" s="81"/>
      <c r="XEC150" s="81"/>
      <c r="XED150" s="81"/>
      <c r="XEE150" s="81"/>
      <c r="XEF150" s="81"/>
      <c r="XEG150" s="81"/>
      <c r="XEH150" s="81"/>
      <c r="XEI150" s="81"/>
      <c r="XEJ150" s="81"/>
      <c r="XEK150" s="81"/>
      <c r="XEL150" s="81"/>
      <c r="XEM150" s="81"/>
      <c r="XEN150" s="81"/>
      <c r="XEO150" s="81"/>
      <c r="XEP150" s="81"/>
      <c r="XEQ150" s="81"/>
      <c r="XER150" s="81"/>
      <c r="XES150" s="81"/>
      <c r="XET150" s="81"/>
      <c r="XEU150" s="81"/>
      <c r="XEV150" s="81"/>
      <c r="XEW150" s="81"/>
      <c r="XEX150" s="81"/>
      <c r="XEY150" s="81"/>
      <c r="XEZ150" s="81"/>
      <c r="XFA150" s="81"/>
      <c r="XFB150" s="81"/>
      <c r="XFC150" s="81"/>
      <c r="XFD150" s="81"/>
    </row>
    <row r="151" spans="359:2033 2349:2818 15626:16384" x14ac:dyDescent="0.25">
      <c r="MU151" s="81"/>
      <c r="MV151" s="81"/>
      <c r="MW151" s="81"/>
      <c r="MX151" s="81"/>
      <c r="MY151" s="81"/>
      <c r="MZ151" s="81"/>
      <c r="NA151" s="81"/>
      <c r="NB151" s="81"/>
      <c r="NC151" s="81"/>
      <c r="ND151" s="81"/>
      <c r="NE151" s="81"/>
      <c r="NF151" s="81"/>
      <c r="NG151" s="81"/>
      <c r="NH151" s="81"/>
      <c r="NI151" s="81"/>
      <c r="NJ151" s="81"/>
      <c r="NK151" s="81"/>
      <c r="NL151" s="81"/>
      <c r="NM151" s="81"/>
      <c r="NN151" s="81"/>
      <c r="NO151" s="81"/>
      <c r="NP151" s="81"/>
      <c r="NQ151" s="81"/>
      <c r="NR151" s="81"/>
      <c r="NS151" s="81"/>
      <c r="NT151" s="81"/>
      <c r="NU151" s="81"/>
      <c r="NV151" s="81"/>
      <c r="NW151" s="81"/>
      <c r="NX151" s="81"/>
      <c r="NY151" s="81"/>
      <c r="NZ151" s="81"/>
      <c r="OA151" s="81"/>
      <c r="OB151" s="81"/>
      <c r="OC151" s="81"/>
      <c r="OD151" s="81"/>
      <c r="OE151" s="81"/>
      <c r="OF151" s="81"/>
      <c r="OG151" s="81"/>
      <c r="OH151" s="81"/>
      <c r="OI151" s="81"/>
      <c r="OJ151" s="81"/>
      <c r="OK151" s="81"/>
      <c r="OL151" s="81"/>
      <c r="OM151" s="81"/>
      <c r="ON151" s="81"/>
      <c r="OO151" s="81"/>
      <c r="OP151" s="81"/>
      <c r="OQ151" s="81"/>
      <c r="OR151" s="81"/>
      <c r="OS151" s="81"/>
      <c r="OT151" s="81"/>
      <c r="OU151" s="81"/>
      <c r="OV151" s="81"/>
      <c r="OW151" s="81"/>
      <c r="OX151" s="81"/>
      <c r="OY151" s="81"/>
      <c r="OZ151" s="81"/>
      <c r="PA151" s="81"/>
      <c r="PB151" s="81"/>
      <c r="PC151" s="81"/>
      <c r="PD151" s="81"/>
      <c r="PE151" s="81"/>
      <c r="PF151" s="81"/>
      <c r="PG151" s="81"/>
      <c r="PH151" s="81"/>
      <c r="PI151" s="81"/>
      <c r="PJ151" s="81"/>
      <c r="PK151" s="81"/>
      <c r="PL151" s="81"/>
      <c r="PM151" s="81"/>
      <c r="PN151" s="81"/>
      <c r="PO151" s="81"/>
      <c r="PP151" s="81"/>
      <c r="PQ151" s="81"/>
      <c r="PR151" s="81"/>
      <c r="PS151" s="81"/>
      <c r="PT151" s="81"/>
      <c r="PU151" s="81"/>
      <c r="PV151" s="81"/>
      <c r="PW151" s="81"/>
      <c r="PX151" s="81"/>
      <c r="PY151" s="81"/>
      <c r="PZ151" s="81"/>
      <c r="QA151" s="81"/>
      <c r="QB151" s="81"/>
      <c r="QC151" s="81"/>
      <c r="QD151" s="81"/>
      <c r="QE151" s="81"/>
      <c r="QF151" s="81"/>
      <c r="QG151" s="81"/>
      <c r="QH151" s="81"/>
      <c r="QI151" s="81"/>
      <c r="QJ151" s="81"/>
      <c r="QK151" s="81"/>
      <c r="QL151" s="81"/>
      <c r="QM151" s="81"/>
      <c r="QN151" s="81"/>
      <c r="QO151" s="81"/>
      <c r="QP151" s="81"/>
      <c r="QQ151" s="81"/>
      <c r="QR151" s="81"/>
      <c r="QS151" s="81"/>
      <c r="QT151" s="81"/>
      <c r="QU151" s="81"/>
      <c r="QV151" s="81"/>
      <c r="QW151" s="81"/>
      <c r="QX151" s="81"/>
      <c r="QY151" s="81"/>
      <c r="QZ151" s="81"/>
      <c r="RA151" s="81"/>
      <c r="RB151" s="81"/>
      <c r="RC151" s="81"/>
      <c r="RD151" s="81"/>
      <c r="RE151" s="81"/>
      <c r="RF151" s="81"/>
      <c r="RG151" s="81"/>
      <c r="RH151" s="81"/>
      <c r="RI151" s="81"/>
      <c r="RJ151" s="81"/>
      <c r="RK151" s="81"/>
      <c r="RL151" s="81"/>
      <c r="RM151" s="81"/>
      <c r="RN151" s="81"/>
      <c r="RO151" s="81"/>
      <c r="RP151" s="81"/>
      <c r="RQ151" s="81"/>
      <c r="RR151" s="81"/>
      <c r="RS151" s="81"/>
      <c r="RT151" s="81"/>
      <c r="RU151" s="81"/>
      <c r="RV151" s="81"/>
      <c r="RW151" s="81"/>
      <c r="RX151" s="81"/>
      <c r="RY151" s="81"/>
      <c r="RZ151" s="81"/>
      <c r="SA151" s="81"/>
      <c r="SB151" s="81"/>
      <c r="SC151" s="81"/>
      <c r="SD151" s="81"/>
      <c r="SE151" s="81"/>
      <c r="SF151" s="81"/>
      <c r="SG151" s="81"/>
      <c r="SH151" s="81"/>
      <c r="SI151" s="81"/>
      <c r="SJ151" s="81"/>
      <c r="SK151" s="81"/>
      <c r="SL151" s="81"/>
      <c r="SM151" s="81"/>
      <c r="SN151" s="81"/>
      <c r="SO151" s="81"/>
      <c r="SP151" s="81"/>
      <c r="SQ151" s="81"/>
      <c r="SR151" s="81"/>
      <c r="SS151" s="81"/>
      <c r="ST151" s="81"/>
      <c r="SU151" s="81"/>
      <c r="SV151" s="81"/>
      <c r="SW151" s="81"/>
      <c r="SX151" s="81"/>
      <c r="SY151" s="81"/>
      <c r="SZ151" s="81"/>
      <c r="TA151" s="81"/>
      <c r="TB151" s="81"/>
      <c r="TC151" s="81"/>
      <c r="TD151" s="81"/>
      <c r="TE151" s="81"/>
      <c r="TF151" s="81"/>
      <c r="TG151" s="81"/>
      <c r="TH151" s="81"/>
      <c r="TI151" s="81"/>
      <c r="TJ151" s="81"/>
      <c r="TK151" s="81"/>
      <c r="TL151" s="81"/>
      <c r="TM151" s="81"/>
      <c r="TN151" s="81"/>
      <c r="TO151" s="81"/>
      <c r="TP151" s="81"/>
      <c r="TQ151" s="81"/>
      <c r="TR151" s="81"/>
      <c r="TS151" s="81"/>
      <c r="TT151" s="81"/>
      <c r="TU151" s="81"/>
      <c r="TV151" s="81"/>
      <c r="TW151" s="81"/>
      <c r="TX151" s="81"/>
      <c r="TY151" s="81"/>
      <c r="TZ151" s="81"/>
      <c r="UA151" s="81"/>
      <c r="UB151" s="81"/>
      <c r="UC151" s="81"/>
      <c r="UD151" s="81"/>
      <c r="UE151" s="81"/>
      <c r="UF151" s="81"/>
      <c r="UG151" s="81"/>
      <c r="UH151" s="81"/>
      <c r="UI151" s="81"/>
      <c r="UJ151" s="81"/>
      <c r="UK151" s="81"/>
      <c r="UL151" s="81"/>
      <c r="UM151" s="81"/>
      <c r="UN151" s="81"/>
      <c r="UO151" s="81"/>
      <c r="UP151" s="81"/>
      <c r="UQ151" s="81"/>
      <c r="UR151" s="81"/>
      <c r="US151" s="81"/>
      <c r="UT151" s="81"/>
      <c r="UU151" s="81"/>
      <c r="UV151" s="81"/>
      <c r="UW151" s="81"/>
      <c r="UX151" s="81"/>
      <c r="UY151" s="81"/>
      <c r="UZ151" s="81"/>
      <c r="VA151" s="81"/>
      <c r="VB151" s="81"/>
      <c r="VC151" s="81"/>
      <c r="VD151" s="81"/>
      <c r="VE151" s="81"/>
      <c r="VF151" s="81"/>
      <c r="VG151" s="81"/>
      <c r="VH151" s="81"/>
      <c r="VI151" s="81"/>
      <c r="VJ151" s="81"/>
      <c r="VK151" s="81"/>
      <c r="VL151" s="81"/>
      <c r="VM151" s="81"/>
      <c r="VN151" s="81"/>
      <c r="VO151" s="81"/>
      <c r="VP151" s="81"/>
      <c r="VQ151" s="81"/>
      <c r="VR151" s="81"/>
      <c r="VS151" s="81"/>
      <c r="VT151" s="81"/>
      <c r="VU151" s="81"/>
      <c r="VV151" s="81"/>
      <c r="VW151" s="81"/>
      <c r="VX151" s="81"/>
      <c r="VY151" s="81"/>
      <c r="VZ151" s="81"/>
      <c r="WA151" s="81"/>
      <c r="WB151" s="81"/>
      <c r="WC151" s="81"/>
      <c r="WD151" s="81"/>
      <c r="WE151" s="81"/>
      <c r="WF151" s="81"/>
      <c r="WG151" s="81"/>
      <c r="WH151" s="81"/>
      <c r="WI151" s="81"/>
      <c r="WJ151" s="81"/>
      <c r="WK151" s="81"/>
      <c r="WL151" s="81"/>
      <c r="WM151" s="81"/>
      <c r="WN151" s="81"/>
      <c r="WO151" s="81"/>
      <c r="WP151" s="81"/>
      <c r="WQ151" s="81"/>
      <c r="WR151" s="81"/>
      <c r="WS151" s="81"/>
      <c r="WT151" s="81"/>
      <c r="WU151" s="81"/>
      <c r="WV151" s="81"/>
      <c r="WW151" s="81"/>
      <c r="WX151" s="81"/>
      <c r="WY151" s="81"/>
      <c r="WZ151" s="81"/>
      <c r="XA151" s="81"/>
      <c r="XB151" s="81"/>
      <c r="XC151" s="81"/>
      <c r="XD151" s="81"/>
      <c r="XE151" s="81"/>
      <c r="XF151" s="81"/>
      <c r="XG151" s="81"/>
      <c r="XH151" s="81"/>
      <c r="XI151" s="81"/>
      <c r="XJ151" s="81"/>
      <c r="XK151" s="81"/>
      <c r="XL151" s="81"/>
      <c r="XM151" s="81"/>
      <c r="XN151" s="81"/>
      <c r="XO151" s="81"/>
      <c r="XP151" s="81"/>
      <c r="XQ151" s="81"/>
      <c r="XR151" s="81"/>
      <c r="XS151" s="81"/>
      <c r="XT151" s="81"/>
      <c r="XU151" s="81"/>
      <c r="XV151" s="81"/>
      <c r="XW151" s="81"/>
      <c r="XX151" s="81"/>
      <c r="XY151" s="81"/>
      <c r="XZ151" s="81"/>
      <c r="YA151" s="81"/>
      <c r="YB151" s="81"/>
      <c r="YC151" s="81"/>
      <c r="YD151" s="81"/>
      <c r="YE151" s="81"/>
      <c r="YF151" s="81"/>
      <c r="YG151" s="81"/>
      <c r="YH151" s="81"/>
      <c r="YI151" s="81"/>
      <c r="YJ151" s="81"/>
      <c r="YK151" s="81"/>
      <c r="YL151" s="81"/>
      <c r="YM151" s="81"/>
      <c r="YN151" s="81"/>
      <c r="YO151" s="81"/>
      <c r="YP151" s="81"/>
      <c r="YQ151" s="81"/>
      <c r="YR151" s="81"/>
      <c r="YS151" s="81"/>
      <c r="YT151" s="81"/>
      <c r="YU151" s="81"/>
      <c r="YV151" s="81"/>
      <c r="YW151" s="81"/>
      <c r="YX151" s="81"/>
      <c r="YY151" s="81"/>
      <c r="YZ151" s="81"/>
      <c r="ZA151" s="81"/>
      <c r="ZB151" s="81"/>
      <c r="ZC151" s="81"/>
      <c r="ZD151" s="81"/>
      <c r="ZE151" s="81"/>
      <c r="ZF151" s="81"/>
      <c r="ZG151" s="81"/>
      <c r="ZH151" s="81"/>
      <c r="ZI151" s="81"/>
      <c r="ZJ151" s="81"/>
      <c r="ZK151" s="81"/>
      <c r="ZL151" s="81"/>
      <c r="ZM151" s="81"/>
      <c r="ZN151" s="81"/>
      <c r="ZO151" s="81"/>
      <c r="ZP151" s="81"/>
      <c r="ZQ151" s="81"/>
      <c r="ZR151" s="81"/>
      <c r="ZS151" s="81"/>
      <c r="ZT151" s="81"/>
      <c r="ZU151" s="81"/>
      <c r="ZV151" s="81"/>
      <c r="ZW151" s="81"/>
      <c r="ZX151" s="81"/>
      <c r="ZY151" s="81"/>
      <c r="ZZ151" s="81"/>
      <c r="AAA151" s="81"/>
      <c r="AAB151" s="81"/>
      <c r="AAC151" s="81"/>
      <c r="AAD151" s="81"/>
      <c r="AAE151" s="81"/>
      <c r="AAF151" s="81"/>
      <c r="AAG151" s="81"/>
      <c r="AAH151" s="81"/>
      <c r="AAI151" s="81"/>
      <c r="AAJ151" s="81"/>
      <c r="AAK151" s="81"/>
      <c r="AAL151" s="81"/>
      <c r="AAM151" s="81"/>
      <c r="AAN151" s="81"/>
      <c r="AAO151" s="81"/>
      <c r="AAP151" s="81"/>
      <c r="AAQ151" s="81"/>
      <c r="AAR151" s="81"/>
      <c r="AAS151" s="81"/>
      <c r="AAT151" s="81"/>
      <c r="AAU151" s="81"/>
      <c r="AAV151" s="81"/>
      <c r="AAW151" s="81"/>
      <c r="AAX151" s="81"/>
      <c r="AAY151" s="81"/>
      <c r="AAZ151" s="81"/>
      <c r="ABA151" s="81"/>
      <c r="ABB151" s="81"/>
      <c r="ABC151" s="81"/>
      <c r="ABD151" s="81"/>
      <c r="ABE151" s="81"/>
      <c r="ABF151" s="81"/>
      <c r="ABG151" s="81"/>
      <c r="ABH151" s="81"/>
      <c r="ABI151" s="81"/>
      <c r="ABJ151" s="81"/>
      <c r="ABK151" s="81"/>
      <c r="ABL151" s="81"/>
      <c r="ABM151" s="81"/>
      <c r="ABN151" s="81"/>
      <c r="ABO151" s="81"/>
      <c r="ABP151" s="81"/>
      <c r="ABQ151" s="81"/>
      <c r="ABR151" s="81"/>
      <c r="ABS151" s="81"/>
      <c r="ABT151" s="81"/>
      <c r="ABU151" s="81"/>
      <c r="ABV151" s="81"/>
      <c r="ABW151" s="81"/>
      <c r="ABX151" s="81"/>
      <c r="ABY151" s="81"/>
      <c r="ABZ151" s="81"/>
      <c r="ACA151" s="81"/>
      <c r="ACB151" s="81"/>
      <c r="ACC151" s="81"/>
      <c r="ACD151" s="81"/>
      <c r="ACE151" s="81"/>
      <c r="ACF151" s="81"/>
      <c r="ACG151" s="81"/>
      <c r="ACH151" s="81"/>
      <c r="ACI151" s="81"/>
      <c r="ACJ151" s="81"/>
      <c r="ACK151" s="81"/>
      <c r="ACL151" s="81"/>
      <c r="ACM151" s="81"/>
      <c r="ACN151" s="81"/>
      <c r="ACO151" s="81"/>
      <c r="ACP151" s="81"/>
      <c r="ACQ151" s="81"/>
      <c r="ACR151" s="81"/>
      <c r="ACS151" s="81"/>
      <c r="ACT151" s="81"/>
      <c r="ACU151" s="81"/>
      <c r="ACV151" s="81"/>
      <c r="ACW151" s="81"/>
      <c r="ACX151" s="81"/>
      <c r="ACY151" s="81"/>
      <c r="ACZ151" s="81"/>
      <c r="ADA151" s="81"/>
      <c r="ADB151" s="81"/>
      <c r="ADC151" s="81"/>
      <c r="ADD151" s="81"/>
      <c r="ADE151" s="81"/>
      <c r="ADF151" s="81"/>
      <c r="ADG151" s="81"/>
      <c r="ADH151" s="81"/>
      <c r="ADI151" s="81"/>
      <c r="ADJ151" s="81"/>
      <c r="ADK151" s="81"/>
      <c r="ADL151" s="81"/>
      <c r="ADM151" s="81"/>
      <c r="ADN151" s="81"/>
      <c r="ADO151" s="81"/>
      <c r="ADP151" s="81"/>
      <c r="ADQ151" s="81"/>
      <c r="ADR151" s="81"/>
      <c r="ADS151" s="81"/>
      <c r="ADT151" s="81"/>
      <c r="ADU151" s="81"/>
      <c r="ADV151" s="81"/>
      <c r="ADW151" s="81"/>
      <c r="ADX151" s="81"/>
      <c r="ADY151" s="81"/>
      <c r="ADZ151" s="81"/>
      <c r="AEA151" s="81"/>
      <c r="AEB151" s="81"/>
      <c r="AEC151" s="81"/>
      <c r="AED151" s="81"/>
      <c r="AEE151" s="81"/>
      <c r="AEF151" s="81"/>
      <c r="AEG151" s="81"/>
      <c r="AEH151" s="81"/>
      <c r="AEI151" s="81"/>
      <c r="AEJ151" s="81"/>
      <c r="AEK151" s="81"/>
      <c r="AEL151" s="81"/>
      <c r="AEM151" s="81"/>
      <c r="AEN151" s="81"/>
      <c r="AEO151" s="81"/>
      <c r="AEP151" s="81"/>
      <c r="AEQ151" s="81"/>
      <c r="AER151" s="81"/>
      <c r="AES151" s="81"/>
      <c r="AET151" s="81"/>
      <c r="AEU151" s="81"/>
      <c r="AEV151" s="81"/>
      <c r="AEW151" s="81"/>
      <c r="AEX151" s="81"/>
      <c r="AEY151" s="81"/>
      <c r="AEZ151" s="81"/>
      <c r="AFA151" s="81"/>
      <c r="AFB151" s="81"/>
      <c r="AFC151" s="81"/>
      <c r="AFD151" s="81"/>
      <c r="AFE151" s="81"/>
      <c r="AFF151" s="81"/>
      <c r="AFG151" s="81"/>
      <c r="AFH151" s="81"/>
      <c r="AFI151" s="81"/>
      <c r="AFJ151" s="81"/>
      <c r="AFK151" s="81"/>
      <c r="AFL151" s="81"/>
      <c r="AFM151" s="81"/>
      <c r="AFN151" s="81"/>
      <c r="AFO151" s="81"/>
      <c r="AFP151" s="81"/>
      <c r="AFQ151" s="81"/>
      <c r="AFR151" s="81"/>
      <c r="AFS151" s="81"/>
      <c r="AFT151" s="81"/>
      <c r="AFU151" s="81"/>
      <c r="AFV151" s="81"/>
      <c r="AFW151" s="81"/>
      <c r="AFX151" s="81"/>
      <c r="AFY151" s="81"/>
      <c r="AFZ151" s="81"/>
      <c r="AGA151" s="81"/>
      <c r="AGB151" s="81"/>
      <c r="AGC151" s="81"/>
      <c r="AGD151" s="81"/>
      <c r="AGE151" s="81"/>
      <c r="AGF151" s="81"/>
      <c r="AGG151" s="81"/>
      <c r="AGH151" s="81"/>
      <c r="AGI151" s="81"/>
      <c r="AGJ151" s="81"/>
      <c r="AGK151" s="81"/>
      <c r="AGL151" s="81"/>
      <c r="AGM151" s="81"/>
      <c r="AGN151" s="81"/>
      <c r="AGO151" s="81"/>
      <c r="AGP151" s="81"/>
      <c r="AGQ151" s="81"/>
      <c r="AGR151" s="81"/>
      <c r="AGS151" s="81"/>
      <c r="AGT151" s="81"/>
      <c r="AGU151" s="81"/>
      <c r="AGV151" s="81"/>
      <c r="AGW151" s="81"/>
      <c r="AGX151" s="81"/>
      <c r="AGY151" s="81"/>
      <c r="AGZ151" s="81"/>
      <c r="AHA151" s="81"/>
      <c r="AHB151" s="81"/>
      <c r="AHC151" s="81"/>
      <c r="AHD151" s="81"/>
      <c r="AHE151" s="81"/>
      <c r="AHF151" s="81"/>
      <c r="AHG151" s="81"/>
      <c r="AHH151" s="81"/>
      <c r="AHI151" s="81"/>
      <c r="AHJ151" s="81"/>
      <c r="AHK151" s="81"/>
      <c r="AHL151" s="81"/>
      <c r="AHM151" s="81"/>
      <c r="AHN151" s="81"/>
      <c r="AHO151" s="81"/>
      <c r="AHP151" s="81"/>
      <c r="AHQ151" s="81"/>
      <c r="AHR151" s="81"/>
      <c r="AHS151" s="81"/>
      <c r="AHT151" s="81"/>
      <c r="AHU151" s="81"/>
      <c r="AHV151" s="81"/>
      <c r="AHW151" s="81"/>
      <c r="AHX151" s="81"/>
      <c r="AHY151" s="81"/>
      <c r="AHZ151" s="81"/>
      <c r="AIA151" s="81"/>
      <c r="AIB151" s="81"/>
      <c r="AIC151" s="81"/>
      <c r="AID151" s="81"/>
      <c r="AIE151" s="81"/>
      <c r="AIF151" s="81"/>
      <c r="AIG151" s="81"/>
      <c r="AIH151" s="81"/>
      <c r="AII151" s="81"/>
      <c r="AIJ151" s="81"/>
      <c r="AIK151" s="81"/>
      <c r="AIL151" s="81"/>
      <c r="AIM151" s="81"/>
      <c r="AIN151" s="81"/>
      <c r="AIO151" s="81"/>
      <c r="AIP151" s="81"/>
      <c r="AIQ151" s="81"/>
      <c r="AIR151" s="81"/>
      <c r="AIS151" s="81"/>
      <c r="AIT151" s="81"/>
      <c r="AIU151" s="81"/>
      <c r="AIV151" s="81"/>
      <c r="AIW151" s="81"/>
      <c r="AIX151" s="81"/>
      <c r="AIY151" s="81"/>
      <c r="AIZ151" s="81"/>
      <c r="AJA151" s="81"/>
      <c r="AJB151" s="81"/>
      <c r="AJC151" s="81"/>
      <c r="AJD151" s="81"/>
      <c r="AJE151" s="81"/>
      <c r="AJF151" s="81"/>
      <c r="AJG151" s="81"/>
      <c r="AJH151" s="81"/>
      <c r="AJI151" s="81"/>
      <c r="AJJ151" s="81"/>
      <c r="AJK151" s="81"/>
      <c r="AJL151" s="81"/>
      <c r="AJM151" s="81"/>
      <c r="AJN151" s="81"/>
      <c r="AJO151" s="81"/>
      <c r="AJP151" s="81"/>
      <c r="AJQ151" s="81"/>
      <c r="AJR151" s="81"/>
      <c r="AJS151" s="81"/>
      <c r="AJT151" s="81"/>
      <c r="AJU151" s="81"/>
      <c r="AJV151" s="81"/>
      <c r="AJW151" s="81"/>
      <c r="AJX151" s="81"/>
      <c r="AJY151" s="81"/>
      <c r="AJZ151" s="81"/>
      <c r="AKA151" s="81"/>
      <c r="AKB151" s="81"/>
      <c r="AKC151" s="81"/>
      <c r="AKD151" s="81"/>
      <c r="AKE151" s="81"/>
      <c r="AKF151" s="81"/>
      <c r="AKG151" s="81"/>
      <c r="AKH151" s="81"/>
      <c r="AKI151" s="81"/>
      <c r="AKJ151" s="81"/>
      <c r="AKK151" s="81"/>
      <c r="AKL151" s="81"/>
      <c r="AKM151" s="81"/>
      <c r="AKN151" s="81"/>
      <c r="AKO151" s="81"/>
      <c r="AKP151" s="81"/>
      <c r="AKQ151" s="81"/>
      <c r="AKR151" s="81"/>
      <c r="AKS151" s="81"/>
      <c r="AKT151" s="81"/>
      <c r="AKU151" s="81"/>
      <c r="AKV151" s="81"/>
      <c r="AKW151" s="81"/>
      <c r="AKX151" s="81"/>
      <c r="AKY151" s="81"/>
      <c r="AKZ151" s="81"/>
      <c r="ALA151" s="81"/>
      <c r="ALB151" s="81"/>
      <c r="ALC151" s="81"/>
      <c r="ALD151" s="81"/>
      <c r="ALE151" s="81"/>
      <c r="ALF151" s="81"/>
      <c r="ALG151" s="81"/>
      <c r="ALH151" s="81"/>
      <c r="ALI151" s="81"/>
      <c r="ALJ151" s="81"/>
      <c r="ALK151" s="81"/>
      <c r="ALL151" s="81"/>
      <c r="ALM151" s="81"/>
      <c r="ALN151" s="81"/>
      <c r="ALO151" s="81"/>
      <c r="ALP151" s="81"/>
      <c r="ALQ151" s="81"/>
      <c r="ALR151" s="81"/>
      <c r="ALS151" s="81"/>
      <c r="ALT151" s="81"/>
      <c r="ALU151" s="81"/>
      <c r="ALV151" s="81"/>
      <c r="ALW151" s="81"/>
      <c r="ALX151" s="81"/>
      <c r="ALY151" s="81"/>
      <c r="ALZ151" s="81"/>
      <c r="AMA151" s="81"/>
      <c r="AMB151" s="81"/>
      <c r="AMC151" s="81"/>
      <c r="AMD151" s="81"/>
      <c r="AME151" s="81"/>
      <c r="AMF151" s="81"/>
      <c r="AMG151" s="81"/>
      <c r="AMH151" s="81"/>
      <c r="AMI151" s="81"/>
      <c r="AMJ151" s="81"/>
      <c r="AMK151" s="81"/>
      <c r="AML151" s="81"/>
      <c r="AMM151" s="81"/>
      <c r="AMN151" s="81"/>
      <c r="AMO151" s="81"/>
      <c r="AMP151" s="81"/>
      <c r="AMQ151" s="81"/>
      <c r="AMR151" s="81"/>
      <c r="AMS151" s="81"/>
      <c r="AMT151" s="81"/>
      <c r="AMU151" s="81"/>
      <c r="AMV151" s="81"/>
      <c r="AMW151" s="81"/>
      <c r="AMX151" s="81"/>
      <c r="AMY151" s="81"/>
      <c r="AMZ151" s="81"/>
      <c r="ANA151" s="81"/>
      <c r="ANB151" s="81"/>
      <c r="ANC151" s="81"/>
      <c r="AND151" s="81"/>
      <c r="ANE151" s="81"/>
      <c r="ANF151" s="81"/>
      <c r="ANG151" s="81"/>
      <c r="ANH151" s="81"/>
      <c r="ANI151" s="81"/>
      <c r="ANJ151" s="81"/>
      <c r="ANK151" s="81"/>
      <c r="ANL151" s="81"/>
      <c r="ANM151" s="81"/>
      <c r="ANN151" s="81"/>
      <c r="ANO151" s="81"/>
      <c r="ANP151" s="81"/>
      <c r="ANQ151" s="81"/>
      <c r="ANR151" s="81"/>
      <c r="ANS151" s="81"/>
      <c r="ANT151" s="81"/>
      <c r="ANU151" s="81"/>
      <c r="ANV151" s="81"/>
      <c r="ANW151" s="81"/>
      <c r="ANX151" s="81"/>
      <c r="ANY151" s="81"/>
      <c r="ANZ151" s="81"/>
      <c r="AOA151" s="81"/>
      <c r="AOB151" s="81"/>
      <c r="AOC151" s="81"/>
      <c r="AOD151" s="81"/>
      <c r="AOE151" s="81"/>
      <c r="AOF151" s="81"/>
      <c r="AOG151" s="81"/>
      <c r="AOH151" s="81"/>
      <c r="AOI151" s="81"/>
      <c r="AOJ151" s="81"/>
      <c r="AOK151" s="81"/>
      <c r="AOL151" s="81"/>
      <c r="AOM151" s="81"/>
      <c r="AON151" s="81"/>
      <c r="AOO151" s="81"/>
      <c r="AOP151" s="81"/>
      <c r="AOQ151" s="81"/>
      <c r="AOR151" s="81"/>
      <c r="AOS151" s="81"/>
      <c r="AOT151" s="81"/>
      <c r="AOU151" s="81"/>
      <c r="AOV151" s="81"/>
      <c r="AOW151" s="81"/>
      <c r="AOX151" s="81"/>
      <c r="AOY151" s="81"/>
      <c r="AOZ151" s="81"/>
      <c r="APA151" s="81"/>
      <c r="APB151" s="81"/>
      <c r="APC151" s="81"/>
      <c r="APD151" s="81"/>
      <c r="APE151" s="81"/>
      <c r="APF151" s="81"/>
      <c r="APG151" s="81"/>
      <c r="APH151" s="81"/>
      <c r="API151" s="81"/>
      <c r="APJ151" s="81"/>
      <c r="APK151" s="81"/>
      <c r="APL151" s="81"/>
      <c r="APM151" s="81"/>
      <c r="APN151" s="81"/>
      <c r="APO151" s="81"/>
      <c r="APP151" s="81"/>
      <c r="APQ151" s="81"/>
      <c r="APR151" s="81"/>
      <c r="APS151" s="81"/>
      <c r="APT151" s="81"/>
      <c r="APU151" s="81"/>
      <c r="APV151" s="81"/>
      <c r="APW151" s="81"/>
      <c r="APX151" s="81"/>
      <c r="APY151" s="81"/>
      <c r="APZ151" s="81"/>
      <c r="AQA151" s="81"/>
      <c r="AQB151" s="81"/>
      <c r="AQC151" s="81"/>
      <c r="AQD151" s="81"/>
      <c r="AQE151" s="81"/>
      <c r="AQF151" s="81"/>
      <c r="AQG151" s="81"/>
      <c r="AQH151" s="81"/>
      <c r="AQI151" s="81"/>
      <c r="AQJ151" s="81"/>
      <c r="AQK151" s="81"/>
      <c r="AQL151" s="81"/>
      <c r="AQM151" s="81"/>
      <c r="AQN151" s="81"/>
      <c r="AQO151" s="81"/>
      <c r="AQP151" s="81"/>
      <c r="AQQ151" s="81"/>
      <c r="AQR151" s="81"/>
      <c r="AQS151" s="81"/>
      <c r="AQT151" s="81"/>
      <c r="AQU151" s="81"/>
      <c r="AQV151" s="81"/>
      <c r="AQW151" s="81"/>
      <c r="AQX151" s="81"/>
      <c r="AQY151" s="81"/>
      <c r="AQZ151" s="81"/>
      <c r="ARA151" s="81"/>
      <c r="ARB151" s="81"/>
      <c r="ARC151" s="81"/>
      <c r="ARD151" s="81"/>
      <c r="ARE151" s="81"/>
      <c r="ARF151" s="81"/>
      <c r="ARG151" s="81"/>
      <c r="ARH151" s="81"/>
      <c r="ARI151" s="81"/>
      <c r="ARJ151" s="81"/>
      <c r="ARK151" s="81"/>
      <c r="ARL151" s="81"/>
      <c r="ARM151" s="81"/>
      <c r="ARN151" s="81"/>
      <c r="ARO151" s="81"/>
      <c r="ARP151" s="81"/>
      <c r="ARQ151" s="81"/>
      <c r="ARR151" s="81"/>
      <c r="ARS151" s="81"/>
      <c r="ART151" s="81"/>
      <c r="ARU151" s="81"/>
      <c r="ARV151" s="81"/>
      <c r="ARW151" s="81"/>
      <c r="BNS151" s="81"/>
      <c r="BNT151" s="81"/>
      <c r="BNU151" s="81"/>
      <c r="BNV151" s="81"/>
      <c r="BNW151" s="81"/>
      <c r="BNX151" s="81"/>
      <c r="BNY151" s="81"/>
      <c r="BNZ151" s="81"/>
      <c r="BOA151" s="81"/>
      <c r="BOB151" s="81"/>
      <c r="BOC151" s="81"/>
      <c r="BOD151" s="81"/>
      <c r="BOE151" s="81"/>
      <c r="BOF151" s="81"/>
      <c r="BOG151" s="81"/>
      <c r="BOH151" s="81"/>
      <c r="BOI151" s="81"/>
      <c r="BOJ151" s="81"/>
      <c r="BOK151" s="81"/>
      <c r="BOL151" s="81"/>
      <c r="BOM151" s="81"/>
      <c r="BON151" s="81"/>
      <c r="BOO151" s="81"/>
      <c r="BOP151" s="81"/>
      <c r="BOQ151" s="81"/>
      <c r="BOR151" s="81"/>
      <c r="BOS151" s="81"/>
      <c r="BOT151" s="81"/>
      <c r="BOU151" s="81"/>
      <c r="BOV151" s="81"/>
      <c r="BOW151" s="81"/>
      <c r="BOX151" s="81"/>
      <c r="BOY151" s="81"/>
      <c r="BOZ151" s="81"/>
      <c r="BPA151" s="81"/>
      <c r="BPB151" s="81"/>
      <c r="BPC151" s="81"/>
      <c r="BPD151" s="81"/>
      <c r="BPE151" s="81"/>
      <c r="BPF151" s="81"/>
      <c r="BPG151" s="81"/>
      <c r="BPH151" s="81"/>
      <c r="BPI151" s="81"/>
      <c r="BPJ151" s="81"/>
      <c r="BPK151" s="81"/>
      <c r="BPL151" s="81"/>
      <c r="BPM151" s="81"/>
      <c r="BPN151" s="81"/>
      <c r="BPO151" s="81"/>
      <c r="BPP151" s="81"/>
      <c r="BPQ151" s="81"/>
      <c r="BPR151" s="81"/>
      <c r="BPS151" s="81"/>
      <c r="BPT151" s="81"/>
      <c r="BPU151" s="81"/>
      <c r="BPV151" s="81"/>
      <c r="BPW151" s="81"/>
      <c r="BPX151" s="81"/>
      <c r="BPY151" s="81"/>
      <c r="BPZ151" s="81"/>
      <c r="BQA151" s="81"/>
      <c r="BQB151" s="81"/>
      <c r="BQC151" s="81"/>
      <c r="BQD151" s="81"/>
      <c r="BQE151" s="81"/>
      <c r="BQF151" s="81"/>
      <c r="BQG151" s="81"/>
      <c r="BQH151" s="81"/>
      <c r="BQI151" s="81"/>
      <c r="BQJ151" s="81"/>
      <c r="BQK151" s="81"/>
      <c r="BQL151" s="81"/>
      <c r="BQM151" s="81"/>
      <c r="BQN151" s="81"/>
      <c r="BQO151" s="81"/>
      <c r="BQP151" s="81"/>
      <c r="BQQ151" s="81"/>
      <c r="BQR151" s="81"/>
      <c r="BQS151" s="81"/>
      <c r="BQT151" s="81"/>
      <c r="BQU151" s="81"/>
      <c r="BQV151" s="81"/>
      <c r="BQW151" s="81"/>
      <c r="BQX151" s="81"/>
      <c r="BQY151" s="81"/>
      <c r="BQZ151" s="81"/>
      <c r="BRA151" s="81"/>
      <c r="BRB151" s="81"/>
      <c r="BRC151" s="81"/>
      <c r="BRD151" s="81"/>
      <c r="BRE151" s="81"/>
      <c r="BRF151" s="81"/>
      <c r="BRG151" s="81"/>
      <c r="BRH151" s="81"/>
      <c r="BRI151" s="81"/>
      <c r="BRJ151" s="81"/>
      <c r="BRK151" s="81"/>
      <c r="BRL151" s="81"/>
      <c r="BRM151" s="81"/>
      <c r="BRN151" s="81"/>
      <c r="BRO151" s="81"/>
      <c r="BRP151" s="81"/>
      <c r="BRQ151" s="81"/>
      <c r="BRR151" s="81"/>
      <c r="BRS151" s="81"/>
      <c r="BRT151" s="81"/>
      <c r="BRU151" s="81"/>
      <c r="BRV151" s="81"/>
      <c r="BRW151" s="81"/>
      <c r="BRX151" s="81"/>
      <c r="BRY151" s="81"/>
      <c r="BRZ151" s="81"/>
      <c r="BSA151" s="81"/>
      <c r="BSB151" s="81"/>
      <c r="BSC151" s="81"/>
      <c r="BSD151" s="81"/>
      <c r="BSE151" s="81"/>
      <c r="BSF151" s="81"/>
      <c r="BSG151" s="81"/>
      <c r="BSH151" s="81"/>
      <c r="BSI151" s="81"/>
      <c r="BSJ151" s="81"/>
      <c r="BSK151" s="81"/>
      <c r="BSL151" s="81"/>
      <c r="BSM151" s="81"/>
      <c r="BSN151" s="81"/>
      <c r="BSO151" s="81"/>
      <c r="BSP151" s="81"/>
      <c r="BSQ151" s="81"/>
      <c r="BSR151" s="81"/>
      <c r="BSS151" s="81"/>
      <c r="BST151" s="81"/>
      <c r="BSU151" s="81"/>
      <c r="BSV151" s="81"/>
      <c r="BSW151" s="81"/>
      <c r="BSX151" s="81"/>
      <c r="BSY151" s="81"/>
      <c r="BSZ151" s="81"/>
      <c r="BTA151" s="81"/>
      <c r="BTB151" s="81"/>
      <c r="BTC151" s="81"/>
      <c r="BTD151" s="81"/>
      <c r="BTE151" s="81"/>
      <c r="BTF151" s="81"/>
      <c r="BTG151" s="81"/>
      <c r="BTH151" s="81"/>
      <c r="BTI151" s="81"/>
      <c r="BTJ151" s="81"/>
      <c r="BTK151" s="81"/>
      <c r="BTL151" s="81"/>
      <c r="BTM151" s="81"/>
      <c r="BTN151" s="81"/>
      <c r="BTO151" s="81"/>
      <c r="BTP151" s="81"/>
      <c r="BTQ151" s="81"/>
      <c r="BTR151" s="81"/>
      <c r="BTS151" s="81"/>
      <c r="BTT151" s="81"/>
      <c r="BTU151" s="81"/>
      <c r="BTV151" s="81"/>
      <c r="BTW151" s="81"/>
      <c r="BTX151" s="81"/>
      <c r="BTY151" s="81"/>
      <c r="BTZ151" s="81"/>
      <c r="BUA151" s="81"/>
      <c r="BUB151" s="81"/>
      <c r="BUC151" s="81"/>
      <c r="BUD151" s="81"/>
      <c r="BUE151" s="81"/>
      <c r="BUF151" s="81"/>
      <c r="BUG151" s="81"/>
      <c r="BUH151" s="81"/>
      <c r="BUI151" s="81"/>
      <c r="BUJ151" s="81"/>
      <c r="BUK151" s="81"/>
      <c r="BUL151" s="81"/>
      <c r="BUM151" s="81"/>
      <c r="BUN151" s="81"/>
      <c r="BUO151" s="81"/>
      <c r="BUP151" s="81"/>
      <c r="BUQ151" s="81"/>
      <c r="BUR151" s="81"/>
      <c r="BUS151" s="81"/>
      <c r="BUT151" s="81"/>
      <c r="BUU151" s="81"/>
      <c r="BUV151" s="81"/>
      <c r="BUW151" s="81"/>
      <c r="BUX151" s="81"/>
      <c r="BUY151" s="81"/>
      <c r="BUZ151" s="81"/>
      <c r="BVA151" s="81"/>
      <c r="BVB151" s="81"/>
      <c r="BVC151" s="81"/>
      <c r="BVD151" s="81"/>
      <c r="BVE151" s="81"/>
      <c r="BVF151" s="81"/>
      <c r="BVG151" s="81"/>
      <c r="BVH151" s="81"/>
      <c r="BVI151" s="81"/>
      <c r="BVJ151" s="81"/>
      <c r="BVK151" s="81"/>
      <c r="BVL151" s="81"/>
      <c r="BVM151" s="81"/>
      <c r="BVN151" s="81"/>
      <c r="BVO151" s="81"/>
      <c r="BVP151" s="81"/>
      <c r="BVQ151" s="81"/>
      <c r="BVR151" s="81"/>
      <c r="BVS151" s="81"/>
      <c r="BVT151" s="81"/>
      <c r="BVU151" s="81"/>
      <c r="BVV151" s="81"/>
      <c r="BVW151" s="81"/>
      <c r="BVX151" s="81"/>
      <c r="BVY151" s="81"/>
      <c r="BVZ151" s="81"/>
      <c r="BWA151" s="81"/>
      <c r="BWB151" s="81"/>
      <c r="BWC151" s="81"/>
      <c r="BWD151" s="81"/>
      <c r="BWE151" s="81"/>
      <c r="BWF151" s="81"/>
      <c r="BWG151" s="81"/>
      <c r="BWH151" s="81"/>
      <c r="BWI151" s="81"/>
      <c r="BWJ151" s="81"/>
      <c r="BWK151" s="81"/>
      <c r="BWL151" s="81"/>
      <c r="BWM151" s="81"/>
      <c r="BWN151" s="81"/>
      <c r="BWO151" s="81"/>
      <c r="BWP151" s="81"/>
      <c r="BWQ151" s="81"/>
      <c r="BWR151" s="81"/>
      <c r="BWS151" s="81"/>
      <c r="BWT151" s="81"/>
      <c r="BWU151" s="81"/>
      <c r="BWV151" s="81"/>
      <c r="BWW151" s="81"/>
      <c r="BWX151" s="81"/>
      <c r="BWY151" s="81"/>
      <c r="BWZ151" s="81"/>
      <c r="BXA151" s="81"/>
      <c r="BXB151" s="81"/>
      <c r="BXC151" s="81"/>
      <c r="BXD151" s="81"/>
      <c r="BXE151" s="81"/>
      <c r="BXF151" s="81"/>
      <c r="BXG151" s="81"/>
      <c r="BXH151" s="81"/>
      <c r="BXI151" s="81"/>
      <c r="BXJ151" s="81"/>
      <c r="BXK151" s="81"/>
      <c r="BXL151" s="81"/>
      <c r="BXM151" s="81"/>
      <c r="BXN151" s="81"/>
      <c r="BXO151" s="81"/>
      <c r="BXP151" s="81"/>
      <c r="BXQ151" s="81"/>
      <c r="BXR151" s="81"/>
      <c r="BXS151" s="81"/>
      <c r="BXT151" s="81"/>
      <c r="BXU151" s="81"/>
      <c r="BXV151" s="81"/>
      <c r="BXW151" s="81"/>
      <c r="BXX151" s="81"/>
      <c r="BXY151" s="81"/>
      <c r="BXZ151" s="81"/>
      <c r="BYA151" s="81"/>
      <c r="BYB151" s="81"/>
      <c r="BYC151" s="81"/>
      <c r="BYD151" s="81"/>
      <c r="BYE151" s="81"/>
      <c r="BYF151" s="81"/>
      <c r="BYG151" s="81"/>
      <c r="BYH151" s="81"/>
      <c r="BYI151" s="81"/>
      <c r="BYJ151" s="81"/>
      <c r="BYK151" s="81"/>
      <c r="BYL151" s="81"/>
      <c r="BYM151" s="81"/>
      <c r="BYN151" s="81"/>
      <c r="BYO151" s="81"/>
      <c r="BYP151" s="81"/>
      <c r="BYQ151" s="81"/>
      <c r="BYR151" s="81"/>
      <c r="BYS151" s="81"/>
      <c r="BYT151" s="81"/>
      <c r="BYU151" s="81"/>
      <c r="BYV151" s="81"/>
      <c r="BYW151" s="81"/>
      <c r="BYX151" s="81"/>
      <c r="BYY151" s="81"/>
      <c r="BYZ151" s="81"/>
      <c r="BZA151" s="81"/>
      <c r="BZB151" s="81"/>
      <c r="BZC151" s="81"/>
      <c r="BZD151" s="81"/>
      <c r="BZE151" s="81"/>
      <c r="CLI151" s="81"/>
      <c r="CLJ151" s="81"/>
      <c r="CLK151" s="81"/>
      <c r="CLL151" s="81"/>
      <c r="CLM151" s="81"/>
      <c r="CLN151" s="81"/>
      <c r="CLO151" s="81"/>
      <c r="CLP151" s="81"/>
      <c r="CLQ151" s="81"/>
      <c r="CLR151" s="81"/>
      <c r="CLS151" s="81"/>
      <c r="CLT151" s="81"/>
      <c r="CLU151" s="81"/>
      <c r="CLV151" s="81"/>
      <c r="CLW151" s="81"/>
      <c r="CLX151" s="81"/>
      <c r="CLY151" s="81"/>
      <c r="CLZ151" s="81"/>
      <c r="CMA151" s="81"/>
      <c r="CMB151" s="81"/>
      <c r="CMC151" s="81"/>
      <c r="CMD151" s="81"/>
      <c r="CME151" s="81"/>
      <c r="CMF151" s="81"/>
      <c r="CMG151" s="81"/>
      <c r="CMH151" s="81"/>
      <c r="CMI151" s="81"/>
      <c r="CMJ151" s="81"/>
      <c r="CMK151" s="81"/>
      <c r="CML151" s="81"/>
      <c r="CMM151" s="81"/>
      <c r="CMN151" s="81"/>
      <c r="CMO151" s="81"/>
      <c r="CMP151" s="81"/>
      <c r="CMQ151" s="81"/>
      <c r="CMR151" s="81"/>
      <c r="CMS151" s="81"/>
      <c r="CMT151" s="81"/>
      <c r="CMU151" s="81"/>
      <c r="CMV151" s="81"/>
      <c r="CMW151" s="81"/>
      <c r="CMX151" s="81"/>
      <c r="CMY151" s="81"/>
      <c r="CMZ151" s="81"/>
      <c r="CNA151" s="81"/>
      <c r="CNB151" s="81"/>
      <c r="CNC151" s="81"/>
      <c r="CND151" s="81"/>
      <c r="CNE151" s="81"/>
      <c r="CNF151" s="81"/>
      <c r="CNG151" s="81"/>
      <c r="CNH151" s="81"/>
      <c r="CNI151" s="81"/>
      <c r="CNJ151" s="81"/>
      <c r="CNK151" s="81"/>
      <c r="CNL151" s="81"/>
      <c r="CNM151" s="81"/>
      <c r="CNN151" s="81"/>
      <c r="CNO151" s="81"/>
      <c r="CNP151" s="81"/>
      <c r="CNQ151" s="81"/>
      <c r="CNR151" s="81"/>
      <c r="CNS151" s="81"/>
      <c r="CNT151" s="81"/>
      <c r="CNU151" s="81"/>
      <c r="CNV151" s="81"/>
      <c r="CNW151" s="81"/>
      <c r="CNX151" s="81"/>
      <c r="CNY151" s="81"/>
      <c r="CNZ151" s="81"/>
      <c r="COA151" s="81"/>
      <c r="COB151" s="81"/>
      <c r="COC151" s="81"/>
      <c r="COD151" s="81"/>
      <c r="COE151" s="81"/>
      <c r="COF151" s="81"/>
      <c r="COG151" s="81"/>
      <c r="COH151" s="81"/>
      <c r="COI151" s="81"/>
      <c r="COJ151" s="81"/>
      <c r="COK151" s="81"/>
      <c r="COL151" s="81"/>
      <c r="COM151" s="81"/>
      <c r="CON151" s="81"/>
      <c r="COO151" s="81"/>
      <c r="COP151" s="81"/>
      <c r="COQ151" s="81"/>
      <c r="COR151" s="81"/>
      <c r="COS151" s="81"/>
      <c r="COT151" s="81"/>
      <c r="COU151" s="81"/>
      <c r="COV151" s="81"/>
      <c r="COW151" s="81"/>
      <c r="COX151" s="81"/>
      <c r="COY151" s="81"/>
      <c r="COZ151" s="81"/>
      <c r="CPA151" s="81"/>
      <c r="CPB151" s="81"/>
      <c r="CPC151" s="81"/>
      <c r="CPD151" s="81"/>
      <c r="CPE151" s="81"/>
      <c r="CPF151" s="81"/>
      <c r="CPG151" s="81"/>
      <c r="CPH151" s="81"/>
      <c r="CPI151" s="81"/>
      <c r="CPJ151" s="81"/>
      <c r="CPK151" s="81"/>
      <c r="CPL151" s="81"/>
      <c r="CPM151" s="81"/>
      <c r="CPN151" s="81"/>
      <c r="CPO151" s="81"/>
      <c r="CPP151" s="81"/>
      <c r="CPQ151" s="81"/>
      <c r="CPR151" s="81"/>
      <c r="CPS151" s="81"/>
      <c r="CPT151" s="81"/>
      <c r="CPU151" s="81"/>
      <c r="CPV151" s="81"/>
      <c r="CPW151" s="81"/>
      <c r="CPX151" s="81"/>
      <c r="CPY151" s="81"/>
      <c r="CPZ151" s="81"/>
      <c r="CQA151" s="81"/>
      <c r="CQB151" s="81"/>
      <c r="CQC151" s="81"/>
      <c r="CQD151" s="81"/>
      <c r="CQE151" s="81"/>
      <c r="CQF151" s="81"/>
      <c r="CQG151" s="81"/>
      <c r="CQH151" s="81"/>
      <c r="CQI151" s="81"/>
      <c r="CQJ151" s="81"/>
      <c r="CQK151" s="81"/>
      <c r="CQL151" s="81"/>
      <c r="CQM151" s="81"/>
      <c r="CQN151" s="81"/>
      <c r="CQO151" s="81"/>
      <c r="CQP151" s="81"/>
      <c r="CQQ151" s="81"/>
      <c r="CQR151" s="81"/>
      <c r="CQS151" s="81"/>
      <c r="CQT151" s="81"/>
      <c r="CQU151" s="81"/>
      <c r="CQV151" s="81"/>
      <c r="CQW151" s="81"/>
      <c r="CQX151" s="81"/>
      <c r="CQY151" s="81"/>
      <c r="CQZ151" s="81"/>
      <c r="CRA151" s="81"/>
      <c r="CRB151" s="81"/>
      <c r="CRC151" s="81"/>
      <c r="CRD151" s="81"/>
      <c r="CRE151" s="81"/>
      <c r="CRF151" s="81"/>
      <c r="CRG151" s="81"/>
      <c r="CRH151" s="81"/>
      <c r="CRI151" s="81"/>
      <c r="CRJ151" s="81"/>
      <c r="CRK151" s="81"/>
      <c r="CRL151" s="81"/>
      <c r="CRM151" s="81"/>
      <c r="CRN151" s="81"/>
      <c r="CRO151" s="81"/>
      <c r="CRP151" s="81"/>
      <c r="CRQ151" s="81"/>
      <c r="CRR151" s="81"/>
      <c r="CRS151" s="81"/>
      <c r="CRT151" s="81"/>
      <c r="CRU151" s="81"/>
      <c r="CRV151" s="81"/>
      <c r="CRW151" s="81"/>
      <c r="CRX151" s="81"/>
      <c r="CRY151" s="81"/>
      <c r="CRZ151" s="81"/>
      <c r="CSA151" s="81"/>
      <c r="CSB151" s="81"/>
      <c r="CSC151" s="81"/>
      <c r="CSD151" s="81"/>
      <c r="CSE151" s="81"/>
      <c r="CSF151" s="81"/>
      <c r="CSG151" s="81"/>
      <c r="CSH151" s="81"/>
      <c r="CSI151" s="81"/>
      <c r="CSJ151" s="81"/>
      <c r="CSK151" s="81"/>
      <c r="CSL151" s="81"/>
      <c r="CSM151" s="81"/>
      <c r="CSN151" s="81"/>
      <c r="CSO151" s="81"/>
      <c r="CSP151" s="81"/>
      <c r="CSQ151" s="81"/>
      <c r="CSR151" s="81"/>
      <c r="CSS151" s="81"/>
      <c r="CST151" s="81"/>
      <c r="CSU151" s="81"/>
      <c r="CSV151" s="81"/>
      <c r="CSW151" s="81"/>
      <c r="CSX151" s="81"/>
      <c r="CSY151" s="81"/>
      <c r="CSZ151" s="81"/>
      <c r="CTA151" s="81"/>
      <c r="CTB151" s="81"/>
      <c r="CTC151" s="81"/>
      <c r="CTD151" s="81"/>
      <c r="CTE151" s="81"/>
      <c r="CTF151" s="81"/>
      <c r="CTG151" s="81"/>
      <c r="CTH151" s="81"/>
      <c r="CTI151" s="81"/>
      <c r="CTJ151" s="81"/>
      <c r="CTK151" s="81"/>
      <c r="CTL151" s="81"/>
      <c r="CTM151" s="81"/>
      <c r="CTN151" s="81"/>
      <c r="CTO151" s="81"/>
      <c r="CTP151" s="81"/>
      <c r="CTQ151" s="81"/>
      <c r="CTR151" s="81"/>
      <c r="CTS151" s="81"/>
      <c r="CTT151" s="81"/>
      <c r="CTU151" s="81"/>
      <c r="CTV151" s="81"/>
      <c r="CTW151" s="81"/>
      <c r="CTX151" s="81"/>
      <c r="CTY151" s="81"/>
      <c r="CTZ151" s="81"/>
      <c r="CUA151" s="81"/>
      <c r="CUB151" s="81"/>
      <c r="CUC151" s="81"/>
      <c r="CUD151" s="81"/>
      <c r="CUE151" s="81"/>
      <c r="CUF151" s="81"/>
      <c r="CUG151" s="81"/>
      <c r="CUH151" s="81"/>
      <c r="CUI151" s="81"/>
      <c r="CUJ151" s="81"/>
      <c r="CUK151" s="81"/>
      <c r="CUL151" s="81"/>
      <c r="CUM151" s="81"/>
      <c r="CUN151" s="81"/>
      <c r="CUO151" s="81"/>
      <c r="CUP151" s="81"/>
      <c r="CUQ151" s="81"/>
      <c r="CUR151" s="81"/>
      <c r="CUS151" s="81"/>
      <c r="CUT151" s="81"/>
      <c r="CUU151" s="81"/>
      <c r="CUV151" s="81"/>
      <c r="CUW151" s="81"/>
      <c r="CUX151" s="81"/>
      <c r="CUY151" s="81"/>
      <c r="CUZ151" s="81"/>
      <c r="CVA151" s="81"/>
      <c r="CVB151" s="81"/>
      <c r="CVC151" s="81"/>
      <c r="CVD151" s="81"/>
      <c r="CVE151" s="81"/>
      <c r="CVF151" s="81"/>
      <c r="CVG151" s="81"/>
      <c r="CVH151" s="81"/>
      <c r="CVI151" s="81"/>
      <c r="CVJ151" s="81"/>
      <c r="CVK151" s="81"/>
      <c r="CVL151" s="81"/>
      <c r="CVM151" s="81"/>
      <c r="CVN151" s="81"/>
      <c r="CVO151" s="81"/>
      <c r="CVP151" s="81"/>
      <c r="CVQ151" s="81"/>
      <c r="CVR151" s="81"/>
      <c r="CVS151" s="81"/>
      <c r="CVT151" s="81"/>
      <c r="CVU151" s="81"/>
      <c r="CVV151" s="81"/>
      <c r="CVW151" s="81"/>
      <c r="CVX151" s="81"/>
      <c r="CVY151" s="81"/>
      <c r="CVZ151" s="81"/>
      <c r="CWA151" s="81"/>
      <c r="CWB151" s="81"/>
      <c r="CWC151" s="81"/>
      <c r="CWD151" s="81"/>
      <c r="CWE151" s="81"/>
      <c r="CWF151" s="81"/>
      <c r="CWG151" s="81"/>
      <c r="CWH151" s="81"/>
      <c r="CWI151" s="81"/>
      <c r="CWJ151" s="81"/>
      <c r="CWK151" s="81"/>
      <c r="CWL151" s="81"/>
      <c r="CWM151" s="81"/>
      <c r="CWN151" s="81"/>
      <c r="CWO151" s="81"/>
      <c r="CWP151" s="81"/>
      <c r="CWQ151" s="81"/>
      <c r="CWR151" s="81"/>
      <c r="CWS151" s="81"/>
      <c r="CWT151" s="81"/>
      <c r="CWU151" s="81"/>
      <c r="CWV151" s="81"/>
      <c r="CWW151" s="81"/>
      <c r="CWX151" s="81"/>
      <c r="CWY151" s="81"/>
      <c r="CWZ151" s="81"/>
      <c r="CXA151" s="81"/>
      <c r="CXB151" s="81"/>
      <c r="CXC151" s="81"/>
      <c r="CXD151" s="81"/>
      <c r="CXE151" s="81"/>
      <c r="CXF151" s="81"/>
      <c r="CXG151" s="81"/>
      <c r="CXH151" s="81"/>
      <c r="CXI151" s="81"/>
      <c r="CXJ151" s="81"/>
      <c r="CXK151" s="81"/>
      <c r="CXL151" s="81"/>
      <c r="CXM151" s="81"/>
      <c r="CXN151" s="81"/>
      <c r="CXO151" s="81"/>
      <c r="CXP151" s="81"/>
      <c r="CXQ151" s="81"/>
      <c r="CXR151" s="81"/>
      <c r="CXS151" s="81"/>
      <c r="CXT151" s="81"/>
      <c r="CXU151" s="81"/>
      <c r="CXV151" s="81"/>
      <c r="CXW151" s="81"/>
      <c r="CXX151" s="81"/>
      <c r="CXY151" s="81"/>
      <c r="CXZ151" s="81"/>
      <c r="CYA151" s="81"/>
      <c r="CYB151" s="81"/>
      <c r="CYC151" s="81"/>
      <c r="CYD151" s="81"/>
      <c r="CYE151" s="81"/>
      <c r="CYF151" s="81"/>
      <c r="CYG151" s="81"/>
      <c r="CYH151" s="81"/>
      <c r="CYI151" s="81"/>
      <c r="CYJ151" s="81"/>
      <c r="CYK151" s="81"/>
      <c r="CYL151" s="81"/>
      <c r="CYM151" s="81"/>
      <c r="CYN151" s="81"/>
      <c r="CYO151" s="81"/>
      <c r="CYP151" s="81"/>
      <c r="CYQ151" s="81"/>
      <c r="CYR151" s="81"/>
      <c r="CYS151" s="81"/>
      <c r="CYT151" s="81"/>
      <c r="CYU151" s="81"/>
      <c r="CYV151" s="81"/>
      <c r="CYW151" s="81"/>
      <c r="CYX151" s="81"/>
      <c r="CYY151" s="81"/>
      <c r="CYZ151" s="81"/>
      <c r="CZA151" s="81"/>
      <c r="CZB151" s="81"/>
      <c r="CZC151" s="81"/>
      <c r="CZD151" s="81"/>
      <c r="CZE151" s="81"/>
      <c r="CZF151" s="81"/>
      <c r="CZG151" s="81"/>
      <c r="CZH151" s="81"/>
      <c r="CZI151" s="81"/>
      <c r="CZJ151" s="81"/>
      <c r="CZK151" s="81"/>
      <c r="CZL151" s="81"/>
      <c r="CZM151" s="81"/>
      <c r="CZN151" s="81"/>
      <c r="CZO151" s="81"/>
      <c r="CZP151" s="81"/>
      <c r="CZQ151" s="81"/>
      <c r="CZR151" s="81"/>
      <c r="CZS151" s="81"/>
      <c r="CZT151" s="81"/>
      <c r="CZU151" s="81"/>
      <c r="CZV151" s="81"/>
      <c r="CZW151" s="81"/>
      <c r="CZX151" s="81"/>
      <c r="CZY151" s="81"/>
      <c r="CZZ151" s="81"/>
      <c r="DAA151" s="81"/>
      <c r="DAB151" s="81"/>
      <c r="DAC151" s="81"/>
      <c r="DAD151" s="81"/>
      <c r="DAE151" s="81"/>
      <c r="DAF151" s="81"/>
      <c r="DAG151" s="81"/>
      <c r="DAH151" s="81"/>
      <c r="DAI151" s="81"/>
      <c r="DAJ151" s="81"/>
      <c r="DAK151" s="81"/>
      <c r="DAL151" s="81"/>
      <c r="DAM151" s="81"/>
      <c r="DAN151" s="81"/>
      <c r="DAO151" s="81"/>
      <c r="DAP151" s="81"/>
      <c r="DAQ151" s="81"/>
      <c r="DAR151" s="81"/>
      <c r="DAS151" s="81"/>
      <c r="DAT151" s="81"/>
      <c r="DAU151" s="81"/>
      <c r="DAV151" s="81"/>
      <c r="DAW151" s="81"/>
      <c r="DAX151" s="81"/>
      <c r="DAY151" s="81"/>
      <c r="DAZ151" s="81"/>
      <c r="DBA151" s="81"/>
      <c r="DBB151" s="81"/>
      <c r="DBC151" s="81"/>
      <c r="DBD151" s="81"/>
      <c r="DBE151" s="81"/>
      <c r="DBF151" s="81"/>
      <c r="DBG151" s="81"/>
      <c r="DBH151" s="81"/>
      <c r="DBI151" s="81"/>
      <c r="DBJ151" s="81"/>
      <c r="DBK151" s="81"/>
      <c r="DBL151" s="81"/>
      <c r="DBM151" s="81"/>
      <c r="DBN151" s="81"/>
      <c r="DBO151" s="81"/>
      <c r="DBP151" s="81"/>
      <c r="DBQ151" s="81"/>
      <c r="DBR151" s="81"/>
      <c r="DBS151" s="81"/>
      <c r="DBT151" s="81"/>
      <c r="DBU151" s="81"/>
      <c r="DBV151" s="81"/>
      <c r="DBW151" s="81"/>
      <c r="DBX151" s="81"/>
      <c r="DBY151" s="81"/>
      <c r="DBZ151" s="81"/>
      <c r="DCA151" s="81"/>
      <c r="DCB151" s="81"/>
      <c r="DCC151" s="81"/>
      <c r="DCD151" s="81"/>
      <c r="DCE151" s="81"/>
      <c r="DCF151" s="81"/>
      <c r="DCG151" s="81"/>
      <c r="DCH151" s="81"/>
      <c r="DCI151" s="81"/>
      <c r="DCJ151" s="81"/>
      <c r="DCK151" s="81"/>
      <c r="DCL151" s="81"/>
      <c r="DCM151" s="81"/>
      <c r="DCN151" s="81"/>
      <c r="DCO151" s="81"/>
      <c r="DCP151" s="81"/>
      <c r="DCQ151" s="81"/>
      <c r="DCR151" s="81"/>
      <c r="DCS151" s="81"/>
      <c r="DCT151" s="81"/>
      <c r="DCU151" s="81"/>
      <c r="DCV151" s="81"/>
      <c r="DCW151" s="81"/>
      <c r="DCX151" s="81"/>
      <c r="DCY151" s="81"/>
      <c r="DCZ151" s="81"/>
      <c r="DDA151" s="81"/>
      <c r="DDB151" s="81"/>
      <c r="DDC151" s="81"/>
      <c r="DDD151" s="81"/>
      <c r="DDE151" s="81"/>
      <c r="DDF151" s="81"/>
      <c r="DDG151" s="81"/>
      <c r="DDH151" s="81"/>
      <c r="DDI151" s="81"/>
      <c r="DDJ151" s="81"/>
      <c r="WBZ151" s="81"/>
      <c r="WCA151" s="81"/>
      <c r="WCB151" s="81"/>
      <c r="WCC151" s="81"/>
      <c r="WCD151" s="81"/>
      <c r="WCE151" s="81"/>
      <c r="WCF151" s="81"/>
      <c r="WCG151" s="81"/>
      <c r="WCH151" s="81"/>
      <c r="WCI151" s="81"/>
      <c r="WCJ151" s="81"/>
      <c r="WCK151" s="81"/>
      <c r="WCL151" s="81"/>
      <c r="WCM151" s="81"/>
      <c r="WCN151" s="81"/>
      <c r="WCO151" s="81"/>
      <c r="WCP151" s="81"/>
      <c r="WCQ151" s="81"/>
      <c r="WCR151" s="81"/>
      <c r="WCS151" s="81"/>
      <c r="WCT151" s="81"/>
      <c r="WCU151" s="81"/>
      <c r="WCV151" s="81"/>
      <c r="WCW151" s="81"/>
      <c r="WCX151" s="81"/>
      <c r="WCY151" s="81"/>
      <c r="WCZ151" s="81"/>
      <c r="WDA151" s="81"/>
      <c r="WDB151" s="81"/>
      <c r="WDC151" s="81"/>
      <c r="WDD151" s="81"/>
      <c r="WDE151" s="81"/>
      <c r="WDF151" s="81"/>
      <c r="WDG151" s="81"/>
      <c r="WDH151" s="81"/>
      <c r="WDI151" s="81"/>
      <c r="WDJ151" s="81"/>
      <c r="WDK151" s="81"/>
      <c r="WDL151" s="81"/>
      <c r="WDM151" s="81"/>
      <c r="WDN151" s="81"/>
      <c r="WDO151" s="81"/>
      <c r="WDP151" s="81"/>
      <c r="WDQ151" s="81"/>
      <c r="WDR151" s="81"/>
      <c r="WDS151" s="81"/>
      <c r="WDT151" s="81"/>
      <c r="WDU151" s="81"/>
      <c r="WDV151" s="81"/>
      <c r="WDW151" s="81"/>
      <c r="WDX151" s="81"/>
      <c r="WDY151" s="81"/>
      <c r="WDZ151" s="81"/>
      <c r="WEA151" s="81"/>
      <c r="WEB151" s="81"/>
      <c r="WEC151" s="81"/>
      <c r="WED151" s="81"/>
      <c r="WEE151" s="81"/>
      <c r="WEF151" s="81"/>
      <c r="WEG151" s="81"/>
      <c r="WEH151" s="81"/>
      <c r="WEI151" s="81"/>
      <c r="WEJ151" s="81"/>
      <c r="WEK151" s="81"/>
      <c r="WEL151" s="81"/>
      <c r="WEM151" s="81"/>
      <c r="WEN151" s="81"/>
      <c r="WEO151" s="81"/>
      <c r="WEP151" s="81"/>
      <c r="WEQ151" s="81"/>
      <c r="WER151" s="81"/>
      <c r="WES151" s="81"/>
      <c r="WET151" s="81"/>
      <c r="WEU151" s="81"/>
      <c r="WEV151" s="81"/>
      <c r="WEW151" s="81"/>
      <c r="WEX151" s="81"/>
      <c r="WEY151" s="81"/>
      <c r="WEZ151" s="81"/>
      <c r="WFA151" s="81"/>
      <c r="WFB151" s="81"/>
      <c r="WFC151" s="81"/>
      <c r="WFD151" s="81"/>
      <c r="WFE151" s="81"/>
      <c r="WFF151" s="81"/>
      <c r="WFG151" s="81"/>
      <c r="WFH151" s="81"/>
      <c r="WFI151" s="81"/>
      <c r="WFJ151" s="81"/>
      <c r="WFK151" s="81"/>
      <c r="WFL151" s="81"/>
      <c r="WFM151" s="81"/>
      <c r="WFN151" s="81"/>
      <c r="WFO151" s="81"/>
      <c r="WFP151" s="81"/>
      <c r="WFQ151" s="81"/>
      <c r="WFR151" s="81"/>
      <c r="WFS151" s="81"/>
      <c r="WFT151" s="81"/>
      <c r="WFU151" s="81"/>
      <c r="WFV151" s="81"/>
      <c r="WFW151" s="81"/>
      <c r="WFX151" s="81"/>
      <c r="WFY151" s="81"/>
      <c r="WFZ151" s="81"/>
      <c r="WGA151" s="81"/>
      <c r="WGB151" s="81"/>
      <c r="WGC151" s="81"/>
      <c r="WGD151" s="81"/>
      <c r="WGE151" s="81"/>
      <c r="WGF151" s="81"/>
      <c r="WGG151" s="81"/>
      <c r="WGH151" s="81"/>
      <c r="WGI151" s="81"/>
      <c r="WGJ151" s="81"/>
      <c r="WGK151" s="81"/>
      <c r="WGL151" s="81"/>
      <c r="WGM151" s="81"/>
      <c r="WGN151" s="81"/>
      <c r="WGO151" s="81"/>
      <c r="WGP151" s="81"/>
      <c r="WGQ151" s="81"/>
      <c r="WGR151" s="81"/>
      <c r="WGS151" s="81"/>
      <c r="WGT151" s="81"/>
      <c r="WGU151" s="81"/>
      <c r="WGV151" s="81"/>
      <c r="WGW151" s="81"/>
      <c r="WGX151" s="81"/>
      <c r="WGY151" s="81"/>
      <c r="WGZ151" s="81"/>
      <c r="WHA151" s="81"/>
      <c r="WHB151" s="81"/>
      <c r="WHC151" s="81"/>
      <c r="WHD151" s="81"/>
      <c r="WHE151" s="81"/>
      <c r="WHF151" s="81"/>
      <c r="WHG151" s="81"/>
      <c r="WHH151" s="81"/>
      <c r="WHI151" s="81"/>
      <c r="WHJ151" s="81"/>
      <c r="WHK151" s="81"/>
      <c r="WHL151" s="81"/>
      <c r="WHM151" s="81"/>
      <c r="WHN151" s="81"/>
      <c r="WHO151" s="81"/>
      <c r="WHP151" s="81"/>
      <c r="WHQ151" s="81"/>
      <c r="WHR151" s="81"/>
      <c r="WHS151" s="81"/>
      <c r="WHT151" s="81"/>
      <c r="WHU151" s="81"/>
      <c r="WHV151" s="81"/>
      <c r="WHW151" s="81"/>
      <c r="WHX151" s="81"/>
      <c r="WHY151" s="81"/>
      <c r="WHZ151" s="81"/>
      <c r="WIA151" s="81"/>
      <c r="WIB151" s="81"/>
      <c r="WIC151" s="81"/>
      <c r="WID151" s="81"/>
      <c r="WIE151" s="81"/>
      <c r="WIF151" s="81"/>
      <c r="WIG151" s="81"/>
      <c r="WIH151" s="81"/>
      <c r="WII151" s="81"/>
      <c r="WIJ151" s="81"/>
      <c r="WIK151" s="81"/>
      <c r="WIL151" s="81"/>
      <c r="WIM151" s="81"/>
      <c r="WIN151" s="81"/>
      <c r="WIO151" s="81"/>
      <c r="WIP151" s="81"/>
      <c r="WIQ151" s="81"/>
      <c r="WIR151" s="81"/>
      <c r="WIS151" s="81"/>
      <c r="WIT151" s="81"/>
      <c r="WIU151" s="81"/>
      <c r="WIV151" s="81"/>
      <c r="WIW151" s="81"/>
      <c r="WIX151" s="81"/>
      <c r="WIY151" s="81"/>
      <c r="WIZ151" s="81"/>
      <c r="WJA151" s="81"/>
      <c r="WJB151" s="81"/>
      <c r="WJC151" s="81"/>
      <c r="WJD151" s="81"/>
      <c r="WJE151" s="81"/>
      <c r="WJF151" s="81"/>
      <c r="WJG151" s="81"/>
      <c r="WJH151" s="81"/>
      <c r="WJI151" s="81"/>
      <c r="WJJ151" s="81"/>
      <c r="WJK151" s="81"/>
      <c r="WJL151" s="81"/>
      <c r="WJM151" s="81"/>
      <c r="WJN151" s="81"/>
      <c r="WJO151" s="81"/>
      <c r="WJP151" s="81"/>
      <c r="WJQ151" s="81"/>
      <c r="WJR151" s="81"/>
      <c r="WJS151" s="81"/>
      <c r="WJT151" s="81"/>
      <c r="WJU151" s="81"/>
      <c r="WJV151" s="81"/>
      <c r="WJW151" s="81"/>
      <c r="WJX151" s="81"/>
      <c r="WJY151" s="81"/>
      <c r="WJZ151" s="81"/>
      <c r="WKA151" s="81"/>
      <c r="WKB151" s="81"/>
      <c r="WKC151" s="81"/>
      <c r="WKD151" s="81"/>
      <c r="WKE151" s="81"/>
      <c r="WKF151" s="81"/>
      <c r="WKG151" s="81"/>
      <c r="WKH151" s="81"/>
      <c r="WKI151" s="81"/>
      <c r="WKJ151" s="81"/>
      <c r="WKK151" s="81"/>
      <c r="WKL151" s="81"/>
      <c r="WKM151" s="81"/>
      <c r="WKN151" s="81"/>
      <c r="WKO151" s="81"/>
      <c r="WKP151" s="81"/>
      <c r="WKQ151" s="81"/>
      <c r="WKR151" s="81"/>
      <c r="WKS151" s="81"/>
      <c r="WKT151" s="81"/>
      <c r="WKU151" s="81"/>
      <c r="WKV151" s="81"/>
      <c r="WKW151" s="81"/>
      <c r="WKX151" s="81"/>
      <c r="WKY151" s="81"/>
      <c r="WKZ151" s="81"/>
      <c r="WLA151" s="81"/>
      <c r="WLB151" s="81"/>
      <c r="WLC151" s="81"/>
      <c r="WLD151" s="81"/>
      <c r="WLE151" s="81"/>
      <c r="WLF151" s="81"/>
      <c r="WLG151" s="81"/>
      <c r="WLH151" s="81"/>
      <c r="WLI151" s="81"/>
      <c r="WLJ151" s="81"/>
      <c r="WLK151" s="81"/>
      <c r="WLL151" s="81"/>
      <c r="WLM151" s="81"/>
      <c r="WLN151" s="81"/>
      <c r="WLO151" s="81"/>
      <c r="WLP151" s="81"/>
      <c r="WLQ151" s="81"/>
      <c r="WLR151" s="81"/>
      <c r="WLS151" s="81"/>
      <c r="WLT151" s="81"/>
      <c r="WLU151" s="81"/>
      <c r="WLV151" s="81"/>
      <c r="WLW151" s="81"/>
      <c r="WLX151" s="81"/>
      <c r="WLY151" s="81"/>
      <c r="WLZ151" s="81"/>
      <c r="WMA151" s="81"/>
      <c r="WMB151" s="81"/>
      <c r="WMC151" s="81"/>
      <c r="WMD151" s="81"/>
      <c r="WME151" s="81"/>
      <c r="WMF151" s="81"/>
      <c r="WMG151" s="81"/>
      <c r="WMH151" s="81"/>
      <c r="WMI151" s="81"/>
      <c r="WMJ151" s="81"/>
      <c r="WMK151" s="81"/>
      <c r="WML151" s="81"/>
      <c r="WMM151" s="81"/>
      <c r="WMN151" s="81"/>
      <c r="WMO151" s="81"/>
      <c r="WMP151" s="81"/>
      <c r="WMQ151" s="81"/>
      <c r="WMR151" s="81"/>
      <c r="WMS151" s="81"/>
      <c r="WMT151" s="81"/>
      <c r="WMU151" s="81"/>
      <c r="WMV151" s="81"/>
      <c r="WMW151" s="81"/>
      <c r="WMX151" s="81"/>
      <c r="WMY151" s="81"/>
      <c r="WMZ151" s="81"/>
      <c r="WNA151" s="81"/>
      <c r="WNB151" s="81"/>
      <c r="WNC151" s="81"/>
      <c r="WND151" s="81"/>
      <c r="WNE151" s="81"/>
      <c r="WNF151" s="81"/>
      <c r="WNG151" s="81"/>
      <c r="WNH151" s="81"/>
      <c r="WNI151" s="81"/>
      <c r="WNJ151" s="81"/>
      <c r="WNK151" s="81"/>
      <c r="WNL151" s="81"/>
      <c r="WNM151" s="81"/>
      <c r="WNN151" s="81"/>
      <c r="WNO151" s="81"/>
      <c r="WNP151" s="81"/>
      <c r="WNQ151" s="81"/>
      <c r="WNR151" s="81"/>
      <c r="WNS151" s="81"/>
      <c r="WNT151" s="81"/>
      <c r="WNU151" s="81"/>
      <c r="WNV151" s="81"/>
      <c r="WNW151" s="81"/>
      <c r="WNX151" s="81"/>
      <c r="WNY151" s="81"/>
      <c r="WNZ151" s="81"/>
      <c r="WOA151" s="81"/>
      <c r="WOB151" s="81"/>
      <c r="WOC151" s="81"/>
      <c r="WOD151" s="81"/>
      <c r="WOE151" s="81"/>
      <c r="WOF151" s="81"/>
      <c r="WOG151" s="81"/>
      <c r="WOH151" s="81"/>
      <c r="WOI151" s="81"/>
      <c r="WOJ151" s="81"/>
      <c r="WOK151" s="81"/>
      <c r="WOL151" s="81"/>
      <c r="WOM151" s="81"/>
      <c r="WON151" s="81"/>
      <c r="WOO151" s="81"/>
      <c r="WOP151" s="81"/>
      <c r="WOQ151" s="81"/>
      <c r="WOR151" s="81"/>
      <c r="WOS151" s="81"/>
      <c r="WOT151" s="81"/>
      <c r="WOU151" s="81"/>
      <c r="WOV151" s="81"/>
      <c r="WOW151" s="81"/>
      <c r="WOX151" s="81"/>
      <c r="WOY151" s="81"/>
      <c r="WOZ151" s="81"/>
      <c r="WPA151" s="81"/>
      <c r="WPB151" s="81"/>
      <c r="WPC151" s="81"/>
      <c r="WPD151" s="81"/>
      <c r="WPE151" s="81"/>
      <c r="WPF151" s="81"/>
      <c r="WPG151" s="81"/>
      <c r="WPH151" s="81"/>
      <c r="WPI151" s="81"/>
      <c r="WPJ151" s="81"/>
      <c r="WPK151" s="81"/>
      <c r="WPL151" s="81"/>
      <c r="WPM151" s="81"/>
      <c r="WPN151" s="81"/>
      <c r="WPO151" s="81"/>
      <c r="WPP151" s="81"/>
      <c r="WPQ151" s="81"/>
      <c r="WPR151" s="81"/>
      <c r="WPS151" s="81"/>
      <c r="WPT151" s="81"/>
      <c r="WPU151" s="81"/>
      <c r="WPV151" s="81"/>
      <c r="WPW151" s="81"/>
      <c r="WPX151" s="81"/>
      <c r="WPY151" s="81"/>
      <c r="WPZ151" s="81"/>
      <c r="WQA151" s="81"/>
      <c r="WQB151" s="81"/>
      <c r="WQC151" s="81"/>
      <c r="WQD151" s="81"/>
      <c r="WQE151" s="81"/>
      <c r="WQF151" s="81"/>
      <c r="WQG151" s="81"/>
      <c r="WQH151" s="81"/>
      <c r="WQI151" s="81"/>
      <c r="WQJ151" s="81"/>
      <c r="WQK151" s="81"/>
      <c r="WQL151" s="81"/>
      <c r="WQM151" s="81"/>
      <c r="WQN151" s="81"/>
      <c r="WQO151" s="81"/>
      <c r="WQP151" s="81"/>
      <c r="WQQ151" s="81"/>
      <c r="WQR151" s="81"/>
      <c r="WQS151" s="81"/>
      <c r="WQT151" s="81"/>
      <c r="WQU151" s="81"/>
      <c r="WQV151" s="81"/>
      <c r="WQW151" s="81"/>
      <c r="WQX151" s="81"/>
      <c r="WQY151" s="81"/>
      <c r="WQZ151" s="81"/>
      <c r="WRA151" s="81"/>
      <c r="WRB151" s="81"/>
      <c r="WRC151" s="81"/>
      <c r="WRD151" s="81"/>
      <c r="WRE151" s="81"/>
      <c r="WRF151" s="81"/>
      <c r="WRG151" s="81"/>
      <c r="WRH151" s="81"/>
      <c r="WRI151" s="81"/>
      <c r="WRJ151" s="81"/>
      <c r="WRK151" s="81"/>
      <c r="WRL151" s="81"/>
      <c r="WRM151" s="81"/>
      <c r="WRN151" s="81"/>
      <c r="WRO151" s="81"/>
      <c r="WRP151" s="81"/>
      <c r="WRQ151" s="81"/>
      <c r="WRR151" s="81"/>
      <c r="WRS151" s="81"/>
      <c r="WRT151" s="81"/>
      <c r="WRU151" s="81"/>
      <c r="WRV151" s="81"/>
      <c r="WRW151" s="81"/>
      <c r="WRX151" s="81"/>
      <c r="WRY151" s="81"/>
      <c r="WRZ151" s="81"/>
      <c r="WSA151" s="81"/>
      <c r="WSB151" s="81"/>
      <c r="WSC151" s="81"/>
      <c r="WSD151" s="81"/>
      <c r="WSE151" s="81"/>
      <c r="WSF151" s="81"/>
      <c r="WSG151" s="81"/>
      <c r="WSH151" s="81"/>
      <c r="WSI151" s="81"/>
      <c r="WSJ151" s="81"/>
      <c r="WSK151" s="81"/>
      <c r="WSL151" s="81"/>
      <c r="WSM151" s="81"/>
      <c r="WSN151" s="81"/>
      <c r="WSO151" s="81"/>
      <c r="WSP151" s="81"/>
      <c r="WSQ151" s="81"/>
      <c r="WSR151" s="81"/>
      <c r="WSS151" s="81"/>
      <c r="WST151" s="81"/>
      <c r="WSU151" s="81"/>
      <c r="WSV151" s="81"/>
      <c r="WSW151" s="81"/>
      <c r="WSX151" s="81"/>
      <c r="WSY151" s="81"/>
      <c r="WSZ151" s="81"/>
      <c r="WTA151" s="81"/>
      <c r="WTB151" s="81"/>
      <c r="WTC151" s="81"/>
      <c r="WTD151" s="81"/>
      <c r="WTE151" s="81"/>
      <c r="WTF151" s="81"/>
      <c r="WTG151" s="81"/>
      <c r="WTH151" s="81"/>
      <c r="WTI151" s="81"/>
      <c r="WTJ151" s="81"/>
      <c r="WTK151" s="81"/>
      <c r="WTL151" s="81"/>
      <c r="WTM151" s="81"/>
      <c r="WTN151" s="81"/>
      <c r="WTO151" s="81"/>
      <c r="WTP151" s="81"/>
      <c r="WTQ151" s="81"/>
      <c r="WTR151" s="81"/>
      <c r="WTS151" s="81"/>
      <c r="WTT151" s="81"/>
      <c r="WTU151" s="81"/>
      <c r="WTV151" s="81"/>
      <c r="WTW151" s="81"/>
      <c r="WTX151" s="81"/>
      <c r="WTY151" s="81"/>
      <c r="WTZ151" s="81"/>
      <c r="WUA151" s="81"/>
      <c r="WUB151" s="81"/>
      <c r="WUC151" s="81"/>
      <c r="WUD151" s="81"/>
      <c r="WUE151" s="81"/>
      <c r="WUF151" s="81"/>
      <c r="WUG151" s="81"/>
      <c r="WUH151" s="81"/>
      <c r="WUI151" s="81"/>
      <c r="WUJ151" s="81"/>
      <c r="WUK151" s="81"/>
      <c r="WUL151" s="81"/>
      <c r="WUM151" s="81"/>
      <c r="WUN151" s="81"/>
      <c r="WUO151" s="81"/>
      <c r="WUP151" s="81"/>
      <c r="WUQ151" s="81"/>
      <c r="WUR151" s="81"/>
      <c r="WUS151" s="81"/>
      <c r="WUT151" s="81"/>
      <c r="WUU151" s="81"/>
      <c r="WUV151" s="81"/>
      <c r="WUW151" s="81"/>
      <c r="WUX151" s="81"/>
      <c r="WUY151" s="81"/>
      <c r="WUZ151" s="81"/>
      <c r="WVA151" s="81"/>
      <c r="WVB151" s="81"/>
      <c r="WVC151" s="81"/>
      <c r="WVD151" s="81"/>
      <c r="WVE151" s="81"/>
      <c r="WVF151" s="81"/>
      <c r="WVG151" s="81"/>
      <c r="WVH151" s="81"/>
      <c r="WVI151" s="81"/>
      <c r="WVJ151" s="81"/>
      <c r="WVK151" s="81"/>
      <c r="WVL151" s="81"/>
      <c r="WVM151" s="81"/>
      <c r="WVN151" s="81"/>
      <c r="WVO151" s="81"/>
      <c r="WVP151" s="81"/>
      <c r="WVQ151" s="81"/>
      <c r="WVR151" s="81"/>
      <c r="WVS151" s="81"/>
      <c r="WVT151" s="81"/>
      <c r="WVU151" s="81"/>
      <c r="WVV151" s="81"/>
      <c r="WVW151" s="81"/>
      <c r="WVX151" s="81"/>
      <c r="WVY151" s="81"/>
      <c r="WVZ151" s="81"/>
      <c r="WWA151" s="81"/>
      <c r="WWB151" s="81"/>
      <c r="WWC151" s="81"/>
      <c r="WWD151" s="81"/>
      <c r="WWE151" s="81"/>
      <c r="WWF151" s="81"/>
      <c r="WWG151" s="81"/>
      <c r="WWH151" s="81"/>
      <c r="WWI151" s="81"/>
      <c r="WWJ151" s="81"/>
      <c r="WWK151" s="81"/>
      <c r="WWL151" s="81"/>
      <c r="WWM151" s="81"/>
      <c r="WWN151" s="81"/>
      <c r="WWO151" s="81"/>
      <c r="WWP151" s="81"/>
      <c r="WWQ151" s="81"/>
      <c r="WWR151" s="81"/>
      <c r="WWS151" s="81"/>
      <c r="WWT151" s="81"/>
      <c r="WWU151" s="81"/>
      <c r="WWV151" s="81"/>
      <c r="WWW151" s="81"/>
      <c r="WWX151" s="81"/>
      <c r="WWY151" s="81"/>
      <c r="WWZ151" s="81"/>
      <c r="WXA151" s="81"/>
      <c r="WXB151" s="81"/>
      <c r="WXC151" s="81"/>
      <c r="WXD151" s="81"/>
      <c r="WXE151" s="81"/>
      <c r="WXF151" s="81"/>
      <c r="WXG151" s="81"/>
      <c r="WXH151" s="81"/>
      <c r="WXI151" s="81"/>
      <c r="WXJ151" s="81"/>
      <c r="WXK151" s="81"/>
      <c r="WXL151" s="81"/>
      <c r="WXM151" s="81"/>
      <c r="WXN151" s="81"/>
      <c r="WXO151" s="81"/>
      <c r="WXP151" s="81"/>
      <c r="WXQ151" s="81"/>
      <c r="WXR151" s="81"/>
      <c r="WXS151" s="81"/>
      <c r="WXT151" s="81"/>
      <c r="WXU151" s="81"/>
      <c r="WXV151" s="81"/>
      <c r="WXW151" s="81"/>
      <c r="WXX151" s="81"/>
      <c r="WXY151" s="81"/>
      <c r="WXZ151" s="81"/>
      <c r="WYA151" s="81"/>
      <c r="WYB151" s="81"/>
      <c r="WYC151" s="81"/>
      <c r="WYD151" s="81"/>
      <c r="WYE151" s="81"/>
      <c r="WYF151" s="81"/>
      <c r="WYG151" s="81"/>
      <c r="WYH151" s="81"/>
      <c r="WYI151" s="81"/>
      <c r="WYJ151" s="81"/>
      <c r="WYK151" s="81"/>
      <c r="WYL151" s="81"/>
      <c r="WYM151" s="81"/>
      <c r="WYN151" s="81"/>
      <c r="WYO151" s="81"/>
      <c r="WYP151" s="81"/>
      <c r="WYQ151" s="81"/>
      <c r="WYR151" s="81"/>
      <c r="WYS151" s="81"/>
      <c r="WYT151" s="81"/>
      <c r="WYU151" s="81"/>
      <c r="WYV151" s="81"/>
      <c r="WYW151" s="81"/>
      <c r="WYX151" s="81"/>
      <c r="WYY151" s="81"/>
      <c r="WYZ151" s="81"/>
      <c r="WZA151" s="81"/>
      <c r="WZB151" s="81"/>
      <c r="WZC151" s="81"/>
      <c r="WZD151" s="81"/>
      <c r="WZE151" s="81"/>
      <c r="WZF151" s="81"/>
      <c r="WZG151" s="81"/>
      <c r="WZH151" s="81"/>
      <c r="WZI151" s="81"/>
      <c r="WZJ151" s="81"/>
      <c r="WZK151" s="81"/>
      <c r="WZL151" s="81"/>
      <c r="WZM151" s="81"/>
      <c r="WZN151" s="81"/>
      <c r="WZO151" s="81"/>
      <c r="WZP151" s="81"/>
      <c r="WZQ151" s="81"/>
      <c r="WZR151" s="81"/>
      <c r="WZS151" s="81"/>
      <c r="WZT151" s="81"/>
      <c r="WZU151" s="81"/>
      <c r="WZV151" s="81"/>
      <c r="WZW151" s="81"/>
      <c r="WZX151" s="81"/>
      <c r="WZY151" s="81"/>
      <c r="WZZ151" s="81"/>
      <c r="XAA151" s="81"/>
      <c r="XAB151" s="81"/>
      <c r="XAC151" s="81"/>
      <c r="XAD151" s="81"/>
      <c r="XAE151" s="81"/>
      <c r="XAF151" s="81"/>
      <c r="XAG151" s="81"/>
      <c r="XAH151" s="81"/>
      <c r="XAI151" s="81"/>
      <c r="XAJ151" s="81"/>
      <c r="XAK151" s="81"/>
      <c r="XAL151" s="81"/>
      <c r="XAM151" s="81"/>
      <c r="XAN151" s="81"/>
      <c r="XAO151" s="81"/>
      <c r="XAP151" s="81"/>
      <c r="XAQ151" s="81"/>
      <c r="XAR151" s="81"/>
      <c r="XAS151" s="81"/>
      <c r="XAT151" s="81"/>
      <c r="XAU151" s="81"/>
      <c r="XAV151" s="81"/>
      <c r="XAW151" s="81"/>
      <c r="XAX151" s="81"/>
      <c r="XAY151" s="81"/>
      <c r="XAZ151" s="81"/>
      <c r="XBA151" s="81"/>
      <c r="XBB151" s="81"/>
      <c r="XBC151" s="81"/>
      <c r="XBD151" s="81"/>
      <c r="XBE151" s="81"/>
      <c r="XBF151" s="81"/>
      <c r="XBG151" s="81"/>
      <c r="XBH151" s="81"/>
      <c r="XBI151" s="81"/>
      <c r="XBJ151" s="81"/>
      <c r="XBK151" s="81"/>
      <c r="XBL151" s="81"/>
      <c r="XBM151" s="81"/>
      <c r="XBN151" s="81"/>
      <c r="XBO151" s="81"/>
      <c r="XBP151" s="81"/>
      <c r="XBQ151" s="81"/>
      <c r="XBR151" s="81"/>
      <c r="XBS151" s="81"/>
      <c r="XBT151" s="81"/>
      <c r="XBU151" s="81"/>
      <c r="XBV151" s="81"/>
      <c r="XBW151" s="81"/>
      <c r="XBX151" s="81"/>
      <c r="XBY151" s="81"/>
      <c r="XBZ151" s="81"/>
      <c r="XCA151" s="81"/>
      <c r="XCB151" s="81"/>
      <c r="XCC151" s="81"/>
      <c r="XCD151" s="81"/>
      <c r="XCE151" s="81"/>
      <c r="XCF151" s="81"/>
      <c r="XCG151" s="81"/>
      <c r="XCH151" s="81"/>
      <c r="XCI151" s="81"/>
      <c r="XCJ151" s="81"/>
      <c r="XCK151" s="81"/>
      <c r="XCL151" s="81"/>
      <c r="XCM151" s="81"/>
      <c r="XCN151" s="81"/>
      <c r="XCO151" s="81"/>
      <c r="XCP151" s="81"/>
      <c r="XCQ151" s="81"/>
      <c r="XCR151" s="81"/>
      <c r="XCS151" s="81"/>
      <c r="XCT151" s="81"/>
      <c r="XCU151" s="81"/>
      <c r="XCV151" s="81"/>
      <c r="XCW151" s="81"/>
      <c r="XCX151" s="81"/>
      <c r="XCY151" s="81"/>
      <c r="XCZ151" s="81"/>
      <c r="XDA151" s="81"/>
      <c r="XDB151" s="81"/>
      <c r="XDC151" s="81"/>
      <c r="XDD151" s="81"/>
      <c r="XDE151" s="81"/>
      <c r="XDF151" s="81"/>
      <c r="XDG151" s="81"/>
      <c r="XDH151" s="81"/>
      <c r="XDI151" s="81"/>
      <c r="XDJ151" s="81"/>
      <c r="XDK151" s="81"/>
      <c r="XDL151" s="81"/>
      <c r="XDM151" s="81"/>
      <c r="XDN151" s="81"/>
      <c r="XDO151" s="81"/>
      <c r="XDP151" s="81"/>
      <c r="XDQ151" s="81"/>
      <c r="XDR151" s="81"/>
      <c r="XDS151" s="81"/>
      <c r="XDT151" s="81"/>
      <c r="XDU151" s="81"/>
      <c r="XDV151" s="81"/>
      <c r="XDW151" s="81"/>
      <c r="XDX151" s="81"/>
      <c r="XDY151" s="81"/>
      <c r="XDZ151" s="81"/>
      <c r="XEA151" s="81"/>
      <c r="XEB151" s="81"/>
      <c r="XEC151" s="81"/>
      <c r="XED151" s="81"/>
      <c r="XEE151" s="81"/>
      <c r="XEF151" s="81"/>
      <c r="XEG151" s="81"/>
      <c r="XEH151" s="81"/>
      <c r="XEI151" s="81"/>
      <c r="XEJ151" s="81"/>
      <c r="XEK151" s="81"/>
      <c r="XEL151" s="81"/>
      <c r="XEM151" s="81"/>
      <c r="XEN151" s="81"/>
      <c r="XEO151" s="81"/>
      <c r="XEP151" s="81"/>
      <c r="XEQ151" s="81"/>
      <c r="XER151" s="81"/>
      <c r="XES151" s="81"/>
      <c r="XET151" s="81"/>
      <c r="XEU151" s="81"/>
      <c r="XEV151" s="81"/>
      <c r="XEW151" s="81"/>
      <c r="XEX151" s="81"/>
      <c r="XEY151" s="81"/>
      <c r="XEZ151" s="81"/>
      <c r="XFA151" s="81"/>
      <c r="XFB151" s="81"/>
      <c r="XFC151" s="81"/>
      <c r="XFD151" s="81"/>
    </row>
    <row r="152" spans="359:2033 2349:2818 15626:16384" x14ac:dyDescent="0.25">
      <c r="MU152" s="81"/>
      <c r="MV152" s="81"/>
      <c r="MW152" s="81"/>
      <c r="MX152" s="81"/>
      <c r="MY152" s="81"/>
      <c r="MZ152" s="81"/>
      <c r="NA152" s="81"/>
      <c r="NB152" s="81"/>
      <c r="NC152" s="81"/>
      <c r="ND152" s="81"/>
      <c r="NE152" s="81"/>
      <c r="NF152" s="81"/>
      <c r="NG152" s="81"/>
      <c r="NH152" s="81"/>
      <c r="NI152" s="81"/>
      <c r="NJ152" s="81"/>
      <c r="NK152" s="81"/>
      <c r="NL152" s="81"/>
      <c r="NM152" s="81"/>
      <c r="NN152" s="81"/>
      <c r="NO152" s="81"/>
      <c r="NP152" s="81"/>
      <c r="NQ152" s="81"/>
      <c r="NR152" s="81"/>
      <c r="NS152" s="81"/>
      <c r="NT152" s="81"/>
      <c r="NU152" s="81"/>
      <c r="NV152" s="81"/>
      <c r="NW152" s="81"/>
      <c r="NX152" s="81"/>
      <c r="NY152" s="81"/>
      <c r="NZ152" s="81"/>
      <c r="OA152" s="81"/>
      <c r="OB152" s="81"/>
      <c r="OC152" s="81"/>
      <c r="OD152" s="81"/>
      <c r="OE152" s="81"/>
      <c r="OF152" s="81"/>
      <c r="OG152" s="81"/>
      <c r="OH152" s="81"/>
      <c r="OI152" s="81"/>
      <c r="OJ152" s="81"/>
      <c r="OK152" s="81"/>
      <c r="OL152" s="81"/>
      <c r="OM152" s="81"/>
      <c r="ON152" s="81"/>
      <c r="OO152" s="81"/>
      <c r="OP152" s="81"/>
      <c r="OQ152" s="81"/>
      <c r="OR152" s="81"/>
      <c r="OS152" s="81"/>
      <c r="OT152" s="81"/>
      <c r="OU152" s="81"/>
      <c r="OV152" s="81"/>
      <c r="OW152" s="81"/>
      <c r="OX152" s="81"/>
      <c r="OY152" s="81"/>
      <c r="OZ152" s="81"/>
      <c r="PA152" s="81"/>
      <c r="PB152" s="81"/>
      <c r="PC152" s="81"/>
      <c r="PD152" s="81"/>
      <c r="PE152" s="81"/>
      <c r="PF152" s="81"/>
      <c r="PG152" s="81"/>
      <c r="PH152" s="81"/>
      <c r="PI152" s="81"/>
      <c r="PJ152" s="81"/>
      <c r="PK152" s="81"/>
      <c r="PL152" s="81"/>
      <c r="PM152" s="81"/>
      <c r="PN152" s="81"/>
      <c r="PO152" s="81"/>
      <c r="PP152" s="81"/>
      <c r="PQ152" s="81"/>
      <c r="PR152" s="81"/>
      <c r="PS152" s="81"/>
      <c r="PT152" s="81"/>
      <c r="PU152" s="81"/>
      <c r="PV152" s="81"/>
      <c r="PW152" s="81"/>
      <c r="PX152" s="81"/>
      <c r="PY152" s="81"/>
      <c r="PZ152" s="81"/>
      <c r="QA152" s="81"/>
      <c r="QB152" s="81"/>
      <c r="QC152" s="81"/>
      <c r="QD152" s="81"/>
      <c r="QE152" s="81"/>
      <c r="QF152" s="81"/>
      <c r="QG152" s="81"/>
      <c r="QH152" s="81"/>
      <c r="QI152" s="81"/>
      <c r="QJ152" s="81"/>
      <c r="QK152" s="81"/>
      <c r="QL152" s="81"/>
      <c r="QM152" s="81"/>
      <c r="QN152" s="81"/>
      <c r="QO152" s="81"/>
      <c r="QP152" s="81"/>
      <c r="QQ152" s="81"/>
      <c r="QR152" s="81"/>
      <c r="QS152" s="81"/>
      <c r="QT152" s="81"/>
      <c r="QU152" s="81"/>
      <c r="QV152" s="81"/>
      <c r="QW152" s="81"/>
      <c r="QX152" s="81"/>
      <c r="QY152" s="81"/>
      <c r="QZ152" s="81"/>
      <c r="RA152" s="81"/>
      <c r="RB152" s="81"/>
      <c r="RC152" s="81"/>
      <c r="RD152" s="81"/>
      <c r="RE152" s="81"/>
      <c r="RF152" s="81"/>
      <c r="RG152" s="81"/>
      <c r="RH152" s="81"/>
      <c r="RI152" s="81"/>
      <c r="RJ152" s="81"/>
      <c r="RK152" s="81"/>
      <c r="RL152" s="81"/>
      <c r="RM152" s="81"/>
      <c r="RN152" s="81"/>
      <c r="RO152" s="81"/>
      <c r="RP152" s="81"/>
      <c r="RQ152" s="81"/>
      <c r="RR152" s="81"/>
      <c r="RS152" s="81"/>
      <c r="RT152" s="81"/>
      <c r="RU152" s="81"/>
      <c r="RV152" s="81"/>
      <c r="RW152" s="81"/>
      <c r="RX152" s="81"/>
      <c r="RY152" s="81"/>
      <c r="RZ152" s="81"/>
      <c r="SA152" s="81"/>
      <c r="SB152" s="81"/>
      <c r="SC152" s="81"/>
      <c r="SD152" s="81"/>
      <c r="SE152" s="81"/>
      <c r="SF152" s="81"/>
      <c r="SG152" s="81"/>
      <c r="SH152" s="81"/>
      <c r="SI152" s="81"/>
      <c r="SJ152" s="81"/>
      <c r="SK152" s="81"/>
      <c r="SL152" s="81"/>
      <c r="SM152" s="81"/>
      <c r="SN152" s="81"/>
      <c r="SO152" s="81"/>
      <c r="SP152" s="81"/>
      <c r="SQ152" s="81"/>
      <c r="SR152" s="81"/>
      <c r="SS152" s="81"/>
      <c r="ST152" s="81"/>
      <c r="SU152" s="81"/>
      <c r="SV152" s="81"/>
      <c r="SW152" s="81"/>
      <c r="SX152" s="81"/>
      <c r="SY152" s="81"/>
      <c r="SZ152" s="81"/>
      <c r="TA152" s="81"/>
      <c r="TB152" s="81"/>
      <c r="TC152" s="81"/>
      <c r="TD152" s="81"/>
      <c r="TE152" s="81"/>
      <c r="TF152" s="81"/>
      <c r="TG152" s="81"/>
      <c r="TH152" s="81"/>
      <c r="TI152" s="81"/>
      <c r="TJ152" s="81"/>
      <c r="TK152" s="81"/>
      <c r="TL152" s="81"/>
      <c r="TM152" s="81"/>
      <c r="TN152" s="81"/>
      <c r="TO152" s="81"/>
      <c r="TP152" s="81"/>
      <c r="TQ152" s="81"/>
      <c r="TR152" s="81"/>
      <c r="TS152" s="81"/>
      <c r="TT152" s="81"/>
      <c r="TU152" s="81"/>
      <c r="TV152" s="81"/>
      <c r="TW152" s="81"/>
      <c r="TX152" s="81"/>
      <c r="TY152" s="81"/>
      <c r="TZ152" s="81"/>
      <c r="UA152" s="81"/>
      <c r="UB152" s="81"/>
      <c r="UC152" s="81"/>
      <c r="UD152" s="81"/>
      <c r="UE152" s="81"/>
      <c r="UF152" s="81"/>
      <c r="UG152" s="81"/>
      <c r="UH152" s="81"/>
      <c r="UI152" s="81"/>
      <c r="UJ152" s="81"/>
      <c r="UK152" s="81"/>
      <c r="UL152" s="81"/>
      <c r="UM152" s="81"/>
      <c r="UN152" s="81"/>
      <c r="UO152" s="81"/>
      <c r="UP152" s="81"/>
      <c r="UQ152" s="81"/>
      <c r="UR152" s="81"/>
      <c r="US152" s="81"/>
      <c r="UT152" s="81"/>
      <c r="UU152" s="81"/>
      <c r="UV152" s="81"/>
      <c r="UW152" s="81"/>
      <c r="UX152" s="81"/>
      <c r="UY152" s="81"/>
      <c r="UZ152" s="81"/>
      <c r="VA152" s="81"/>
      <c r="VB152" s="81"/>
      <c r="VC152" s="81"/>
      <c r="VD152" s="81"/>
      <c r="VE152" s="81"/>
      <c r="VF152" s="81"/>
      <c r="VG152" s="81"/>
      <c r="VH152" s="81"/>
      <c r="VI152" s="81"/>
      <c r="VJ152" s="81"/>
      <c r="VK152" s="81"/>
      <c r="VL152" s="81"/>
      <c r="VM152" s="81"/>
      <c r="VN152" s="81"/>
      <c r="VO152" s="81"/>
      <c r="VP152" s="81"/>
      <c r="VQ152" s="81"/>
      <c r="VR152" s="81"/>
      <c r="VS152" s="81"/>
      <c r="VT152" s="81"/>
      <c r="VU152" s="81"/>
      <c r="VV152" s="81"/>
      <c r="VW152" s="81"/>
      <c r="VX152" s="81"/>
      <c r="VY152" s="81"/>
      <c r="VZ152" s="81"/>
      <c r="WA152" s="81"/>
      <c r="WB152" s="81"/>
      <c r="WC152" s="81"/>
      <c r="WD152" s="81"/>
      <c r="WE152" s="81"/>
      <c r="WF152" s="81"/>
      <c r="WG152" s="81"/>
      <c r="WH152" s="81"/>
      <c r="WI152" s="81"/>
      <c r="WJ152" s="81"/>
      <c r="WK152" s="81"/>
      <c r="WL152" s="81"/>
      <c r="WM152" s="81"/>
      <c r="WN152" s="81"/>
      <c r="WO152" s="81"/>
      <c r="WP152" s="81"/>
      <c r="WQ152" s="81"/>
      <c r="WR152" s="81"/>
      <c r="WS152" s="81"/>
      <c r="WT152" s="81"/>
      <c r="WU152" s="81"/>
      <c r="WV152" s="81"/>
      <c r="WW152" s="81"/>
      <c r="WX152" s="81"/>
      <c r="WY152" s="81"/>
      <c r="WZ152" s="81"/>
      <c r="XA152" s="81"/>
      <c r="XB152" s="81"/>
      <c r="XC152" s="81"/>
      <c r="XD152" s="81"/>
      <c r="XE152" s="81"/>
      <c r="XF152" s="81"/>
      <c r="XG152" s="81"/>
      <c r="XH152" s="81"/>
      <c r="XI152" s="81"/>
      <c r="XJ152" s="81"/>
      <c r="XK152" s="81"/>
      <c r="XL152" s="81"/>
      <c r="XM152" s="81"/>
      <c r="XN152" s="81"/>
      <c r="XO152" s="81"/>
      <c r="XP152" s="81"/>
      <c r="XQ152" s="81"/>
      <c r="XR152" s="81"/>
      <c r="XS152" s="81"/>
      <c r="XT152" s="81"/>
      <c r="XU152" s="81"/>
      <c r="XV152" s="81"/>
      <c r="XW152" s="81"/>
      <c r="XX152" s="81"/>
      <c r="XY152" s="81"/>
      <c r="XZ152" s="81"/>
      <c r="YA152" s="81"/>
      <c r="YB152" s="81"/>
      <c r="YC152" s="81"/>
      <c r="YD152" s="81"/>
      <c r="YE152" s="81"/>
      <c r="YF152" s="81"/>
      <c r="YG152" s="81"/>
      <c r="YH152" s="81"/>
      <c r="YI152" s="81"/>
      <c r="YJ152" s="81"/>
      <c r="YK152" s="81"/>
      <c r="YL152" s="81"/>
      <c r="YM152" s="81"/>
      <c r="YN152" s="81"/>
      <c r="YO152" s="81"/>
      <c r="YP152" s="81"/>
      <c r="YQ152" s="81"/>
      <c r="YR152" s="81"/>
      <c r="YS152" s="81"/>
      <c r="YT152" s="81"/>
      <c r="YU152" s="81"/>
      <c r="YV152" s="81"/>
      <c r="YW152" s="81"/>
      <c r="YX152" s="81"/>
      <c r="YY152" s="81"/>
      <c r="YZ152" s="81"/>
      <c r="ZA152" s="81"/>
      <c r="ZB152" s="81"/>
      <c r="ZC152" s="81"/>
      <c r="ZD152" s="81"/>
      <c r="ZE152" s="81"/>
      <c r="ZF152" s="81"/>
      <c r="ZG152" s="81"/>
      <c r="ZH152" s="81"/>
      <c r="ZI152" s="81"/>
      <c r="ZJ152" s="81"/>
      <c r="ZK152" s="81"/>
      <c r="ZL152" s="81"/>
      <c r="ZM152" s="81"/>
      <c r="ZN152" s="81"/>
      <c r="ZO152" s="81"/>
      <c r="ZP152" s="81"/>
      <c r="ZQ152" s="81"/>
      <c r="ZR152" s="81"/>
      <c r="ZS152" s="81"/>
      <c r="ZT152" s="81"/>
      <c r="ZU152" s="81"/>
      <c r="ZV152" s="81"/>
      <c r="ZW152" s="81"/>
      <c r="ZX152" s="81"/>
      <c r="ZY152" s="81"/>
      <c r="ZZ152" s="81"/>
      <c r="AAA152" s="81"/>
      <c r="AAB152" s="81"/>
      <c r="AAC152" s="81"/>
      <c r="AAD152" s="81"/>
      <c r="AAE152" s="81"/>
      <c r="AAF152" s="81"/>
      <c r="AAG152" s="81"/>
      <c r="AAH152" s="81"/>
      <c r="AAI152" s="81"/>
      <c r="AAJ152" s="81"/>
      <c r="AAK152" s="81"/>
      <c r="AAL152" s="81"/>
      <c r="AAM152" s="81"/>
      <c r="AAN152" s="81"/>
      <c r="AAO152" s="81"/>
      <c r="AAP152" s="81"/>
      <c r="AAQ152" s="81"/>
      <c r="AAR152" s="81"/>
      <c r="AAS152" s="81"/>
      <c r="AAT152" s="81"/>
      <c r="AAU152" s="81"/>
      <c r="AAV152" s="81"/>
      <c r="AAW152" s="81"/>
      <c r="AAX152" s="81"/>
      <c r="AAY152" s="81"/>
      <c r="AAZ152" s="81"/>
      <c r="ABA152" s="81"/>
      <c r="ABB152" s="81"/>
      <c r="ABC152" s="81"/>
      <c r="ABD152" s="81"/>
      <c r="ABE152" s="81"/>
      <c r="ABF152" s="81"/>
      <c r="ABG152" s="81"/>
      <c r="ABH152" s="81"/>
      <c r="ABI152" s="81"/>
      <c r="ABJ152" s="81"/>
      <c r="ABK152" s="81"/>
      <c r="ABL152" s="81"/>
      <c r="ABM152" s="81"/>
      <c r="ABN152" s="81"/>
      <c r="ABO152" s="81"/>
      <c r="ABP152" s="81"/>
      <c r="ABQ152" s="81"/>
      <c r="ABR152" s="81"/>
      <c r="ABS152" s="81"/>
      <c r="ABT152" s="81"/>
      <c r="ABU152" s="81"/>
      <c r="ABV152" s="81"/>
      <c r="ABW152" s="81"/>
      <c r="ABX152" s="81"/>
      <c r="ABY152" s="81"/>
      <c r="ABZ152" s="81"/>
      <c r="ACA152" s="81"/>
      <c r="ACB152" s="81"/>
      <c r="ACC152" s="81"/>
      <c r="ACD152" s="81"/>
      <c r="ACE152" s="81"/>
      <c r="ACF152" s="81"/>
      <c r="ACG152" s="81"/>
      <c r="ACH152" s="81"/>
      <c r="ACI152" s="81"/>
      <c r="ACJ152" s="81"/>
      <c r="ACK152" s="81"/>
      <c r="ACL152" s="81"/>
      <c r="ACM152" s="81"/>
      <c r="ACN152" s="81"/>
      <c r="ACO152" s="81"/>
      <c r="ACP152" s="81"/>
      <c r="ACQ152" s="81"/>
      <c r="ACR152" s="81"/>
      <c r="ACS152" s="81"/>
      <c r="ACT152" s="81"/>
      <c r="ACU152" s="81"/>
      <c r="ACV152" s="81"/>
      <c r="ACW152" s="81"/>
      <c r="ACX152" s="81"/>
      <c r="ACY152" s="81"/>
      <c r="ACZ152" s="81"/>
      <c r="ADA152" s="81"/>
      <c r="ADB152" s="81"/>
      <c r="ADC152" s="81"/>
      <c r="ADD152" s="81"/>
      <c r="ADE152" s="81"/>
      <c r="ADF152" s="81"/>
      <c r="ADG152" s="81"/>
      <c r="ADH152" s="81"/>
      <c r="ADI152" s="81"/>
      <c r="ADJ152" s="81"/>
      <c r="ADK152" s="81"/>
      <c r="ADL152" s="81"/>
      <c r="ADM152" s="81"/>
      <c r="ADN152" s="81"/>
      <c r="ADO152" s="81"/>
      <c r="ADP152" s="81"/>
      <c r="ADQ152" s="81"/>
      <c r="ADR152" s="81"/>
      <c r="ADS152" s="81"/>
      <c r="ADT152" s="81"/>
      <c r="ADU152" s="81"/>
      <c r="ADV152" s="81"/>
      <c r="ADW152" s="81"/>
      <c r="ADX152" s="81"/>
      <c r="ADY152" s="81"/>
      <c r="ADZ152" s="81"/>
      <c r="AEA152" s="81"/>
      <c r="AEB152" s="81"/>
      <c r="AEC152" s="81"/>
      <c r="AED152" s="81"/>
      <c r="AEE152" s="81"/>
      <c r="AEF152" s="81"/>
      <c r="AEG152" s="81"/>
      <c r="AEH152" s="81"/>
      <c r="AEI152" s="81"/>
      <c r="AEJ152" s="81"/>
      <c r="AEK152" s="81"/>
      <c r="AEL152" s="81"/>
      <c r="AEM152" s="81"/>
      <c r="AEN152" s="81"/>
      <c r="AEO152" s="81"/>
      <c r="AEP152" s="81"/>
      <c r="AEQ152" s="81"/>
      <c r="AER152" s="81"/>
      <c r="AES152" s="81"/>
      <c r="AET152" s="81"/>
      <c r="AEU152" s="81"/>
      <c r="AEV152" s="81"/>
      <c r="AEW152" s="81"/>
      <c r="AEX152" s="81"/>
      <c r="AEY152" s="81"/>
      <c r="AEZ152" s="81"/>
      <c r="AFA152" s="81"/>
      <c r="AFB152" s="81"/>
      <c r="AFC152" s="81"/>
      <c r="AFD152" s="81"/>
      <c r="AFE152" s="81"/>
      <c r="AFF152" s="81"/>
      <c r="AFG152" s="81"/>
      <c r="AFH152" s="81"/>
      <c r="AFI152" s="81"/>
      <c r="AFJ152" s="81"/>
      <c r="AFK152" s="81"/>
      <c r="AFL152" s="81"/>
      <c r="AFM152" s="81"/>
      <c r="AFN152" s="81"/>
      <c r="AFO152" s="81"/>
      <c r="AFP152" s="81"/>
      <c r="AFQ152" s="81"/>
      <c r="AFR152" s="81"/>
      <c r="AFS152" s="81"/>
      <c r="AFT152" s="81"/>
      <c r="AFU152" s="81"/>
      <c r="AFV152" s="81"/>
      <c r="AFW152" s="81"/>
      <c r="AFX152" s="81"/>
      <c r="AFY152" s="81"/>
      <c r="AFZ152" s="81"/>
      <c r="AGA152" s="81"/>
      <c r="AGB152" s="81"/>
      <c r="AGC152" s="81"/>
      <c r="AGD152" s="81"/>
      <c r="AGE152" s="81"/>
      <c r="AGF152" s="81"/>
      <c r="AGG152" s="81"/>
      <c r="AGH152" s="81"/>
      <c r="AGI152" s="81"/>
      <c r="AGJ152" s="81"/>
      <c r="AGK152" s="81"/>
      <c r="AGL152" s="81"/>
      <c r="AGM152" s="81"/>
      <c r="AGN152" s="81"/>
      <c r="AGO152" s="81"/>
      <c r="AGP152" s="81"/>
      <c r="AGQ152" s="81"/>
      <c r="AGR152" s="81"/>
      <c r="AGS152" s="81"/>
      <c r="AGT152" s="81"/>
      <c r="AGU152" s="81"/>
      <c r="AGV152" s="81"/>
      <c r="AGW152" s="81"/>
      <c r="AGX152" s="81"/>
      <c r="AGY152" s="81"/>
      <c r="AGZ152" s="81"/>
      <c r="AHA152" s="81"/>
      <c r="AHB152" s="81"/>
      <c r="AHC152" s="81"/>
      <c r="AHD152" s="81"/>
      <c r="AHE152" s="81"/>
      <c r="AHF152" s="81"/>
      <c r="AHG152" s="81"/>
      <c r="AHH152" s="81"/>
      <c r="AHI152" s="81"/>
      <c r="AHJ152" s="81"/>
      <c r="AHK152" s="81"/>
      <c r="AHL152" s="81"/>
      <c r="AHM152" s="81"/>
      <c r="AHN152" s="81"/>
      <c r="AHO152" s="81"/>
      <c r="AHP152" s="81"/>
      <c r="AHQ152" s="81"/>
      <c r="AHR152" s="81"/>
      <c r="AHS152" s="81"/>
      <c r="AHT152" s="81"/>
      <c r="AHU152" s="81"/>
      <c r="AHV152" s="81"/>
      <c r="AHW152" s="81"/>
      <c r="AHX152" s="81"/>
      <c r="AHY152" s="81"/>
      <c r="AHZ152" s="81"/>
      <c r="AIA152" s="81"/>
      <c r="AIB152" s="81"/>
      <c r="AIC152" s="81"/>
      <c r="AID152" s="81"/>
      <c r="AIE152" s="81"/>
      <c r="AIF152" s="81"/>
      <c r="AIG152" s="81"/>
      <c r="AIH152" s="81"/>
      <c r="AII152" s="81"/>
      <c r="AIJ152" s="81"/>
      <c r="AIK152" s="81"/>
      <c r="AIL152" s="81"/>
      <c r="AIM152" s="81"/>
      <c r="AIN152" s="81"/>
      <c r="AIO152" s="81"/>
      <c r="AIP152" s="81"/>
      <c r="AIQ152" s="81"/>
      <c r="AIR152" s="81"/>
      <c r="AIS152" s="81"/>
      <c r="AIT152" s="81"/>
      <c r="AIU152" s="81"/>
      <c r="AIV152" s="81"/>
      <c r="AIW152" s="81"/>
      <c r="AIX152" s="81"/>
      <c r="AIY152" s="81"/>
      <c r="AIZ152" s="81"/>
      <c r="AJA152" s="81"/>
      <c r="AJB152" s="81"/>
      <c r="AJC152" s="81"/>
      <c r="AJD152" s="81"/>
      <c r="AJE152" s="81"/>
      <c r="AJF152" s="81"/>
      <c r="AJG152" s="81"/>
      <c r="AJH152" s="81"/>
      <c r="AJI152" s="81"/>
      <c r="AJJ152" s="81"/>
      <c r="AJK152" s="81"/>
      <c r="AJL152" s="81"/>
      <c r="AJM152" s="81"/>
      <c r="AJN152" s="81"/>
      <c r="AJO152" s="81"/>
      <c r="AJP152" s="81"/>
      <c r="AJQ152" s="81"/>
      <c r="AJR152" s="81"/>
      <c r="AJS152" s="81"/>
      <c r="AJT152" s="81"/>
      <c r="AJU152" s="81"/>
      <c r="AJV152" s="81"/>
      <c r="AJW152" s="81"/>
      <c r="AJX152" s="81"/>
      <c r="AJY152" s="81"/>
      <c r="AJZ152" s="81"/>
      <c r="AKA152" s="81"/>
      <c r="AKB152" s="81"/>
      <c r="AKC152" s="81"/>
      <c r="AKD152" s="81"/>
      <c r="AKE152" s="81"/>
      <c r="AKF152" s="81"/>
      <c r="AKG152" s="81"/>
      <c r="AKH152" s="81"/>
      <c r="AKI152" s="81"/>
      <c r="AKJ152" s="81"/>
      <c r="AKK152" s="81"/>
      <c r="AKL152" s="81"/>
      <c r="AKM152" s="81"/>
      <c r="AKN152" s="81"/>
      <c r="AKO152" s="81"/>
      <c r="AKP152" s="81"/>
      <c r="AKQ152" s="81"/>
      <c r="AKR152" s="81"/>
      <c r="AKS152" s="81"/>
      <c r="AKT152" s="81"/>
      <c r="AKU152" s="81"/>
      <c r="AKV152" s="81"/>
      <c r="AKW152" s="81"/>
      <c r="AKX152" s="81"/>
      <c r="AKY152" s="81"/>
      <c r="AKZ152" s="81"/>
      <c r="ALA152" s="81"/>
      <c r="ALB152" s="81"/>
      <c r="ALC152" s="81"/>
      <c r="ALD152" s="81"/>
      <c r="ALE152" s="81"/>
      <c r="ALF152" s="81"/>
      <c r="ALG152" s="81"/>
      <c r="ALH152" s="81"/>
      <c r="ALI152" s="81"/>
      <c r="ALJ152" s="81"/>
      <c r="ALK152" s="81"/>
      <c r="ALL152" s="81"/>
      <c r="ALM152" s="81"/>
      <c r="ALN152" s="81"/>
      <c r="ALO152" s="81"/>
      <c r="ALP152" s="81"/>
      <c r="ALQ152" s="81"/>
      <c r="ALR152" s="81"/>
      <c r="ALS152" s="81"/>
      <c r="ALT152" s="81"/>
      <c r="ALU152" s="81"/>
      <c r="ALV152" s="81"/>
      <c r="ALW152" s="81"/>
      <c r="ALX152" s="81"/>
      <c r="ALY152" s="81"/>
      <c r="ALZ152" s="81"/>
      <c r="AMA152" s="81"/>
      <c r="AMB152" s="81"/>
      <c r="AMC152" s="81"/>
      <c r="AMD152" s="81"/>
      <c r="AME152" s="81"/>
      <c r="AMF152" s="81"/>
      <c r="AMG152" s="81"/>
      <c r="AMH152" s="81"/>
      <c r="AMI152" s="81"/>
      <c r="AMJ152" s="81"/>
      <c r="AMK152" s="81"/>
      <c r="AML152" s="81"/>
      <c r="AMM152" s="81"/>
      <c r="AMN152" s="81"/>
      <c r="AMO152" s="81"/>
      <c r="AMP152" s="81"/>
      <c r="AMQ152" s="81"/>
      <c r="AMR152" s="81"/>
      <c r="AMS152" s="81"/>
      <c r="AMT152" s="81"/>
      <c r="AMU152" s="81"/>
      <c r="AMV152" s="81"/>
      <c r="AMW152" s="81"/>
      <c r="AMX152" s="81"/>
      <c r="AMY152" s="81"/>
      <c r="AMZ152" s="81"/>
      <c r="ANA152" s="81"/>
      <c r="ANB152" s="81"/>
      <c r="ANC152" s="81"/>
      <c r="AND152" s="81"/>
      <c r="ANE152" s="81"/>
      <c r="ANF152" s="81"/>
      <c r="ANG152" s="81"/>
      <c r="ANH152" s="81"/>
      <c r="ANI152" s="81"/>
      <c r="ANJ152" s="81"/>
      <c r="ANK152" s="81"/>
      <c r="ANL152" s="81"/>
      <c r="ANM152" s="81"/>
      <c r="ANN152" s="81"/>
      <c r="ANO152" s="81"/>
      <c r="ANP152" s="81"/>
      <c r="ANQ152" s="81"/>
      <c r="ANR152" s="81"/>
      <c r="ANS152" s="81"/>
      <c r="ANT152" s="81"/>
      <c r="ANU152" s="81"/>
      <c r="ANV152" s="81"/>
      <c r="ANW152" s="81"/>
      <c r="ANX152" s="81"/>
      <c r="ANY152" s="81"/>
      <c r="ANZ152" s="81"/>
      <c r="AOA152" s="81"/>
      <c r="AOB152" s="81"/>
      <c r="AOC152" s="81"/>
      <c r="AOD152" s="81"/>
      <c r="AOE152" s="81"/>
      <c r="AOF152" s="81"/>
      <c r="AOG152" s="81"/>
      <c r="AOH152" s="81"/>
      <c r="AOI152" s="81"/>
      <c r="AOJ152" s="81"/>
      <c r="AOK152" s="81"/>
      <c r="AOL152" s="81"/>
      <c r="AOM152" s="81"/>
      <c r="AON152" s="81"/>
      <c r="AOO152" s="81"/>
      <c r="AOP152" s="81"/>
      <c r="AOQ152" s="81"/>
      <c r="AOR152" s="81"/>
      <c r="AOS152" s="81"/>
      <c r="AOT152" s="81"/>
      <c r="AOU152" s="81"/>
      <c r="AOV152" s="81"/>
      <c r="AOW152" s="81"/>
      <c r="AOX152" s="81"/>
      <c r="AOY152" s="81"/>
      <c r="AOZ152" s="81"/>
      <c r="APA152" s="81"/>
      <c r="APB152" s="81"/>
      <c r="APC152" s="81"/>
      <c r="APD152" s="81"/>
      <c r="APE152" s="81"/>
      <c r="APF152" s="81"/>
      <c r="APG152" s="81"/>
      <c r="APH152" s="81"/>
      <c r="API152" s="81"/>
      <c r="APJ152" s="81"/>
      <c r="APK152" s="81"/>
      <c r="APL152" s="81"/>
      <c r="APM152" s="81"/>
      <c r="APN152" s="81"/>
      <c r="APO152" s="81"/>
      <c r="APP152" s="81"/>
      <c r="APQ152" s="81"/>
      <c r="APR152" s="81"/>
      <c r="APS152" s="81"/>
      <c r="APT152" s="81"/>
      <c r="APU152" s="81"/>
      <c r="APV152" s="81"/>
      <c r="APW152" s="81"/>
      <c r="APX152" s="81"/>
      <c r="APY152" s="81"/>
      <c r="APZ152" s="81"/>
      <c r="AQA152" s="81"/>
      <c r="AQB152" s="81"/>
      <c r="AQC152" s="81"/>
      <c r="AQD152" s="81"/>
      <c r="AQE152" s="81"/>
      <c r="AQF152" s="81"/>
      <c r="AQG152" s="81"/>
      <c r="AQH152" s="81"/>
      <c r="AQI152" s="81"/>
      <c r="AQJ152" s="81"/>
      <c r="AQK152" s="81"/>
      <c r="AQL152" s="81"/>
      <c r="AQM152" s="81"/>
      <c r="AQN152" s="81"/>
      <c r="AQO152" s="81"/>
      <c r="AQP152" s="81"/>
      <c r="AQQ152" s="81"/>
      <c r="AQR152" s="81"/>
      <c r="AQS152" s="81"/>
      <c r="AQT152" s="81"/>
      <c r="AQU152" s="81"/>
      <c r="AQV152" s="81"/>
      <c r="AQW152" s="81"/>
      <c r="AQX152" s="81"/>
      <c r="AQY152" s="81"/>
      <c r="AQZ152" s="81"/>
      <c r="ARA152" s="81"/>
      <c r="ARB152" s="81"/>
      <c r="ARC152" s="81"/>
      <c r="ARD152" s="81"/>
      <c r="ARE152" s="81"/>
      <c r="ARF152" s="81"/>
      <c r="ARG152" s="81"/>
      <c r="ARH152" s="81"/>
      <c r="ARI152" s="81"/>
      <c r="ARJ152" s="81"/>
      <c r="ARK152" s="81"/>
      <c r="ARL152" s="81"/>
      <c r="ARM152" s="81"/>
      <c r="ARN152" s="81"/>
      <c r="ARO152" s="81"/>
      <c r="ARP152" s="81"/>
      <c r="ARQ152" s="81"/>
      <c r="ARR152" s="81"/>
      <c r="ARS152" s="81"/>
      <c r="ART152" s="81"/>
      <c r="ARU152" s="81"/>
      <c r="ARV152" s="81"/>
      <c r="ARW152" s="81"/>
      <c r="BNS152" s="81"/>
      <c r="BNT152" s="81"/>
      <c r="BNU152" s="81"/>
      <c r="BNV152" s="81"/>
      <c r="BNW152" s="81"/>
      <c r="BNX152" s="81"/>
      <c r="BNY152" s="81"/>
      <c r="BNZ152" s="81"/>
      <c r="BOA152" s="81"/>
      <c r="BOB152" s="81"/>
      <c r="BOC152" s="81"/>
      <c r="BOD152" s="81"/>
      <c r="BOE152" s="81"/>
      <c r="BOF152" s="81"/>
      <c r="BOG152" s="81"/>
      <c r="BOH152" s="81"/>
      <c r="BOI152" s="81"/>
      <c r="BOJ152" s="81"/>
      <c r="BOK152" s="81"/>
      <c r="BOL152" s="81"/>
      <c r="BOM152" s="81"/>
      <c r="BON152" s="81"/>
      <c r="BOO152" s="81"/>
      <c r="BOP152" s="81"/>
      <c r="BOQ152" s="81"/>
      <c r="BOR152" s="81"/>
      <c r="BOS152" s="81"/>
      <c r="BOT152" s="81"/>
      <c r="BOU152" s="81"/>
      <c r="BOV152" s="81"/>
      <c r="BOW152" s="81"/>
      <c r="BOX152" s="81"/>
      <c r="BOY152" s="81"/>
      <c r="BOZ152" s="81"/>
      <c r="BPA152" s="81"/>
      <c r="BPB152" s="81"/>
      <c r="BPC152" s="81"/>
      <c r="BPD152" s="81"/>
      <c r="BPE152" s="81"/>
      <c r="BPF152" s="81"/>
      <c r="BPG152" s="81"/>
      <c r="BPH152" s="81"/>
      <c r="BPI152" s="81"/>
      <c r="BPJ152" s="81"/>
      <c r="BPK152" s="81"/>
      <c r="BPL152" s="81"/>
      <c r="BPM152" s="81"/>
      <c r="BPN152" s="81"/>
      <c r="BPO152" s="81"/>
      <c r="BPP152" s="81"/>
      <c r="BPQ152" s="81"/>
      <c r="BPR152" s="81"/>
      <c r="BPS152" s="81"/>
      <c r="BPT152" s="81"/>
      <c r="BPU152" s="81"/>
      <c r="BPV152" s="81"/>
      <c r="BPW152" s="81"/>
      <c r="BPX152" s="81"/>
      <c r="BPY152" s="81"/>
      <c r="BPZ152" s="81"/>
      <c r="BQA152" s="81"/>
      <c r="BQB152" s="81"/>
      <c r="BQC152" s="81"/>
      <c r="BQD152" s="81"/>
      <c r="BQE152" s="81"/>
      <c r="BQF152" s="81"/>
      <c r="BQG152" s="81"/>
      <c r="BQH152" s="81"/>
      <c r="BQI152" s="81"/>
      <c r="BQJ152" s="81"/>
      <c r="BQK152" s="81"/>
      <c r="BQL152" s="81"/>
      <c r="BQM152" s="81"/>
      <c r="BQN152" s="81"/>
      <c r="BQO152" s="81"/>
      <c r="BQP152" s="81"/>
      <c r="BQQ152" s="81"/>
      <c r="BQR152" s="81"/>
      <c r="BQS152" s="81"/>
      <c r="BQT152" s="81"/>
      <c r="BQU152" s="81"/>
      <c r="BQV152" s="81"/>
      <c r="BQW152" s="81"/>
      <c r="BQX152" s="81"/>
      <c r="BQY152" s="81"/>
      <c r="BQZ152" s="81"/>
      <c r="BRA152" s="81"/>
      <c r="BRB152" s="81"/>
      <c r="BRC152" s="81"/>
      <c r="BRD152" s="81"/>
      <c r="BRE152" s="81"/>
      <c r="BRF152" s="81"/>
      <c r="BRG152" s="81"/>
      <c r="BRH152" s="81"/>
      <c r="BRI152" s="81"/>
      <c r="BRJ152" s="81"/>
      <c r="BRK152" s="81"/>
      <c r="BRL152" s="81"/>
      <c r="BRM152" s="81"/>
      <c r="BRN152" s="81"/>
      <c r="BRO152" s="81"/>
      <c r="BRP152" s="81"/>
      <c r="BRQ152" s="81"/>
      <c r="BRR152" s="81"/>
      <c r="BRS152" s="81"/>
      <c r="BRT152" s="81"/>
      <c r="BRU152" s="81"/>
      <c r="BRV152" s="81"/>
      <c r="BRW152" s="81"/>
      <c r="BRX152" s="81"/>
      <c r="BRY152" s="81"/>
      <c r="BRZ152" s="81"/>
      <c r="BSA152" s="81"/>
      <c r="BSB152" s="81"/>
      <c r="BSC152" s="81"/>
      <c r="BSD152" s="81"/>
      <c r="BSE152" s="81"/>
      <c r="BSF152" s="81"/>
      <c r="BSG152" s="81"/>
      <c r="BSH152" s="81"/>
      <c r="BSI152" s="81"/>
      <c r="BSJ152" s="81"/>
      <c r="BSK152" s="81"/>
      <c r="BSL152" s="81"/>
      <c r="BSM152" s="81"/>
      <c r="BSN152" s="81"/>
      <c r="BSO152" s="81"/>
      <c r="BSP152" s="81"/>
      <c r="BSQ152" s="81"/>
      <c r="BSR152" s="81"/>
      <c r="BSS152" s="81"/>
      <c r="BST152" s="81"/>
      <c r="BSU152" s="81"/>
      <c r="BSV152" s="81"/>
      <c r="BSW152" s="81"/>
      <c r="BSX152" s="81"/>
      <c r="BSY152" s="81"/>
      <c r="BSZ152" s="81"/>
      <c r="BTA152" s="81"/>
      <c r="BTB152" s="81"/>
      <c r="BTC152" s="81"/>
      <c r="BTD152" s="81"/>
      <c r="BTE152" s="81"/>
      <c r="BTF152" s="81"/>
      <c r="BTG152" s="81"/>
      <c r="BTH152" s="81"/>
      <c r="BTI152" s="81"/>
      <c r="BTJ152" s="81"/>
      <c r="BTK152" s="81"/>
      <c r="BTL152" s="81"/>
      <c r="BTM152" s="81"/>
      <c r="BTN152" s="81"/>
      <c r="BTO152" s="81"/>
      <c r="BTP152" s="81"/>
      <c r="BTQ152" s="81"/>
      <c r="BTR152" s="81"/>
      <c r="BTS152" s="81"/>
      <c r="BTT152" s="81"/>
      <c r="BTU152" s="81"/>
      <c r="BTV152" s="81"/>
      <c r="BTW152" s="81"/>
      <c r="BTX152" s="81"/>
      <c r="BTY152" s="81"/>
      <c r="BTZ152" s="81"/>
      <c r="BUA152" s="81"/>
      <c r="BUB152" s="81"/>
      <c r="BUC152" s="81"/>
      <c r="BUD152" s="81"/>
      <c r="BUE152" s="81"/>
      <c r="BUF152" s="81"/>
      <c r="BUG152" s="81"/>
      <c r="BUH152" s="81"/>
      <c r="BUI152" s="81"/>
      <c r="BUJ152" s="81"/>
      <c r="BUK152" s="81"/>
      <c r="BUL152" s="81"/>
      <c r="BUM152" s="81"/>
      <c r="BUN152" s="81"/>
      <c r="BUO152" s="81"/>
      <c r="BUP152" s="81"/>
      <c r="BUQ152" s="81"/>
      <c r="BUR152" s="81"/>
      <c r="BUS152" s="81"/>
      <c r="BUT152" s="81"/>
      <c r="BUU152" s="81"/>
      <c r="BUV152" s="81"/>
      <c r="BUW152" s="81"/>
      <c r="BUX152" s="81"/>
      <c r="BUY152" s="81"/>
      <c r="BUZ152" s="81"/>
      <c r="BVA152" s="81"/>
      <c r="BVB152" s="81"/>
      <c r="BVC152" s="81"/>
      <c r="BVD152" s="81"/>
      <c r="BVE152" s="81"/>
      <c r="BVF152" s="81"/>
      <c r="BVG152" s="81"/>
      <c r="BVH152" s="81"/>
      <c r="BVI152" s="81"/>
      <c r="BVJ152" s="81"/>
      <c r="BVK152" s="81"/>
      <c r="BVL152" s="81"/>
      <c r="BVM152" s="81"/>
      <c r="BVN152" s="81"/>
      <c r="BVO152" s="81"/>
      <c r="BVP152" s="81"/>
      <c r="BVQ152" s="81"/>
      <c r="BVR152" s="81"/>
      <c r="BVS152" s="81"/>
      <c r="BVT152" s="81"/>
      <c r="BVU152" s="81"/>
      <c r="BVV152" s="81"/>
      <c r="BVW152" s="81"/>
      <c r="BVX152" s="81"/>
      <c r="BVY152" s="81"/>
      <c r="BVZ152" s="81"/>
      <c r="BWA152" s="81"/>
      <c r="BWB152" s="81"/>
      <c r="BWC152" s="81"/>
      <c r="BWD152" s="81"/>
      <c r="BWE152" s="81"/>
      <c r="BWF152" s="81"/>
      <c r="BWG152" s="81"/>
      <c r="BWH152" s="81"/>
      <c r="BWI152" s="81"/>
      <c r="BWJ152" s="81"/>
      <c r="BWK152" s="81"/>
      <c r="BWL152" s="81"/>
      <c r="BWM152" s="81"/>
      <c r="BWN152" s="81"/>
      <c r="BWO152" s="81"/>
      <c r="BWP152" s="81"/>
      <c r="BWQ152" s="81"/>
      <c r="BWR152" s="81"/>
      <c r="BWS152" s="81"/>
      <c r="BWT152" s="81"/>
      <c r="BWU152" s="81"/>
      <c r="BWV152" s="81"/>
      <c r="BWW152" s="81"/>
      <c r="BWX152" s="81"/>
      <c r="BWY152" s="81"/>
      <c r="BWZ152" s="81"/>
      <c r="BXA152" s="81"/>
      <c r="BXB152" s="81"/>
      <c r="BXC152" s="81"/>
      <c r="BXD152" s="81"/>
      <c r="BXE152" s="81"/>
      <c r="BXF152" s="81"/>
      <c r="BXG152" s="81"/>
      <c r="BXH152" s="81"/>
      <c r="BXI152" s="81"/>
      <c r="BXJ152" s="81"/>
      <c r="BXK152" s="81"/>
      <c r="BXL152" s="81"/>
      <c r="BXM152" s="81"/>
      <c r="BXN152" s="81"/>
      <c r="BXO152" s="81"/>
      <c r="BXP152" s="81"/>
      <c r="BXQ152" s="81"/>
      <c r="BXR152" s="81"/>
      <c r="BXS152" s="81"/>
      <c r="BXT152" s="81"/>
      <c r="BXU152" s="81"/>
      <c r="BXV152" s="81"/>
      <c r="BXW152" s="81"/>
      <c r="BXX152" s="81"/>
      <c r="BXY152" s="81"/>
      <c r="BXZ152" s="81"/>
      <c r="BYA152" s="81"/>
      <c r="BYB152" s="81"/>
      <c r="BYC152" s="81"/>
      <c r="BYD152" s="81"/>
      <c r="BYE152" s="81"/>
      <c r="BYF152" s="81"/>
      <c r="BYG152" s="81"/>
      <c r="BYH152" s="81"/>
      <c r="BYI152" s="81"/>
      <c r="BYJ152" s="81"/>
      <c r="BYK152" s="81"/>
      <c r="BYL152" s="81"/>
      <c r="BYM152" s="81"/>
      <c r="BYN152" s="81"/>
      <c r="BYO152" s="81"/>
      <c r="BYP152" s="81"/>
      <c r="BYQ152" s="81"/>
      <c r="BYR152" s="81"/>
      <c r="BYS152" s="81"/>
      <c r="BYT152" s="81"/>
      <c r="BYU152" s="81"/>
      <c r="BYV152" s="81"/>
      <c r="BYW152" s="81"/>
      <c r="BYX152" s="81"/>
      <c r="BYY152" s="81"/>
      <c r="BYZ152" s="81"/>
      <c r="BZA152" s="81"/>
      <c r="BZB152" s="81"/>
      <c r="BZC152" s="81"/>
      <c r="BZD152" s="81"/>
      <c r="BZE152" s="81"/>
      <c r="CLI152" s="81"/>
      <c r="CLJ152" s="81"/>
      <c r="CLK152" s="81"/>
      <c r="CLL152" s="81"/>
      <c r="CLM152" s="81"/>
      <c r="CLN152" s="81"/>
      <c r="CLO152" s="81"/>
      <c r="CLP152" s="81"/>
      <c r="CLQ152" s="81"/>
      <c r="CLR152" s="81"/>
      <c r="CLS152" s="81"/>
      <c r="CLT152" s="81"/>
      <c r="CLU152" s="81"/>
      <c r="CLV152" s="81"/>
      <c r="CLW152" s="81"/>
      <c r="CLX152" s="81"/>
      <c r="CLY152" s="81"/>
      <c r="CLZ152" s="81"/>
      <c r="CMA152" s="81"/>
      <c r="CMB152" s="81"/>
      <c r="CMC152" s="81"/>
      <c r="CMD152" s="81"/>
      <c r="CME152" s="81"/>
      <c r="CMF152" s="81"/>
      <c r="CMG152" s="81"/>
      <c r="CMH152" s="81"/>
      <c r="CMI152" s="81"/>
      <c r="CMJ152" s="81"/>
      <c r="CMK152" s="81"/>
      <c r="CML152" s="81"/>
      <c r="CMM152" s="81"/>
      <c r="CMN152" s="81"/>
      <c r="CMO152" s="81"/>
      <c r="CMP152" s="81"/>
      <c r="CMQ152" s="81"/>
      <c r="CMR152" s="81"/>
      <c r="CMS152" s="81"/>
      <c r="CMT152" s="81"/>
      <c r="CMU152" s="81"/>
      <c r="CMV152" s="81"/>
      <c r="CMW152" s="81"/>
      <c r="CMX152" s="81"/>
      <c r="CMY152" s="81"/>
      <c r="CMZ152" s="81"/>
      <c r="CNA152" s="81"/>
      <c r="CNB152" s="81"/>
      <c r="CNC152" s="81"/>
      <c r="CND152" s="81"/>
      <c r="CNE152" s="81"/>
      <c r="CNF152" s="81"/>
      <c r="CNG152" s="81"/>
      <c r="CNH152" s="81"/>
      <c r="CNI152" s="81"/>
      <c r="CNJ152" s="81"/>
      <c r="CNK152" s="81"/>
      <c r="CNL152" s="81"/>
      <c r="CNM152" s="81"/>
      <c r="CNN152" s="81"/>
      <c r="CNO152" s="81"/>
      <c r="CNP152" s="81"/>
      <c r="CNQ152" s="81"/>
      <c r="CNR152" s="81"/>
      <c r="CNS152" s="81"/>
      <c r="CNT152" s="81"/>
      <c r="CNU152" s="81"/>
      <c r="CNV152" s="81"/>
      <c r="CNW152" s="81"/>
      <c r="CNX152" s="81"/>
      <c r="CNY152" s="81"/>
      <c r="CNZ152" s="81"/>
      <c r="COA152" s="81"/>
      <c r="COB152" s="81"/>
      <c r="COC152" s="81"/>
      <c r="COD152" s="81"/>
      <c r="COE152" s="81"/>
      <c r="COF152" s="81"/>
      <c r="COG152" s="81"/>
      <c r="COH152" s="81"/>
      <c r="COI152" s="81"/>
      <c r="COJ152" s="81"/>
      <c r="COK152" s="81"/>
      <c r="COL152" s="81"/>
      <c r="COM152" s="81"/>
      <c r="CON152" s="81"/>
      <c r="COO152" s="81"/>
      <c r="COP152" s="81"/>
      <c r="COQ152" s="81"/>
      <c r="COR152" s="81"/>
      <c r="COS152" s="81"/>
      <c r="COT152" s="81"/>
      <c r="COU152" s="81"/>
      <c r="COV152" s="81"/>
      <c r="COW152" s="81"/>
      <c r="COX152" s="81"/>
      <c r="COY152" s="81"/>
      <c r="COZ152" s="81"/>
      <c r="CPA152" s="81"/>
      <c r="CPB152" s="81"/>
      <c r="CPC152" s="81"/>
      <c r="CPD152" s="81"/>
      <c r="CPE152" s="81"/>
      <c r="CPF152" s="81"/>
      <c r="CPG152" s="81"/>
      <c r="CPH152" s="81"/>
      <c r="CPI152" s="81"/>
      <c r="CPJ152" s="81"/>
      <c r="CPK152" s="81"/>
      <c r="CPL152" s="81"/>
      <c r="CPM152" s="81"/>
      <c r="CPN152" s="81"/>
      <c r="CPO152" s="81"/>
      <c r="CPP152" s="81"/>
      <c r="CPQ152" s="81"/>
      <c r="CPR152" s="81"/>
      <c r="CPS152" s="81"/>
      <c r="CPT152" s="81"/>
      <c r="CPU152" s="81"/>
      <c r="CPV152" s="81"/>
      <c r="CPW152" s="81"/>
      <c r="CPX152" s="81"/>
      <c r="CPY152" s="81"/>
      <c r="CPZ152" s="81"/>
      <c r="CQA152" s="81"/>
      <c r="CQB152" s="81"/>
      <c r="CQC152" s="81"/>
      <c r="CQD152" s="81"/>
      <c r="CQE152" s="81"/>
      <c r="CQF152" s="81"/>
      <c r="CQG152" s="81"/>
      <c r="CQH152" s="81"/>
      <c r="CQI152" s="81"/>
      <c r="CQJ152" s="81"/>
      <c r="CQK152" s="81"/>
      <c r="CQL152" s="81"/>
      <c r="CQM152" s="81"/>
      <c r="CQN152" s="81"/>
      <c r="CQO152" s="81"/>
      <c r="CQP152" s="81"/>
      <c r="CQQ152" s="81"/>
      <c r="CQR152" s="81"/>
      <c r="CQS152" s="81"/>
      <c r="CQT152" s="81"/>
      <c r="CQU152" s="81"/>
      <c r="CQV152" s="81"/>
      <c r="CQW152" s="81"/>
      <c r="CQX152" s="81"/>
      <c r="CQY152" s="81"/>
      <c r="CQZ152" s="81"/>
      <c r="CRA152" s="81"/>
      <c r="CRB152" s="81"/>
      <c r="CRC152" s="81"/>
      <c r="CRD152" s="81"/>
      <c r="CRE152" s="81"/>
      <c r="CRF152" s="81"/>
      <c r="CRG152" s="81"/>
      <c r="CRH152" s="81"/>
      <c r="CRI152" s="81"/>
      <c r="CRJ152" s="81"/>
      <c r="CRK152" s="81"/>
      <c r="CRL152" s="81"/>
      <c r="CRM152" s="81"/>
      <c r="CRN152" s="81"/>
      <c r="CRO152" s="81"/>
      <c r="CRP152" s="81"/>
      <c r="CRQ152" s="81"/>
      <c r="CRR152" s="81"/>
      <c r="CRS152" s="81"/>
      <c r="CRT152" s="81"/>
      <c r="CRU152" s="81"/>
      <c r="CRV152" s="81"/>
      <c r="CRW152" s="81"/>
      <c r="CRX152" s="81"/>
      <c r="CRY152" s="81"/>
      <c r="CRZ152" s="81"/>
      <c r="CSA152" s="81"/>
      <c r="CSB152" s="81"/>
      <c r="CSC152" s="81"/>
      <c r="CSD152" s="81"/>
      <c r="CSE152" s="81"/>
      <c r="CSF152" s="81"/>
      <c r="CSG152" s="81"/>
      <c r="CSH152" s="81"/>
      <c r="CSI152" s="81"/>
      <c r="CSJ152" s="81"/>
      <c r="CSK152" s="81"/>
      <c r="CSL152" s="81"/>
      <c r="CSM152" s="81"/>
      <c r="CSN152" s="81"/>
      <c r="CSO152" s="81"/>
      <c r="CSP152" s="81"/>
      <c r="CSQ152" s="81"/>
      <c r="CSR152" s="81"/>
      <c r="CSS152" s="81"/>
      <c r="CST152" s="81"/>
      <c r="CSU152" s="81"/>
      <c r="CSV152" s="81"/>
      <c r="CSW152" s="81"/>
      <c r="CSX152" s="81"/>
      <c r="CSY152" s="81"/>
      <c r="CSZ152" s="81"/>
      <c r="CTA152" s="81"/>
      <c r="CTB152" s="81"/>
      <c r="CTC152" s="81"/>
      <c r="CTD152" s="81"/>
      <c r="CTE152" s="81"/>
      <c r="CTF152" s="81"/>
      <c r="CTG152" s="81"/>
      <c r="CTH152" s="81"/>
      <c r="CTI152" s="81"/>
      <c r="CTJ152" s="81"/>
      <c r="CTK152" s="81"/>
      <c r="CTL152" s="81"/>
      <c r="CTM152" s="81"/>
      <c r="CTN152" s="81"/>
      <c r="CTO152" s="81"/>
      <c r="CTP152" s="81"/>
      <c r="CTQ152" s="81"/>
      <c r="CTR152" s="81"/>
      <c r="CTS152" s="81"/>
      <c r="CTT152" s="81"/>
      <c r="CTU152" s="81"/>
      <c r="CTV152" s="81"/>
      <c r="CTW152" s="81"/>
      <c r="CTX152" s="81"/>
      <c r="CTY152" s="81"/>
      <c r="CTZ152" s="81"/>
      <c r="CUA152" s="81"/>
      <c r="CUB152" s="81"/>
      <c r="CUC152" s="81"/>
      <c r="CUD152" s="81"/>
      <c r="CUE152" s="81"/>
      <c r="CUF152" s="81"/>
      <c r="CUG152" s="81"/>
      <c r="CUH152" s="81"/>
      <c r="CUI152" s="81"/>
      <c r="CUJ152" s="81"/>
      <c r="CUK152" s="81"/>
      <c r="CUL152" s="81"/>
      <c r="CUM152" s="81"/>
      <c r="CUN152" s="81"/>
      <c r="CUO152" s="81"/>
      <c r="CUP152" s="81"/>
      <c r="CUQ152" s="81"/>
      <c r="CUR152" s="81"/>
      <c r="CUS152" s="81"/>
      <c r="CUT152" s="81"/>
      <c r="CUU152" s="81"/>
      <c r="CUV152" s="81"/>
      <c r="CUW152" s="81"/>
      <c r="CUX152" s="81"/>
      <c r="CUY152" s="81"/>
      <c r="CUZ152" s="81"/>
      <c r="CVA152" s="81"/>
      <c r="CVB152" s="81"/>
      <c r="CVC152" s="81"/>
      <c r="CVD152" s="81"/>
      <c r="CVE152" s="81"/>
      <c r="CVF152" s="81"/>
      <c r="CVG152" s="81"/>
      <c r="CVH152" s="81"/>
      <c r="CVI152" s="81"/>
      <c r="CVJ152" s="81"/>
      <c r="CVK152" s="81"/>
      <c r="CVL152" s="81"/>
      <c r="CVM152" s="81"/>
      <c r="CVN152" s="81"/>
      <c r="CVO152" s="81"/>
      <c r="CVP152" s="81"/>
      <c r="CVQ152" s="81"/>
      <c r="CVR152" s="81"/>
      <c r="CVS152" s="81"/>
      <c r="CVT152" s="81"/>
      <c r="CVU152" s="81"/>
      <c r="CVV152" s="81"/>
      <c r="CVW152" s="81"/>
      <c r="CVX152" s="81"/>
      <c r="CVY152" s="81"/>
      <c r="CVZ152" s="81"/>
      <c r="CWA152" s="81"/>
      <c r="CWB152" s="81"/>
      <c r="CWC152" s="81"/>
      <c r="CWD152" s="81"/>
      <c r="CWE152" s="81"/>
      <c r="CWF152" s="81"/>
      <c r="CWG152" s="81"/>
      <c r="CWH152" s="81"/>
      <c r="CWI152" s="81"/>
      <c r="CWJ152" s="81"/>
      <c r="CWK152" s="81"/>
      <c r="CWL152" s="81"/>
      <c r="CWM152" s="81"/>
      <c r="CWN152" s="81"/>
      <c r="CWO152" s="81"/>
      <c r="CWP152" s="81"/>
      <c r="CWQ152" s="81"/>
      <c r="CWR152" s="81"/>
      <c r="CWS152" s="81"/>
      <c r="CWT152" s="81"/>
      <c r="CWU152" s="81"/>
      <c r="CWV152" s="81"/>
      <c r="CWW152" s="81"/>
      <c r="CWX152" s="81"/>
      <c r="CWY152" s="81"/>
      <c r="CWZ152" s="81"/>
      <c r="CXA152" s="81"/>
      <c r="CXB152" s="81"/>
      <c r="CXC152" s="81"/>
      <c r="CXD152" s="81"/>
      <c r="CXE152" s="81"/>
      <c r="CXF152" s="81"/>
      <c r="CXG152" s="81"/>
      <c r="CXH152" s="81"/>
      <c r="CXI152" s="81"/>
      <c r="CXJ152" s="81"/>
      <c r="CXK152" s="81"/>
      <c r="CXL152" s="81"/>
      <c r="CXM152" s="81"/>
      <c r="CXN152" s="81"/>
      <c r="CXO152" s="81"/>
      <c r="CXP152" s="81"/>
      <c r="CXQ152" s="81"/>
      <c r="CXR152" s="81"/>
      <c r="CXS152" s="81"/>
      <c r="CXT152" s="81"/>
      <c r="CXU152" s="81"/>
      <c r="CXV152" s="81"/>
      <c r="CXW152" s="81"/>
      <c r="CXX152" s="81"/>
      <c r="CXY152" s="81"/>
      <c r="CXZ152" s="81"/>
      <c r="CYA152" s="81"/>
      <c r="CYB152" s="81"/>
      <c r="CYC152" s="81"/>
      <c r="CYD152" s="81"/>
      <c r="CYE152" s="81"/>
      <c r="CYF152" s="81"/>
      <c r="CYG152" s="81"/>
      <c r="CYH152" s="81"/>
      <c r="CYI152" s="81"/>
      <c r="CYJ152" s="81"/>
      <c r="CYK152" s="81"/>
      <c r="CYL152" s="81"/>
      <c r="CYM152" s="81"/>
      <c r="CYN152" s="81"/>
      <c r="CYO152" s="81"/>
      <c r="CYP152" s="81"/>
      <c r="CYQ152" s="81"/>
      <c r="CYR152" s="81"/>
      <c r="CYS152" s="81"/>
      <c r="CYT152" s="81"/>
      <c r="CYU152" s="81"/>
      <c r="CYV152" s="81"/>
      <c r="CYW152" s="81"/>
      <c r="CYX152" s="81"/>
      <c r="CYY152" s="81"/>
      <c r="CYZ152" s="81"/>
      <c r="CZA152" s="81"/>
      <c r="CZB152" s="81"/>
      <c r="CZC152" s="81"/>
      <c r="CZD152" s="81"/>
      <c r="CZE152" s="81"/>
      <c r="CZF152" s="81"/>
      <c r="CZG152" s="81"/>
      <c r="CZH152" s="81"/>
      <c r="CZI152" s="81"/>
      <c r="CZJ152" s="81"/>
      <c r="CZK152" s="81"/>
      <c r="CZL152" s="81"/>
      <c r="CZM152" s="81"/>
      <c r="CZN152" s="81"/>
      <c r="CZO152" s="81"/>
      <c r="CZP152" s="81"/>
      <c r="CZQ152" s="81"/>
      <c r="CZR152" s="81"/>
      <c r="CZS152" s="81"/>
      <c r="CZT152" s="81"/>
      <c r="CZU152" s="81"/>
      <c r="CZV152" s="81"/>
      <c r="CZW152" s="81"/>
      <c r="CZX152" s="81"/>
      <c r="CZY152" s="81"/>
      <c r="CZZ152" s="81"/>
      <c r="DAA152" s="81"/>
      <c r="DAB152" s="81"/>
      <c r="DAC152" s="81"/>
      <c r="DAD152" s="81"/>
      <c r="DAE152" s="81"/>
      <c r="DAF152" s="81"/>
      <c r="DAG152" s="81"/>
      <c r="DAH152" s="81"/>
      <c r="DAI152" s="81"/>
      <c r="DAJ152" s="81"/>
      <c r="DAK152" s="81"/>
      <c r="DAL152" s="81"/>
      <c r="DAM152" s="81"/>
      <c r="DAN152" s="81"/>
      <c r="DAO152" s="81"/>
      <c r="DAP152" s="81"/>
      <c r="DAQ152" s="81"/>
      <c r="DAR152" s="81"/>
      <c r="DAS152" s="81"/>
      <c r="DAT152" s="81"/>
      <c r="DAU152" s="81"/>
      <c r="DAV152" s="81"/>
      <c r="DAW152" s="81"/>
      <c r="DAX152" s="81"/>
      <c r="DAY152" s="81"/>
      <c r="DAZ152" s="81"/>
      <c r="DBA152" s="81"/>
      <c r="DBB152" s="81"/>
      <c r="DBC152" s="81"/>
      <c r="DBD152" s="81"/>
      <c r="DBE152" s="81"/>
      <c r="DBF152" s="81"/>
      <c r="DBG152" s="81"/>
      <c r="DBH152" s="81"/>
      <c r="DBI152" s="81"/>
      <c r="DBJ152" s="81"/>
      <c r="DBK152" s="81"/>
      <c r="DBL152" s="81"/>
      <c r="DBM152" s="81"/>
      <c r="DBN152" s="81"/>
      <c r="DBO152" s="81"/>
      <c r="DBP152" s="81"/>
      <c r="DBQ152" s="81"/>
      <c r="DBR152" s="81"/>
      <c r="DBS152" s="81"/>
      <c r="DBT152" s="81"/>
      <c r="DBU152" s="81"/>
      <c r="DBV152" s="81"/>
      <c r="DBW152" s="81"/>
      <c r="DBX152" s="81"/>
      <c r="DBY152" s="81"/>
      <c r="DBZ152" s="81"/>
      <c r="DCA152" s="81"/>
      <c r="DCB152" s="81"/>
      <c r="DCC152" s="81"/>
      <c r="DCD152" s="81"/>
      <c r="DCE152" s="81"/>
      <c r="DCF152" s="81"/>
      <c r="DCG152" s="81"/>
      <c r="DCH152" s="81"/>
      <c r="DCI152" s="81"/>
      <c r="DCJ152" s="81"/>
      <c r="DCK152" s="81"/>
      <c r="DCL152" s="81"/>
      <c r="DCM152" s="81"/>
      <c r="DCN152" s="81"/>
      <c r="DCO152" s="81"/>
      <c r="DCP152" s="81"/>
      <c r="DCQ152" s="81"/>
      <c r="DCR152" s="81"/>
      <c r="DCS152" s="81"/>
      <c r="DCT152" s="81"/>
      <c r="DCU152" s="81"/>
      <c r="DCV152" s="81"/>
      <c r="DCW152" s="81"/>
      <c r="DCX152" s="81"/>
      <c r="DCY152" s="81"/>
      <c r="DCZ152" s="81"/>
      <c r="DDA152" s="81"/>
      <c r="DDB152" s="81"/>
      <c r="DDC152" s="81"/>
      <c r="DDD152" s="81"/>
      <c r="DDE152" s="81"/>
      <c r="DDF152" s="81"/>
      <c r="DDG152" s="81"/>
      <c r="DDH152" s="81"/>
      <c r="DDI152" s="81"/>
      <c r="DDJ152" s="81"/>
      <c r="WBZ152" s="81"/>
      <c r="WCA152" s="81"/>
      <c r="WCB152" s="81"/>
      <c r="WCC152" s="81"/>
      <c r="WCD152" s="81"/>
      <c r="WCE152" s="81"/>
      <c r="WCF152" s="81"/>
      <c r="WCG152" s="81"/>
      <c r="WCH152" s="81"/>
      <c r="WCI152" s="81"/>
      <c r="WCJ152" s="81"/>
      <c r="WCK152" s="81"/>
      <c r="WCL152" s="81"/>
      <c r="WCM152" s="81"/>
      <c r="WCN152" s="81"/>
      <c r="WCO152" s="81"/>
      <c r="WCP152" s="81"/>
      <c r="WCQ152" s="81"/>
      <c r="WCR152" s="81"/>
      <c r="WCS152" s="81"/>
      <c r="WCT152" s="81"/>
      <c r="WCU152" s="81"/>
      <c r="WCV152" s="81"/>
      <c r="WCW152" s="81"/>
      <c r="WCX152" s="81"/>
      <c r="WCY152" s="81"/>
      <c r="WCZ152" s="81"/>
      <c r="WDA152" s="81"/>
      <c r="WDB152" s="81"/>
      <c r="WDC152" s="81"/>
      <c r="WDD152" s="81"/>
      <c r="WDE152" s="81"/>
      <c r="WDF152" s="81"/>
      <c r="WDG152" s="81"/>
      <c r="WDH152" s="81"/>
      <c r="WDI152" s="81"/>
      <c r="WDJ152" s="81"/>
      <c r="WDK152" s="81"/>
      <c r="WDL152" s="81"/>
      <c r="WDM152" s="81"/>
      <c r="WDN152" s="81"/>
      <c r="WDO152" s="81"/>
      <c r="WDP152" s="81"/>
      <c r="WDQ152" s="81"/>
      <c r="WDR152" s="81"/>
      <c r="WDS152" s="81"/>
      <c r="WDT152" s="81"/>
      <c r="WDU152" s="81"/>
      <c r="WDV152" s="81"/>
      <c r="WDW152" s="81"/>
      <c r="WDX152" s="81"/>
      <c r="WDY152" s="81"/>
      <c r="WDZ152" s="81"/>
      <c r="WEA152" s="81"/>
      <c r="WEB152" s="81"/>
      <c r="WEC152" s="81"/>
      <c r="WED152" s="81"/>
      <c r="WEE152" s="81"/>
      <c r="WEF152" s="81"/>
      <c r="WEG152" s="81"/>
      <c r="WEH152" s="81"/>
      <c r="WEI152" s="81"/>
      <c r="WEJ152" s="81"/>
      <c r="WEK152" s="81"/>
      <c r="WEL152" s="81"/>
      <c r="WEM152" s="81"/>
      <c r="WEN152" s="81"/>
      <c r="WEO152" s="81"/>
      <c r="WEP152" s="81"/>
      <c r="WEQ152" s="81"/>
      <c r="WER152" s="81"/>
      <c r="WES152" s="81"/>
      <c r="WET152" s="81"/>
      <c r="WEU152" s="81"/>
      <c r="WEV152" s="81"/>
      <c r="WEW152" s="81"/>
      <c r="WEX152" s="81"/>
      <c r="WEY152" s="81"/>
      <c r="WEZ152" s="81"/>
      <c r="WFA152" s="81"/>
      <c r="WFB152" s="81"/>
      <c r="WFC152" s="81"/>
      <c r="WFD152" s="81"/>
      <c r="WFE152" s="81"/>
      <c r="WFF152" s="81"/>
      <c r="WFG152" s="81"/>
      <c r="WFH152" s="81"/>
      <c r="WFI152" s="81"/>
      <c r="WFJ152" s="81"/>
      <c r="WFK152" s="81"/>
      <c r="WFL152" s="81"/>
      <c r="WFM152" s="81"/>
      <c r="WFN152" s="81"/>
      <c r="WFO152" s="81"/>
      <c r="WFP152" s="81"/>
      <c r="WFQ152" s="81"/>
      <c r="WFR152" s="81"/>
      <c r="WFS152" s="81"/>
      <c r="WFT152" s="81"/>
      <c r="WFU152" s="81"/>
      <c r="WFV152" s="81"/>
      <c r="WFW152" s="81"/>
      <c r="WFX152" s="81"/>
      <c r="WFY152" s="81"/>
      <c r="WFZ152" s="81"/>
      <c r="WGA152" s="81"/>
      <c r="WGB152" s="81"/>
      <c r="WGC152" s="81"/>
      <c r="WGD152" s="81"/>
      <c r="WGE152" s="81"/>
      <c r="WGF152" s="81"/>
      <c r="WGG152" s="81"/>
      <c r="WGH152" s="81"/>
      <c r="WGI152" s="81"/>
      <c r="WGJ152" s="81"/>
      <c r="WGK152" s="81"/>
      <c r="WGL152" s="81"/>
      <c r="WGM152" s="81"/>
      <c r="WGN152" s="81"/>
      <c r="WGO152" s="81"/>
      <c r="WGP152" s="81"/>
      <c r="WGQ152" s="81"/>
      <c r="WGR152" s="81"/>
      <c r="WGS152" s="81"/>
      <c r="WGT152" s="81"/>
      <c r="WGU152" s="81"/>
      <c r="WGV152" s="81"/>
      <c r="WGW152" s="81"/>
      <c r="WGX152" s="81"/>
      <c r="WGY152" s="81"/>
      <c r="WGZ152" s="81"/>
      <c r="WHA152" s="81"/>
      <c r="WHB152" s="81"/>
      <c r="WHC152" s="81"/>
      <c r="WHD152" s="81"/>
      <c r="WHE152" s="81"/>
      <c r="WHF152" s="81"/>
      <c r="WHG152" s="81"/>
      <c r="WHH152" s="81"/>
      <c r="WHI152" s="81"/>
      <c r="WHJ152" s="81"/>
      <c r="WHK152" s="81"/>
      <c r="WHL152" s="81"/>
      <c r="WHM152" s="81"/>
      <c r="WHN152" s="81"/>
      <c r="WHO152" s="81"/>
      <c r="WHP152" s="81"/>
      <c r="WHQ152" s="81"/>
      <c r="WHR152" s="81"/>
      <c r="WHS152" s="81"/>
      <c r="WHT152" s="81"/>
      <c r="WHU152" s="81"/>
      <c r="WHV152" s="81"/>
      <c r="WHW152" s="81"/>
      <c r="WHX152" s="81"/>
      <c r="WHY152" s="81"/>
      <c r="WHZ152" s="81"/>
      <c r="WIA152" s="81"/>
      <c r="WIB152" s="81"/>
      <c r="WIC152" s="81"/>
      <c r="WID152" s="81"/>
      <c r="WIE152" s="81"/>
      <c r="WIF152" s="81"/>
      <c r="WIG152" s="81"/>
      <c r="WIH152" s="81"/>
      <c r="WII152" s="81"/>
      <c r="WIJ152" s="81"/>
      <c r="WIK152" s="81"/>
      <c r="WIL152" s="81"/>
      <c r="WIM152" s="81"/>
      <c r="WIN152" s="81"/>
      <c r="WIO152" s="81"/>
      <c r="WIP152" s="81"/>
      <c r="WIQ152" s="81"/>
      <c r="WIR152" s="81"/>
      <c r="WIS152" s="81"/>
      <c r="WIT152" s="81"/>
      <c r="WIU152" s="81"/>
      <c r="WIV152" s="81"/>
      <c r="WIW152" s="81"/>
      <c r="WIX152" s="81"/>
      <c r="WIY152" s="81"/>
      <c r="WIZ152" s="81"/>
      <c r="WJA152" s="81"/>
      <c r="WJB152" s="81"/>
      <c r="WJC152" s="81"/>
      <c r="WJD152" s="81"/>
      <c r="WJE152" s="81"/>
      <c r="WJF152" s="81"/>
      <c r="WJG152" s="81"/>
      <c r="WJH152" s="81"/>
      <c r="WJI152" s="81"/>
      <c r="WJJ152" s="81"/>
      <c r="WJK152" s="81"/>
      <c r="WJL152" s="81"/>
      <c r="WJM152" s="81"/>
      <c r="WJN152" s="81"/>
      <c r="WJO152" s="81"/>
      <c r="WJP152" s="81"/>
      <c r="WJQ152" s="81"/>
      <c r="WJR152" s="81"/>
      <c r="WJS152" s="81"/>
      <c r="WJT152" s="81"/>
      <c r="WJU152" s="81"/>
      <c r="WJV152" s="81"/>
      <c r="WJW152" s="81"/>
      <c r="WJX152" s="81"/>
      <c r="WJY152" s="81"/>
      <c r="WJZ152" s="81"/>
      <c r="WKA152" s="81"/>
      <c r="WKB152" s="81"/>
      <c r="WKC152" s="81"/>
      <c r="WKD152" s="81"/>
      <c r="WKE152" s="81"/>
      <c r="WKF152" s="81"/>
      <c r="WKG152" s="81"/>
      <c r="WKH152" s="81"/>
      <c r="WKI152" s="81"/>
      <c r="WKJ152" s="81"/>
      <c r="WKK152" s="81"/>
      <c r="WKL152" s="81"/>
      <c r="WKM152" s="81"/>
      <c r="WKN152" s="81"/>
      <c r="WKO152" s="81"/>
      <c r="WKP152" s="81"/>
      <c r="WKQ152" s="81"/>
      <c r="WKR152" s="81"/>
      <c r="WKS152" s="81"/>
      <c r="WKT152" s="81"/>
      <c r="WKU152" s="81"/>
      <c r="WKV152" s="81"/>
      <c r="WKW152" s="81"/>
      <c r="WKX152" s="81"/>
      <c r="WKY152" s="81"/>
      <c r="WKZ152" s="81"/>
      <c r="WLA152" s="81"/>
      <c r="WLB152" s="81"/>
      <c r="WLC152" s="81"/>
      <c r="WLD152" s="81"/>
      <c r="WLE152" s="81"/>
      <c r="WLF152" s="81"/>
      <c r="WLG152" s="81"/>
      <c r="WLH152" s="81"/>
      <c r="WLI152" s="81"/>
      <c r="WLJ152" s="81"/>
      <c r="WLK152" s="81"/>
      <c r="WLL152" s="81"/>
      <c r="WLM152" s="81"/>
      <c r="WLN152" s="81"/>
      <c r="WLO152" s="81"/>
      <c r="WLP152" s="81"/>
      <c r="WLQ152" s="81"/>
      <c r="WLR152" s="81"/>
      <c r="WLS152" s="81"/>
      <c r="WLT152" s="81"/>
      <c r="WLU152" s="81"/>
      <c r="WLV152" s="81"/>
      <c r="WLW152" s="81"/>
      <c r="WLX152" s="81"/>
      <c r="WLY152" s="81"/>
      <c r="WLZ152" s="81"/>
      <c r="WMA152" s="81"/>
      <c r="WMB152" s="81"/>
      <c r="WMC152" s="81"/>
      <c r="WMD152" s="81"/>
      <c r="WME152" s="81"/>
      <c r="WMF152" s="81"/>
      <c r="WMG152" s="81"/>
      <c r="WMH152" s="81"/>
      <c r="WMI152" s="81"/>
      <c r="WMJ152" s="81"/>
      <c r="WMK152" s="81"/>
      <c r="WML152" s="81"/>
      <c r="WMM152" s="81"/>
      <c r="WMN152" s="81"/>
      <c r="WMO152" s="81"/>
      <c r="WMP152" s="81"/>
      <c r="WMQ152" s="81"/>
      <c r="WMR152" s="81"/>
      <c r="WMS152" s="81"/>
      <c r="WMT152" s="81"/>
      <c r="WMU152" s="81"/>
      <c r="WMV152" s="81"/>
      <c r="WMW152" s="81"/>
      <c r="WMX152" s="81"/>
      <c r="WMY152" s="81"/>
      <c r="WMZ152" s="81"/>
      <c r="WNA152" s="81"/>
      <c r="WNB152" s="81"/>
      <c r="WNC152" s="81"/>
      <c r="WND152" s="81"/>
      <c r="WNE152" s="81"/>
      <c r="WNF152" s="81"/>
      <c r="WNG152" s="81"/>
      <c r="WNH152" s="81"/>
      <c r="WNI152" s="81"/>
      <c r="WNJ152" s="81"/>
      <c r="WNK152" s="81"/>
      <c r="WNL152" s="81"/>
      <c r="WNM152" s="81"/>
      <c r="WNN152" s="81"/>
      <c r="WNO152" s="81"/>
      <c r="WNP152" s="81"/>
      <c r="WNQ152" s="81"/>
      <c r="WNR152" s="81"/>
      <c r="WNS152" s="81"/>
      <c r="WNT152" s="81"/>
      <c r="WNU152" s="81"/>
      <c r="WNV152" s="81"/>
      <c r="WNW152" s="81"/>
      <c r="WNX152" s="81"/>
      <c r="WNY152" s="81"/>
      <c r="WNZ152" s="81"/>
      <c r="WOA152" s="81"/>
      <c r="WOB152" s="81"/>
      <c r="WOC152" s="81"/>
      <c r="WOD152" s="81"/>
      <c r="WOE152" s="81"/>
      <c r="WOF152" s="81"/>
      <c r="WOG152" s="81"/>
      <c r="WOH152" s="81"/>
      <c r="WOI152" s="81"/>
      <c r="WOJ152" s="81"/>
      <c r="WOK152" s="81"/>
      <c r="WOL152" s="81"/>
      <c r="WOM152" s="81"/>
      <c r="WON152" s="81"/>
      <c r="WOO152" s="81"/>
      <c r="WOP152" s="81"/>
      <c r="WOQ152" s="81"/>
      <c r="WOR152" s="81"/>
      <c r="WOS152" s="81"/>
      <c r="WOT152" s="81"/>
      <c r="WOU152" s="81"/>
      <c r="WOV152" s="81"/>
      <c r="WOW152" s="81"/>
      <c r="WOX152" s="81"/>
      <c r="WOY152" s="81"/>
      <c r="WOZ152" s="81"/>
      <c r="WPA152" s="81"/>
      <c r="WPB152" s="81"/>
      <c r="WPC152" s="81"/>
      <c r="WPD152" s="81"/>
      <c r="WPE152" s="81"/>
      <c r="WPF152" s="81"/>
      <c r="WPG152" s="81"/>
      <c r="WPH152" s="81"/>
      <c r="WPI152" s="81"/>
      <c r="WPJ152" s="81"/>
      <c r="WPK152" s="81"/>
      <c r="WPL152" s="81"/>
      <c r="WPM152" s="81"/>
      <c r="WPN152" s="81"/>
      <c r="WPO152" s="81"/>
      <c r="WPP152" s="81"/>
      <c r="WPQ152" s="81"/>
      <c r="WPR152" s="81"/>
      <c r="WPS152" s="81"/>
      <c r="WPT152" s="81"/>
      <c r="WPU152" s="81"/>
      <c r="WPV152" s="81"/>
      <c r="WPW152" s="81"/>
      <c r="WPX152" s="81"/>
      <c r="WPY152" s="81"/>
      <c r="WPZ152" s="81"/>
      <c r="WQA152" s="81"/>
      <c r="WQB152" s="81"/>
      <c r="WQC152" s="81"/>
      <c r="WQD152" s="81"/>
      <c r="WQE152" s="81"/>
      <c r="WQF152" s="81"/>
      <c r="WQG152" s="81"/>
      <c r="WQH152" s="81"/>
      <c r="WQI152" s="81"/>
      <c r="WQJ152" s="81"/>
      <c r="WQK152" s="81"/>
      <c r="WQL152" s="81"/>
      <c r="WQM152" s="81"/>
      <c r="WQN152" s="81"/>
      <c r="WQO152" s="81"/>
      <c r="WQP152" s="81"/>
      <c r="WQQ152" s="81"/>
      <c r="WQR152" s="81"/>
      <c r="WQS152" s="81"/>
      <c r="WQT152" s="81"/>
      <c r="WQU152" s="81"/>
      <c r="WQV152" s="81"/>
      <c r="WQW152" s="81"/>
      <c r="WQX152" s="81"/>
      <c r="WQY152" s="81"/>
      <c r="WQZ152" s="81"/>
      <c r="WRA152" s="81"/>
      <c r="WRB152" s="81"/>
      <c r="WRC152" s="81"/>
      <c r="WRD152" s="81"/>
      <c r="WRE152" s="81"/>
      <c r="WRF152" s="81"/>
      <c r="WRG152" s="81"/>
      <c r="WRH152" s="81"/>
      <c r="WRI152" s="81"/>
      <c r="WRJ152" s="81"/>
      <c r="WRK152" s="81"/>
      <c r="WRL152" s="81"/>
      <c r="WRM152" s="81"/>
      <c r="WRN152" s="81"/>
      <c r="WRO152" s="81"/>
      <c r="WRP152" s="81"/>
      <c r="WRQ152" s="81"/>
      <c r="WRR152" s="81"/>
      <c r="WRS152" s="81"/>
      <c r="WRT152" s="81"/>
      <c r="WRU152" s="81"/>
      <c r="WRV152" s="81"/>
      <c r="WRW152" s="81"/>
      <c r="WRX152" s="81"/>
      <c r="WRY152" s="81"/>
      <c r="WRZ152" s="81"/>
      <c r="WSA152" s="81"/>
      <c r="WSB152" s="81"/>
      <c r="WSC152" s="81"/>
      <c r="WSD152" s="81"/>
      <c r="WSE152" s="81"/>
      <c r="WSF152" s="81"/>
      <c r="WSG152" s="81"/>
      <c r="WSH152" s="81"/>
      <c r="WSI152" s="81"/>
      <c r="WSJ152" s="81"/>
      <c r="WSK152" s="81"/>
      <c r="WSL152" s="81"/>
      <c r="WSM152" s="81"/>
      <c r="WSN152" s="81"/>
      <c r="WSO152" s="81"/>
      <c r="WSP152" s="81"/>
      <c r="WSQ152" s="81"/>
      <c r="WSR152" s="81"/>
      <c r="WSS152" s="81"/>
      <c r="WST152" s="81"/>
      <c r="WSU152" s="81"/>
      <c r="WSV152" s="81"/>
      <c r="WSW152" s="81"/>
      <c r="WSX152" s="81"/>
      <c r="WSY152" s="81"/>
      <c r="WSZ152" s="81"/>
      <c r="WTA152" s="81"/>
      <c r="WTB152" s="81"/>
      <c r="WTC152" s="81"/>
      <c r="WTD152" s="81"/>
      <c r="WTE152" s="81"/>
      <c r="WTF152" s="81"/>
      <c r="WTG152" s="81"/>
      <c r="WTH152" s="81"/>
      <c r="WTI152" s="81"/>
      <c r="WTJ152" s="81"/>
      <c r="WTK152" s="81"/>
      <c r="WTL152" s="81"/>
      <c r="WTM152" s="81"/>
      <c r="WTN152" s="81"/>
      <c r="WTO152" s="81"/>
      <c r="WTP152" s="81"/>
      <c r="WTQ152" s="81"/>
      <c r="WTR152" s="81"/>
      <c r="WTS152" s="81"/>
      <c r="WTT152" s="81"/>
      <c r="WTU152" s="81"/>
      <c r="WTV152" s="81"/>
      <c r="WTW152" s="81"/>
      <c r="WTX152" s="81"/>
      <c r="WTY152" s="81"/>
      <c r="WTZ152" s="81"/>
      <c r="WUA152" s="81"/>
      <c r="WUB152" s="81"/>
      <c r="WUC152" s="81"/>
      <c r="WUD152" s="81"/>
      <c r="WUE152" s="81"/>
      <c r="WUF152" s="81"/>
      <c r="WUG152" s="81"/>
      <c r="WUH152" s="81"/>
      <c r="WUI152" s="81"/>
      <c r="WUJ152" s="81"/>
      <c r="WUK152" s="81"/>
      <c r="WUL152" s="81"/>
      <c r="WUM152" s="81"/>
      <c r="WUN152" s="81"/>
      <c r="WUO152" s="81"/>
      <c r="WUP152" s="81"/>
      <c r="WUQ152" s="81"/>
      <c r="WUR152" s="81"/>
      <c r="WUS152" s="81"/>
      <c r="WUT152" s="81"/>
      <c r="WUU152" s="81"/>
      <c r="WUV152" s="81"/>
      <c r="WUW152" s="81"/>
      <c r="WUX152" s="81"/>
      <c r="WUY152" s="81"/>
      <c r="WUZ152" s="81"/>
      <c r="WVA152" s="81"/>
      <c r="WVB152" s="81"/>
      <c r="WVC152" s="81"/>
      <c r="WVD152" s="81"/>
      <c r="WVE152" s="81"/>
      <c r="WVF152" s="81"/>
      <c r="WVG152" s="81"/>
      <c r="WVH152" s="81"/>
      <c r="WVI152" s="81"/>
      <c r="WVJ152" s="81"/>
      <c r="WVK152" s="81"/>
      <c r="WVL152" s="81"/>
      <c r="WVM152" s="81"/>
      <c r="WVN152" s="81"/>
      <c r="WVO152" s="81"/>
      <c r="WVP152" s="81"/>
      <c r="WVQ152" s="81"/>
      <c r="WVR152" s="81"/>
      <c r="WVS152" s="81"/>
      <c r="WVT152" s="81"/>
      <c r="WVU152" s="81"/>
      <c r="WVV152" s="81"/>
      <c r="WVW152" s="81"/>
      <c r="WVX152" s="81"/>
      <c r="WVY152" s="81"/>
      <c r="WVZ152" s="81"/>
      <c r="WWA152" s="81"/>
      <c r="WWB152" s="81"/>
      <c r="WWC152" s="81"/>
      <c r="WWD152" s="81"/>
      <c r="WWE152" s="81"/>
      <c r="WWF152" s="81"/>
      <c r="WWG152" s="81"/>
      <c r="WWH152" s="81"/>
      <c r="WWI152" s="81"/>
      <c r="WWJ152" s="81"/>
      <c r="WWK152" s="81"/>
      <c r="WWL152" s="81"/>
      <c r="WWM152" s="81"/>
      <c r="WWN152" s="81"/>
      <c r="WWO152" s="81"/>
      <c r="WWP152" s="81"/>
      <c r="WWQ152" s="81"/>
      <c r="WWR152" s="81"/>
      <c r="WWS152" s="81"/>
      <c r="WWT152" s="81"/>
      <c r="WWU152" s="81"/>
      <c r="WWV152" s="81"/>
      <c r="WWW152" s="81"/>
      <c r="WWX152" s="81"/>
      <c r="WWY152" s="81"/>
      <c r="WWZ152" s="81"/>
      <c r="WXA152" s="81"/>
      <c r="WXB152" s="81"/>
      <c r="WXC152" s="81"/>
      <c r="WXD152" s="81"/>
      <c r="WXE152" s="81"/>
      <c r="WXF152" s="81"/>
      <c r="WXG152" s="81"/>
      <c r="WXH152" s="81"/>
      <c r="WXI152" s="81"/>
      <c r="WXJ152" s="81"/>
      <c r="WXK152" s="81"/>
      <c r="WXL152" s="81"/>
      <c r="WXM152" s="81"/>
      <c r="WXN152" s="81"/>
      <c r="WXO152" s="81"/>
      <c r="WXP152" s="81"/>
      <c r="WXQ152" s="81"/>
      <c r="WXR152" s="81"/>
      <c r="WXS152" s="81"/>
      <c r="WXT152" s="81"/>
      <c r="WXU152" s="81"/>
      <c r="WXV152" s="81"/>
      <c r="WXW152" s="81"/>
      <c r="WXX152" s="81"/>
      <c r="WXY152" s="81"/>
      <c r="WXZ152" s="81"/>
      <c r="WYA152" s="81"/>
      <c r="WYB152" s="81"/>
      <c r="WYC152" s="81"/>
      <c r="WYD152" s="81"/>
      <c r="WYE152" s="81"/>
      <c r="WYF152" s="81"/>
      <c r="WYG152" s="81"/>
      <c r="WYH152" s="81"/>
      <c r="WYI152" s="81"/>
      <c r="WYJ152" s="81"/>
      <c r="WYK152" s="81"/>
      <c r="WYL152" s="81"/>
      <c r="WYM152" s="81"/>
      <c r="WYN152" s="81"/>
      <c r="WYO152" s="81"/>
      <c r="WYP152" s="81"/>
      <c r="WYQ152" s="81"/>
      <c r="WYR152" s="81"/>
      <c r="WYS152" s="81"/>
      <c r="WYT152" s="81"/>
      <c r="WYU152" s="81"/>
      <c r="WYV152" s="81"/>
      <c r="WYW152" s="81"/>
      <c r="WYX152" s="81"/>
      <c r="WYY152" s="81"/>
      <c r="WYZ152" s="81"/>
      <c r="WZA152" s="81"/>
      <c r="WZB152" s="81"/>
      <c r="WZC152" s="81"/>
      <c r="WZD152" s="81"/>
      <c r="WZE152" s="81"/>
      <c r="WZF152" s="81"/>
      <c r="WZG152" s="81"/>
      <c r="WZH152" s="81"/>
      <c r="WZI152" s="81"/>
      <c r="WZJ152" s="81"/>
      <c r="WZK152" s="81"/>
      <c r="WZL152" s="81"/>
      <c r="WZM152" s="81"/>
      <c r="WZN152" s="81"/>
      <c r="WZO152" s="81"/>
      <c r="WZP152" s="81"/>
      <c r="WZQ152" s="81"/>
      <c r="WZR152" s="81"/>
      <c r="WZS152" s="81"/>
      <c r="WZT152" s="81"/>
      <c r="WZU152" s="81"/>
      <c r="WZV152" s="81"/>
      <c r="WZW152" s="81"/>
      <c r="WZX152" s="81"/>
      <c r="WZY152" s="81"/>
      <c r="WZZ152" s="81"/>
      <c r="XAA152" s="81"/>
      <c r="XAB152" s="81"/>
      <c r="XAC152" s="81"/>
      <c r="XAD152" s="81"/>
      <c r="XAE152" s="81"/>
      <c r="XAF152" s="81"/>
      <c r="XAG152" s="81"/>
      <c r="XAH152" s="81"/>
      <c r="XAI152" s="81"/>
      <c r="XAJ152" s="81"/>
      <c r="XAK152" s="81"/>
      <c r="XAL152" s="81"/>
      <c r="XAM152" s="81"/>
      <c r="XAN152" s="81"/>
      <c r="XAO152" s="81"/>
      <c r="XAP152" s="81"/>
      <c r="XAQ152" s="81"/>
      <c r="XAR152" s="81"/>
      <c r="XAS152" s="81"/>
      <c r="XAT152" s="81"/>
      <c r="XAU152" s="81"/>
      <c r="XAV152" s="81"/>
      <c r="XAW152" s="81"/>
      <c r="XAX152" s="81"/>
      <c r="XAY152" s="81"/>
      <c r="XAZ152" s="81"/>
      <c r="XBA152" s="81"/>
      <c r="XBB152" s="81"/>
      <c r="XBC152" s="81"/>
      <c r="XBD152" s="81"/>
      <c r="XBE152" s="81"/>
      <c r="XBF152" s="81"/>
      <c r="XBG152" s="81"/>
      <c r="XBH152" s="81"/>
      <c r="XBI152" s="81"/>
      <c r="XBJ152" s="81"/>
      <c r="XBK152" s="81"/>
      <c r="XBL152" s="81"/>
      <c r="XBM152" s="81"/>
      <c r="XBN152" s="81"/>
      <c r="XBO152" s="81"/>
      <c r="XBP152" s="81"/>
      <c r="XBQ152" s="81"/>
      <c r="XBR152" s="81"/>
      <c r="XBS152" s="81"/>
      <c r="XBT152" s="81"/>
      <c r="XBU152" s="81"/>
      <c r="XBV152" s="81"/>
      <c r="XBW152" s="81"/>
      <c r="XBX152" s="81"/>
      <c r="XBY152" s="81"/>
      <c r="XBZ152" s="81"/>
      <c r="XCA152" s="81"/>
      <c r="XCB152" s="81"/>
      <c r="XCC152" s="81"/>
      <c r="XCD152" s="81"/>
      <c r="XCE152" s="81"/>
      <c r="XCF152" s="81"/>
      <c r="XCG152" s="81"/>
      <c r="XCH152" s="81"/>
      <c r="XCI152" s="81"/>
      <c r="XCJ152" s="81"/>
      <c r="XCK152" s="81"/>
      <c r="XCL152" s="81"/>
      <c r="XCM152" s="81"/>
      <c r="XCN152" s="81"/>
      <c r="XCO152" s="81"/>
      <c r="XCP152" s="81"/>
      <c r="XCQ152" s="81"/>
      <c r="XCR152" s="81"/>
      <c r="XCS152" s="81"/>
      <c r="XCT152" s="81"/>
      <c r="XCU152" s="81"/>
      <c r="XCV152" s="81"/>
      <c r="XCW152" s="81"/>
      <c r="XCX152" s="81"/>
      <c r="XCY152" s="81"/>
      <c r="XCZ152" s="81"/>
      <c r="XDA152" s="81"/>
      <c r="XDB152" s="81"/>
      <c r="XDC152" s="81"/>
      <c r="XDD152" s="81"/>
      <c r="XDE152" s="81"/>
      <c r="XDF152" s="81"/>
      <c r="XDG152" s="81"/>
      <c r="XDH152" s="81"/>
      <c r="XDI152" s="81"/>
      <c r="XDJ152" s="81"/>
      <c r="XDK152" s="81"/>
      <c r="XDL152" s="81"/>
      <c r="XDM152" s="81"/>
      <c r="XDN152" s="81"/>
      <c r="XDO152" s="81"/>
      <c r="XDP152" s="81"/>
      <c r="XDQ152" s="81"/>
      <c r="XDR152" s="81"/>
      <c r="XDS152" s="81"/>
      <c r="XDT152" s="81"/>
      <c r="XDU152" s="81"/>
      <c r="XDV152" s="81"/>
      <c r="XDW152" s="81"/>
      <c r="XDX152" s="81"/>
      <c r="XDY152" s="81"/>
      <c r="XDZ152" s="81"/>
      <c r="XEA152" s="81"/>
      <c r="XEB152" s="81"/>
      <c r="XEC152" s="81"/>
      <c r="XED152" s="81"/>
      <c r="XEE152" s="81"/>
      <c r="XEF152" s="81"/>
      <c r="XEG152" s="81"/>
      <c r="XEH152" s="81"/>
      <c r="XEI152" s="81"/>
      <c r="XEJ152" s="81"/>
      <c r="XEK152" s="81"/>
      <c r="XEL152" s="81"/>
      <c r="XEM152" s="81"/>
      <c r="XEN152" s="81"/>
      <c r="XEO152" s="81"/>
      <c r="XEP152" s="81"/>
      <c r="XEQ152" s="81"/>
      <c r="XER152" s="81"/>
      <c r="XES152" s="81"/>
      <c r="XET152" s="81"/>
      <c r="XEU152" s="81"/>
      <c r="XEV152" s="81"/>
      <c r="XEW152" s="81"/>
      <c r="XEX152" s="81"/>
      <c r="XEY152" s="81"/>
      <c r="XEZ152" s="81"/>
      <c r="XFA152" s="81"/>
      <c r="XFB152" s="81"/>
      <c r="XFC152" s="81"/>
      <c r="XFD152" s="81"/>
    </row>
    <row r="153" spans="359:2033 2349:2818 15626:16384" x14ac:dyDescent="0.25">
      <c r="MU153" s="81"/>
      <c r="MV153" s="81"/>
      <c r="MW153" s="81"/>
      <c r="MX153" s="81"/>
      <c r="MY153" s="81"/>
      <c r="MZ153" s="81"/>
      <c r="NA153" s="81"/>
      <c r="NB153" s="81"/>
      <c r="NC153" s="81"/>
      <c r="ND153" s="81"/>
      <c r="NE153" s="81"/>
      <c r="NF153" s="81"/>
      <c r="NG153" s="81"/>
      <c r="NH153" s="81"/>
      <c r="NI153" s="81"/>
      <c r="NJ153" s="81"/>
      <c r="NK153" s="81"/>
      <c r="NL153" s="81"/>
      <c r="NM153" s="81"/>
      <c r="NN153" s="81"/>
      <c r="NO153" s="81"/>
      <c r="NP153" s="81"/>
      <c r="NQ153" s="81"/>
      <c r="NR153" s="81"/>
      <c r="NS153" s="81"/>
      <c r="NT153" s="81"/>
      <c r="NU153" s="81"/>
      <c r="NV153" s="81"/>
      <c r="NW153" s="81"/>
      <c r="NX153" s="81"/>
      <c r="NY153" s="81"/>
      <c r="NZ153" s="81"/>
      <c r="OA153" s="81"/>
      <c r="OB153" s="81"/>
      <c r="OC153" s="81"/>
      <c r="OD153" s="81"/>
      <c r="OE153" s="81"/>
      <c r="OF153" s="81"/>
      <c r="OG153" s="81"/>
      <c r="OH153" s="81"/>
      <c r="OI153" s="81"/>
      <c r="OJ153" s="81"/>
      <c r="OK153" s="81"/>
      <c r="OL153" s="81"/>
      <c r="OM153" s="81"/>
      <c r="ON153" s="81"/>
      <c r="OO153" s="81"/>
      <c r="OP153" s="81"/>
      <c r="OQ153" s="81"/>
      <c r="OR153" s="81"/>
      <c r="OS153" s="81"/>
      <c r="OT153" s="81"/>
      <c r="OU153" s="81"/>
      <c r="OV153" s="81"/>
      <c r="OW153" s="81"/>
      <c r="OX153" s="81"/>
      <c r="OY153" s="81"/>
      <c r="OZ153" s="81"/>
      <c r="PA153" s="81"/>
      <c r="PB153" s="81"/>
      <c r="PC153" s="81"/>
      <c r="PD153" s="81"/>
      <c r="PE153" s="81"/>
      <c r="PF153" s="81"/>
      <c r="PG153" s="81"/>
      <c r="PH153" s="81"/>
      <c r="PI153" s="81"/>
      <c r="PJ153" s="81"/>
      <c r="PK153" s="81"/>
      <c r="PL153" s="81"/>
      <c r="PM153" s="81"/>
      <c r="PN153" s="81"/>
      <c r="PO153" s="81"/>
      <c r="PP153" s="81"/>
      <c r="PQ153" s="81"/>
      <c r="PR153" s="81"/>
      <c r="PS153" s="81"/>
      <c r="PT153" s="81"/>
      <c r="PU153" s="81"/>
      <c r="PV153" s="81"/>
      <c r="PW153" s="81"/>
      <c r="PX153" s="81"/>
      <c r="PY153" s="81"/>
      <c r="PZ153" s="81"/>
      <c r="QA153" s="81"/>
      <c r="QB153" s="81"/>
      <c r="QC153" s="81"/>
      <c r="QD153" s="81"/>
      <c r="QE153" s="81"/>
      <c r="QF153" s="81"/>
      <c r="QG153" s="81"/>
      <c r="QH153" s="81"/>
      <c r="QI153" s="81"/>
      <c r="QJ153" s="81"/>
      <c r="QK153" s="81"/>
      <c r="QL153" s="81"/>
      <c r="QM153" s="81"/>
      <c r="QN153" s="81"/>
      <c r="QO153" s="81"/>
      <c r="QP153" s="81"/>
      <c r="QQ153" s="81"/>
      <c r="QR153" s="81"/>
      <c r="QS153" s="81"/>
      <c r="QT153" s="81"/>
      <c r="QU153" s="81"/>
      <c r="QV153" s="81"/>
      <c r="QW153" s="81"/>
      <c r="QX153" s="81"/>
      <c r="QY153" s="81"/>
      <c r="QZ153" s="81"/>
      <c r="RA153" s="81"/>
      <c r="RB153" s="81"/>
      <c r="RC153" s="81"/>
      <c r="RD153" s="81"/>
      <c r="RE153" s="81"/>
      <c r="RF153" s="81"/>
      <c r="RG153" s="81"/>
      <c r="RH153" s="81"/>
      <c r="RI153" s="81"/>
      <c r="RJ153" s="81"/>
      <c r="RK153" s="81"/>
      <c r="RL153" s="81"/>
      <c r="RM153" s="81"/>
      <c r="RN153" s="81"/>
      <c r="RO153" s="81"/>
      <c r="RP153" s="81"/>
      <c r="RQ153" s="81"/>
      <c r="RR153" s="81"/>
      <c r="RS153" s="81"/>
      <c r="RT153" s="81"/>
      <c r="RU153" s="81"/>
      <c r="RV153" s="81"/>
      <c r="RW153" s="81"/>
      <c r="RX153" s="81"/>
      <c r="RY153" s="81"/>
      <c r="RZ153" s="81"/>
      <c r="SA153" s="81"/>
      <c r="SB153" s="81"/>
      <c r="SC153" s="81"/>
      <c r="SD153" s="81"/>
      <c r="SE153" s="81"/>
      <c r="SF153" s="81"/>
      <c r="SG153" s="81"/>
      <c r="SH153" s="81"/>
      <c r="SI153" s="81"/>
      <c r="SJ153" s="81"/>
      <c r="SK153" s="81"/>
      <c r="SL153" s="81"/>
      <c r="SM153" s="81"/>
      <c r="SN153" s="81"/>
      <c r="SO153" s="81"/>
      <c r="SP153" s="81"/>
      <c r="SQ153" s="81"/>
      <c r="SR153" s="81"/>
      <c r="SS153" s="81"/>
      <c r="ST153" s="81"/>
      <c r="SU153" s="81"/>
      <c r="SV153" s="81"/>
      <c r="SW153" s="81"/>
      <c r="SX153" s="81"/>
      <c r="SY153" s="81"/>
      <c r="SZ153" s="81"/>
      <c r="TA153" s="81"/>
      <c r="TB153" s="81"/>
      <c r="TC153" s="81"/>
      <c r="TD153" s="81"/>
      <c r="TE153" s="81"/>
      <c r="TF153" s="81"/>
      <c r="TG153" s="81"/>
      <c r="TH153" s="81"/>
      <c r="TI153" s="81"/>
      <c r="TJ153" s="81"/>
      <c r="TK153" s="81"/>
      <c r="TL153" s="81"/>
      <c r="TM153" s="81"/>
      <c r="TN153" s="81"/>
      <c r="TO153" s="81"/>
      <c r="TP153" s="81"/>
      <c r="TQ153" s="81"/>
      <c r="TR153" s="81"/>
      <c r="TS153" s="81"/>
      <c r="TT153" s="81"/>
      <c r="TU153" s="81"/>
      <c r="TV153" s="81"/>
      <c r="TW153" s="81"/>
      <c r="TX153" s="81"/>
      <c r="TY153" s="81"/>
      <c r="TZ153" s="81"/>
      <c r="UA153" s="81"/>
      <c r="UB153" s="81"/>
      <c r="UC153" s="81"/>
      <c r="UD153" s="81"/>
      <c r="UE153" s="81"/>
      <c r="UF153" s="81"/>
      <c r="UG153" s="81"/>
      <c r="UH153" s="81"/>
      <c r="UI153" s="81"/>
      <c r="UJ153" s="81"/>
      <c r="UK153" s="81"/>
      <c r="UL153" s="81"/>
      <c r="UM153" s="81"/>
      <c r="UN153" s="81"/>
      <c r="UO153" s="81"/>
      <c r="UP153" s="81"/>
      <c r="UQ153" s="81"/>
      <c r="UR153" s="81"/>
      <c r="US153" s="81"/>
      <c r="UT153" s="81"/>
      <c r="UU153" s="81"/>
      <c r="UV153" s="81"/>
      <c r="UW153" s="81"/>
      <c r="UX153" s="81"/>
      <c r="UY153" s="81"/>
      <c r="UZ153" s="81"/>
      <c r="VA153" s="81"/>
      <c r="VB153" s="81"/>
      <c r="VC153" s="81"/>
      <c r="VD153" s="81"/>
      <c r="VE153" s="81"/>
      <c r="VF153" s="81"/>
      <c r="VG153" s="81"/>
      <c r="VH153" s="81"/>
      <c r="VI153" s="81"/>
      <c r="VJ153" s="81"/>
      <c r="VK153" s="81"/>
      <c r="VL153" s="81"/>
      <c r="VM153" s="81"/>
      <c r="VN153" s="81"/>
      <c r="VO153" s="81"/>
      <c r="VP153" s="81"/>
      <c r="VQ153" s="81"/>
      <c r="VR153" s="81"/>
      <c r="VS153" s="81"/>
      <c r="VT153" s="81"/>
      <c r="VU153" s="81"/>
      <c r="VV153" s="81"/>
      <c r="VW153" s="81"/>
      <c r="VX153" s="81"/>
      <c r="VY153" s="81"/>
      <c r="VZ153" s="81"/>
      <c r="WA153" s="81"/>
      <c r="WB153" s="81"/>
      <c r="WC153" s="81"/>
      <c r="WD153" s="81"/>
      <c r="WE153" s="81"/>
      <c r="WF153" s="81"/>
      <c r="WG153" s="81"/>
      <c r="WH153" s="81"/>
      <c r="WI153" s="81"/>
      <c r="WJ153" s="81"/>
      <c r="WK153" s="81"/>
      <c r="WL153" s="81"/>
      <c r="WM153" s="81"/>
      <c r="WN153" s="81"/>
      <c r="WO153" s="81"/>
      <c r="WP153" s="81"/>
      <c r="WQ153" s="81"/>
      <c r="WR153" s="81"/>
      <c r="WS153" s="81"/>
      <c r="WT153" s="81"/>
      <c r="WU153" s="81"/>
      <c r="WV153" s="81"/>
      <c r="WW153" s="81"/>
      <c r="WX153" s="81"/>
      <c r="WY153" s="81"/>
      <c r="WZ153" s="81"/>
      <c r="XA153" s="81"/>
      <c r="XB153" s="81"/>
      <c r="XC153" s="81"/>
      <c r="XD153" s="81"/>
      <c r="XE153" s="81"/>
      <c r="XF153" s="81"/>
      <c r="XG153" s="81"/>
      <c r="XH153" s="81"/>
      <c r="XI153" s="81"/>
      <c r="XJ153" s="81"/>
      <c r="XK153" s="81"/>
      <c r="XL153" s="81"/>
      <c r="XM153" s="81"/>
      <c r="XN153" s="81"/>
      <c r="XO153" s="81"/>
      <c r="XP153" s="81"/>
      <c r="XQ153" s="81"/>
      <c r="XR153" s="81"/>
      <c r="XS153" s="81"/>
      <c r="XT153" s="81"/>
      <c r="XU153" s="81"/>
      <c r="XV153" s="81"/>
      <c r="XW153" s="81"/>
      <c r="XX153" s="81"/>
      <c r="XY153" s="81"/>
      <c r="XZ153" s="81"/>
      <c r="YA153" s="81"/>
      <c r="YB153" s="81"/>
      <c r="YC153" s="81"/>
      <c r="YD153" s="81"/>
      <c r="YE153" s="81"/>
      <c r="YF153" s="81"/>
      <c r="YG153" s="81"/>
      <c r="YH153" s="81"/>
      <c r="YI153" s="81"/>
      <c r="YJ153" s="81"/>
      <c r="YK153" s="81"/>
      <c r="YL153" s="81"/>
      <c r="YM153" s="81"/>
      <c r="YN153" s="81"/>
      <c r="YO153" s="81"/>
      <c r="YP153" s="81"/>
      <c r="YQ153" s="81"/>
      <c r="YR153" s="81"/>
      <c r="YS153" s="81"/>
      <c r="YT153" s="81"/>
      <c r="YU153" s="81"/>
      <c r="YV153" s="81"/>
      <c r="YW153" s="81"/>
      <c r="YX153" s="81"/>
      <c r="YY153" s="81"/>
      <c r="YZ153" s="81"/>
      <c r="ZA153" s="81"/>
      <c r="ZB153" s="81"/>
      <c r="ZC153" s="81"/>
      <c r="ZD153" s="81"/>
      <c r="ZE153" s="81"/>
      <c r="ZF153" s="81"/>
      <c r="ZG153" s="81"/>
      <c r="ZH153" s="81"/>
      <c r="ZI153" s="81"/>
      <c r="ZJ153" s="81"/>
      <c r="ZK153" s="81"/>
      <c r="ZL153" s="81"/>
      <c r="ZM153" s="81"/>
      <c r="ZN153" s="81"/>
      <c r="ZO153" s="81"/>
      <c r="ZP153" s="81"/>
      <c r="ZQ153" s="81"/>
      <c r="ZR153" s="81"/>
      <c r="ZS153" s="81"/>
      <c r="ZT153" s="81"/>
      <c r="ZU153" s="81"/>
      <c r="ZV153" s="81"/>
      <c r="ZW153" s="81"/>
      <c r="ZX153" s="81"/>
      <c r="ZY153" s="81"/>
      <c r="ZZ153" s="81"/>
      <c r="AAA153" s="81"/>
      <c r="AAB153" s="81"/>
      <c r="AAC153" s="81"/>
      <c r="AAD153" s="81"/>
      <c r="AAE153" s="81"/>
      <c r="AAF153" s="81"/>
      <c r="AAG153" s="81"/>
      <c r="AAH153" s="81"/>
      <c r="AAI153" s="81"/>
      <c r="AAJ153" s="81"/>
      <c r="AAK153" s="81"/>
      <c r="AAL153" s="81"/>
      <c r="AAM153" s="81"/>
      <c r="AAN153" s="81"/>
      <c r="AAO153" s="81"/>
      <c r="AAP153" s="81"/>
      <c r="AAQ153" s="81"/>
      <c r="AAR153" s="81"/>
      <c r="AAS153" s="81"/>
      <c r="AAT153" s="81"/>
      <c r="AAU153" s="81"/>
      <c r="AAV153" s="81"/>
      <c r="AAW153" s="81"/>
      <c r="AAX153" s="81"/>
      <c r="AAY153" s="81"/>
      <c r="AAZ153" s="81"/>
      <c r="ABA153" s="81"/>
      <c r="ABB153" s="81"/>
      <c r="ABC153" s="81"/>
      <c r="ABD153" s="81"/>
      <c r="ABE153" s="81"/>
      <c r="ABF153" s="81"/>
      <c r="ABG153" s="81"/>
      <c r="ABH153" s="81"/>
      <c r="ABI153" s="81"/>
      <c r="ABJ153" s="81"/>
      <c r="ABK153" s="81"/>
      <c r="ABL153" s="81"/>
      <c r="ABM153" s="81"/>
      <c r="ABN153" s="81"/>
      <c r="ABO153" s="81"/>
      <c r="ABP153" s="81"/>
      <c r="ABQ153" s="81"/>
      <c r="ABR153" s="81"/>
      <c r="ABS153" s="81"/>
      <c r="ABT153" s="81"/>
      <c r="ABU153" s="81"/>
      <c r="ABV153" s="81"/>
      <c r="ABW153" s="81"/>
      <c r="ABX153" s="81"/>
      <c r="ABY153" s="81"/>
      <c r="ABZ153" s="81"/>
      <c r="ACA153" s="81"/>
      <c r="ACB153" s="81"/>
      <c r="ACC153" s="81"/>
      <c r="ACD153" s="81"/>
      <c r="ACE153" s="81"/>
      <c r="ACF153" s="81"/>
      <c r="ACG153" s="81"/>
      <c r="ACH153" s="81"/>
      <c r="ACI153" s="81"/>
      <c r="ACJ153" s="81"/>
      <c r="ACK153" s="81"/>
      <c r="ACL153" s="81"/>
      <c r="ACM153" s="81"/>
      <c r="ACN153" s="81"/>
      <c r="ACO153" s="81"/>
      <c r="ACP153" s="81"/>
      <c r="ACQ153" s="81"/>
      <c r="ACR153" s="81"/>
      <c r="ACS153" s="81"/>
      <c r="ACT153" s="81"/>
      <c r="ACU153" s="81"/>
      <c r="ACV153" s="81"/>
      <c r="ACW153" s="81"/>
      <c r="ACX153" s="81"/>
      <c r="ACY153" s="81"/>
      <c r="ACZ153" s="81"/>
      <c r="ADA153" s="81"/>
      <c r="ADB153" s="81"/>
      <c r="ADC153" s="81"/>
      <c r="ADD153" s="81"/>
      <c r="ADE153" s="81"/>
      <c r="ADF153" s="81"/>
      <c r="ADG153" s="81"/>
      <c r="ADH153" s="81"/>
      <c r="ADI153" s="81"/>
      <c r="ADJ153" s="81"/>
      <c r="ADK153" s="81"/>
      <c r="ADL153" s="81"/>
      <c r="ADM153" s="81"/>
      <c r="ADN153" s="81"/>
      <c r="ADO153" s="81"/>
      <c r="ADP153" s="81"/>
      <c r="ADQ153" s="81"/>
      <c r="ADR153" s="81"/>
      <c r="ADS153" s="81"/>
      <c r="ADT153" s="81"/>
      <c r="ADU153" s="81"/>
      <c r="ADV153" s="81"/>
      <c r="ADW153" s="81"/>
      <c r="ADX153" s="81"/>
      <c r="ADY153" s="81"/>
      <c r="ADZ153" s="81"/>
      <c r="AEA153" s="81"/>
      <c r="AEB153" s="81"/>
      <c r="AEC153" s="81"/>
      <c r="AED153" s="81"/>
      <c r="AEE153" s="81"/>
      <c r="AEF153" s="81"/>
      <c r="AEG153" s="81"/>
      <c r="AEH153" s="81"/>
      <c r="AEI153" s="81"/>
      <c r="AEJ153" s="81"/>
      <c r="AEK153" s="81"/>
      <c r="AEL153" s="81"/>
      <c r="AEM153" s="81"/>
      <c r="AEN153" s="81"/>
      <c r="AEO153" s="81"/>
      <c r="AEP153" s="81"/>
      <c r="AEQ153" s="81"/>
      <c r="AER153" s="81"/>
      <c r="AES153" s="81"/>
      <c r="AET153" s="81"/>
      <c r="AEU153" s="81"/>
      <c r="AEV153" s="81"/>
      <c r="AEW153" s="81"/>
      <c r="AEX153" s="81"/>
      <c r="AEY153" s="81"/>
      <c r="AEZ153" s="81"/>
      <c r="AFA153" s="81"/>
      <c r="AFB153" s="81"/>
      <c r="AFC153" s="81"/>
      <c r="AFD153" s="81"/>
      <c r="AFE153" s="81"/>
      <c r="AFF153" s="81"/>
      <c r="AFG153" s="81"/>
      <c r="AFH153" s="81"/>
      <c r="AFI153" s="81"/>
      <c r="AFJ153" s="81"/>
      <c r="AFK153" s="81"/>
      <c r="AFL153" s="81"/>
      <c r="AFM153" s="81"/>
      <c r="AFN153" s="81"/>
      <c r="AFO153" s="81"/>
      <c r="AFP153" s="81"/>
      <c r="AFQ153" s="81"/>
      <c r="AFR153" s="81"/>
      <c r="AFS153" s="81"/>
      <c r="AFT153" s="81"/>
      <c r="AFU153" s="81"/>
      <c r="AFV153" s="81"/>
      <c r="AFW153" s="81"/>
      <c r="AFX153" s="81"/>
      <c r="AFY153" s="81"/>
      <c r="AFZ153" s="81"/>
      <c r="AGA153" s="81"/>
      <c r="AGB153" s="81"/>
      <c r="AGC153" s="81"/>
      <c r="AGD153" s="81"/>
      <c r="AGE153" s="81"/>
      <c r="AGF153" s="81"/>
      <c r="AGG153" s="81"/>
      <c r="AGH153" s="81"/>
      <c r="AGI153" s="81"/>
      <c r="AGJ153" s="81"/>
      <c r="AGK153" s="81"/>
      <c r="AGL153" s="81"/>
      <c r="AGM153" s="81"/>
      <c r="AGN153" s="81"/>
      <c r="AGO153" s="81"/>
      <c r="AGP153" s="81"/>
      <c r="AGQ153" s="81"/>
      <c r="AGR153" s="81"/>
      <c r="AGS153" s="81"/>
      <c r="AGT153" s="81"/>
      <c r="AGU153" s="81"/>
      <c r="AGV153" s="81"/>
      <c r="AGW153" s="81"/>
      <c r="AGX153" s="81"/>
      <c r="AGY153" s="81"/>
      <c r="AGZ153" s="81"/>
      <c r="AHA153" s="81"/>
      <c r="AHB153" s="81"/>
      <c r="AHC153" s="81"/>
      <c r="AHD153" s="81"/>
      <c r="AHE153" s="81"/>
      <c r="AHF153" s="81"/>
      <c r="AHG153" s="81"/>
      <c r="AHH153" s="81"/>
      <c r="AHI153" s="81"/>
      <c r="AHJ153" s="81"/>
      <c r="AHK153" s="81"/>
      <c r="AHL153" s="81"/>
      <c r="AHM153" s="81"/>
      <c r="AHN153" s="81"/>
      <c r="AHO153" s="81"/>
      <c r="AHP153" s="81"/>
      <c r="AHQ153" s="81"/>
      <c r="AHR153" s="81"/>
      <c r="AHS153" s="81"/>
      <c r="AHT153" s="81"/>
      <c r="AHU153" s="81"/>
      <c r="AHV153" s="81"/>
      <c r="AHW153" s="81"/>
      <c r="AHX153" s="81"/>
      <c r="AHY153" s="81"/>
      <c r="AHZ153" s="81"/>
      <c r="AIA153" s="81"/>
      <c r="AIB153" s="81"/>
      <c r="AIC153" s="81"/>
      <c r="AID153" s="81"/>
      <c r="AIE153" s="81"/>
      <c r="AIF153" s="81"/>
      <c r="AIG153" s="81"/>
      <c r="AIH153" s="81"/>
      <c r="AII153" s="81"/>
      <c r="AIJ153" s="81"/>
      <c r="AIK153" s="81"/>
      <c r="AIL153" s="81"/>
      <c r="AIM153" s="81"/>
      <c r="AIN153" s="81"/>
      <c r="AIO153" s="81"/>
      <c r="AIP153" s="81"/>
      <c r="AIQ153" s="81"/>
      <c r="AIR153" s="81"/>
      <c r="AIS153" s="81"/>
      <c r="AIT153" s="81"/>
      <c r="AIU153" s="81"/>
      <c r="AIV153" s="81"/>
      <c r="AIW153" s="81"/>
      <c r="AIX153" s="81"/>
      <c r="AIY153" s="81"/>
      <c r="AIZ153" s="81"/>
      <c r="AJA153" s="81"/>
      <c r="AJB153" s="81"/>
      <c r="AJC153" s="81"/>
      <c r="AJD153" s="81"/>
      <c r="AJE153" s="81"/>
      <c r="AJF153" s="81"/>
      <c r="AJG153" s="81"/>
      <c r="AJH153" s="81"/>
      <c r="AJI153" s="81"/>
      <c r="AJJ153" s="81"/>
      <c r="AJK153" s="81"/>
      <c r="AJL153" s="81"/>
      <c r="AJM153" s="81"/>
      <c r="AJN153" s="81"/>
      <c r="AJO153" s="81"/>
      <c r="AJP153" s="81"/>
      <c r="AJQ153" s="81"/>
      <c r="AJR153" s="81"/>
      <c r="AJS153" s="81"/>
      <c r="AJT153" s="81"/>
      <c r="AJU153" s="81"/>
      <c r="AJV153" s="81"/>
      <c r="AJW153" s="81"/>
      <c r="AJX153" s="81"/>
      <c r="AJY153" s="81"/>
      <c r="AJZ153" s="81"/>
      <c r="AKA153" s="81"/>
      <c r="AKB153" s="81"/>
      <c r="AKC153" s="81"/>
      <c r="AKD153" s="81"/>
      <c r="AKE153" s="81"/>
      <c r="AKF153" s="81"/>
      <c r="AKG153" s="81"/>
      <c r="AKH153" s="81"/>
      <c r="AKI153" s="81"/>
      <c r="AKJ153" s="81"/>
      <c r="AKK153" s="81"/>
      <c r="AKL153" s="81"/>
      <c r="AKM153" s="81"/>
      <c r="AKN153" s="81"/>
      <c r="AKO153" s="81"/>
      <c r="AKP153" s="81"/>
      <c r="AKQ153" s="81"/>
      <c r="AKR153" s="81"/>
      <c r="AKS153" s="81"/>
      <c r="AKT153" s="81"/>
      <c r="AKU153" s="81"/>
      <c r="AKV153" s="81"/>
      <c r="AKW153" s="81"/>
      <c r="AKX153" s="81"/>
      <c r="AKY153" s="81"/>
      <c r="AKZ153" s="81"/>
      <c r="ALA153" s="81"/>
      <c r="ALB153" s="81"/>
      <c r="ALC153" s="81"/>
      <c r="ALD153" s="81"/>
      <c r="ALE153" s="81"/>
      <c r="ALF153" s="81"/>
      <c r="ALG153" s="81"/>
      <c r="ALH153" s="81"/>
      <c r="ALI153" s="81"/>
      <c r="ALJ153" s="81"/>
      <c r="ALK153" s="81"/>
      <c r="ALL153" s="81"/>
      <c r="ALM153" s="81"/>
      <c r="ALN153" s="81"/>
      <c r="ALO153" s="81"/>
      <c r="ALP153" s="81"/>
      <c r="ALQ153" s="81"/>
      <c r="ALR153" s="81"/>
      <c r="ALS153" s="81"/>
      <c r="ALT153" s="81"/>
      <c r="ALU153" s="81"/>
      <c r="ALV153" s="81"/>
      <c r="ALW153" s="81"/>
      <c r="ALX153" s="81"/>
      <c r="ALY153" s="81"/>
      <c r="ALZ153" s="81"/>
      <c r="AMA153" s="81"/>
      <c r="AMB153" s="81"/>
      <c r="AMC153" s="81"/>
      <c r="AMD153" s="81"/>
      <c r="AME153" s="81"/>
      <c r="AMF153" s="81"/>
      <c r="AMG153" s="81"/>
      <c r="AMH153" s="81"/>
      <c r="AMI153" s="81"/>
      <c r="AMJ153" s="81"/>
      <c r="AMK153" s="81"/>
      <c r="AML153" s="81"/>
      <c r="AMM153" s="81"/>
      <c r="AMN153" s="81"/>
      <c r="AMO153" s="81"/>
      <c r="AMP153" s="81"/>
      <c r="AMQ153" s="81"/>
      <c r="AMR153" s="81"/>
      <c r="AMS153" s="81"/>
      <c r="AMT153" s="81"/>
      <c r="AMU153" s="81"/>
      <c r="AMV153" s="81"/>
      <c r="AMW153" s="81"/>
      <c r="AMX153" s="81"/>
      <c r="AMY153" s="81"/>
      <c r="AMZ153" s="81"/>
      <c r="ANA153" s="81"/>
      <c r="ANB153" s="81"/>
      <c r="ANC153" s="81"/>
      <c r="AND153" s="81"/>
      <c r="ANE153" s="81"/>
      <c r="ANF153" s="81"/>
      <c r="ANG153" s="81"/>
      <c r="ANH153" s="81"/>
      <c r="ANI153" s="81"/>
      <c r="ANJ153" s="81"/>
      <c r="ANK153" s="81"/>
      <c r="ANL153" s="81"/>
      <c r="ANM153" s="81"/>
      <c r="ANN153" s="81"/>
      <c r="ANO153" s="81"/>
      <c r="ANP153" s="81"/>
      <c r="ANQ153" s="81"/>
      <c r="ANR153" s="81"/>
      <c r="ANS153" s="81"/>
      <c r="ANT153" s="81"/>
      <c r="ANU153" s="81"/>
      <c r="ANV153" s="81"/>
      <c r="ANW153" s="81"/>
      <c r="ANX153" s="81"/>
      <c r="ANY153" s="81"/>
      <c r="ANZ153" s="81"/>
      <c r="AOA153" s="81"/>
      <c r="AOB153" s="81"/>
      <c r="AOC153" s="81"/>
      <c r="AOD153" s="81"/>
      <c r="AOE153" s="81"/>
      <c r="AOF153" s="81"/>
      <c r="AOG153" s="81"/>
      <c r="AOH153" s="81"/>
      <c r="AOI153" s="81"/>
      <c r="AOJ153" s="81"/>
      <c r="AOK153" s="81"/>
      <c r="AOL153" s="81"/>
      <c r="AOM153" s="81"/>
      <c r="AON153" s="81"/>
      <c r="AOO153" s="81"/>
      <c r="AOP153" s="81"/>
      <c r="AOQ153" s="81"/>
      <c r="AOR153" s="81"/>
      <c r="AOS153" s="81"/>
      <c r="AOT153" s="81"/>
      <c r="AOU153" s="81"/>
      <c r="AOV153" s="81"/>
      <c r="AOW153" s="81"/>
      <c r="AOX153" s="81"/>
      <c r="AOY153" s="81"/>
      <c r="AOZ153" s="81"/>
      <c r="APA153" s="81"/>
      <c r="APB153" s="81"/>
      <c r="APC153" s="81"/>
      <c r="APD153" s="81"/>
      <c r="APE153" s="81"/>
      <c r="APF153" s="81"/>
      <c r="APG153" s="81"/>
      <c r="APH153" s="81"/>
      <c r="API153" s="81"/>
      <c r="APJ153" s="81"/>
      <c r="APK153" s="81"/>
      <c r="APL153" s="81"/>
      <c r="APM153" s="81"/>
      <c r="APN153" s="81"/>
      <c r="APO153" s="81"/>
      <c r="APP153" s="81"/>
      <c r="APQ153" s="81"/>
      <c r="APR153" s="81"/>
      <c r="APS153" s="81"/>
      <c r="APT153" s="81"/>
      <c r="APU153" s="81"/>
      <c r="APV153" s="81"/>
      <c r="APW153" s="81"/>
      <c r="APX153" s="81"/>
      <c r="APY153" s="81"/>
      <c r="APZ153" s="81"/>
      <c r="AQA153" s="81"/>
      <c r="AQB153" s="81"/>
      <c r="AQC153" s="81"/>
      <c r="AQD153" s="81"/>
      <c r="AQE153" s="81"/>
      <c r="AQF153" s="81"/>
      <c r="AQG153" s="81"/>
      <c r="AQH153" s="81"/>
      <c r="AQI153" s="81"/>
      <c r="AQJ153" s="81"/>
      <c r="AQK153" s="81"/>
      <c r="AQL153" s="81"/>
      <c r="AQM153" s="81"/>
      <c r="AQN153" s="81"/>
      <c r="AQO153" s="81"/>
      <c r="AQP153" s="81"/>
      <c r="AQQ153" s="81"/>
      <c r="AQR153" s="81"/>
      <c r="AQS153" s="81"/>
      <c r="AQT153" s="81"/>
      <c r="AQU153" s="81"/>
      <c r="AQV153" s="81"/>
      <c r="AQW153" s="81"/>
      <c r="AQX153" s="81"/>
      <c r="AQY153" s="81"/>
      <c r="AQZ153" s="81"/>
      <c r="ARA153" s="81"/>
      <c r="ARB153" s="81"/>
      <c r="ARC153" s="81"/>
      <c r="ARD153" s="81"/>
      <c r="ARE153" s="81"/>
      <c r="ARF153" s="81"/>
      <c r="ARG153" s="81"/>
      <c r="ARH153" s="81"/>
      <c r="ARI153" s="81"/>
      <c r="ARJ153" s="81"/>
      <c r="ARK153" s="81"/>
      <c r="ARL153" s="81"/>
      <c r="ARM153" s="81"/>
      <c r="ARN153" s="81"/>
      <c r="ARO153" s="81"/>
      <c r="ARP153" s="81"/>
      <c r="ARQ153" s="81"/>
      <c r="ARR153" s="81"/>
      <c r="ARS153" s="81"/>
      <c r="ART153" s="81"/>
      <c r="ARU153" s="81"/>
      <c r="ARV153" s="81"/>
      <c r="ARW153" s="81"/>
      <c r="BNS153" s="81"/>
      <c r="BNT153" s="81"/>
      <c r="BNU153" s="81"/>
      <c r="BNV153" s="81"/>
      <c r="BNW153" s="81"/>
      <c r="BNX153" s="81"/>
      <c r="BNY153" s="81"/>
      <c r="BNZ153" s="81"/>
      <c r="BOA153" s="81"/>
      <c r="BOB153" s="81"/>
      <c r="BOC153" s="81"/>
      <c r="BOD153" s="81"/>
      <c r="BOE153" s="81"/>
      <c r="BOF153" s="81"/>
      <c r="BOG153" s="81"/>
      <c r="BOH153" s="81"/>
      <c r="BOI153" s="81"/>
      <c r="BOJ153" s="81"/>
      <c r="BOK153" s="81"/>
      <c r="BOL153" s="81"/>
      <c r="BOM153" s="81"/>
      <c r="BON153" s="81"/>
      <c r="BOO153" s="81"/>
      <c r="BOP153" s="81"/>
      <c r="BOQ153" s="81"/>
      <c r="BOR153" s="81"/>
      <c r="BOS153" s="81"/>
      <c r="BOT153" s="81"/>
      <c r="BOU153" s="81"/>
      <c r="BOV153" s="81"/>
      <c r="BOW153" s="81"/>
      <c r="BOX153" s="81"/>
      <c r="BOY153" s="81"/>
      <c r="BOZ153" s="81"/>
      <c r="BPA153" s="81"/>
      <c r="BPB153" s="81"/>
      <c r="BPC153" s="81"/>
      <c r="BPD153" s="81"/>
      <c r="BPE153" s="81"/>
      <c r="BPF153" s="81"/>
      <c r="BPG153" s="81"/>
      <c r="BPH153" s="81"/>
      <c r="BPI153" s="81"/>
      <c r="BPJ153" s="81"/>
      <c r="BPK153" s="81"/>
      <c r="BPL153" s="81"/>
      <c r="BPM153" s="81"/>
      <c r="BPN153" s="81"/>
      <c r="BPO153" s="81"/>
      <c r="BPP153" s="81"/>
      <c r="BPQ153" s="81"/>
      <c r="BPR153" s="81"/>
      <c r="BPS153" s="81"/>
      <c r="BPT153" s="81"/>
      <c r="BPU153" s="81"/>
      <c r="BPV153" s="81"/>
      <c r="BPW153" s="81"/>
      <c r="BPX153" s="81"/>
      <c r="BPY153" s="81"/>
      <c r="BPZ153" s="81"/>
      <c r="BQA153" s="81"/>
      <c r="BQB153" s="81"/>
      <c r="BQC153" s="81"/>
      <c r="BQD153" s="81"/>
      <c r="BQE153" s="81"/>
      <c r="BQF153" s="81"/>
      <c r="BQG153" s="81"/>
      <c r="BQH153" s="81"/>
      <c r="BQI153" s="81"/>
      <c r="BQJ153" s="81"/>
      <c r="BQK153" s="81"/>
      <c r="BQL153" s="81"/>
      <c r="BQM153" s="81"/>
      <c r="BQN153" s="81"/>
      <c r="BQO153" s="81"/>
      <c r="BQP153" s="81"/>
      <c r="BQQ153" s="81"/>
      <c r="BQR153" s="81"/>
      <c r="BQS153" s="81"/>
      <c r="BQT153" s="81"/>
      <c r="BQU153" s="81"/>
      <c r="BQV153" s="81"/>
      <c r="BQW153" s="81"/>
      <c r="BQX153" s="81"/>
      <c r="BQY153" s="81"/>
      <c r="BQZ153" s="81"/>
      <c r="BRA153" s="81"/>
      <c r="BRB153" s="81"/>
      <c r="BRC153" s="81"/>
      <c r="BRD153" s="81"/>
      <c r="BRE153" s="81"/>
      <c r="BRF153" s="81"/>
      <c r="BRG153" s="81"/>
      <c r="BRH153" s="81"/>
      <c r="BRI153" s="81"/>
      <c r="BRJ153" s="81"/>
      <c r="BRK153" s="81"/>
      <c r="BRL153" s="81"/>
      <c r="BRM153" s="81"/>
      <c r="BRN153" s="81"/>
      <c r="BRO153" s="81"/>
      <c r="BRP153" s="81"/>
      <c r="BRQ153" s="81"/>
      <c r="BRR153" s="81"/>
      <c r="BRS153" s="81"/>
      <c r="BRT153" s="81"/>
      <c r="BRU153" s="81"/>
      <c r="BRV153" s="81"/>
      <c r="BRW153" s="81"/>
      <c r="BRX153" s="81"/>
      <c r="BRY153" s="81"/>
      <c r="BRZ153" s="81"/>
      <c r="BSA153" s="81"/>
      <c r="BSB153" s="81"/>
      <c r="BSC153" s="81"/>
      <c r="BSD153" s="81"/>
      <c r="BSE153" s="81"/>
      <c r="BSF153" s="81"/>
      <c r="BSG153" s="81"/>
      <c r="BSH153" s="81"/>
      <c r="BSI153" s="81"/>
      <c r="BSJ153" s="81"/>
      <c r="BSK153" s="81"/>
      <c r="BSL153" s="81"/>
      <c r="BSM153" s="81"/>
      <c r="BSN153" s="81"/>
      <c r="BSO153" s="81"/>
      <c r="BSP153" s="81"/>
      <c r="BSQ153" s="81"/>
      <c r="BSR153" s="81"/>
      <c r="BSS153" s="81"/>
      <c r="BST153" s="81"/>
      <c r="BSU153" s="81"/>
      <c r="BSV153" s="81"/>
      <c r="BSW153" s="81"/>
      <c r="BSX153" s="81"/>
      <c r="BSY153" s="81"/>
      <c r="BSZ153" s="81"/>
      <c r="BTA153" s="81"/>
      <c r="BTB153" s="81"/>
      <c r="BTC153" s="81"/>
      <c r="BTD153" s="81"/>
      <c r="BTE153" s="81"/>
      <c r="BTF153" s="81"/>
      <c r="BTG153" s="81"/>
      <c r="BTH153" s="81"/>
      <c r="BTI153" s="81"/>
      <c r="BTJ153" s="81"/>
      <c r="BTK153" s="81"/>
      <c r="BTL153" s="81"/>
      <c r="BTM153" s="81"/>
      <c r="BTN153" s="81"/>
      <c r="BTO153" s="81"/>
      <c r="BTP153" s="81"/>
      <c r="BTQ153" s="81"/>
      <c r="BTR153" s="81"/>
      <c r="BTS153" s="81"/>
      <c r="BTT153" s="81"/>
      <c r="BTU153" s="81"/>
      <c r="BTV153" s="81"/>
      <c r="BTW153" s="81"/>
      <c r="BTX153" s="81"/>
      <c r="BTY153" s="81"/>
      <c r="BTZ153" s="81"/>
      <c r="BUA153" s="81"/>
      <c r="BUB153" s="81"/>
      <c r="BUC153" s="81"/>
      <c r="BUD153" s="81"/>
      <c r="BUE153" s="81"/>
      <c r="BUF153" s="81"/>
      <c r="BUG153" s="81"/>
      <c r="BUH153" s="81"/>
      <c r="BUI153" s="81"/>
      <c r="BUJ153" s="81"/>
      <c r="BUK153" s="81"/>
      <c r="BUL153" s="81"/>
      <c r="BUM153" s="81"/>
      <c r="BUN153" s="81"/>
      <c r="BUO153" s="81"/>
      <c r="BUP153" s="81"/>
      <c r="BUQ153" s="81"/>
      <c r="BUR153" s="81"/>
      <c r="BUS153" s="81"/>
      <c r="BUT153" s="81"/>
      <c r="BUU153" s="81"/>
      <c r="BUV153" s="81"/>
      <c r="BUW153" s="81"/>
      <c r="BUX153" s="81"/>
      <c r="BUY153" s="81"/>
      <c r="BUZ153" s="81"/>
      <c r="BVA153" s="81"/>
      <c r="BVB153" s="81"/>
      <c r="BVC153" s="81"/>
      <c r="BVD153" s="81"/>
      <c r="BVE153" s="81"/>
      <c r="BVF153" s="81"/>
      <c r="BVG153" s="81"/>
      <c r="BVH153" s="81"/>
      <c r="BVI153" s="81"/>
      <c r="BVJ153" s="81"/>
      <c r="BVK153" s="81"/>
      <c r="BVL153" s="81"/>
      <c r="BVM153" s="81"/>
      <c r="BVN153" s="81"/>
      <c r="BVO153" s="81"/>
      <c r="BVP153" s="81"/>
      <c r="BVQ153" s="81"/>
      <c r="BVR153" s="81"/>
      <c r="BVS153" s="81"/>
      <c r="BVT153" s="81"/>
      <c r="BVU153" s="81"/>
      <c r="BVV153" s="81"/>
      <c r="BVW153" s="81"/>
      <c r="BVX153" s="81"/>
      <c r="BVY153" s="81"/>
      <c r="BVZ153" s="81"/>
      <c r="BWA153" s="81"/>
      <c r="BWB153" s="81"/>
      <c r="BWC153" s="81"/>
      <c r="BWD153" s="81"/>
      <c r="BWE153" s="81"/>
      <c r="BWF153" s="81"/>
      <c r="BWG153" s="81"/>
      <c r="BWH153" s="81"/>
      <c r="BWI153" s="81"/>
      <c r="BWJ153" s="81"/>
      <c r="BWK153" s="81"/>
      <c r="BWL153" s="81"/>
      <c r="BWM153" s="81"/>
      <c r="BWN153" s="81"/>
      <c r="BWO153" s="81"/>
      <c r="BWP153" s="81"/>
      <c r="BWQ153" s="81"/>
      <c r="BWR153" s="81"/>
      <c r="BWS153" s="81"/>
      <c r="BWT153" s="81"/>
      <c r="BWU153" s="81"/>
      <c r="BWV153" s="81"/>
      <c r="BWW153" s="81"/>
      <c r="BWX153" s="81"/>
      <c r="BWY153" s="81"/>
      <c r="BWZ153" s="81"/>
      <c r="BXA153" s="81"/>
      <c r="BXB153" s="81"/>
      <c r="BXC153" s="81"/>
      <c r="BXD153" s="81"/>
      <c r="BXE153" s="81"/>
      <c r="BXF153" s="81"/>
      <c r="BXG153" s="81"/>
      <c r="BXH153" s="81"/>
      <c r="BXI153" s="81"/>
      <c r="BXJ153" s="81"/>
      <c r="BXK153" s="81"/>
      <c r="BXL153" s="81"/>
      <c r="BXM153" s="81"/>
      <c r="BXN153" s="81"/>
      <c r="BXO153" s="81"/>
      <c r="BXP153" s="81"/>
      <c r="BXQ153" s="81"/>
      <c r="BXR153" s="81"/>
      <c r="BXS153" s="81"/>
      <c r="BXT153" s="81"/>
      <c r="BXU153" s="81"/>
      <c r="BXV153" s="81"/>
      <c r="BXW153" s="81"/>
      <c r="BXX153" s="81"/>
      <c r="BXY153" s="81"/>
      <c r="BXZ153" s="81"/>
      <c r="BYA153" s="81"/>
      <c r="BYB153" s="81"/>
      <c r="BYC153" s="81"/>
      <c r="BYD153" s="81"/>
      <c r="BYE153" s="81"/>
      <c r="BYF153" s="81"/>
      <c r="BYG153" s="81"/>
      <c r="BYH153" s="81"/>
      <c r="BYI153" s="81"/>
      <c r="BYJ153" s="81"/>
      <c r="BYK153" s="81"/>
      <c r="BYL153" s="81"/>
      <c r="BYM153" s="81"/>
      <c r="BYN153" s="81"/>
      <c r="BYO153" s="81"/>
      <c r="BYP153" s="81"/>
      <c r="BYQ153" s="81"/>
      <c r="BYR153" s="81"/>
      <c r="BYS153" s="81"/>
      <c r="BYT153" s="81"/>
      <c r="BYU153" s="81"/>
      <c r="BYV153" s="81"/>
      <c r="BYW153" s="81"/>
      <c r="BYX153" s="81"/>
      <c r="BYY153" s="81"/>
      <c r="BYZ153" s="81"/>
      <c r="BZA153" s="81"/>
      <c r="BZB153" s="81"/>
      <c r="BZC153" s="81"/>
      <c r="BZD153" s="81"/>
      <c r="BZE153" s="81"/>
      <c r="CLI153" s="81"/>
      <c r="CLJ153" s="81"/>
      <c r="CLK153" s="81"/>
      <c r="CLL153" s="81"/>
      <c r="CLM153" s="81"/>
      <c r="CLN153" s="81"/>
      <c r="CLO153" s="81"/>
      <c r="CLP153" s="81"/>
      <c r="CLQ153" s="81"/>
      <c r="CLR153" s="81"/>
      <c r="CLS153" s="81"/>
      <c r="CLT153" s="81"/>
      <c r="CLU153" s="81"/>
      <c r="CLV153" s="81"/>
      <c r="CLW153" s="81"/>
      <c r="CLX153" s="81"/>
      <c r="CLY153" s="81"/>
      <c r="CLZ153" s="81"/>
      <c r="CMA153" s="81"/>
      <c r="CMB153" s="81"/>
      <c r="CMC153" s="81"/>
      <c r="CMD153" s="81"/>
      <c r="CME153" s="81"/>
      <c r="CMF153" s="81"/>
      <c r="CMG153" s="81"/>
      <c r="CMH153" s="81"/>
      <c r="CMI153" s="81"/>
      <c r="CMJ153" s="81"/>
      <c r="CMK153" s="81"/>
      <c r="CML153" s="81"/>
      <c r="CMM153" s="81"/>
      <c r="CMN153" s="81"/>
      <c r="CMO153" s="81"/>
      <c r="CMP153" s="81"/>
      <c r="CMQ153" s="81"/>
      <c r="CMR153" s="81"/>
      <c r="CMS153" s="81"/>
      <c r="CMT153" s="81"/>
      <c r="CMU153" s="81"/>
      <c r="CMV153" s="81"/>
      <c r="CMW153" s="81"/>
      <c r="CMX153" s="81"/>
      <c r="CMY153" s="81"/>
      <c r="CMZ153" s="81"/>
      <c r="CNA153" s="81"/>
      <c r="CNB153" s="81"/>
      <c r="CNC153" s="81"/>
      <c r="CND153" s="81"/>
      <c r="CNE153" s="81"/>
      <c r="CNF153" s="81"/>
      <c r="CNG153" s="81"/>
      <c r="CNH153" s="81"/>
      <c r="CNI153" s="81"/>
      <c r="CNJ153" s="81"/>
      <c r="CNK153" s="81"/>
      <c r="CNL153" s="81"/>
      <c r="CNM153" s="81"/>
      <c r="CNN153" s="81"/>
      <c r="CNO153" s="81"/>
      <c r="CNP153" s="81"/>
      <c r="CNQ153" s="81"/>
      <c r="CNR153" s="81"/>
      <c r="CNS153" s="81"/>
      <c r="CNT153" s="81"/>
      <c r="CNU153" s="81"/>
      <c r="CNV153" s="81"/>
      <c r="CNW153" s="81"/>
      <c r="CNX153" s="81"/>
      <c r="CNY153" s="81"/>
      <c r="CNZ153" s="81"/>
      <c r="COA153" s="81"/>
      <c r="COB153" s="81"/>
      <c r="COC153" s="81"/>
      <c r="COD153" s="81"/>
      <c r="COE153" s="81"/>
      <c r="COF153" s="81"/>
      <c r="COG153" s="81"/>
      <c r="COH153" s="81"/>
      <c r="COI153" s="81"/>
      <c r="COJ153" s="81"/>
      <c r="COK153" s="81"/>
      <c r="COL153" s="81"/>
      <c r="COM153" s="81"/>
      <c r="CON153" s="81"/>
      <c r="COO153" s="81"/>
      <c r="COP153" s="81"/>
      <c r="COQ153" s="81"/>
      <c r="COR153" s="81"/>
      <c r="COS153" s="81"/>
      <c r="COT153" s="81"/>
      <c r="COU153" s="81"/>
      <c r="COV153" s="81"/>
      <c r="COW153" s="81"/>
      <c r="COX153" s="81"/>
      <c r="COY153" s="81"/>
      <c r="COZ153" s="81"/>
      <c r="CPA153" s="81"/>
      <c r="CPB153" s="81"/>
      <c r="CPC153" s="81"/>
      <c r="CPD153" s="81"/>
      <c r="CPE153" s="81"/>
      <c r="CPF153" s="81"/>
      <c r="CPG153" s="81"/>
      <c r="CPH153" s="81"/>
      <c r="CPI153" s="81"/>
      <c r="CPJ153" s="81"/>
      <c r="CPK153" s="81"/>
      <c r="CPL153" s="81"/>
      <c r="CPM153" s="81"/>
      <c r="CPN153" s="81"/>
      <c r="CPO153" s="81"/>
      <c r="CPP153" s="81"/>
      <c r="CPQ153" s="81"/>
      <c r="CPR153" s="81"/>
      <c r="CPS153" s="81"/>
      <c r="CPT153" s="81"/>
      <c r="CPU153" s="81"/>
      <c r="CPV153" s="81"/>
      <c r="CPW153" s="81"/>
      <c r="CPX153" s="81"/>
      <c r="CPY153" s="81"/>
      <c r="CPZ153" s="81"/>
      <c r="CQA153" s="81"/>
      <c r="CQB153" s="81"/>
      <c r="CQC153" s="81"/>
      <c r="CQD153" s="81"/>
      <c r="CQE153" s="81"/>
      <c r="CQF153" s="81"/>
      <c r="CQG153" s="81"/>
      <c r="CQH153" s="81"/>
      <c r="CQI153" s="81"/>
      <c r="CQJ153" s="81"/>
      <c r="CQK153" s="81"/>
      <c r="CQL153" s="81"/>
      <c r="CQM153" s="81"/>
      <c r="CQN153" s="81"/>
      <c r="CQO153" s="81"/>
      <c r="CQP153" s="81"/>
      <c r="CQQ153" s="81"/>
      <c r="CQR153" s="81"/>
      <c r="CQS153" s="81"/>
      <c r="CQT153" s="81"/>
      <c r="CQU153" s="81"/>
      <c r="CQV153" s="81"/>
      <c r="CQW153" s="81"/>
      <c r="CQX153" s="81"/>
      <c r="CQY153" s="81"/>
      <c r="CQZ153" s="81"/>
      <c r="CRA153" s="81"/>
      <c r="CRB153" s="81"/>
      <c r="CRC153" s="81"/>
      <c r="CRD153" s="81"/>
      <c r="CRE153" s="81"/>
      <c r="CRF153" s="81"/>
      <c r="CRG153" s="81"/>
      <c r="CRH153" s="81"/>
      <c r="CRI153" s="81"/>
      <c r="CRJ153" s="81"/>
      <c r="CRK153" s="81"/>
      <c r="CRL153" s="81"/>
      <c r="CRM153" s="81"/>
      <c r="CRN153" s="81"/>
      <c r="CRO153" s="81"/>
      <c r="CRP153" s="81"/>
      <c r="CRQ153" s="81"/>
      <c r="CRR153" s="81"/>
      <c r="CRS153" s="81"/>
      <c r="CRT153" s="81"/>
      <c r="CRU153" s="81"/>
      <c r="CRV153" s="81"/>
      <c r="CRW153" s="81"/>
      <c r="CRX153" s="81"/>
      <c r="CRY153" s="81"/>
      <c r="CRZ153" s="81"/>
      <c r="CSA153" s="81"/>
      <c r="CSB153" s="81"/>
      <c r="CSC153" s="81"/>
      <c r="CSD153" s="81"/>
      <c r="CSE153" s="81"/>
      <c r="CSF153" s="81"/>
      <c r="CSG153" s="81"/>
      <c r="CSH153" s="81"/>
      <c r="CSI153" s="81"/>
      <c r="CSJ153" s="81"/>
      <c r="CSK153" s="81"/>
      <c r="CSL153" s="81"/>
      <c r="CSM153" s="81"/>
      <c r="CSN153" s="81"/>
      <c r="CSO153" s="81"/>
      <c r="CSP153" s="81"/>
      <c r="CSQ153" s="81"/>
      <c r="CSR153" s="81"/>
      <c r="CSS153" s="81"/>
      <c r="CST153" s="81"/>
      <c r="CSU153" s="81"/>
      <c r="CSV153" s="81"/>
      <c r="CSW153" s="81"/>
      <c r="CSX153" s="81"/>
      <c r="CSY153" s="81"/>
      <c r="CSZ153" s="81"/>
      <c r="CTA153" s="81"/>
      <c r="CTB153" s="81"/>
      <c r="CTC153" s="81"/>
      <c r="CTD153" s="81"/>
      <c r="CTE153" s="81"/>
      <c r="CTF153" s="81"/>
      <c r="CTG153" s="81"/>
      <c r="CTH153" s="81"/>
      <c r="CTI153" s="81"/>
      <c r="CTJ153" s="81"/>
      <c r="CTK153" s="81"/>
      <c r="CTL153" s="81"/>
      <c r="CTM153" s="81"/>
      <c r="CTN153" s="81"/>
      <c r="CTO153" s="81"/>
      <c r="CTP153" s="81"/>
      <c r="CTQ153" s="81"/>
      <c r="CTR153" s="81"/>
      <c r="CTS153" s="81"/>
      <c r="CTT153" s="81"/>
      <c r="CTU153" s="81"/>
      <c r="CTV153" s="81"/>
      <c r="CTW153" s="81"/>
      <c r="CTX153" s="81"/>
      <c r="CTY153" s="81"/>
      <c r="CTZ153" s="81"/>
      <c r="CUA153" s="81"/>
      <c r="CUB153" s="81"/>
      <c r="CUC153" s="81"/>
      <c r="CUD153" s="81"/>
      <c r="CUE153" s="81"/>
      <c r="CUF153" s="81"/>
      <c r="CUG153" s="81"/>
      <c r="CUH153" s="81"/>
      <c r="CUI153" s="81"/>
      <c r="CUJ153" s="81"/>
      <c r="CUK153" s="81"/>
      <c r="CUL153" s="81"/>
      <c r="CUM153" s="81"/>
      <c r="CUN153" s="81"/>
      <c r="CUO153" s="81"/>
      <c r="CUP153" s="81"/>
      <c r="CUQ153" s="81"/>
      <c r="CUR153" s="81"/>
      <c r="CUS153" s="81"/>
      <c r="CUT153" s="81"/>
      <c r="CUU153" s="81"/>
      <c r="CUV153" s="81"/>
      <c r="CUW153" s="81"/>
      <c r="CUX153" s="81"/>
      <c r="CUY153" s="81"/>
      <c r="CUZ153" s="81"/>
      <c r="CVA153" s="81"/>
      <c r="CVB153" s="81"/>
      <c r="CVC153" s="81"/>
      <c r="CVD153" s="81"/>
      <c r="CVE153" s="81"/>
      <c r="CVF153" s="81"/>
      <c r="CVG153" s="81"/>
      <c r="CVH153" s="81"/>
      <c r="CVI153" s="81"/>
      <c r="CVJ153" s="81"/>
      <c r="CVK153" s="81"/>
      <c r="CVL153" s="81"/>
      <c r="CVM153" s="81"/>
      <c r="CVN153" s="81"/>
      <c r="CVO153" s="81"/>
      <c r="CVP153" s="81"/>
      <c r="CVQ153" s="81"/>
      <c r="CVR153" s="81"/>
      <c r="CVS153" s="81"/>
      <c r="CVT153" s="81"/>
      <c r="CVU153" s="81"/>
      <c r="CVV153" s="81"/>
      <c r="CVW153" s="81"/>
      <c r="CVX153" s="81"/>
      <c r="CVY153" s="81"/>
      <c r="CVZ153" s="81"/>
      <c r="CWA153" s="81"/>
      <c r="CWB153" s="81"/>
      <c r="CWC153" s="81"/>
      <c r="CWD153" s="81"/>
      <c r="CWE153" s="81"/>
      <c r="CWF153" s="81"/>
      <c r="CWG153" s="81"/>
      <c r="CWH153" s="81"/>
      <c r="CWI153" s="81"/>
      <c r="CWJ153" s="81"/>
      <c r="CWK153" s="81"/>
      <c r="CWL153" s="81"/>
      <c r="CWM153" s="81"/>
      <c r="CWN153" s="81"/>
      <c r="CWO153" s="81"/>
      <c r="CWP153" s="81"/>
      <c r="CWQ153" s="81"/>
      <c r="CWR153" s="81"/>
      <c r="CWS153" s="81"/>
      <c r="CWT153" s="81"/>
      <c r="CWU153" s="81"/>
      <c r="CWV153" s="81"/>
      <c r="CWW153" s="81"/>
      <c r="CWX153" s="81"/>
      <c r="CWY153" s="81"/>
      <c r="CWZ153" s="81"/>
      <c r="CXA153" s="81"/>
      <c r="CXB153" s="81"/>
      <c r="CXC153" s="81"/>
      <c r="CXD153" s="81"/>
      <c r="CXE153" s="81"/>
      <c r="CXF153" s="81"/>
      <c r="CXG153" s="81"/>
      <c r="CXH153" s="81"/>
      <c r="CXI153" s="81"/>
      <c r="CXJ153" s="81"/>
      <c r="CXK153" s="81"/>
      <c r="CXL153" s="81"/>
      <c r="CXM153" s="81"/>
      <c r="CXN153" s="81"/>
      <c r="CXO153" s="81"/>
      <c r="CXP153" s="81"/>
      <c r="CXQ153" s="81"/>
      <c r="CXR153" s="81"/>
      <c r="CXS153" s="81"/>
      <c r="CXT153" s="81"/>
      <c r="CXU153" s="81"/>
      <c r="CXV153" s="81"/>
      <c r="CXW153" s="81"/>
      <c r="CXX153" s="81"/>
      <c r="CXY153" s="81"/>
      <c r="CXZ153" s="81"/>
      <c r="CYA153" s="81"/>
      <c r="CYB153" s="81"/>
      <c r="CYC153" s="81"/>
      <c r="CYD153" s="81"/>
      <c r="CYE153" s="81"/>
      <c r="CYF153" s="81"/>
      <c r="CYG153" s="81"/>
      <c r="CYH153" s="81"/>
      <c r="CYI153" s="81"/>
      <c r="CYJ153" s="81"/>
      <c r="CYK153" s="81"/>
      <c r="CYL153" s="81"/>
      <c r="CYM153" s="81"/>
      <c r="CYN153" s="81"/>
      <c r="CYO153" s="81"/>
      <c r="CYP153" s="81"/>
      <c r="CYQ153" s="81"/>
      <c r="CYR153" s="81"/>
      <c r="CYS153" s="81"/>
      <c r="CYT153" s="81"/>
      <c r="CYU153" s="81"/>
      <c r="CYV153" s="81"/>
      <c r="CYW153" s="81"/>
      <c r="CYX153" s="81"/>
      <c r="CYY153" s="81"/>
      <c r="CYZ153" s="81"/>
      <c r="CZA153" s="81"/>
      <c r="CZB153" s="81"/>
      <c r="CZC153" s="81"/>
      <c r="CZD153" s="81"/>
      <c r="CZE153" s="81"/>
      <c r="CZF153" s="81"/>
      <c r="CZG153" s="81"/>
      <c r="CZH153" s="81"/>
      <c r="CZI153" s="81"/>
      <c r="CZJ153" s="81"/>
      <c r="CZK153" s="81"/>
      <c r="CZL153" s="81"/>
      <c r="CZM153" s="81"/>
      <c r="CZN153" s="81"/>
      <c r="CZO153" s="81"/>
      <c r="CZP153" s="81"/>
      <c r="CZQ153" s="81"/>
      <c r="CZR153" s="81"/>
      <c r="CZS153" s="81"/>
      <c r="CZT153" s="81"/>
      <c r="CZU153" s="81"/>
      <c r="CZV153" s="81"/>
      <c r="CZW153" s="81"/>
      <c r="CZX153" s="81"/>
      <c r="CZY153" s="81"/>
      <c r="CZZ153" s="81"/>
      <c r="DAA153" s="81"/>
      <c r="DAB153" s="81"/>
      <c r="DAC153" s="81"/>
      <c r="DAD153" s="81"/>
      <c r="DAE153" s="81"/>
      <c r="DAF153" s="81"/>
      <c r="DAG153" s="81"/>
      <c r="DAH153" s="81"/>
      <c r="DAI153" s="81"/>
      <c r="DAJ153" s="81"/>
      <c r="DAK153" s="81"/>
      <c r="DAL153" s="81"/>
      <c r="DAM153" s="81"/>
      <c r="DAN153" s="81"/>
      <c r="DAO153" s="81"/>
      <c r="DAP153" s="81"/>
      <c r="DAQ153" s="81"/>
      <c r="DAR153" s="81"/>
      <c r="DAS153" s="81"/>
      <c r="DAT153" s="81"/>
      <c r="DAU153" s="81"/>
      <c r="DAV153" s="81"/>
      <c r="DAW153" s="81"/>
      <c r="DAX153" s="81"/>
      <c r="DAY153" s="81"/>
      <c r="DAZ153" s="81"/>
      <c r="DBA153" s="81"/>
      <c r="DBB153" s="81"/>
      <c r="DBC153" s="81"/>
      <c r="DBD153" s="81"/>
      <c r="DBE153" s="81"/>
      <c r="DBF153" s="81"/>
      <c r="DBG153" s="81"/>
      <c r="DBH153" s="81"/>
      <c r="DBI153" s="81"/>
      <c r="DBJ153" s="81"/>
      <c r="DBK153" s="81"/>
      <c r="DBL153" s="81"/>
      <c r="DBM153" s="81"/>
      <c r="DBN153" s="81"/>
      <c r="DBO153" s="81"/>
      <c r="DBP153" s="81"/>
      <c r="DBQ153" s="81"/>
      <c r="DBR153" s="81"/>
      <c r="DBS153" s="81"/>
      <c r="DBT153" s="81"/>
      <c r="DBU153" s="81"/>
      <c r="DBV153" s="81"/>
      <c r="DBW153" s="81"/>
      <c r="DBX153" s="81"/>
      <c r="DBY153" s="81"/>
      <c r="DBZ153" s="81"/>
      <c r="DCA153" s="81"/>
      <c r="DCB153" s="81"/>
      <c r="DCC153" s="81"/>
      <c r="DCD153" s="81"/>
      <c r="DCE153" s="81"/>
      <c r="DCF153" s="81"/>
      <c r="DCG153" s="81"/>
      <c r="DCH153" s="81"/>
      <c r="DCI153" s="81"/>
      <c r="DCJ153" s="81"/>
      <c r="DCK153" s="81"/>
      <c r="DCL153" s="81"/>
      <c r="DCM153" s="81"/>
      <c r="DCN153" s="81"/>
      <c r="DCO153" s="81"/>
      <c r="DCP153" s="81"/>
      <c r="DCQ153" s="81"/>
      <c r="DCR153" s="81"/>
      <c r="DCS153" s="81"/>
      <c r="DCT153" s="81"/>
      <c r="DCU153" s="81"/>
      <c r="DCV153" s="81"/>
      <c r="DCW153" s="81"/>
      <c r="DCX153" s="81"/>
      <c r="DCY153" s="81"/>
      <c r="DCZ153" s="81"/>
      <c r="DDA153" s="81"/>
      <c r="DDB153" s="81"/>
      <c r="DDC153" s="81"/>
      <c r="DDD153" s="81"/>
      <c r="DDE153" s="81"/>
      <c r="DDF153" s="81"/>
      <c r="DDG153" s="81"/>
      <c r="DDH153" s="81"/>
      <c r="DDI153" s="81"/>
      <c r="DDJ153" s="81"/>
      <c r="WBZ153" s="81"/>
      <c r="WCA153" s="81"/>
      <c r="WCB153" s="81"/>
      <c r="WCC153" s="81"/>
      <c r="WCD153" s="81"/>
      <c r="WCE153" s="81"/>
      <c r="WCF153" s="81"/>
      <c r="WCG153" s="81"/>
      <c r="WCH153" s="81"/>
      <c r="WCI153" s="81"/>
      <c r="WCJ153" s="81"/>
      <c r="WCK153" s="81"/>
      <c r="WCL153" s="81"/>
      <c r="WCM153" s="81"/>
      <c r="WCN153" s="81"/>
      <c r="WCO153" s="81"/>
      <c r="WCP153" s="81"/>
      <c r="WCQ153" s="81"/>
      <c r="WCR153" s="81"/>
      <c r="WCS153" s="81"/>
      <c r="WCT153" s="81"/>
      <c r="WCU153" s="81"/>
      <c r="WCV153" s="81"/>
      <c r="WCW153" s="81"/>
      <c r="WCX153" s="81"/>
      <c r="WCY153" s="81"/>
      <c r="WCZ153" s="81"/>
      <c r="WDA153" s="81"/>
      <c r="WDB153" s="81"/>
      <c r="WDC153" s="81"/>
      <c r="WDD153" s="81"/>
      <c r="WDE153" s="81"/>
      <c r="WDF153" s="81"/>
      <c r="WDG153" s="81"/>
      <c r="WDH153" s="81"/>
      <c r="WDI153" s="81"/>
      <c r="WDJ153" s="81"/>
      <c r="WDK153" s="81"/>
      <c r="WDL153" s="81"/>
      <c r="WDM153" s="81"/>
      <c r="WDN153" s="81"/>
      <c r="WDO153" s="81"/>
      <c r="WDP153" s="81"/>
      <c r="WDQ153" s="81"/>
      <c r="WDR153" s="81"/>
      <c r="WDS153" s="81"/>
      <c r="WDT153" s="81"/>
      <c r="WDU153" s="81"/>
      <c r="WDV153" s="81"/>
      <c r="WDW153" s="81"/>
      <c r="WDX153" s="81"/>
      <c r="WDY153" s="81"/>
      <c r="WDZ153" s="81"/>
      <c r="WEA153" s="81"/>
      <c r="WEB153" s="81"/>
      <c r="WEC153" s="81"/>
      <c r="WED153" s="81"/>
      <c r="WEE153" s="81"/>
      <c r="WEF153" s="81"/>
      <c r="WEG153" s="81"/>
      <c r="WEH153" s="81"/>
      <c r="WEI153" s="81"/>
      <c r="WEJ153" s="81"/>
      <c r="WEK153" s="81"/>
      <c r="WEL153" s="81"/>
      <c r="WEM153" s="81"/>
      <c r="WEN153" s="81"/>
      <c r="WEO153" s="81"/>
      <c r="WEP153" s="81"/>
      <c r="WEQ153" s="81"/>
      <c r="WER153" s="81"/>
      <c r="WES153" s="81"/>
      <c r="WET153" s="81"/>
      <c r="WEU153" s="81"/>
      <c r="WEV153" s="81"/>
      <c r="WEW153" s="81"/>
      <c r="WEX153" s="81"/>
      <c r="WEY153" s="81"/>
      <c r="WEZ153" s="81"/>
      <c r="WFA153" s="81"/>
      <c r="WFB153" s="81"/>
      <c r="WFC153" s="81"/>
      <c r="WFD153" s="81"/>
      <c r="WFE153" s="81"/>
      <c r="WFF153" s="81"/>
      <c r="WFG153" s="81"/>
      <c r="WFH153" s="81"/>
      <c r="WFI153" s="81"/>
      <c r="WFJ153" s="81"/>
      <c r="WFK153" s="81"/>
      <c r="WFL153" s="81"/>
      <c r="WFM153" s="81"/>
      <c r="WFN153" s="81"/>
      <c r="WFO153" s="81"/>
      <c r="WFP153" s="81"/>
      <c r="WFQ153" s="81"/>
      <c r="WFR153" s="81"/>
      <c r="WFS153" s="81"/>
      <c r="WFT153" s="81"/>
      <c r="WFU153" s="81"/>
      <c r="WFV153" s="81"/>
      <c r="WFW153" s="81"/>
      <c r="WFX153" s="81"/>
      <c r="WFY153" s="81"/>
      <c r="WFZ153" s="81"/>
      <c r="WGA153" s="81"/>
      <c r="WGB153" s="81"/>
      <c r="WGC153" s="81"/>
      <c r="WGD153" s="81"/>
      <c r="WGE153" s="81"/>
      <c r="WGF153" s="81"/>
      <c r="WGG153" s="81"/>
      <c r="WGH153" s="81"/>
      <c r="WGI153" s="81"/>
      <c r="WGJ153" s="81"/>
      <c r="WGK153" s="81"/>
      <c r="WGL153" s="81"/>
      <c r="WGM153" s="81"/>
      <c r="WGN153" s="81"/>
      <c r="WGO153" s="81"/>
      <c r="WGP153" s="81"/>
      <c r="WGQ153" s="81"/>
      <c r="WGR153" s="81"/>
      <c r="WGS153" s="81"/>
      <c r="WGT153" s="81"/>
      <c r="WGU153" s="81"/>
      <c r="WGV153" s="81"/>
      <c r="WGW153" s="81"/>
      <c r="WGX153" s="81"/>
      <c r="WGY153" s="81"/>
      <c r="WGZ153" s="81"/>
      <c r="WHA153" s="81"/>
      <c r="WHB153" s="81"/>
      <c r="WHC153" s="81"/>
      <c r="WHD153" s="81"/>
      <c r="WHE153" s="81"/>
      <c r="WHF153" s="81"/>
      <c r="WHG153" s="81"/>
      <c r="WHH153" s="81"/>
      <c r="WHI153" s="81"/>
      <c r="WHJ153" s="81"/>
      <c r="WHK153" s="81"/>
      <c r="WHL153" s="81"/>
      <c r="WHM153" s="81"/>
      <c r="WHN153" s="81"/>
      <c r="WHO153" s="81"/>
      <c r="WHP153" s="81"/>
      <c r="WHQ153" s="81"/>
      <c r="WHR153" s="81"/>
      <c r="WHS153" s="81"/>
      <c r="WHT153" s="81"/>
      <c r="WHU153" s="81"/>
      <c r="WHV153" s="81"/>
      <c r="WHW153" s="81"/>
      <c r="WHX153" s="81"/>
      <c r="WHY153" s="81"/>
      <c r="WHZ153" s="81"/>
      <c r="WIA153" s="81"/>
      <c r="WIB153" s="81"/>
      <c r="WIC153" s="81"/>
      <c r="WID153" s="81"/>
      <c r="WIE153" s="81"/>
      <c r="WIF153" s="81"/>
      <c r="WIG153" s="81"/>
      <c r="WIH153" s="81"/>
      <c r="WII153" s="81"/>
      <c r="WIJ153" s="81"/>
      <c r="WIK153" s="81"/>
      <c r="WIL153" s="81"/>
      <c r="WIM153" s="81"/>
      <c r="WIN153" s="81"/>
      <c r="WIO153" s="81"/>
      <c r="WIP153" s="81"/>
      <c r="WIQ153" s="81"/>
      <c r="WIR153" s="81"/>
      <c r="WIS153" s="81"/>
      <c r="WIT153" s="81"/>
      <c r="WIU153" s="81"/>
      <c r="WIV153" s="81"/>
      <c r="WIW153" s="81"/>
      <c r="WIX153" s="81"/>
      <c r="WIY153" s="81"/>
      <c r="WIZ153" s="81"/>
      <c r="WJA153" s="81"/>
      <c r="WJB153" s="81"/>
      <c r="WJC153" s="81"/>
      <c r="WJD153" s="81"/>
      <c r="WJE153" s="81"/>
      <c r="WJF153" s="81"/>
      <c r="WJG153" s="81"/>
      <c r="WJH153" s="81"/>
      <c r="WJI153" s="81"/>
      <c r="WJJ153" s="81"/>
      <c r="WJK153" s="81"/>
      <c r="WJL153" s="81"/>
      <c r="WJM153" s="81"/>
      <c r="WJN153" s="81"/>
      <c r="WJO153" s="81"/>
      <c r="WJP153" s="81"/>
      <c r="WJQ153" s="81"/>
      <c r="WJR153" s="81"/>
      <c r="WJS153" s="81"/>
      <c r="WJT153" s="81"/>
      <c r="WJU153" s="81"/>
      <c r="WJV153" s="81"/>
      <c r="WJW153" s="81"/>
      <c r="WJX153" s="81"/>
      <c r="WJY153" s="81"/>
      <c r="WJZ153" s="81"/>
      <c r="WKA153" s="81"/>
      <c r="WKB153" s="81"/>
      <c r="WKC153" s="81"/>
      <c r="WKD153" s="81"/>
      <c r="WKE153" s="81"/>
      <c r="WKF153" s="81"/>
      <c r="WKG153" s="81"/>
      <c r="WKH153" s="81"/>
      <c r="WKI153" s="81"/>
      <c r="WKJ153" s="81"/>
      <c r="WKK153" s="81"/>
      <c r="WKL153" s="81"/>
      <c r="WKM153" s="81"/>
      <c r="WKN153" s="81"/>
      <c r="WKO153" s="81"/>
      <c r="WKP153" s="81"/>
      <c r="WKQ153" s="81"/>
      <c r="WKR153" s="81"/>
      <c r="WKS153" s="81"/>
      <c r="WKT153" s="81"/>
      <c r="WKU153" s="81"/>
      <c r="WKV153" s="81"/>
      <c r="WKW153" s="81"/>
      <c r="WKX153" s="81"/>
      <c r="WKY153" s="81"/>
      <c r="WKZ153" s="81"/>
      <c r="WLA153" s="81"/>
      <c r="WLB153" s="81"/>
      <c r="WLC153" s="81"/>
      <c r="WLD153" s="81"/>
      <c r="WLE153" s="81"/>
      <c r="WLF153" s="81"/>
      <c r="WLG153" s="81"/>
      <c r="WLH153" s="81"/>
      <c r="WLI153" s="81"/>
      <c r="WLJ153" s="81"/>
      <c r="WLK153" s="81"/>
      <c r="WLL153" s="81"/>
      <c r="WLM153" s="81"/>
      <c r="WLN153" s="81"/>
      <c r="WLO153" s="81"/>
      <c r="WLP153" s="81"/>
      <c r="WLQ153" s="81"/>
      <c r="WLR153" s="81"/>
      <c r="WLS153" s="81"/>
      <c r="WLT153" s="81"/>
      <c r="WLU153" s="81"/>
      <c r="WLV153" s="81"/>
      <c r="WLW153" s="81"/>
      <c r="WLX153" s="81"/>
      <c r="WLY153" s="81"/>
      <c r="WLZ153" s="81"/>
      <c r="WMA153" s="81"/>
      <c r="WMB153" s="81"/>
      <c r="WMC153" s="81"/>
      <c r="WMD153" s="81"/>
      <c r="WME153" s="81"/>
      <c r="WMF153" s="81"/>
      <c r="WMG153" s="81"/>
      <c r="WMH153" s="81"/>
      <c r="WMI153" s="81"/>
      <c r="WMJ153" s="81"/>
      <c r="WMK153" s="81"/>
      <c r="WML153" s="81"/>
      <c r="WMM153" s="81"/>
      <c r="WMN153" s="81"/>
      <c r="WMO153" s="81"/>
      <c r="WMP153" s="81"/>
      <c r="WMQ153" s="81"/>
      <c r="WMR153" s="81"/>
      <c r="WMS153" s="81"/>
      <c r="WMT153" s="81"/>
      <c r="WMU153" s="81"/>
      <c r="WMV153" s="81"/>
      <c r="WMW153" s="81"/>
      <c r="WMX153" s="81"/>
      <c r="WMY153" s="81"/>
      <c r="WMZ153" s="81"/>
      <c r="WNA153" s="81"/>
      <c r="WNB153" s="81"/>
      <c r="WNC153" s="81"/>
      <c r="WND153" s="81"/>
      <c r="WNE153" s="81"/>
      <c r="WNF153" s="81"/>
      <c r="WNG153" s="81"/>
      <c r="WNH153" s="81"/>
      <c r="WNI153" s="81"/>
      <c r="WNJ153" s="81"/>
      <c r="WNK153" s="81"/>
      <c r="WNL153" s="81"/>
      <c r="WNM153" s="81"/>
      <c r="WNN153" s="81"/>
      <c r="WNO153" s="81"/>
      <c r="WNP153" s="81"/>
      <c r="WNQ153" s="81"/>
      <c r="WNR153" s="81"/>
      <c r="WNS153" s="81"/>
      <c r="WNT153" s="81"/>
      <c r="WNU153" s="81"/>
      <c r="WNV153" s="81"/>
      <c r="WNW153" s="81"/>
      <c r="WNX153" s="81"/>
      <c r="WNY153" s="81"/>
      <c r="WNZ153" s="81"/>
      <c r="WOA153" s="81"/>
      <c r="WOB153" s="81"/>
      <c r="WOC153" s="81"/>
      <c r="WOD153" s="81"/>
      <c r="WOE153" s="81"/>
      <c r="WOF153" s="81"/>
      <c r="WOG153" s="81"/>
      <c r="WOH153" s="81"/>
      <c r="WOI153" s="81"/>
      <c r="WOJ153" s="81"/>
      <c r="WOK153" s="81"/>
      <c r="WOL153" s="81"/>
      <c r="WOM153" s="81"/>
      <c r="WON153" s="81"/>
      <c r="WOO153" s="81"/>
      <c r="WOP153" s="81"/>
      <c r="WOQ153" s="81"/>
      <c r="WOR153" s="81"/>
      <c r="WOS153" s="81"/>
      <c r="WOT153" s="81"/>
      <c r="WOU153" s="81"/>
      <c r="WOV153" s="81"/>
      <c r="WOW153" s="81"/>
      <c r="WOX153" s="81"/>
      <c r="WOY153" s="81"/>
      <c r="WOZ153" s="81"/>
      <c r="WPA153" s="81"/>
      <c r="WPB153" s="81"/>
      <c r="WPC153" s="81"/>
      <c r="WPD153" s="81"/>
      <c r="WPE153" s="81"/>
      <c r="WPF153" s="81"/>
      <c r="WPG153" s="81"/>
      <c r="WPH153" s="81"/>
      <c r="WPI153" s="81"/>
      <c r="WPJ153" s="81"/>
      <c r="WPK153" s="81"/>
      <c r="WPL153" s="81"/>
      <c r="WPM153" s="81"/>
      <c r="WPN153" s="81"/>
      <c r="WPO153" s="81"/>
      <c r="WPP153" s="81"/>
      <c r="WPQ153" s="81"/>
      <c r="WPR153" s="81"/>
      <c r="WPS153" s="81"/>
      <c r="WPT153" s="81"/>
      <c r="WPU153" s="81"/>
      <c r="WPV153" s="81"/>
      <c r="WPW153" s="81"/>
      <c r="WPX153" s="81"/>
      <c r="WPY153" s="81"/>
      <c r="WPZ153" s="81"/>
      <c r="WQA153" s="81"/>
      <c r="WQB153" s="81"/>
      <c r="WQC153" s="81"/>
      <c r="WQD153" s="81"/>
      <c r="WQE153" s="81"/>
      <c r="WQF153" s="81"/>
      <c r="WQG153" s="81"/>
      <c r="WQH153" s="81"/>
      <c r="WQI153" s="81"/>
      <c r="WQJ153" s="81"/>
      <c r="WQK153" s="81"/>
      <c r="WQL153" s="81"/>
      <c r="WQM153" s="81"/>
      <c r="WQN153" s="81"/>
      <c r="WQO153" s="81"/>
      <c r="WQP153" s="81"/>
      <c r="WQQ153" s="81"/>
      <c r="WQR153" s="81"/>
      <c r="WQS153" s="81"/>
      <c r="WQT153" s="81"/>
      <c r="WQU153" s="81"/>
      <c r="WQV153" s="81"/>
      <c r="WQW153" s="81"/>
      <c r="WQX153" s="81"/>
      <c r="WQY153" s="81"/>
      <c r="WQZ153" s="81"/>
      <c r="WRA153" s="81"/>
      <c r="WRB153" s="81"/>
      <c r="WRC153" s="81"/>
      <c r="WRD153" s="81"/>
      <c r="WRE153" s="81"/>
      <c r="WRF153" s="81"/>
      <c r="WRG153" s="81"/>
      <c r="WRH153" s="81"/>
      <c r="WRI153" s="81"/>
      <c r="WRJ153" s="81"/>
      <c r="WRK153" s="81"/>
      <c r="WRL153" s="81"/>
      <c r="WRM153" s="81"/>
      <c r="WRN153" s="81"/>
      <c r="WRO153" s="81"/>
      <c r="WRP153" s="81"/>
      <c r="WRQ153" s="81"/>
      <c r="WRR153" s="81"/>
      <c r="WRS153" s="81"/>
      <c r="WRT153" s="81"/>
      <c r="WRU153" s="81"/>
      <c r="WRV153" s="81"/>
      <c r="WRW153" s="81"/>
      <c r="WRX153" s="81"/>
      <c r="WRY153" s="81"/>
      <c r="WRZ153" s="81"/>
      <c r="WSA153" s="81"/>
      <c r="WSB153" s="81"/>
      <c r="WSC153" s="81"/>
      <c r="WSD153" s="81"/>
      <c r="WSE153" s="81"/>
      <c r="WSF153" s="81"/>
      <c r="WSG153" s="81"/>
      <c r="WSH153" s="81"/>
      <c r="WSI153" s="81"/>
      <c r="WSJ153" s="81"/>
      <c r="WSK153" s="81"/>
      <c r="WSL153" s="81"/>
      <c r="WSM153" s="81"/>
      <c r="WSN153" s="81"/>
      <c r="WSO153" s="81"/>
      <c r="WSP153" s="81"/>
      <c r="WSQ153" s="81"/>
      <c r="WSR153" s="81"/>
      <c r="WSS153" s="81"/>
      <c r="WST153" s="81"/>
      <c r="WSU153" s="81"/>
      <c r="WSV153" s="81"/>
      <c r="WSW153" s="81"/>
      <c r="WSX153" s="81"/>
      <c r="WSY153" s="81"/>
      <c r="WSZ153" s="81"/>
      <c r="WTA153" s="81"/>
      <c r="WTB153" s="81"/>
      <c r="WTC153" s="81"/>
      <c r="WTD153" s="81"/>
      <c r="WTE153" s="81"/>
      <c r="WTF153" s="81"/>
      <c r="WTG153" s="81"/>
      <c r="WTH153" s="81"/>
      <c r="WTI153" s="81"/>
      <c r="WTJ153" s="81"/>
      <c r="WTK153" s="81"/>
      <c r="WTL153" s="81"/>
      <c r="WTM153" s="81"/>
      <c r="WTN153" s="81"/>
      <c r="WTO153" s="81"/>
      <c r="WTP153" s="81"/>
      <c r="WTQ153" s="81"/>
      <c r="WTR153" s="81"/>
      <c r="WTS153" s="81"/>
      <c r="WTT153" s="81"/>
      <c r="WTU153" s="81"/>
      <c r="WTV153" s="81"/>
      <c r="WTW153" s="81"/>
      <c r="WTX153" s="81"/>
      <c r="WTY153" s="81"/>
      <c r="WTZ153" s="81"/>
      <c r="WUA153" s="81"/>
      <c r="WUB153" s="81"/>
      <c r="WUC153" s="81"/>
      <c r="WUD153" s="81"/>
      <c r="WUE153" s="81"/>
      <c r="WUF153" s="81"/>
      <c r="WUG153" s="81"/>
      <c r="WUH153" s="81"/>
      <c r="WUI153" s="81"/>
      <c r="WUJ153" s="81"/>
      <c r="WUK153" s="81"/>
      <c r="WUL153" s="81"/>
      <c r="WUM153" s="81"/>
      <c r="WUN153" s="81"/>
      <c r="WUO153" s="81"/>
      <c r="WUP153" s="81"/>
      <c r="WUQ153" s="81"/>
      <c r="WUR153" s="81"/>
      <c r="WUS153" s="81"/>
      <c r="WUT153" s="81"/>
      <c r="WUU153" s="81"/>
      <c r="WUV153" s="81"/>
      <c r="WUW153" s="81"/>
      <c r="WUX153" s="81"/>
      <c r="WUY153" s="81"/>
      <c r="WUZ153" s="81"/>
      <c r="WVA153" s="81"/>
      <c r="WVB153" s="81"/>
      <c r="WVC153" s="81"/>
      <c r="WVD153" s="81"/>
      <c r="WVE153" s="81"/>
      <c r="WVF153" s="81"/>
      <c r="WVG153" s="81"/>
      <c r="WVH153" s="81"/>
      <c r="WVI153" s="81"/>
      <c r="WVJ153" s="81"/>
      <c r="WVK153" s="81"/>
      <c r="WVL153" s="81"/>
      <c r="WVM153" s="81"/>
      <c r="WVN153" s="81"/>
      <c r="WVO153" s="81"/>
      <c r="WVP153" s="81"/>
      <c r="WVQ153" s="81"/>
      <c r="WVR153" s="81"/>
      <c r="WVS153" s="81"/>
      <c r="WVT153" s="81"/>
      <c r="WVU153" s="81"/>
      <c r="WVV153" s="81"/>
      <c r="WVW153" s="81"/>
      <c r="WVX153" s="81"/>
      <c r="WVY153" s="81"/>
      <c r="WVZ153" s="81"/>
      <c r="WWA153" s="81"/>
      <c r="WWB153" s="81"/>
      <c r="WWC153" s="81"/>
      <c r="WWD153" s="81"/>
      <c r="WWE153" s="81"/>
      <c r="WWF153" s="81"/>
      <c r="WWG153" s="81"/>
      <c r="WWH153" s="81"/>
      <c r="WWI153" s="81"/>
      <c r="WWJ153" s="81"/>
      <c r="WWK153" s="81"/>
      <c r="WWL153" s="81"/>
      <c r="WWM153" s="81"/>
      <c r="WWN153" s="81"/>
      <c r="WWO153" s="81"/>
      <c r="WWP153" s="81"/>
      <c r="WWQ153" s="81"/>
      <c r="WWR153" s="81"/>
      <c r="WWS153" s="81"/>
      <c r="WWT153" s="81"/>
      <c r="WWU153" s="81"/>
      <c r="WWV153" s="81"/>
      <c r="WWW153" s="81"/>
      <c r="WWX153" s="81"/>
      <c r="WWY153" s="81"/>
      <c r="WWZ153" s="81"/>
      <c r="WXA153" s="81"/>
      <c r="WXB153" s="81"/>
      <c r="WXC153" s="81"/>
      <c r="WXD153" s="81"/>
      <c r="WXE153" s="81"/>
      <c r="WXF153" s="81"/>
      <c r="WXG153" s="81"/>
      <c r="WXH153" s="81"/>
      <c r="WXI153" s="81"/>
      <c r="WXJ153" s="81"/>
      <c r="WXK153" s="81"/>
      <c r="WXL153" s="81"/>
      <c r="WXM153" s="81"/>
      <c r="WXN153" s="81"/>
      <c r="WXO153" s="81"/>
      <c r="WXP153" s="81"/>
      <c r="WXQ153" s="81"/>
      <c r="WXR153" s="81"/>
      <c r="WXS153" s="81"/>
      <c r="WXT153" s="81"/>
      <c r="WXU153" s="81"/>
      <c r="WXV153" s="81"/>
      <c r="WXW153" s="81"/>
      <c r="WXX153" s="81"/>
      <c r="WXY153" s="81"/>
      <c r="WXZ153" s="81"/>
      <c r="WYA153" s="81"/>
      <c r="WYB153" s="81"/>
      <c r="WYC153" s="81"/>
      <c r="WYD153" s="81"/>
      <c r="WYE153" s="81"/>
      <c r="WYF153" s="81"/>
      <c r="WYG153" s="81"/>
      <c r="WYH153" s="81"/>
      <c r="WYI153" s="81"/>
      <c r="WYJ153" s="81"/>
      <c r="WYK153" s="81"/>
      <c r="WYL153" s="81"/>
      <c r="WYM153" s="81"/>
      <c r="WYN153" s="81"/>
      <c r="WYO153" s="81"/>
      <c r="WYP153" s="81"/>
      <c r="WYQ153" s="81"/>
      <c r="WYR153" s="81"/>
      <c r="WYS153" s="81"/>
      <c r="WYT153" s="81"/>
      <c r="WYU153" s="81"/>
      <c r="WYV153" s="81"/>
      <c r="WYW153" s="81"/>
      <c r="WYX153" s="81"/>
      <c r="WYY153" s="81"/>
      <c r="WYZ153" s="81"/>
      <c r="WZA153" s="81"/>
      <c r="WZB153" s="81"/>
      <c r="WZC153" s="81"/>
      <c r="WZD153" s="81"/>
      <c r="WZE153" s="81"/>
      <c r="WZF153" s="81"/>
      <c r="WZG153" s="81"/>
      <c r="WZH153" s="81"/>
      <c r="WZI153" s="81"/>
      <c r="WZJ153" s="81"/>
      <c r="WZK153" s="81"/>
      <c r="WZL153" s="81"/>
      <c r="WZM153" s="81"/>
      <c r="WZN153" s="81"/>
      <c r="WZO153" s="81"/>
      <c r="WZP153" s="81"/>
      <c r="WZQ153" s="81"/>
      <c r="WZR153" s="81"/>
      <c r="WZS153" s="81"/>
      <c r="WZT153" s="81"/>
      <c r="WZU153" s="81"/>
      <c r="WZV153" s="81"/>
      <c r="WZW153" s="81"/>
      <c r="WZX153" s="81"/>
      <c r="WZY153" s="81"/>
      <c r="WZZ153" s="81"/>
      <c r="XAA153" s="81"/>
      <c r="XAB153" s="81"/>
      <c r="XAC153" s="81"/>
      <c r="XAD153" s="81"/>
      <c r="XAE153" s="81"/>
      <c r="XAF153" s="81"/>
      <c r="XAG153" s="81"/>
      <c r="XAH153" s="81"/>
      <c r="XAI153" s="81"/>
      <c r="XAJ153" s="81"/>
      <c r="XAK153" s="81"/>
      <c r="XAL153" s="81"/>
      <c r="XAM153" s="81"/>
      <c r="XAN153" s="81"/>
      <c r="XAO153" s="81"/>
      <c r="XAP153" s="81"/>
      <c r="XAQ153" s="81"/>
      <c r="XAR153" s="81"/>
      <c r="XAS153" s="81"/>
      <c r="XAT153" s="81"/>
      <c r="XAU153" s="81"/>
      <c r="XAV153" s="81"/>
      <c r="XAW153" s="81"/>
      <c r="XAX153" s="81"/>
      <c r="XAY153" s="81"/>
      <c r="XAZ153" s="81"/>
      <c r="XBA153" s="81"/>
      <c r="XBB153" s="81"/>
      <c r="XBC153" s="81"/>
      <c r="XBD153" s="81"/>
      <c r="XBE153" s="81"/>
      <c r="XBF153" s="81"/>
      <c r="XBG153" s="81"/>
      <c r="XBH153" s="81"/>
      <c r="XBI153" s="81"/>
      <c r="XBJ153" s="81"/>
      <c r="XBK153" s="81"/>
      <c r="XBL153" s="81"/>
      <c r="XBM153" s="81"/>
      <c r="XBN153" s="81"/>
      <c r="XBO153" s="81"/>
      <c r="XBP153" s="81"/>
      <c r="XBQ153" s="81"/>
      <c r="XBR153" s="81"/>
      <c r="XBS153" s="81"/>
      <c r="XBT153" s="81"/>
      <c r="XBU153" s="81"/>
      <c r="XBV153" s="81"/>
      <c r="XBW153" s="81"/>
      <c r="XBX153" s="81"/>
      <c r="XBY153" s="81"/>
      <c r="XBZ153" s="81"/>
      <c r="XCA153" s="81"/>
      <c r="XCB153" s="81"/>
      <c r="XCC153" s="81"/>
      <c r="XCD153" s="81"/>
      <c r="XCE153" s="81"/>
      <c r="XCF153" s="81"/>
      <c r="XCG153" s="81"/>
      <c r="XCH153" s="81"/>
      <c r="XCI153" s="81"/>
      <c r="XCJ153" s="81"/>
      <c r="XCK153" s="81"/>
      <c r="XCL153" s="81"/>
      <c r="XCM153" s="81"/>
      <c r="XCN153" s="81"/>
      <c r="XCO153" s="81"/>
      <c r="XCP153" s="81"/>
      <c r="XCQ153" s="81"/>
      <c r="XCR153" s="81"/>
      <c r="XCS153" s="81"/>
      <c r="XCT153" s="81"/>
      <c r="XCU153" s="81"/>
      <c r="XCV153" s="81"/>
      <c r="XCW153" s="81"/>
      <c r="XCX153" s="81"/>
      <c r="XCY153" s="81"/>
      <c r="XCZ153" s="81"/>
      <c r="XDA153" s="81"/>
      <c r="XDB153" s="81"/>
      <c r="XDC153" s="81"/>
      <c r="XDD153" s="81"/>
      <c r="XDE153" s="81"/>
      <c r="XDF153" s="81"/>
      <c r="XDG153" s="81"/>
      <c r="XDH153" s="81"/>
      <c r="XDI153" s="81"/>
      <c r="XDJ153" s="81"/>
      <c r="XDK153" s="81"/>
      <c r="XDL153" s="81"/>
      <c r="XDM153" s="81"/>
      <c r="XDN153" s="81"/>
      <c r="XDO153" s="81"/>
      <c r="XDP153" s="81"/>
      <c r="XDQ153" s="81"/>
      <c r="XDR153" s="81"/>
      <c r="XDS153" s="81"/>
      <c r="XDT153" s="81"/>
      <c r="XDU153" s="81"/>
      <c r="XDV153" s="81"/>
      <c r="XDW153" s="81"/>
      <c r="XDX153" s="81"/>
      <c r="XDY153" s="81"/>
      <c r="XDZ153" s="81"/>
      <c r="XEA153" s="81"/>
      <c r="XEB153" s="81"/>
      <c r="XEC153" s="81"/>
      <c r="XED153" s="81"/>
      <c r="XEE153" s="81"/>
      <c r="XEF153" s="81"/>
      <c r="XEG153" s="81"/>
      <c r="XEH153" s="81"/>
      <c r="XEI153" s="81"/>
      <c r="XEJ153" s="81"/>
      <c r="XEK153" s="81"/>
      <c r="XEL153" s="81"/>
      <c r="XEM153" s="81"/>
      <c r="XEN153" s="81"/>
      <c r="XEO153" s="81"/>
      <c r="XEP153" s="81"/>
      <c r="XEQ153" s="81"/>
      <c r="XER153" s="81"/>
      <c r="XES153" s="81"/>
      <c r="XET153" s="81"/>
      <c r="XEU153" s="81"/>
      <c r="XEV153" s="81"/>
      <c r="XEW153" s="81"/>
      <c r="XEX153" s="81"/>
      <c r="XEY153" s="81"/>
      <c r="XEZ153" s="81"/>
      <c r="XFA153" s="81"/>
      <c r="XFB153" s="81"/>
      <c r="XFC153" s="81"/>
      <c r="XFD153" s="81"/>
    </row>
    <row r="154" spans="359:2033 2349:2818 15626:16384" x14ac:dyDescent="0.25">
      <c r="MU154" s="81"/>
      <c r="MV154" s="81"/>
      <c r="MW154" s="81"/>
      <c r="MX154" s="81"/>
      <c r="MY154" s="81"/>
      <c r="MZ154" s="81"/>
      <c r="NA154" s="81"/>
      <c r="NB154" s="81"/>
      <c r="NC154" s="81"/>
      <c r="ND154" s="81"/>
      <c r="NE154" s="81"/>
      <c r="NF154" s="81"/>
      <c r="NG154" s="81"/>
      <c r="NH154" s="81"/>
      <c r="NI154" s="81"/>
      <c r="NJ154" s="81"/>
      <c r="NK154" s="81"/>
      <c r="NL154" s="81"/>
      <c r="NM154" s="81"/>
      <c r="NN154" s="81"/>
      <c r="NO154" s="81"/>
      <c r="NP154" s="81"/>
      <c r="NQ154" s="81"/>
      <c r="NR154" s="81"/>
      <c r="NS154" s="81"/>
      <c r="NT154" s="81"/>
      <c r="NU154" s="81"/>
      <c r="NV154" s="81"/>
      <c r="NW154" s="81"/>
      <c r="NX154" s="81"/>
      <c r="NY154" s="81"/>
      <c r="NZ154" s="81"/>
      <c r="OA154" s="81"/>
      <c r="OB154" s="81"/>
      <c r="OC154" s="81"/>
      <c r="OD154" s="81"/>
      <c r="OE154" s="81"/>
      <c r="OF154" s="81"/>
      <c r="OG154" s="81"/>
      <c r="OH154" s="81"/>
      <c r="OI154" s="81"/>
      <c r="OJ154" s="81"/>
      <c r="OK154" s="81"/>
      <c r="OL154" s="81"/>
      <c r="OM154" s="81"/>
      <c r="ON154" s="81"/>
      <c r="OO154" s="81"/>
      <c r="OP154" s="81"/>
      <c r="OQ154" s="81"/>
      <c r="OR154" s="81"/>
      <c r="OS154" s="81"/>
      <c r="OT154" s="81"/>
      <c r="OU154" s="81"/>
      <c r="OV154" s="81"/>
      <c r="OW154" s="81"/>
      <c r="OX154" s="81"/>
      <c r="OY154" s="81"/>
      <c r="OZ154" s="81"/>
      <c r="PA154" s="81"/>
      <c r="PB154" s="81"/>
      <c r="PC154" s="81"/>
      <c r="PD154" s="81"/>
      <c r="PE154" s="81"/>
      <c r="PF154" s="81"/>
      <c r="PG154" s="81"/>
      <c r="PH154" s="81"/>
      <c r="PI154" s="81"/>
      <c r="PJ154" s="81"/>
      <c r="PK154" s="81"/>
      <c r="PL154" s="81"/>
      <c r="PM154" s="81"/>
      <c r="PN154" s="81"/>
      <c r="PO154" s="81"/>
      <c r="PP154" s="81"/>
      <c r="PQ154" s="81"/>
      <c r="PR154" s="81"/>
      <c r="PS154" s="81"/>
      <c r="PT154" s="81"/>
      <c r="PU154" s="81"/>
      <c r="PV154" s="81"/>
      <c r="PW154" s="81"/>
      <c r="PX154" s="81"/>
      <c r="PY154" s="81"/>
      <c r="PZ154" s="81"/>
      <c r="QA154" s="81"/>
      <c r="QB154" s="81"/>
      <c r="QC154" s="81"/>
      <c r="QD154" s="81"/>
      <c r="QE154" s="81"/>
      <c r="QF154" s="81"/>
      <c r="QG154" s="81"/>
      <c r="QH154" s="81"/>
      <c r="QI154" s="81"/>
      <c r="QJ154" s="81"/>
      <c r="QK154" s="81"/>
      <c r="QL154" s="81"/>
      <c r="QM154" s="81"/>
      <c r="QN154" s="81"/>
      <c r="QO154" s="81"/>
      <c r="QP154" s="81"/>
      <c r="QQ154" s="81"/>
      <c r="QR154" s="81"/>
      <c r="QS154" s="81"/>
      <c r="QT154" s="81"/>
      <c r="QU154" s="81"/>
      <c r="QV154" s="81"/>
      <c r="QW154" s="81"/>
      <c r="QX154" s="81"/>
      <c r="QY154" s="81"/>
      <c r="QZ154" s="81"/>
      <c r="RA154" s="81"/>
      <c r="RB154" s="81"/>
      <c r="RC154" s="81"/>
      <c r="RD154" s="81"/>
      <c r="RE154" s="81"/>
      <c r="RF154" s="81"/>
      <c r="RG154" s="81"/>
      <c r="RH154" s="81"/>
      <c r="RI154" s="81"/>
      <c r="RJ154" s="81"/>
      <c r="RK154" s="81"/>
      <c r="RL154" s="81"/>
      <c r="RM154" s="81"/>
      <c r="RN154" s="81"/>
      <c r="RO154" s="81"/>
      <c r="RP154" s="81"/>
      <c r="RQ154" s="81"/>
      <c r="RR154" s="81"/>
      <c r="RS154" s="81"/>
      <c r="RT154" s="81"/>
      <c r="RU154" s="81"/>
      <c r="RV154" s="81"/>
      <c r="RW154" s="81"/>
      <c r="RX154" s="81"/>
      <c r="RY154" s="81"/>
      <c r="RZ154" s="81"/>
      <c r="SA154" s="81"/>
      <c r="SB154" s="81"/>
      <c r="SC154" s="81"/>
      <c r="SD154" s="81"/>
      <c r="SE154" s="81"/>
      <c r="SF154" s="81"/>
      <c r="SG154" s="81"/>
      <c r="SH154" s="81"/>
      <c r="SI154" s="81"/>
      <c r="SJ154" s="81"/>
      <c r="SK154" s="81"/>
      <c r="SL154" s="81"/>
      <c r="SM154" s="81"/>
      <c r="SN154" s="81"/>
      <c r="SO154" s="81"/>
      <c r="SP154" s="81"/>
      <c r="SQ154" s="81"/>
      <c r="SR154" s="81"/>
      <c r="SS154" s="81"/>
      <c r="ST154" s="81"/>
      <c r="SU154" s="81"/>
      <c r="SV154" s="81"/>
      <c r="SW154" s="81"/>
      <c r="SX154" s="81"/>
      <c r="SY154" s="81"/>
      <c r="SZ154" s="81"/>
      <c r="TA154" s="81"/>
      <c r="TB154" s="81"/>
      <c r="TC154" s="81"/>
      <c r="TD154" s="81"/>
      <c r="TE154" s="81"/>
      <c r="TF154" s="81"/>
      <c r="TG154" s="81"/>
      <c r="TH154" s="81"/>
      <c r="TI154" s="81"/>
      <c r="TJ154" s="81"/>
      <c r="TK154" s="81"/>
      <c r="TL154" s="81"/>
      <c r="TM154" s="81"/>
      <c r="TN154" s="81"/>
      <c r="TO154" s="81"/>
      <c r="TP154" s="81"/>
      <c r="TQ154" s="81"/>
      <c r="TR154" s="81"/>
      <c r="TS154" s="81"/>
      <c r="TT154" s="81"/>
      <c r="TU154" s="81"/>
      <c r="TV154" s="81"/>
      <c r="TW154" s="81"/>
      <c r="TX154" s="81"/>
      <c r="TY154" s="81"/>
      <c r="TZ154" s="81"/>
      <c r="UA154" s="81"/>
      <c r="UB154" s="81"/>
      <c r="UC154" s="81"/>
      <c r="UD154" s="81"/>
      <c r="UE154" s="81"/>
      <c r="UF154" s="81"/>
      <c r="UG154" s="81"/>
      <c r="UH154" s="81"/>
      <c r="UI154" s="81"/>
      <c r="UJ154" s="81"/>
      <c r="UK154" s="81"/>
      <c r="UL154" s="81"/>
      <c r="UM154" s="81"/>
      <c r="UN154" s="81"/>
      <c r="UO154" s="81"/>
      <c r="UP154" s="81"/>
      <c r="UQ154" s="81"/>
      <c r="UR154" s="81"/>
      <c r="US154" s="81"/>
      <c r="UT154" s="81"/>
      <c r="UU154" s="81"/>
      <c r="UV154" s="81"/>
      <c r="UW154" s="81"/>
      <c r="UX154" s="81"/>
      <c r="UY154" s="81"/>
      <c r="UZ154" s="81"/>
      <c r="VA154" s="81"/>
      <c r="VB154" s="81"/>
      <c r="VC154" s="81"/>
      <c r="VD154" s="81"/>
      <c r="VE154" s="81"/>
      <c r="VF154" s="81"/>
      <c r="VG154" s="81"/>
      <c r="VH154" s="81"/>
      <c r="VI154" s="81"/>
      <c r="VJ154" s="81"/>
      <c r="VK154" s="81"/>
      <c r="VL154" s="81"/>
      <c r="VM154" s="81"/>
      <c r="VN154" s="81"/>
      <c r="VO154" s="81"/>
      <c r="VP154" s="81"/>
      <c r="VQ154" s="81"/>
      <c r="VR154" s="81"/>
      <c r="VS154" s="81"/>
      <c r="VT154" s="81"/>
      <c r="VU154" s="81"/>
      <c r="VV154" s="81"/>
      <c r="VW154" s="81"/>
      <c r="VX154" s="81"/>
      <c r="VY154" s="81"/>
      <c r="VZ154" s="81"/>
      <c r="WA154" s="81"/>
      <c r="WB154" s="81"/>
      <c r="WC154" s="81"/>
      <c r="WD154" s="81"/>
      <c r="WE154" s="81"/>
      <c r="WF154" s="81"/>
      <c r="WG154" s="81"/>
      <c r="WH154" s="81"/>
      <c r="WI154" s="81"/>
      <c r="WJ154" s="81"/>
      <c r="WK154" s="81"/>
      <c r="WL154" s="81"/>
      <c r="WM154" s="81"/>
      <c r="WN154" s="81"/>
      <c r="WO154" s="81"/>
      <c r="WP154" s="81"/>
      <c r="WQ154" s="81"/>
      <c r="WR154" s="81"/>
      <c r="WS154" s="81"/>
      <c r="WT154" s="81"/>
      <c r="WU154" s="81"/>
      <c r="WV154" s="81"/>
      <c r="WW154" s="81"/>
      <c r="WX154" s="81"/>
      <c r="WY154" s="81"/>
      <c r="WZ154" s="81"/>
      <c r="XA154" s="81"/>
      <c r="XB154" s="81"/>
      <c r="XC154" s="81"/>
      <c r="XD154" s="81"/>
      <c r="XE154" s="81"/>
      <c r="XF154" s="81"/>
      <c r="XG154" s="81"/>
      <c r="XH154" s="81"/>
      <c r="XI154" s="81"/>
      <c r="XJ154" s="81"/>
      <c r="XK154" s="81"/>
      <c r="XL154" s="81"/>
      <c r="XM154" s="81"/>
      <c r="XN154" s="81"/>
      <c r="XO154" s="81"/>
      <c r="XP154" s="81"/>
      <c r="XQ154" s="81"/>
      <c r="XR154" s="81"/>
      <c r="XS154" s="81"/>
      <c r="XT154" s="81"/>
      <c r="XU154" s="81"/>
      <c r="XV154" s="81"/>
      <c r="XW154" s="81"/>
      <c r="XX154" s="81"/>
      <c r="XY154" s="81"/>
      <c r="XZ154" s="81"/>
      <c r="YA154" s="81"/>
      <c r="YB154" s="81"/>
      <c r="YC154" s="81"/>
      <c r="YD154" s="81"/>
      <c r="YE154" s="81"/>
      <c r="YF154" s="81"/>
      <c r="YG154" s="81"/>
      <c r="YH154" s="81"/>
      <c r="YI154" s="81"/>
      <c r="YJ154" s="81"/>
      <c r="YK154" s="81"/>
      <c r="YL154" s="81"/>
      <c r="YM154" s="81"/>
      <c r="YN154" s="81"/>
      <c r="YO154" s="81"/>
      <c r="YP154" s="81"/>
      <c r="YQ154" s="81"/>
      <c r="YR154" s="81"/>
      <c r="YS154" s="81"/>
      <c r="YT154" s="81"/>
      <c r="YU154" s="81"/>
      <c r="YV154" s="81"/>
      <c r="YW154" s="81"/>
      <c r="YX154" s="81"/>
      <c r="YY154" s="81"/>
      <c r="YZ154" s="81"/>
      <c r="ZA154" s="81"/>
      <c r="ZB154" s="81"/>
      <c r="ZC154" s="81"/>
      <c r="ZD154" s="81"/>
      <c r="ZE154" s="81"/>
      <c r="ZF154" s="81"/>
      <c r="ZG154" s="81"/>
      <c r="ZH154" s="81"/>
      <c r="ZI154" s="81"/>
      <c r="ZJ154" s="81"/>
      <c r="ZK154" s="81"/>
      <c r="ZL154" s="81"/>
      <c r="ZM154" s="81"/>
      <c r="ZN154" s="81"/>
      <c r="ZO154" s="81"/>
      <c r="ZP154" s="81"/>
      <c r="ZQ154" s="81"/>
      <c r="ZR154" s="81"/>
      <c r="ZS154" s="81"/>
      <c r="ZT154" s="81"/>
      <c r="ZU154" s="81"/>
      <c r="ZV154" s="81"/>
      <c r="ZW154" s="81"/>
      <c r="ZX154" s="81"/>
      <c r="ZY154" s="81"/>
      <c r="ZZ154" s="81"/>
      <c r="AAA154" s="81"/>
      <c r="AAB154" s="81"/>
      <c r="AAC154" s="81"/>
      <c r="AAD154" s="81"/>
      <c r="AAE154" s="81"/>
      <c r="AAF154" s="81"/>
      <c r="AAG154" s="81"/>
      <c r="AAH154" s="81"/>
      <c r="AAI154" s="81"/>
      <c r="AAJ154" s="81"/>
      <c r="AAK154" s="81"/>
      <c r="AAL154" s="81"/>
      <c r="AAM154" s="81"/>
      <c r="AAN154" s="81"/>
      <c r="AAO154" s="81"/>
      <c r="AAP154" s="81"/>
      <c r="AAQ154" s="81"/>
      <c r="AAR154" s="81"/>
      <c r="AAS154" s="81"/>
      <c r="AAT154" s="81"/>
      <c r="AAU154" s="81"/>
      <c r="AAV154" s="81"/>
      <c r="AAW154" s="81"/>
      <c r="AAX154" s="81"/>
      <c r="AAY154" s="81"/>
      <c r="AAZ154" s="81"/>
      <c r="ABA154" s="81"/>
      <c r="ABB154" s="81"/>
      <c r="ABC154" s="81"/>
      <c r="ABD154" s="81"/>
      <c r="ABE154" s="81"/>
      <c r="ABF154" s="81"/>
      <c r="ABG154" s="81"/>
      <c r="ABH154" s="81"/>
      <c r="ABI154" s="81"/>
      <c r="ABJ154" s="81"/>
      <c r="ABK154" s="81"/>
      <c r="ABL154" s="81"/>
      <c r="ABM154" s="81"/>
      <c r="ABN154" s="81"/>
      <c r="ABO154" s="81"/>
      <c r="ABP154" s="81"/>
      <c r="ABQ154" s="81"/>
      <c r="ABR154" s="81"/>
      <c r="ABS154" s="81"/>
      <c r="ABT154" s="81"/>
      <c r="ABU154" s="81"/>
      <c r="ABV154" s="81"/>
      <c r="ABW154" s="81"/>
      <c r="ABX154" s="81"/>
      <c r="ABY154" s="81"/>
      <c r="ABZ154" s="81"/>
      <c r="ACA154" s="81"/>
      <c r="ACB154" s="81"/>
      <c r="ACC154" s="81"/>
      <c r="ACD154" s="81"/>
      <c r="ACE154" s="81"/>
      <c r="ACF154" s="81"/>
      <c r="ACG154" s="81"/>
      <c r="ACH154" s="81"/>
      <c r="ACI154" s="81"/>
      <c r="ACJ154" s="81"/>
      <c r="ACK154" s="81"/>
      <c r="ACL154" s="81"/>
      <c r="ACM154" s="81"/>
      <c r="ACN154" s="81"/>
      <c r="ACO154" s="81"/>
      <c r="ACP154" s="81"/>
      <c r="ACQ154" s="81"/>
      <c r="ACR154" s="81"/>
      <c r="ACS154" s="81"/>
      <c r="ACT154" s="81"/>
      <c r="ACU154" s="81"/>
      <c r="ACV154" s="81"/>
      <c r="ACW154" s="81"/>
      <c r="ACX154" s="81"/>
      <c r="ACY154" s="81"/>
      <c r="ACZ154" s="81"/>
      <c r="ADA154" s="81"/>
      <c r="ADB154" s="81"/>
      <c r="ADC154" s="81"/>
      <c r="ADD154" s="81"/>
      <c r="ADE154" s="81"/>
      <c r="ADF154" s="81"/>
      <c r="ADG154" s="81"/>
      <c r="ADH154" s="81"/>
      <c r="ADI154" s="81"/>
      <c r="ADJ154" s="81"/>
      <c r="ADK154" s="81"/>
      <c r="ADL154" s="81"/>
      <c r="ADM154" s="81"/>
      <c r="ADN154" s="81"/>
      <c r="ADO154" s="81"/>
      <c r="ADP154" s="81"/>
      <c r="ADQ154" s="81"/>
      <c r="ADR154" s="81"/>
      <c r="ADS154" s="81"/>
      <c r="ADT154" s="81"/>
      <c r="ADU154" s="81"/>
      <c r="ADV154" s="81"/>
      <c r="ADW154" s="81"/>
      <c r="ADX154" s="81"/>
      <c r="ADY154" s="81"/>
      <c r="ADZ154" s="81"/>
      <c r="AEA154" s="81"/>
      <c r="AEB154" s="81"/>
      <c r="AEC154" s="81"/>
      <c r="AED154" s="81"/>
      <c r="AEE154" s="81"/>
      <c r="AEF154" s="81"/>
      <c r="AEG154" s="81"/>
      <c r="AEH154" s="81"/>
      <c r="AEI154" s="81"/>
      <c r="AEJ154" s="81"/>
      <c r="AEK154" s="81"/>
      <c r="AEL154" s="81"/>
      <c r="AEM154" s="81"/>
      <c r="AEN154" s="81"/>
      <c r="AEO154" s="81"/>
      <c r="AEP154" s="81"/>
      <c r="AEQ154" s="81"/>
      <c r="AER154" s="81"/>
      <c r="AES154" s="81"/>
      <c r="AET154" s="81"/>
      <c r="AEU154" s="81"/>
      <c r="AEV154" s="81"/>
      <c r="AEW154" s="81"/>
      <c r="AEX154" s="81"/>
      <c r="AEY154" s="81"/>
      <c r="AEZ154" s="81"/>
      <c r="AFA154" s="81"/>
      <c r="AFB154" s="81"/>
      <c r="AFC154" s="81"/>
      <c r="AFD154" s="81"/>
      <c r="AFE154" s="81"/>
      <c r="AFF154" s="81"/>
      <c r="AFG154" s="81"/>
      <c r="AFH154" s="81"/>
      <c r="AFI154" s="81"/>
      <c r="AFJ154" s="81"/>
      <c r="AFK154" s="81"/>
      <c r="AFL154" s="81"/>
      <c r="AFM154" s="81"/>
      <c r="AFN154" s="81"/>
      <c r="AFO154" s="81"/>
      <c r="AFP154" s="81"/>
      <c r="AFQ154" s="81"/>
      <c r="AFR154" s="81"/>
      <c r="AFS154" s="81"/>
      <c r="AFT154" s="81"/>
      <c r="AFU154" s="81"/>
      <c r="AFV154" s="81"/>
      <c r="AFW154" s="81"/>
      <c r="AFX154" s="81"/>
      <c r="AFY154" s="81"/>
      <c r="AFZ154" s="81"/>
      <c r="AGA154" s="81"/>
      <c r="AGB154" s="81"/>
      <c r="AGC154" s="81"/>
      <c r="AGD154" s="81"/>
      <c r="AGE154" s="81"/>
      <c r="AGF154" s="81"/>
      <c r="AGG154" s="81"/>
      <c r="AGH154" s="81"/>
      <c r="AGI154" s="81"/>
      <c r="AGJ154" s="81"/>
      <c r="AGK154" s="81"/>
      <c r="AGL154" s="81"/>
      <c r="AGM154" s="81"/>
      <c r="AGN154" s="81"/>
      <c r="AGO154" s="81"/>
      <c r="AGP154" s="81"/>
      <c r="AGQ154" s="81"/>
      <c r="AGR154" s="81"/>
      <c r="AGS154" s="81"/>
      <c r="AGT154" s="81"/>
      <c r="AGU154" s="81"/>
      <c r="AGV154" s="81"/>
      <c r="AGW154" s="81"/>
      <c r="AGX154" s="81"/>
      <c r="AGY154" s="81"/>
      <c r="AGZ154" s="81"/>
      <c r="AHA154" s="81"/>
      <c r="AHB154" s="81"/>
      <c r="AHC154" s="81"/>
      <c r="AHD154" s="81"/>
      <c r="AHE154" s="81"/>
      <c r="AHF154" s="81"/>
      <c r="AHG154" s="81"/>
      <c r="AHH154" s="81"/>
      <c r="AHI154" s="81"/>
      <c r="AHJ154" s="81"/>
      <c r="AHK154" s="81"/>
      <c r="AHL154" s="81"/>
      <c r="AHM154" s="81"/>
      <c r="AHN154" s="81"/>
      <c r="AHO154" s="81"/>
      <c r="AHP154" s="81"/>
      <c r="AHQ154" s="81"/>
      <c r="AHR154" s="81"/>
      <c r="AHS154" s="81"/>
      <c r="AHT154" s="81"/>
      <c r="AHU154" s="81"/>
      <c r="AHV154" s="81"/>
      <c r="AHW154" s="81"/>
      <c r="AHX154" s="81"/>
      <c r="AHY154" s="81"/>
      <c r="AHZ154" s="81"/>
      <c r="AIA154" s="81"/>
      <c r="AIB154" s="81"/>
      <c r="AIC154" s="81"/>
      <c r="AID154" s="81"/>
      <c r="AIE154" s="81"/>
      <c r="AIF154" s="81"/>
      <c r="AIG154" s="81"/>
      <c r="AIH154" s="81"/>
      <c r="AII154" s="81"/>
      <c r="AIJ154" s="81"/>
      <c r="AIK154" s="81"/>
      <c r="AIL154" s="81"/>
      <c r="AIM154" s="81"/>
      <c r="AIN154" s="81"/>
      <c r="AIO154" s="81"/>
      <c r="AIP154" s="81"/>
      <c r="AIQ154" s="81"/>
      <c r="AIR154" s="81"/>
      <c r="AIS154" s="81"/>
      <c r="AIT154" s="81"/>
      <c r="AIU154" s="81"/>
      <c r="AIV154" s="81"/>
      <c r="AIW154" s="81"/>
      <c r="AIX154" s="81"/>
      <c r="AIY154" s="81"/>
      <c r="AIZ154" s="81"/>
      <c r="AJA154" s="81"/>
      <c r="AJB154" s="81"/>
      <c r="AJC154" s="81"/>
      <c r="AJD154" s="81"/>
      <c r="AJE154" s="81"/>
      <c r="AJF154" s="81"/>
      <c r="AJG154" s="81"/>
      <c r="AJH154" s="81"/>
      <c r="AJI154" s="81"/>
      <c r="AJJ154" s="81"/>
      <c r="AJK154" s="81"/>
      <c r="AJL154" s="81"/>
      <c r="AJM154" s="81"/>
      <c r="AJN154" s="81"/>
      <c r="AJO154" s="81"/>
      <c r="AJP154" s="81"/>
      <c r="AJQ154" s="81"/>
      <c r="AJR154" s="81"/>
      <c r="AJS154" s="81"/>
      <c r="AJT154" s="81"/>
      <c r="AJU154" s="81"/>
      <c r="AJV154" s="81"/>
      <c r="AJW154" s="81"/>
      <c r="AJX154" s="81"/>
      <c r="AJY154" s="81"/>
      <c r="AJZ154" s="81"/>
      <c r="AKA154" s="81"/>
      <c r="AKB154" s="81"/>
      <c r="AKC154" s="81"/>
      <c r="AKD154" s="81"/>
      <c r="AKE154" s="81"/>
      <c r="AKF154" s="81"/>
      <c r="AKG154" s="81"/>
      <c r="AKH154" s="81"/>
      <c r="AKI154" s="81"/>
      <c r="AKJ154" s="81"/>
      <c r="AKK154" s="81"/>
      <c r="AKL154" s="81"/>
      <c r="AKM154" s="81"/>
      <c r="AKN154" s="81"/>
      <c r="AKO154" s="81"/>
      <c r="AKP154" s="81"/>
      <c r="AKQ154" s="81"/>
      <c r="AKR154" s="81"/>
      <c r="AKS154" s="81"/>
      <c r="AKT154" s="81"/>
      <c r="AKU154" s="81"/>
      <c r="AKV154" s="81"/>
      <c r="AKW154" s="81"/>
      <c r="AKX154" s="81"/>
      <c r="AKY154" s="81"/>
      <c r="AKZ154" s="81"/>
      <c r="ALA154" s="81"/>
      <c r="ALB154" s="81"/>
      <c r="ALC154" s="81"/>
      <c r="ALD154" s="81"/>
      <c r="ALE154" s="81"/>
      <c r="ALF154" s="81"/>
      <c r="ALG154" s="81"/>
      <c r="ALH154" s="81"/>
      <c r="ALI154" s="81"/>
      <c r="ALJ154" s="81"/>
      <c r="ALK154" s="81"/>
      <c r="ALL154" s="81"/>
      <c r="ALM154" s="81"/>
      <c r="ALN154" s="81"/>
      <c r="ALO154" s="81"/>
      <c r="ALP154" s="81"/>
      <c r="ALQ154" s="81"/>
      <c r="ALR154" s="81"/>
      <c r="ALS154" s="81"/>
      <c r="ALT154" s="81"/>
      <c r="ALU154" s="81"/>
      <c r="ALV154" s="81"/>
      <c r="ALW154" s="81"/>
      <c r="ALX154" s="81"/>
      <c r="ALY154" s="81"/>
      <c r="ALZ154" s="81"/>
      <c r="AMA154" s="81"/>
      <c r="AMB154" s="81"/>
      <c r="AMC154" s="81"/>
      <c r="AMD154" s="81"/>
      <c r="AME154" s="81"/>
      <c r="AMF154" s="81"/>
      <c r="AMG154" s="81"/>
      <c r="AMH154" s="81"/>
      <c r="AMI154" s="81"/>
      <c r="AMJ154" s="81"/>
      <c r="AMK154" s="81"/>
      <c r="AML154" s="81"/>
      <c r="AMM154" s="81"/>
      <c r="AMN154" s="81"/>
      <c r="AMO154" s="81"/>
      <c r="AMP154" s="81"/>
      <c r="AMQ154" s="81"/>
      <c r="AMR154" s="81"/>
      <c r="AMS154" s="81"/>
      <c r="AMT154" s="81"/>
      <c r="AMU154" s="81"/>
      <c r="AMV154" s="81"/>
      <c r="AMW154" s="81"/>
      <c r="AMX154" s="81"/>
      <c r="AMY154" s="81"/>
      <c r="AMZ154" s="81"/>
      <c r="ANA154" s="81"/>
      <c r="ANB154" s="81"/>
      <c r="ANC154" s="81"/>
      <c r="AND154" s="81"/>
      <c r="ANE154" s="81"/>
      <c r="ANF154" s="81"/>
      <c r="ANG154" s="81"/>
      <c r="ANH154" s="81"/>
      <c r="ANI154" s="81"/>
      <c r="ANJ154" s="81"/>
      <c r="ANK154" s="81"/>
      <c r="ANL154" s="81"/>
      <c r="ANM154" s="81"/>
      <c r="ANN154" s="81"/>
      <c r="ANO154" s="81"/>
      <c r="ANP154" s="81"/>
      <c r="ANQ154" s="81"/>
      <c r="ANR154" s="81"/>
      <c r="ANS154" s="81"/>
      <c r="ANT154" s="81"/>
      <c r="ANU154" s="81"/>
      <c r="ANV154" s="81"/>
      <c r="ANW154" s="81"/>
      <c r="ANX154" s="81"/>
      <c r="ANY154" s="81"/>
      <c r="ANZ154" s="81"/>
      <c r="AOA154" s="81"/>
      <c r="AOB154" s="81"/>
      <c r="AOC154" s="81"/>
      <c r="AOD154" s="81"/>
      <c r="AOE154" s="81"/>
      <c r="AOF154" s="81"/>
      <c r="AOG154" s="81"/>
      <c r="AOH154" s="81"/>
      <c r="AOI154" s="81"/>
      <c r="AOJ154" s="81"/>
      <c r="AOK154" s="81"/>
      <c r="AOL154" s="81"/>
      <c r="AOM154" s="81"/>
      <c r="AON154" s="81"/>
      <c r="AOO154" s="81"/>
      <c r="AOP154" s="81"/>
      <c r="AOQ154" s="81"/>
      <c r="AOR154" s="81"/>
      <c r="AOS154" s="81"/>
      <c r="AOT154" s="81"/>
      <c r="AOU154" s="81"/>
      <c r="AOV154" s="81"/>
      <c r="AOW154" s="81"/>
      <c r="AOX154" s="81"/>
      <c r="AOY154" s="81"/>
      <c r="AOZ154" s="81"/>
      <c r="APA154" s="81"/>
      <c r="APB154" s="81"/>
      <c r="APC154" s="81"/>
      <c r="APD154" s="81"/>
      <c r="APE154" s="81"/>
      <c r="APF154" s="81"/>
      <c r="APG154" s="81"/>
      <c r="APH154" s="81"/>
      <c r="API154" s="81"/>
      <c r="APJ154" s="81"/>
      <c r="APK154" s="81"/>
      <c r="APL154" s="81"/>
      <c r="APM154" s="81"/>
      <c r="APN154" s="81"/>
      <c r="APO154" s="81"/>
      <c r="APP154" s="81"/>
      <c r="APQ154" s="81"/>
      <c r="APR154" s="81"/>
      <c r="APS154" s="81"/>
      <c r="APT154" s="81"/>
      <c r="APU154" s="81"/>
      <c r="APV154" s="81"/>
      <c r="APW154" s="81"/>
      <c r="APX154" s="81"/>
      <c r="APY154" s="81"/>
      <c r="APZ154" s="81"/>
      <c r="AQA154" s="81"/>
      <c r="AQB154" s="81"/>
      <c r="AQC154" s="81"/>
      <c r="AQD154" s="81"/>
      <c r="AQE154" s="81"/>
      <c r="AQF154" s="81"/>
      <c r="AQG154" s="81"/>
      <c r="AQH154" s="81"/>
      <c r="AQI154" s="81"/>
      <c r="AQJ154" s="81"/>
      <c r="AQK154" s="81"/>
      <c r="AQL154" s="81"/>
      <c r="AQM154" s="81"/>
      <c r="AQN154" s="81"/>
      <c r="AQO154" s="81"/>
      <c r="AQP154" s="81"/>
      <c r="AQQ154" s="81"/>
      <c r="AQR154" s="81"/>
      <c r="AQS154" s="81"/>
      <c r="AQT154" s="81"/>
      <c r="AQU154" s="81"/>
      <c r="AQV154" s="81"/>
      <c r="AQW154" s="81"/>
      <c r="AQX154" s="81"/>
      <c r="AQY154" s="81"/>
      <c r="AQZ154" s="81"/>
      <c r="ARA154" s="81"/>
      <c r="ARB154" s="81"/>
      <c r="ARC154" s="81"/>
      <c r="ARD154" s="81"/>
      <c r="ARE154" s="81"/>
      <c r="ARF154" s="81"/>
      <c r="ARG154" s="81"/>
      <c r="ARH154" s="81"/>
      <c r="ARI154" s="81"/>
      <c r="ARJ154" s="81"/>
      <c r="ARK154" s="81"/>
      <c r="ARL154" s="81"/>
      <c r="ARM154" s="81"/>
      <c r="ARN154" s="81"/>
      <c r="ARO154" s="81"/>
      <c r="ARP154" s="81"/>
      <c r="ARQ154" s="81"/>
      <c r="ARR154" s="81"/>
      <c r="ARS154" s="81"/>
      <c r="ART154" s="81"/>
      <c r="ARU154" s="81"/>
      <c r="ARV154" s="81"/>
      <c r="ARW154" s="81"/>
      <c r="BNS154" s="81"/>
      <c r="BNT154" s="81"/>
      <c r="BNU154" s="81"/>
      <c r="BNV154" s="81"/>
      <c r="BNW154" s="81"/>
      <c r="BNX154" s="81"/>
      <c r="BNY154" s="81"/>
      <c r="BNZ154" s="81"/>
      <c r="BOA154" s="81"/>
      <c r="BOB154" s="81"/>
      <c r="BOC154" s="81"/>
      <c r="BOD154" s="81"/>
      <c r="BOE154" s="81"/>
      <c r="BOF154" s="81"/>
      <c r="BOG154" s="81"/>
      <c r="BOH154" s="81"/>
      <c r="BOI154" s="81"/>
      <c r="BOJ154" s="81"/>
      <c r="BOK154" s="81"/>
      <c r="BOL154" s="81"/>
      <c r="BOM154" s="81"/>
      <c r="BON154" s="81"/>
      <c r="BOO154" s="81"/>
      <c r="BOP154" s="81"/>
      <c r="BOQ154" s="81"/>
      <c r="BOR154" s="81"/>
      <c r="BOS154" s="81"/>
      <c r="BOT154" s="81"/>
      <c r="BOU154" s="81"/>
      <c r="BOV154" s="81"/>
      <c r="BOW154" s="81"/>
      <c r="BOX154" s="81"/>
      <c r="BOY154" s="81"/>
      <c r="BOZ154" s="81"/>
      <c r="BPA154" s="81"/>
      <c r="BPB154" s="81"/>
      <c r="BPC154" s="81"/>
      <c r="BPD154" s="81"/>
      <c r="BPE154" s="81"/>
      <c r="BPF154" s="81"/>
      <c r="BPG154" s="81"/>
      <c r="BPH154" s="81"/>
      <c r="BPI154" s="81"/>
      <c r="BPJ154" s="81"/>
      <c r="BPK154" s="81"/>
      <c r="BPL154" s="81"/>
      <c r="BPM154" s="81"/>
      <c r="BPN154" s="81"/>
      <c r="BPO154" s="81"/>
      <c r="BPP154" s="81"/>
      <c r="BPQ154" s="81"/>
      <c r="BPR154" s="81"/>
      <c r="BPS154" s="81"/>
      <c r="BPT154" s="81"/>
      <c r="BPU154" s="81"/>
      <c r="BPV154" s="81"/>
      <c r="BPW154" s="81"/>
      <c r="BPX154" s="81"/>
      <c r="BPY154" s="81"/>
      <c r="BPZ154" s="81"/>
      <c r="BQA154" s="81"/>
      <c r="BQB154" s="81"/>
      <c r="BQC154" s="81"/>
      <c r="BQD154" s="81"/>
      <c r="BQE154" s="81"/>
      <c r="BQF154" s="81"/>
      <c r="BQG154" s="81"/>
      <c r="BQH154" s="81"/>
      <c r="BQI154" s="81"/>
      <c r="BQJ154" s="81"/>
      <c r="BQK154" s="81"/>
      <c r="BQL154" s="81"/>
      <c r="BQM154" s="81"/>
      <c r="BQN154" s="81"/>
      <c r="BQO154" s="81"/>
      <c r="BQP154" s="81"/>
      <c r="BQQ154" s="81"/>
      <c r="BQR154" s="81"/>
      <c r="BQS154" s="81"/>
      <c r="BQT154" s="81"/>
      <c r="BQU154" s="81"/>
      <c r="BQV154" s="81"/>
      <c r="BQW154" s="81"/>
      <c r="BQX154" s="81"/>
      <c r="BQY154" s="81"/>
      <c r="BQZ154" s="81"/>
      <c r="BRA154" s="81"/>
      <c r="BRB154" s="81"/>
      <c r="BRC154" s="81"/>
      <c r="BRD154" s="81"/>
      <c r="BRE154" s="81"/>
      <c r="BRF154" s="81"/>
      <c r="BRG154" s="81"/>
      <c r="BRH154" s="81"/>
      <c r="BRI154" s="81"/>
      <c r="BRJ154" s="81"/>
      <c r="BRK154" s="81"/>
      <c r="BRL154" s="81"/>
      <c r="BRM154" s="81"/>
      <c r="BRN154" s="81"/>
      <c r="BRO154" s="81"/>
      <c r="BRP154" s="81"/>
      <c r="BRQ154" s="81"/>
      <c r="BRR154" s="81"/>
      <c r="BRS154" s="81"/>
      <c r="BRT154" s="81"/>
      <c r="BRU154" s="81"/>
      <c r="BRV154" s="81"/>
      <c r="BRW154" s="81"/>
      <c r="BRX154" s="81"/>
      <c r="BRY154" s="81"/>
      <c r="BRZ154" s="81"/>
      <c r="BSA154" s="81"/>
      <c r="BSB154" s="81"/>
      <c r="BSC154" s="81"/>
      <c r="BSD154" s="81"/>
      <c r="BSE154" s="81"/>
      <c r="BSF154" s="81"/>
      <c r="BSG154" s="81"/>
      <c r="BSH154" s="81"/>
      <c r="BSI154" s="81"/>
      <c r="BSJ154" s="81"/>
      <c r="BSK154" s="81"/>
      <c r="BSL154" s="81"/>
      <c r="BSM154" s="81"/>
      <c r="BSN154" s="81"/>
      <c r="BSO154" s="81"/>
      <c r="BSP154" s="81"/>
      <c r="BSQ154" s="81"/>
      <c r="BSR154" s="81"/>
      <c r="BSS154" s="81"/>
      <c r="BST154" s="81"/>
      <c r="BSU154" s="81"/>
      <c r="BSV154" s="81"/>
      <c r="BSW154" s="81"/>
      <c r="BSX154" s="81"/>
      <c r="BSY154" s="81"/>
      <c r="BSZ154" s="81"/>
      <c r="BTA154" s="81"/>
      <c r="BTB154" s="81"/>
      <c r="BTC154" s="81"/>
      <c r="BTD154" s="81"/>
      <c r="BTE154" s="81"/>
      <c r="BTF154" s="81"/>
      <c r="BTG154" s="81"/>
      <c r="BTH154" s="81"/>
      <c r="BTI154" s="81"/>
      <c r="BTJ154" s="81"/>
      <c r="BTK154" s="81"/>
      <c r="BTL154" s="81"/>
      <c r="BTM154" s="81"/>
      <c r="BTN154" s="81"/>
      <c r="BTO154" s="81"/>
      <c r="BTP154" s="81"/>
      <c r="BTQ154" s="81"/>
      <c r="BTR154" s="81"/>
      <c r="BTS154" s="81"/>
      <c r="BTT154" s="81"/>
      <c r="BTU154" s="81"/>
      <c r="BTV154" s="81"/>
      <c r="BTW154" s="81"/>
      <c r="BTX154" s="81"/>
      <c r="BTY154" s="81"/>
      <c r="BTZ154" s="81"/>
      <c r="BUA154" s="81"/>
      <c r="BUB154" s="81"/>
      <c r="BUC154" s="81"/>
      <c r="BUD154" s="81"/>
      <c r="BUE154" s="81"/>
      <c r="BUF154" s="81"/>
      <c r="BUG154" s="81"/>
      <c r="BUH154" s="81"/>
      <c r="BUI154" s="81"/>
      <c r="BUJ154" s="81"/>
      <c r="BUK154" s="81"/>
      <c r="BUL154" s="81"/>
      <c r="BUM154" s="81"/>
      <c r="BUN154" s="81"/>
      <c r="BUO154" s="81"/>
      <c r="BUP154" s="81"/>
      <c r="BUQ154" s="81"/>
      <c r="BUR154" s="81"/>
      <c r="BUS154" s="81"/>
      <c r="BUT154" s="81"/>
      <c r="BUU154" s="81"/>
      <c r="BUV154" s="81"/>
      <c r="BUW154" s="81"/>
      <c r="BUX154" s="81"/>
      <c r="BUY154" s="81"/>
      <c r="BUZ154" s="81"/>
      <c r="BVA154" s="81"/>
      <c r="BVB154" s="81"/>
      <c r="BVC154" s="81"/>
      <c r="BVD154" s="81"/>
      <c r="BVE154" s="81"/>
      <c r="BVF154" s="81"/>
      <c r="BVG154" s="81"/>
      <c r="BVH154" s="81"/>
      <c r="BVI154" s="81"/>
      <c r="BVJ154" s="81"/>
      <c r="BVK154" s="81"/>
      <c r="BVL154" s="81"/>
      <c r="BVM154" s="81"/>
      <c r="BVN154" s="81"/>
      <c r="BVO154" s="81"/>
      <c r="BVP154" s="81"/>
      <c r="BVQ154" s="81"/>
      <c r="BVR154" s="81"/>
      <c r="BVS154" s="81"/>
      <c r="BVT154" s="81"/>
      <c r="BVU154" s="81"/>
      <c r="BVV154" s="81"/>
      <c r="BVW154" s="81"/>
      <c r="BVX154" s="81"/>
      <c r="BVY154" s="81"/>
      <c r="BVZ154" s="81"/>
      <c r="BWA154" s="81"/>
      <c r="BWB154" s="81"/>
      <c r="BWC154" s="81"/>
      <c r="BWD154" s="81"/>
      <c r="BWE154" s="81"/>
      <c r="BWF154" s="81"/>
      <c r="BWG154" s="81"/>
      <c r="BWH154" s="81"/>
      <c r="BWI154" s="81"/>
      <c r="BWJ154" s="81"/>
      <c r="BWK154" s="81"/>
      <c r="BWL154" s="81"/>
      <c r="BWM154" s="81"/>
      <c r="BWN154" s="81"/>
      <c r="BWO154" s="81"/>
      <c r="BWP154" s="81"/>
      <c r="BWQ154" s="81"/>
      <c r="BWR154" s="81"/>
      <c r="BWS154" s="81"/>
      <c r="BWT154" s="81"/>
      <c r="BWU154" s="81"/>
      <c r="BWV154" s="81"/>
      <c r="BWW154" s="81"/>
      <c r="BWX154" s="81"/>
      <c r="BWY154" s="81"/>
      <c r="BWZ154" s="81"/>
      <c r="BXA154" s="81"/>
      <c r="BXB154" s="81"/>
      <c r="BXC154" s="81"/>
      <c r="BXD154" s="81"/>
      <c r="BXE154" s="81"/>
      <c r="BXF154" s="81"/>
      <c r="BXG154" s="81"/>
      <c r="BXH154" s="81"/>
      <c r="BXI154" s="81"/>
      <c r="BXJ154" s="81"/>
      <c r="BXK154" s="81"/>
      <c r="BXL154" s="81"/>
      <c r="BXM154" s="81"/>
      <c r="BXN154" s="81"/>
      <c r="BXO154" s="81"/>
      <c r="BXP154" s="81"/>
      <c r="BXQ154" s="81"/>
      <c r="BXR154" s="81"/>
      <c r="BXS154" s="81"/>
      <c r="BXT154" s="81"/>
      <c r="BXU154" s="81"/>
      <c r="BXV154" s="81"/>
      <c r="BXW154" s="81"/>
      <c r="BXX154" s="81"/>
      <c r="BXY154" s="81"/>
      <c r="BXZ154" s="81"/>
      <c r="BYA154" s="81"/>
      <c r="BYB154" s="81"/>
      <c r="BYC154" s="81"/>
      <c r="BYD154" s="81"/>
      <c r="BYE154" s="81"/>
      <c r="BYF154" s="81"/>
      <c r="BYG154" s="81"/>
      <c r="BYH154" s="81"/>
      <c r="BYI154" s="81"/>
      <c r="BYJ154" s="81"/>
      <c r="BYK154" s="81"/>
      <c r="BYL154" s="81"/>
      <c r="BYM154" s="81"/>
      <c r="BYN154" s="81"/>
      <c r="BYO154" s="81"/>
      <c r="BYP154" s="81"/>
      <c r="BYQ154" s="81"/>
      <c r="BYR154" s="81"/>
      <c r="BYS154" s="81"/>
      <c r="BYT154" s="81"/>
      <c r="BYU154" s="81"/>
      <c r="BYV154" s="81"/>
      <c r="BYW154" s="81"/>
      <c r="BYX154" s="81"/>
      <c r="BYY154" s="81"/>
      <c r="BYZ154" s="81"/>
      <c r="BZA154" s="81"/>
      <c r="BZB154" s="81"/>
      <c r="BZC154" s="81"/>
      <c r="BZD154" s="81"/>
      <c r="BZE154" s="81"/>
      <c r="CLI154" s="81"/>
      <c r="CLJ154" s="81"/>
      <c r="CLK154" s="81"/>
      <c r="CLL154" s="81"/>
      <c r="CLM154" s="81"/>
      <c r="CLN154" s="81"/>
      <c r="CLO154" s="81"/>
      <c r="CLP154" s="81"/>
      <c r="CLQ154" s="81"/>
      <c r="CLR154" s="81"/>
      <c r="CLS154" s="81"/>
      <c r="CLT154" s="81"/>
      <c r="CLU154" s="81"/>
      <c r="CLV154" s="81"/>
      <c r="CLW154" s="81"/>
      <c r="CLX154" s="81"/>
      <c r="CLY154" s="81"/>
      <c r="CLZ154" s="81"/>
      <c r="CMA154" s="81"/>
      <c r="CMB154" s="81"/>
      <c r="CMC154" s="81"/>
      <c r="CMD154" s="81"/>
      <c r="CME154" s="81"/>
      <c r="CMF154" s="81"/>
      <c r="CMG154" s="81"/>
      <c r="CMH154" s="81"/>
      <c r="CMI154" s="81"/>
      <c r="CMJ154" s="81"/>
      <c r="CMK154" s="81"/>
      <c r="CML154" s="81"/>
      <c r="CMM154" s="81"/>
      <c r="CMN154" s="81"/>
      <c r="CMO154" s="81"/>
      <c r="CMP154" s="81"/>
      <c r="CMQ154" s="81"/>
      <c r="CMR154" s="81"/>
      <c r="CMS154" s="81"/>
      <c r="CMT154" s="81"/>
      <c r="CMU154" s="81"/>
      <c r="CMV154" s="81"/>
      <c r="CMW154" s="81"/>
      <c r="CMX154" s="81"/>
      <c r="CMY154" s="81"/>
      <c r="CMZ154" s="81"/>
      <c r="CNA154" s="81"/>
      <c r="CNB154" s="81"/>
      <c r="CNC154" s="81"/>
      <c r="CND154" s="81"/>
      <c r="CNE154" s="81"/>
      <c r="CNF154" s="81"/>
      <c r="CNG154" s="81"/>
      <c r="CNH154" s="81"/>
      <c r="CNI154" s="81"/>
      <c r="CNJ154" s="81"/>
      <c r="CNK154" s="81"/>
      <c r="CNL154" s="81"/>
      <c r="CNM154" s="81"/>
      <c r="CNN154" s="81"/>
      <c r="CNO154" s="81"/>
      <c r="CNP154" s="81"/>
      <c r="CNQ154" s="81"/>
      <c r="CNR154" s="81"/>
      <c r="CNS154" s="81"/>
      <c r="CNT154" s="81"/>
      <c r="CNU154" s="81"/>
      <c r="CNV154" s="81"/>
      <c r="CNW154" s="81"/>
      <c r="CNX154" s="81"/>
      <c r="CNY154" s="81"/>
      <c r="CNZ154" s="81"/>
      <c r="COA154" s="81"/>
      <c r="COB154" s="81"/>
      <c r="COC154" s="81"/>
      <c r="COD154" s="81"/>
      <c r="COE154" s="81"/>
      <c r="COF154" s="81"/>
      <c r="COG154" s="81"/>
      <c r="COH154" s="81"/>
      <c r="COI154" s="81"/>
      <c r="COJ154" s="81"/>
      <c r="COK154" s="81"/>
      <c r="COL154" s="81"/>
      <c r="COM154" s="81"/>
      <c r="CON154" s="81"/>
      <c r="COO154" s="81"/>
      <c r="COP154" s="81"/>
      <c r="COQ154" s="81"/>
      <c r="COR154" s="81"/>
      <c r="COS154" s="81"/>
      <c r="COT154" s="81"/>
      <c r="COU154" s="81"/>
      <c r="COV154" s="81"/>
      <c r="COW154" s="81"/>
      <c r="COX154" s="81"/>
      <c r="COY154" s="81"/>
      <c r="COZ154" s="81"/>
      <c r="CPA154" s="81"/>
      <c r="CPB154" s="81"/>
      <c r="CPC154" s="81"/>
      <c r="CPD154" s="81"/>
      <c r="CPE154" s="81"/>
      <c r="CPF154" s="81"/>
      <c r="CPG154" s="81"/>
      <c r="CPH154" s="81"/>
      <c r="CPI154" s="81"/>
      <c r="CPJ154" s="81"/>
      <c r="CPK154" s="81"/>
      <c r="CPL154" s="81"/>
      <c r="CPM154" s="81"/>
      <c r="CPN154" s="81"/>
      <c r="CPO154" s="81"/>
      <c r="CPP154" s="81"/>
      <c r="CPQ154" s="81"/>
      <c r="CPR154" s="81"/>
      <c r="CPS154" s="81"/>
      <c r="CPT154" s="81"/>
      <c r="CPU154" s="81"/>
      <c r="CPV154" s="81"/>
      <c r="CPW154" s="81"/>
      <c r="CPX154" s="81"/>
      <c r="CPY154" s="81"/>
      <c r="CPZ154" s="81"/>
      <c r="CQA154" s="81"/>
      <c r="CQB154" s="81"/>
      <c r="CQC154" s="81"/>
      <c r="CQD154" s="81"/>
      <c r="CQE154" s="81"/>
      <c r="CQF154" s="81"/>
      <c r="CQG154" s="81"/>
      <c r="CQH154" s="81"/>
      <c r="CQI154" s="81"/>
      <c r="CQJ154" s="81"/>
      <c r="CQK154" s="81"/>
      <c r="CQL154" s="81"/>
      <c r="CQM154" s="81"/>
      <c r="CQN154" s="81"/>
      <c r="CQO154" s="81"/>
      <c r="CQP154" s="81"/>
      <c r="CQQ154" s="81"/>
      <c r="CQR154" s="81"/>
      <c r="CQS154" s="81"/>
      <c r="CQT154" s="81"/>
      <c r="CQU154" s="81"/>
      <c r="CQV154" s="81"/>
      <c r="CQW154" s="81"/>
      <c r="CQX154" s="81"/>
      <c r="CQY154" s="81"/>
      <c r="CQZ154" s="81"/>
      <c r="CRA154" s="81"/>
      <c r="CRB154" s="81"/>
      <c r="CRC154" s="81"/>
      <c r="CRD154" s="81"/>
      <c r="CRE154" s="81"/>
      <c r="CRF154" s="81"/>
      <c r="CRG154" s="81"/>
      <c r="CRH154" s="81"/>
      <c r="CRI154" s="81"/>
      <c r="CRJ154" s="81"/>
      <c r="CRK154" s="81"/>
      <c r="CRL154" s="81"/>
      <c r="CRM154" s="81"/>
      <c r="CRN154" s="81"/>
      <c r="CRO154" s="81"/>
      <c r="CRP154" s="81"/>
      <c r="CRQ154" s="81"/>
      <c r="CRR154" s="81"/>
      <c r="CRS154" s="81"/>
      <c r="CRT154" s="81"/>
      <c r="CRU154" s="81"/>
      <c r="CRV154" s="81"/>
      <c r="CRW154" s="81"/>
      <c r="CRX154" s="81"/>
      <c r="CRY154" s="81"/>
      <c r="CRZ154" s="81"/>
      <c r="CSA154" s="81"/>
      <c r="CSB154" s="81"/>
      <c r="CSC154" s="81"/>
      <c r="CSD154" s="81"/>
      <c r="CSE154" s="81"/>
      <c r="CSF154" s="81"/>
      <c r="CSG154" s="81"/>
      <c r="CSH154" s="81"/>
      <c r="CSI154" s="81"/>
      <c r="CSJ154" s="81"/>
      <c r="CSK154" s="81"/>
      <c r="CSL154" s="81"/>
      <c r="CSM154" s="81"/>
      <c r="CSN154" s="81"/>
      <c r="CSO154" s="81"/>
      <c r="CSP154" s="81"/>
      <c r="CSQ154" s="81"/>
      <c r="CSR154" s="81"/>
      <c r="CSS154" s="81"/>
      <c r="CST154" s="81"/>
      <c r="CSU154" s="81"/>
      <c r="CSV154" s="81"/>
      <c r="CSW154" s="81"/>
      <c r="CSX154" s="81"/>
      <c r="CSY154" s="81"/>
      <c r="CSZ154" s="81"/>
      <c r="CTA154" s="81"/>
      <c r="CTB154" s="81"/>
      <c r="CTC154" s="81"/>
      <c r="CTD154" s="81"/>
      <c r="CTE154" s="81"/>
      <c r="CTF154" s="81"/>
      <c r="CTG154" s="81"/>
      <c r="CTH154" s="81"/>
      <c r="CTI154" s="81"/>
      <c r="CTJ154" s="81"/>
      <c r="CTK154" s="81"/>
      <c r="CTL154" s="81"/>
      <c r="CTM154" s="81"/>
      <c r="CTN154" s="81"/>
      <c r="CTO154" s="81"/>
      <c r="CTP154" s="81"/>
      <c r="CTQ154" s="81"/>
      <c r="CTR154" s="81"/>
      <c r="CTS154" s="81"/>
      <c r="CTT154" s="81"/>
      <c r="CTU154" s="81"/>
      <c r="CTV154" s="81"/>
      <c r="CTW154" s="81"/>
      <c r="CTX154" s="81"/>
      <c r="CTY154" s="81"/>
      <c r="CTZ154" s="81"/>
      <c r="CUA154" s="81"/>
      <c r="CUB154" s="81"/>
      <c r="CUC154" s="81"/>
      <c r="CUD154" s="81"/>
      <c r="CUE154" s="81"/>
      <c r="CUF154" s="81"/>
      <c r="CUG154" s="81"/>
      <c r="CUH154" s="81"/>
      <c r="CUI154" s="81"/>
      <c r="CUJ154" s="81"/>
      <c r="CUK154" s="81"/>
      <c r="CUL154" s="81"/>
      <c r="CUM154" s="81"/>
      <c r="CUN154" s="81"/>
      <c r="CUO154" s="81"/>
      <c r="CUP154" s="81"/>
      <c r="CUQ154" s="81"/>
      <c r="CUR154" s="81"/>
      <c r="CUS154" s="81"/>
      <c r="CUT154" s="81"/>
      <c r="CUU154" s="81"/>
      <c r="CUV154" s="81"/>
      <c r="CUW154" s="81"/>
      <c r="CUX154" s="81"/>
      <c r="CUY154" s="81"/>
      <c r="CUZ154" s="81"/>
      <c r="CVA154" s="81"/>
      <c r="CVB154" s="81"/>
      <c r="CVC154" s="81"/>
      <c r="CVD154" s="81"/>
      <c r="CVE154" s="81"/>
      <c r="CVF154" s="81"/>
      <c r="CVG154" s="81"/>
      <c r="CVH154" s="81"/>
      <c r="CVI154" s="81"/>
      <c r="CVJ154" s="81"/>
      <c r="CVK154" s="81"/>
      <c r="CVL154" s="81"/>
      <c r="CVM154" s="81"/>
      <c r="CVN154" s="81"/>
      <c r="CVO154" s="81"/>
      <c r="CVP154" s="81"/>
      <c r="CVQ154" s="81"/>
      <c r="CVR154" s="81"/>
      <c r="CVS154" s="81"/>
      <c r="CVT154" s="81"/>
      <c r="CVU154" s="81"/>
      <c r="CVV154" s="81"/>
      <c r="CVW154" s="81"/>
      <c r="CVX154" s="81"/>
      <c r="CVY154" s="81"/>
      <c r="CVZ154" s="81"/>
      <c r="CWA154" s="81"/>
      <c r="CWB154" s="81"/>
      <c r="CWC154" s="81"/>
      <c r="CWD154" s="81"/>
      <c r="CWE154" s="81"/>
      <c r="CWF154" s="81"/>
      <c r="CWG154" s="81"/>
      <c r="CWH154" s="81"/>
      <c r="CWI154" s="81"/>
      <c r="CWJ154" s="81"/>
      <c r="CWK154" s="81"/>
      <c r="CWL154" s="81"/>
      <c r="CWM154" s="81"/>
      <c r="CWN154" s="81"/>
      <c r="CWO154" s="81"/>
      <c r="CWP154" s="81"/>
      <c r="CWQ154" s="81"/>
      <c r="CWR154" s="81"/>
      <c r="CWS154" s="81"/>
      <c r="CWT154" s="81"/>
      <c r="CWU154" s="81"/>
      <c r="CWV154" s="81"/>
      <c r="CWW154" s="81"/>
      <c r="CWX154" s="81"/>
      <c r="CWY154" s="81"/>
      <c r="CWZ154" s="81"/>
      <c r="CXA154" s="81"/>
      <c r="CXB154" s="81"/>
      <c r="CXC154" s="81"/>
      <c r="CXD154" s="81"/>
      <c r="CXE154" s="81"/>
      <c r="CXF154" s="81"/>
      <c r="CXG154" s="81"/>
      <c r="CXH154" s="81"/>
      <c r="CXI154" s="81"/>
      <c r="CXJ154" s="81"/>
      <c r="CXK154" s="81"/>
      <c r="CXL154" s="81"/>
      <c r="CXM154" s="81"/>
      <c r="CXN154" s="81"/>
      <c r="CXO154" s="81"/>
      <c r="CXP154" s="81"/>
      <c r="CXQ154" s="81"/>
      <c r="CXR154" s="81"/>
      <c r="CXS154" s="81"/>
      <c r="CXT154" s="81"/>
      <c r="CXU154" s="81"/>
      <c r="CXV154" s="81"/>
      <c r="CXW154" s="81"/>
      <c r="CXX154" s="81"/>
      <c r="CXY154" s="81"/>
      <c r="CXZ154" s="81"/>
      <c r="CYA154" s="81"/>
      <c r="CYB154" s="81"/>
      <c r="CYC154" s="81"/>
      <c r="CYD154" s="81"/>
      <c r="CYE154" s="81"/>
      <c r="CYF154" s="81"/>
      <c r="CYG154" s="81"/>
      <c r="CYH154" s="81"/>
      <c r="CYI154" s="81"/>
      <c r="CYJ154" s="81"/>
      <c r="CYK154" s="81"/>
      <c r="CYL154" s="81"/>
      <c r="CYM154" s="81"/>
      <c r="CYN154" s="81"/>
      <c r="CYO154" s="81"/>
      <c r="CYP154" s="81"/>
      <c r="CYQ154" s="81"/>
      <c r="CYR154" s="81"/>
      <c r="CYS154" s="81"/>
      <c r="CYT154" s="81"/>
      <c r="CYU154" s="81"/>
      <c r="CYV154" s="81"/>
      <c r="CYW154" s="81"/>
      <c r="CYX154" s="81"/>
      <c r="CYY154" s="81"/>
      <c r="CYZ154" s="81"/>
      <c r="CZA154" s="81"/>
      <c r="CZB154" s="81"/>
      <c r="CZC154" s="81"/>
      <c r="CZD154" s="81"/>
      <c r="CZE154" s="81"/>
      <c r="CZF154" s="81"/>
      <c r="CZG154" s="81"/>
      <c r="CZH154" s="81"/>
      <c r="CZI154" s="81"/>
      <c r="CZJ154" s="81"/>
      <c r="CZK154" s="81"/>
      <c r="CZL154" s="81"/>
      <c r="CZM154" s="81"/>
      <c r="CZN154" s="81"/>
      <c r="CZO154" s="81"/>
      <c r="CZP154" s="81"/>
      <c r="CZQ154" s="81"/>
      <c r="CZR154" s="81"/>
      <c r="CZS154" s="81"/>
      <c r="CZT154" s="81"/>
      <c r="CZU154" s="81"/>
      <c r="CZV154" s="81"/>
      <c r="CZW154" s="81"/>
      <c r="CZX154" s="81"/>
      <c r="CZY154" s="81"/>
      <c r="CZZ154" s="81"/>
      <c r="DAA154" s="81"/>
      <c r="DAB154" s="81"/>
      <c r="DAC154" s="81"/>
      <c r="DAD154" s="81"/>
      <c r="DAE154" s="81"/>
      <c r="DAF154" s="81"/>
      <c r="DAG154" s="81"/>
      <c r="DAH154" s="81"/>
      <c r="DAI154" s="81"/>
      <c r="DAJ154" s="81"/>
      <c r="DAK154" s="81"/>
      <c r="DAL154" s="81"/>
      <c r="DAM154" s="81"/>
      <c r="DAN154" s="81"/>
      <c r="DAO154" s="81"/>
      <c r="DAP154" s="81"/>
      <c r="DAQ154" s="81"/>
      <c r="DAR154" s="81"/>
      <c r="DAS154" s="81"/>
      <c r="DAT154" s="81"/>
      <c r="DAU154" s="81"/>
      <c r="DAV154" s="81"/>
      <c r="DAW154" s="81"/>
      <c r="DAX154" s="81"/>
      <c r="DAY154" s="81"/>
      <c r="DAZ154" s="81"/>
      <c r="DBA154" s="81"/>
      <c r="DBB154" s="81"/>
      <c r="DBC154" s="81"/>
      <c r="DBD154" s="81"/>
      <c r="DBE154" s="81"/>
      <c r="DBF154" s="81"/>
      <c r="DBG154" s="81"/>
      <c r="DBH154" s="81"/>
      <c r="DBI154" s="81"/>
      <c r="DBJ154" s="81"/>
      <c r="DBK154" s="81"/>
      <c r="DBL154" s="81"/>
      <c r="DBM154" s="81"/>
      <c r="DBN154" s="81"/>
      <c r="DBO154" s="81"/>
      <c r="DBP154" s="81"/>
      <c r="DBQ154" s="81"/>
      <c r="DBR154" s="81"/>
      <c r="DBS154" s="81"/>
      <c r="DBT154" s="81"/>
      <c r="DBU154" s="81"/>
      <c r="DBV154" s="81"/>
      <c r="DBW154" s="81"/>
      <c r="DBX154" s="81"/>
      <c r="DBY154" s="81"/>
      <c r="DBZ154" s="81"/>
      <c r="DCA154" s="81"/>
      <c r="DCB154" s="81"/>
      <c r="DCC154" s="81"/>
      <c r="DCD154" s="81"/>
      <c r="DCE154" s="81"/>
      <c r="DCF154" s="81"/>
      <c r="DCG154" s="81"/>
      <c r="DCH154" s="81"/>
      <c r="DCI154" s="81"/>
      <c r="DCJ154" s="81"/>
      <c r="DCK154" s="81"/>
      <c r="DCL154" s="81"/>
      <c r="DCM154" s="81"/>
      <c r="DCN154" s="81"/>
      <c r="DCO154" s="81"/>
      <c r="DCP154" s="81"/>
      <c r="DCQ154" s="81"/>
      <c r="DCR154" s="81"/>
      <c r="DCS154" s="81"/>
      <c r="DCT154" s="81"/>
      <c r="DCU154" s="81"/>
      <c r="DCV154" s="81"/>
      <c r="DCW154" s="81"/>
      <c r="DCX154" s="81"/>
      <c r="DCY154" s="81"/>
      <c r="DCZ154" s="81"/>
      <c r="DDA154" s="81"/>
      <c r="DDB154" s="81"/>
      <c r="DDC154" s="81"/>
      <c r="DDD154" s="81"/>
      <c r="DDE154" s="81"/>
      <c r="DDF154" s="81"/>
      <c r="DDG154" s="81"/>
      <c r="DDH154" s="81"/>
      <c r="DDI154" s="81"/>
      <c r="DDJ154" s="81"/>
      <c r="WBZ154" s="81"/>
      <c r="WCA154" s="81"/>
      <c r="WCB154" s="81"/>
      <c r="WCC154" s="81"/>
      <c r="WCD154" s="81"/>
      <c r="WCE154" s="81"/>
      <c r="WCF154" s="81"/>
      <c r="WCG154" s="81"/>
      <c r="WCH154" s="81"/>
      <c r="WCI154" s="81"/>
      <c r="WCJ154" s="81"/>
      <c r="WCK154" s="81"/>
      <c r="WCL154" s="81"/>
      <c r="WCM154" s="81"/>
      <c r="WCN154" s="81"/>
      <c r="WCO154" s="81"/>
      <c r="WCP154" s="81"/>
      <c r="WCQ154" s="81"/>
      <c r="WCR154" s="81"/>
      <c r="WCS154" s="81"/>
      <c r="WCT154" s="81"/>
      <c r="WCU154" s="81"/>
      <c r="WCV154" s="81"/>
      <c r="WCW154" s="81"/>
      <c r="WCX154" s="81"/>
      <c r="WCY154" s="81"/>
      <c r="WCZ154" s="81"/>
      <c r="WDA154" s="81"/>
      <c r="WDB154" s="81"/>
      <c r="WDC154" s="81"/>
      <c r="WDD154" s="81"/>
      <c r="WDE154" s="81"/>
      <c r="WDF154" s="81"/>
      <c r="WDG154" s="81"/>
      <c r="WDH154" s="81"/>
      <c r="WDI154" s="81"/>
      <c r="WDJ154" s="81"/>
      <c r="WDK154" s="81"/>
      <c r="WDL154" s="81"/>
      <c r="WDM154" s="81"/>
      <c r="WDN154" s="81"/>
      <c r="WDO154" s="81"/>
      <c r="WDP154" s="81"/>
      <c r="WDQ154" s="81"/>
      <c r="WDR154" s="81"/>
      <c r="WDS154" s="81"/>
      <c r="WDT154" s="81"/>
      <c r="WDU154" s="81"/>
      <c r="WDV154" s="81"/>
      <c r="WDW154" s="81"/>
      <c r="WDX154" s="81"/>
      <c r="WDY154" s="81"/>
      <c r="WDZ154" s="81"/>
      <c r="WEA154" s="81"/>
      <c r="WEB154" s="81"/>
      <c r="WEC154" s="81"/>
      <c r="WED154" s="81"/>
      <c r="WEE154" s="81"/>
      <c r="WEF154" s="81"/>
      <c r="WEG154" s="81"/>
      <c r="WEH154" s="81"/>
      <c r="WEI154" s="81"/>
      <c r="WEJ154" s="81"/>
      <c r="WEK154" s="81"/>
      <c r="WEL154" s="81"/>
      <c r="WEM154" s="81"/>
      <c r="WEN154" s="81"/>
      <c r="WEO154" s="81"/>
      <c r="WEP154" s="81"/>
      <c r="WEQ154" s="81"/>
      <c r="WER154" s="81"/>
      <c r="WES154" s="81"/>
      <c r="WET154" s="81"/>
      <c r="WEU154" s="81"/>
      <c r="WEV154" s="81"/>
      <c r="WEW154" s="81"/>
      <c r="WEX154" s="81"/>
      <c r="WEY154" s="81"/>
      <c r="WEZ154" s="81"/>
      <c r="WFA154" s="81"/>
      <c r="WFB154" s="81"/>
      <c r="WFC154" s="81"/>
      <c r="WFD154" s="81"/>
      <c r="WFE154" s="81"/>
      <c r="WFF154" s="81"/>
      <c r="WFG154" s="81"/>
      <c r="WFH154" s="81"/>
      <c r="WFI154" s="81"/>
      <c r="WFJ154" s="81"/>
      <c r="WFK154" s="81"/>
      <c r="WFL154" s="81"/>
      <c r="WFM154" s="81"/>
      <c r="WFN154" s="81"/>
      <c r="WFO154" s="81"/>
      <c r="WFP154" s="81"/>
      <c r="WFQ154" s="81"/>
      <c r="WFR154" s="81"/>
      <c r="WFS154" s="81"/>
      <c r="WFT154" s="81"/>
      <c r="WFU154" s="81"/>
      <c r="WFV154" s="81"/>
      <c r="WFW154" s="81"/>
      <c r="WFX154" s="81"/>
      <c r="WFY154" s="81"/>
      <c r="WFZ154" s="81"/>
      <c r="WGA154" s="81"/>
      <c r="WGB154" s="81"/>
      <c r="WGC154" s="81"/>
      <c r="WGD154" s="81"/>
      <c r="WGE154" s="81"/>
      <c r="WGF154" s="81"/>
      <c r="WGG154" s="81"/>
      <c r="WGH154" s="81"/>
      <c r="WGI154" s="81"/>
      <c r="WGJ154" s="81"/>
      <c r="WGK154" s="81"/>
      <c r="WGL154" s="81"/>
      <c r="WGM154" s="81"/>
      <c r="WGN154" s="81"/>
      <c r="WGO154" s="81"/>
      <c r="WGP154" s="81"/>
      <c r="WGQ154" s="81"/>
      <c r="WGR154" s="81"/>
      <c r="WGS154" s="81"/>
      <c r="WGT154" s="81"/>
      <c r="WGU154" s="81"/>
      <c r="WGV154" s="81"/>
      <c r="WGW154" s="81"/>
      <c r="WGX154" s="81"/>
      <c r="WGY154" s="81"/>
      <c r="WGZ154" s="81"/>
      <c r="WHA154" s="81"/>
      <c r="WHB154" s="81"/>
      <c r="WHC154" s="81"/>
      <c r="WHD154" s="81"/>
      <c r="WHE154" s="81"/>
      <c r="WHF154" s="81"/>
      <c r="WHG154" s="81"/>
      <c r="WHH154" s="81"/>
      <c r="WHI154" s="81"/>
      <c r="WHJ154" s="81"/>
      <c r="WHK154" s="81"/>
      <c r="WHL154" s="81"/>
      <c r="WHM154" s="81"/>
      <c r="WHN154" s="81"/>
      <c r="WHO154" s="81"/>
      <c r="WHP154" s="81"/>
      <c r="WHQ154" s="81"/>
      <c r="WHR154" s="81"/>
      <c r="WHS154" s="81"/>
      <c r="WHT154" s="81"/>
      <c r="WHU154" s="81"/>
      <c r="WHV154" s="81"/>
      <c r="WHW154" s="81"/>
      <c r="WHX154" s="81"/>
      <c r="WHY154" s="81"/>
      <c r="WHZ154" s="81"/>
      <c r="WIA154" s="81"/>
      <c r="WIB154" s="81"/>
      <c r="WIC154" s="81"/>
      <c r="WID154" s="81"/>
      <c r="WIE154" s="81"/>
      <c r="WIF154" s="81"/>
      <c r="WIG154" s="81"/>
      <c r="WIH154" s="81"/>
      <c r="WII154" s="81"/>
      <c r="WIJ154" s="81"/>
      <c r="WIK154" s="81"/>
      <c r="WIL154" s="81"/>
      <c r="WIM154" s="81"/>
      <c r="WIN154" s="81"/>
      <c r="WIO154" s="81"/>
      <c r="WIP154" s="81"/>
      <c r="WIQ154" s="81"/>
      <c r="WIR154" s="81"/>
      <c r="WIS154" s="81"/>
      <c r="WIT154" s="81"/>
      <c r="WIU154" s="81"/>
      <c r="WIV154" s="81"/>
      <c r="WIW154" s="81"/>
      <c r="WIX154" s="81"/>
      <c r="WIY154" s="81"/>
      <c r="WIZ154" s="81"/>
      <c r="WJA154" s="81"/>
      <c r="WJB154" s="81"/>
      <c r="WJC154" s="81"/>
      <c r="WJD154" s="81"/>
      <c r="WJE154" s="81"/>
      <c r="WJF154" s="81"/>
      <c r="WJG154" s="81"/>
      <c r="WJH154" s="81"/>
      <c r="WJI154" s="81"/>
      <c r="WJJ154" s="81"/>
      <c r="WJK154" s="81"/>
      <c r="WJL154" s="81"/>
      <c r="WJM154" s="81"/>
      <c r="WJN154" s="81"/>
      <c r="WJO154" s="81"/>
      <c r="WJP154" s="81"/>
      <c r="WJQ154" s="81"/>
      <c r="WJR154" s="81"/>
      <c r="WJS154" s="81"/>
      <c r="WJT154" s="81"/>
      <c r="WJU154" s="81"/>
      <c r="WJV154" s="81"/>
      <c r="WJW154" s="81"/>
      <c r="WJX154" s="81"/>
      <c r="WJY154" s="81"/>
      <c r="WJZ154" s="81"/>
      <c r="WKA154" s="81"/>
      <c r="WKB154" s="81"/>
      <c r="WKC154" s="81"/>
      <c r="WKD154" s="81"/>
      <c r="WKE154" s="81"/>
      <c r="WKF154" s="81"/>
      <c r="WKG154" s="81"/>
      <c r="WKH154" s="81"/>
      <c r="WKI154" s="81"/>
      <c r="WKJ154" s="81"/>
      <c r="WKK154" s="81"/>
      <c r="WKL154" s="81"/>
      <c r="WKM154" s="81"/>
      <c r="WKN154" s="81"/>
      <c r="WKO154" s="81"/>
      <c r="WKP154" s="81"/>
      <c r="WKQ154" s="81"/>
      <c r="WKR154" s="81"/>
      <c r="WKS154" s="81"/>
      <c r="WKT154" s="81"/>
      <c r="WKU154" s="81"/>
      <c r="WKV154" s="81"/>
      <c r="WKW154" s="81"/>
      <c r="WKX154" s="81"/>
      <c r="WKY154" s="81"/>
      <c r="WKZ154" s="81"/>
      <c r="WLA154" s="81"/>
      <c r="WLB154" s="81"/>
      <c r="WLC154" s="81"/>
      <c r="WLD154" s="81"/>
      <c r="WLE154" s="81"/>
      <c r="WLF154" s="81"/>
      <c r="WLG154" s="81"/>
      <c r="WLH154" s="81"/>
      <c r="WLI154" s="81"/>
      <c r="WLJ154" s="81"/>
      <c r="WLK154" s="81"/>
      <c r="WLL154" s="81"/>
      <c r="WLM154" s="81"/>
      <c r="WLN154" s="81"/>
      <c r="WLO154" s="81"/>
      <c r="WLP154" s="81"/>
      <c r="WLQ154" s="81"/>
      <c r="WLR154" s="81"/>
      <c r="WLS154" s="81"/>
      <c r="WLT154" s="81"/>
      <c r="WLU154" s="81"/>
      <c r="WLV154" s="81"/>
      <c r="WLW154" s="81"/>
      <c r="WLX154" s="81"/>
      <c r="WLY154" s="81"/>
      <c r="WLZ154" s="81"/>
      <c r="WMA154" s="81"/>
      <c r="WMB154" s="81"/>
      <c r="WMC154" s="81"/>
      <c r="WMD154" s="81"/>
      <c r="WME154" s="81"/>
      <c r="WMF154" s="81"/>
      <c r="WMG154" s="81"/>
      <c r="WMH154" s="81"/>
      <c r="WMI154" s="81"/>
      <c r="WMJ154" s="81"/>
      <c r="WMK154" s="81"/>
      <c r="WML154" s="81"/>
      <c r="WMM154" s="81"/>
      <c r="WMN154" s="81"/>
      <c r="WMO154" s="81"/>
      <c r="WMP154" s="81"/>
      <c r="WMQ154" s="81"/>
      <c r="WMR154" s="81"/>
      <c r="WMS154" s="81"/>
      <c r="WMT154" s="81"/>
      <c r="WMU154" s="81"/>
      <c r="WMV154" s="81"/>
      <c r="WMW154" s="81"/>
      <c r="WMX154" s="81"/>
      <c r="WMY154" s="81"/>
      <c r="WMZ154" s="81"/>
      <c r="WNA154" s="81"/>
      <c r="WNB154" s="81"/>
      <c r="WNC154" s="81"/>
      <c r="WND154" s="81"/>
      <c r="WNE154" s="81"/>
      <c r="WNF154" s="81"/>
      <c r="WNG154" s="81"/>
      <c r="WNH154" s="81"/>
      <c r="WNI154" s="81"/>
      <c r="WNJ154" s="81"/>
      <c r="WNK154" s="81"/>
      <c r="WNL154" s="81"/>
      <c r="WNM154" s="81"/>
      <c r="WNN154" s="81"/>
      <c r="WNO154" s="81"/>
      <c r="WNP154" s="81"/>
      <c r="WNQ154" s="81"/>
      <c r="WNR154" s="81"/>
      <c r="WNS154" s="81"/>
      <c r="WNT154" s="81"/>
      <c r="WNU154" s="81"/>
      <c r="WNV154" s="81"/>
      <c r="WNW154" s="81"/>
      <c r="WNX154" s="81"/>
      <c r="WNY154" s="81"/>
      <c r="WNZ154" s="81"/>
      <c r="WOA154" s="81"/>
      <c r="WOB154" s="81"/>
      <c r="WOC154" s="81"/>
      <c r="WOD154" s="81"/>
      <c r="WOE154" s="81"/>
      <c r="WOF154" s="81"/>
      <c r="WOG154" s="81"/>
      <c r="WOH154" s="81"/>
      <c r="WOI154" s="81"/>
      <c r="WOJ154" s="81"/>
      <c r="WOK154" s="81"/>
      <c r="WOL154" s="81"/>
      <c r="WOM154" s="81"/>
      <c r="WON154" s="81"/>
      <c r="WOO154" s="81"/>
      <c r="WOP154" s="81"/>
      <c r="WOQ154" s="81"/>
      <c r="WOR154" s="81"/>
      <c r="WOS154" s="81"/>
      <c r="WOT154" s="81"/>
      <c r="WOU154" s="81"/>
      <c r="WOV154" s="81"/>
      <c r="WOW154" s="81"/>
      <c r="WOX154" s="81"/>
      <c r="WOY154" s="81"/>
      <c r="WOZ154" s="81"/>
      <c r="WPA154" s="81"/>
      <c r="WPB154" s="81"/>
      <c r="WPC154" s="81"/>
      <c r="WPD154" s="81"/>
      <c r="WPE154" s="81"/>
      <c r="WPF154" s="81"/>
      <c r="WPG154" s="81"/>
      <c r="WPH154" s="81"/>
      <c r="WPI154" s="81"/>
      <c r="WPJ154" s="81"/>
      <c r="WPK154" s="81"/>
      <c r="WPL154" s="81"/>
      <c r="WPM154" s="81"/>
      <c r="WPN154" s="81"/>
      <c r="WPO154" s="81"/>
      <c r="WPP154" s="81"/>
      <c r="WPQ154" s="81"/>
      <c r="WPR154" s="81"/>
      <c r="WPS154" s="81"/>
      <c r="WPT154" s="81"/>
      <c r="WPU154" s="81"/>
      <c r="WPV154" s="81"/>
      <c r="WPW154" s="81"/>
      <c r="WPX154" s="81"/>
      <c r="WPY154" s="81"/>
      <c r="WPZ154" s="81"/>
      <c r="WQA154" s="81"/>
      <c r="WQB154" s="81"/>
      <c r="WQC154" s="81"/>
      <c r="WQD154" s="81"/>
      <c r="WQE154" s="81"/>
      <c r="WQF154" s="81"/>
      <c r="WQG154" s="81"/>
      <c r="WQH154" s="81"/>
      <c r="WQI154" s="81"/>
      <c r="WQJ154" s="81"/>
      <c r="WQK154" s="81"/>
      <c r="WQL154" s="81"/>
      <c r="WQM154" s="81"/>
      <c r="WQN154" s="81"/>
      <c r="WQO154" s="81"/>
      <c r="WQP154" s="81"/>
      <c r="WQQ154" s="81"/>
      <c r="WQR154" s="81"/>
      <c r="WQS154" s="81"/>
      <c r="WQT154" s="81"/>
      <c r="WQU154" s="81"/>
      <c r="WQV154" s="81"/>
      <c r="WQW154" s="81"/>
      <c r="WQX154" s="81"/>
      <c r="WQY154" s="81"/>
      <c r="WQZ154" s="81"/>
      <c r="WRA154" s="81"/>
      <c r="WRB154" s="81"/>
      <c r="WRC154" s="81"/>
      <c r="WRD154" s="81"/>
      <c r="WRE154" s="81"/>
      <c r="WRF154" s="81"/>
      <c r="WRG154" s="81"/>
      <c r="WRH154" s="81"/>
      <c r="WRI154" s="81"/>
      <c r="WRJ154" s="81"/>
      <c r="WRK154" s="81"/>
      <c r="WRL154" s="81"/>
      <c r="WRM154" s="81"/>
      <c r="WRN154" s="81"/>
      <c r="WRO154" s="81"/>
      <c r="WRP154" s="81"/>
      <c r="WRQ154" s="81"/>
      <c r="WRR154" s="81"/>
      <c r="WRS154" s="81"/>
      <c r="WRT154" s="81"/>
      <c r="WRU154" s="81"/>
      <c r="WRV154" s="81"/>
      <c r="WRW154" s="81"/>
      <c r="WRX154" s="81"/>
      <c r="WRY154" s="81"/>
      <c r="WRZ154" s="81"/>
      <c r="WSA154" s="81"/>
      <c r="WSB154" s="81"/>
      <c r="WSC154" s="81"/>
      <c r="WSD154" s="81"/>
      <c r="WSE154" s="81"/>
      <c r="WSF154" s="81"/>
      <c r="WSG154" s="81"/>
      <c r="WSH154" s="81"/>
      <c r="WSI154" s="81"/>
      <c r="WSJ154" s="81"/>
      <c r="WSK154" s="81"/>
      <c r="WSL154" s="81"/>
      <c r="WSM154" s="81"/>
      <c r="WSN154" s="81"/>
      <c r="WSO154" s="81"/>
      <c r="WSP154" s="81"/>
      <c r="WSQ154" s="81"/>
      <c r="WSR154" s="81"/>
      <c r="WSS154" s="81"/>
      <c r="WST154" s="81"/>
      <c r="WSU154" s="81"/>
      <c r="WSV154" s="81"/>
      <c r="WSW154" s="81"/>
      <c r="WSX154" s="81"/>
      <c r="WSY154" s="81"/>
      <c r="WSZ154" s="81"/>
      <c r="WTA154" s="81"/>
      <c r="WTB154" s="81"/>
      <c r="WTC154" s="81"/>
      <c r="WTD154" s="81"/>
      <c r="WTE154" s="81"/>
      <c r="WTF154" s="81"/>
      <c r="WTG154" s="81"/>
      <c r="WTH154" s="81"/>
      <c r="WTI154" s="81"/>
      <c r="WTJ154" s="81"/>
      <c r="WTK154" s="81"/>
      <c r="WTL154" s="81"/>
      <c r="WTM154" s="81"/>
      <c r="WTN154" s="81"/>
      <c r="WTO154" s="81"/>
      <c r="WTP154" s="81"/>
      <c r="WTQ154" s="81"/>
      <c r="WTR154" s="81"/>
      <c r="WTS154" s="81"/>
      <c r="WTT154" s="81"/>
      <c r="WTU154" s="81"/>
      <c r="WTV154" s="81"/>
      <c r="WTW154" s="81"/>
      <c r="WTX154" s="81"/>
      <c r="WTY154" s="81"/>
      <c r="WTZ154" s="81"/>
      <c r="WUA154" s="81"/>
      <c r="WUB154" s="81"/>
      <c r="WUC154" s="81"/>
      <c r="WUD154" s="81"/>
      <c r="WUE154" s="81"/>
      <c r="WUF154" s="81"/>
      <c r="WUG154" s="81"/>
      <c r="WUH154" s="81"/>
      <c r="WUI154" s="81"/>
      <c r="WUJ154" s="81"/>
      <c r="WUK154" s="81"/>
      <c r="WUL154" s="81"/>
      <c r="WUM154" s="81"/>
      <c r="WUN154" s="81"/>
      <c r="WUO154" s="81"/>
      <c r="WUP154" s="81"/>
      <c r="WUQ154" s="81"/>
      <c r="WUR154" s="81"/>
      <c r="WUS154" s="81"/>
      <c r="WUT154" s="81"/>
      <c r="WUU154" s="81"/>
      <c r="WUV154" s="81"/>
      <c r="WUW154" s="81"/>
      <c r="WUX154" s="81"/>
      <c r="WUY154" s="81"/>
      <c r="WUZ154" s="81"/>
      <c r="WVA154" s="81"/>
      <c r="WVB154" s="81"/>
      <c r="WVC154" s="81"/>
      <c r="WVD154" s="81"/>
      <c r="WVE154" s="81"/>
      <c r="WVF154" s="81"/>
      <c r="WVG154" s="81"/>
      <c r="WVH154" s="81"/>
      <c r="WVI154" s="81"/>
      <c r="WVJ154" s="81"/>
      <c r="WVK154" s="81"/>
      <c r="WVL154" s="81"/>
      <c r="WVM154" s="81"/>
      <c r="WVN154" s="81"/>
      <c r="WVO154" s="81"/>
      <c r="WVP154" s="81"/>
      <c r="WVQ154" s="81"/>
      <c r="WVR154" s="81"/>
      <c r="WVS154" s="81"/>
      <c r="WVT154" s="81"/>
      <c r="WVU154" s="81"/>
      <c r="WVV154" s="81"/>
      <c r="WVW154" s="81"/>
      <c r="WVX154" s="81"/>
      <c r="WVY154" s="81"/>
      <c r="WVZ154" s="81"/>
      <c r="WWA154" s="81"/>
      <c r="WWB154" s="81"/>
      <c r="WWC154" s="81"/>
      <c r="WWD154" s="81"/>
      <c r="WWE154" s="81"/>
      <c r="WWF154" s="81"/>
      <c r="WWG154" s="81"/>
      <c r="WWH154" s="81"/>
      <c r="WWI154" s="81"/>
      <c r="WWJ154" s="81"/>
      <c r="WWK154" s="81"/>
      <c r="WWL154" s="81"/>
      <c r="WWM154" s="81"/>
      <c r="WWN154" s="81"/>
      <c r="WWO154" s="81"/>
      <c r="WWP154" s="81"/>
      <c r="WWQ154" s="81"/>
      <c r="WWR154" s="81"/>
      <c r="WWS154" s="81"/>
      <c r="WWT154" s="81"/>
      <c r="WWU154" s="81"/>
      <c r="WWV154" s="81"/>
      <c r="WWW154" s="81"/>
      <c r="WWX154" s="81"/>
      <c r="WWY154" s="81"/>
      <c r="WWZ154" s="81"/>
      <c r="WXA154" s="81"/>
      <c r="WXB154" s="81"/>
      <c r="WXC154" s="81"/>
      <c r="WXD154" s="81"/>
      <c r="WXE154" s="81"/>
      <c r="WXF154" s="81"/>
      <c r="WXG154" s="81"/>
      <c r="WXH154" s="81"/>
      <c r="WXI154" s="81"/>
      <c r="WXJ154" s="81"/>
      <c r="WXK154" s="81"/>
      <c r="WXL154" s="81"/>
      <c r="WXM154" s="81"/>
      <c r="WXN154" s="81"/>
      <c r="WXO154" s="81"/>
      <c r="WXP154" s="81"/>
      <c r="WXQ154" s="81"/>
      <c r="WXR154" s="81"/>
      <c r="WXS154" s="81"/>
      <c r="WXT154" s="81"/>
      <c r="WXU154" s="81"/>
      <c r="WXV154" s="81"/>
      <c r="WXW154" s="81"/>
      <c r="WXX154" s="81"/>
      <c r="WXY154" s="81"/>
      <c r="WXZ154" s="81"/>
      <c r="WYA154" s="81"/>
      <c r="WYB154" s="81"/>
      <c r="WYC154" s="81"/>
      <c r="WYD154" s="81"/>
      <c r="WYE154" s="81"/>
      <c r="WYF154" s="81"/>
      <c r="WYG154" s="81"/>
      <c r="WYH154" s="81"/>
      <c r="WYI154" s="81"/>
      <c r="WYJ154" s="81"/>
      <c r="WYK154" s="81"/>
      <c r="WYL154" s="81"/>
      <c r="WYM154" s="81"/>
      <c r="WYN154" s="81"/>
      <c r="WYO154" s="81"/>
      <c r="WYP154" s="81"/>
      <c r="WYQ154" s="81"/>
      <c r="WYR154" s="81"/>
      <c r="WYS154" s="81"/>
      <c r="WYT154" s="81"/>
      <c r="WYU154" s="81"/>
      <c r="WYV154" s="81"/>
      <c r="WYW154" s="81"/>
      <c r="WYX154" s="81"/>
      <c r="WYY154" s="81"/>
      <c r="WYZ154" s="81"/>
      <c r="WZA154" s="81"/>
      <c r="WZB154" s="81"/>
      <c r="WZC154" s="81"/>
      <c r="WZD154" s="81"/>
      <c r="WZE154" s="81"/>
      <c r="WZF154" s="81"/>
      <c r="WZG154" s="81"/>
      <c r="WZH154" s="81"/>
      <c r="WZI154" s="81"/>
      <c r="WZJ154" s="81"/>
      <c r="WZK154" s="81"/>
      <c r="WZL154" s="81"/>
      <c r="WZM154" s="81"/>
      <c r="WZN154" s="81"/>
      <c r="WZO154" s="81"/>
      <c r="WZP154" s="81"/>
      <c r="WZQ154" s="81"/>
      <c r="WZR154" s="81"/>
      <c r="WZS154" s="81"/>
      <c r="WZT154" s="81"/>
      <c r="WZU154" s="81"/>
      <c r="WZV154" s="81"/>
      <c r="WZW154" s="81"/>
      <c r="WZX154" s="81"/>
      <c r="WZY154" s="81"/>
      <c r="WZZ154" s="81"/>
      <c r="XAA154" s="81"/>
      <c r="XAB154" s="81"/>
      <c r="XAC154" s="81"/>
      <c r="XAD154" s="81"/>
      <c r="XAE154" s="81"/>
      <c r="XAF154" s="81"/>
      <c r="XAG154" s="81"/>
      <c r="XAH154" s="81"/>
      <c r="XAI154" s="81"/>
      <c r="XAJ154" s="81"/>
      <c r="XAK154" s="81"/>
      <c r="XAL154" s="81"/>
      <c r="XAM154" s="81"/>
      <c r="XAN154" s="81"/>
      <c r="XAO154" s="81"/>
      <c r="XAP154" s="81"/>
      <c r="XAQ154" s="81"/>
      <c r="XAR154" s="81"/>
      <c r="XAS154" s="81"/>
      <c r="XAT154" s="81"/>
      <c r="XAU154" s="81"/>
      <c r="XAV154" s="81"/>
      <c r="XAW154" s="81"/>
      <c r="XAX154" s="81"/>
      <c r="XAY154" s="81"/>
      <c r="XAZ154" s="81"/>
      <c r="XBA154" s="81"/>
      <c r="XBB154" s="81"/>
      <c r="XBC154" s="81"/>
      <c r="XBD154" s="81"/>
      <c r="XBE154" s="81"/>
      <c r="XBF154" s="81"/>
      <c r="XBG154" s="81"/>
      <c r="XBH154" s="81"/>
      <c r="XBI154" s="81"/>
      <c r="XBJ154" s="81"/>
      <c r="XBK154" s="81"/>
      <c r="XBL154" s="81"/>
      <c r="XBM154" s="81"/>
      <c r="XBN154" s="81"/>
      <c r="XBO154" s="81"/>
      <c r="XBP154" s="81"/>
      <c r="XBQ154" s="81"/>
      <c r="XBR154" s="81"/>
      <c r="XBS154" s="81"/>
      <c r="XBT154" s="81"/>
      <c r="XBU154" s="81"/>
      <c r="XBV154" s="81"/>
      <c r="XBW154" s="81"/>
      <c r="XBX154" s="81"/>
      <c r="XBY154" s="81"/>
      <c r="XBZ154" s="81"/>
      <c r="XCA154" s="81"/>
      <c r="XCB154" s="81"/>
      <c r="XCC154" s="81"/>
      <c r="XCD154" s="81"/>
      <c r="XCE154" s="81"/>
      <c r="XCF154" s="81"/>
      <c r="XCG154" s="81"/>
      <c r="XCH154" s="81"/>
      <c r="XCI154" s="81"/>
      <c r="XCJ154" s="81"/>
      <c r="XCK154" s="81"/>
      <c r="XCL154" s="81"/>
      <c r="XCM154" s="81"/>
      <c r="XCN154" s="81"/>
      <c r="XCO154" s="81"/>
      <c r="XCP154" s="81"/>
      <c r="XCQ154" s="81"/>
      <c r="XCR154" s="81"/>
      <c r="XCS154" s="81"/>
      <c r="XCT154" s="81"/>
      <c r="XCU154" s="81"/>
      <c r="XCV154" s="81"/>
      <c r="XCW154" s="81"/>
      <c r="XCX154" s="81"/>
      <c r="XCY154" s="81"/>
      <c r="XCZ154" s="81"/>
      <c r="XDA154" s="81"/>
      <c r="XDB154" s="81"/>
      <c r="XDC154" s="81"/>
      <c r="XDD154" s="81"/>
      <c r="XDE154" s="81"/>
      <c r="XDF154" s="81"/>
      <c r="XDG154" s="81"/>
      <c r="XDH154" s="81"/>
      <c r="XDI154" s="81"/>
      <c r="XDJ154" s="81"/>
      <c r="XDK154" s="81"/>
      <c r="XDL154" s="81"/>
      <c r="XDM154" s="81"/>
      <c r="XDN154" s="81"/>
      <c r="XDO154" s="81"/>
      <c r="XDP154" s="81"/>
      <c r="XDQ154" s="81"/>
      <c r="XDR154" s="81"/>
      <c r="XDS154" s="81"/>
      <c r="XDT154" s="81"/>
      <c r="XDU154" s="81"/>
      <c r="XDV154" s="81"/>
      <c r="XDW154" s="81"/>
      <c r="XDX154" s="81"/>
      <c r="XDY154" s="81"/>
      <c r="XDZ154" s="81"/>
      <c r="XEA154" s="81"/>
      <c r="XEB154" s="81"/>
      <c r="XEC154" s="81"/>
      <c r="XED154" s="81"/>
      <c r="XEE154" s="81"/>
      <c r="XEF154" s="81"/>
      <c r="XEG154" s="81"/>
      <c r="XEH154" s="81"/>
      <c r="XEI154" s="81"/>
      <c r="XEJ154" s="81"/>
      <c r="XEK154" s="81"/>
      <c r="XEL154" s="81"/>
      <c r="XEM154" s="81"/>
      <c r="XEN154" s="81"/>
      <c r="XEO154" s="81"/>
      <c r="XEP154" s="81"/>
      <c r="XEQ154" s="81"/>
      <c r="XER154" s="81"/>
      <c r="XES154" s="81"/>
      <c r="XET154" s="81"/>
      <c r="XEU154" s="81"/>
      <c r="XEV154" s="81"/>
      <c r="XEW154" s="81"/>
      <c r="XEX154" s="81"/>
      <c r="XEY154" s="81"/>
      <c r="XEZ154" s="81"/>
      <c r="XFA154" s="81"/>
      <c r="XFB154" s="81"/>
      <c r="XFC154" s="81"/>
      <c r="XFD154" s="81"/>
    </row>
    <row r="155" spans="359:2033 2349:2818 15626:16384" x14ac:dyDescent="0.25">
      <c r="MU155" s="81"/>
      <c r="MV155" s="81"/>
      <c r="MW155" s="81"/>
      <c r="MX155" s="81"/>
      <c r="MY155" s="81"/>
      <c r="MZ155" s="81"/>
      <c r="NA155" s="81"/>
      <c r="NB155" s="81"/>
      <c r="NC155" s="81"/>
      <c r="ND155" s="81"/>
      <c r="NE155" s="81"/>
      <c r="NF155" s="81"/>
      <c r="NG155" s="81"/>
      <c r="NH155" s="81"/>
      <c r="NI155" s="81"/>
      <c r="NJ155" s="81"/>
      <c r="NK155" s="81"/>
      <c r="NL155" s="81"/>
      <c r="NM155" s="81"/>
      <c r="NN155" s="81"/>
      <c r="NO155" s="81"/>
      <c r="NP155" s="81"/>
      <c r="NQ155" s="81"/>
      <c r="NR155" s="81"/>
      <c r="NS155" s="81"/>
      <c r="NT155" s="81"/>
      <c r="NU155" s="81"/>
      <c r="NV155" s="81"/>
      <c r="NW155" s="81"/>
      <c r="NX155" s="81"/>
      <c r="NY155" s="81"/>
      <c r="NZ155" s="81"/>
      <c r="OA155" s="81"/>
      <c r="OB155" s="81"/>
      <c r="OC155" s="81"/>
      <c r="OD155" s="81"/>
      <c r="OE155" s="81"/>
      <c r="OF155" s="81"/>
      <c r="OG155" s="81"/>
      <c r="OH155" s="81"/>
      <c r="OI155" s="81"/>
      <c r="OJ155" s="81"/>
      <c r="OK155" s="81"/>
      <c r="OL155" s="81"/>
      <c r="OM155" s="81"/>
      <c r="ON155" s="81"/>
      <c r="OO155" s="81"/>
      <c r="OP155" s="81"/>
      <c r="OQ155" s="81"/>
      <c r="OR155" s="81"/>
      <c r="OS155" s="81"/>
      <c r="OT155" s="81"/>
      <c r="OU155" s="81"/>
      <c r="OV155" s="81"/>
      <c r="OW155" s="81"/>
      <c r="OX155" s="81"/>
      <c r="OY155" s="81"/>
      <c r="OZ155" s="81"/>
      <c r="PA155" s="81"/>
      <c r="PB155" s="81"/>
      <c r="PC155" s="81"/>
      <c r="PD155" s="81"/>
      <c r="PE155" s="81"/>
      <c r="PF155" s="81"/>
      <c r="PG155" s="81"/>
      <c r="PH155" s="81"/>
      <c r="PI155" s="81"/>
      <c r="PJ155" s="81"/>
      <c r="PK155" s="81"/>
      <c r="PL155" s="81"/>
      <c r="PM155" s="81"/>
      <c r="PN155" s="81"/>
      <c r="PO155" s="81"/>
      <c r="PP155" s="81"/>
      <c r="PQ155" s="81"/>
      <c r="PR155" s="81"/>
      <c r="PS155" s="81"/>
      <c r="PT155" s="81"/>
      <c r="PU155" s="81"/>
      <c r="PV155" s="81"/>
      <c r="PW155" s="81"/>
      <c r="PX155" s="81"/>
      <c r="PY155" s="81"/>
      <c r="PZ155" s="81"/>
      <c r="QA155" s="81"/>
      <c r="QB155" s="81"/>
      <c r="QC155" s="81"/>
      <c r="QD155" s="81"/>
      <c r="QE155" s="81"/>
      <c r="QF155" s="81"/>
      <c r="QG155" s="81"/>
      <c r="QH155" s="81"/>
      <c r="QI155" s="81"/>
      <c r="QJ155" s="81"/>
      <c r="QK155" s="81"/>
      <c r="QL155" s="81"/>
      <c r="QM155" s="81"/>
      <c r="QN155" s="81"/>
      <c r="QO155" s="81"/>
      <c r="QP155" s="81"/>
      <c r="QQ155" s="81"/>
      <c r="QR155" s="81"/>
      <c r="QS155" s="81"/>
      <c r="QT155" s="81"/>
      <c r="QU155" s="81"/>
      <c r="QV155" s="81"/>
      <c r="QW155" s="81"/>
      <c r="QX155" s="81"/>
      <c r="QY155" s="81"/>
      <c r="QZ155" s="81"/>
      <c r="RA155" s="81"/>
      <c r="RB155" s="81"/>
      <c r="RC155" s="81"/>
      <c r="RD155" s="81"/>
      <c r="RE155" s="81"/>
      <c r="RF155" s="81"/>
      <c r="RG155" s="81"/>
      <c r="RH155" s="81"/>
      <c r="RI155" s="81"/>
      <c r="RJ155" s="81"/>
      <c r="RK155" s="81"/>
      <c r="RL155" s="81"/>
      <c r="RM155" s="81"/>
      <c r="RN155" s="81"/>
      <c r="RO155" s="81"/>
      <c r="RP155" s="81"/>
      <c r="RQ155" s="81"/>
      <c r="RR155" s="81"/>
      <c r="RS155" s="81"/>
      <c r="RT155" s="81"/>
      <c r="RU155" s="81"/>
      <c r="RV155" s="81"/>
      <c r="RW155" s="81"/>
      <c r="RX155" s="81"/>
      <c r="RY155" s="81"/>
      <c r="RZ155" s="81"/>
      <c r="SA155" s="81"/>
      <c r="SB155" s="81"/>
      <c r="SC155" s="81"/>
      <c r="SD155" s="81"/>
      <c r="SE155" s="81"/>
      <c r="SF155" s="81"/>
      <c r="SG155" s="81"/>
      <c r="SH155" s="81"/>
      <c r="SI155" s="81"/>
      <c r="SJ155" s="81"/>
      <c r="SK155" s="81"/>
      <c r="SL155" s="81"/>
      <c r="SM155" s="81"/>
      <c r="SN155" s="81"/>
      <c r="SO155" s="81"/>
      <c r="SP155" s="81"/>
      <c r="SQ155" s="81"/>
      <c r="SR155" s="81"/>
      <c r="SS155" s="81"/>
      <c r="ST155" s="81"/>
      <c r="SU155" s="81"/>
      <c r="SV155" s="81"/>
      <c r="SW155" s="81"/>
      <c r="SX155" s="81"/>
      <c r="SY155" s="81"/>
      <c r="SZ155" s="81"/>
      <c r="TA155" s="81"/>
      <c r="TB155" s="81"/>
      <c r="TC155" s="81"/>
      <c r="TD155" s="81"/>
      <c r="TE155" s="81"/>
      <c r="TF155" s="81"/>
      <c r="TG155" s="81"/>
      <c r="TH155" s="81"/>
      <c r="TI155" s="81"/>
      <c r="TJ155" s="81"/>
      <c r="TK155" s="81"/>
      <c r="TL155" s="81"/>
      <c r="TM155" s="81"/>
      <c r="TN155" s="81"/>
      <c r="TO155" s="81"/>
      <c r="TP155" s="81"/>
      <c r="TQ155" s="81"/>
      <c r="TR155" s="81"/>
      <c r="TS155" s="81"/>
      <c r="TT155" s="81"/>
      <c r="TU155" s="81"/>
      <c r="TV155" s="81"/>
      <c r="TW155" s="81"/>
      <c r="TX155" s="81"/>
      <c r="TY155" s="81"/>
      <c r="TZ155" s="81"/>
      <c r="UA155" s="81"/>
      <c r="UB155" s="81"/>
      <c r="UC155" s="81"/>
      <c r="UD155" s="81"/>
      <c r="UE155" s="81"/>
      <c r="UF155" s="81"/>
      <c r="UG155" s="81"/>
      <c r="UH155" s="81"/>
      <c r="UI155" s="81"/>
      <c r="UJ155" s="81"/>
      <c r="UK155" s="81"/>
      <c r="UL155" s="81"/>
      <c r="UM155" s="81"/>
      <c r="UN155" s="81"/>
      <c r="UO155" s="81"/>
      <c r="UP155" s="81"/>
      <c r="UQ155" s="81"/>
      <c r="UR155" s="81"/>
      <c r="US155" s="81"/>
      <c r="UT155" s="81"/>
      <c r="UU155" s="81"/>
      <c r="UV155" s="81"/>
      <c r="UW155" s="81"/>
      <c r="UX155" s="81"/>
      <c r="UY155" s="81"/>
      <c r="UZ155" s="81"/>
      <c r="VA155" s="81"/>
      <c r="VB155" s="81"/>
      <c r="VC155" s="81"/>
      <c r="VD155" s="81"/>
      <c r="VE155" s="81"/>
      <c r="VF155" s="81"/>
      <c r="VG155" s="81"/>
      <c r="VH155" s="81"/>
      <c r="VI155" s="81"/>
      <c r="VJ155" s="81"/>
      <c r="VK155" s="81"/>
      <c r="VL155" s="81"/>
      <c r="VM155" s="81"/>
      <c r="VN155" s="81"/>
      <c r="VO155" s="81"/>
      <c r="VP155" s="81"/>
      <c r="VQ155" s="81"/>
      <c r="VR155" s="81"/>
      <c r="VS155" s="81"/>
      <c r="VT155" s="81"/>
      <c r="VU155" s="81"/>
      <c r="VV155" s="81"/>
      <c r="VW155" s="81"/>
      <c r="VX155" s="81"/>
      <c r="VY155" s="81"/>
      <c r="VZ155" s="81"/>
      <c r="WA155" s="81"/>
      <c r="WB155" s="81"/>
      <c r="WC155" s="81"/>
      <c r="WD155" s="81"/>
      <c r="WE155" s="81"/>
      <c r="WF155" s="81"/>
      <c r="WG155" s="81"/>
      <c r="WH155" s="81"/>
      <c r="WI155" s="81"/>
      <c r="WJ155" s="81"/>
      <c r="WK155" s="81"/>
      <c r="WL155" s="81"/>
      <c r="WM155" s="81"/>
      <c r="WN155" s="81"/>
      <c r="WO155" s="81"/>
      <c r="WP155" s="81"/>
      <c r="WQ155" s="81"/>
      <c r="WR155" s="81"/>
      <c r="WS155" s="81"/>
      <c r="WT155" s="81"/>
      <c r="WU155" s="81"/>
      <c r="WV155" s="81"/>
      <c r="WW155" s="81"/>
      <c r="WX155" s="81"/>
      <c r="WY155" s="81"/>
      <c r="WZ155" s="81"/>
      <c r="XA155" s="81"/>
      <c r="XB155" s="81"/>
      <c r="XC155" s="81"/>
      <c r="XD155" s="81"/>
      <c r="XE155" s="81"/>
      <c r="XF155" s="81"/>
      <c r="XG155" s="81"/>
      <c r="XH155" s="81"/>
      <c r="XI155" s="81"/>
      <c r="XJ155" s="81"/>
      <c r="XK155" s="81"/>
      <c r="XL155" s="81"/>
      <c r="XM155" s="81"/>
      <c r="XN155" s="81"/>
      <c r="XO155" s="81"/>
      <c r="XP155" s="81"/>
      <c r="XQ155" s="81"/>
      <c r="XR155" s="81"/>
      <c r="XS155" s="81"/>
      <c r="XT155" s="81"/>
      <c r="XU155" s="81"/>
      <c r="XV155" s="81"/>
      <c r="XW155" s="81"/>
      <c r="XX155" s="81"/>
      <c r="XY155" s="81"/>
      <c r="XZ155" s="81"/>
      <c r="YA155" s="81"/>
      <c r="YB155" s="81"/>
      <c r="YC155" s="81"/>
      <c r="YD155" s="81"/>
      <c r="YE155" s="81"/>
      <c r="YF155" s="81"/>
      <c r="YG155" s="81"/>
      <c r="YH155" s="81"/>
      <c r="YI155" s="81"/>
      <c r="YJ155" s="81"/>
      <c r="YK155" s="81"/>
      <c r="YL155" s="81"/>
      <c r="YM155" s="81"/>
      <c r="YN155" s="81"/>
      <c r="YO155" s="81"/>
      <c r="YP155" s="81"/>
      <c r="YQ155" s="81"/>
      <c r="YR155" s="81"/>
      <c r="YS155" s="81"/>
      <c r="YT155" s="81"/>
      <c r="YU155" s="81"/>
      <c r="YV155" s="81"/>
      <c r="YW155" s="81"/>
      <c r="YX155" s="81"/>
      <c r="YY155" s="81"/>
      <c r="YZ155" s="81"/>
      <c r="ZA155" s="81"/>
      <c r="ZB155" s="81"/>
      <c r="ZC155" s="81"/>
      <c r="ZD155" s="81"/>
      <c r="ZE155" s="81"/>
      <c r="ZF155" s="81"/>
      <c r="ZG155" s="81"/>
      <c r="ZH155" s="81"/>
      <c r="ZI155" s="81"/>
      <c r="ZJ155" s="81"/>
      <c r="ZK155" s="81"/>
      <c r="ZL155" s="81"/>
      <c r="ZM155" s="81"/>
      <c r="ZN155" s="81"/>
      <c r="ZO155" s="81"/>
      <c r="ZP155" s="81"/>
      <c r="ZQ155" s="81"/>
      <c r="ZR155" s="81"/>
      <c r="ZS155" s="81"/>
      <c r="ZT155" s="81"/>
      <c r="ZU155" s="81"/>
      <c r="ZV155" s="81"/>
      <c r="ZW155" s="81"/>
      <c r="ZX155" s="81"/>
      <c r="ZY155" s="81"/>
      <c r="ZZ155" s="81"/>
      <c r="AAA155" s="81"/>
      <c r="AAB155" s="81"/>
      <c r="AAC155" s="81"/>
      <c r="AAD155" s="81"/>
      <c r="AAE155" s="81"/>
      <c r="AAF155" s="81"/>
      <c r="AAG155" s="81"/>
      <c r="AAH155" s="81"/>
      <c r="AAI155" s="81"/>
      <c r="AAJ155" s="81"/>
      <c r="AAK155" s="81"/>
      <c r="AAL155" s="81"/>
      <c r="AAM155" s="81"/>
      <c r="AAN155" s="81"/>
      <c r="AAO155" s="81"/>
      <c r="AAP155" s="81"/>
      <c r="AAQ155" s="81"/>
      <c r="AAR155" s="81"/>
      <c r="AAS155" s="81"/>
      <c r="AAT155" s="81"/>
      <c r="AAU155" s="81"/>
      <c r="AAV155" s="81"/>
      <c r="AAW155" s="81"/>
      <c r="AAX155" s="81"/>
      <c r="AAY155" s="81"/>
      <c r="AAZ155" s="81"/>
      <c r="ABA155" s="81"/>
      <c r="ABB155" s="81"/>
      <c r="ABC155" s="81"/>
      <c r="ABD155" s="81"/>
      <c r="ABE155" s="81"/>
      <c r="ABF155" s="81"/>
      <c r="ABG155" s="81"/>
      <c r="ABH155" s="81"/>
      <c r="ABI155" s="81"/>
      <c r="ABJ155" s="81"/>
      <c r="ABK155" s="81"/>
      <c r="ABL155" s="81"/>
      <c r="ABM155" s="81"/>
      <c r="ABN155" s="81"/>
      <c r="ABO155" s="81"/>
      <c r="ABP155" s="81"/>
      <c r="ABQ155" s="81"/>
      <c r="ABR155" s="81"/>
      <c r="ABS155" s="81"/>
      <c r="ABT155" s="81"/>
      <c r="ABU155" s="81"/>
      <c r="ABV155" s="81"/>
      <c r="ABW155" s="81"/>
      <c r="ABX155" s="81"/>
      <c r="ABY155" s="81"/>
      <c r="ABZ155" s="81"/>
      <c r="ACA155" s="81"/>
      <c r="ACB155" s="81"/>
      <c r="ACC155" s="81"/>
      <c r="ACD155" s="81"/>
      <c r="ACE155" s="81"/>
      <c r="ACF155" s="81"/>
      <c r="ACG155" s="81"/>
      <c r="ACH155" s="81"/>
      <c r="ACI155" s="81"/>
      <c r="ACJ155" s="81"/>
      <c r="ACK155" s="81"/>
      <c r="ACL155" s="81"/>
      <c r="ACM155" s="81"/>
      <c r="ACN155" s="81"/>
      <c r="ACO155" s="81"/>
      <c r="ACP155" s="81"/>
      <c r="ACQ155" s="81"/>
      <c r="ACR155" s="81"/>
      <c r="ACS155" s="81"/>
      <c r="ACT155" s="81"/>
      <c r="ACU155" s="81"/>
      <c r="ACV155" s="81"/>
      <c r="ACW155" s="81"/>
      <c r="ACX155" s="81"/>
      <c r="ACY155" s="81"/>
      <c r="ACZ155" s="81"/>
      <c r="ADA155" s="81"/>
      <c r="ADB155" s="81"/>
      <c r="ADC155" s="81"/>
      <c r="ADD155" s="81"/>
      <c r="ADE155" s="81"/>
      <c r="ADF155" s="81"/>
      <c r="ADG155" s="81"/>
      <c r="ADH155" s="81"/>
      <c r="ADI155" s="81"/>
      <c r="ADJ155" s="81"/>
      <c r="ADK155" s="81"/>
      <c r="ADL155" s="81"/>
      <c r="ADM155" s="81"/>
      <c r="ADN155" s="81"/>
      <c r="ADO155" s="81"/>
      <c r="ADP155" s="81"/>
      <c r="ADQ155" s="81"/>
      <c r="ADR155" s="81"/>
      <c r="ADS155" s="81"/>
      <c r="ADT155" s="81"/>
      <c r="ADU155" s="81"/>
      <c r="ADV155" s="81"/>
      <c r="ADW155" s="81"/>
      <c r="ADX155" s="81"/>
      <c r="ADY155" s="81"/>
      <c r="ADZ155" s="81"/>
      <c r="AEA155" s="81"/>
      <c r="AEB155" s="81"/>
      <c r="AEC155" s="81"/>
      <c r="AED155" s="81"/>
      <c r="AEE155" s="81"/>
      <c r="AEF155" s="81"/>
      <c r="AEG155" s="81"/>
      <c r="AEH155" s="81"/>
      <c r="AEI155" s="81"/>
      <c r="AEJ155" s="81"/>
      <c r="AEK155" s="81"/>
      <c r="AEL155" s="81"/>
      <c r="AEM155" s="81"/>
      <c r="AEN155" s="81"/>
      <c r="AEO155" s="81"/>
      <c r="AEP155" s="81"/>
      <c r="AEQ155" s="81"/>
      <c r="AER155" s="81"/>
      <c r="AES155" s="81"/>
      <c r="AET155" s="81"/>
      <c r="AEU155" s="81"/>
      <c r="AEV155" s="81"/>
      <c r="AEW155" s="81"/>
      <c r="AEX155" s="81"/>
      <c r="AEY155" s="81"/>
      <c r="AEZ155" s="81"/>
      <c r="AFA155" s="81"/>
      <c r="AFB155" s="81"/>
      <c r="AFC155" s="81"/>
      <c r="AFD155" s="81"/>
      <c r="AFE155" s="81"/>
      <c r="AFF155" s="81"/>
      <c r="AFG155" s="81"/>
      <c r="AFH155" s="81"/>
      <c r="AFI155" s="81"/>
      <c r="AFJ155" s="81"/>
      <c r="AFK155" s="81"/>
      <c r="AFL155" s="81"/>
      <c r="AFM155" s="81"/>
      <c r="AFN155" s="81"/>
      <c r="AFO155" s="81"/>
      <c r="AFP155" s="81"/>
      <c r="AFQ155" s="81"/>
      <c r="AFR155" s="81"/>
      <c r="AFS155" s="81"/>
      <c r="AFT155" s="81"/>
      <c r="AFU155" s="81"/>
      <c r="AFV155" s="81"/>
      <c r="AFW155" s="81"/>
      <c r="AFX155" s="81"/>
      <c r="AFY155" s="81"/>
      <c r="AFZ155" s="81"/>
      <c r="AGA155" s="81"/>
      <c r="AGB155" s="81"/>
      <c r="AGC155" s="81"/>
      <c r="AGD155" s="81"/>
      <c r="AGE155" s="81"/>
      <c r="AGF155" s="81"/>
      <c r="AGG155" s="81"/>
      <c r="AGH155" s="81"/>
      <c r="AGI155" s="81"/>
      <c r="AGJ155" s="81"/>
      <c r="AGK155" s="81"/>
      <c r="AGL155" s="81"/>
      <c r="AGM155" s="81"/>
      <c r="AGN155" s="81"/>
      <c r="AGO155" s="81"/>
      <c r="AGP155" s="81"/>
      <c r="AGQ155" s="81"/>
      <c r="AGR155" s="81"/>
      <c r="AGS155" s="81"/>
      <c r="AGT155" s="81"/>
      <c r="AGU155" s="81"/>
      <c r="AGV155" s="81"/>
      <c r="AGW155" s="81"/>
      <c r="AGX155" s="81"/>
      <c r="AGY155" s="81"/>
      <c r="AGZ155" s="81"/>
      <c r="AHA155" s="81"/>
      <c r="AHB155" s="81"/>
      <c r="AHC155" s="81"/>
      <c r="AHD155" s="81"/>
      <c r="AHE155" s="81"/>
      <c r="AHF155" s="81"/>
      <c r="AHG155" s="81"/>
      <c r="AHH155" s="81"/>
      <c r="AHI155" s="81"/>
      <c r="AHJ155" s="81"/>
      <c r="AHK155" s="81"/>
      <c r="AHL155" s="81"/>
      <c r="AHM155" s="81"/>
      <c r="AHN155" s="81"/>
      <c r="AHO155" s="81"/>
      <c r="AHP155" s="81"/>
      <c r="AHQ155" s="81"/>
      <c r="AHR155" s="81"/>
      <c r="AHS155" s="81"/>
      <c r="AHT155" s="81"/>
      <c r="AHU155" s="81"/>
      <c r="AHV155" s="81"/>
      <c r="AHW155" s="81"/>
      <c r="AHX155" s="81"/>
      <c r="AHY155" s="81"/>
      <c r="AHZ155" s="81"/>
      <c r="AIA155" s="81"/>
      <c r="AIB155" s="81"/>
      <c r="AIC155" s="81"/>
      <c r="AID155" s="81"/>
      <c r="AIE155" s="81"/>
      <c r="AIF155" s="81"/>
      <c r="AIG155" s="81"/>
      <c r="AIH155" s="81"/>
      <c r="AII155" s="81"/>
      <c r="AIJ155" s="81"/>
      <c r="AIK155" s="81"/>
      <c r="AIL155" s="81"/>
      <c r="AIM155" s="81"/>
      <c r="AIN155" s="81"/>
      <c r="AIO155" s="81"/>
      <c r="AIP155" s="81"/>
      <c r="AIQ155" s="81"/>
      <c r="AIR155" s="81"/>
      <c r="AIS155" s="81"/>
      <c r="AIT155" s="81"/>
      <c r="AIU155" s="81"/>
      <c r="AIV155" s="81"/>
      <c r="AIW155" s="81"/>
      <c r="AIX155" s="81"/>
      <c r="AIY155" s="81"/>
      <c r="AIZ155" s="81"/>
      <c r="AJA155" s="81"/>
      <c r="AJB155" s="81"/>
      <c r="AJC155" s="81"/>
      <c r="AJD155" s="81"/>
      <c r="AJE155" s="81"/>
      <c r="AJF155" s="81"/>
      <c r="AJG155" s="81"/>
      <c r="AJH155" s="81"/>
      <c r="AJI155" s="81"/>
      <c r="AJJ155" s="81"/>
      <c r="AJK155" s="81"/>
      <c r="AJL155" s="81"/>
      <c r="AJM155" s="81"/>
      <c r="AJN155" s="81"/>
      <c r="AJO155" s="81"/>
      <c r="AJP155" s="81"/>
      <c r="AJQ155" s="81"/>
      <c r="AJR155" s="81"/>
      <c r="AJS155" s="81"/>
      <c r="AJT155" s="81"/>
      <c r="AJU155" s="81"/>
      <c r="AJV155" s="81"/>
      <c r="AJW155" s="81"/>
      <c r="AJX155" s="81"/>
      <c r="AJY155" s="81"/>
      <c r="AJZ155" s="81"/>
      <c r="AKA155" s="81"/>
      <c r="AKB155" s="81"/>
      <c r="AKC155" s="81"/>
      <c r="AKD155" s="81"/>
      <c r="AKE155" s="81"/>
      <c r="AKF155" s="81"/>
      <c r="AKG155" s="81"/>
      <c r="AKH155" s="81"/>
      <c r="AKI155" s="81"/>
      <c r="AKJ155" s="81"/>
      <c r="AKK155" s="81"/>
      <c r="AKL155" s="81"/>
      <c r="AKM155" s="81"/>
      <c r="AKN155" s="81"/>
      <c r="AKO155" s="81"/>
      <c r="AKP155" s="81"/>
      <c r="AKQ155" s="81"/>
      <c r="AKR155" s="81"/>
      <c r="AKS155" s="81"/>
      <c r="AKT155" s="81"/>
      <c r="AKU155" s="81"/>
      <c r="AKV155" s="81"/>
      <c r="AKW155" s="81"/>
      <c r="AKX155" s="81"/>
      <c r="AKY155" s="81"/>
      <c r="AKZ155" s="81"/>
      <c r="ALA155" s="81"/>
      <c r="ALB155" s="81"/>
      <c r="ALC155" s="81"/>
      <c r="ALD155" s="81"/>
      <c r="ALE155" s="81"/>
      <c r="ALF155" s="81"/>
      <c r="ALG155" s="81"/>
      <c r="ALH155" s="81"/>
      <c r="ALI155" s="81"/>
      <c r="ALJ155" s="81"/>
      <c r="ALK155" s="81"/>
      <c r="ALL155" s="81"/>
      <c r="ALM155" s="81"/>
      <c r="ALN155" s="81"/>
      <c r="ALO155" s="81"/>
      <c r="ALP155" s="81"/>
      <c r="ALQ155" s="81"/>
      <c r="ALR155" s="81"/>
      <c r="ALS155" s="81"/>
      <c r="ALT155" s="81"/>
      <c r="ALU155" s="81"/>
      <c r="ALV155" s="81"/>
      <c r="ALW155" s="81"/>
      <c r="ALX155" s="81"/>
      <c r="ALY155" s="81"/>
      <c r="ALZ155" s="81"/>
      <c r="AMA155" s="81"/>
      <c r="AMB155" s="81"/>
      <c r="AMC155" s="81"/>
      <c r="AMD155" s="81"/>
      <c r="AME155" s="81"/>
      <c r="AMF155" s="81"/>
      <c r="AMG155" s="81"/>
      <c r="AMH155" s="81"/>
      <c r="AMI155" s="81"/>
      <c r="AMJ155" s="81"/>
      <c r="AMK155" s="81"/>
      <c r="AML155" s="81"/>
      <c r="AMM155" s="81"/>
      <c r="AMN155" s="81"/>
      <c r="AMO155" s="81"/>
      <c r="AMP155" s="81"/>
      <c r="AMQ155" s="81"/>
      <c r="AMR155" s="81"/>
      <c r="AMS155" s="81"/>
      <c r="AMT155" s="81"/>
      <c r="AMU155" s="81"/>
      <c r="AMV155" s="81"/>
      <c r="AMW155" s="81"/>
      <c r="AMX155" s="81"/>
      <c r="AMY155" s="81"/>
      <c r="AMZ155" s="81"/>
      <c r="ANA155" s="81"/>
      <c r="ANB155" s="81"/>
      <c r="ANC155" s="81"/>
      <c r="AND155" s="81"/>
      <c r="ANE155" s="81"/>
      <c r="ANF155" s="81"/>
      <c r="ANG155" s="81"/>
      <c r="ANH155" s="81"/>
      <c r="ANI155" s="81"/>
      <c r="ANJ155" s="81"/>
      <c r="ANK155" s="81"/>
      <c r="ANL155" s="81"/>
      <c r="ANM155" s="81"/>
      <c r="ANN155" s="81"/>
      <c r="ANO155" s="81"/>
      <c r="ANP155" s="81"/>
      <c r="ANQ155" s="81"/>
      <c r="ANR155" s="81"/>
      <c r="ANS155" s="81"/>
      <c r="ANT155" s="81"/>
      <c r="ANU155" s="81"/>
      <c r="ANV155" s="81"/>
      <c r="ANW155" s="81"/>
      <c r="ANX155" s="81"/>
      <c r="ANY155" s="81"/>
      <c r="ANZ155" s="81"/>
      <c r="AOA155" s="81"/>
      <c r="AOB155" s="81"/>
      <c r="AOC155" s="81"/>
      <c r="AOD155" s="81"/>
      <c r="AOE155" s="81"/>
      <c r="AOF155" s="81"/>
      <c r="AOG155" s="81"/>
      <c r="AOH155" s="81"/>
      <c r="AOI155" s="81"/>
      <c r="AOJ155" s="81"/>
      <c r="AOK155" s="81"/>
      <c r="AOL155" s="81"/>
      <c r="AOM155" s="81"/>
      <c r="AON155" s="81"/>
      <c r="AOO155" s="81"/>
      <c r="AOP155" s="81"/>
      <c r="AOQ155" s="81"/>
      <c r="AOR155" s="81"/>
      <c r="AOS155" s="81"/>
      <c r="AOT155" s="81"/>
      <c r="AOU155" s="81"/>
      <c r="AOV155" s="81"/>
      <c r="AOW155" s="81"/>
      <c r="AOX155" s="81"/>
      <c r="AOY155" s="81"/>
      <c r="AOZ155" s="81"/>
      <c r="APA155" s="81"/>
      <c r="APB155" s="81"/>
      <c r="APC155" s="81"/>
      <c r="APD155" s="81"/>
      <c r="APE155" s="81"/>
      <c r="APF155" s="81"/>
      <c r="APG155" s="81"/>
      <c r="APH155" s="81"/>
      <c r="API155" s="81"/>
      <c r="APJ155" s="81"/>
      <c r="APK155" s="81"/>
      <c r="APL155" s="81"/>
      <c r="APM155" s="81"/>
      <c r="APN155" s="81"/>
      <c r="APO155" s="81"/>
      <c r="APP155" s="81"/>
      <c r="APQ155" s="81"/>
      <c r="APR155" s="81"/>
      <c r="APS155" s="81"/>
      <c r="APT155" s="81"/>
      <c r="APU155" s="81"/>
      <c r="APV155" s="81"/>
      <c r="APW155" s="81"/>
      <c r="APX155" s="81"/>
      <c r="APY155" s="81"/>
      <c r="APZ155" s="81"/>
      <c r="AQA155" s="81"/>
      <c r="AQB155" s="81"/>
      <c r="AQC155" s="81"/>
      <c r="AQD155" s="81"/>
      <c r="AQE155" s="81"/>
      <c r="AQF155" s="81"/>
      <c r="AQG155" s="81"/>
      <c r="AQH155" s="81"/>
      <c r="AQI155" s="81"/>
      <c r="AQJ155" s="81"/>
      <c r="AQK155" s="81"/>
      <c r="AQL155" s="81"/>
      <c r="AQM155" s="81"/>
      <c r="AQN155" s="81"/>
      <c r="AQO155" s="81"/>
      <c r="AQP155" s="81"/>
      <c r="AQQ155" s="81"/>
      <c r="AQR155" s="81"/>
      <c r="AQS155" s="81"/>
      <c r="AQT155" s="81"/>
      <c r="AQU155" s="81"/>
      <c r="AQV155" s="81"/>
      <c r="AQW155" s="81"/>
      <c r="AQX155" s="81"/>
      <c r="AQY155" s="81"/>
      <c r="AQZ155" s="81"/>
      <c r="ARA155" s="81"/>
      <c r="ARB155" s="81"/>
      <c r="ARC155" s="81"/>
      <c r="ARD155" s="81"/>
      <c r="ARE155" s="81"/>
      <c r="ARF155" s="81"/>
      <c r="ARG155" s="81"/>
      <c r="ARH155" s="81"/>
      <c r="ARI155" s="81"/>
      <c r="ARJ155" s="81"/>
      <c r="ARK155" s="81"/>
      <c r="ARL155" s="81"/>
      <c r="ARM155" s="81"/>
      <c r="ARN155" s="81"/>
      <c r="ARO155" s="81"/>
      <c r="ARP155" s="81"/>
      <c r="ARQ155" s="81"/>
      <c r="ARR155" s="81"/>
      <c r="ARS155" s="81"/>
      <c r="ART155" s="81"/>
      <c r="ARU155" s="81"/>
      <c r="ARV155" s="81"/>
      <c r="ARW155" s="81"/>
      <c r="BNS155" s="81"/>
      <c r="BNT155" s="81"/>
      <c r="BNU155" s="81"/>
      <c r="BNV155" s="81"/>
      <c r="BNW155" s="81"/>
      <c r="BNX155" s="81"/>
      <c r="BNY155" s="81"/>
      <c r="BNZ155" s="81"/>
      <c r="BOA155" s="81"/>
      <c r="BOB155" s="81"/>
      <c r="BOC155" s="81"/>
      <c r="BOD155" s="81"/>
      <c r="BOE155" s="81"/>
      <c r="BOF155" s="81"/>
      <c r="BOG155" s="81"/>
      <c r="BOH155" s="81"/>
      <c r="BOI155" s="81"/>
      <c r="BOJ155" s="81"/>
      <c r="BOK155" s="81"/>
      <c r="BOL155" s="81"/>
      <c r="BOM155" s="81"/>
      <c r="BON155" s="81"/>
      <c r="BOO155" s="81"/>
      <c r="BOP155" s="81"/>
      <c r="BOQ155" s="81"/>
      <c r="BOR155" s="81"/>
      <c r="BOS155" s="81"/>
      <c r="BOT155" s="81"/>
      <c r="BOU155" s="81"/>
      <c r="BOV155" s="81"/>
      <c r="BOW155" s="81"/>
      <c r="BOX155" s="81"/>
      <c r="BOY155" s="81"/>
      <c r="BOZ155" s="81"/>
      <c r="BPA155" s="81"/>
      <c r="BPB155" s="81"/>
      <c r="BPC155" s="81"/>
      <c r="BPD155" s="81"/>
      <c r="BPE155" s="81"/>
      <c r="BPF155" s="81"/>
      <c r="BPG155" s="81"/>
      <c r="BPH155" s="81"/>
      <c r="BPI155" s="81"/>
      <c r="BPJ155" s="81"/>
      <c r="BPK155" s="81"/>
      <c r="BPL155" s="81"/>
      <c r="BPM155" s="81"/>
      <c r="BPN155" s="81"/>
      <c r="BPO155" s="81"/>
      <c r="BPP155" s="81"/>
      <c r="BPQ155" s="81"/>
      <c r="BPR155" s="81"/>
      <c r="BPS155" s="81"/>
      <c r="BPT155" s="81"/>
      <c r="BPU155" s="81"/>
      <c r="BPV155" s="81"/>
      <c r="BPW155" s="81"/>
      <c r="BPX155" s="81"/>
      <c r="BPY155" s="81"/>
      <c r="BPZ155" s="81"/>
      <c r="BQA155" s="81"/>
      <c r="BQB155" s="81"/>
      <c r="BQC155" s="81"/>
      <c r="BQD155" s="81"/>
      <c r="BQE155" s="81"/>
      <c r="BQF155" s="81"/>
      <c r="BQG155" s="81"/>
      <c r="BQH155" s="81"/>
      <c r="BQI155" s="81"/>
      <c r="BQJ155" s="81"/>
      <c r="BQK155" s="81"/>
      <c r="BQL155" s="81"/>
      <c r="BQM155" s="81"/>
      <c r="BQN155" s="81"/>
      <c r="BQO155" s="81"/>
      <c r="BQP155" s="81"/>
      <c r="BQQ155" s="81"/>
      <c r="BQR155" s="81"/>
      <c r="BQS155" s="81"/>
      <c r="BQT155" s="81"/>
      <c r="BQU155" s="81"/>
      <c r="BQV155" s="81"/>
      <c r="BQW155" s="81"/>
      <c r="BQX155" s="81"/>
      <c r="BQY155" s="81"/>
      <c r="BQZ155" s="81"/>
      <c r="BRA155" s="81"/>
      <c r="BRB155" s="81"/>
      <c r="BRC155" s="81"/>
      <c r="BRD155" s="81"/>
      <c r="BRE155" s="81"/>
      <c r="BRF155" s="81"/>
      <c r="BRG155" s="81"/>
      <c r="BRH155" s="81"/>
      <c r="BRI155" s="81"/>
      <c r="BRJ155" s="81"/>
      <c r="BRK155" s="81"/>
      <c r="BRL155" s="81"/>
      <c r="BRM155" s="81"/>
      <c r="BRN155" s="81"/>
      <c r="BRO155" s="81"/>
      <c r="BRP155" s="81"/>
      <c r="BRQ155" s="81"/>
      <c r="BRR155" s="81"/>
      <c r="BRS155" s="81"/>
      <c r="BRT155" s="81"/>
      <c r="BRU155" s="81"/>
      <c r="BRV155" s="81"/>
      <c r="BRW155" s="81"/>
      <c r="BRX155" s="81"/>
      <c r="BRY155" s="81"/>
      <c r="BRZ155" s="81"/>
      <c r="BSA155" s="81"/>
      <c r="BSB155" s="81"/>
      <c r="BSC155" s="81"/>
      <c r="BSD155" s="81"/>
      <c r="BSE155" s="81"/>
      <c r="BSF155" s="81"/>
      <c r="BSG155" s="81"/>
      <c r="BSH155" s="81"/>
      <c r="BSI155" s="81"/>
      <c r="BSJ155" s="81"/>
      <c r="BSK155" s="81"/>
      <c r="BSL155" s="81"/>
      <c r="BSM155" s="81"/>
      <c r="BSN155" s="81"/>
      <c r="BSO155" s="81"/>
      <c r="BSP155" s="81"/>
      <c r="BSQ155" s="81"/>
      <c r="BSR155" s="81"/>
      <c r="BSS155" s="81"/>
      <c r="BST155" s="81"/>
      <c r="BSU155" s="81"/>
      <c r="BSV155" s="81"/>
      <c r="BSW155" s="81"/>
      <c r="BSX155" s="81"/>
      <c r="BSY155" s="81"/>
      <c r="BSZ155" s="81"/>
      <c r="BTA155" s="81"/>
      <c r="BTB155" s="81"/>
      <c r="BTC155" s="81"/>
      <c r="BTD155" s="81"/>
      <c r="BTE155" s="81"/>
      <c r="BTF155" s="81"/>
      <c r="BTG155" s="81"/>
      <c r="BTH155" s="81"/>
      <c r="BTI155" s="81"/>
      <c r="BTJ155" s="81"/>
      <c r="BTK155" s="81"/>
      <c r="BTL155" s="81"/>
      <c r="BTM155" s="81"/>
      <c r="BTN155" s="81"/>
      <c r="BTO155" s="81"/>
      <c r="BTP155" s="81"/>
      <c r="BTQ155" s="81"/>
      <c r="BTR155" s="81"/>
      <c r="BTS155" s="81"/>
      <c r="BTT155" s="81"/>
      <c r="BTU155" s="81"/>
      <c r="BTV155" s="81"/>
      <c r="BTW155" s="81"/>
      <c r="BTX155" s="81"/>
      <c r="BTY155" s="81"/>
      <c r="BTZ155" s="81"/>
      <c r="BUA155" s="81"/>
      <c r="BUB155" s="81"/>
      <c r="BUC155" s="81"/>
      <c r="BUD155" s="81"/>
      <c r="BUE155" s="81"/>
      <c r="BUF155" s="81"/>
      <c r="BUG155" s="81"/>
      <c r="BUH155" s="81"/>
      <c r="BUI155" s="81"/>
      <c r="BUJ155" s="81"/>
      <c r="BUK155" s="81"/>
      <c r="BUL155" s="81"/>
      <c r="BUM155" s="81"/>
      <c r="BUN155" s="81"/>
      <c r="BUO155" s="81"/>
      <c r="BUP155" s="81"/>
      <c r="BUQ155" s="81"/>
      <c r="BUR155" s="81"/>
      <c r="BUS155" s="81"/>
      <c r="BUT155" s="81"/>
      <c r="BUU155" s="81"/>
      <c r="BUV155" s="81"/>
      <c r="BUW155" s="81"/>
      <c r="BUX155" s="81"/>
      <c r="BUY155" s="81"/>
      <c r="BUZ155" s="81"/>
      <c r="BVA155" s="81"/>
      <c r="BVB155" s="81"/>
      <c r="BVC155" s="81"/>
      <c r="BVD155" s="81"/>
      <c r="BVE155" s="81"/>
      <c r="BVF155" s="81"/>
      <c r="BVG155" s="81"/>
      <c r="BVH155" s="81"/>
      <c r="BVI155" s="81"/>
      <c r="BVJ155" s="81"/>
      <c r="BVK155" s="81"/>
      <c r="BVL155" s="81"/>
      <c r="BVM155" s="81"/>
      <c r="BVN155" s="81"/>
      <c r="BVO155" s="81"/>
      <c r="BVP155" s="81"/>
      <c r="BVQ155" s="81"/>
      <c r="BVR155" s="81"/>
      <c r="BVS155" s="81"/>
      <c r="BVT155" s="81"/>
      <c r="BVU155" s="81"/>
      <c r="BVV155" s="81"/>
      <c r="BVW155" s="81"/>
      <c r="BVX155" s="81"/>
      <c r="BVY155" s="81"/>
      <c r="BVZ155" s="81"/>
      <c r="BWA155" s="81"/>
      <c r="BWB155" s="81"/>
      <c r="BWC155" s="81"/>
      <c r="BWD155" s="81"/>
      <c r="BWE155" s="81"/>
      <c r="BWF155" s="81"/>
      <c r="BWG155" s="81"/>
      <c r="BWH155" s="81"/>
      <c r="BWI155" s="81"/>
      <c r="BWJ155" s="81"/>
      <c r="BWK155" s="81"/>
      <c r="BWL155" s="81"/>
      <c r="BWM155" s="81"/>
      <c r="BWN155" s="81"/>
      <c r="BWO155" s="81"/>
      <c r="BWP155" s="81"/>
      <c r="BWQ155" s="81"/>
      <c r="BWR155" s="81"/>
      <c r="BWS155" s="81"/>
      <c r="BWT155" s="81"/>
      <c r="BWU155" s="81"/>
      <c r="BWV155" s="81"/>
      <c r="BWW155" s="81"/>
      <c r="BWX155" s="81"/>
      <c r="BWY155" s="81"/>
      <c r="BWZ155" s="81"/>
      <c r="BXA155" s="81"/>
      <c r="BXB155" s="81"/>
      <c r="BXC155" s="81"/>
      <c r="BXD155" s="81"/>
      <c r="BXE155" s="81"/>
      <c r="BXF155" s="81"/>
      <c r="BXG155" s="81"/>
      <c r="BXH155" s="81"/>
      <c r="BXI155" s="81"/>
      <c r="BXJ155" s="81"/>
      <c r="BXK155" s="81"/>
      <c r="BXL155" s="81"/>
      <c r="BXM155" s="81"/>
      <c r="BXN155" s="81"/>
      <c r="BXO155" s="81"/>
      <c r="BXP155" s="81"/>
      <c r="BXQ155" s="81"/>
      <c r="BXR155" s="81"/>
      <c r="BXS155" s="81"/>
      <c r="BXT155" s="81"/>
      <c r="BXU155" s="81"/>
      <c r="BXV155" s="81"/>
      <c r="BXW155" s="81"/>
      <c r="BXX155" s="81"/>
      <c r="BXY155" s="81"/>
      <c r="BXZ155" s="81"/>
      <c r="BYA155" s="81"/>
      <c r="BYB155" s="81"/>
      <c r="BYC155" s="81"/>
      <c r="BYD155" s="81"/>
      <c r="BYE155" s="81"/>
      <c r="BYF155" s="81"/>
      <c r="BYG155" s="81"/>
      <c r="BYH155" s="81"/>
      <c r="BYI155" s="81"/>
      <c r="BYJ155" s="81"/>
      <c r="BYK155" s="81"/>
      <c r="BYL155" s="81"/>
      <c r="BYM155" s="81"/>
      <c r="BYN155" s="81"/>
      <c r="BYO155" s="81"/>
      <c r="BYP155" s="81"/>
      <c r="BYQ155" s="81"/>
      <c r="BYR155" s="81"/>
      <c r="BYS155" s="81"/>
      <c r="BYT155" s="81"/>
      <c r="BYU155" s="81"/>
      <c r="BYV155" s="81"/>
      <c r="BYW155" s="81"/>
      <c r="BYX155" s="81"/>
      <c r="BYY155" s="81"/>
      <c r="BYZ155" s="81"/>
      <c r="BZA155" s="81"/>
      <c r="BZB155" s="81"/>
      <c r="BZC155" s="81"/>
      <c r="BZD155" s="81"/>
      <c r="BZE155" s="81"/>
      <c r="CLI155" s="81"/>
      <c r="CLJ155" s="81"/>
      <c r="CLK155" s="81"/>
      <c r="CLL155" s="81"/>
      <c r="CLM155" s="81"/>
      <c r="CLN155" s="81"/>
      <c r="CLO155" s="81"/>
      <c r="CLP155" s="81"/>
      <c r="CLQ155" s="81"/>
      <c r="CLR155" s="81"/>
      <c r="CLS155" s="81"/>
      <c r="CLT155" s="81"/>
      <c r="CLU155" s="81"/>
      <c r="CLV155" s="81"/>
      <c r="CLW155" s="81"/>
      <c r="CLX155" s="81"/>
      <c r="CLY155" s="81"/>
      <c r="CLZ155" s="81"/>
      <c r="CMA155" s="81"/>
      <c r="CMB155" s="81"/>
      <c r="CMC155" s="81"/>
      <c r="CMD155" s="81"/>
      <c r="CME155" s="81"/>
      <c r="CMF155" s="81"/>
      <c r="CMG155" s="81"/>
      <c r="CMH155" s="81"/>
      <c r="CMI155" s="81"/>
      <c r="CMJ155" s="81"/>
      <c r="CMK155" s="81"/>
      <c r="CML155" s="81"/>
      <c r="CMM155" s="81"/>
      <c r="CMN155" s="81"/>
      <c r="CMO155" s="81"/>
      <c r="CMP155" s="81"/>
      <c r="CMQ155" s="81"/>
      <c r="CMR155" s="81"/>
      <c r="CMS155" s="81"/>
      <c r="CMT155" s="81"/>
      <c r="CMU155" s="81"/>
      <c r="CMV155" s="81"/>
      <c r="CMW155" s="81"/>
      <c r="CMX155" s="81"/>
      <c r="CMY155" s="81"/>
      <c r="CMZ155" s="81"/>
      <c r="CNA155" s="81"/>
      <c r="CNB155" s="81"/>
      <c r="CNC155" s="81"/>
      <c r="CND155" s="81"/>
      <c r="CNE155" s="81"/>
      <c r="CNF155" s="81"/>
      <c r="CNG155" s="81"/>
      <c r="CNH155" s="81"/>
      <c r="CNI155" s="81"/>
      <c r="CNJ155" s="81"/>
      <c r="CNK155" s="81"/>
      <c r="CNL155" s="81"/>
      <c r="CNM155" s="81"/>
      <c r="CNN155" s="81"/>
      <c r="CNO155" s="81"/>
      <c r="CNP155" s="81"/>
      <c r="CNQ155" s="81"/>
      <c r="CNR155" s="81"/>
      <c r="CNS155" s="81"/>
      <c r="CNT155" s="81"/>
      <c r="CNU155" s="81"/>
      <c r="CNV155" s="81"/>
      <c r="CNW155" s="81"/>
      <c r="CNX155" s="81"/>
      <c r="CNY155" s="81"/>
      <c r="CNZ155" s="81"/>
      <c r="COA155" s="81"/>
      <c r="COB155" s="81"/>
      <c r="COC155" s="81"/>
      <c r="COD155" s="81"/>
      <c r="COE155" s="81"/>
      <c r="COF155" s="81"/>
      <c r="COG155" s="81"/>
      <c r="COH155" s="81"/>
      <c r="COI155" s="81"/>
      <c r="COJ155" s="81"/>
      <c r="COK155" s="81"/>
      <c r="COL155" s="81"/>
      <c r="COM155" s="81"/>
      <c r="CON155" s="81"/>
      <c r="COO155" s="81"/>
      <c r="COP155" s="81"/>
      <c r="COQ155" s="81"/>
      <c r="COR155" s="81"/>
      <c r="COS155" s="81"/>
      <c r="COT155" s="81"/>
      <c r="COU155" s="81"/>
      <c r="COV155" s="81"/>
      <c r="COW155" s="81"/>
      <c r="COX155" s="81"/>
      <c r="COY155" s="81"/>
      <c r="COZ155" s="81"/>
      <c r="CPA155" s="81"/>
      <c r="CPB155" s="81"/>
      <c r="CPC155" s="81"/>
      <c r="CPD155" s="81"/>
      <c r="CPE155" s="81"/>
      <c r="CPF155" s="81"/>
      <c r="CPG155" s="81"/>
      <c r="CPH155" s="81"/>
      <c r="CPI155" s="81"/>
      <c r="CPJ155" s="81"/>
      <c r="CPK155" s="81"/>
      <c r="CPL155" s="81"/>
      <c r="CPM155" s="81"/>
      <c r="CPN155" s="81"/>
      <c r="CPO155" s="81"/>
      <c r="CPP155" s="81"/>
      <c r="CPQ155" s="81"/>
      <c r="CPR155" s="81"/>
      <c r="CPS155" s="81"/>
      <c r="CPT155" s="81"/>
      <c r="CPU155" s="81"/>
      <c r="CPV155" s="81"/>
      <c r="CPW155" s="81"/>
      <c r="CPX155" s="81"/>
      <c r="CPY155" s="81"/>
      <c r="CPZ155" s="81"/>
      <c r="CQA155" s="81"/>
      <c r="CQB155" s="81"/>
      <c r="CQC155" s="81"/>
      <c r="CQD155" s="81"/>
      <c r="CQE155" s="81"/>
      <c r="CQF155" s="81"/>
      <c r="CQG155" s="81"/>
      <c r="CQH155" s="81"/>
      <c r="CQI155" s="81"/>
      <c r="CQJ155" s="81"/>
      <c r="CQK155" s="81"/>
      <c r="CQL155" s="81"/>
      <c r="CQM155" s="81"/>
      <c r="CQN155" s="81"/>
      <c r="CQO155" s="81"/>
      <c r="CQP155" s="81"/>
      <c r="CQQ155" s="81"/>
      <c r="CQR155" s="81"/>
      <c r="CQS155" s="81"/>
      <c r="CQT155" s="81"/>
      <c r="CQU155" s="81"/>
      <c r="CQV155" s="81"/>
      <c r="CQW155" s="81"/>
      <c r="CQX155" s="81"/>
      <c r="CQY155" s="81"/>
      <c r="CQZ155" s="81"/>
      <c r="CRA155" s="81"/>
      <c r="CRB155" s="81"/>
      <c r="CRC155" s="81"/>
      <c r="CRD155" s="81"/>
      <c r="CRE155" s="81"/>
      <c r="CRF155" s="81"/>
      <c r="CRG155" s="81"/>
      <c r="CRH155" s="81"/>
      <c r="CRI155" s="81"/>
      <c r="CRJ155" s="81"/>
      <c r="CRK155" s="81"/>
      <c r="CRL155" s="81"/>
      <c r="CRM155" s="81"/>
      <c r="CRN155" s="81"/>
      <c r="CRO155" s="81"/>
      <c r="CRP155" s="81"/>
      <c r="CRQ155" s="81"/>
      <c r="CRR155" s="81"/>
      <c r="CRS155" s="81"/>
      <c r="CRT155" s="81"/>
      <c r="CRU155" s="81"/>
      <c r="CRV155" s="81"/>
      <c r="CRW155" s="81"/>
      <c r="CRX155" s="81"/>
      <c r="CRY155" s="81"/>
      <c r="CRZ155" s="81"/>
      <c r="CSA155" s="81"/>
      <c r="CSB155" s="81"/>
      <c r="CSC155" s="81"/>
      <c r="CSD155" s="81"/>
      <c r="CSE155" s="81"/>
      <c r="CSF155" s="81"/>
      <c r="CSG155" s="81"/>
      <c r="CSH155" s="81"/>
      <c r="CSI155" s="81"/>
      <c r="CSJ155" s="81"/>
      <c r="CSK155" s="81"/>
      <c r="CSL155" s="81"/>
      <c r="CSM155" s="81"/>
      <c r="CSN155" s="81"/>
      <c r="CSO155" s="81"/>
      <c r="CSP155" s="81"/>
      <c r="CSQ155" s="81"/>
      <c r="CSR155" s="81"/>
      <c r="CSS155" s="81"/>
      <c r="CST155" s="81"/>
      <c r="CSU155" s="81"/>
      <c r="CSV155" s="81"/>
      <c r="CSW155" s="81"/>
      <c r="CSX155" s="81"/>
      <c r="CSY155" s="81"/>
      <c r="CSZ155" s="81"/>
      <c r="CTA155" s="81"/>
      <c r="CTB155" s="81"/>
      <c r="CTC155" s="81"/>
      <c r="CTD155" s="81"/>
      <c r="CTE155" s="81"/>
      <c r="CTF155" s="81"/>
      <c r="CTG155" s="81"/>
      <c r="CTH155" s="81"/>
      <c r="CTI155" s="81"/>
      <c r="CTJ155" s="81"/>
      <c r="CTK155" s="81"/>
      <c r="CTL155" s="81"/>
      <c r="CTM155" s="81"/>
      <c r="CTN155" s="81"/>
      <c r="CTO155" s="81"/>
      <c r="CTP155" s="81"/>
      <c r="CTQ155" s="81"/>
      <c r="CTR155" s="81"/>
      <c r="CTS155" s="81"/>
      <c r="CTT155" s="81"/>
      <c r="CTU155" s="81"/>
      <c r="CTV155" s="81"/>
      <c r="CTW155" s="81"/>
      <c r="CTX155" s="81"/>
      <c r="CTY155" s="81"/>
      <c r="CTZ155" s="81"/>
      <c r="CUA155" s="81"/>
      <c r="CUB155" s="81"/>
      <c r="CUC155" s="81"/>
      <c r="CUD155" s="81"/>
      <c r="CUE155" s="81"/>
      <c r="CUF155" s="81"/>
      <c r="CUG155" s="81"/>
      <c r="CUH155" s="81"/>
      <c r="CUI155" s="81"/>
      <c r="CUJ155" s="81"/>
      <c r="CUK155" s="81"/>
      <c r="CUL155" s="81"/>
      <c r="CUM155" s="81"/>
      <c r="CUN155" s="81"/>
      <c r="CUO155" s="81"/>
      <c r="CUP155" s="81"/>
      <c r="CUQ155" s="81"/>
      <c r="CUR155" s="81"/>
      <c r="CUS155" s="81"/>
      <c r="CUT155" s="81"/>
      <c r="CUU155" s="81"/>
      <c r="CUV155" s="81"/>
      <c r="CUW155" s="81"/>
      <c r="CUX155" s="81"/>
      <c r="CUY155" s="81"/>
      <c r="CUZ155" s="81"/>
      <c r="CVA155" s="81"/>
      <c r="CVB155" s="81"/>
      <c r="CVC155" s="81"/>
      <c r="CVD155" s="81"/>
      <c r="CVE155" s="81"/>
      <c r="CVF155" s="81"/>
      <c r="CVG155" s="81"/>
      <c r="CVH155" s="81"/>
      <c r="CVI155" s="81"/>
      <c r="CVJ155" s="81"/>
      <c r="CVK155" s="81"/>
      <c r="CVL155" s="81"/>
      <c r="CVM155" s="81"/>
      <c r="CVN155" s="81"/>
      <c r="CVO155" s="81"/>
      <c r="CVP155" s="81"/>
      <c r="CVQ155" s="81"/>
      <c r="CVR155" s="81"/>
      <c r="CVS155" s="81"/>
      <c r="CVT155" s="81"/>
      <c r="CVU155" s="81"/>
      <c r="CVV155" s="81"/>
      <c r="CVW155" s="81"/>
      <c r="CVX155" s="81"/>
      <c r="CVY155" s="81"/>
      <c r="CVZ155" s="81"/>
      <c r="CWA155" s="81"/>
      <c r="CWB155" s="81"/>
      <c r="CWC155" s="81"/>
      <c r="CWD155" s="81"/>
      <c r="CWE155" s="81"/>
      <c r="CWF155" s="81"/>
      <c r="CWG155" s="81"/>
      <c r="CWH155" s="81"/>
      <c r="CWI155" s="81"/>
      <c r="CWJ155" s="81"/>
      <c r="CWK155" s="81"/>
      <c r="CWL155" s="81"/>
      <c r="CWM155" s="81"/>
      <c r="CWN155" s="81"/>
      <c r="CWO155" s="81"/>
      <c r="CWP155" s="81"/>
      <c r="CWQ155" s="81"/>
      <c r="CWR155" s="81"/>
      <c r="CWS155" s="81"/>
      <c r="CWT155" s="81"/>
      <c r="CWU155" s="81"/>
      <c r="CWV155" s="81"/>
      <c r="CWW155" s="81"/>
      <c r="CWX155" s="81"/>
      <c r="CWY155" s="81"/>
      <c r="CWZ155" s="81"/>
      <c r="CXA155" s="81"/>
      <c r="CXB155" s="81"/>
      <c r="CXC155" s="81"/>
      <c r="CXD155" s="81"/>
      <c r="CXE155" s="81"/>
      <c r="CXF155" s="81"/>
      <c r="CXG155" s="81"/>
      <c r="CXH155" s="81"/>
      <c r="CXI155" s="81"/>
      <c r="CXJ155" s="81"/>
      <c r="CXK155" s="81"/>
      <c r="CXL155" s="81"/>
      <c r="CXM155" s="81"/>
      <c r="CXN155" s="81"/>
      <c r="CXO155" s="81"/>
      <c r="CXP155" s="81"/>
      <c r="CXQ155" s="81"/>
      <c r="CXR155" s="81"/>
      <c r="CXS155" s="81"/>
      <c r="CXT155" s="81"/>
      <c r="CXU155" s="81"/>
      <c r="CXV155" s="81"/>
      <c r="CXW155" s="81"/>
      <c r="CXX155" s="81"/>
      <c r="CXY155" s="81"/>
      <c r="CXZ155" s="81"/>
      <c r="CYA155" s="81"/>
      <c r="CYB155" s="81"/>
      <c r="CYC155" s="81"/>
      <c r="CYD155" s="81"/>
      <c r="CYE155" s="81"/>
      <c r="CYF155" s="81"/>
      <c r="CYG155" s="81"/>
      <c r="CYH155" s="81"/>
      <c r="CYI155" s="81"/>
      <c r="CYJ155" s="81"/>
      <c r="CYK155" s="81"/>
      <c r="CYL155" s="81"/>
      <c r="CYM155" s="81"/>
      <c r="CYN155" s="81"/>
      <c r="CYO155" s="81"/>
      <c r="CYP155" s="81"/>
      <c r="CYQ155" s="81"/>
      <c r="CYR155" s="81"/>
      <c r="CYS155" s="81"/>
      <c r="CYT155" s="81"/>
      <c r="CYU155" s="81"/>
      <c r="CYV155" s="81"/>
      <c r="CYW155" s="81"/>
      <c r="CYX155" s="81"/>
      <c r="CYY155" s="81"/>
      <c r="CYZ155" s="81"/>
      <c r="CZA155" s="81"/>
      <c r="CZB155" s="81"/>
      <c r="CZC155" s="81"/>
      <c r="CZD155" s="81"/>
      <c r="CZE155" s="81"/>
      <c r="CZF155" s="81"/>
      <c r="CZG155" s="81"/>
      <c r="CZH155" s="81"/>
      <c r="CZI155" s="81"/>
      <c r="CZJ155" s="81"/>
      <c r="CZK155" s="81"/>
      <c r="CZL155" s="81"/>
      <c r="CZM155" s="81"/>
      <c r="CZN155" s="81"/>
      <c r="CZO155" s="81"/>
      <c r="CZP155" s="81"/>
      <c r="CZQ155" s="81"/>
      <c r="CZR155" s="81"/>
      <c r="CZS155" s="81"/>
      <c r="CZT155" s="81"/>
      <c r="CZU155" s="81"/>
      <c r="CZV155" s="81"/>
      <c r="CZW155" s="81"/>
      <c r="CZX155" s="81"/>
      <c r="CZY155" s="81"/>
      <c r="CZZ155" s="81"/>
      <c r="DAA155" s="81"/>
      <c r="DAB155" s="81"/>
      <c r="DAC155" s="81"/>
      <c r="DAD155" s="81"/>
      <c r="DAE155" s="81"/>
      <c r="DAF155" s="81"/>
      <c r="DAG155" s="81"/>
      <c r="DAH155" s="81"/>
      <c r="DAI155" s="81"/>
      <c r="DAJ155" s="81"/>
      <c r="DAK155" s="81"/>
      <c r="DAL155" s="81"/>
      <c r="DAM155" s="81"/>
      <c r="DAN155" s="81"/>
      <c r="DAO155" s="81"/>
      <c r="DAP155" s="81"/>
      <c r="DAQ155" s="81"/>
      <c r="DAR155" s="81"/>
      <c r="DAS155" s="81"/>
      <c r="DAT155" s="81"/>
      <c r="DAU155" s="81"/>
      <c r="DAV155" s="81"/>
      <c r="DAW155" s="81"/>
      <c r="DAX155" s="81"/>
      <c r="DAY155" s="81"/>
      <c r="DAZ155" s="81"/>
      <c r="DBA155" s="81"/>
      <c r="DBB155" s="81"/>
      <c r="DBC155" s="81"/>
      <c r="DBD155" s="81"/>
      <c r="DBE155" s="81"/>
      <c r="DBF155" s="81"/>
      <c r="DBG155" s="81"/>
      <c r="DBH155" s="81"/>
      <c r="DBI155" s="81"/>
      <c r="DBJ155" s="81"/>
      <c r="DBK155" s="81"/>
      <c r="DBL155" s="81"/>
      <c r="DBM155" s="81"/>
      <c r="DBN155" s="81"/>
      <c r="DBO155" s="81"/>
      <c r="DBP155" s="81"/>
      <c r="DBQ155" s="81"/>
      <c r="DBR155" s="81"/>
      <c r="DBS155" s="81"/>
      <c r="DBT155" s="81"/>
      <c r="DBU155" s="81"/>
      <c r="DBV155" s="81"/>
      <c r="DBW155" s="81"/>
      <c r="DBX155" s="81"/>
      <c r="DBY155" s="81"/>
      <c r="DBZ155" s="81"/>
      <c r="DCA155" s="81"/>
      <c r="DCB155" s="81"/>
      <c r="DCC155" s="81"/>
      <c r="DCD155" s="81"/>
      <c r="DCE155" s="81"/>
      <c r="DCF155" s="81"/>
      <c r="DCG155" s="81"/>
      <c r="DCH155" s="81"/>
      <c r="DCI155" s="81"/>
      <c r="DCJ155" s="81"/>
      <c r="DCK155" s="81"/>
      <c r="DCL155" s="81"/>
      <c r="DCM155" s="81"/>
      <c r="DCN155" s="81"/>
      <c r="DCO155" s="81"/>
      <c r="DCP155" s="81"/>
      <c r="DCQ155" s="81"/>
      <c r="DCR155" s="81"/>
      <c r="DCS155" s="81"/>
      <c r="DCT155" s="81"/>
      <c r="DCU155" s="81"/>
      <c r="DCV155" s="81"/>
      <c r="DCW155" s="81"/>
      <c r="DCX155" s="81"/>
      <c r="DCY155" s="81"/>
      <c r="DCZ155" s="81"/>
      <c r="DDA155" s="81"/>
      <c r="DDB155" s="81"/>
      <c r="DDC155" s="81"/>
      <c r="DDD155" s="81"/>
      <c r="DDE155" s="81"/>
      <c r="DDF155" s="81"/>
      <c r="DDG155" s="81"/>
      <c r="DDH155" s="81"/>
      <c r="DDI155" s="81"/>
      <c r="DDJ155" s="81"/>
      <c r="WBZ155" s="81"/>
      <c r="WCA155" s="81"/>
      <c r="WCB155" s="81"/>
      <c r="WCC155" s="81"/>
      <c r="WCD155" s="81"/>
      <c r="WCE155" s="81"/>
      <c r="WCF155" s="81"/>
      <c r="WCG155" s="81"/>
      <c r="WCH155" s="81"/>
      <c r="WCI155" s="81"/>
      <c r="WCJ155" s="81"/>
      <c r="WCK155" s="81"/>
      <c r="WCL155" s="81"/>
      <c r="WCM155" s="81"/>
      <c r="WCN155" s="81"/>
      <c r="WCO155" s="81"/>
      <c r="WCP155" s="81"/>
      <c r="WCQ155" s="81"/>
      <c r="WCR155" s="81"/>
      <c r="WCS155" s="81"/>
      <c r="WCT155" s="81"/>
      <c r="WCU155" s="81"/>
      <c r="WCV155" s="81"/>
      <c r="WCW155" s="81"/>
      <c r="WCX155" s="81"/>
      <c r="WCY155" s="81"/>
      <c r="WCZ155" s="81"/>
      <c r="WDA155" s="81"/>
      <c r="WDB155" s="81"/>
      <c r="WDC155" s="81"/>
      <c r="WDD155" s="81"/>
      <c r="WDE155" s="81"/>
      <c r="WDF155" s="81"/>
      <c r="WDG155" s="81"/>
      <c r="WDH155" s="81"/>
      <c r="WDI155" s="81"/>
      <c r="WDJ155" s="81"/>
      <c r="WDK155" s="81"/>
      <c r="WDL155" s="81"/>
      <c r="WDM155" s="81"/>
      <c r="WDN155" s="81"/>
      <c r="WDO155" s="81"/>
      <c r="WDP155" s="81"/>
      <c r="WDQ155" s="81"/>
      <c r="WDR155" s="81"/>
      <c r="WDS155" s="81"/>
      <c r="WDT155" s="81"/>
      <c r="WDU155" s="81"/>
      <c r="WDV155" s="81"/>
      <c r="WDW155" s="81"/>
      <c r="WDX155" s="81"/>
      <c r="WDY155" s="81"/>
      <c r="WDZ155" s="81"/>
      <c r="WEA155" s="81"/>
      <c r="WEB155" s="81"/>
      <c r="WEC155" s="81"/>
      <c r="WED155" s="81"/>
      <c r="WEE155" s="81"/>
      <c r="WEF155" s="81"/>
      <c r="WEG155" s="81"/>
      <c r="WEH155" s="81"/>
      <c r="WEI155" s="81"/>
      <c r="WEJ155" s="81"/>
      <c r="WEK155" s="81"/>
      <c r="WEL155" s="81"/>
      <c r="WEM155" s="81"/>
      <c r="WEN155" s="81"/>
      <c r="WEO155" s="81"/>
      <c r="WEP155" s="81"/>
      <c r="WEQ155" s="81"/>
      <c r="WER155" s="81"/>
      <c r="WES155" s="81"/>
      <c r="WET155" s="81"/>
      <c r="WEU155" s="81"/>
      <c r="WEV155" s="81"/>
      <c r="WEW155" s="81"/>
      <c r="WEX155" s="81"/>
      <c r="WEY155" s="81"/>
      <c r="WEZ155" s="81"/>
      <c r="WFA155" s="81"/>
      <c r="WFB155" s="81"/>
      <c r="WFC155" s="81"/>
      <c r="WFD155" s="81"/>
      <c r="WFE155" s="81"/>
      <c r="WFF155" s="81"/>
      <c r="WFG155" s="81"/>
      <c r="WFH155" s="81"/>
      <c r="WFI155" s="81"/>
      <c r="WFJ155" s="81"/>
      <c r="WFK155" s="81"/>
      <c r="WFL155" s="81"/>
      <c r="WFM155" s="81"/>
      <c r="WFN155" s="81"/>
      <c r="WFO155" s="81"/>
      <c r="WFP155" s="81"/>
      <c r="WFQ155" s="81"/>
      <c r="WFR155" s="81"/>
      <c r="WFS155" s="81"/>
      <c r="WFT155" s="81"/>
      <c r="WFU155" s="81"/>
      <c r="WFV155" s="81"/>
      <c r="WFW155" s="81"/>
      <c r="WFX155" s="81"/>
      <c r="WFY155" s="81"/>
      <c r="WFZ155" s="81"/>
      <c r="WGA155" s="81"/>
      <c r="WGB155" s="81"/>
      <c r="WGC155" s="81"/>
      <c r="WGD155" s="81"/>
      <c r="WGE155" s="81"/>
      <c r="WGF155" s="81"/>
      <c r="WGG155" s="81"/>
      <c r="WGH155" s="81"/>
      <c r="WGI155" s="81"/>
      <c r="WGJ155" s="81"/>
      <c r="WGK155" s="81"/>
      <c r="WGL155" s="81"/>
      <c r="WGM155" s="81"/>
      <c r="WGN155" s="81"/>
      <c r="WGO155" s="81"/>
      <c r="WGP155" s="81"/>
      <c r="WGQ155" s="81"/>
      <c r="WGR155" s="81"/>
      <c r="WGS155" s="81"/>
      <c r="WGT155" s="81"/>
      <c r="WGU155" s="81"/>
      <c r="WGV155" s="81"/>
      <c r="WGW155" s="81"/>
      <c r="WGX155" s="81"/>
      <c r="WGY155" s="81"/>
      <c r="WGZ155" s="81"/>
      <c r="WHA155" s="81"/>
      <c r="WHB155" s="81"/>
      <c r="WHC155" s="81"/>
      <c r="WHD155" s="81"/>
      <c r="WHE155" s="81"/>
      <c r="WHF155" s="81"/>
      <c r="WHG155" s="81"/>
      <c r="WHH155" s="81"/>
      <c r="WHI155" s="81"/>
      <c r="WHJ155" s="81"/>
      <c r="WHK155" s="81"/>
      <c r="WHL155" s="81"/>
      <c r="WHM155" s="81"/>
      <c r="WHN155" s="81"/>
      <c r="WHO155" s="81"/>
      <c r="WHP155" s="81"/>
      <c r="WHQ155" s="81"/>
      <c r="WHR155" s="81"/>
      <c r="WHS155" s="81"/>
      <c r="WHT155" s="81"/>
      <c r="WHU155" s="81"/>
      <c r="WHV155" s="81"/>
      <c r="WHW155" s="81"/>
      <c r="WHX155" s="81"/>
      <c r="WHY155" s="81"/>
      <c r="WHZ155" s="81"/>
      <c r="WIA155" s="81"/>
      <c r="WIB155" s="81"/>
      <c r="WIC155" s="81"/>
      <c r="WID155" s="81"/>
      <c r="WIE155" s="81"/>
      <c r="WIF155" s="81"/>
      <c r="WIG155" s="81"/>
      <c r="WIH155" s="81"/>
      <c r="WII155" s="81"/>
      <c r="WIJ155" s="81"/>
      <c r="WIK155" s="81"/>
      <c r="WIL155" s="81"/>
      <c r="WIM155" s="81"/>
      <c r="WIN155" s="81"/>
      <c r="WIO155" s="81"/>
      <c r="WIP155" s="81"/>
      <c r="WIQ155" s="81"/>
      <c r="WIR155" s="81"/>
      <c r="WIS155" s="81"/>
      <c r="WIT155" s="81"/>
      <c r="WIU155" s="81"/>
      <c r="WIV155" s="81"/>
      <c r="WIW155" s="81"/>
      <c r="WIX155" s="81"/>
      <c r="WIY155" s="81"/>
      <c r="WIZ155" s="81"/>
      <c r="WJA155" s="81"/>
      <c r="WJB155" s="81"/>
      <c r="WJC155" s="81"/>
      <c r="WJD155" s="81"/>
      <c r="WJE155" s="81"/>
      <c r="WJF155" s="81"/>
      <c r="WJG155" s="81"/>
      <c r="WJH155" s="81"/>
      <c r="WJI155" s="81"/>
      <c r="WJJ155" s="81"/>
      <c r="WJK155" s="81"/>
      <c r="WJL155" s="81"/>
      <c r="WJM155" s="81"/>
      <c r="WJN155" s="81"/>
      <c r="WJO155" s="81"/>
      <c r="WJP155" s="81"/>
      <c r="WJQ155" s="81"/>
      <c r="WJR155" s="81"/>
      <c r="WJS155" s="81"/>
      <c r="WJT155" s="81"/>
      <c r="WJU155" s="81"/>
      <c r="WJV155" s="81"/>
      <c r="WJW155" s="81"/>
      <c r="WJX155" s="81"/>
      <c r="WJY155" s="81"/>
      <c r="WJZ155" s="81"/>
      <c r="WKA155" s="81"/>
      <c r="WKB155" s="81"/>
      <c r="WKC155" s="81"/>
      <c r="WKD155" s="81"/>
      <c r="WKE155" s="81"/>
      <c r="WKF155" s="81"/>
      <c r="WKG155" s="81"/>
      <c r="WKH155" s="81"/>
      <c r="WKI155" s="81"/>
      <c r="WKJ155" s="81"/>
      <c r="WKK155" s="81"/>
      <c r="WKL155" s="81"/>
      <c r="WKM155" s="81"/>
      <c r="WKN155" s="81"/>
      <c r="WKO155" s="81"/>
      <c r="WKP155" s="81"/>
      <c r="WKQ155" s="81"/>
      <c r="WKR155" s="81"/>
      <c r="WKS155" s="81"/>
      <c r="WKT155" s="81"/>
      <c r="WKU155" s="81"/>
      <c r="WKV155" s="81"/>
      <c r="WKW155" s="81"/>
      <c r="WKX155" s="81"/>
      <c r="WKY155" s="81"/>
      <c r="WKZ155" s="81"/>
      <c r="WLA155" s="81"/>
      <c r="WLB155" s="81"/>
      <c r="WLC155" s="81"/>
      <c r="WLD155" s="81"/>
      <c r="WLE155" s="81"/>
      <c r="WLF155" s="81"/>
      <c r="WLG155" s="81"/>
      <c r="WLH155" s="81"/>
      <c r="WLI155" s="81"/>
      <c r="WLJ155" s="81"/>
      <c r="WLK155" s="81"/>
      <c r="WLL155" s="81"/>
      <c r="WLM155" s="81"/>
      <c r="WLN155" s="81"/>
      <c r="WLO155" s="81"/>
      <c r="WLP155" s="81"/>
      <c r="WLQ155" s="81"/>
      <c r="WLR155" s="81"/>
      <c r="WLS155" s="81"/>
      <c r="WLT155" s="81"/>
      <c r="WLU155" s="81"/>
      <c r="WLV155" s="81"/>
      <c r="WLW155" s="81"/>
      <c r="WLX155" s="81"/>
      <c r="WLY155" s="81"/>
      <c r="WLZ155" s="81"/>
      <c r="WMA155" s="81"/>
      <c r="WMB155" s="81"/>
      <c r="WMC155" s="81"/>
      <c r="WMD155" s="81"/>
      <c r="WME155" s="81"/>
      <c r="WMF155" s="81"/>
      <c r="WMG155" s="81"/>
      <c r="WMH155" s="81"/>
      <c r="WMI155" s="81"/>
      <c r="WMJ155" s="81"/>
      <c r="WMK155" s="81"/>
      <c r="WML155" s="81"/>
      <c r="WMM155" s="81"/>
      <c r="WMN155" s="81"/>
      <c r="WMO155" s="81"/>
      <c r="WMP155" s="81"/>
      <c r="WMQ155" s="81"/>
      <c r="WMR155" s="81"/>
      <c r="WMS155" s="81"/>
      <c r="WMT155" s="81"/>
      <c r="WMU155" s="81"/>
      <c r="WMV155" s="81"/>
      <c r="WMW155" s="81"/>
      <c r="WMX155" s="81"/>
      <c r="WMY155" s="81"/>
      <c r="WMZ155" s="81"/>
      <c r="WNA155" s="81"/>
      <c r="WNB155" s="81"/>
      <c r="WNC155" s="81"/>
      <c r="WND155" s="81"/>
      <c r="WNE155" s="81"/>
      <c r="WNF155" s="81"/>
      <c r="WNG155" s="81"/>
      <c r="WNH155" s="81"/>
      <c r="WNI155" s="81"/>
      <c r="WNJ155" s="81"/>
      <c r="WNK155" s="81"/>
      <c r="WNL155" s="81"/>
      <c r="WNM155" s="81"/>
      <c r="WNN155" s="81"/>
      <c r="WNO155" s="81"/>
      <c r="WNP155" s="81"/>
      <c r="WNQ155" s="81"/>
      <c r="WNR155" s="81"/>
      <c r="WNS155" s="81"/>
      <c r="WNT155" s="81"/>
      <c r="WNU155" s="81"/>
      <c r="WNV155" s="81"/>
      <c r="WNW155" s="81"/>
      <c r="WNX155" s="81"/>
      <c r="WNY155" s="81"/>
      <c r="WNZ155" s="81"/>
      <c r="WOA155" s="81"/>
      <c r="WOB155" s="81"/>
      <c r="WOC155" s="81"/>
      <c r="WOD155" s="81"/>
      <c r="WOE155" s="81"/>
      <c r="WOF155" s="81"/>
      <c r="WOG155" s="81"/>
      <c r="WOH155" s="81"/>
      <c r="WOI155" s="81"/>
      <c r="WOJ155" s="81"/>
      <c r="WOK155" s="81"/>
      <c r="WOL155" s="81"/>
      <c r="WOM155" s="81"/>
      <c r="WON155" s="81"/>
      <c r="WOO155" s="81"/>
      <c r="WOP155" s="81"/>
      <c r="WOQ155" s="81"/>
      <c r="WOR155" s="81"/>
      <c r="WOS155" s="81"/>
      <c r="WOT155" s="81"/>
      <c r="WOU155" s="81"/>
      <c r="WOV155" s="81"/>
      <c r="WOW155" s="81"/>
      <c r="WOX155" s="81"/>
      <c r="WOY155" s="81"/>
      <c r="WOZ155" s="81"/>
      <c r="WPA155" s="81"/>
      <c r="WPB155" s="81"/>
      <c r="WPC155" s="81"/>
      <c r="WPD155" s="81"/>
      <c r="WPE155" s="81"/>
      <c r="WPF155" s="81"/>
      <c r="WPG155" s="81"/>
      <c r="WPH155" s="81"/>
      <c r="WPI155" s="81"/>
      <c r="WPJ155" s="81"/>
      <c r="WPK155" s="81"/>
      <c r="WPL155" s="81"/>
      <c r="WPM155" s="81"/>
      <c r="WPN155" s="81"/>
      <c r="WPO155" s="81"/>
      <c r="WPP155" s="81"/>
      <c r="WPQ155" s="81"/>
      <c r="WPR155" s="81"/>
      <c r="WPS155" s="81"/>
      <c r="WPT155" s="81"/>
      <c r="WPU155" s="81"/>
      <c r="WPV155" s="81"/>
      <c r="WPW155" s="81"/>
      <c r="WPX155" s="81"/>
      <c r="WPY155" s="81"/>
      <c r="WPZ155" s="81"/>
      <c r="WQA155" s="81"/>
      <c r="WQB155" s="81"/>
      <c r="WQC155" s="81"/>
      <c r="WQD155" s="81"/>
      <c r="WQE155" s="81"/>
      <c r="WQF155" s="81"/>
      <c r="WQG155" s="81"/>
      <c r="WQH155" s="81"/>
      <c r="WQI155" s="81"/>
      <c r="WQJ155" s="81"/>
      <c r="WQK155" s="81"/>
      <c r="WQL155" s="81"/>
      <c r="WQM155" s="81"/>
      <c r="WQN155" s="81"/>
      <c r="WQO155" s="81"/>
      <c r="WQP155" s="81"/>
      <c r="WQQ155" s="81"/>
      <c r="WQR155" s="81"/>
      <c r="WQS155" s="81"/>
      <c r="WQT155" s="81"/>
      <c r="WQU155" s="81"/>
      <c r="WQV155" s="81"/>
      <c r="WQW155" s="81"/>
      <c r="WQX155" s="81"/>
      <c r="WQY155" s="81"/>
      <c r="WQZ155" s="81"/>
      <c r="WRA155" s="81"/>
      <c r="WRB155" s="81"/>
      <c r="WRC155" s="81"/>
      <c r="WRD155" s="81"/>
      <c r="WRE155" s="81"/>
      <c r="WRF155" s="81"/>
      <c r="WRG155" s="81"/>
      <c r="WRH155" s="81"/>
      <c r="WRI155" s="81"/>
      <c r="WRJ155" s="81"/>
      <c r="WRK155" s="81"/>
      <c r="WRL155" s="81"/>
      <c r="WRM155" s="81"/>
      <c r="WRN155" s="81"/>
      <c r="WRO155" s="81"/>
      <c r="WRP155" s="81"/>
      <c r="WRQ155" s="81"/>
      <c r="WRR155" s="81"/>
      <c r="WRS155" s="81"/>
      <c r="WRT155" s="81"/>
      <c r="WRU155" s="81"/>
      <c r="WRV155" s="81"/>
      <c r="WRW155" s="81"/>
      <c r="WRX155" s="81"/>
      <c r="WRY155" s="81"/>
      <c r="WRZ155" s="81"/>
      <c r="WSA155" s="81"/>
      <c r="WSB155" s="81"/>
      <c r="WSC155" s="81"/>
      <c r="WSD155" s="81"/>
      <c r="WSE155" s="81"/>
      <c r="WSF155" s="81"/>
      <c r="WSG155" s="81"/>
      <c r="WSH155" s="81"/>
      <c r="WSI155" s="81"/>
      <c r="WSJ155" s="81"/>
      <c r="WSK155" s="81"/>
      <c r="WSL155" s="81"/>
      <c r="WSM155" s="81"/>
      <c r="WSN155" s="81"/>
      <c r="WSO155" s="81"/>
      <c r="WSP155" s="81"/>
      <c r="WSQ155" s="81"/>
      <c r="WSR155" s="81"/>
      <c r="WSS155" s="81"/>
      <c r="WST155" s="81"/>
      <c r="WSU155" s="81"/>
      <c r="WSV155" s="81"/>
      <c r="WSW155" s="81"/>
      <c r="WSX155" s="81"/>
      <c r="WSY155" s="81"/>
      <c r="WSZ155" s="81"/>
      <c r="WTA155" s="81"/>
      <c r="WTB155" s="81"/>
      <c r="WTC155" s="81"/>
      <c r="WTD155" s="81"/>
      <c r="WTE155" s="81"/>
      <c r="WTF155" s="81"/>
      <c r="WTG155" s="81"/>
      <c r="WTH155" s="81"/>
      <c r="WTI155" s="81"/>
      <c r="WTJ155" s="81"/>
      <c r="WTK155" s="81"/>
      <c r="WTL155" s="81"/>
      <c r="WTM155" s="81"/>
      <c r="WTN155" s="81"/>
      <c r="WTO155" s="81"/>
      <c r="WTP155" s="81"/>
      <c r="WTQ155" s="81"/>
      <c r="WTR155" s="81"/>
      <c r="WTS155" s="81"/>
      <c r="WTT155" s="81"/>
      <c r="WTU155" s="81"/>
      <c r="WTV155" s="81"/>
      <c r="WTW155" s="81"/>
      <c r="WTX155" s="81"/>
      <c r="WTY155" s="81"/>
      <c r="WTZ155" s="81"/>
      <c r="WUA155" s="81"/>
      <c r="WUB155" s="81"/>
      <c r="WUC155" s="81"/>
      <c r="WUD155" s="81"/>
      <c r="WUE155" s="81"/>
      <c r="WUF155" s="81"/>
      <c r="WUG155" s="81"/>
      <c r="WUH155" s="81"/>
      <c r="WUI155" s="81"/>
      <c r="WUJ155" s="81"/>
      <c r="WUK155" s="81"/>
      <c r="WUL155" s="81"/>
      <c r="WUM155" s="81"/>
      <c r="WUN155" s="81"/>
      <c r="WUO155" s="81"/>
      <c r="WUP155" s="81"/>
      <c r="WUQ155" s="81"/>
      <c r="WUR155" s="81"/>
      <c r="WUS155" s="81"/>
      <c r="WUT155" s="81"/>
      <c r="WUU155" s="81"/>
      <c r="WUV155" s="81"/>
      <c r="WUW155" s="81"/>
      <c r="WUX155" s="81"/>
      <c r="WUY155" s="81"/>
      <c r="WUZ155" s="81"/>
      <c r="WVA155" s="81"/>
      <c r="WVB155" s="81"/>
      <c r="WVC155" s="81"/>
      <c r="WVD155" s="81"/>
      <c r="WVE155" s="81"/>
      <c r="WVF155" s="81"/>
      <c r="WVG155" s="81"/>
      <c r="WVH155" s="81"/>
      <c r="WVI155" s="81"/>
      <c r="WVJ155" s="81"/>
      <c r="WVK155" s="81"/>
      <c r="WVL155" s="81"/>
      <c r="WVM155" s="81"/>
      <c r="WVN155" s="81"/>
      <c r="WVO155" s="81"/>
      <c r="WVP155" s="81"/>
      <c r="WVQ155" s="81"/>
      <c r="WVR155" s="81"/>
      <c r="WVS155" s="81"/>
      <c r="WVT155" s="81"/>
      <c r="WVU155" s="81"/>
      <c r="WVV155" s="81"/>
      <c r="WVW155" s="81"/>
      <c r="WVX155" s="81"/>
      <c r="WVY155" s="81"/>
      <c r="WVZ155" s="81"/>
      <c r="WWA155" s="81"/>
      <c r="WWB155" s="81"/>
      <c r="WWC155" s="81"/>
      <c r="WWD155" s="81"/>
      <c r="WWE155" s="81"/>
      <c r="WWF155" s="81"/>
      <c r="WWG155" s="81"/>
      <c r="WWH155" s="81"/>
      <c r="WWI155" s="81"/>
      <c r="WWJ155" s="81"/>
      <c r="WWK155" s="81"/>
      <c r="WWL155" s="81"/>
      <c r="WWM155" s="81"/>
      <c r="WWN155" s="81"/>
      <c r="WWO155" s="81"/>
      <c r="WWP155" s="81"/>
      <c r="WWQ155" s="81"/>
      <c r="WWR155" s="81"/>
      <c r="WWS155" s="81"/>
      <c r="WWT155" s="81"/>
      <c r="WWU155" s="81"/>
      <c r="WWV155" s="81"/>
      <c r="WWW155" s="81"/>
      <c r="WWX155" s="81"/>
      <c r="WWY155" s="81"/>
      <c r="WWZ155" s="81"/>
      <c r="WXA155" s="81"/>
      <c r="WXB155" s="81"/>
      <c r="WXC155" s="81"/>
      <c r="WXD155" s="81"/>
      <c r="WXE155" s="81"/>
      <c r="WXF155" s="81"/>
      <c r="WXG155" s="81"/>
      <c r="WXH155" s="81"/>
      <c r="WXI155" s="81"/>
      <c r="WXJ155" s="81"/>
      <c r="WXK155" s="81"/>
      <c r="WXL155" s="81"/>
      <c r="WXM155" s="81"/>
      <c r="WXN155" s="81"/>
      <c r="WXO155" s="81"/>
      <c r="WXP155" s="81"/>
      <c r="WXQ155" s="81"/>
      <c r="WXR155" s="81"/>
      <c r="WXS155" s="81"/>
      <c r="WXT155" s="81"/>
      <c r="WXU155" s="81"/>
      <c r="WXV155" s="81"/>
      <c r="WXW155" s="81"/>
      <c r="WXX155" s="81"/>
      <c r="WXY155" s="81"/>
      <c r="WXZ155" s="81"/>
      <c r="WYA155" s="81"/>
      <c r="WYB155" s="81"/>
      <c r="WYC155" s="81"/>
      <c r="WYD155" s="81"/>
      <c r="WYE155" s="81"/>
      <c r="WYF155" s="81"/>
      <c r="WYG155" s="81"/>
      <c r="WYH155" s="81"/>
      <c r="WYI155" s="81"/>
      <c r="WYJ155" s="81"/>
      <c r="WYK155" s="81"/>
      <c r="WYL155" s="81"/>
      <c r="WYM155" s="81"/>
      <c r="WYN155" s="81"/>
      <c r="WYO155" s="81"/>
      <c r="WYP155" s="81"/>
      <c r="WYQ155" s="81"/>
      <c r="WYR155" s="81"/>
      <c r="WYS155" s="81"/>
      <c r="WYT155" s="81"/>
      <c r="WYU155" s="81"/>
      <c r="WYV155" s="81"/>
      <c r="WYW155" s="81"/>
      <c r="WYX155" s="81"/>
      <c r="WYY155" s="81"/>
      <c r="WYZ155" s="81"/>
      <c r="WZA155" s="81"/>
      <c r="WZB155" s="81"/>
      <c r="WZC155" s="81"/>
      <c r="WZD155" s="81"/>
      <c r="WZE155" s="81"/>
      <c r="WZF155" s="81"/>
      <c r="WZG155" s="81"/>
      <c r="WZH155" s="81"/>
      <c r="WZI155" s="81"/>
      <c r="WZJ155" s="81"/>
      <c r="WZK155" s="81"/>
      <c r="WZL155" s="81"/>
      <c r="WZM155" s="81"/>
      <c r="WZN155" s="81"/>
      <c r="WZO155" s="81"/>
      <c r="WZP155" s="81"/>
      <c r="WZQ155" s="81"/>
      <c r="WZR155" s="81"/>
      <c r="WZS155" s="81"/>
      <c r="WZT155" s="81"/>
      <c r="WZU155" s="81"/>
      <c r="WZV155" s="81"/>
      <c r="WZW155" s="81"/>
      <c r="WZX155" s="81"/>
      <c r="WZY155" s="81"/>
      <c r="WZZ155" s="81"/>
      <c r="XAA155" s="81"/>
      <c r="XAB155" s="81"/>
      <c r="XAC155" s="81"/>
      <c r="XAD155" s="81"/>
      <c r="XAE155" s="81"/>
      <c r="XAF155" s="81"/>
      <c r="XAG155" s="81"/>
      <c r="XAH155" s="81"/>
      <c r="XAI155" s="81"/>
      <c r="XAJ155" s="81"/>
      <c r="XAK155" s="81"/>
      <c r="XAL155" s="81"/>
      <c r="XAM155" s="81"/>
      <c r="XAN155" s="81"/>
      <c r="XAO155" s="81"/>
      <c r="XAP155" s="81"/>
      <c r="XAQ155" s="81"/>
      <c r="XAR155" s="81"/>
      <c r="XAS155" s="81"/>
      <c r="XAT155" s="81"/>
      <c r="XAU155" s="81"/>
      <c r="XAV155" s="81"/>
      <c r="XAW155" s="81"/>
      <c r="XAX155" s="81"/>
      <c r="XAY155" s="81"/>
      <c r="XAZ155" s="81"/>
      <c r="XBA155" s="81"/>
      <c r="XBB155" s="81"/>
      <c r="XBC155" s="81"/>
      <c r="XBD155" s="81"/>
      <c r="XBE155" s="81"/>
      <c r="XBF155" s="81"/>
      <c r="XBG155" s="81"/>
      <c r="XBH155" s="81"/>
      <c r="XBI155" s="81"/>
      <c r="XBJ155" s="81"/>
      <c r="XBK155" s="81"/>
      <c r="XBL155" s="81"/>
      <c r="XBM155" s="81"/>
      <c r="XBN155" s="81"/>
      <c r="XBO155" s="81"/>
      <c r="XBP155" s="81"/>
      <c r="XBQ155" s="81"/>
      <c r="XBR155" s="81"/>
      <c r="XBS155" s="81"/>
      <c r="XBT155" s="81"/>
      <c r="XBU155" s="81"/>
      <c r="XBV155" s="81"/>
      <c r="XBW155" s="81"/>
      <c r="XBX155" s="81"/>
      <c r="XBY155" s="81"/>
      <c r="XBZ155" s="81"/>
      <c r="XCA155" s="81"/>
      <c r="XCB155" s="81"/>
      <c r="XCC155" s="81"/>
      <c r="XCD155" s="81"/>
      <c r="XCE155" s="81"/>
      <c r="XCF155" s="81"/>
      <c r="XCG155" s="81"/>
      <c r="XCH155" s="81"/>
      <c r="XCI155" s="81"/>
      <c r="XCJ155" s="81"/>
      <c r="XCK155" s="81"/>
      <c r="XCL155" s="81"/>
      <c r="XCM155" s="81"/>
      <c r="XCN155" s="81"/>
      <c r="XCO155" s="81"/>
      <c r="XCP155" s="81"/>
      <c r="XCQ155" s="81"/>
      <c r="XCR155" s="81"/>
      <c r="XCS155" s="81"/>
      <c r="XCT155" s="81"/>
      <c r="XCU155" s="81"/>
      <c r="XCV155" s="81"/>
      <c r="XCW155" s="81"/>
      <c r="XCX155" s="81"/>
      <c r="XCY155" s="81"/>
      <c r="XCZ155" s="81"/>
      <c r="XDA155" s="81"/>
      <c r="XDB155" s="81"/>
      <c r="XDC155" s="81"/>
      <c r="XDD155" s="81"/>
      <c r="XDE155" s="81"/>
      <c r="XDF155" s="81"/>
      <c r="XDG155" s="81"/>
      <c r="XDH155" s="81"/>
      <c r="XDI155" s="81"/>
      <c r="XDJ155" s="81"/>
      <c r="XDK155" s="81"/>
      <c r="XDL155" s="81"/>
      <c r="XDM155" s="81"/>
      <c r="XDN155" s="81"/>
      <c r="XDO155" s="81"/>
      <c r="XDP155" s="81"/>
      <c r="XDQ155" s="81"/>
      <c r="XDR155" s="81"/>
      <c r="XDS155" s="81"/>
      <c r="XDT155" s="81"/>
      <c r="XDU155" s="81"/>
      <c r="XDV155" s="81"/>
      <c r="XDW155" s="81"/>
      <c r="XDX155" s="81"/>
      <c r="XDY155" s="81"/>
      <c r="XDZ155" s="81"/>
      <c r="XEA155" s="81"/>
      <c r="XEB155" s="81"/>
      <c r="XEC155" s="81"/>
      <c r="XED155" s="81"/>
      <c r="XEE155" s="81"/>
      <c r="XEF155" s="81"/>
      <c r="XEG155" s="81"/>
      <c r="XEH155" s="81"/>
      <c r="XEI155" s="81"/>
      <c r="XEJ155" s="81"/>
      <c r="XEK155" s="81"/>
      <c r="XEL155" s="81"/>
      <c r="XEM155" s="81"/>
      <c r="XEN155" s="81"/>
      <c r="XEO155" s="81"/>
      <c r="XEP155" s="81"/>
      <c r="XEQ155" s="81"/>
      <c r="XER155" s="81"/>
      <c r="XES155" s="81"/>
      <c r="XET155" s="81"/>
      <c r="XEU155" s="81"/>
      <c r="XEV155" s="81"/>
      <c r="XEW155" s="81"/>
      <c r="XEX155" s="81"/>
      <c r="XEY155" s="81"/>
      <c r="XEZ155" s="81"/>
      <c r="XFA155" s="81"/>
      <c r="XFB155" s="81"/>
      <c r="XFC155" s="81"/>
      <c r="XFD155" s="81"/>
    </row>
    <row r="156" spans="359:2033 2349:2818 15626:16384" x14ac:dyDescent="0.25">
      <c r="MU156" s="81"/>
      <c r="MV156" s="81"/>
      <c r="MW156" s="81"/>
      <c r="MX156" s="81"/>
      <c r="MY156" s="81"/>
      <c r="MZ156" s="81"/>
      <c r="NA156" s="81"/>
      <c r="NB156" s="81"/>
      <c r="NC156" s="81"/>
      <c r="ND156" s="81"/>
      <c r="NE156" s="81"/>
      <c r="NF156" s="81"/>
      <c r="NG156" s="81"/>
      <c r="NH156" s="81"/>
      <c r="NI156" s="81"/>
      <c r="NJ156" s="81"/>
      <c r="NK156" s="81"/>
      <c r="NL156" s="81"/>
      <c r="NM156" s="81"/>
      <c r="NN156" s="81"/>
      <c r="NO156" s="81"/>
      <c r="NP156" s="81"/>
      <c r="NQ156" s="81"/>
      <c r="NR156" s="81"/>
      <c r="NS156" s="81"/>
      <c r="NT156" s="81"/>
      <c r="NU156" s="81"/>
      <c r="NV156" s="81"/>
      <c r="NW156" s="81"/>
      <c r="NX156" s="81"/>
      <c r="NY156" s="81"/>
      <c r="NZ156" s="81"/>
      <c r="OA156" s="81"/>
      <c r="OB156" s="81"/>
      <c r="OC156" s="81"/>
      <c r="OD156" s="81"/>
      <c r="OE156" s="81"/>
      <c r="OF156" s="81"/>
      <c r="OG156" s="81"/>
      <c r="OH156" s="81"/>
      <c r="OI156" s="81"/>
      <c r="OJ156" s="81"/>
      <c r="OK156" s="81"/>
      <c r="OL156" s="81"/>
      <c r="OM156" s="81"/>
      <c r="ON156" s="81"/>
      <c r="OO156" s="81"/>
      <c r="OP156" s="81"/>
      <c r="OQ156" s="81"/>
      <c r="OR156" s="81"/>
      <c r="OS156" s="81"/>
      <c r="OT156" s="81"/>
      <c r="OU156" s="81"/>
      <c r="OV156" s="81"/>
      <c r="OW156" s="81"/>
      <c r="OX156" s="81"/>
      <c r="OY156" s="81"/>
      <c r="OZ156" s="81"/>
      <c r="PA156" s="81"/>
      <c r="PB156" s="81"/>
      <c r="PC156" s="81"/>
      <c r="PD156" s="81"/>
      <c r="PE156" s="81"/>
      <c r="PF156" s="81"/>
      <c r="PG156" s="81"/>
      <c r="PH156" s="81"/>
      <c r="PI156" s="81"/>
      <c r="PJ156" s="81"/>
      <c r="PK156" s="81"/>
      <c r="PL156" s="81"/>
      <c r="PM156" s="81"/>
      <c r="PN156" s="81"/>
      <c r="PO156" s="81"/>
      <c r="PP156" s="81"/>
      <c r="PQ156" s="81"/>
      <c r="PR156" s="81"/>
      <c r="PS156" s="81"/>
      <c r="PT156" s="81"/>
      <c r="PU156" s="81"/>
      <c r="PV156" s="81"/>
      <c r="PW156" s="81"/>
      <c r="PX156" s="81"/>
      <c r="PY156" s="81"/>
      <c r="PZ156" s="81"/>
      <c r="QA156" s="81"/>
      <c r="QB156" s="81"/>
      <c r="QC156" s="81"/>
      <c r="QD156" s="81"/>
      <c r="QE156" s="81"/>
      <c r="QF156" s="81"/>
      <c r="QG156" s="81"/>
      <c r="QH156" s="81"/>
      <c r="QI156" s="81"/>
      <c r="QJ156" s="81"/>
      <c r="QK156" s="81"/>
      <c r="QL156" s="81"/>
      <c r="QM156" s="81"/>
      <c r="QN156" s="81"/>
      <c r="QO156" s="81"/>
      <c r="QP156" s="81"/>
      <c r="QQ156" s="81"/>
      <c r="QR156" s="81"/>
      <c r="QS156" s="81"/>
      <c r="QT156" s="81"/>
      <c r="QU156" s="81"/>
      <c r="QV156" s="81"/>
      <c r="QW156" s="81"/>
      <c r="QX156" s="81"/>
      <c r="QY156" s="81"/>
      <c r="QZ156" s="81"/>
      <c r="RA156" s="81"/>
      <c r="RB156" s="81"/>
      <c r="RC156" s="81"/>
      <c r="RD156" s="81"/>
      <c r="RE156" s="81"/>
      <c r="RF156" s="81"/>
      <c r="RG156" s="81"/>
      <c r="RH156" s="81"/>
      <c r="RI156" s="81"/>
      <c r="RJ156" s="81"/>
      <c r="RK156" s="81"/>
      <c r="RL156" s="81"/>
      <c r="RM156" s="81"/>
      <c r="RN156" s="81"/>
      <c r="RO156" s="81"/>
      <c r="RP156" s="81"/>
      <c r="RQ156" s="81"/>
      <c r="RR156" s="81"/>
      <c r="RS156" s="81"/>
      <c r="RT156" s="81"/>
      <c r="RU156" s="81"/>
      <c r="RV156" s="81"/>
      <c r="RW156" s="81"/>
      <c r="RX156" s="81"/>
      <c r="RY156" s="81"/>
      <c r="RZ156" s="81"/>
      <c r="SA156" s="81"/>
      <c r="SB156" s="81"/>
      <c r="SC156" s="81"/>
      <c r="SD156" s="81"/>
      <c r="SE156" s="81"/>
      <c r="SF156" s="81"/>
      <c r="SG156" s="81"/>
      <c r="SH156" s="81"/>
      <c r="SI156" s="81"/>
      <c r="SJ156" s="81"/>
      <c r="SK156" s="81"/>
      <c r="SL156" s="81"/>
      <c r="SM156" s="81"/>
      <c r="SN156" s="81"/>
      <c r="SO156" s="81"/>
      <c r="SP156" s="81"/>
      <c r="SQ156" s="81"/>
      <c r="SR156" s="81"/>
      <c r="SS156" s="81"/>
      <c r="ST156" s="81"/>
      <c r="SU156" s="81"/>
      <c r="SV156" s="81"/>
      <c r="SW156" s="81"/>
      <c r="SX156" s="81"/>
      <c r="SY156" s="81"/>
      <c r="SZ156" s="81"/>
      <c r="TA156" s="81"/>
      <c r="TB156" s="81"/>
      <c r="TC156" s="81"/>
      <c r="TD156" s="81"/>
      <c r="TE156" s="81"/>
      <c r="TF156" s="81"/>
      <c r="TG156" s="81"/>
      <c r="TH156" s="81"/>
      <c r="TI156" s="81"/>
      <c r="TJ156" s="81"/>
      <c r="TK156" s="81"/>
      <c r="TL156" s="81"/>
      <c r="TM156" s="81"/>
      <c r="TN156" s="81"/>
      <c r="TO156" s="81"/>
      <c r="TP156" s="81"/>
      <c r="TQ156" s="81"/>
      <c r="TR156" s="81"/>
      <c r="TS156" s="81"/>
      <c r="TT156" s="81"/>
      <c r="TU156" s="81"/>
      <c r="TV156" s="81"/>
      <c r="TW156" s="81"/>
      <c r="TX156" s="81"/>
      <c r="TY156" s="81"/>
      <c r="TZ156" s="81"/>
      <c r="UA156" s="81"/>
      <c r="UB156" s="81"/>
      <c r="UC156" s="81"/>
      <c r="UD156" s="81"/>
      <c r="UE156" s="81"/>
      <c r="UF156" s="81"/>
      <c r="UG156" s="81"/>
      <c r="UH156" s="81"/>
      <c r="UI156" s="81"/>
      <c r="UJ156" s="81"/>
      <c r="UK156" s="81"/>
      <c r="UL156" s="81"/>
      <c r="UM156" s="81"/>
      <c r="UN156" s="81"/>
      <c r="UO156" s="81"/>
      <c r="UP156" s="81"/>
      <c r="UQ156" s="81"/>
      <c r="UR156" s="81"/>
      <c r="US156" s="81"/>
      <c r="UT156" s="81"/>
      <c r="UU156" s="81"/>
      <c r="UV156" s="81"/>
      <c r="UW156" s="81"/>
      <c r="UX156" s="81"/>
      <c r="UY156" s="81"/>
      <c r="UZ156" s="81"/>
      <c r="VA156" s="81"/>
      <c r="VB156" s="81"/>
      <c r="VC156" s="81"/>
      <c r="VD156" s="81"/>
      <c r="VE156" s="81"/>
      <c r="VF156" s="81"/>
      <c r="VG156" s="81"/>
      <c r="VH156" s="81"/>
      <c r="VI156" s="81"/>
      <c r="VJ156" s="81"/>
      <c r="VK156" s="81"/>
      <c r="VL156" s="81"/>
      <c r="VM156" s="81"/>
      <c r="VN156" s="81"/>
      <c r="VO156" s="81"/>
      <c r="VP156" s="81"/>
      <c r="VQ156" s="81"/>
      <c r="VR156" s="81"/>
      <c r="VS156" s="81"/>
      <c r="VT156" s="81"/>
      <c r="VU156" s="81"/>
      <c r="VV156" s="81"/>
      <c r="VW156" s="81"/>
      <c r="VX156" s="81"/>
      <c r="VY156" s="81"/>
      <c r="VZ156" s="81"/>
      <c r="WA156" s="81"/>
      <c r="WB156" s="81"/>
      <c r="WC156" s="81"/>
      <c r="WD156" s="81"/>
      <c r="WE156" s="81"/>
      <c r="WF156" s="81"/>
      <c r="WG156" s="81"/>
      <c r="WH156" s="81"/>
      <c r="WI156" s="81"/>
      <c r="WJ156" s="81"/>
      <c r="WK156" s="81"/>
      <c r="WL156" s="81"/>
      <c r="WM156" s="81"/>
      <c r="WN156" s="81"/>
      <c r="WO156" s="81"/>
      <c r="WP156" s="81"/>
      <c r="WQ156" s="81"/>
      <c r="WR156" s="81"/>
      <c r="WS156" s="81"/>
      <c r="WT156" s="81"/>
      <c r="WU156" s="81"/>
      <c r="WV156" s="81"/>
      <c r="WW156" s="81"/>
      <c r="WX156" s="81"/>
      <c r="WY156" s="81"/>
      <c r="WZ156" s="81"/>
      <c r="XA156" s="81"/>
      <c r="XB156" s="81"/>
      <c r="XC156" s="81"/>
      <c r="XD156" s="81"/>
      <c r="XE156" s="81"/>
      <c r="XF156" s="81"/>
      <c r="XG156" s="81"/>
      <c r="XH156" s="81"/>
      <c r="XI156" s="81"/>
      <c r="XJ156" s="81"/>
      <c r="XK156" s="81"/>
      <c r="XL156" s="81"/>
      <c r="XM156" s="81"/>
      <c r="XN156" s="81"/>
      <c r="XO156" s="81"/>
      <c r="XP156" s="81"/>
      <c r="XQ156" s="81"/>
      <c r="XR156" s="81"/>
      <c r="XS156" s="81"/>
      <c r="XT156" s="81"/>
      <c r="XU156" s="81"/>
      <c r="XV156" s="81"/>
      <c r="XW156" s="81"/>
      <c r="XX156" s="81"/>
      <c r="XY156" s="81"/>
      <c r="XZ156" s="81"/>
      <c r="YA156" s="81"/>
      <c r="YB156" s="81"/>
      <c r="YC156" s="81"/>
      <c r="YD156" s="81"/>
      <c r="YE156" s="81"/>
      <c r="YF156" s="81"/>
      <c r="YG156" s="81"/>
      <c r="YH156" s="81"/>
      <c r="YI156" s="81"/>
      <c r="YJ156" s="81"/>
      <c r="YK156" s="81"/>
      <c r="YL156" s="81"/>
      <c r="YM156" s="81"/>
      <c r="YN156" s="81"/>
      <c r="YO156" s="81"/>
      <c r="YP156" s="81"/>
      <c r="YQ156" s="81"/>
      <c r="YR156" s="81"/>
      <c r="YS156" s="81"/>
      <c r="YT156" s="81"/>
      <c r="YU156" s="81"/>
      <c r="YV156" s="81"/>
      <c r="YW156" s="81"/>
      <c r="YX156" s="81"/>
      <c r="YY156" s="81"/>
      <c r="YZ156" s="81"/>
      <c r="ZA156" s="81"/>
      <c r="ZB156" s="81"/>
      <c r="ZC156" s="81"/>
      <c r="ZD156" s="81"/>
      <c r="ZE156" s="81"/>
      <c r="ZF156" s="81"/>
      <c r="ZG156" s="81"/>
      <c r="ZH156" s="81"/>
      <c r="ZI156" s="81"/>
      <c r="ZJ156" s="81"/>
      <c r="ZK156" s="81"/>
      <c r="ZL156" s="81"/>
      <c r="ZM156" s="81"/>
      <c r="ZN156" s="81"/>
      <c r="ZO156" s="81"/>
      <c r="ZP156" s="81"/>
      <c r="ZQ156" s="81"/>
      <c r="ZR156" s="81"/>
      <c r="ZS156" s="81"/>
      <c r="ZT156" s="81"/>
      <c r="ZU156" s="81"/>
      <c r="ZV156" s="81"/>
      <c r="ZW156" s="81"/>
      <c r="ZX156" s="81"/>
      <c r="ZY156" s="81"/>
      <c r="ZZ156" s="81"/>
      <c r="AAA156" s="81"/>
      <c r="AAB156" s="81"/>
      <c r="AAC156" s="81"/>
      <c r="AAD156" s="81"/>
      <c r="AAE156" s="81"/>
      <c r="AAF156" s="81"/>
      <c r="AAG156" s="81"/>
      <c r="AAH156" s="81"/>
      <c r="AAI156" s="81"/>
      <c r="AAJ156" s="81"/>
      <c r="AAK156" s="81"/>
      <c r="AAL156" s="81"/>
      <c r="AAM156" s="81"/>
      <c r="AAN156" s="81"/>
      <c r="AAO156" s="81"/>
      <c r="AAP156" s="81"/>
      <c r="AAQ156" s="81"/>
      <c r="AAR156" s="81"/>
      <c r="AAS156" s="81"/>
      <c r="AAT156" s="81"/>
      <c r="AAU156" s="81"/>
      <c r="AAV156" s="81"/>
      <c r="AAW156" s="81"/>
      <c r="AAX156" s="81"/>
      <c r="AAY156" s="81"/>
      <c r="AAZ156" s="81"/>
      <c r="ABA156" s="81"/>
      <c r="ABB156" s="81"/>
      <c r="ABC156" s="81"/>
      <c r="ABD156" s="81"/>
      <c r="ABE156" s="81"/>
      <c r="ABF156" s="81"/>
      <c r="ABG156" s="81"/>
      <c r="ABH156" s="81"/>
      <c r="ABI156" s="81"/>
      <c r="ABJ156" s="81"/>
      <c r="ABK156" s="81"/>
      <c r="ABL156" s="81"/>
      <c r="ABM156" s="81"/>
      <c r="ABN156" s="81"/>
      <c r="ABO156" s="81"/>
      <c r="ABP156" s="81"/>
      <c r="ABQ156" s="81"/>
      <c r="ABR156" s="81"/>
      <c r="ABS156" s="81"/>
      <c r="ABT156" s="81"/>
      <c r="ABU156" s="81"/>
      <c r="ABV156" s="81"/>
      <c r="ABW156" s="81"/>
      <c r="ABX156" s="81"/>
      <c r="ABY156" s="81"/>
      <c r="ABZ156" s="81"/>
      <c r="ACA156" s="81"/>
      <c r="ACB156" s="81"/>
      <c r="ACC156" s="81"/>
      <c r="ACD156" s="81"/>
      <c r="ACE156" s="81"/>
      <c r="ACF156" s="81"/>
      <c r="ACG156" s="81"/>
      <c r="ACH156" s="81"/>
      <c r="ACI156" s="81"/>
      <c r="ACJ156" s="81"/>
      <c r="ACK156" s="81"/>
      <c r="ACL156" s="81"/>
      <c r="ACM156" s="81"/>
      <c r="ACN156" s="81"/>
      <c r="ACO156" s="81"/>
      <c r="ACP156" s="81"/>
      <c r="ACQ156" s="81"/>
      <c r="ACR156" s="81"/>
      <c r="ACS156" s="81"/>
      <c r="ACT156" s="81"/>
      <c r="ACU156" s="81"/>
      <c r="ACV156" s="81"/>
      <c r="ACW156" s="81"/>
      <c r="ACX156" s="81"/>
      <c r="ACY156" s="81"/>
      <c r="ACZ156" s="81"/>
      <c r="ADA156" s="81"/>
      <c r="ADB156" s="81"/>
      <c r="ADC156" s="81"/>
      <c r="ADD156" s="81"/>
      <c r="ADE156" s="81"/>
      <c r="ADF156" s="81"/>
      <c r="ADG156" s="81"/>
      <c r="ADH156" s="81"/>
      <c r="ADI156" s="81"/>
      <c r="ADJ156" s="81"/>
      <c r="ADK156" s="81"/>
      <c r="ADL156" s="81"/>
      <c r="ADM156" s="81"/>
      <c r="ADN156" s="81"/>
      <c r="ADO156" s="81"/>
      <c r="ADP156" s="81"/>
      <c r="ADQ156" s="81"/>
      <c r="ADR156" s="81"/>
      <c r="ADS156" s="81"/>
      <c r="ADT156" s="81"/>
      <c r="ADU156" s="81"/>
      <c r="ADV156" s="81"/>
      <c r="ADW156" s="81"/>
      <c r="ADX156" s="81"/>
      <c r="ADY156" s="81"/>
      <c r="ADZ156" s="81"/>
      <c r="AEA156" s="81"/>
      <c r="AEB156" s="81"/>
      <c r="AEC156" s="81"/>
      <c r="AED156" s="81"/>
      <c r="AEE156" s="81"/>
      <c r="AEF156" s="81"/>
      <c r="AEG156" s="81"/>
      <c r="AEH156" s="81"/>
      <c r="AEI156" s="81"/>
      <c r="AEJ156" s="81"/>
      <c r="AEK156" s="81"/>
      <c r="AEL156" s="81"/>
      <c r="AEM156" s="81"/>
      <c r="AEN156" s="81"/>
      <c r="AEO156" s="81"/>
      <c r="AEP156" s="81"/>
      <c r="AEQ156" s="81"/>
      <c r="AER156" s="81"/>
      <c r="AES156" s="81"/>
      <c r="AET156" s="81"/>
      <c r="AEU156" s="81"/>
      <c r="AEV156" s="81"/>
      <c r="AEW156" s="81"/>
      <c r="AEX156" s="81"/>
      <c r="AEY156" s="81"/>
      <c r="AEZ156" s="81"/>
      <c r="AFA156" s="81"/>
      <c r="AFB156" s="81"/>
      <c r="AFC156" s="81"/>
      <c r="AFD156" s="81"/>
      <c r="AFE156" s="81"/>
      <c r="AFF156" s="81"/>
      <c r="AFG156" s="81"/>
      <c r="AFH156" s="81"/>
      <c r="AFI156" s="81"/>
      <c r="AFJ156" s="81"/>
      <c r="AFK156" s="81"/>
      <c r="AFL156" s="81"/>
      <c r="AFM156" s="81"/>
      <c r="AFN156" s="81"/>
      <c r="AFO156" s="81"/>
      <c r="AFP156" s="81"/>
      <c r="AFQ156" s="81"/>
      <c r="AFR156" s="81"/>
      <c r="AFS156" s="81"/>
      <c r="AFT156" s="81"/>
      <c r="AFU156" s="81"/>
      <c r="AFV156" s="81"/>
      <c r="AFW156" s="81"/>
      <c r="AFX156" s="81"/>
      <c r="AFY156" s="81"/>
      <c r="AFZ156" s="81"/>
      <c r="AGA156" s="81"/>
      <c r="AGB156" s="81"/>
      <c r="AGC156" s="81"/>
      <c r="AGD156" s="81"/>
      <c r="AGE156" s="81"/>
      <c r="AGF156" s="81"/>
      <c r="AGG156" s="81"/>
      <c r="AGH156" s="81"/>
      <c r="AGI156" s="81"/>
      <c r="AGJ156" s="81"/>
      <c r="AGK156" s="81"/>
      <c r="AGL156" s="81"/>
      <c r="AGM156" s="81"/>
      <c r="AGN156" s="81"/>
      <c r="AGO156" s="81"/>
      <c r="AGP156" s="81"/>
      <c r="AGQ156" s="81"/>
      <c r="AGR156" s="81"/>
      <c r="AGS156" s="81"/>
      <c r="AGT156" s="81"/>
      <c r="AGU156" s="81"/>
      <c r="AGV156" s="81"/>
      <c r="AGW156" s="81"/>
      <c r="AGX156" s="81"/>
      <c r="AGY156" s="81"/>
      <c r="AGZ156" s="81"/>
      <c r="AHA156" s="81"/>
      <c r="AHB156" s="81"/>
      <c r="AHC156" s="81"/>
      <c r="AHD156" s="81"/>
      <c r="AHE156" s="81"/>
      <c r="AHF156" s="81"/>
      <c r="AHG156" s="81"/>
      <c r="AHH156" s="81"/>
      <c r="AHI156" s="81"/>
      <c r="AHJ156" s="81"/>
      <c r="AHK156" s="81"/>
      <c r="AHL156" s="81"/>
      <c r="AHM156" s="81"/>
      <c r="AHN156" s="81"/>
      <c r="AHO156" s="81"/>
      <c r="AHP156" s="81"/>
      <c r="AHQ156" s="81"/>
      <c r="AHR156" s="81"/>
      <c r="AHS156" s="81"/>
      <c r="AHT156" s="81"/>
      <c r="AHU156" s="81"/>
      <c r="AHV156" s="81"/>
      <c r="AHW156" s="81"/>
      <c r="AHX156" s="81"/>
      <c r="AHY156" s="81"/>
      <c r="AHZ156" s="81"/>
      <c r="AIA156" s="81"/>
      <c r="AIB156" s="81"/>
      <c r="AIC156" s="81"/>
      <c r="AID156" s="81"/>
      <c r="AIE156" s="81"/>
      <c r="AIF156" s="81"/>
      <c r="AIG156" s="81"/>
      <c r="AIH156" s="81"/>
      <c r="AII156" s="81"/>
      <c r="AIJ156" s="81"/>
      <c r="AIK156" s="81"/>
      <c r="AIL156" s="81"/>
      <c r="AIM156" s="81"/>
      <c r="AIN156" s="81"/>
      <c r="AIO156" s="81"/>
      <c r="AIP156" s="81"/>
      <c r="AIQ156" s="81"/>
      <c r="AIR156" s="81"/>
      <c r="AIS156" s="81"/>
      <c r="AIT156" s="81"/>
      <c r="AIU156" s="81"/>
      <c r="AIV156" s="81"/>
      <c r="AIW156" s="81"/>
      <c r="AIX156" s="81"/>
      <c r="AIY156" s="81"/>
      <c r="AIZ156" s="81"/>
      <c r="AJA156" s="81"/>
      <c r="AJB156" s="81"/>
      <c r="AJC156" s="81"/>
      <c r="AJD156" s="81"/>
      <c r="AJE156" s="81"/>
      <c r="AJF156" s="81"/>
      <c r="AJG156" s="81"/>
      <c r="AJH156" s="81"/>
      <c r="AJI156" s="81"/>
      <c r="AJJ156" s="81"/>
      <c r="AJK156" s="81"/>
      <c r="AJL156" s="81"/>
      <c r="AJM156" s="81"/>
      <c r="AJN156" s="81"/>
      <c r="AJO156" s="81"/>
      <c r="AJP156" s="81"/>
      <c r="AJQ156" s="81"/>
      <c r="AJR156" s="81"/>
      <c r="AJS156" s="81"/>
      <c r="AJT156" s="81"/>
      <c r="AJU156" s="81"/>
      <c r="AJV156" s="81"/>
      <c r="AJW156" s="81"/>
      <c r="AJX156" s="81"/>
      <c r="AJY156" s="81"/>
      <c r="AJZ156" s="81"/>
      <c r="AKA156" s="81"/>
      <c r="AKB156" s="81"/>
      <c r="AKC156" s="81"/>
      <c r="AKD156" s="81"/>
      <c r="AKE156" s="81"/>
      <c r="AKF156" s="81"/>
      <c r="AKG156" s="81"/>
      <c r="AKH156" s="81"/>
      <c r="AKI156" s="81"/>
      <c r="AKJ156" s="81"/>
      <c r="AKK156" s="81"/>
      <c r="AKL156" s="81"/>
      <c r="AKM156" s="81"/>
      <c r="AKN156" s="81"/>
      <c r="AKO156" s="81"/>
      <c r="AKP156" s="81"/>
      <c r="AKQ156" s="81"/>
      <c r="AKR156" s="81"/>
      <c r="AKS156" s="81"/>
      <c r="AKT156" s="81"/>
      <c r="AKU156" s="81"/>
      <c r="AKV156" s="81"/>
      <c r="AKW156" s="81"/>
      <c r="AKX156" s="81"/>
      <c r="AKY156" s="81"/>
      <c r="AKZ156" s="81"/>
      <c r="ALA156" s="81"/>
      <c r="ALB156" s="81"/>
      <c r="ALC156" s="81"/>
      <c r="ALD156" s="81"/>
      <c r="ALE156" s="81"/>
      <c r="ALF156" s="81"/>
      <c r="ALG156" s="81"/>
      <c r="ALH156" s="81"/>
      <c r="ALI156" s="81"/>
      <c r="ALJ156" s="81"/>
      <c r="ALK156" s="81"/>
      <c r="ALL156" s="81"/>
      <c r="ALM156" s="81"/>
      <c r="ALN156" s="81"/>
      <c r="ALO156" s="81"/>
      <c r="ALP156" s="81"/>
      <c r="ALQ156" s="81"/>
      <c r="ALR156" s="81"/>
      <c r="ALS156" s="81"/>
      <c r="ALT156" s="81"/>
      <c r="ALU156" s="81"/>
      <c r="ALV156" s="81"/>
      <c r="ALW156" s="81"/>
      <c r="ALX156" s="81"/>
      <c r="ALY156" s="81"/>
      <c r="ALZ156" s="81"/>
      <c r="AMA156" s="81"/>
      <c r="AMB156" s="81"/>
      <c r="AMC156" s="81"/>
      <c r="AMD156" s="81"/>
      <c r="AME156" s="81"/>
      <c r="AMF156" s="81"/>
      <c r="AMG156" s="81"/>
      <c r="AMH156" s="81"/>
      <c r="AMI156" s="81"/>
      <c r="AMJ156" s="81"/>
      <c r="AMK156" s="81"/>
      <c r="AML156" s="81"/>
      <c r="AMM156" s="81"/>
      <c r="AMN156" s="81"/>
      <c r="AMO156" s="81"/>
      <c r="AMP156" s="81"/>
      <c r="AMQ156" s="81"/>
      <c r="AMR156" s="81"/>
      <c r="AMS156" s="81"/>
      <c r="AMT156" s="81"/>
      <c r="AMU156" s="81"/>
      <c r="AMV156" s="81"/>
      <c r="AMW156" s="81"/>
      <c r="AMX156" s="81"/>
      <c r="AMY156" s="81"/>
      <c r="AMZ156" s="81"/>
      <c r="ANA156" s="81"/>
      <c r="ANB156" s="81"/>
      <c r="ANC156" s="81"/>
      <c r="AND156" s="81"/>
      <c r="ANE156" s="81"/>
      <c r="ANF156" s="81"/>
      <c r="ANG156" s="81"/>
      <c r="ANH156" s="81"/>
      <c r="ANI156" s="81"/>
      <c r="ANJ156" s="81"/>
      <c r="ANK156" s="81"/>
      <c r="ANL156" s="81"/>
      <c r="ANM156" s="81"/>
      <c r="ANN156" s="81"/>
      <c r="ANO156" s="81"/>
      <c r="ANP156" s="81"/>
      <c r="ANQ156" s="81"/>
      <c r="ANR156" s="81"/>
      <c r="ANS156" s="81"/>
      <c r="ANT156" s="81"/>
      <c r="ANU156" s="81"/>
      <c r="ANV156" s="81"/>
      <c r="ANW156" s="81"/>
      <c r="ANX156" s="81"/>
      <c r="ANY156" s="81"/>
      <c r="ANZ156" s="81"/>
      <c r="AOA156" s="81"/>
      <c r="AOB156" s="81"/>
      <c r="AOC156" s="81"/>
      <c r="AOD156" s="81"/>
      <c r="AOE156" s="81"/>
      <c r="AOF156" s="81"/>
      <c r="AOG156" s="81"/>
      <c r="AOH156" s="81"/>
      <c r="AOI156" s="81"/>
      <c r="AOJ156" s="81"/>
      <c r="AOK156" s="81"/>
      <c r="AOL156" s="81"/>
      <c r="AOM156" s="81"/>
      <c r="AON156" s="81"/>
      <c r="AOO156" s="81"/>
      <c r="AOP156" s="81"/>
      <c r="AOQ156" s="81"/>
      <c r="AOR156" s="81"/>
      <c r="AOS156" s="81"/>
      <c r="AOT156" s="81"/>
      <c r="AOU156" s="81"/>
      <c r="AOV156" s="81"/>
      <c r="AOW156" s="81"/>
      <c r="AOX156" s="81"/>
      <c r="AOY156" s="81"/>
      <c r="AOZ156" s="81"/>
      <c r="APA156" s="81"/>
      <c r="APB156" s="81"/>
      <c r="APC156" s="81"/>
      <c r="APD156" s="81"/>
      <c r="APE156" s="81"/>
      <c r="APF156" s="81"/>
      <c r="APG156" s="81"/>
      <c r="APH156" s="81"/>
      <c r="API156" s="81"/>
      <c r="APJ156" s="81"/>
      <c r="APK156" s="81"/>
      <c r="APL156" s="81"/>
      <c r="APM156" s="81"/>
      <c r="APN156" s="81"/>
      <c r="APO156" s="81"/>
      <c r="APP156" s="81"/>
      <c r="APQ156" s="81"/>
      <c r="APR156" s="81"/>
      <c r="APS156" s="81"/>
      <c r="APT156" s="81"/>
      <c r="APU156" s="81"/>
      <c r="APV156" s="81"/>
      <c r="APW156" s="81"/>
      <c r="APX156" s="81"/>
      <c r="APY156" s="81"/>
      <c r="APZ156" s="81"/>
      <c r="AQA156" s="81"/>
      <c r="AQB156" s="81"/>
      <c r="AQC156" s="81"/>
      <c r="AQD156" s="81"/>
      <c r="AQE156" s="81"/>
      <c r="AQF156" s="81"/>
      <c r="AQG156" s="81"/>
      <c r="AQH156" s="81"/>
      <c r="AQI156" s="81"/>
      <c r="AQJ156" s="81"/>
      <c r="AQK156" s="81"/>
      <c r="AQL156" s="81"/>
      <c r="AQM156" s="81"/>
      <c r="AQN156" s="81"/>
      <c r="AQO156" s="81"/>
      <c r="AQP156" s="81"/>
      <c r="AQQ156" s="81"/>
      <c r="AQR156" s="81"/>
      <c r="AQS156" s="81"/>
      <c r="AQT156" s="81"/>
      <c r="AQU156" s="81"/>
      <c r="AQV156" s="81"/>
      <c r="AQW156" s="81"/>
      <c r="AQX156" s="81"/>
      <c r="AQY156" s="81"/>
      <c r="AQZ156" s="81"/>
      <c r="ARA156" s="81"/>
      <c r="ARB156" s="81"/>
      <c r="ARC156" s="81"/>
      <c r="ARD156" s="81"/>
      <c r="ARE156" s="81"/>
      <c r="ARF156" s="81"/>
      <c r="ARG156" s="81"/>
      <c r="ARH156" s="81"/>
      <c r="ARI156" s="81"/>
      <c r="ARJ156" s="81"/>
      <c r="ARK156" s="81"/>
      <c r="ARL156" s="81"/>
      <c r="ARM156" s="81"/>
      <c r="ARN156" s="81"/>
      <c r="ARO156" s="81"/>
      <c r="ARP156" s="81"/>
      <c r="ARQ156" s="81"/>
      <c r="ARR156" s="81"/>
      <c r="ARS156" s="81"/>
      <c r="ART156" s="81"/>
      <c r="ARU156" s="81"/>
      <c r="ARV156" s="81"/>
      <c r="ARW156" s="81"/>
      <c r="BNS156" s="81"/>
      <c r="BNT156" s="81"/>
      <c r="BNU156" s="81"/>
      <c r="BNV156" s="81"/>
      <c r="BNW156" s="81"/>
      <c r="BNX156" s="81"/>
      <c r="BNY156" s="81"/>
      <c r="BNZ156" s="81"/>
      <c r="BOA156" s="81"/>
      <c r="BOB156" s="81"/>
      <c r="BOC156" s="81"/>
      <c r="BOD156" s="81"/>
      <c r="BOE156" s="81"/>
      <c r="BOF156" s="81"/>
      <c r="BOG156" s="81"/>
      <c r="BOH156" s="81"/>
      <c r="BOI156" s="81"/>
      <c r="BOJ156" s="81"/>
      <c r="BOK156" s="81"/>
      <c r="BOL156" s="81"/>
      <c r="BOM156" s="81"/>
      <c r="BON156" s="81"/>
      <c r="BOO156" s="81"/>
      <c r="BOP156" s="81"/>
      <c r="BOQ156" s="81"/>
      <c r="BOR156" s="81"/>
      <c r="BOS156" s="81"/>
      <c r="BOT156" s="81"/>
      <c r="BOU156" s="81"/>
      <c r="BOV156" s="81"/>
      <c r="BOW156" s="81"/>
      <c r="BOX156" s="81"/>
      <c r="BOY156" s="81"/>
      <c r="BOZ156" s="81"/>
      <c r="BPA156" s="81"/>
      <c r="BPB156" s="81"/>
      <c r="BPC156" s="81"/>
      <c r="BPD156" s="81"/>
      <c r="BPE156" s="81"/>
      <c r="BPF156" s="81"/>
      <c r="BPG156" s="81"/>
      <c r="BPH156" s="81"/>
      <c r="BPI156" s="81"/>
      <c r="BPJ156" s="81"/>
      <c r="BPK156" s="81"/>
      <c r="BPL156" s="81"/>
      <c r="BPM156" s="81"/>
      <c r="BPN156" s="81"/>
      <c r="BPO156" s="81"/>
      <c r="BPP156" s="81"/>
      <c r="BPQ156" s="81"/>
      <c r="BPR156" s="81"/>
      <c r="BPS156" s="81"/>
      <c r="BPT156" s="81"/>
      <c r="BPU156" s="81"/>
      <c r="BPV156" s="81"/>
      <c r="BPW156" s="81"/>
      <c r="BPX156" s="81"/>
      <c r="BPY156" s="81"/>
      <c r="BPZ156" s="81"/>
      <c r="BQA156" s="81"/>
      <c r="BQB156" s="81"/>
      <c r="BQC156" s="81"/>
      <c r="BQD156" s="81"/>
      <c r="BQE156" s="81"/>
      <c r="BQF156" s="81"/>
      <c r="BQG156" s="81"/>
      <c r="BQH156" s="81"/>
      <c r="BQI156" s="81"/>
      <c r="BQJ156" s="81"/>
      <c r="BQK156" s="81"/>
      <c r="BQL156" s="81"/>
      <c r="BQM156" s="81"/>
      <c r="BQN156" s="81"/>
      <c r="BQO156" s="81"/>
      <c r="BQP156" s="81"/>
      <c r="BQQ156" s="81"/>
      <c r="BQR156" s="81"/>
      <c r="BQS156" s="81"/>
      <c r="BQT156" s="81"/>
      <c r="BQU156" s="81"/>
      <c r="BQV156" s="81"/>
      <c r="BQW156" s="81"/>
      <c r="BQX156" s="81"/>
      <c r="BQY156" s="81"/>
      <c r="BQZ156" s="81"/>
      <c r="BRA156" s="81"/>
      <c r="BRB156" s="81"/>
      <c r="BRC156" s="81"/>
      <c r="BRD156" s="81"/>
      <c r="BRE156" s="81"/>
      <c r="BRF156" s="81"/>
      <c r="BRG156" s="81"/>
      <c r="BRH156" s="81"/>
      <c r="BRI156" s="81"/>
      <c r="BRJ156" s="81"/>
      <c r="BRK156" s="81"/>
      <c r="BRL156" s="81"/>
      <c r="BRM156" s="81"/>
      <c r="BRN156" s="81"/>
      <c r="BRO156" s="81"/>
      <c r="BRP156" s="81"/>
      <c r="BRQ156" s="81"/>
      <c r="BRR156" s="81"/>
      <c r="BRS156" s="81"/>
      <c r="BRT156" s="81"/>
      <c r="BRU156" s="81"/>
      <c r="BRV156" s="81"/>
      <c r="BRW156" s="81"/>
      <c r="BRX156" s="81"/>
      <c r="BRY156" s="81"/>
      <c r="BRZ156" s="81"/>
      <c r="BSA156" s="81"/>
      <c r="BSB156" s="81"/>
      <c r="BSC156" s="81"/>
      <c r="BSD156" s="81"/>
      <c r="BSE156" s="81"/>
      <c r="BSF156" s="81"/>
      <c r="BSG156" s="81"/>
      <c r="BSH156" s="81"/>
      <c r="BSI156" s="81"/>
      <c r="BSJ156" s="81"/>
      <c r="BSK156" s="81"/>
      <c r="BSL156" s="81"/>
      <c r="BSM156" s="81"/>
      <c r="BSN156" s="81"/>
      <c r="BSO156" s="81"/>
      <c r="BSP156" s="81"/>
      <c r="BSQ156" s="81"/>
      <c r="BSR156" s="81"/>
      <c r="BSS156" s="81"/>
      <c r="BST156" s="81"/>
      <c r="BSU156" s="81"/>
      <c r="BSV156" s="81"/>
      <c r="BSW156" s="81"/>
      <c r="BSX156" s="81"/>
      <c r="BSY156" s="81"/>
      <c r="BSZ156" s="81"/>
      <c r="BTA156" s="81"/>
      <c r="BTB156" s="81"/>
      <c r="BTC156" s="81"/>
      <c r="BTD156" s="81"/>
      <c r="BTE156" s="81"/>
      <c r="BTF156" s="81"/>
      <c r="BTG156" s="81"/>
      <c r="BTH156" s="81"/>
      <c r="BTI156" s="81"/>
      <c r="BTJ156" s="81"/>
      <c r="BTK156" s="81"/>
      <c r="BTL156" s="81"/>
      <c r="BTM156" s="81"/>
      <c r="BTN156" s="81"/>
      <c r="BTO156" s="81"/>
      <c r="BTP156" s="81"/>
      <c r="BTQ156" s="81"/>
      <c r="BTR156" s="81"/>
      <c r="BTS156" s="81"/>
      <c r="BTT156" s="81"/>
      <c r="BTU156" s="81"/>
      <c r="BTV156" s="81"/>
      <c r="BTW156" s="81"/>
      <c r="BTX156" s="81"/>
      <c r="BTY156" s="81"/>
      <c r="BTZ156" s="81"/>
      <c r="BUA156" s="81"/>
      <c r="BUB156" s="81"/>
      <c r="BUC156" s="81"/>
      <c r="BUD156" s="81"/>
      <c r="BUE156" s="81"/>
      <c r="BUF156" s="81"/>
      <c r="BUG156" s="81"/>
      <c r="BUH156" s="81"/>
      <c r="BUI156" s="81"/>
      <c r="BUJ156" s="81"/>
      <c r="BUK156" s="81"/>
      <c r="BUL156" s="81"/>
      <c r="BUM156" s="81"/>
      <c r="BUN156" s="81"/>
      <c r="BUO156" s="81"/>
      <c r="BUP156" s="81"/>
      <c r="BUQ156" s="81"/>
      <c r="BUR156" s="81"/>
      <c r="BUS156" s="81"/>
      <c r="BUT156" s="81"/>
      <c r="BUU156" s="81"/>
      <c r="BUV156" s="81"/>
      <c r="BUW156" s="81"/>
      <c r="BUX156" s="81"/>
      <c r="BUY156" s="81"/>
      <c r="BUZ156" s="81"/>
      <c r="BVA156" s="81"/>
      <c r="BVB156" s="81"/>
      <c r="BVC156" s="81"/>
      <c r="BVD156" s="81"/>
      <c r="BVE156" s="81"/>
      <c r="BVF156" s="81"/>
      <c r="BVG156" s="81"/>
      <c r="BVH156" s="81"/>
      <c r="BVI156" s="81"/>
      <c r="BVJ156" s="81"/>
      <c r="BVK156" s="81"/>
      <c r="BVL156" s="81"/>
      <c r="BVM156" s="81"/>
      <c r="BVN156" s="81"/>
      <c r="BVO156" s="81"/>
      <c r="BVP156" s="81"/>
      <c r="BVQ156" s="81"/>
      <c r="BVR156" s="81"/>
      <c r="BVS156" s="81"/>
      <c r="BVT156" s="81"/>
      <c r="BVU156" s="81"/>
      <c r="BVV156" s="81"/>
      <c r="BVW156" s="81"/>
      <c r="BVX156" s="81"/>
      <c r="BVY156" s="81"/>
      <c r="BVZ156" s="81"/>
      <c r="BWA156" s="81"/>
      <c r="BWB156" s="81"/>
      <c r="BWC156" s="81"/>
      <c r="BWD156" s="81"/>
      <c r="BWE156" s="81"/>
      <c r="BWF156" s="81"/>
      <c r="BWG156" s="81"/>
      <c r="BWH156" s="81"/>
      <c r="BWI156" s="81"/>
      <c r="BWJ156" s="81"/>
      <c r="BWK156" s="81"/>
      <c r="BWL156" s="81"/>
      <c r="BWM156" s="81"/>
      <c r="BWN156" s="81"/>
      <c r="BWO156" s="81"/>
      <c r="BWP156" s="81"/>
      <c r="BWQ156" s="81"/>
      <c r="BWR156" s="81"/>
      <c r="BWS156" s="81"/>
      <c r="BWT156" s="81"/>
      <c r="BWU156" s="81"/>
      <c r="BWV156" s="81"/>
      <c r="BWW156" s="81"/>
      <c r="BWX156" s="81"/>
      <c r="BWY156" s="81"/>
      <c r="BWZ156" s="81"/>
      <c r="BXA156" s="81"/>
      <c r="BXB156" s="81"/>
      <c r="BXC156" s="81"/>
      <c r="BXD156" s="81"/>
      <c r="BXE156" s="81"/>
      <c r="BXF156" s="81"/>
      <c r="BXG156" s="81"/>
      <c r="BXH156" s="81"/>
      <c r="BXI156" s="81"/>
      <c r="BXJ156" s="81"/>
      <c r="BXK156" s="81"/>
      <c r="BXL156" s="81"/>
      <c r="BXM156" s="81"/>
      <c r="BXN156" s="81"/>
      <c r="BXO156" s="81"/>
      <c r="BXP156" s="81"/>
      <c r="BXQ156" s="81"/>
      <c r="BXR156" s="81"/>
      <c r="BXS156" s="81"/>
      <c r="BXT156" s="81"/>
      <c r="BXU156" s="81"/>
      <c r="BXV156" s="81"/>
      <c r="BXW156" s="81"/>
      <c r="BXX156" s="81"/>
      <c r="BXY156" s="81"/>
      <c r="BXZ156" s="81"/>
      <c r="BYA156" s="81"/>
      <c r="BYB156" s="81"/>
      <c r="BYC156" s="81"/>
      <c r="BYD156" s="81"/>
      <c r="BYE156" s="81"/>
      <c r="BYF156" s="81"/>
      <c r="BYG156" s="81"/>
      <c r="BYH156" s="81"/>
      <c r="BYI156" s="81"/>
      <c r="BYJ156" s="81"/>
      <c r="BYK156" s="81"/>
      <c r="BYL156" s="81"/>
      <c r="BYM156" s="81"/>
      <c r="BYN156" s="81"/>
      <c r="BYO156" s="81"/>
      <c r="BYP156" s="81"/>
      <c r="BYQ156" s="81"/>
      <c r="BYR156" s="81"/>
      <c r="BYS156" s="81"/>
      <c r="BYT156" s="81"/>
      <c r="BYU156" s="81"/>
      <c r="BYV156" s="81"/>
      <c r="BYW156" s="81"/>
      <c r="BYX156" s="81"/>
      <c r="BYY156" s="81"/>
      <c r="BYZ156" s="81"/>
      <c r="BZA156" s="81"/>
      <c r="BZB156" s="81"/>
      <c r="BZC156" s="81"/>
      <c r="BZD156" s="81"/>
      <c r="BZE156" s="81"/>
      <c r="CLI156" s="81"/>
      <c r="CLJ156" s="81"/>
      <c r="CLK156" s="81"/>
      <c r="CLL156" s="81"/>
      <c r="CLM156" s="81"/>
      <c r="CLN156" s="81"/>
      <c r="CLO156" s="81"/>
      <c r="CLP156" s="81"/>
      <c r="CLQ156" s="81"/>
      <c r="CLR156" s="81"/>
      <c r="CLS156" s="81"/>
      <c r="CLT156" s="81"/>
      <c r="CLU156" s="81"/>
      <c r="CLV156" s="81"/>
      <c r="CLW156" s="81"/>
      <c r="CLX156" s="81"/>
      <c r="CLY156" s="81"/>
      <c r="CLZ156" s="81"/>
      <c r="CMA156" s="81"/>
      <c r="CMB156" s="81"/>
      <c r="CMC156" s="81"/>
      <c r="CMD156" s="81"/>
      <c r="CME156" s="81"/>
      <c r="CMF156" s="81"/>
      <c r="CMG156" s="81"/>
      <c r="CMH156" s="81"/>
      <c r="CMI156" s="81"/>
      <c r="CMJ156" s="81"/>
      <c r="CMK156" s="81"/>
      <c r="CML156" s="81"/>
      <c r="CMM156" s="81"/>
      <c r="CMN156" s="81"/>
      <c r="CMO156" s="81"/>
      <c r="CMP156" s="81"/>
      <c r="CMQ156" s="81"/>
      <c r="CMR156" s="81"/>
      <c r="CMS156" s="81"/>
      <c r="CMT156" s="81"/>
      <c r="CMU156" s="81"/>
      <c r="CMV156" s="81"/>
      <c r="CMW156" s="81"/>
      <c r="CMX156" s="81"/>
      <c r="CMY156" s="81"/>
      <c r="CMZ156" s="81"/>
      <c r="CNA156" s="81"/>
      <c r="CNB156" s="81"/>
      <c r="CNC156" s="81"/>
      <c r="CND156" s="81"/>
      <c r="CNE156" s="81"/>
      <c r="CNF156" s="81"/>
      <c r="CNG156" s="81"/>
      <c r="CNH156" s="81"/>
      <c r="CNI156" s="81"/>
      <c r="CNJ156" s="81"/>
      <c r="CNK156" s="81"/>
      <c r="CNL156" s="81"/>
      <c r="CNM156" s="81"/>
      <c r="CNN156" s="81"/>
      <c r="CNO156" s="81"/>
      <c r="CNP156" s="81"/>
      <c r="CNQ156" s="81"/>
      <c r="CNR156" s="81"/>
      <c r="CNS156" s="81"/>
      <c r="CNT156" s="81"/>
      <c r="CNU156" s="81"/>
      <c r="CNV156" s="81"/>
      <c r="CNW156" s="81"/>
      <c r="CNX156" s="81"/>
      <c r="CNY156" s="81"/>
      <c r="CNZ156" s="81"/>
      <c r="COA156" s="81"/>
      <c r="COB156" s="81"/>
      <c r="COC156" s="81"/>
      <c r="COD156" s="81"/>
      <c r="COE156" s="81"/>
      <c r="COF156" s="81"/>
      <c r="COG156" s="81"/>
      <c r="COH156" s="81"/>
      <c r="COI156" s="81"/>
      <c r="COJ156" s="81"/>
      <c r="COK156" s="81"/>
      <c r="COL156" s="81"/>
      <c r="COM156" s="81"/>
      <c r="CON156" s="81"/>
      <c r="COO156" s="81"/>
      <c r="COP156" s="81"/>
      <c r="COQ156" s="81"/>
      <c r="COR156" s="81"/>
      <c r="COS156" s="81"/>
      <c r="COT156" s="81"/>
      <c r="COU156" s="81"/>
      <c r="COV156" s="81"/>
      <c r="COW156" s="81"/>
      <c r="COX156" s="81"/>
      <c r="COY156" s="81"/>
      <c r="COZ156" s="81"/>
      <c r="CPA156" s="81"/>
      <c r="CPB156" s="81"/>
      <c r="CPC156" s="81"/>
      <c r="CPD156" s="81"/>
      <c r="CPE156" s="81"/>
      <c r="CPF156" s="81"/>
      <c r="CPG156" s="81"/>
      <c r="CPH156" s="81"/>
      <c r="CPI156" s="81"/>
      <c r="CPJ156" s="81"/>
      <c r="CPK156" s="81"/>
      <c r="CPL156" s="81"/>
      <c r="CPM156" s="81"/>
      <c r="CPN156" s="81"/>
      <c r="CPO156" s="81"/>
      <c r="CPP156" s="81"/>
      <c r="CPQ156" s="81"/>
      <c r="CPR156" s="81"/>
      <c r="CPS156" s="81"/>
      <c r="CPT156" s="81"/>
      <c r="CPU156" s="81"/>
      <c r="CPV156" s="81"/>
      <c r="CPW156" s="81"/>
      <c r="CPX156" s="81"/>
      <c r="CPY156" s="81"/>
      <c r="CPZ156" s="81"/>
      <c r="CQA156" s="81"/>
      <c r="CQB156" s="81"/>
      <c r="CQC156" s="81"/>
      <c r="CQD156" s="81"/>
      <c r="CQE156" s="81"/>
      <c r="CQF156" s="81"/>
      <c r="CQG156" s="81"/>
      <c r="CQH156" s="81"/>
      <c r="CQI156" s="81"/>
      <c r="CQJ156" s="81"/>
      <c r="CQK156" s="81"/>
      <c r="CQL156" s="81"/>
      <c r="CQM156" s="81"/>
      <c r="CQN156" s="81"/>
      <c r="CQO156" s="81"/>
      <c r="CQP156" s="81"/>
      <c r="CQQ156" s="81"/>
      <c r="CQR156" s="81"/>
      <c r="CQS156" s="81"/>
      <c r="CQT156" s="81"/>
      <c r="CQU156" s="81"/>
      <c r="CQV156" s="81"/>
      <c r="CQW156" s="81"/>
      <c r="CQX156" s="81"/>
      <c r="CQY156" s="81"/>
      <c r="CQZ156" s="81"/>
      <c r="CRA156" s="81"/>
      <c r="CRB156" s="81"/>
      <c r="CRC156" s="81"/>
      <c r="CRD156" s="81"/>
      <c r="CRE156" s="81"/>
      <c r="CRF156" s="81"/>
      <c r="CRG156" s="81"/>
      <c r="CRH156" s="81"/>
      <c r="CRI156" s="81"/>
      <c r="CRJ156" s="81"/>
      <c r="CRK156" s="81"/>
      <c r="CRL156" s="81"/>
      <c r="CRM156" s="81"/>
      <c r="CRN156" s="81"/>
      <c r="CRO156" s="81"/>
      <c r="CRP156" s="81"/>
      <c r="CRQ156" s="81"/>
      <c r="CRR156" s="81"/>
      <c r="CRS156" s="81"/>
      <c r="CRT156" s="81"/>
      <c r="CRU156" s="81"/>
      <c r="CRV156" s="81"/>
      <c r="CRW156" s="81"/>
      <c r="CRX156" s="81"/>
      <c r="CRY156" s="81"/>
      <c r="CRZ156" s="81"/>
      <c r="CSA156" s="81"/>
      <c r="CSB156" s="81"/>
      <c r="CSC156" s="81"/>
      <c r="CSD156" s="81"/>
      <c r="CSE156" s="81"/>
      <c r="CSF156" s="81"/>
      <c r="CSG156" s="81"/>
      <c r="CSH156" s="81"/>
      <c r="CSI156" s="81"/>
      <c r="CSJ156" s="81"/>
      <c r="CSK156" s="81"/>
      <c r="CSL156" s="81"/>
      <c r="CSM156" s="81"/>
      <c r="CSN156" s="81"/>
      <c r="CSO156" s="81"/>
      <c r="CSP156" s="81"/>
      <c r="CSQ156" s="81"/>
      <c r="CSR156" s="81"/>
      <c r="CSS156" s="81"/>
      <c r="CST156" s="81"/>
      <c r="CSU156" s="81"/>
      <c r="CSV156" s="81"/>
      <c r="CSW156" s="81"/>
      <c r="CSX156" s="81"/>
      <c r="CSY156" s="81"/>
      <c r="CSZ156" s="81"/>
      <c r="CTA156" s="81"/>
      <c r="CTB156" s="81"/>
      <c r="CTC156" s="81"/>
      <c r="CTD156" s="81"/>
      <c r="CTE156" s="81"/>
      <c r="CTF156" s="81"/>
      <c r="CTG156" s="81"/>
      <c r="CTH156" s="81"/>
      <c r="CTI156" s="81"/>
      <c r="CTJ156" s="81"/>
      <c r="CTK156" s="81"/>
      <c r="CTL156" s="81"/>
      <c r="CTM156" s="81"/>
      <c r="CTN156" s="81"/>
      <c r="CTO156" s="81"/>
      <c r="CTP156" s="81"/>
      <c r="CTQ156" s="81"/>
      <c r="CTR156" s="81"/>
      <c r="CTS156" s="81"/>
      <c r="CTT156" s="81"/>
      <c r="CTU156" s="81"/>
      <c r="CTV156" s="81"/>
      <c r="CTW156" s="81"/>
      <c r="CTX156" s="81"/>
      <c r="CTY156" s="81"/>
      <c r="CTZ156" s="81"/>
      <c r="CUA156" s="81"/>
      <c r="CUB156" s="81"/>
      <c r="CUC156" s="81"/>
      <c r="CUD156" s="81"/>
      <c r="CUE156" s="81"/>
      <c r="CUF156" s="81"/>
      <c r="CUG156" s="81"/>
      <c r="CUH156" s="81"/>
      <c r="CUI156" s="81"/>
      <c r="CUJ156" s="81"/>
      <c r="CUK156" s="81"/>
      <c r="CUL156" s="81"/>
      <c r="CUM156" s="81"/>
      <c r="CUN156" s="81"/>
      <c r="CUO156" s="81"/>
      <c r="CUP156" s="81"/>
      <c r="CUQ156" s="81"/>
      <c r="CUR156" s="81"/>
      <c r="CUS156" s="81"/>
      <c r="CUT156" s="81"/>
      <c r="CUU156" s="81"/>
      <c r="CUV156" s="81"/>
      <c r="CUW156" s="81"/>
      <c r="CUX156" s="81"/>
      <c r="CUY156" s="81"/>
      <c r="CUZ156" s="81"/>
      <c r="CVA156" s="81"/>
      <c r="CVB156" s="81"/>
      <c r="CVC156" s="81"/>
      <c r="CVD156" s="81"/>
      <c r="CVE156" s="81"/>
      <c r="CVF156" s="81"/>
      <c r="CVG156" s="81"/>
      <c r="CVH156" s="81"/>
      <c r="CVI156" s="81"/>
      <c r="CVJ156" s="81"/>
      <c r="CVK156" s="81"/>
      <c r="CVL156" s="81"/>
      <c r="CVM156" s="81"/>
      <c r="CVN156" s="81"/>
      <c r="CVO156" s="81"/>
      <c r="CVP156" s="81"/>
      <c r="CVQ156" s="81"/>
      <c r="CVR156" s="81"/>
      <c r="CVS156" s="81"/>
      <c r="CVT156" s="81"/>
      <c r="CVU156" s="81"/>
      <c r="CVV156" s="81"/>
      <c r="CVW156" s="81"/>
      <c r="CVX156" s="81"/>
      <c r="CVY156" s="81"/>
      <c r="CVZ156" s="81"/>
      <c r="CWA156" s="81"/>
      <c r="CWB156" s="81"/>
      <c r="CWC156" s="81"/>
      <c r="CWD156" s="81"/>
      <c r="CWE156" s="81"/>
      <c r="CWF156" s="81"/>
      <c r="CWG156" s="81"/>
      <c r="CWH156" s="81"/>
      <c r="CWI156" s="81"/>
      <c r="CWJ156" s="81"/>
      <c r="CWK156" s="81"/>
      <c r="CWL156" s="81"/>
      <c r="CWM156" s="81"/>
      <c r="CWN156" s="81"/>
      <c r="CWO156" s="81"/>
      <c r="CWP156" s="81"/>
      <c r="CWQ156" s="81"/>
      <c r="CWR156" s="81"/>
      <c r="CWS156" s="81"/>
      <c r="CWT156" s="81"/>
      <c r="CWU156" s="81"/>
      <c r="CWV156" s="81"/>
      <c r="CWW156" s="81"/>
      <c r="CWX156" s="81"/>
      <c r="CWY156" s="81"/>
      <c r="CWZ156" s="81"/>
      <c r="CXA156" s="81"/>
      <c r="CXB156" s="81"/>
      <c r="CXC156" s="81"/>
      <c r="CXD156" s="81"/>
      <c r="CXE156" s="81"/>
      <c r="CXF156" s="81"/>
      <c r="CXG156" s="81"/>
      <c r="CXH156" s="81"/>
      <c r="CXI156" s="81"/>
      <c r="CXJ156" s="81"/>
      <c r="CXK156" s="81"/>
      <c r="CXL156" s="81"/>
      <c r="CXM156" s="81"/>
      <c r="CXN156" s="81"/>
      <c r="CXO156" s="81"/>
      <c r="CXP156" s="81"/>
      <c r="CXQ156" s="81"/>
      <c r="CXR156" s="81"/>
      <c r="CXS156" s="81"/>
      <c r="CXT156" s="81"/>
      <c r="CXU156" s="81"/>
      <c r="CXV156" s="81"/>
      <c r="CXW156" s="81"/>
      <c r="CXX156" s="81"/>
      <c r="CXY156" s="81"/>
      <c r="CXZ156" s="81"/>
      <c r="CYA156" s="81"/>
      <c r="CYB156" s="81"/>
      <c r="CYC156" s="81"/>
      <c r="CYD156" s="81"/>
      <c r="CYE156" s="81"/>
      <c r="CYF156" s="81"/>
      <c r="CYG156" s="81"/>
      <c r="CYH156" s="81"/>
      <c r="CYI156" s="81"/>
      <c r="CYJ156" s="81"/>
      <c r="CYK156" s="81"/>
      <c r="CYL156" s="81"/>
      <c r="CYM156" s="81"/>
      <c r="CYN156" s="81"/>
      <c r="CYO156" s="81"/>
      <c r="CYP156" s="81"/>
      <c r="CYQ156" s="81"/>
      <c r="CYR156" s="81"/>
      <c r="CYS156" s="81"/>
      <c r="CYT156" s="81"/>
      <c r="CYU156" s="81"/>
      <c r="CYV156" s="81"/>
      <c r="CYW156" s="81"/>
      <c r="CYX156" s="81"/>
      <c r="CYY156" s="81"/>
      <c r="CYZ156" s="81"/>
      <c r="CZA156" s="81"/>
      <c r="CZB156" s="81"/>
      <c r="CZC156" s="81"/>
      <c r="CZD156" s="81"/>
      <c r="CZE156" s="81"/>
      <c r="CZF156" s="81"/>
      <c r="CZG156" s="81"/>
      <c r="CZH156" s="81"/>
      <c r="CZI156" s="81"/>
      <c r="CZJ156" s="81"/>
      <c r="CZK156" s="81"/>
      <c r="CZL156" s="81"/>
      <c r="CZM156" s="81"/>
      <c r="CZN156" s="81"/>
      <c r="CZO156" s="81"/>
      <c r="CZP156" s="81"/>
      <c r="CZQ156" s="81"/>
      <c r="CZR156" s="81"/>
      <c r="CZS156" s="81"/>
      <c r="CZT156" s="81"/>
      <c r="CZU156" s="81"/>
      <c r="CZV156" s="81"/>
      <c r="CZW156" s="81"/>
      <c r="CZX156" s="81"/>
      <c r="CZY156" s="81"/>
      <c r="CZZ156" s="81"/>
      <c r="DAA156" s="81"/>
      <c r="DAB156" s="81"/>
      <c r="DAC156" s="81"/>
      <c r="DAD156" s="81"/>
      <c r="DAE156" s="81"/>
      <c r="DAF156" s="81"/>
      <c r="DAG156" s="81"/>
      <c r="DAH156" s="81"/>
      <c r="DAI156" s="81"/>
      <c r="DAJ156" s="81"/>
      <c r="DAK156" s="81"/>
      <c r="DAL156" s="81"/>
      <c r="DAM156" s="81"/>
      <c r="DAN156" s="81"/>
      <c r="DAO156" s="81"/>
      <c r="DAP156" s="81"/>
      <c r="DAQ156" s="81"/>
      <c r="DAR156" s="81"/>
      <c r="DAS156" s="81"/>
      <c r="DAT156" s="81"/>
      <c r="DAU156" s="81"/>
      <c r="DAV156" s="81"/>
      <c r="DAW156" s="81"/>
      <c r="DAX156" s="81"/>
      <c r="DAY156" s="81"/>
      <c r="DAZ156" s="81"/>
      <c r="DBA156" s="81"/>
      <c r="DBB156" s="81"/>
      <c r="DBC156" s="81"/>
      <c r="DBD156" s="81"/>
      <c r="DBE156" s="81"/>
      <c r="DBF156" s="81"/>
      <c r="DBG156" s="81"/>
      <c r="DBH156" s="81"/>
      <c r="DBI156" s="81"/>
      <c r="DBJ156" s="81"/>
      <c r="DBK156" s="81"/>
      <c r="DBL156" s="81"/>
      <c r="DBM156" s="81"/>
      <c r="DBN156" s="81"/>
      <c r="DBO156" s="81"/>
      <c r="DBP156" s="81"/>
      <c r="DBQ156" s="81"/>
      <c r="DBR156" s="81"/>
      <c r="DBS156" s="81"/>
      <c r="DBT156" s="81"/>
      <c r="DBU156" s="81"/>
      <c r="DBV156" s="81"/>
      <c r="DBW156" s="81"/>
      <c r="DBX156" s="81"/>
      <c r="DBY156" s="81"/>
      <c r="DBZ156" s="81"/>
      <c r="DCA156" s="81"/>
      <c r="DCB156" s="81"/>
      <c r="DCC156" s="81"/>
      <c r="DCD156" s="81"/>
      <c r="DCE156" s="81"/>
      <c r="DCF156" s="81"/>
      <c r="DCG156" s="81"/>
      <c r="DCH156" s="81"/>
      <c r="DCI156" s="81"/>
      <c r="DCJ156" s="81"/>
      <c r="DCK156" s="81"/>
      <c r="DCL156" s="81"/>
      <c r="DCM156" s="81"/>
      <c r="DCN156" s="81"/>
      <c r="DCO156" s="81"/>
      <c r="DCP156" s="81"/>
      <c r="DCQ156" s="81"/>
      <c r="DCR156" s="81"/>
      <c r="DCS156" s="81"/>
      <c r="DCT156" s="81"/>
      <c r="DCU156" s="81"/>
      <c r="DCV156" s="81"/>
      <c r="DCW156" s="81"/>
      <c r="DCX156" s="81"/>
      <c r="DCY156" s="81"/>
      <c r="DCZ156" s="81"/>
      <c r="DDA156" s="81"/>
      <c r="DDB156" s="81"/>
      <c r="DDC156" s="81"/>
      <c r="DDD156" s="81"/>
      <c r="DDE156" s="81"/>
      <c r="DDF156" s="81"/>
      <c r="DDG156" s="81"/>
      <c r="DDH156" s="81"/>
      <c r="DDI156" s="81"/>
      <c r="DDJ156" s="81"/>
      <c r="WBZ156" s="81"/>
      <c r="WCA156" s="81"/>
      <c r="WCB156" s="81"/>
      <c r="WCC156" s="81"/>
      <c r="WCD156" s="81"/>
      <c r="WCE156" s="81"/>
      <c r="WCF156" s="81"/>
      <c r="WCG156" s="81"/>
      <c r="WCH156" s="81"/>
      <c r="WCI156" s="81"/>
      <c r="WCJ156" s="81"/>
      <c r="WCK156" s="81"/>
      <c r="WCL156" s="81"/>
      <c r="WCM156" s="81"/>
      <c r="WCN156" s="81"/>
      <c r="WCO156" s="81"/>
      <c r="WCP156" s="81"/>
      <c r="WCQ156" s="81"/>
      <c r="WCR156" s="81"/>
      <c r="WCS156" s="81"/>
      <c r="WCT156" s="81"/>
      <c r="WCU156" s="81"/>
      <c r="WCV156" s="81"/>
      <c r="WCW156" s="81"/>
      <c r="WCX156" s="81"/>
      <c r="WCY156" s="81"/>
      <c r="WCZ156" s="81"/>
      <c r="WDA156" s="81"/>
      <c r="WDB156" s="81"/>
      <c r="WDC156" s="81"/>
      <c r="WDD156" s="81"/>
      <c r="WDE156" s="81"/>
      <c r="WDF156" s="81"/>
      <c r="WDG156" s="81"/>
      <c r="WDH156" s="81"/>
      <c r="WDI156" s="81"/>
      <c r="WDJ156" s="81"/>
      <c r="WDK156" s="81"/>
      <c r="WDL156" s="81"/>
      <c r="WDM156" s="81"/>
      <c r="WDN156" s="81"/>
      <c r="WDO156" s="81"/>
      <c r="WDP156" s="81"/>
      <c r="WDQ156" s="81"/>
      <c r="WDR156" s="81"/>
      <c r="WDS156" s="81"/>
      <c r="WDT156" s="81"/>
      <c r="WDU156" s="81"/>
      <c r="WDV156" s="81"/>
      <c r="WDW156" s="81"/>
      <c r="WDX156" s="81"/>
      <c r="WDY156" s="81"/>
      <c r="WDZ156" s="81"/>
      <c r="WEA156" s="81"/>
      <c r="WEB156" s="81"/>
      <c r="WEC156" s="81"/>
      <c r="WED156" s="81"/>
      <c r="WEE156" s="81"/>
      <c r="WEF156" s="81"/>
      <c r="WEG156" s="81"/>
      <c r="WEH156" s="81"/>
      <c r="WEI156" s="81"/>
      <c r="WEJ156" s="81"/>
      <c r="WEK156" s="81"/>
      <c r="WEL156" s="81"/>
      <c r="WEM156" s="81"/>
      <c r="WEN156" s="81"/>
      <c r="WEO156" s="81"/>
      <c r="WEP156" s="81"/>
      <c r="WEQ156" s="81"/>
      <c r="WER156" s="81"/>
      <c r="WES156" s="81"/>
      <c r="WET156" s="81"/>
      <c r="WEU156" s="81"/>
      <c r="WEV156" s="81"/>
      <c r="WEW156" s="81"/>
      <c r="WEX156" s="81"/>
      <c r="WEY156" s="81"/>
      <c r="WEZ156" s="81"/>
      <c r="WFA156" s="81"/>
      <c r="WFB156" s="81"/>
      <c r="WFC156" s="81"/>
      <c r="WFD156" s="81"/>
      <c r="WFE156" s="81"/>
      <c r="WFF156" s="81"/>
      <c r="WFG156" s="81"/>
      <c r="WFH156" s="81"/>
      <c r="WFI156" s="81"/>
      <c r="WFJ156" s="81"/>
      <c r="WFK156" s="81"/>
      <c r="WFL156" s="81"/>
      <c r="WFM156" s="81"/>
      <c r="WFN156" s="81"/>
      <c r="WFO156" s="81"/>
      <c r="WFP156" s="81"/>
      <c r="WFQ156" s="81"/>
      <c r="WFR156" s="81"/>
      <c r="WFS156" s="81"/>
      <c r="WFT156" s="81"/>
      <c r="WFU156" s="81"/>
      <c r="WFV156" s="81"/>
      <c r="WFW156" s="81"/>
      <c r="WFX156" s="81"/>
      <c r="WFY156" s="81"/>
      <c r="WFZ156" s="81"/>
      <c r="WGA156" s="81"/>
      <c r="WGB156" s="81"/>
      <c r="WGC156" s="81"/>
      <c r="WGD156" s="81"/>
      <c r="WGE156" s="81"/>
      <c r="WGF156" s="81"/>
      <c r="WGG156" s="81"/>
      <c r="WGH156" s="81"/>
      <c r="WGI156" s="81"/>
      <c r="WGJ156" s="81"/>
      <c r="WGK156" s="81"/>
      <c r="WGL156" s="81"/>
      <c r="WGM156" s="81"/>
      <c r="WGN156" s="81"/>
      <c r="WGO156" s="81"/>
      <c r="WGP156" s="81"/>
      <c r="WGQ156" s="81"/>
      <c r="WGR156" s="81"/>
      <c r="WGS156" s="81"/>
      <c r="WGT156" s="81"/>
      <c r="WGU156" s="81"/>
      <c r="WGV156" s="81"/>
      <c r="WGW156" s="81"/>
      <c r="WGX156" s="81"/>
      <c r="WGY156" s="81"/>
      <c r="WGZ156" s="81"/>
      <c r="WHA156" s="81"/>
      <c r="WHB156" s="81"/>
      <c r="WHC156" s="81"/>
      <c r="WHD156" s="81"/>
      <c r="WHE156" s="81"/>
      <c r="WHF156" s="81"/>
      <c r="WHG156" s="81"/>
      <c r="WHH156" s="81"/>
      <c r="WHI156" s="81"/>
      <c r="WHJ156" s="81"/>
      <c r="WHK156" s="81"/>
      <c r="WHL156" s="81"/>
      <c r="WHM156" s="81"/>
      <c r="WHN156" s="81"/>
      <c r="WHO156" s="81"/>
      <c r="WHP156" s="81"/>
      <c r="WHQ156" s="81"/>
      <c r="WHR156" s="81"/>
      <c r="WHS156" s="81"/>
      <c r="WHT156" s="81"/>
      <c r="WHU156" s="81"/>
      <c r="WHV156" s="81"/>
      <c r="WHW156" s="81"/>
      <c r="WHX156" s="81"/>
      <c r="WHY156" s="81"/>
      <c r="WHZ156" s="81"/>
      <c r="WIA156" s="81"/>
      <c r="WIB156" s="81"/>
      <c r="WIC156" s="81"/>
      <c r="WID156" s="81"/>
      <c r="WIE156" s="81"/>
      <c r="WIF156" s="81"/>
      <c r="WIG156" s="81"/>
      <c r="WIH156" s="81"/>
      <c r="WII156" s="81"/>
      <c r="WIJ156" s="81"/>
      <c r="WIK156" s="81"/>
      <c r="WIL156" s="81"/>
      <c r="WIM156" s="81"/>
      <c r="WIN156" s="81"/>
      <c r="WIO156" s="81"/>
      <c r="WIP156" s="81"/>
      <c r="WIQ156" s="81"/>
      <c r="WIR156" s="81"/>
      <c r="WIS156" s="81"/>
      <c r="WIT156" s="81"/>
      <c r="WIU156" s="81"/>
      <c r="WIV156" s="81"/>
      <c r="WIW156" s="81"/>
      <c r="WIX156" s="81"/>
      <c r="WIY156" s="81"/>
      <c r="WIZ156" s="81"/>
      <c r="WJA156" s="81"/>
      <c r="WJB156" s="81"/>
      <c r="WJC156" s="81"/>
      <c r="WJD156" s="81"/>
      <c r="WJE156" s="81"/>
      <c r="WJF156" s="81"/>
      <c r="WJG156" s="81"/>
      <c r="WJH156" s="81"/>
      <c r="WJI156" s="81"/>
      <c r="WJJ156" s="81"/>
      <c r="WJK156" s="81"/>
      <c r="WJL156" s="81"/>
      <c r="WJM156" s="81"/>
      <c r="WJN156" s="81"/>
      <c r="WJO156" s="81"/>
      <c r="WJP156" s="81"/>
      <c r="WJQ156" s="81"/>
      <c r="WJR156" s="81"/>
      <c r="WJS156" s="81"/>
      <c r="WJT156" s="81"/>
      <c r="WJU156" s="81"/>
      <c r="WJV156" s="81"/>
      <c r="WJW156" s="81"/>
      <c r="WJX156" s="81"/>
      <c r="WJY156" s="81"/>
      <c r="WJZ156" s="81"/>
      <c r="WKA156" s="81"/>
      <c r="WKB156" s="81"/>
      <c r="WKC156" s="81"/>
      <c r="WKD156" s="81"/>
      <c r="WKE156" s="81"/>
      <c r="WKF156" s="81"/>
      <c r="WKG156" s="81"/>
      <c r="WKH156" s="81"/>
      <c r="WKI156" s="81"/>
      <c r="WKJ156" s="81"/>
      <c r="WKK156" s="81"/>
      <c r="WKL156" s="81"/>
      <c r="WKM156" s="81"/>
      <c r="WKN156" s="81"/>
      <c r="WKO156" s="81"/>
      <c r="WKP156" s="81"/>
      <c r="WKQ156" s="81"/>
      <c r="WKR156" s="81"/>
      <c r="WKS156" s="81"/>
      <c r="WKT156" s="81"/>
      <c r="WKU156" s="81"/>
      <c r="WKV156" s="81"/>
      <c r="WKW156" s="81"/>
      <c r="WKX156" s="81"/>
      <c r="WKY156" s="81"/>
      <c r="WKZ156" s="81"/>
      <c r="WLA156" s="81"/>
      <c r="WLB156" s="81"/>
      <c r="WLC156" s="81"/>
      <c r="WLD156" s="81"/>
      <c r="WLE156" s="81"/>
      <c r="WLF156" s="81"/>
      <c r="WLG156" s="81"/>
      <c r="WLH156" s="81"/>
      <c r="WLI156" s="81"/>
      <c r="WLJ156" s="81"/>
      <c r="WLK156" s="81"/>
      <c r="WLL156" s="81"/>
      <c r="WLM156" s="81"/>
      <c r="WLN156" s="81"/>
      <c r="WLO156" s="81"/>
      <c r="WLP156" s="81"/>
      <c r="WLQ156" s="81"/>
      <c r="WLR156" s="81"/>
      <c r="WLS156" s="81"/>
      <c r="WLT156" s="81"/>
      <c r="WLU156" s="81"/>
      <c r="WLV156" s="81"/>
      <c r="WLW156" s="81"/>
      <c r="WLX156" s="81"/>
      <c r="WLY156" s="81"/>
      <c r="WLZ156" s="81"/>
      <c r="WMA156" s="81"/>
      <c r="WMB156" s="81"/>
      <c r="WMC156" s="81"/>
      <c r="WMD156" s="81"/>
      <c r="WME156" s="81"/>
      <c r="WMF156" s="81"/>
      <c r="WMG156" s="81"/>
      <c r="WMH156" s="81"/>
      <c r="WMI156" s="81"/>
      <c r="WMJ156" s="81"/>
      <c r="WMK156" s="81"/>
      <c r="WML156" s="81"/>
      <c r="WMM156" s="81"/>
      <c r="WMN156" s="81"/>
      <c r="WMO156" s="81"/>
      <c r="WMP156" s="81"/>
      <c r="WMQ156" s="81"/>
      <c r="WMR156" s="81"/>
      <c r="WMS156" s="81"/>
      <c r="WMT156" s="81"/>
      <c r="WMU156" s="81"/>
      <c r="WMV156" s="81"/>
      <c r="WMW156" s="81"/>
      <c r="WMX156" s="81"/>
      <c r="WMY156" s="81"/>
      <c r="WMZ156" s="81"/>
      <c r="WNA156" s="81"/>
      <c r="WNB156" s="81"/>
      <c r="WNC156" s="81"/>
      <c r="WND156" s="81"/>
      <c r="WNE156" s="81"/>
      <c r="WNF156" s="81"/>
      <c r="WNG156" s="81"/>
      <c r="WNH156" s="81"/>
      <c r="WNI156" s="81"/>
      <c r="WNJ156" s="81"/>
      <c r="WNK156" s="81"/>
      <c r="WNL156" s="81"/>
      <c r="WNM156" s="81"/>
      <c r="WNN156" s="81"/>
      <c r="WNO156" s="81"/>
      <c r="WNP156" s="81"/>
      <c r="WNQ156" s="81"/>
      <c r="WNR156" s="81"/>
      <c r="WNS156" s="81"/>
      <c r="WNT156" s="81"/>
      <c r="WNU156" s="81"/>
      <c r="WNV156" s="81"/>
      <c r="WNW156" s="81"/>
      <c r="WNX156" s="81"/>
      <c r="WNY156" s="81"/>
      <c r="WNZ156" s="81"/>
      <c r="WOA156" s="81"/>
      <c r="WOB156" s="81"/>
      <c r="WOC156" s="81"/>
      <c r="WOD156" s="81"/>
      <c r="WOE156" s="81"/>
      <c r="WOF156" s="81"/>
      <c r="WOG156" s="81"/>
      <c r="WOH156" s="81"/>
      <c r="WOI156" s="81"/>
      <c r="WOJ156" s="81"/>
      <c r="WOK156" s="81"/>
      <c r="WOL156" s="81"/>
      <c r="WOM156" s="81"/>
      <c r="WON156" s="81"/>
      <c r="WOO156" s="81"/>
      <c r="WOP156" s="81"/>
      <c r="WOQ156" s="81"/>
      <c r="WOR156" s="81"/>
      <c r="WOS156" s="81"/>
      <c r="WOT156" s="81"/>
      <c r="WOU156" s="81"/>
      <c r="WOV156" s="81"/>
      <c r="WOW156" s="81"/>
      <c r="WOX156" s="81"/>
      <c r="WOY156" s="81"/>
      <c r="WOZ156" s="81"/>
      <c r="WPA156" s="81"/>
      <c r="WPB156" s="81"/>
      <c r="WPC156" s="81"/>
      <c r="WPD156" s="81"/>
      <c r="WPE156" s="81"/>
      <c r="WPF156" s="81"/>
      <c r="WPG156" s="81"/>
      <c r="WPH156" s="81"/>
      <c r="WPI156" s="81"/>
      <c r="WPJ156" s="81"/>
      <c r="WPK156" s="81"/>
      <c r="WPL156" s="81"/>
      <c r="WPM156" s="81"/>
      <c r="WPN156" s="81"/>
      <c r="WPO156" s="81"/>
      <c r="WPP156" s="81"/>
      <c r="WPQ156" s="81"/>
      <c r="WPR156" s="81"/>
      <c r="WPS156" s="81"/>
      <c r="WPT156" s="81"/>
      <c r="WPU156" s="81"/>
      <c r="WPV156" s="81"/>
      <c r="WPW156" s="81"/>
      <c r="WPX156" s="81"/>
      <c r="WPY156" s="81"/>
      <c r="WPZ156" s="81"/>
      <c r="WQA156" s="81"/>
      <c r="WQB156" s="81"/>
      <c r="WQC156" s="81"/>
      <c r="WQD156" s="81"/>
      <c r="WQE156" s="81"/>
      <c r="WQF156" s="81"/>
      <c r="WQG156" s="81"/>
      <c r="WQH156" s="81"/>
      <c r="WQI156" s="81"/>
      <c r="WQJ156" s="81"/>
      <c r="WQK156" s="81"/>
      <c r="WQL156" s="81"/>
      <c r="WQM156" s="81"/>
      <c r="WQN156" s="81"/>
      <c r="WQO156" s="81"/>
      <c r="WQP156" s="81"/>
      <c r="WQQ156" s="81"/>
      <c r="WQR156" s="81"/>
      <c r="WQS156" s="81"/>
      <c r="WQT156" s="81"/>
      <c r="WQU156" s="81"/>
      <c r="WQV156" s="81"/>
      <c r="WQW156" s="81"/>
      <c r="WQX156" s="81"/>
      <c r="WQY156" s="81"/>
      <c r="WQZ156" s="81"/>
      <c r="WRA156" s="81"/>
      <c r="WRB156" s="81"/>
      <c r="WRC156" s="81"/>
      <c r="WRD156" s="81"/>
      <c r="WRE156" s="81"/>
      <c r="WRF156" s="81"/>
      <c r="WRG156" s="81"/>
      <c r="WRH156" s="81"/>
      <c r="WRI156" s="81"/>
      <c r="WRJ156" s="81"/>
      <c r="WRK156" s="81"/>
      <c r="WRL156" s="81"/>
      <c r="WRM156" s="81"/>
      <c r="WRN156" s="81"/>
      <c r="WRO156" s="81"/>
      <c r="WRP156" s="81"/>
      <c r="WRQ156" s="81"/>
      <c r="WRR156" s="81"/>
      <c r="WRS156" s="81"/>
      <c r="WRT156" s="81"/>
      <c r="WRU156" s="81"/>
      <c r="WRV156" s="81"/>
      <c r="WRW156" s="81"/>
      <c r="WRX156" s="81"/>
      <c r="WRY156" s="81"/>
      <c r="WRZ156" s="81"/>
      <c r="WSA156" s="81"/>
      <c r="WSB156" s="81"/>
      <c r="WSC156" s="81"/>
      <c r="WSD156" s="81"/>
      <c r="WSE156" s="81"/>
      <c r="WSF156" s="81"/>
      <c r="WSG156" s="81"/>
      <c r="WSH156" s="81"/>
      <c r="WSI156" s="81"/>
      <c r="WSJ156" s="81"/>
      <c r="WSK156" s="81"/>
      <c r="WSL156" s="81"/>
      <c r="WSM156" s="81"/>
      <c r="WSN156" s="81"/>
      <c r="WSO156" s="81"/>
      <c r="WSP156" s="81"/>
      <c r="WSQ156" s="81"/>
      <c r="WSR156" s="81"/>
      <c r="WSS156" s="81"/>
      <c r="WST156" s="81"/>
      <c r="WSU156" s="81"/>
      <c r="WSV156" s="81"/>
      <c r="WSW156" s="81"/>
      <c r="WSX156" s="81"/>
      <c r="WSY156" s="81"/>
      <c r="WSZ156" s="81"/>
      <c r="WTA156" s="81"/>
      <c r="WTB156" s="81"/>
      <c r="WTC156" s="81"/>
      <c r="WTD156" s="81"/>
      <c r="WTE156" s="81"/>
      <c r="WTF156" s="81"/>
      <c r="WTG156" s="81"/>
      <c r="WTH156" s="81"/>
      <c r="WTI156" s="81"/>
      <c r="WTJ156" s="81"/>
      <c r="WTK156" s="81"/>
      <c r="WTL156" s="81"/>
      <c r="WTM156" s="81"/>
      <c r="WTN156" s="81"/>
      <c r="WTO156" s="81"/>
      <c r="WTP156" s="81"/>
      <c r="WTQ156" s="81"/>
      <c r="WTR156" s="81"/>
      <c r="WTS156" s="81"/>
      <c r="WTT156" s="81"/>
      <c r="WTU156" s="81"/>
      <c r="WTV156" s="81"/>
      <c r="WTW156" s="81"/>
      <c r="WTX156" s="81"/>
      <c r="WTY156" s="81"/>
      <c r="WTZ156" s="81"/>
      <c r="WUA156" s="81"/>
      <c r="WUB156" s="81"/>
      <c r="WUC156" s="81"/>
      <c r="WUD156" s="81"/>
      <c r="WUE156" s="81"/>
      <c r="WUF156" s="81"/>
      <c r="WUG156" s="81"/>
      <c r="WUH156" s="81"/>
      <c r="WUI156" s="81"/>
      <c r="WUJ156" s="81"/>
      <c r="WUK156" s="81"/>
      <c r="WUL156" s="81"/>
      <c r="WUM156" s="81"/>
      <c r="WUN156" s="81"/>
      <c r="WUO156" s="81"/>
      <c r="WUP156" s="81"/>
      <c r="WUQ156" s="81"/>
      <c r="WUR156" s="81"/>
      <c r="WUS156" s="81"/>
      <c r="WUT156" s="81"/>
      <c r="WUU156" s="81"/>
      <c r="WUV156" s="81"/>
      <c r="WUW156" s="81"/>
      <c r="WUX156" s="81"/>
      <c r="WUY156" s="81"/>
      <c r="WUZ156" s="81"/>
      <c r="WVA156" s="81"/>
      <c r="WVB156" s="81"/>
      <c r="WVC156" s="81"/>
      <c r="WVD156" s="81"/>
      <c r="WVE156" s="81"/>
      <c r="WVF156" s="81"/>
      <c r="WVG156" s="81"/>
      <c r="WVH156" s="81"/>
      <c r="WVI156" s="81"/>
      <c r="WVJ156" s="81"/>
      <c r="WVK156" s="81"/>
      <c r="WVL156" s="81"/>
      <c r="WVM156" s="81"/>
      <c r="WVN156" s="81"/>
      <c r="WVO156" s="81"/>
      <c r="WVP156" s="81"/>
      <c r="WVQ156" s="81"/>
      <c r="WVR156" s="81"/>
      <c r="WVS156" s="81"/>
      <c r="WVT156" s="81"/>
      <c r="WVU156" s="81"/>
      <c r="WVV156" s="81"/>
      <c r="WVW156" s="81"/>
      <c r="WVX156" s="81"/>
      <c r="WVY156" s="81"/>
      <c r="WVZ156" s="81"/>
      <c r="WWA156" s="81"/>
      <c r="WWB156" s="81"/>
      <c r="WWC156" s="81"/>
      <c r="WWD156" s="81"/>
      <c r="WWE156" s="81"/>
      <c r="WWF156" s="81"/>
      <c r="WWG156" s="81"/>
      <c r="WWH156" s="81"/>
      <c r="WWI156" s="81"/>
      <c r="WWJ156" s="81"/>
      <c r="WWK156" s="81"/>
      <c r="WWL156" s="81"/>
      <c r="WWM156" s="81"/>
      <c r="WWN156" s="81"/>
      <c r="WWO156" s="81"/>
      <c r="WWP156" s="81"/>
      <c r="WWQ156" s="81"/>
      <c r="WWR156" s="81"/>
      <c r="WWS156" s="81"/>
      <c r="WWT156" s="81"/>
      <c r="WWU156" s="81"/>
      <c r="WWV156" s="81"/>
      <c r="WWW156" s="81"/>
      <c r="WWX156" s="81"/>
      <c r="WWY156" s="81"/>
      <c r="WWZ156" s="81"/>
      <c r="WXA156" s="81"/>
      <c r="WXB156" s="81"/>
      <c r="WXC156" s="81"/>
      <c r="WXD156" s="81"/>
      <c r="WXE156" s="81"/>
      <c r="WXF156" s="81"/>
      <c r="WXG156" s="81"/>
      <c r="WXH156" s="81"/>
      <c r="WXI156" s="81"/>
      <c r="WXJ156" s="81"/>
      <c r="WXK156" s="81"/>
      <c r="WXL156" s="81"/>
      <c r="WXM156" s="81"/>
      <c r="WXN156" s="81"/>
      <c r="WXO156" s="81"/>
      <c r="WXP156" s="81"/>
      <c r="WXQ156" s="81"/>
      <c r="WXR156" s="81"/>
      <c r="WXS156" s="81"/>
      <c r="WXT156" s="81"/>
      <c r="WXU156" s="81"/>
      <c r="WXV156" s="81"/>
      <c r="WXW156" s="81"/>
      <c r="WXX156" s="81"/>
      <c r="WXY156" s="81"/>
      <c r="WXZ156" s="81"/>
      <c r="WYA156" s="81"/>
      <c r="WYB156" s="81"/>
      <c r="WYC156" s="81"/>
      <c r="WYD156" s="81"/>
      <c r="WYE156" s="81"/>
      <c r="WYF156" s="81"/>
      <c r="WYG156" s="81"/>
      <c r="WYH156" s="81"/>
      <c r="WYI156" s="81"/>
      <c r="WYJ156" s="81"/>
      <c r="WYK156" s="81"/>
      <c r="WYL156" s="81"/>
      <c r="WYM156" s="81"/>
      <c r="WYN156" s="81"/>
      <c r="WYO156" s="81"/>
      <c r="WYP156" s="81"/>
      <c r="WYQ156" s="81"/>
      <c r="WYR156" s="81"/>
      <c r="WYS156" s="81"/>
      <c r="WYT156" s="81"/>
      <c r="WYU156" s="81"/>
      <c r="WYV156" s="81"/>
      <c r="WYW156" s="81"/>
      <c r="WYX156" s="81"/>
      <c r="WYY156" s="81"/>
      <c r="WYZ156" s="81"/>
      <c r="WZA156" s="81"/>
      <c r="WZB156" s="81"/>
      <c r="WZC156" s="81"/>
      <c r="WZD156" s="81"/>
      <c r="WZE156" s="81"/>
      <c r="WZF156" s="81"/>
      <c r="WZG156" s="81"/>
      <c r="WZH156" s="81"/>
      <c r="WZI156" s="81"/>
      <c r="WZJ156" s="81"/>
      <c r="WZK156" s="81"/>
      <c r="WZL156" s="81"/>
      <c r="WZM156" s="81"/>
      <c r="WZN156" s="81"/>
      <c r="WZO156" s="81"/>
      <c r="WZP156" s="81"/>
      <c r="WZQ156" s="81"/>
      <c r="WZR156" s="81"/>
      <c r="WZS156" s="81"/>
      <c r="WZT156" s="81"/>
      <c r="WZU156" s="81"/>
      <c r="WZV156" s="81"/>
      <c r="WZW156" s="81"/>
      <c r="WZX156" s="81"/>
      <c r="WZY156" s="81"/>
      <c r="WZZ156" s="81"/>
      <c r="XAA156" s="81"/>
      <c r="XAB156" s="81"/>
      <c r="XAC156" s="81"/>
      <c r="XAD156" s="81"/>
      <c r="XAE156" s="81"/>
      <c r="XAF156" s="81"/>
      <c r="XAG156" s="81"/>
      <c r="XAH156" s="81"/>
      <c r="XAI156" s="81"/>
      <c r="XAJ156" s="81"/>
      <c r="XAK156" s="81"/>
      <c r="XAL156" s="81"/>
      <c r="XAM156" s="81"/>
      <c r="XAN156" s="81"/>
      <c r="XAO156" s="81"/>
      <c r="XAP156" s="81"/>
      <c r="XAQ156" s="81"/>
      <c r="XAR156" s="81"/>
      <c r="XAS156" s="81"/>
      <c r="XAT156" s="81"/>
      <c r="XAU156" s="81"/>
      <c r="XAV156" s="81"/>
      <c r="XAW156" s="81"/>
      <c r="XAX156" s="81"/>
      <c r="XAY156" s="81"/>
      <c r="XAZ156" s="81"/>
      <c r="XBA156" s="81"/>
      <c r="XBB156" s="81"/>
      <c r="XBC156" s="81"/>
      <c r="XBD156" s="81"/>
      <c r="XBE156" s="81"/>
      <c r="XBF156" s="81"/>
      <c r="XBG156" s="81"/>
      <c r="XBH156" s="81"/>
      <c r="XBI156" s="81"/>
      <c r="XBJ156" s="81"/>
      <c r="XBK156" s="81"/>
      <c r="XBL156" s="81"/>
      <c r="XBM156" s="81"/>
      <c r="XBN156" s="81"/>
      <c r="XBO156" s="81"/>
      <c r="XBP156" s="81"/>
      <c r="XBQ156" s="81"/>
      <c r="XBR156" s="81"/>
      <c r="XBS156" s="81"/>
      <c r="XBT156" s="81"/>
      <c r="XBU156" s="81"/>
      <c r="XBV156" s="81"/>
      <c r="XBW156" s="81"/>
      <c r="XBX156" s="81"/>
      <c r="XBY156" s="81"/>
      <c r="XBZ156" s="81"/>
      <c r="XCA156" s="81"/>
      <c r="XCB156" s="81"/>
      <c r="XCC156" s="81"/>
      <c r="XCD156" s="81"/>
      <c r="XCE156" s="81"/>
      <c r="XCF156" s="81"/>
      <c r="XCG156" s="81"/>
      <c r="XCH156" s="81"/>
      <c r="XCI156" s="81"/>
      <c r="XCJ156" s="81"/>
      <c r="XCK156" s="81"/>
      <c r="XCL156" s="81"/>
      <c r="XCM156" s="81"/>
      <c r="XCN156" s="81"/>
      <c r="XCO156" s="81"/>
      <c r="XCP156" s="81"/>
      <c r="XCQ156" s="81"/>
      <c r="XCR156" s="81"/>
      <c r="XCS156" s="81"/>
      <c r="XCT156" s="81"/>
      <c r="XCU156" s="81"/>
      <c r="XCV156" s="81"/>
      <c r="XCW156" s="81"/>
      <c r="XCX156" s="81"/>
      <c r="XCY156" s="81"/>
      <c r="XCZ156" s="81"/>
      <c r="XDA156" s="81"/>
      <c r="XDB156" s="81"/>
      <c r="XDC156" s="81"/>
      <c r="XDD156" s="81"/>
      <c r="XDE156" s="81"/>
      <c r="XDF156" s="81"/>
      <c r="XDG156" s="81"/>
      <c r="XDH156" s="81"/>
      <c r="XDI156" s="81"/>
      <c r="XDJ156" s="81"/>
      <c r="XDK156" s="81"/>
      <c r="XDL156" s="81"/>
      <c r="XDM156" s="81"/>
      <c r="XDN156" s="81"/>
      <c r="XDO156" s="81"/>
      <c r="XDP156" s="81"/>
      <c r="XDQ156" s="81"/>
      <c r="XDR156" s="81"/>
      <c r="XDS156" s="81"/>
      <c r="XDT156" s="81"/>
      <c r="XDU156" s="81"/>
      <c r="XDV156" s="81"/>
      <c r="XDW156" s="81"/>
      <c r="XDX156" s="81"/>
      <c r="XDY156" s="81"/>
      <c r="XDZ156" s="81"/>
      <c r="XEA156" s="81"/>
      <c r="XEB156" s="81"/>
      <c r="XEC156" s="81"/>
      <c r="XED156" s="81"/>
      <c r="XEE156" s="81"/>
      <c r="XEF156" s="81"/>
      <c r="XEG156" s="81"/>
      <c r="XEH156" s="81"/>
      <c r="XEI156" s="81"/>
      <c r="XEJ156" s="81"/>
      <c r="XEK156" s="81"/>
      <c r="XEL156" s="81"/>
      <c r="XEM156" s="81"/>
      <c r="XEN156" s="81"/>
      <c r="XEO156" s="81"/>
      <c r="XEP156" s="81"/>
      <c r="XEQ156" s="81"/>
      <c r="XER156" s="81"/>
      <c r="XES156" s="81"/>
      <c r="XET156" s="81"/>
      <c r="XEU156" s="81"/>
      <c r="XEV156" s="81"/>
      <c r="XEW156" s="81"/>
      <c r="XEX156" s="81"/>
      <c r="XEY156" s="81"/>
      <c r="XEZ156" s="81"/>
      <c r="XFA156" s="81"/>
      <c r="XFB156" s="81"/>
      <c r="XFC156" s="81"/>
      <c r="XFD156" s="81"/>
    </row>
    <row r="157" spans="359:2033 2349:2818 15626:16384" x14ac:dyDescent="0.25">
      <c r="MU157" s="81"/>
      <c r="MV157" s="81"/>
      <c r="MW157" s="81"/>
      <c r="MX157" s="81"/>
      <c r="MY157" s="81"/>
      <c r="MZ157" s="81"/>
      <c r="NA157" s="81"/>
      <c r="NB157" s="81"/>
      <c r="NC157" s="81"/>
      <c r="ND157" s="81"/>
      <c r="NE157" s="81"/>
      <c r="NF157" s="81"/>
      <c r="NG157" s="81"/>
      <c r="NH157" s="81"/>
      <c r="NI157" s="81"/>
      <c r="NJ157" s="81"/>
      <c r="NK157" s="81"/>
      <c r="NL157" s="81"/>
      <c r="NM157" s="81"/>
      <c r="NN157" s="81"/>
      <c r="NO157" s="81"/>
      <c r="NP157" s="81"/>
      <c r="NQ157" s="81"/>
      <c r="NR157" s="81"/>
      <c r="NS157" s="81"/>
      <c r="NT157" s="81"/>
      <c r="NU157" s="81"/>
      <c r="NV157" s="81"/>
      <c r="NW157" s="81"/>
      <c r="NX157" s="81"/>
      <c r="NY157" s="81"/>
      <c r="NZ157" s="81"/>
      <c r="OA157" s="81"/>
      <c r="OB157" s="81"/>
      <c r="OC157" s="81"/>
      <c r="OD157" s="81"/>
      <c r="OE157" s="81"/>
      <c r="OF157" s="81"/>
      <c r="OG157" s="81"/>
      <c r="OH157" s="81"/>
      <c r="OI157" s="81"/>
      <c r="OJ157" s="81"/>
      <c r="OK157" s="81"/>
      <c r="OL157" s="81"/>
      <c r="OM157" s="81"/>
      <c r="ON157" s="81"/>
      <c r="OO157" s="81"/>
      <c r="OP157" s="81"/>
      <c r="OQ157" s="81"/>
      <c r="OR157" s="81"/>
      <c r="OS157" s="81"/>
      <c r="OT157" s="81"/>
      <c r="OU157" s="81"/>
      <c r="OV157" s="81"/>
      <c r="OW157" s="81"/>
      <c r="OX157" s="81"/>
      <c r="OY157" s="81"/>
      <c r="OZ157" s="81"/>
      <c r="PA157" s="81"/>
      <c r="PB157" s="81"/>
      <c r="PC157" s="81"/>
      <c r="PD157" s="81"/>
      <c r="PE157" s="81"/>
      <c r="PF157" s="81"/>
      <c r="PG157" s="81"/>
      <c r="PH157" s="81"/>
      <c r="PI157" s="81"/>
      <c r="PJ157" s="81"/>
      <c r="PK157" s="81"/>
      <c r="PL157" s="81"/>
      <c r="PM157" s="81"/>
      <c r="PN157" s="81"/>
      <c r="PO157" s="81"/>
      <c r="PP157" s="81"/>
      <c r="PQ157" s="81"/>
      <c r="PR157" s="81"/>
      <c r="PS157" s="81"/>
      <c r="PT157" s="81"/>
      <c r="PU157" s="81"/>
      <c r="PV157" s="81"/>
      <c r="PW157" s="81"/>
      <c r="PX157" s="81"/>
      <c r="PY157" s="81"/>
      <c r="PZ157" s="81"/>
      <c r="QA157" s="81"/>
      <c r="QB157" s="81"/>
      <c r="QC157" s="81"/>
      <c r="QD157" s="81"/>
      <c r="QE157" s="81"/>
      <c r="QF157" s="81"/>
      <c r="QG157" s="81"/>
      <c r="QH157" s="81"/>
      <c r="QI157" s="81"/>
      <c r="QJ157" s="81"/>
      <c r="QK157" s="81"/>
      <c r="QL157" s="81"/>
      <c r="QM157" s="81"/>
      <c r="QN157" s="81"/>
      <c r="QO157" s="81"/>
      <c r="QP157" s="81"/>
      <c r="QQ157" s="81"/>
      <c r="QR157" s="81"/>
      <c r="QS157" s="81"/>
      <c r="QT157" s="81"/>
      <c r="QU157" s="81"/>
      <c r="QV157" s="81"/>
      <c r="QW157" s="81"/>
      <c r="QX157" s="81"/>
      <c r="QY157" s="81"/>
      <c r="QZ157" s="81"/>
      <c r="RA157" s="81"/>
      <c r="RB157" s="81"/>
      <c r="RC157" s="81"/>
      <c r="RD157" s="81"/>
      <c r="RE157" s="81"/>
      <c r="RF157" s="81"/>
      <c r="RG157" s="81"/>
      <c r="RH157" s="81"/>
      <c r="RI157" s="81"/>
      <c r="RJ157" s="81"/>
      <c r="RK157" s="81"/>
      <c r="RL157" s="81"/>
      <c r="RM157" s="81"/>
      <c r="RN157" s="81"/>
      <c r="RO157" s="81"/>
      <c r="RP157" s="81"/>
      <c r="RQ157" s="81"/>
      <c r="RR157" s="81"/>
      <c r="RS157" s="81"/>
      <c r="RT157" s="81"/>
      <c r="RU157" s="81"/>
      <c r="RV157" s="81"/>
      <c r="RW157" s="81"/>
      <c r="RX157" s="81"/>
      <c r="RY157" s="81"/>
      <c r="RZ157" s="81"/>
      <c r="SA157" s="81"/>
      <c r="SB157" s="81"/>
      <c r="SC157" s="81"/>
      <c r="SD157" s="81"/>
      <c r="SE157" s="81"/>
      <c r="SF157" s="81"/>
      <c r="SG157" s="81"/>
      <c r="SH157" s="81"/>
      <c r="SI157" s="81"/>
      <c r="SJ157" s="81"/>
      <c r="SK157" s="81"/>
      <c r="SL157" s="81"/>
      <c r="SM157" s="81"/>
      <c r="SN157" s="81"/>
      <c r="SO157" s="81"/>
      <c r="SP157" s="81"/>
      <c r="SQ157" s="81"/>
      <c r="SR157" s="81"/>
      <c r="SS157" s="81"/>
      <c r="ST157" s="81"/>
      <c r="SU157" s="81"/>
      <c r="SV157" s="81"/>
      <c r="SW157" s="81"/>
      <c r="SX157" s="81"/>
      <c r="SY157" s="81"/>
      <c r="SZ157" s="81"/>
      <c r="TA157" s="81"/>
      <c r="TB157" s="81"/>
      <c r="TC157" s="81"/>
      <c r="TD157" s="81"/>
      <c r="TE157" s="81"/>
      <c r="TF157" s="81"/>
      <c r="TG157" s="81"/>
      <c r="TH157" s="81"/>
      <c r="TI157" s="81"/>
      <c r="TJ157" s="81"/>
      <c r="TK157" s="81"/>
      <c r="TL157" s="81"/>
      <c r="TM157" s="81"/>
      <c r="TN157" s="81"/>
      <c r="TO157" s="81"/>
      <c r="TP157" s="81"/>
      <c r="TQ157" s="81"/>
      <c r="TR157" s="81"/>
      <c r="TS157" s="81"/>
      <c r="TT157" s="81"/>
      <c r="TU157" s="81"/>
      <c r="TV157" s="81"/>
      <c r="TW157" s="81"/>
      <c r="TX157" s="81"/>
      <c r="TY157" s="81"/>
      <c r="TZ157" s="81"/>
      <c r="UA157" s="81"/>
      <c r="UB157" s="81"/>
      <c r="UC157" s="81"/>
      <c r="UD157" s="81"/>
      <c r="UE157" s="81"/>
      <c r="UF157" s="81"/>
      <c r="UG157" s="81"/>
      <c r="UH157" s="81"/>
      <c r="UI157" s="81"/>
      <c r="UJ157" s="81"/>
      <c r="UK157" s="81"/>
      <c r="UL157" s="81"/>
      <c r="UM157" s="81"/>
      <c r="UN157" s="81"/>
      <c r="UO157" s="81"/>
      <c r="UP157" s="81"/>
      <c r="UQ157" s="81"/>
      <c r="UR157" s="81"/>
      <c r="US157" s="81"/>
      <c r="UT157" s="81"/>
      <c r="UU157" s="81"/>
      <c r="UV157" s="81"/>
      <c r="UW157" s="81"/>
      <c r="UX157" s="81"/>
      <c r="UY157" s="81"/>
      <c r="UZ157" s="81"/>
      <c r="VA157" s="81"/>
      <c r="VB157" s="81"/>
      <c r="VC157" s="81"/>
      <c r="VD157" s="81"/>
      <c r="VE157" s="81"/>
      <c r="VF157" s="81"/>
      <c r="VG157" s="81"/>
      <c r="VH157" s="81"/>
      <c r="VI157" s="81"/>
      <c r="VJ157" s="81"/>
      <c r="VK157" s="81"/>
      <c r="VL157" s="81"/>
      <c r="VM157" s="81"/>
      <c r="VN157" s="81"/>
      <c r="VO157" s="81"/>
      <c r="VP157" s="81"/>
      <c r="VQ157" s="81"/>
      <c r="VR157" s="81"/>
      <c r="VS157" s="81"/>
      <c r="VT157" s="81"/>
      <c r="VU157" s="81"/>
      <c r="VV157" s="81"/>
      <c r="VW157" s="81"/>
      <c r="VX157" s="81"/>
      <c r="VY157" s="81"/>
      <c r="VZ157" s="81"/>
      <c r="WA157" s="81"/>
      <c r="WB157" s="81"/>
      <c r="WC157" s="81"/>
      <c r="WD157" s="81"/>
      <c r="WE157" s="81"/>
      <c r="WF157" s="81"/>
      <c r="WG157" s="81"/>
      <c r="WH157" s="81"/>
      <c r="WI157" s="81"/>
      <c r="WJ157" s="81"/>
      <c r="WK157" s="81"/>
      <c r="WL157" s="81"/>
      <c r="WM157" s="81"/>
      <c r="WN157" s="81"/>
      <c r="WO157" s="81"/>
      <c r="WP157" s="81"/>
      <c r="WQ157" s="81"/>
      <c r="WR157" s="81"/>
      <c r="WS157" s="81"/>
      <c r="WT157" s="81"/>
      <c r="WU157" s="81"/>
      <c r="WV157" s="81"/>
      <c r="WW157" s="81"/>
      <c r="WX157" s="81"/>
      <c r="WY157" s="81"/>
      <c r="WZ157" s="81"/>
      <c r="XA157" s="81"/>
      <c r="XB157" s="81"/>
      <c r="XC157" s="81"/>
      <c r="XD157" s="81"/>
      <c r="XE157" s="81"/>
      <c r="XF157" s="81"/>
      <c r="XG157" s="81"/>
      <c r="XH157" s="81"/>
      <c r="XI157" s="81"/>
      <c r="XJ157" s="81"/>
      <c r="XK157" s="81"/>
      <c r="XL157" s="81"/>
      <c r="XM157" s="81"/>
      <c r="XN157" s="81"/>
      <c r="XO157" s="81"/>
      <c r="XP157" s="81"/>
      <c r="XQ157" s="81"/>
      <c r="XR157" s="81"/>
      <c r="XS157" s="81"/>
      <c r="XT157" s="81"/>
      <c r="XU157" s="81"/>
      <c r="XV157" s="81"/>
      <c r="XW157" s="81"/>
      <c r="XX157" s="81"/>
      <c r="XY157" s="81"/>
      <c r="XZ157" s="81"/>
      <c r="YA157" s="81"/>
      <c r="YB157" s="81"/>
      <c r="YC157" s="81"/>
      <c r="YD157" s="81"/>
      <c r="YE157" s="81"/>
      <c r="YF157" s="81"/>
      <c r="YG157" s="81"/>
      <c r="YH157" s="81"/>
      <c r="YI157" s="81"/>
      <c r="YJ157" s="81"/>
      <c r="YK157" s="81"/>
      <c r="YL157" s="81"/>
      <c r="YM157" s="81"/>
      <c r="YN157" s="81"/>
      <c r="YO157" s="81"/>
      <c r="YP157" s="81"/>
      <c r="YQ157" s="81"/>
      <c r="YR157" s="81"/>
      <c r="YS157" s="81"/>
      <c r="YT157" s="81"/>
      <c r="YU157" s="81"/>
      <c r="YV157" s="81"/>
      <c r="YW157" s="81"/>
      <c r="YX157" s="81"/>
      <c r="YY157" s="81"/>
      <c r="YZ157" s="81"/>
      <c r="ZA157" s="81"/>
      <c r="ZB157" s="81"/>
      <c r="ZC157" s="81"/>
      <c r="ZD157" s="81"/>
      <c r="ZE157" s="81"/>
      <c r="ZF157" s="81"/>
      <c r="ZG157" s="81"/>
      <c r="ZH157" s="81"/>
      <c r="ZI157" s="81"/>
      <c r="ZJ157" s="81"/>
      <c r="ZK157" s="81"/>
      <c r="ZL157" s="81"/>
      <c r="ZM157" s="81"/>
      <c r="ZN157" s="81"/>
      <c r="ZO157" s="81"/>
      <c r="ZP157" s="81"/>
      <c r="ZQ157" s="81"/>
      <c r="ZR157" s="81"/>
      <c r="ZS157" s="81"/>
      <c r="ZT157" s="81"/>
      <c r="ZU157" s="81"/>
      <c r="ZV157" s="81"/>
      <c r="ZW157" s="81"/>
      <c r="ZX157" s="81"/>
      <c r="ZY157" s="81"/>
      <c r="ZZ157" s="81"/>
      <c r="AAA157" s="81"/>
      <c r="AAB157" s="81"/>
      <c r="AAC157" s="81"/>
      <c r="AAD157" s="81"/>
      <c r="AAE157" s="81"/>
      <c r="AAF157" s="81"/>
      <c r="AAG157" s="81"/>
      <c r="AAH157" s="81"/>
      <c r="AAI157" s="81"/>
      <c r="AAJ157" s="81"/>
      <c r="AAK157" s="81"/>
      <c r="AAL157" s="81"/>
      <c r="AAM157" s="81"/>
      <c r="AAN157" s="81"/>
      <c r="AAO157" s="81"/>
      <c r="AAP157" s="81"/>
      <c r="AAQ157" s="81"/>
      <c r="AAR157" s="81"/>
      <c r="AAS157" s="81"/>
      <c r="AAT157" s="81"/>
      <c r="AAU157" s="81"/>
      <c r="AAV157" s="81"/>
      <c r="AAW157" s="81"/>
      <c r="AAX157" s="81"/>
      <c r="AAY157" s="81"/>
      <c r="AAZ157" s="81"/>
      <c r="ABA157" s="81"/>
      <c r="ABB157" s="81"/>
      <c r="ABC157" s="81"/>
      <c r="ABD157" s="81"/>
      <c r="ABE157" s="81"/>
      <c r="ABF157" s="81"/>
      <c r="ABG157" s="81"/>
      <c r="ABH157" s="81"/>
      <c r="ABI157" s="81"/>
      <c r="ABJ157" s="81"/>
      <c r="ABK157" s="81"/>
      <c r="ABL157" s="81"/>
      <c r="ABM157" s="81"/>
      <c r="ABN157" s="81"/>
      <c r="ABO157" s="81"/>
      <c r="ABP157" s="81"/>
      <c r="ABQ157" s="81"/>
      <c r="ABR157" s="81"/>
      <c r="ABS157" s="81"/>
      <c r="ABT157" s="81"/>
      <c r="ABU157" s="81"/>
      <c r="ABV157" s="81"/>
      <c r="ABW157" s="81"/>
      <c r="ABX157" s="81"/>
      <c r="ABY157" s="81"/>
      <c r="ABZ157" s="81"/>
      <c r="ACA157" s="81"/>
      <c r="ACB157" s="81"/>
      <c r="ACC157" s="81"/>
      <c r="ACD157" s="81"/>
      <c r="ACE157" s="81"/>
      <c r="ACF157" s="81"/>
      <c r="ACG157" s="81"/>
      <c r="ACH157" s="81"/>
      <c r="ACI157" s="81"/>
      <c r="ACJ157" s="81"/>
      <c r="ACK157" s="81"/>
      <c r="ACL157" s="81"/>
      <c r="ACM157" s="81"/>
      <c r="ACN157" s="81"/>
      <c r="ACO157" s="81"/>
      <c r="ACP157" s="81"/>
      <c r="ACQ157" s="81"/>
      <c r="ACR157" s="81"/>
      <c r="ACS157" s="81"/>
      <c r="ACT157" s="81"/>
      <c r="ACU157" s="81"/>
      <c r="ACV157" s="81"/>
      <c r="ACW157" s="81"/>
      <c r="ACX157" s="81"/>
      <c r="ACY157" s="81"/>
      <c r="ACZ157" s="81"/>
      <c r="ADA157" s="81"/>
      <c r="ADB157" s="81"/>
      <c r="ADC157" s="81"/>
      <c r="ADD157" s="81"/>
      <c r="ADE157" s="81"/>
      <c r="ADF157" s="81"/>
      <c r="ADG157" s="81"/>
      <c r="ADH157" s="81"/>
      <c r="ADI157" s="81"/>
      <c r="ADJ157" s="81"/>
      <c r="ADK157" s="81"/>
      <c r="ADL157" s="81"/>
      <c r="ADM157" s="81"/>
      <c r="ADN157" s="81"/>
      <c r="ADO157" s="81"/>
      <c r="ADP157" s="81"/>
      <c r="ADQ157" s="81"/>
      <c r="ADR157" s="81"/>
      <c r="ADS157" s="81"/>
      <c r="ADT157" s="81"/>
      <c r="ADU157" s="81"/>
      <c r="ADV157" s="81"/>
      <c r="ADW157" s="81"/>
      <c r="ADX157" s="81"/>
      <c r="ADY157" s="81"/>
      <c r="ADZ157" s="81"/>
      <c r="AEA157" s="81"/>
      <c r="AEB157" s="81"/>
      <c r="AEC157" s="81"/>
      <c r="AED157" s="81"/>
      <c r="AEE157" s="81"/>
      <c r="AEF157" s="81"/>
      <c r="AEG157" s="81"/>
      <c r="AEH157" s="81"/>
      <c r="AEI157" s="81"/>
      <c r="AEJ157" s="81"/>
      <c r="AEK157" s="81"/>
      <c r="AEL157" s="81"/>
      <c r="AEM157" s="81"/>
      <c r="AEN157" s="81"/>
      <c r="AEO157" s="81"/>
      <c r="AEP157" s="81"/>
      <c r="AEQ157" s="81"/>
      <c r="AER157" s="81"/>
      <c r="AES157" s="81"/>
      <c r="AET157" s="81"/>
      <c r="AEU157" s="81"/>
      <c r="AEV157" s="81"/>
      <c r="AEW157" s="81"/>
      <c r="AEX157" s="81"/>
      <c r="AEY157" s="81"/>
      <c r="AEZ157" s="81"/>
      <c r="AFA157" s="81"/>
      <c r="AFB157" s="81"/>
      <c r="AFC157" s="81"/>
      <c r="AFD157" s="81"/>
      <c r="AFE157" s="81"/>
      <c r="AFF157" s="81"/>
      <c r="AFG157" s="81"/>
      <c r="AFH157" s="81"/>
      <c r="AFI157" s="81"/>
      <c r="AFJ157" s="81"/>
      <c r="AFK157" s="81"/>
      <c r="AFL157" s="81"/>
      <c r="AFM157" s="81"/>
      <c r="AFN157" s="81"/>
      <c r="AFO157" s="81"/>
      <c r="AFP157" s="81"/>
      <c r="AFQ157" s="81"/>
      <c r="AFR157" s="81"/>
      <c r="AFS157" s="81"/>
      <c r="AFT157" s="81"/>
      <c r="AFU157" s="81"/>
      <c r="AFV157" s="81"/>
      <c r="AFW157" s="81"/>
      <c r="AFX157" s="81"/>
      <c r="AFY157" s="81"/>
      <c r="AFZ157" s="81"/>
      <c r="AGA157" s="81"/>
      <c r="AGB157" s="81"/>
      <c r="AGC157" s="81"/>
      <c r="AGD157" s="81"/>
      <c r="AGE157" s="81"/>
      <c r="AGF157" s="81"/>
      <c r="AGG157" s="81"/>
      <c r="AGH157" s="81"/>
      <c r="AGI157" s="81"/>
      <c r="AGJ157" s="81"/>
      <c r="AGK157" s="81"/>
      <c r="AGL157" s="81"/>
      <c r="AGM157" s="81"/>
      <c r="AGN157" s="81"/>
      <c r="AGO157" s="81"/>
      <c r="AGP157" s="81"/>
      <c r="AGQ157" s="81"/>
      <c r="AGR157" s="81"/>
      <c r="AGS157" s="81"/>
      <c r="AGT157" s="81"/>
      <c r="AGU157" s="81"/>
      <c r="AGV157" s="81"/>
      <c r="AGW157" s="81"/>
      <c r="AGX157" s="81"/>
      <c r="AGY157" s="81"/>
      <c r="AGZ157" s="81"/>
      <c r="AHA157" s="81"/>
      <c r="AHB157" s="81"/>
      <c r="AHC157" s="81"/>
      <c r="AHD157" s="81"/>
      <c r="AHE157" s="81"/>
      <c r="AHF157" s="81"/>
      <c r="AHG157" s="81"/>
      <c r="AHH157" s="81"/>
      <c r="AHI157" s="81"/>
      <c r="AHJ157" s="81"/>
      <c r="AHK157" s="81"/>
      <c r="AHL157" s="81"/>
      <c r="AHM157" s="81"/>
      <c r="AHN157" s="81"/>
      <c r="AHO157" s="81"/>
      <c r="AHP157" s="81"/>
      <c r="AHQ157" s="81"/>
      <c r="AHR157" s="81"/>
      <c r="AHS157" s="81"/>
      <c r="AHT157" s="81"/>
      <c r="AHU157" s="81"/>
      <c r="AHV157" s="81"/>
      <c r="AHW157" s="81"/>
      <c r="AHX157" s="81"/>
      <c r="AHY157" s="81"/>
      <c r="AHZ157" s="81"/>
      <c r="AIA157" s="81"/>
      <c r="AIB157" s="81"/>
      <c r="AIC157" s="81"/>
      <c r="AID157" s="81"/>
      <c r="AIE157" s="81"/>
      <c r="AIF157" s="81"/>
      <c r="AIG157" s="81"/>
      <c r="AIH157" s="81"/>
      <c r="AII157" s="81"/>
      <c r="AIJ157" s="81"/>
      <c r="AIK157" s="81"/>
      <c r="AIL157" s="81"/>
      <c r="AIM157" s="81"/>
      <c r="AIN157" s="81"/>
      <c r="AIO157" s="81"/>
      <c r="AIP157" s="81"/>
      <c r="AIQ157" s="81"/>
      <c r="AIR157" s="81"/>
      <c r="AIS157" s="81"/>
      <c r="AIT157" s="81"/>
      <c r="AIU157" s="81"/>
      <c r="AIV157" s="81"/>
      <c r="AIW157" s="81"/>
      <c r="AIX157" s="81"/>
      <c r="AIY157" s="81"/>
      <c r="AIZ157" s="81"/>
      <c r="AJA157" s="81"/>
      <c r="AJB157" s="81"/>
      <c r="AJC157" s="81"/>
      <c r="AJD157" s="81"/>
      <c r="AJE157" s="81"/>
      <c r="AJF157" s="81"/>
      <c r="AJG157" s="81"/>
      <c r="AJH157" s="81"/>
      <c r="AJI157" s="81"/>
      <c r="AJJ157" s="81"/>
      <c r="AJK157" s="81"/>
      <c r="AJL157" s="81"/>
      <c r="AJM157" s="81"/>
      <c r="AJN157" s="81"/>
      <c r="AJO157" s="81"/>
      <c r="AJP157" s="81"/>
      <c r="AJQ157" s="81"/>
      <c r="AJR157" s="81"/>
      <c r="AJS157" s="81"/>
      <c r="AJT157" s="81"/>
      <c r="AJU157" s="81"/>
      <c r="AJV157" s="81"/>
      <c r="AJW157" s="81"/>
      <c r="AJX157" s="81"/>
      <c r="AJY157" s="81"/>
      <c r="AJZ157" s="81"/>
      <c r="AKA157" s="81"/>
      <c r="AKB157" s="81"/>
      <c r="AKC157" s="81"/>
      <c r="AKD157" s="81"/>
      <c r="AKE157" s="81"/>
      <c r="AKF157" s="81"/>
      <c r="AKG157" s="81"/>
      <c r="AKH157" s="81"/>
      <c r="AKI157" s="81"/>
      <c r="AKJ157" s="81"/>
      <c r="AKK157" s="81"/>
      <c r="AKL157" s="81"/>
      <c r="AKM157" s="81"/>
      <c r="AKN157" s="81"/>
      <c r="AKO157" s="81"/>
      <c r="AKP157" s="81"/>
      <c r="AKQ157" s="81"/>
      <c r="AKR157" s="81"/>
      <c r="AKS157" s="81"/>
      <c r="AKT157" s="81"/>
      <c r="AKU157" s="81"/>
      <c r="AKV157" s="81"/>
      <c r="AKW157" s="81"/>
      <c r="AKX157" s="81"/>
      <c r="AKY157" s="81"/>
      <c r="AKZ157" s="81"/>
      <c r="ALA157" s="81"/>
      <c r="ALB157" s="81"/>
      <c r="ALC157" s="81"/>
      <c r="ALD157" s="81"/>
      <c r="ALE157" s="81"/>
      <c r="ALF157" s="81"/>
      <c r="ALG157" s="81"/>
      <c r="ALH157" s="81"/>
      <c r="ALI157" s="81"/>
      <c r="ALJ157" s="81"/>
      <c r="ALK157" s="81"/>
      <c r="ALL157" s="81"/>
      <c r="ALM157" s="81"/>
      <c r="ALN157" s="81"/>
      <c r="ALO157" s="81"/>
      <c r="ALP157" s="81"/>
      <c r="ALQ157" s="81"/>
      <c r="ALR157" s="81"/>
      <c r="ALS157" s="81"/>
      <c r="ALT157" s="81"/>
      <c r="ALU157" s="81"/>
      <c r="ALV157" s="81"/>
      <c r="ALW157" s="81"/>
      <c r="ALX157" s="81"/>
      <c r="ALY157" s="81"/>
      <c r="ALZ157" s="81"/>
      <c r="AMA157" s="81"/>
      <c r="AMB157" s="81"/>
      <c r="AMC157" s="81"/>
      <c r="AMD157" s="81"/>
      <c r="AME157" s="81"/>
      <c r="AMF157" s="81"/>
      <c r="AMG157" s="81"/>
      <c r="AMH157" s="81"/>
      <c r="AMI157" s="81"/>
      <c r="AMJ157" s="81"/>
      <c r="AMK157" s="81"/>
      <c r="AML157" s="81"/>
      <c r="AMM157" s="81"/>
      <c r="AMN157" s="81"/>
      <c r="AMO157" s="81"/>
      <c r="AMP157" s="81"/>
      <c r="AMQ157" s="81"/>
      <c r="AMR157" s="81"/>
      <c r="AMS157" s="81"/>
      <c r="AMT157" s="81"/>
      <c r="AMU157" s="81"/>
      <c r="AMV157" s="81"/>
      <c r="AMW157" s="81"/>
      <c r="AMX157" s="81"/>
      <c r="AMY157" s="81"/>
      <c r="AMZ157" s="81"/>
      <c r="ANA157" s="81"/>
      <c r="ANB157" s="81"/>
      <c r="ANC157" s="81"/>
      <c r="AND157" s="81"/>
      <c r="ANE157" s="81"/>
      <c r="ANF157" s="81"/>
      <c r="ANG157" s="81"/>
      <c r="ANH157" s="81"/>
      <c r="ANI157" s="81"/>
      <c r="ANJ157" s="81"/>
      <c r="ANK157" s="81"/>
      <c r="ANL157" s="81"/>
      <c r="ANM157" s="81"/>
      <c r="ANN157" s="81"/>
      <c r="ANO157" s="81"/>
      <c r="ANP157" s="81"/>
      <c r="ANQ157" s="81"/>
      <c r="ANR157" s="81"/>
      <c r="ANS157" s="81"/>
      <c r="ANT157" s="81"/>
      <c r="ANU157" s="81"/>
      <c r="ANV157" s="81"/>
      <c r="ANW157" s="81"/>
      <c r="ANX157" s="81"/>
      <c r="ANY157" s="81"/>
      <c r="ANZ157" s="81"/>
      <c r="AOA157" s="81"/>
      <c r="AOB157" s="81"/>
      <c r="AOC157" s="81"/>
      <c r="AOD157" s="81"/>
      <c r="AOE157" s="81"/>
      <c r="AOF157" s="81"/>
      <c r="AOG157" s="81"/>
      <c r="AOH157" s="81"/>
      <c r="AOI157" s="81"/>
      <c r="AOJ157" s="81"/>
      <c r="AOK157" s="81"/>
      <c r="AOL157" s="81"/>
      <c r="AOM157" s="81"/>
      <c r="AON157" s="81"/>
      <c r="AOO157" s="81"/>
      <c r="AOP157" s="81"/>
      <c r="AOQ157" s="81"/>
      <c r="AOR157" s="81"/>
      <c r="AOS157" s="81"/>
      <c r="AOT157" s="81"/>
      <c r="AOU157" s="81"/>
      <c r="AOV157" s="81"/>
      <c r="AOW157" s="81"/>
      <c r="AOX157" s="81"/>
      <c r="AOY157" s="81"/>
      <c r="AOZ157" s="81"/>
      <c r="APA157" s="81"/>
      <c r="APB157" s="81"/>
      <c r="APC157" s="81"/>
      <c r="APD157" s="81"/>
      <c r="APE157" s="81"/>
      <c r="APF157" s="81"/>
      <c r="APG157" s="81"/>
      <c r="APH157" s="81"/>
      <c r="API157" s="81"/>
      <c r="APJ157" s="81"/>
      <c r="APK157" s="81"/>
      <c r="APL157" s="81"/>
      <c r="APM157" s="81"/>
      <c r="APN157" s="81"/>
      <c r="APO157" s="81"/>
      <c r="APP157" s="81"/>
      <c r="APQ157" s="81"/>
      <c r="APR157" s="81"/>
      <c r="APS157" s="81"/>
      <c r="APT157" s="81"/>
      <c r="APU157" s="81"/>
      <c r="APV157" s="81"/>
      <c r="APW157" s="81"/>
      <c r="APX157" s="81"/>
      <c r="APY157" s="81"/>
      <c r="APZ157" s="81"/>
      <c r="AQA157" s="81"/>
      <c r="AQB157" s="81"/>
      <c r="AQC157" s="81"/>
      <c r="AQD157" s="81"/>
      <c r="AQE157" s="81"/>
      <c r="AQF157" s="81"/>
      <c r="AQG157" s="81"/>
      <c r="AQH157" s="81"/>
      <c r="AQI157" s="81"/>
      <c r="AQJ157" s="81"/>
      <c r="AQK157" s="81"/>
      <c r="AQL157" s="81"/>
      <c r="AQM157" s="81"/>
      <c r="AQN157" s="81"/>
      <c r="AQO157" s="81"/>
      <c r="AQP157" s="81"/>
      <c r="AQQ157" s="81"/>
      <c r="AQR157" s="81"/>
      <c r="AQS157" s="81"/>
      <c r="AQT157" s="81"/>
      <c r="AQU157" s="81"/>
      <c r="AQV157" s="81"/>
      <c r="AQW157" s="81"/>
      <c r="AQX157" s="81"/>
      <c r="AQY157" s="81"/>
      <c r="AQZ157" s="81"/>
      <c r="ARA157" s="81"/>
      <c r="ARB157" s="81"/>
      <c r="ARC157" s="81"/>
      <c r="ARD157" s="81"/>
      <c r="ARE157" s="81"/>
      <c r="ARF157" s="81"/>
      <c r="ARG157" s="81"/>
      <c r="ARH157" s="81"/>
      <c r="ARI157" s="81"/>
      <c r="ARJ157" s="81"/>
      <c r="ARK157" s="81"/>
      <c r="ARL157" s="81"/>
      <c r="ARM157" s="81"/>
      <c r="ARN157" s="81"/>
      <c r="ARO157" s="81"/>
      <c r="ARP157" s="81"/>
      <c r="ARQ157" s="81"/>
      <c r="ARR157" s="81"/>
      <c r="ARS157" s="81"/>
      <c r="ART157" s="81"/>
      <c r="ARU157" s="81"/>
      <c r="ARV157" s="81"/>
      <c r="ARW157" s="81"/>
      <c r="BNS157" s="81"/>
      <c r="BNT157" s="81"/>
      <c r="BNU157" s="81"/>
      <c r="BNV157" s="81"/>
      <c r="BNW157" s="81"/>
      <c r="BNX157" s="81"/>
      <c r="BNY157" s="81"/>
      <c r="BNZ157" s="81"/>
      <c r="BOA157" s="81"/>
      <c r="BOB157" s="81"/>
      <c r="BOC157" s="81"/>
      <c r="BOD157" s="81"/>
      <c r="BOE157" s="81"/>
      <c r="BOF157" s="81"/>
      <c r="BOG157" s="81"/>
      <c r="BOH157" s="81"/>
      <c r="BOI157" s="81"/>
      <c r="BOJ157" s="81"/>
      <c r="BOK157" s="81"/>
      <c r="BOL157" s="81"/>
      <c r="BOM157" s="81"/>
      <c r="BON157" s="81"/>
      <c r="BOO157" s="81"/>
      <c r="BOP157" s="81"/>
      <c r="BOQ157" s="81"/>
      <c r="BOR157" s="81"/>
      <c r="BOS157" s="81"/>
      <c r="BOT157" s="81"/>
      <c r="BOU157" s="81"/>
      <c r="BOV157" s="81"/>
      <c r="BOW157" s="81"/>
      <c r="BOX157" s="81"/>
      <c r="BOY157" s="81"/>
      <c r="BOZ157" s="81"/>
      <c r="BPA157" s="81"/>
      <c r="BPB157" s="81"/>
      <c r="BPC157" s="81"/>
      <c r="BPD157" s="81"/>
      <c r="BPE157" s="81"/>
      <c r="BPF157" s="81"/>
      <c r="BPG157" s="81"/>
      <c r="BPH157" s="81"/>
      <c r="BPI157" s="81"/>
      <c r="BPJ157" s="81"/>
      <c r="BPK157" s="81"/>
      <c r="BPL157" s="81"/>
      <c r="BPM157" s="81"/>
      <c r="BPN157" s="81"/>
      <c r="BPO157" s="81"/>
      <c r="BPP157" s="81"/>
      <c r="BPQ157" s="81"/>
      <c r="BPR157" s="81"/>
      <c r="BPS157" s="81"/>
      <c r="BPT157" s="81"/>
      <c r="BPU157" s="81"/>
      <c r="BPV157" s="81"/>
      <c r="BPW157" s="81"/>
      <c r="BPX157" s="81"/>
      <c r="BPY157" s="81"/>
      <c r="BPZ157" s="81"/>
      <c r="BQA157" s="81"/>
      <c r="BQB157" s="81"/>
      <c r="BQC157" s="81"/>
      <c r="BQD157" s="81"/>
      <c r="BQE157" s="81"/>
      <c r="BQF157" s="81"/>
      <c r="BQG157" s="81"/>
      <c r="BQH157" s="81"/>
      <c r="BQI157" s="81"/>
      <c r="BQJ157" s="81"/>
      <c r="BQK157" s="81"/>
      <c r="BQL157" s="81"/>
      <c r="BQM157" s="81"/>
      <c r="BQN157" s="81"/>
      <c r="BQO157" s="81"/>
      <c r="BQP157" s="81"/>
      <c r="BQQ157" s="81"/>
      <c r="BQR157" s="81"/>
      <c r="BQS157" s="81"/>
      <c r="BQT157" s="81"/>
      <c r="BQU157" s="81"/>
      <c r="BQV157" s="81"/>
      <c r="BQW157" s="81"/>
      <c r="BQX157" s="81"/>
      <c r="BQY157" s="81"/>
      <c r="BQZ157" s="81"/>
      <c r="BRA157" s="81"/>
      <c r="BRB157" s="81"/>
      <c r="BRC157" s="81"/>
      <c r="BRD157" s="81"/>
      <c r="BRE157" s="81"/>
      <c r="BRF157" s="81"/>
      <c r="BRG157" s="81"/>
      <c r="BRH157" s="81"/>
      <c r="BRI157" s="81"/>
      <c r="BRJ157" s="81"/>
      <c r="BRK157" s="81"/>
      <c r="BRL157" s="81"/>
      <c r="BRM157" s="81"/>
      <c r="BRN157" s="81"/>
      <c r="BRO157" s="81"/>
      <c r="BRP157" s="81"/>
      <c r="BRQ157" s="81"/>
      <c r="BRR157" s="81"/>
      <c r="BRS157" s="81"/>
      <c r="BRT157" s="81"/>
      <c r="BRU157" s="81"/>
      <c r="BRV157" s="81"/>
      <c r="BRW157" s="81"/>
      <c r="BRX157" s="81"/>
      <c r="BRY157" s="81"/>
      <c r="BRZ157" s="81"/>
      <c r="BSA157" s="81"/>
      <c r="BSB157" s="81"/>
      <c r="BSC157" s="81"/>
      <c r="BSD157" s="81"/>
      <c r="BSE157" s="81"/>
      <c r="BSF157" s="81"/>
      <c r="BSG157" s="81"/>
      <c r="BSH157" s="81"/>
      <c r="BSI157" s="81"/>
      <c r="BSJ157" s="81"/>
      <c r="BSK157" s="81"/>
      <c r="BSL157" s="81"/>
      <c r="BSM157" s="81"/>
      <c r="BSN157" s="81"/>
      <c r="BSO157" s="81"/>
      <c r="BSP157" s="81"/>
      <c r="BSQ157" s="81"/>
      <c r="BSR157" s="81"/>
      <c r="BSS157" s="81"/>
      <c r="BST157" s="81"/>
      <c r="BSU157" s="81"/>
      <c r="BSV157" s="81"/>
      <c r="BSW157" s="81"/>
      <c r="BSX157" s="81"/>
      <c r="BSY157" s="81"/>
      <c r="BSZ157" s="81"/>
      <c r="BTA157" s="81"/>
      <c r="BTB157" s="81"/>
      <c r="BTC157" s="81"/>
      <c r="BTD157" s="81"/>
      <c r="BTE157" s="81"/>
      <c r="BTF157" s="81"/>
      <c r="BTG157" s="81"/>
      <c r="BTH157" s="81"/>
      <c r="BTI157" s="81"/>
      <c r="BTJ157" s="81"/>
      <c r="BTK157" s="81"/>
      <c r="BTL157" s="81"/>
      <c r="BTM157" s="81"/>
      <c r="BTN157" s="81"/>
      <c r="BTO157" s="81"/>
      <c r="BTP157" s="81"/>
      <c r="BTQ157" s="81"/>
      <c r="BTR157" s="81"/>
      <c r="BTS157" s="81"/>
      <c r="BTT157" s="81"/>
      <c r="BTU157" s="81"/>
      <c r="BTV157" s="81"/>
      <c r="BTW157" s="81"/>
      <c r="BTX157" s="81"/>
      <c r="BTY157" s="81"/>
      <c r="BTZ157" s="81"/>
      <c r="BUA157" s="81"/>
      <c r="BUB157" s="81"/>
      <c r="BUC157" s="81"/>
      <c r="BUD157" s="81"/>
      <c r="BUE157" s="81"/>
      <c r="BUF157" s="81"/>
      <c r="BUG157" s="81"/>
      <c r="BUH157" s="81"/>
      <c r="BUI157" s="81"/>
      <c r="BUJ157" s="81"/>
      <c r="BUK157" s="81"/>
      <c r="BUL157" s="81"/>
      <c r="BUM157" s="81"/>
      <c r="BUN157" s="81"/>
      <c r="BUO157" s="81"/>
      <c r="BUP157" s="81"/>
      <c r="BUQ157" s="81"/>
      <c r="BUR157" s="81"/>
      <c r="BUS157" s="81"/>
      <c r="BUT157" s="81"/>
      <c r="BUU157" s="81"/>
      <c r="BUV157" s="81"/>
      <c r="BUW157" s="81"/>
      <c r="BUX157" s="81"/>
      <c r="BUY157" s="81"/>
      <c r="BUZ157" s="81"/>
      <c r="BVA157" s="81"/>
      <c r="BVB157" s="81"/>
      <c r="BVC157" s="81"/>
      <c r="BVD157" s="81"/>
      <c r="BVE157" s="81"/>
      <c r="BVF157" s="81"/>
      <c r="BVG157" s="81"/>
      <c r="BVH157" s="81"/>
      <c r="BVI157" s="81"/>
      <c r="BVJ157" s="81"/>
      <c r="BVK157" s="81"/>
      <c r="BVL157" s="81"/>
      <c r="BVM157" s="81"/>
      <c r="BVN157" s="81"/>
      <c r="BVO157" s="81"/>
      <c r="BVP157" s="81"/>
      <c r="BVQ157" s="81"/>
      <c r="BVR157" s="81"/>
      <c r="BVS157" s="81"/>
      <c r="BVT157" s="81"/>
      <c r="BVU157" s="81"/>
      <c r="BVV157" s="81"/>
      <c r="BVW157" s="81"/>
      <c r="BVX157" s="81"/>
      <c r="BVY157" s="81"/>
      <c r="BVZ157" s="81"/>
      <c r="BWA157" s="81"/>
      <c r="BWB157" s="81"/>
      <c r="BWC157" s="81"/>
      <c r="BWD157" s="81"/>
      <c r="BWE157" s="81"/>
      <c r="BWF157" s="81"/>
      <c r="BWG157" s="81"/>
      <c r="BWH157" s="81"/>
      <c r="BWI157" s="81"/>
      <c r="BWJ157" s="81"/>
      <c r="BWK157" s="81"/>
      <c r="BWL157" s="81"/>
      <c r="BWM157" s="81"/>
      <c r="BWN157" s="81"/>
      <c r="BWO157" s="81"/>
      <c r="BWP157" s="81"/>
      <c r="BWQ157" s="81"/>
      <c r="BWR157" s="81"/>
      <c r="BWS157" s="81"/>
      <c r="BWT157" s="81"/>
      <c r="BWU157" s="81"/>
      <c r="BWV157" s="81"/>
      <c r="BWW157" s="81"/>
      <c r="BWX157" s="81"/>
      <c r="BWY157" s="81"/>
      <c r="BWZ157" s="81"/>
      <c r="BXA157" s="81"/>
      <c r="BXB157" s="81"/>
      <c r="BXC157" s="81"/>
      <c r="BXD157" s="81"/>
      <c r="BXE157" s="81"/>
      <c r="BXF157" s="81"/>
      <c r="BXG157" s="81"/>
      <c r="BXH157" s="81"/>
      <c r="BXI157" s="81"/>
      <c r="BXJ157" s="81"/>
      <c r="BXK157" s="81"/>
      <c r="BXL157" s="81"/>
      <c r="BXM157" s="81"/>
      <c r="BXN157" s="81"/>
      <c r="BXO157" s="81"/>
      <c r="BXP157" s="81"/>
      <c r="BXQ157" s="81"/>
      <c r="BXR157" s="81"/>
      <c r="BXS157" s="81"/>
      <c r="BXT157" s="81"/>
      <c r="BXU157" s="81"/>
      <c r="BXV157" s="81"/>
      <c r="BXW157" s="81"/>
      <c r="BXX157" s="81"/>
      <c r="BXY157" s="81"/>
      <c r="BXZ157" s="81"/>
      <c r="BYA157" s="81"/>
      <c r="BYB157" s="81"/>
      <c r="BYC157" s="81"/>
      <c r="BYD157" s="81"/>
      <c r="BYE157" s="81"/>
      <c r="BYF157" s="81"/>
      <c r="BYG157" s="81"/>
      <c r="BYH157" s="81"/>
      <c r="BYI157" s="81"/>
      <c r="BYJ157" s="81"/>
      <c r="BYK157" s="81"/>
      <c r="BYL157" s="81"/>
      <c r="BYM157" s="81"/>
      <c r="BYN157" s="81"/>
      <c r="BYO157" s="81"/>
      <c r="BYP157" s="81"/>
      <c r="BYQ157" s="81"/>
      <c r="BYR157" s="81"/>
      <c r="BYS157" s="81"/>
      <c r="BYT157" s="81"/>
      <c r="BYU157" s="81"/>
      <c r="BYV157" s="81"/>
      <c r="BYW157" s="81"/>
      <c r="BYX157" s="81"/>
      <c r="BYY157" s="81"/>
      <c r="BYZ157" s="81"/>
      <c r="BZA157" s="81"/>
      <c r="BZB157" s="81"/>
      <c r="BZC157" s="81"/>
      <c r="BZD157" s="81"/>
      <c r="BZE157" s="81"/>
      <c r="CLI157" s="81"/>
      <c r="CLJ157" s="81"/>
      <c r="CLK157" s="81"/>
      <c r="CLL157" s="81"/>
      <c r="CLM157" s="81"/>
      <c r="CLN157" s="81"/>
      <c r="CLO157" s="81"/>
      <c r="CLP157" s="81"/>
      <c r="CLQ157" s="81"/>
      <c r="CLR157" s="81"/>
      <c r="CLS157" s="81"/>
      <c r="CLT157" s="81"/>
      <c r="CLU157" s="81"/>
      <c r="CLV157" s="81"/>
      <c r="CLW157" s="81"/>
      <c r="CLX157" s="81"/>
      <c r="CLY157" s="81"/>
      <c r="CLZ157" s="81"/>
      <c r="CMA157" s="81"/>
      <c r="CMB157" s="81"/>
      <c r="CMC157" s="81"/>
      <c r="CMD157" s="81"/>
      <c r="CME157" s="81"/>
      <c r="CMF157" s="81"/>
      <c r="CMG157" s="81"/>
      <c r="CMH157" s="81"/>
      <c r="CMI157" s="81"/>
      <c r="CMJ157" s="81"/>
      <c r="CMK157" s="81"/>
      <c r="CML157" s="81"/>
      <c r="CMM157" s="81"/>
      <c r="CMN157" s="81"/>
      <c r="CMO157" s="81"/>
      <c r="CMP157" s="81"/>
      <c r="CMQ157" s="81"/>
      <c r="CMR157" s="81"/>
      <c r="CMS157" s="81"/>
      <c r="CMT157" s="81"/>
      <c r="CMU157" s="81"/>
      <c r="CMV157" s="81"/>
      <c r="CMW157" s="81"/>
      <c r="CMX157" s="81"/>
      <c r="CMY157" s="81"/>
      <c r="CMZ157" s="81"/>
      <c r="CNA157" s="81"/>
      <c r="CNB157" s="81"/>
      <c r="CNC157" s="81"/>
      <c r="CND157" s="81"/>
      <c r="CNE157" s="81"/>
      <c r="CNF157" s="81"/>
      <c r="CNG157" s="81"/>
      <c r="CNH157" s="81"/>
      <c r="CNI157" s="81"/>
      <c r="CNJ157" s="81"/>
      <c r="CNK157" s="81"/>
      <c r="CNL157" s="81"/>
      <c r="CNM157" s="81"/>
      <c r="CNN157" s="81"/>
      <c r="CNO157" s="81"/>
      <c r="CNP157" s="81"/>
      <c r="CNQ157" s="81"/>
      <c r="CNR157" s="81"/>
      <c r="CNS157" s="81"/>
      <c r="CNT157" s="81"/>
      <c r="CNU157" s="81"/>
      <c r="CNV157" s="81"/>
      <c r="CNW157" s="81"/>
      <c r="CNX157" s="81"/>
      <c r="CNY157" s="81"/>
      <c r="CNZ157" s="81"/>
      <c r="COA157" s="81"/>
      <c r="COB157" s="81"/>
      <c r="COC157" s="81"/>
      <c r="COD157" s="81"/>
      <c r="COE157" s="81"/>
      <c r="COF157" s="81"/>
      <c r="COG157" s="81"/>
      <c r="COH157" s="81"/>
      <c r="COI157" s="81"/>
      <c r="COJ157" s="81"/>
      <c r="COK157" s="81"/>
      <c r="COL157" s="81"/>
      <c r="COM157" s="81"/>
      <c r="CON157" s="81"/>
      <c r="COO157" s="81"/>
      <c r="COP157" s="81"/>
      <c r="COQ157" s="81"/>
      <c r="COR157" s="81"/>
      <c r="COS157" s="81"/>
      <c r="COT157" s="81"/>
      <c r="COU157" s="81"/>
      <c r="COV157" s="81"/>
      <c r="COW157" s="81"/>
      <c r="COX157" s="81"/>
      <c r="COY157" s="81"/>
      <c r="COZ157" s="81"/>
      <c r="CPA157" s="81"/>
      <c r="CPB157" s="81"/>
      <c r="CPC157" s="81"/>
      <c r="CPD157" s="81"/>
      <c r="CPE157" s="81"/>
      <c r="CPF157" s="81"/>
      <c r="CPG157" s="81"/>
      <c r="CPH157" s="81"/>
      <c r="CPI157" s="81"/>
      <c r="CPJ157" s="81"/>
      <c r="CPK157" s="81"/>
      <c r="CPL157" s="81"/>
      <c r="CPM157" s="81"/>
      <c r="CPN157" s="81"/>
      <c r="CPO157" s="81"/>
      <c r="CPP157" s="81"/>
      <c r="CPQ157" s="81"/>
      <c r="CPR157" s="81"/>
      <c r="CPS157" s="81"/>
      <c r="CPT157" s="81"/>
      <c r="CPU157" s="81"/>
      <c r="CPV157" s="81"/>
      <c r="CPW157" s="81"/>
      <c r="CPX157" s="81"/>
      <c r="CPY157" s="81"/>
      <c r="CPZ157" s="81"/>
      <c r="CQA157" s="81"/>
      <c r="CQB157" s="81"/>
      <c r="CQC157" s="81"/>
      <c r="CQD157" s="81"/>
      <c r="CQE157" s="81"/>
      <c r="CQF157" s="81"/>
      <c r="CQG157" s="81"/>
      <c r="CQH157" s="81"/>
      <c r="CQI157" s="81"/>
      <c r="CQJ157" s="81"/>
      <c r="CQK157" s="81"/>
      <c r="CQL157" s="81"/>
      <c r="CQM157" s="81"/>
      <c r="CQN157" s="81"/>
      <c r="CQO157" s="81"/>
      <c r="CQP157" s="81"/>
      <c r="CQQ157" s="81"/>
      <c r="CQR157" s="81"/>
      <c r="CQS157" s="81"/>
      <c r="CQT157" s="81"/>
      <c r="CQU157" s="81"/>
      <c r="CQV157" s="81"/>
      <c r="CQW157" s="81"/>
      <c r="CQX157" s="81"/>
      <c r="CQY157" s="81"/>
      <c r="CQZ157" s="81"/>
      <c r="CRA157" s="81"/>
      <c r="CRB157" s="81"/>
      <c r="CRC157" s="81"/>
      <c r="CRD157" s="81"/>
      <c r="CRE157" s="81"/>
      <c r="CRF157" s="81"/>
      <c r="CRG157" s="81"/>
      <c r="CRH157" s="81"/>
      <c r="CRI157" s="81"/>
      <c r="CRJ157" s="81"/>
      <c r="CRK157" s="81"/>
      <c r="CRL157" s="81"/>
      <c r="CRM157" s="81"/>
      <c r="CRN157" s="81"/>
      <c r="CRO157" s="81"/>
      <c r="CRP157" s="81"/>
      <c r="CRQ157" s="81"/>
      <c r="CRR157" s="81"/>
      <c r="CRS157" s="81"/>
      <c r="CRT157" s="81"/>
      <c r="CRU157" s="81"/>
      <c r="CRV157" s="81"/>
      <c r="CRW157" s="81"/>
      <c r="CRX157" s="81"/>
      <c r="CRY157" s="81"/>
      <c r="CRZ157" s="81"/>
      <c r="CSA157" s="81"/>
      <c r="CSB157" s="81"/>
      <c r="CSC157" s="81"/>
      <c r="CSD157" s="81"/>
      <c r="CSE157" s="81"/>
      <c r="CSF157" s="81"/>
      <c r="CSG157" s="81"/>
      <c r="CSH157" s="81"/>
      <c r="CSI157" s="81"/>
      <c r="CSJ157" s="81"/>
      <c r="CSK157" s="81"/>
      <c r="CSL157" s="81"/>
      <c r="CSM157" s="81"/>
      <c r="CSN157" s="81"/>
      <c r="CSO157" s="81"/>
      <c r="CSP157" s="81"/>
      <c r="CSQ157" s="81"/>
      <c r="CSR157" s="81"/>
      <c r="CSS157" s="81"/>
      <c r="CST157" s="81"/>
      <c r="CSU157" s="81"/>
      <c r="CSV157" s="81"/>
      <c r="CSW157" s="81"/>
      <c r="CSX157" s="81"/>
      <c r="CSY157" s="81"/>
      <c r="CSZ157" s="81"/>
      <c r="CTA157" s="81"/>
      <c r="CTB157" s="81"/>
      <c r="CTC157" s="81"/>
      <c r="CTD157" s="81"/>
      <c r="CTE157" s="81"/>
      <c r="CTF157" s="81"/>
      <c r="CTG157" s="81"/>
      <c r="CTH157" s="81"/>
      <c r="CTI157" s="81"/>
      <c r="CTJ157" s="81"/>
      <c r="CTK157" s="81"/>
      <c r="CTL157" s="81"/>
      <c r="CTM157" s="81"/>
      <c r="CTN157" s="81"/>
      <c r="CTO157" s="81"/>
      <c r="CTP157" s="81"/>
      <c r="CTQ157" s="81"/>
      <c r="CTR157" s="81"/>
      <c r="CTS157" s="81"/>
      <c r="CTT157" s="81"/>
      <c r="CTU157" s="81"/>
      <c r="CTV157" s="81"/>
      <c r="CTW157" s="81"/>
      <c r="CTX157" s="81"/>
      <c r="CTY157" s="81"/>
      <c r="CTZ157" s="81"/>
      <c r="CUA157" s="81"/>
      <c r="CUB157" s="81"/>
      <c r="CUC157" s="81"/>
      <c r="CUD157" s="81"/>
      <c r="CUE157" s="81"/>
      <c r="CUF157" s="81"/>
      <c r="CUG157" s="81"/>
      <c r="CUH157" s="81"/>
      <c r="CUI157" s="81"/>
      <c r="CUJ157" s="81"/>
      <c r="CUK157" s="81"/>
      <c r="CUL157" s="81"/>
      <c r="CUM157" s="81"/>
      <c r="CUN157" s="81"/>
      <c r="CUO157" s="81"/>
      <c r="CUP157" s="81"/>
      <c r="CUQ157" s="81"/>
      <c r="CUR157" s="81"/>
      <c r="CUS157" s="81"/>
      <c r="CUT157" s="81"/>
      <c r="CUU157" s="81"/>
      <c r="CUV157" s="81"/>
      <c r="CUW157" s="81"/>
      <c r="CUX157" s="81"/>
      <c r="CUY157" s="81"/>
      <c r="CUZ157" s="81"/>
      <c r="CVA157" s="81"/>
      <c r="CVB157" s="81"/>
      <c r="CVC157" s="81"/>
      <c r="CVD157" s="81"/>
      <c r="CVE157" s="81"/>
      <c r="CVF157" s="81"/>
      <c r="CVG157" s="81"/>
      <c r="CVH157" s="81"/>
      <c r="CVI157" s="81"/>
      <c r="CVJ157" s="81"/>
      <c r="CVK157" s="81"/>
      <c r="CVL157" s="81"/>
      <c r="CVM157" s="81"/>
      <c r="CVN157" s="81"/>
      <c r="CVO157" s="81"/>
      <c r="CVP157" s="81"/>
      <c r="CVQ157" s="81"/>
      <c r="CVR157" s="81"/>
      <c r="CVS157" s="81"/>
      <c r="CVT157" s="81"/>
      <c r="CVU157" s="81"/>
      <c r="CVV157" s="81"/>
      <c r="CVW157" s="81"/>
      <c r="CVX157" s="81"/>
      <c r="CVY157" s="81"/>
      <c r="CVZ157" s="81"/>
      <c r="CWA157" s="81"/>
      <c r="CWB157" s="81"/>
      <c r="CWC157" s="81"/>
      <c r="CWD157" s="81"/>
      <c r="CWE157" s="81"/>
      <c r="CWF157" s="81"/>
      <c r="CWG157" s="81"/>
      <c r="CWH157" s="81"/>
      <c r="CWI157" s="81"/>
      <c r="CWJ157" s="81"/>
      <c r="CWK157" s="81"/>
      <c r="CWL157" s="81"/>
      <c r="CWM157" s="81"/>
      <c r="CWN157" s="81"/>
      <c r="CWO157" s="81"/>
      <c r="CWP157" s="81"/>
      <c r="CWQ157" s="81"/>
      <c r="CWR157" s="81"/>
      <c r="CWS157" s="81"/>
      <c r="CWT157" s="81"/>
      <c r="CWU157" s="81"/>
      <c r="CWV157" s="81"/>
      <c r="CWW157" s="81"/>
      <c r="CWX157" s="81"/>
      <c r="CWY157" s="81"/>
      <c r="CWZ157" s="81"/>
      <c r="CXA157" s="81"/>
      <c r="CXB157" s="81"/>
      <c r="CXC157" s="81"/>
      <c r="CXD157" s="81"/>
      <c r="CXE157" s="81"/>
      <c r="CXF157" s="81"/>
      <c r="CXG157" s="81"/>
      <c r="CXH157" s="81"/>
      <c r="CXI157" s="81"/>
      <c r="CXJ157" s="81"/>
      <c r="CXK157" s="81"/>
      <c r="CXL157" s="81"/>
      <c r="CXM157" s="81"/>
      <c r="CXN157" s="81"/>
      <c r="CXO157" s="81"/>
      <c r="CXP157" s="81"/>
      <c r="CXQ157" s="81"/>
      <c r="CXR157" s="81"/>
      <c r="CXS157" s="81"/>
      <c r="CXT157" s="81"/>
      <c r="CXU157" s="81"/>
      <c r="CXV157" s="81"/>
      <c r="CXW157" s="81"/>
      <c r="CXX157" s="81"/>
      <c r="CXY157" s="81"/>
      <c r="CXZ157" s="81"/>
      <c r="CYA157" s="81"/>
      <c r="CYB157" s="81"/>
      <c r="CYC157" s="81"/>
      <c r="CYD157" s="81"/>
      <c r="CYE157" s="81"/>
      <c r="CYF157" s="81"/>
      <c r="CYG157" s="81"/>
      <c r="CYH157" s="81"/>
      <c r="CYI157" s="81"/>
      <c r="CYJ157" s="81"/>
      <c r="CYK157" s="81"/>
      <c r="CYL157" s="81"/>
      <c r="CYM157" s="81"/>
      <c r="CYN157" s="81"/>
      <c r="CYO157" s="81"/>
      <c r="CYP157" s="81"/>
      <c r="CYQ157" s="81"/>
      <c r="CYR157" s="81"/>
      <c r="CYS157" s="81"/>
      <c r="CYT157" s="81"/>
      <c r="CYU157" s="81"/>
      <c r="CYV157" s="81"/>
      <c r="CYW157" s="81"/>
      <c r="CYX157" s="81"/>
      <c r="CYY157" s="81"/>
      <c r="CYZ157" s="81"/>
      <c r="CZA157" s="81"/>
      <c r="CZB157" s="81"/>
      <c r="CZC157" s="81"/>
      <c r="CZD157" s="81"/>
      <c r="CZE157" s="81"/>
      <c r="CZF157" s="81"/>
      <c r="CZG157" s="81"/>
      <c r="CZH157" s="81"/>
      <c r="CZI157" s="81"/>
      <c r="CZJ157" s="81"/>
      <c r="CZK157" s="81"/>
      <c r="CZL157" s="81"/>
      <c r="CZM157" s="81"/>
      <c r="CZN157" s="81"/>
      <c r="CZO157" s="81"/>
      <c r="CZP157" s="81"/>
      <c r="CZQ157" s="81"/>
      <c r="CZR157" s="81"/>
      <c r="CZS157" s="81"/>
      <c r="CZT157" s="81"/>
      <c r="CZU157" s="81"/>
      <c r="CZV157" s="81"/>
      <c r="CZW157" s="81"/>
      <c r="CZX157" s="81"/>
      <c r="CZY157" s="81"/>
      <c r="CZZ157" s="81"/>
      <c r="DAA157" s="81"/>
      <c r="DAB157" s="81"/>
      <c r="DAC157" s="81"/>
      <c r="DAD157" s="81"/>
      <c r="DAE157" s="81"/>
      <c r="DAF157" s="81"/>
      <c r="DAG157" s="81"/>
      <c r="DAH157" s="81"/>
      <c r="DAI157" s="81"/>
      <c r="DAJ157" s="81"/>
      <c r="DAK157" s="81"/>
      <c r="DAL157" s="81"/>
      <c r="DAM157" s="81"/>
      <c r="DAN157" s="81"/>
      <c r="DAO157" s="81"/>
      <c r="DAP157" s="81"/>
      <c r="DAQ157" s="81"/>
      <c r="DAR157" s="81"/>
      <c r="DAS157" s="81"/>
      <c r="DAT157" s="81"/>
      <c r="DAU157" s="81"/>
      <c r="DAV157" s="81"/>
      <c r="DAW157" s="81"/>
      <c r="DAX157" s="81"/>
      <c r="DAY157" s="81"/>
      <c r="DAZ157" s="81"/>
      <c r="DBA157" s="81"/>
      <c r="DBB157" s="81"/>
      <c r="DBC157" s="81"/>
      <c r="DBD157" s="81"/>
      <c r="DBE157" s="81"/>
      <c r="DBF157" s="81"/>
      <c r="DBG157" s="81"/>
      <c r="DBH157" s="81"/>
      <c r="DBI157" s="81"/>
      <c r="DBJ157" s="81"/>
      <c r="DBK157" s="81"/>
      <c r="DBL157" s="81"/>
      <c r="DBM157" s="81"/>
      <c r="DBN157" s="81"/>
      <c r="DBO157" s="81"/>
      <c r="DBP157" s="81"/>
      <c r="DBQ157" s="81"/>
      <c r="DBR157" s="81"/>
      <c r="DBS157" s="81"/>
      <c r="DBT157" s="81"/>
      <c r="DBU157" s="81"/>
      <c r="DBV157" s="81"/>
      <c r="DBW157" s="81"/>
      <c r="DBX157" s="81"/>
      <c r="DBY157" s="81"/>
      <c r="DBZ157" s="81"/>
      <c r="DCA157" s="81"/>
      <c r="DCB157" s="81"/>
      <c r="DCC157" s="81"/>
      <c r="DCD157" s="81"/>
      <c r="DCE157" s="81"/>
      <c r="DCF157" s="81"/>
      <c r="DCG157" s="81"/>
      <c r="DCH157" s="81"/>
      <c r="DCI157" s="81"/>
      <c r="DCJ157" s="81"/>
      <c r="DCK157" s="81"/>
      <c r="DCL157" s="81"/>
      <c r="DCM157" s="81"/>
      <c r="DCN157" s="81"/>
      <c r="DCO157" s="81"/>
      <c r="DCP157" s="81"/>
      <c r="DCQ157" s="81"/>
      <c r="DCR157" s="81"/>
      <c r="DCS157" s="81"/>
      <c r="DCT157" s="81"/>
      <c r="DCU157" s="81"/>
      <c r="DCV157" s="81"/>
      <c r="DCW157" s="81"/>
      <c r="DCX157" s="81"/>
      <c r="DCY157" s="81"/>
      <c r="DCZ157" s="81"/>
      <c r="DDA157" s="81"/>
      <c r="DDB157" s="81"/>
      <c r="DDC157" s="81"/>
      <c r="DDD157" s="81"/>
      <c r="DDE157" s="81"/>
      <c r="DDF157" s="81"/>
      <c r="DDG157" s="81"/>
      <c r="DDH157" s="81"/>
      <c r="DDI157" s="81"/>
      <c r="DDJ157" s="81"/>
      <c r="WBZ157" s="81"/>
      <c r="WCA157" s="81"/>
      <c r="WCB157" s="81"/>
      <c r="WCC157" s="81"/>
      <c r="WCD157" s="81"/>
      <c r="WCE157" s="81"/>
      <c r="WCF157" s="81"/>
      <c r="WCG157" s="81"/>
      <c r="WCH157" s="81"/>
      <c r="WCI157" s="81"/>
      <c r="WCJ157" s="81"/>
      <c r="WCK157" s="81"/>
      <c r="WCL157" s="81"/>
      <c r="WCM157" s="81"/>
      <c r="WCN157" s="81"/>
      <c r="WCO157" s="81"/>
      <c r="WCP157" s="81"/>
      <c r="WCQ157" s="81"/>
      <c r="WCR157" s="81"/>
      <c r="WCS157" s="81"/>
      <c r="WCT157" s="81"/>
      <c r="WCU157" s="81"/>
      <c r="WCV157" s="81"/>
      <c r="WCW157" s="81"/>
      <c r="WCX157" s="81"/>
      <c r="WCY157" s="81"/>
      <c r="WCZ157" s="81"/>
      <c r="WDA157" s="81"/>
      <c r="WDB157" s="81"/>
      <c r="WDC157" s="81"/>
      <c r="WDD157" s="81"/>
      <c r="WDE157" s="81"/>
      <c r="WDF157" s="81"/>
      <c r="WDG157" s="81"/>
      <c r="WDH157" s="81"/>
      <c r="WDI157" s="81"/>
      <c r="WDJ157" s="81"/>
      <c r="WDK157" s="81"/>
      <c r="WDL157" s="81"/>
      <c r="WDM157" s="81"/>
      <c r="WDN157" s="81"/>
      <c r="WDO157" s="81"/>
      <c r="WDP157" s="81"/>
      <c r="WDQ157" s="81"/>
      <c r="WDR157" s="81"/>
      <c r="WDS157" s="81"/>
      <c r="WDT157" s="81"/>
      <c r="WDU157" s="81"/>
      <c r="WDV157" s="81"/>
      <c r="WDW157" s="81"/>
      <c r="WDX157" s="81"/>
      <c r="WDY157" s="81"/>
      <c r="WDZ157" s="81"/>
      <c r="WEA157" s="81"/>
      <c r="WEB157" s="81"/>
      <c r="WEC157" s="81"/>
      <c r="WED157" s="81"/>
      <c r="WEE157" s="81"/>
      <c r="WEF157" s="81"/>
      <c r="WEG157" s="81"/>
      <c r="WEH157" s="81"/>
      <c r="WEI157" s="81"/>
      <c r="WEJ157" s="81"/>
      <c r="WEK157" s="81"/>
      <c r="WEL157" s="81"/>
      <c r="WEM157" s="81"/>
      <c r="WEN157" s="81"/>
      <c r="WEO157" s="81"/>
      <c r="WEP157" s="81"/>
      <c r="WEQ157" s="81"/>
      <c r="WER157" s="81"/>
      <c r="WES157" s="81"/>
      <c r="WET157" s="81"/>
      <c r="WEU157" s="81"/>
      <c r="WEV157" s="81"/>
      <c r="WEW157" s="81"/>
      <c r="WEX157" s="81"/>
      <c r="WEY157" s="81"/>
      <c r="WEZ157" s="81"/>
      <c r="WFA157" s="81"/>
      <c r="WFB157" s="81"/>
      <c r="WFC157" s="81"/>
      <c r="WFD157" s="81"/>
      <c r="WFE157" s="81"/>
      <c r="WFF157" s="81"/>
      <c r="WFG157" s="81"/>
      <c r="WFH157" s="81"/>
      <c r="WFI157" s="81"/>
      <c r="WFJ157" s="81"/>
      <c r="WFK157" s="81"/>
      <c r="WFL157" s="81"/>
      <c r="WFM157" s="81"/>
      <c r="WFN157" s="81"/>
      <c r="WFO157" s="81"/>
      <c r="WFP157" s="81"/>
      <c r="WFQ157" s="81"/>
      <c r="WFR157" s="81"/>
      <c r="WFS157" s="81"/>
      <c r="WFT157" s="81"/>
      <c r="WFU157" s="81"/>
      <c r="WFV157" s="81"/>
      <c r="WFW157" s="81"/>
      <c r="WFX157" s="81"/>
      <c r="WFY157" s="81"/>
      <c r="WFZ157" s="81"/>
      <c r="WGA157" s="81"/>
      <c r="WGB157" s="81"/>
      <c r="WGC157" s="81"/>
      <c r="WGD157" s="81"/>
      <c r="WGE157" s="81"/>
      <c r="WGF157" s="81"/>
      <c r="WGG157" s="81"/>
      <c r="WGH157" s="81"/>
      <c r="WGI157" s="81"/>
      <c r="WGJ157" s="81"/>
      <c r="WGK157" s="81"/>
      <c r="WGL157" s="81"/>
      <c r="WGM157" s="81"/>
      <c r="WGN157" s="81"/>
      <c r="WGO157" s="81"/>
      <c r="WGP157" s="81"/>
      <c r="WGQ157" s="81"/>
      <c r="WGR157" s="81"/>
      <c r="WGS157" s="81"/>
      <c r="WGT157" s="81"/>
      <c r="WGU157" s="81"/>
      <c r="WGV157" s="81"/>
      <c r="WGW157" s="81"/>
      <c r="WGX157" s="81"/>
      <c r="WGY157" s="81"/>
      <c r="WGZ157" s="81"/>
      <c r="WHA157" s="81"/>
      <c r="WHB157" s="81"/>
      <c r="WHC157" s="81"/>
      <c r="WHD157" s="81"/>
      <c r="WHE157" s="81"/>
      <c r="WHF157" s="81"/>
      <c r="WHG157" s="81"/>
      <c r="WHH157" s="81"/>
      <c r="WHI157" s="81"/>
      <c r="WHJ157" s="81"/>
      <c r="WHK157" s="81"/>
      <c r="WHL157" s="81"/>
      <c r="WHM157" s="81"/>
      <c r="WHN157" s="81"/>
      <c r="WHO157" s="81"/>
      <c r="WHP157" s="81"/>
      <c r="WHQ157" s="81"/>
      <c r="WHR157" s="81"/>
      <c r="WHS157" s="81"/>
      <c r="WHT157" s="81"/>
      <c r="WHU157" s="81"/>
      <c r="WHV157" s="81"/>
      <c r="WHW157" s="81"/>
      <c r="WHX157" s="81"/>
      <c r="WHY157" s="81"/>
      <c r="WHZ157" s="81"/>
      <c r="WIA157" s="81"/>
      <c r="WIB157" s="81"/>
      <c r="WIC157" s="81"/>
      <c r="WID157" s="81"/>
      <c r="WIE157" s="81"/>
      <c r="WIF157" s="81"/>
      <c r="WIG157" s="81"/>
      <c r="WIH157" s="81"/>
      <c r="WII157" s="81"/>
      <c r="WIJ157" s="81"/>
      <c r="WIK157" s="81"/>
      <c r="WIL157" s="81"/>
      <c r="WIM157" s="81"/>
      <c r="WIN157" s="81"/>
      <c r="WIO157" s="81"/>
      <c r="WIP157" s="81"/>
      <c r="WIQ157" s="81"/>
      <c r="WIR157" s="81"/>
      <c r="WIS157" s="81"/>
      <c r="WIT157" s="81"/>
      <c r="WIU157" s="81"/>
      <c r="WIV157" s="81"/>
      <c r="WIW157" s="81"/>
      <c r="WIX157" s="81"/>
      <c r="WIY157" s="81"/>
      <c r="WIZ157" s="81"/>
      <c r="WJA157" s="81"/>
      <c r="WJB157" s="81"/>
      <c r="WJC157" s="81"/>
      <c r="WJD157" s="81"/>
      <c r="WJE157" s="81"/>
      <c r="WJF157" s="81"/>
      <c r="WJG157" s="81"/>
      <c r="WJH157" s="81"/>
      <c r="WJI157" s="81"/>
      <c r="WJJ157" s="81"/>
      <c r="WJK157" s="81"/>
      <c r="WJL157" s="81"/>
      <c r="WJM157" s="81"/>
      <c r="WJN157" s="81"/>
      <c r="WJO157" s="81"/>
      <c r="WJP157" s="81"/>
      <c r="WJQ157" s="81"/>
      <c r="WJR157" s="81"/>
      <c r="WJS157" s="81"/>
      <c r="WJT157" s="81"/>
      <c r="WJU157" s="81"/>
      <c r="WJV157" s="81"/>
      <c r="WJW157" s="81"/>
      <c r="WJX157" s="81"/>
      <c r="WJY157" s="81"/>
      <c r="WJZ157" s="81"/>
      <c r="WKA157" s="81"/>
      <c r="WKB157" s="81"/>
      <c r="WKC157" s="81"/>
      <c r="WKD157" s="81"/>
      <c r="WKE157" s="81"/>
      <c r="WKF157" s="81"/>
      <c r="WKG157" s="81"/>
      <c r="WKH157" s="81"/>
      <c r="WKI157" s="81"/>
      <c r="WKJ157" s="81"/>
      <c r="WKK157" s="81"/>
      <c r="WKL157" s="81"/>
      <c r="WKM157" s="81"/>
      <c r="WKN157" s="81"/>
      <c r="WKO157" s="81"/>
      <c r="WKP157" s="81"/>
      <c r="WKQ157" s="81"/>
      <c r="WKR157" s="81"/>
      <c r="WKS157" s="81"/>
      <c r="WKT157" s="81"/>
      <c r="WKU157" s="81"/>
      <c r="WKV157" s="81"/>
      <c r="WKW157" s="81"/>
      <c r="WKX157" s="81"/>
      <c r="WKY157" s="81"/>
      <c r="WKZ157" s="81"/>
      <c r="WLA157" s="81"/>
      <c r="WLB157" s="81"/>
      <c r="WLC157" s="81"/>
      <c r="WLD157" s="81"/>
      <c r="WLE157" s="81"/>
      <c r="WLF157" s="81"/>
      <c r="WLG157" s="81"/>
      <c r="WLH157" s="81"/>
      <c r="WLI157" s="81"/>
      <c r="WLJ157" s="81"/>
      <c r="WLK157" s="81"/>
      <c r="WLL157" s="81"/>
      <c r="WLM157" s="81"/>
      <c r="WLN157" s="81"/>
      <c r="WLO157" s="81"/>
      <c r="WLP157" s="81"/>
      <c r="WLQ157" s="81"/>
      <c r="WLR157" s="81"/>
      <c r="WLS157" s="81"/>
      <c r="WLT157" s="81"/>
      <c r="WLU157" s="81"/>
      <c r="WLV157" s="81"/>
      <c r="WLW157" s="81"/>
      <c r="WLX157" s="81"/>
      <c r="WLY157" s="81"/>
      <c r="WLZ157" s="81"/>
      <c r="WMA157" s="81"/>
      <c r="WMB157" s="81"/>
      <c r="WMC157" s="81"/>
      <c r="WMD157" s="81"/>
      <c r="WME157" s="81"/>
      <c r="WMF157" s="81"/>
      <c r="WMG157" s="81"/>
      <c r="WMH157" s="81"/>
      <c r="WMI157" s="81"/>
      <c r="WMJ157" s="81"/>
      <c r="WMK157" s="81"/>
      <c r="WML157" s="81"/>
      <c r="WMM157" s="81"/>
      <c r="WMN157" s="81"/>
      <c r="WMO157" s="81"/>
      <c r="WMP157" s="81"/>
      <c r="WMQ157" s="81"/>
      <c r="WMR157" s="81"/>
      <c r="WMS157" s="81"/>
      <c r="WMT157" s="81"/>
      <c r="WMU157" s="81"/>
      <c r="WMV157" s="81"/>
      <c r="WMW157" s="81"/>
      <c r="WMX157" s="81"/>
      <c r="WMY157" s="81"/>
      <c r="WMZ157" s="81"/>
      <c r="WNA157" s="81"/>
      <c r="WNB157" s="81"/>
      <c r="WNC157" s="81"/>
      <c r="WND157" s="81"/>
      <c r="WNE157" s="81"/>
      <c r="WNF157" s="81"/>
      <c r="WNG157" s="81"/>
      <c r="WNH157" s="81"/>
      <c r="WNI157" s="81"/>
      <c r="WNJ157" s="81"/>
      <c r="WNK157" s="81"/>
      <c r="WNL157" s="81"/>
      <c r="WNM157" s="81"/>
      <c r="WNN157" s="81"/>
      <c r="WNO157" s="81"/>
      <c r="WNP157" s="81"/>
      <c r="WNQ157" s="81"/>
      <c r="WNR157" s="81"/>
      <c r="WNS157" s="81"/>
      <c r="WNT157" s="81"/>
      <c r="WNU157" s="81"/>
      <c r="WNV157" s="81"/>
      <c r="WNW157" s="81"/>
      <c r="WNX157" s="81"/>
      <c r="WNY157" s="81"/>
      <c r="WNZ157" s="81"/>
      <c r="WOA157" s="81"/>
      <c r="WOB157" s="81"/>
      <c r="WOC157" s="81"/>
      <c r="WOD157" s="81"/>
      <c r="WOE157" s="81"/>
      <c r="WOF157" s="81"/>
      <c r="WOG157" s="81"/>
      <c r="WOH157" s="81"/>
      <c r="WOI157" s="81"/>
      <c r="WOJ157" s="81"/>
      <c r="WOK157" s="81"/>
      <c r="WOL157" s="81"/>
      <c r="WOM157" s="81"/>
      <c r="WON157" s="81"/>
      <c r="WOO157" s="81"/>
      <c r="WOP157" s="81"/>
      <c r="WOQ157" s="81"/>
      <c r="WOR157" s="81"/>
      <c r="WOS157" s="81"/>
      <c r="WOT157" s="81"/>
      <c r="WOU157" s="81"/>
      <c r="WOV157" s="81"/>
      <c r="WOW157" s="81"/>
      <c r="WOX157" s="81"/>
      <c r="WOY157" s="81"/>
      <c r="WOZ157" s="81"/>
      <c r="WPA157" s="81"/>
      <c r="WPB157" s="81"/>
      <c r="WPC157" s="81"/>
      <c r="WPD157" s="81"/>
      <c r="WPE157" s="81"/>
      <c r="WPF157" s="81"/>
      <c r="WPG157" s="81"/>
      <c r="WPH157" s="81"/>
      <c r="WPI157" s="81"/>
      <c r="WPJ157" s="81"/>
      <c r="WPK157" s="81"/>
      <c r="WPL157" s="81"/>
      <c r="WPM157" s="81"/>
      <c r="WPN157" s="81"/>
      <c r="WPO157" s="81"/>
      <c r="WPP157" s="81"/>
      <c r="WPQ157" s="81"/>
      <c r="WPR157" s="81"/>
      <c r="WPS157" s="81"/>
      <c r="WPT157" s="81"/>
      <c r="WPU157" s="81"/>
      <c r="WPV157" s="81"/>
      <c r="WPW157" s="81"/>
      <c r="WPX157" s="81"/>
      <c r="WPY157" s="81"/>
      <c r="WPZ157" s="81"/>
      <c r="WQA157" s="81"/>
      <c r="WQB157" s="81"/>
      <c r="WQC157" s="81"/>
      <c r="WQD157" s="81"/>
      <c r="WQE157" s="81"/>
      <c r="WQF157" s="81"/>
      <c r="WQG157" s="81"/>
      <c r="WQH157" s="81"/>
      <c r="WQI157" s="81"/>
      <c r="WQJ157" s="81"/>
      <c r="WQK157" s="81"/>
      <c r="WQL157" s="81"/>
      <c r="WQM157" s="81"/>
      <c r="WQN157" s="81"/>
      <c r="WQO157" s="81"/>
      <c r="WQP157" s="81"/>
      <c r="WQQ157" s="81"/>
      <c r="WQR157" s="81"/>
      <c r="WQS157" s="81"/>
      <c r="WQT157" s="81"/>
      <c r="WQU157" s="81"/>
      <c r="WQV157" s="81"/>
      <c r="WQW157" s="81"/>
      <c r="WQX157" s="81"/>
      <c r="WQY157" s="81"/>
      <c r="WQZ157" s="81"/>
      <c r="WRA157" s="81"/>
      <c r="WRB157" s="81"/>
      <c r="WRC157" s="81"/>
      <c r="WRD157" s="81"/>
      <c r="WRE157" s="81"/>
      <c r="WRF157" s="81"/>
      <c r="WRG157" s="81"/>
      <c r="WRH157" s="81"/>
      <c r="WRI157" s="81"/>
      <c r="WRJ157" s="81"/>
      <c r="WRK157" s="81"/>
      <c r="WRL157" s="81"/>
      <c r="WRM157" s="81"/>
      <c r="WRN157" s="81"/>
      <c r="WRO157" s="81"/>
      <c r="WRP157" s="81"/>
      <c r="WRQ157" s="81"/>
      <c r="WRR157" s="81"/>
      <c r="WRS157" s="81"/>
      <c r="WRT157" s="81"/>
      <c r="WRU157" s="81"/>
      <c r="WRV157" s="81"/>
      <c r="WRW157" s="81"/>
      <c r="WRX157" s="81"/>
      <c r="WRY157" s="81"/>
      <c r="WRZ157" s="81"/>
      <c r="WSA157" s="81"/>
      <c r="WSB157" s="81"/>
      <c r="WSC157" s="81"/>
      <c r="WSD157" s="81"/>
      <c r="WSE157" s="81"/>
      <c r="WSF157" s="81"/>
      <c r="WSG157" s="81"/>
      <c r="WSH157" s="81"/>
      <c r="WSI157" s="81"/>
      <c r="WSJ157" s="81"/>
      <c r="WSK157" s="81"/>
      <c r="WSL157" s="81"/>
      <c r="WSM157" s="81"/>
      <c r="WSN157" s="81"/>
      <c r="WSO157" s="81"/>
      <c r="WSP157" s="81"/>
      <c r="WSQ157" s="81"/>
      <c r="WSR157" s="81"/>
      <c r="WSS157" s="81"/>
      <c r="WST157" s="81"/>
      <c r="WSU157" s="81"/>
      <c r="WSV157" s="81"/>
      <c r="WSW157" s="81"/>
      <c r="WSX157" s="81"/>
      <c r="WSY157" s="81"/>
      <c r="WSZ157" s="81"/>
      <c r="WTA157" s="81"/>
      <c r="WTB157" s="81"/>
      <c r="WTC157" s="81"/>
      <c r="WTD157" s="81"/>
      <c r="WTE157" s="81"/>
      <c r="WTF157" s="81"/>
      <c r="WTG157" s="81"/>
      <c r="WTH157" s="81"/>
      <c r="WTI157" s="81"/>
      <c r="WTJ157" s="81"/>
      <c r="WTK157" s="81"/>
      <c r="WTL157" s="81"/>
      <c r="WTM157" s="81"/>
      <c r="WTN157" s="81"/>
      <c r="WTO157" s="81"/>
      <c r="WTP157" s="81"/>
      <c r="WTQ157" s="81"/>
      <c r="WTR157" s="81"/>
      <c r="WTS157" s="81"/>
      <c r="WTT157" s="81"/>
      <c r="WTU157" s="81"/>
      <c r="WTV157" s="81"/>
      <c r="WTW157" s="81"/>
      <c r="WTX157" s="81"/>
      <c r="WTY157" s="81"/>
      <c r="WTZ157" s="81"/>
      <c r="WUA157" s="81"/>
      <c r="WUB157" s="81"/>
      <c r="WUC157" s="81"/>
      <c r="WUD157" s="81"/>
      <c r="WUE157" s="81"/>
      <c r="WUF157" s="81"/>
      <c r="WUG157" s="81"/>
      <c r="WUH157" s="81"/>
      <c r="WUI157" s="81"/>
      <c r="WUJ157" s="81"/>
      <c r="WUK157" s="81"/>
      <c r="WUL157" s="81"/>
      <c r="WUM157" s="81"/>
      <c r="WUN157" s="81"/>
      <c r="WUO157" s="81"/>
      <c r="WUP157" s="81"/>
      <c r="WUQ157" s="81"/>
      <c r="WUR157" s="81"/>
      <c r="WUS157" s="81"/>
      <c r="WUT157" s="81"/>
      <c r="WUU157" s="81"/>
      <c r="WUV157" s="81"/>
      <c r="WUW157" s="81"/>
      <c r="WUX157" s="81"/>
      <c r="WUY157" s="81"/>
      <c r="WUZ157" s="81"/>
      <c r="WVA157" s="81"/>
      <c r="WVB157" s="81"/>
      <c r="WVC157" s="81"/>
      <c r="WVD157" s="81"/>
      <c r="WVE157" s="81"/>
      <c r="WVF157" s="81"/>
      <c r="WVG157" s="81"/>
      <c r="WVH157" s="81"/>
      <c r="WVI157" s="81"/>
      <c r="WVJ157" s="81"/>
      <c r="WVK157" s="81"/>
      <c r="WVL157" s="81"/>
      <c r="WVM157" s="81"/>
      <c r="WVN157" s="81"/>
      <c r="WVO157" s="81"/>
      <c r="WVP157" s="81"/>
      <c r="WVQ157" s="81"/>
      <c r="WVR157" s="81"/>
      <c r="WVS157" s="81"/>
      <c r="WVT157" s="81"/>
      <c r="WVU157" s="81"/>
      <c r="WVV157" s="81"/>
      <c r="WVW157" s="81"/>
      <c r="WVX157" s="81"/>
      <c r="WVY157" s="81"/>
      <c r="WVZ157" s="81"/>
      <c r="WWA157" s="81"/>
      <c r="WWB157" s="81"/>
      <c r="WWC157" s="81"/>
      <c r="WWD157" s="81"/>
      <c r="WWE157" s="81"/>
      <c r="WWF157" s="81"/>
      <c r="WWG157" s="81"/>
      <c r="WWH157" s="81"/>
      <c r="WWI157" s="81"/>
      <c r="WWJ157" s="81"/>
      <c r="WWK157" s="81"/>
      <c r="WWL157" s="81"/>
      <c r="WWM157" s="81"/>
      <c r="WWN157" s="81"/>
      <c r="WWO157" s="81"/>
      <c r="WWP157" s="81"/>
      <c r="WWQ157" s="81"/>
      <c r="WWR157" s="81"/>
      <c r="WWS157" s="81"/>
      <c r="WWT157" s="81"/>
      <c r="WWU157" s="81"/>
      <c r="WWV157" s="81"/>
      <c r="WWW157" s="81"/>
      <c r="WWX157" s="81"/>
      <c r="WWY157" s="81"/>
      <c r="WWZ157" s="81"/>
      <c r="WXA157" s="81"/>
      <c r="WXB157" s="81"/>
      <c r="WXC157" s="81"/>
      <c r="WXD157" s="81"/>
      <c r="WXE157" s="81"/>
      <c r="WXF157" s="81"/>
      <c r="WXG157" s="81"/>
      <c r="WXH157" s="81"/>
      <c r="WXI157" s="81"/>
      <c r="WXJ157" s="81"/>
      <c r="WXK157" s="81"/>
      <c r="WXL157" s="81"/>
      <c r="WXM157" s="81"/>
      <c r="WXN157" s="81"/>
      <c r="WXO157" s="81"/>
      <c r="WXP157" s="81"/>
      <c r="WXQ157" s="81"/>
      <c r="WXR157" s="81"/>
      <c r="WXS157" s="81"/>
      <c r="WXT157" s="81"/>
      <c r="WXU157" s="81"/>
      <c r="WXV157" s="81"/>
      <c r="WXW157" s="81"/>
      <c r="WXX157" s="81"/>
      <c r="WXY157" s="81"/>
      <c r="WXZ157" s="81"/>
      <c r="WYA157" s="81"/>
      <c r="WYB157" s="81"/>
      <c r="WYC157" s="81"/>
      <c r="WYD157" s="81"/>
      <c r="WYE157" s="81"/>
      <c r="WYF157" s="81"/>
      <c r="WYG157" s="81"/>
      <c r="WYH157" s="81"/>
      <c r="WYI157" s="81"/>
      <c r="WYJ157" s="81"/>
      <c r="WYK157" s="81"/>
      <c r="WYL157" s="81"/>
      <c r="WYM157" s="81"/>
      <c r="WYN157" s="81"/>
      <c r="WYO157" s="81"/>
      <c r="WYP157" s="81"/>
      <c r="WYQ157" s="81"/>
      <c r="WYR157" s="81"/>
      <c r="WYS157" s="81"/>
      <c r="WYT157" s="81"/>
      <c r="WYU157" s="81"/>
      <c r="WYV157" s="81"/>
      <c r="WYW157" s="81"/>
      <c r="WYX157" s="81"/>
      <c r="WYY157" s="81"/>
      <c r="WYZ157" s="81"/>
      <c r="WZA157" s="81"/>
      <c r="WZB157" s="81"/>
      <c r="WZC157" s="81"/>
      <c r="WZD157" s="81"/>
      <c r="WZE157" s="81"/>
      <c r="WZF157" s="81"/>
      <c r="WZG157" s="81"/>
      <c r="WZH157" s="81"/>
      <c r="WZI157" s="81"/>
      <c r="WZJ157" s="81"/>
      <c r="WZK157" s="81"/>
      <c r="WZL157" s="81"/>
      <c r="WZM157" s="81"/>
      <c r="WZN157" s="81"/>
      <c r="WZO157" s="81"/>
      <c r="WZP157" s="81"/>
      <c r="WZQ157" s="81"/>
      <c r="WZR157" s="81"/>
      <c r="WZS157" s="81"/>
      <c r="WZT157" s="81"/>
      <c r="WZU157" s="81"/>
      <c r="WZV157" s="81"/>
      <c r="WZW157" s="81"/>
      <c r="WZX157" s="81"/>
      <c r="WZY157" s="81"/>
      <c r="WZZ157" s="81"/>
      <c r="XAA157" s="81"/>
      <c r="XAB157" s="81"/>
      <c r="XAC157" s="81"/>
      <c r="XAD157" s="81"/>
      <c r="XAE157" s="81"/>
      <c r="XAF157" s="81"/>
      <c r="XAG157" s="81"/>
      <c r="XAH157" s="81"/>
      <c r="XAI157" s="81"/>
      <c r="XAJ157" s="81"/>
      <c r="XAK157" s="81"/>
      <c r="XAL157" s="81"/>
      <c r="XAM157" s="81"/>
      <c r="XAN157" s="81"/>
      <c r="XAO157" s="81"/>
      <c r="XAP157" s="81"/>
      <c r="XAQ157" s="81"/>
      <c r="XAR157" s="81"/>
      <c r="XAS157" s="81"/>
      <c r="XAT157" s="81"/>
      <c r="XAU157" s="81"/>
      <c r="XAV157" s="81"/>
      <c r="XAW157" s="81"/>
      <c r="XAX157" s="81"/>
      <c r="XAY157" s="81"/>
      <c r="XAZ157" s="81"/>
      <c r="XBA157" s="81"/>
      <c r="XBB157" s="81"/>
      <c r="XBC157" s="81"/>
      <c r="XBD157" s="81"/>
      <c r="XBE157" s="81"/>
      <c r="XBF157" s="81"/>
      <c r="XBG157" s="81"/>
      <c r="XBH157" s="81"/>
      <c r="XBI157" s="81"/>
      <c r="XBJ157" s="81"/>
      <c r="XBK157" s="81"/>
      <c r="XBL157" s="81"/>
      <c r="XBM157" s="81"/>
      <c r="XBN157" s="81"/>
      <c r="XBO157" s="81"/>
      <c r="XBP157" s="81"/>
      <c r="XBQ157" s="81"/>
      <c r="XBR157" s="81"/>
      <c r="XBS157" s="81"/>
      <c r="XBT157" s="81"/>
      <c r="XBU157" s="81"/>
      <c r="XBV157" s="81"/>
      <c r="XBW157" s="81"/>
      <c r="XBX157" s="81"/>
      <c r="XBY157" s="81"/>
      <c r="XBZ157" s="81"/>
      <c r="XCA157" s="81"/>
      <c r="XCB157" s="81"/>
      <c r="XCC157" s="81"/>
      <c r="XCD157" s="81"/>
      <c r="XCE157" s="81"/>
      <c r="XCF157" s="81"/>
      <c r="XCG157" s="81"/>
      <c r="XCH157" s="81"/>
      <c r="XCI157" s="81"/>
      <c r="XCJ157" s="81"/>
      <c r="XCK157" s="81"/>
      <c r="XCL157" s="81"/>
      <c r="XCM157" s="81"/>
      <c r="XCN157" s="81"/>
      <c r="XCO157" s="81"/>
      <c r="XCP157" s="81"/>
      <c r="XCQ157" s="81"/>
      <c r="XCR157" s="81"/>
      <c r="XCS157" s="81"/>
      <c r="XCT157" s="81"/>
      <c r="XCU157" s="81"/>
      <c r="XCV157" s="81"/>
      <c r="XCW157" s="81"/>
      <c r="XCX157" s="81"/>
      <c r="XCY157" s="81"/>
      <c r="XCZ157" s="81"/>
      <c r="XDA157" s="81"/>
      <c r="XDB157" s="81"/>
      <c r="XDC157" s="81"/>
      <c r="XDD157" s="81"/>
      <c r="XDE157" s="81"/>
      <c r="XDF157" s="81"/>
      <c r="XDG157" s="81"/>
      <c r="XDH157" s="81"/>
      <c r="XDI157" s="81"/>
      <c r="XDJ157" s="81"/>
      <c r="XDK157" s="81"/>
      <c r="XDL157" s="81"/>
      <c r="XDM157" s="81"/>
      <c r="XDN157" s="81"/>
      <c r="XDO157" s="81"/>
      <c r="XDP157" s="81"/>
      <c r="XDQ157" s="81"/>
      <c r="XDR157" s="81"/>
      <c r="XDS157" s="81"/>
      <c r="XDT157" s="81"/>
      <c r="XDU157" s="81"/>
      <c r="XDV157" s="81"/>
      <c r="XDW157" s="81"/>
      <c r="XDX157" s="81"/>
      <c r="XDY157" s="81"/>
      <c r="XDZ157" s="81"/>
      <c r="XEA157" s="81"/>
      <c r="XEB157" s="81"/>
      <c r="XEC157" s="81"/>
      <c r="XED157" s="81"/>
      <c r="XEE157" s="81"/>
      <c r="XEF157" s="81"/>
      <c r="XEG157" s="81"/>
      <c r="XEH157" s="81"/>
      <c r="XEI157" s="81"/>
      <c r="XEJ157" s="81"/>
      <c r="XEK157" s="81"/>
      <c r="XEL157" s="81"/>
      <c r="XEM157" s="81"/>
      <c r="XEN157" s="81"/>
      <c r="XEO157" s="81"/>
      <c r="XEP157" s="81"/>
      <c r="XEQ157" s="81"/>
      <c r="XER157" s="81"/>
      <c r="XES157" s="81"/>
      <c r="XET157" s="81"/>
      <c r="XEU157" s="81"/>
      <c r="XEV157" s="81"/>
      <c r="XEW157" s="81"/>
      <c r="XEX157" s="81"/>
      <c r="XEY157" s="81"/>
      <c r="XEZ157" s="81"/>
      <c r="XFA157" s="81"/>
      <c r="XFB157" s="81"/>
      <c r="XFC157" s="81"/>
      <c r="XFD157" s="81"/>
    </row>
    <row r="158" spans="359:2033 2349:2818 15626:16384" x14ac:dyDescent="0.25">
      <c r="MU158" s="81"/>
      <c r="MV158" s="81"/>
      <c r="MW158" s="81"/>
      <c r="MX158" s="81"/>
      <c r="MY158" s="81"/>
      <c r="MZ158" s="81"/>
      <c r="NA158" s="81"/>
      <c r="NB158" s="81"/>
      <c r="NC158" s="81"/>
      <c r="ND158" s="81"/>
      <c r="NE158" s="81"/>
      <c r="NF158" s="81"/>
      <c r="NG158" s="81"/>
      <c r="NH158" s="81"/>
      <c r="NI158" s="81"/>
      <c r="NJ158" s="81"/>
      <c r="NK158" s="81"/>
      <c r="NL158" s="81"/>
      <c r="NM158" s="81"/>
      <c r="NN158" s="81"/>
      <c r="NO158" s="81"/>
      <c r="NP158" s="81"/>
      <c r="NQ158" s="81"/>
      <c r="NR158" s="81"/>
      <c r="NS158" s="81"/>
      <c r="NT158" s="81"/>
      <c r="NU158" s="81"/>
      <c r="NV158" s="81"/>
      <c r="NW158" s="81"/>
      <c r="NX158" s="81"/>
      <c r="NY158" s="81"/>
      <c r="NZ158" s="81"/>
      <c r="OA158" s="81"/>
      <c r="OB158" s="81"/>
      <c r="OC158" s="81"/>
      <c r="OD158" s="81"/>
      <c r="OE158" s="81"/>
      <c r="OF158" s="81"/>
      <c r="OG158" s="81"/>
      <c r="OH158" s="81"/>
      <c r="OI158" s="81"/>
      <c r="OJ158" s="81"/>
      <c r="OK158" s="81"/>
      <c r="OL158" s="81"/>
      <c r="OM158" s="81"/>
      <c r="ON158" s="81"/>
      <c r="OO158" s="81"/>
      <c r="OP158" s="81"/>
      <c r="OQ158" s="81"/>
      <c r="OR158" s="81"/>
      <c r="OS158" s="81"/>
      <c r="OT158" s="81"/>
      <c r="OU158" s="81"/>
      <c r="OV158" s="81"/>
      <c r="OW158" s="81"/>
      <c r="OX158" s="81"/>
      <c r="OY158" s="81"/>
      <c r="OZ158" s="81"/>
      <c r="PA158" s="81"/>
      <c r="PB158" s="81"/>
      <c r="PC158" s="81"/>
      <c r="PD158" s="81"/>
      <c r="PE158" s="81"/>
      <c r="PF158" s="81"/>
      <c r="PG158" s="81"/>
      <c r="PH158" s="81"/>
      <c r="PI158" s="81"/>
      <c r="PJ158" s="81"/>
      <c r="PK158" s="81"/>
      <c r="PL158" s="81"/>
      <c r="PM158" s="81"/>
      <c r="PN158" s="81"/>
      <c r="PO158" s="81"/>
      <c r="PP158" s="81"/>
      <c r="PQ158" s="81"/>
      <c r="PR158" s="81"/>
      <c r="PS158" s="81"/>
      <c r="PT158" s="81"/>
      <c r="PU158" s="81"/>
      <c r="PV158" s="81"/>
      <c r="PW158" s="81"/>
      <c r="PX158" s="81"/>
      <c r="PY158" s="81"/>
      <c r="PZ158" s="81"/>
      <c r="QA158" s="81"/>
      <c r="QB158" s="81"/>
      <c r="QC158" s="81"/>
      <c r="QD158" s="81"/>
      <c r="QE158" s="81"/>
      <c r="QF158" s="81"/>
      <c r="QG158" s="81"/>
      <c r="QH158" s="81"/>
      <c r="QI158" s="81"/>
      <c r="QJ158" s="81"/>
      <c r="QK158" s="81"/>
      <c r="QL158" s="81"/>
      <c r="QM158" s="81"/>
      <c r="QN158" s="81"/>
      <c r="QO158" s="81"/>
      <c r="QP158" s="81"/>
      <c r="QQ158" s="81"/>
      <c r="QR158" s="81"/>
      <c r="QS158" s="81"/>
      <c r="QT158" s="81"/>
      <c r="QU158" s="81"/>
      <c r="QV158" s="81"/>
      <c r="QW158" s="81"/>
      <c r="QX158" s="81"/>
      <c r="QY158" s="81"/>
      <c r="QZ158" s="81"/>
      <c r="RA158" s="81"/>
      <c r="RB158" s="81"/>
      <c r="RC158" s="81"/>
      <c r="RD158" s="81"/>
      <c r="RE158" s="81"/>
      <c r="RF158" s="81"/>
      <c r="RG158" s="81"/>
      <c r="RH158" s="81"/>
      <c r="RI158" s="81"/>
      <c r="RJ158" s="81"/>
      <c r="RK158" s="81"/>
      <c r="RL158" s="81"/>
      <c r="RM158" s="81"/>
      <c r="RN158" s="81"/>
      <c r="RO158" s="81"/>
      <c r="RP158" s="81"/>
      <c r="RQ158" s="81"/>
      <c r="RR158" s="81"/>
      <c r="RS158" s="81"/>
      <c r="RT158" s="81"/>
      <c r="RU158" s="81"/>
      <c r="RV158" s="81"/>
      <c r="RW158" s="81"/>
      <c r="RX158" s="81"/>
      <c r="RY158" s="81"/>
      <c r="RZ158" s="81"/>
      <c r="SA158" s="81"/>
      <c r="SB158" s="81"/>
      <c r="SC158" s="81"/>
      <c r="SD158" s="81"/>
      <c r="SE158" s="81"/>
      <c r="SF158" s="81"/>
      <c r="SG158" s="81"/>
      <c r="SH158" s="81"/>
      <c r="SI158" s="81"/>
      <c r="SJ158" s="81"/>
      <c r="SK158" s="81"/>
      <c r="SL158" s="81"/>
      <c r="SM158" s="81"/>
      <c r="SN158" s="81"/>
      <c r="SO158" s="81"/>
      <c r="SP158" s="81"/>
      <c r="SQ158" s="81"/>
      <c r="SR158" s="81"/>
      <c r="SS158" s="81"/>
      <c r="ST158" s="81"/>
      <c r="SU158" s="81"/>
      <c r="SV158" s="81"/>
      <c r="SW158" s="81"/>
      <c r="SX158" s="81"/>
      <c r="SY158" s="81"/>
      <c r="SZ158" s="81"/>
      <c r="TA158" s="81"/>
      <c r="TB158" s="81"/>
      <c r="TC158" s="81"/>
      <c r="TD158" s="81"/>
      <c r="TE158" s="81"/>
      <c r="TF158" s="81"/>
      <c r="TG158" s="81"/>
      <c r="TH158" s="81"/>
      <c r="TI158" s="81"/>
      <c r="TJ158" s="81"/>
      <c r="TK158" s="81"/>
      <c r="TL158" s="81"/>
      <c r="TM158" s="81"/>
      <c r="TN158" s="81"/>
      <c r="TO158" s="81"/>
      <c r="TP158" s="81"/>
      <c r="TQ158" s="81"/>
      <c r="TR158" s="81"/>
      <c r="TS158" s="81"/>
      <c r="TT158" s="81"/>
      <c r="TU158" s="81"/>
      <c r="TV158" s="81"/>
      <c r="TW158" s="81"/>
      <c r="TX158" s="81"/>
      <c r="TY158" s="81"/>
      <c r="TZ158" s="81"/>
      <c r="UA158" s="81"/>
      <c r="UB158" s="81"/>
      <c r="UC158" s="81"/>
      <c r="UD158" s="81"/>
      <c r="UE158" s="81"/>
      <c r="UF158" s="81"/>
      <c r="UG158" s="81"/>
      <c r="UH158" s="81"/>
      <c r="UI158" s="81"/>
      <c r="UJ158" s="81"/>
      <c r="UK158" s="81"/>
      <c r="UL158" s="81"/>
      <c r="UM158" s="81"/>
      <c r="UN158" s="81"/>
      <c r="UO158" s="81"/>
      <c r="UP158" s="81"/>
      <c r="UQ158" s="81"/>
      <c r="UR158" s="81"/>
      <c r="US158" s="81"/>
      <c r="UT158" s="81"/>
      <c r="UU158" s="81"/>
      <c r="UV158" s="81"/>
      <c r="UW158" s="81"/>
      <c r="UX158" s="81"/>
      <c r="UY158" s="81"/>
      <c r="UZ158" s="81"/>
      <c r="VA158" s="81"/>
      <c r="VB158" s="81"/>
      <c r="VC158" s="81"/>
      <c r="VD158" s="81"/>
      <c r="VE158" s="81"/>
      <c r="VF158" s="81"/>
      <c r="VG158" s="81"/>
      <c r="VH158" s="81"/>
      <c r="VI158" s="81"/>
      <c r="VJ158" s="81"/>
      <c r="VK158" s="81"/>
      <c r="VL158" s="81"/>
      <c r="VM158" s="81"/>
      <c r="VN158" s="81"/>
      <c r="VO158" s="81"/>
      <c r="VP158" s="81"/>
      <c r="VQ158" s="81"/>
      <c r="VR158" s="81"/>
      <c r="VS158" s="81"/>
      <c r="VT158" s="81"/>
      <c r="VU158" s="81"/>
      <c r="VV158" s="81"/>
      <c r="VW158" s="81"/>
      <c r="VX158" s="81"/>
      <c r="VY158" s="81"/>
      <c r="VZ158" s="81"/>
      <c r="WA158" s="81"/>
      <c r="WB158" s="81"/>
      <c r="WC158" s="81"/>
      <c r="WD158" s="81"/>
      <c r="WE158" s="81"/>
      <c r="WF158" s="81"/>
      <c r="WG158" s="81"/>
      <c r="WH158" s="81"/>
      <c r="WI158" s="81"/>
      <c r="WJ158" s="81"/>
      <c r="WK158" s="81"/>
      <c r="WL158" s="81"/>
      <c r="WM158" s="81"/>
      <c r="WN158" s="81"/>
      <c r="WO158" s="81"/>
      <c r="WP158" s="81"/>
      <c r="WQ158" s="81"/>
      <c r="WR158" s="81"/>
      <c r="WS158" s="81"/>
      <c r="WT158" s="81"/>
      <c r="WU158" s="81"/>
      <c r="WV158" s="81"/>
      <c r="WW158" s="81"/>
      <c r="WX158" s="81"/>
      <c r="WY158" s="81"/>
      <c r="WZ158" s="81"/>
      <c r="XA158" s="81"/>
      <c r="XB158" s="81"/>
      <c r="XC158" s="81"/>
      <c r="XD158" s="81"/>
      <c r="XE158" s="81"/>
      <c r="XF158" s="81"/>
      <c r="XG158" s="81"/>
      <c r="XH158" s="81"/>
      <c r="XI158" s="81"/>
      <c r="XJ158" s="81"/>
      <c r="XK158" s="81"/>
      <c r="XL158" s="81"/>
      <c r="XM158" s="81"/>
      <c r="XN158" s="81"/>
      <c r="XO158" s="81"/>
      <c r="XP158" s="81"/>
      <c r="XQ158" s="81"/>
      <c r="XR158" s="81"/>
      <c r="XS158" s="81"/>
      <c r="XT158" s="81"/>
      <c r="XU158" s="81"/>
      <c r="XV158" s="81"/>
      <c r="XW158" s="81"/>
      <c r="XX158" s="81"/>
      <c r="XY158" s="81"/>
      <c r="XZ158" s="81"/>
      <c r="YA158" s="81"/>
      <c r="YB158" s="81"/>
      <c r="YC158" s="81"/>
      <c r="YD158" s="81"/>
      <c r="YE158" s="81"/>
      <c r="YF158" s="81"/>
      <c r="YG158" s="81"/>
      <c r="YH158" s="81"/>
      <c r="YI158" s="81"/>
      <c r="YJ158" s="81"/>
      <c r="YK158" s="81"/>
      <c r="YL158" s="81"/>
      <c r="YM158" s="81"/>
      <c r="YN158" s="81"/>
      <c r="YO158" s="81"/>
      <c r="YP158" s="81"/>
      <c r="YQ158" s="81"/>
      <c r="YR158" s="81"/>
      <c r="YS158" s="81"/>
      <c r="YT158" s="81"/>
      <c r="YU158" s="81"/>
      <c r="YV158" s="81"/>
      <c r="YW158" s="81"/>
      <c r="YX158" s="81"/>
      <c r="YY158" s="81"/>
      <c r="YZ158" s="81"/>
      <c r="ZA158" s="81"/>
      <c r="ZB158" s="81"/>
      <c r="ZC158" s="81"/>
      <c r="ZD158" s="81"/>
      <c r="ZE158" s="81"/>
      <c r="ZF158" s="81"/>
      <c r="ZG158" s="81"/>
      <c r="ZH158" s="81"/>
      <c r="ZI158" s="81"/>
      <c r="ZJ158" s="81"/>
      <c r="ZK158" s="81"/>
      <c r="ZL158" s="81"/>
      <c r="ZM158" s="81"/>
      <c r="ZN158" s="81"/>
      <c r="ZO158" s="81"/>
      <c r="ZP158" s="81"/>
      <c r="ZQ158" s="81"/>
      <c r="ZR158" s="81"/>
      <c r="ZS158" s="81"/>
      <c r="ZT158" s="81"/>
      <c r="ZU158" s="81"/>
      <c r="ZV158" s="81"/>
      <c r="ZW158" s="81"/>
      <c r="ZX158" s="81"/>
      <c r="ZY158" s="81"/>
      <c r="ZZ158" s="81"/>
      <c r="AAA158" s="81"/>
      <c r="AAB158" s="81"/>
      <c r="AAC158" s="81"/>
      <c r="AAD158" s="81"/>
      <c r="AAE158" s="81"/>
      <c r="AAF158" s="81"/>
      <c r="AAG158" s="81"/>
      <c r="AAH158" s="81"/>
      <c r="AAI158" s="81"/>
      <c r="AAJ158" s="81"/>
      <c r="AAK158" s="81"/>
      <c r="AAL158" s="81"/>
      <c r="AAM158" s="81"/>
      <c r="AAN158" s="81"/>
      <c r="AAO158" s="81"/>
      <c r="AAP158" s="81"/>
      <c r="AAQ158" s="81"/>
      <c r="AAR158" s="81"/>
      <c r="AAS158" s="81"/>
      <c r="AAT158" s="81"/>
      <c r="AAU158" s="81"/>
      <c r="AAV158" s="81"/>
      <c r="AAW158" s="81"/>
      <c r="AAX158" s="81"/>
      <c r="AAY158" s="81"/>
      <c r="AAZ158" s="81"/>
      <c r="ABA158" s="81"/>
      <c r="ABB158" s="81"/>
      <c r="ABC158" s="81"/>
      <c r="ABD158" s="81"/>
      <c r="ABE158" s="81"/>
      <c r="ABF158" s="81"/>
      <c r="ABG158" s="81"/>
      <c r="ABH158" s="81"/>
      <c r="ABI158" s="81"/>
      <c r="ABJ158" s="81"/>
      <c r="ABK158" s="81"/>
      <c r="ABL158" s="81"/>
      <c r="ABM158" s="81"/>
      <c r="ABN158" s="81"/>
      <c r="ABO158" s="81"/>
      <c r="ABP158" s="81"/>
      <c r="ABQ158" s="81"/>
      <c r="ABR158" s="81"/>
      <c r="ABS158" s="81"/>
      <c r="ABT158" s="81"/>
      <c r="ABU158" s="81"/>
      <c r="ABV158" s="81"/>
      <c r="ABW158" s="81"/>
      <c r="ABX158" s="81"/>
      <c r="ABY158" s="81"/>
      <c r="ABZ158" s="81"/>
      <c r="ACA158" s="81"/>
      <c r="ACB158" s="81"/>
      <c r="ACC158" s="81"/>
      <c r="ACD158" s="81"/>
      <c r="ACE158" s="81"/>
      <c r="ACF158" s="81"/>
      <c r="ACG158" s="81"/>
      <c r="ACH158" s="81"/>
      <c r="ACI158" s="81"/>
      <c r="ACJ158" s="81"/>
      <c r="ACK158" s="81"/>
      <c r="ACL158" s="81"/>
      <c r="ACM158" s="81"/>
      <c r="ACN158" s="81"/>
      <c r="ACO158" s="81"/>
      <c r="ACP158" s="81"/>
      <c r="ACQ158" s="81"/>
      <c r="ACR158" s="81"/>
      <c r="ACS158" s="81"/>
      <c r="ACT158" s="81"/>
      <c r="ACU158" s="81"/>
      <c r="ACV158" s="81"/>
      <c r="ACW158" s="81"/>
      <c r="ACX158" s="81"/>
      <c r="ACY158" s="81"/>
      <c r="ACZ158" s="81"/>
      <c r="ADA158" s="81"/>
      <c r="ADB158" s="81"/>
      <c r="ADC158" s="81"/>
      <c r="ADD158" s="81"/>
      <c r="ADE158" s="81"/>
      <c r="ADF158" s="81"/>
      <c r="ADG158" s="81"/>
      <c r="ADH158" s="81"/>
      <c r="ADI158" s="81"/>
      <c r="ADJ158" s="81"/>
      <c r="ADK158" s="81"/>
      <c r="ADL158" s="81"/>
      <c r="ADM158" s="81"/>
      <c r="ADN158" s="81"/>
      <c r="ADO158" s="81"/>
      <c r="ADP158" s="81"/>
      <c r="ADQ158" s="81"/>
      <c r="ADR158" s="81"/>
      <c r="ADS158" s="81"/>
      <c r="ADT158" s="81"/>
      <c r="ADU158" s="81"/>
      <c r="ADV158" s="81"/>
      <c r="ADW158" s="81"/>
      <c r="ADX158" s="81"/>
      <c r="ADY158" s="81"/>
      <c r="ADZ158" s="81"/>
      <c r="AEA158" s="81"/>
      <c r="AEB158" s="81"/>
      <c r="AEC158" s="81"/>
      <c r="AED158" s="81"/>
      <c r="AEE158" s="81"/>
      <c r="AEF158" s="81"/>
      <c r="AEG158" s="81"/>
      <c r="AEH158" s="81"/>
      <c r="AEI158" s="81"/>
      <c r="AEJ158" s="81"/>
      <c r="AEK158" s="81"/>
      <c r="AEL158" s="81"/>
      <c r="AEM158" s="81"/>
      <c r="AEN158" s="81"/>
      <c r="AEO158" s="81"/>
      <c r="AEP158" s="81"/>
      <c r="AEQ158" s="81"/>
      <c r="AER158" s="81"/>
      <c r="AES158" s="81"/>
      <c r="AET158" s="81"/>
      <c r="AEU158" s="81"/>
      <c r="AEV158" s="81"/>
      <c r="AEW158" s="81"/>
      <c r="AEX158" s="81"/>
      <c r="AEY158" s="81"/>
      <c r="AEZ158" s="81"/>
      <c r="AFA158" s="81"/>
      <c r="AFB158" s="81"/>
      <c r="AFC158" s="81"/>
      <c r="AFD158" s="81"/>
      <c r="AFE158" s="81"/>
      <c r="AFF158" s="81"/>
      <c r="AFG158" s="81"/>
      <c r="AFH158" s="81"/>
      <c r="AFI158" s="81"/>
      <c r="AFJ158" s="81"/>
      <c r="AFK158" s="81"/>
      <c r="AFL158" s="81"/>
      <c r="AFM158" s="81"/>
      <c r="AFN158" s="81"/>
      <c r="AFO158" s="81"/>
      <c r="AFP158" s="81"/>
      <c r="AFQ158" s="81"/>
      <c r="AFR158" s="81"/>
      <c r="AFS158" s="81"/>
      <c r="AFT158" s="81"/>
      <c r="AFU158" s="81"/>
      <c r="AFV158" s="81"/>
      <c r="AFW158" s="81"/>
      <c r="AFX158" s="81"/>
      <c r="AFY158" s="81"/>
      <c r="AFZ158" s="81"/>
      <c r="AGA158" s="81"/>
      <c r="AGB158" s="81"/>
      <c r="AGC158" s="81"/>
      <c r="AGD158" s="81"/>
      <c r="AGE158" s="81"/>
      <c r="AGF158" s="81"/>
      <c r="AGG158" s="81"/>
      <c r="AGH158" s="81"/>
      <c r="AGI158" s="81"/>
      <c r="AGJ158" s="81"/>
      <c r="AGK158" s="81"/>
      <c r="AGL158" s="81"/>
      <c r="AGM158" s="81"/>
      <c r="AGN158" s="81"/>
      <c r="AGO158" s="81"/>
      <c r="AGP158" s="81"/>
      <c r="AGQ158" s="81"/>
      <c r="AGR158" s="81"/>
      <c r="AGS158" s="81"/>
      <c r="AGT158" s="81"/>
      <c r="AGU158" s="81"/>
      <c r="AGV158" s="81"/>
      <c r="AGW158" s="81"/>
      <c r="AGX158" s="81"/>
      <c r="AGY158" s="81"/>
      <c r="AGZ158" s="81"/>
      <c r="AHA158" s="81"/>
      <c r="AHB158" s="81"/>
      <c r="AHC158" s="81"/>
      <c r="AHD158" s="81"/>
      <c r="AHE158" s="81"/>
      <c r="AHF158" s="81"/>
      <c r="AHG158" s="81"/>
      <c r="AHH158" s="81"/>
      <c r="AHI158" s="81"/>
      <c r="AHJ158" s="81"/>
      <c r="AHK158" s="81"/>
      <c r="AHL158" s="81"/>
      <c r="AHM158" s="81"/>
      <c r="AHN158" s="81"/>
      <c r="AHO158" s="81"/>
      <c r="AHP158" s="81"/>
      <c r="AHQ158" s="81"/>
      <c r="AHR158" s="81"/>
      <c r="AHS158" s="81"/>
      <c r="AHT158" s="81"/>
      <c r="AHU158" s="81"/>
      <c r="AHV158" s="81"/>
      <c r="AHW158" s="81"/>
      <c r="AHX158" s="81"/>
      <c r="AHY158" s="81"/>
      <c r="AHZ158" s="81"/>
      <c r="AIA158" s="81"/>
      <c r="AIB158" s="81"/>
      <c r="AIC158" s="81"/>
      <c r="AID158" s="81"/>
      <c r="AIE158" s="81"/>
      <c r="AIF158" s="81"/>
      <c r="AIG158" s="81"/>
      <c r="AIH158" s="81"/>
      <c r="AII158" s="81"/>
      <c r="AIJ158" s="81"/>
      <c r="AIK158" s="81"/>
      <c r="AIL158" s="81"/>
      <c r="AIM158" s="81"/>
      <c r="AIN158" s="81"/>
      <c r="AIO158" s="81"/>
      <c r="AIP158" s="81"/>
      <c r="AIQ158" s="81"/>
      <c r="AIR158" s="81"/>
      <c r="AIS158" s="81"/>
      <c r="AIT158" s="81"/>
      <c r="AIU158" s="81"/>
      <c r="AIV158" s="81"/>
      <c r="AIW158" s="81"/>
      <c r="AIX158" s="81"/>
      <c r="AIY158" s="81"/>
      <c r="AIZ158" s="81"/>
      <c r="AJA158" s="81"/>
      <c r="AJB158" s="81"/>
      <c r="AJC158" s="81"/>
      <c r="AJD158" s="81"/>
      <c r="AJE158" s="81"/>
      <c r="AJF158" s="81"/>
      <c r="AJG158" s="81"/>
      <c r="AJH158" s="81"/>
      <c r="AJI158" s="81"/>
      <c r="AJJ158" s="81"/>
      <c r="AJK158" s="81"/>
      <c r="AJL158" s="81"/>
      <c r="AJM158" s="81"/>
      <c r="AJN158" s="81"/>
      <c r="AJO158" s="81"/>
      <c r="AJP158" s="81"/>
      <c r="AJQ158" s="81"/>
      <c r="AJR158" s="81"/>
      <c r="AJS158" s="81"/>
      <c r="AJT158" s="81"/>
      <c r="AJU158" s="81"/>
      <c r="AJV158" s="81"/>
      <c r="AJW158" s="81"/>
      <c r="AJX158" s="81"/>
      <c r="AJY158" s="81"/>
      <c r="AJZ158" s="81"/>
      <c r="AKA158" s="81"/>
      <c r="AKB158" s="81"/>
      <c r="AKC158" s="81"/>
      <c r="AKD158" s="81"/>
      <c r="AKE158" s="81"/>
      <c r="AKF158" s="81"/>
      <c r="AKG158" s="81"/>
      <c r="AKH158" s="81"/>
      <c r="AKI158" s="81"/>
      <c r="AKJ158" s="81"/>
      <c r="AKK158" s="81"/>
      <c r="AKL158" s="81"/>
      <c r="AKM158" s="81"/>
      <c r="AKN158" s="81"/>
      <c r="AKO158" s="81"/>
      <c r="AKP158" s="81"/>
      <c r="AKQ158" s="81"/>
      <c r="AKR158" s="81"/>
      <c r="AKS158" s="81"/>
      <c r="AKT158" s="81"/>
      <c r="AKU158" s="81"/>
      <c r="AKV158" s="81"/>
      <c r="AKW158" s="81"/>
      <c r="AKX158" s="81"/>
      <c r="AKY158" s="81"/>
      <c r="AKZ158" s="81"/>
      <c r="ALA158" s="81"/>
      <c r="ALB158" s="81"/>
      <c r="ALC158" s="81"/>
      <c r="ALD158" s="81"/>
      <c r="ALE158" s="81"/>
      <c r="ALF158" s="81"/>
      <c r="ALG158" s="81"/>
      <c r="ALH158" s="81"/>
      <c r="ALI158" s="81"/>
      <c r="ALJ158" s="81"/>
      <c r="ALK158" s="81"/>
      <c r="ALL158" s="81"/>
      <c r="ALM158" s="81"/>
      <c r="ALN158" s="81"/>
      <c r="ALO158" s="81"/>
      <c r="ALP158" s="81"/>
      <c r="ALQ158" s="81"/>
      <c r="ALR158" s="81"/>
      <c r="ALS158" s="81"/>
      <c r="ALT158" s="81"/>
      <c r="ALU158" s="81"/>
      <c r="ALV158" s="81"/>
      <c r="ALW158" s="81"/>
      <c r="ALX158" s="81"/>
      <c r="ALY158" s="81"/>
      <c r="ALZ158" s="81"/>
      <c r="AMA158" s="81"/>
      <c r="AMB158" s="81"/>
      <c r="AMC158" s="81"/>
      <c r="AMD158" s="81"/>
      <c r="AME158" s="81"/>
      <c r="AMF158" s="81"/>
      <c r="AMG158" s="81"/>
      <c r="AMH158" s="81"/>
      <c r="AMI158" s="81"/>
      <c r="AMJ158" s="81"/>
      <c r="AMK158" s="81"/>
      <c r="AML158" s="81"/>
      <c r="AMM158" s="81"/>
      <c r="AMN158" s="81"/>
      <c r="AMO158" s="81"/>
      <c r="AMP158" s="81"/>
      <c r="AMQ158" s="81"/>
      <c r="AMR158" s="81"/>
      <c r="AMS158" s="81"/>
      <c r="AMT158" s="81"/>
      <c r="AMU158" s="81"/>
      <c r="AMV158" s="81"/>
      <c r="AMW158" s="81"/>
      <c r="AMX158" s="81"/>
      <c r="AMY158" s="81"/>
      <c r="AMZ158" s="81"/>
      <c r="ANA158" s="81"/>
      <c r="ANB158" s="81"/>
      <c r="ANC158" s="81"/>
      <c r="AND158" s="81"/>
      <c r="ANE158" s="81"/>
      <c r="ANF158" s="81"/>
      <c r="ANG158" s="81"/>
      <c r="ANH158" s="81"/>
      <c r="ANI158" s="81"/>
      <c r="ANJ158" s="81"/>
      <c r="ANK158" s="81"/>
      <c r="ANL158" s="81"/>
      <c r="ANM158" s="81"/>
      <c r="ANN158" s="81"/>
      <c r="ANO158" s="81"/>
      <c r="ANP158" s="81"/>
      <c r="ANQ158" s="81"/>
      <c r="ANR158" s="81"/>
      <c r="ANS158" s="81"/>
      <c r="ANT158" s="81"/>
      <c r="ANU158" s="81"/>
      <c r="ANV158" s="81"/>
      <c r="ANW158" s="81"/>
      <c r="ANX158" s="81"/>
      <c r="ANY158" s="81"/>
      <c r="ANZ158" s="81"/>
      <c r="AOA158" s="81"/>
      <c r="AOB158" s="81"/>
      <c r="AOC158" s="81"/>
      <c r="AOD158" s="81"/>
      <c r="AOE158" s="81"/>
      <c r="AOF158" s="81"/>
      <c r="AOG158" s="81"/>
      <c r="AOH158" s="81"/>
      <c r="AOI158" s="81"/>
      <c r="AOJ158" s="81"/>
      <c r="AOK158" s="81"/>
      <c r="AOL158" s="81"/>
      <c r="AOM158" s="81"/>
      <c r="AON158" s="81"/>
      <c r="AOO158" s="81"/>
      <c r="AOP158" s="81"/>
      <c r="AOQ158" s="81"/>
      <c r="AOR158" s="81"/>
      <c r="AOS158" s="81"/>
      <c r="AOT158" s="81"/>
      <c r="AOU158" s="81"/>
      <c r="AOV158" s="81"/>
      <c r="AOW158" s="81"/>
      <c r="AOX158" s="81"/>
      <c r="AOY158" s="81"/>
      <c r="AOZ158" s="81"/>
      <c r="APA158" s="81"/>
      <c r="APB158" s="81"/>
      <c r="APC158" s="81"/>
      <c r="APD158" s="81"/>
      <c r="APE158" s="81"/>
      <c r="APF158" s="81"/>
      <c r="APG158" s="81"/>
      <c r="APH158" s="81"/>
      <c r="API158" s="81"/>
      <c r="APJ158" s="81"/>
      <c r="APK158" s="81"/>
      <c r="APL158" s="81"/>
      <c r="APM158" s="81"/>
      <c r="APN158" s="81"/>
      <c r="APO158" s="81"/>
      <c r="APP158" s="81"/>
      <c r="APQ158" s="81"/>
      <c r="APR158" s="81"/>
      <c r="APS158" s="81"/>
      <c r="APT158" s="81"/>
      <c r="APU158" s="81"/>
      <c r="APV158" s="81"/>
      <c r="APW158" s="81"/>
      <c r="APX158" s="81"/>
      <c r="APY158" s="81"/>
      <c r="APZ158" s="81"/>
      <c r="AQA158" s="81"/>
      <c r="AQB158" s="81"/>
      <c r="AQC158" s="81"/>
      <c r="AQD158" s="81"/>
      <c r="AQE158" s="81"/>
      <c r="AQF158" s="81"/>
      <c r="AQG158" s="81"/>
      <c r="AQH158" s="81"/>
      <c r="AQI158" s="81"/>
      <c r="AQJ158" s="81"/>
      <c r="AQK158" s="81"/>
      <c r="AQL158" s="81"/>
      <c r="AQM158" s="81"/>
      <c r="AQN158" s="81"/>
      <c r="AQO158" s="81"/>
      <c r="AQP158" s="81"/>
      <c r="AQQ158" s="81"/>
      <c r="AQR158" s="81"/>
      <c r="AQS158" s="81"/>
      <c r="AQT158" s="81"/>
      <c r="AQU158" s="81"/>
      <c r="AQV158" s="81"/>
      <c r="AQW158" s="81"/>
      <c r="AQX158" s="81"/>
      <c r="AQY158" s="81"/>
      <c r="AQZ158" s="81"/>
      <c r="ARA158" s="81"/>
      <c r="ARB158" s="81"/>
      <c r="ARC158" s="81"/>
      <c r="ARD158" s="81"/>
      <c r="ARE158" s="81"/>
      <c r="ARF158" s="81"/>
      <c r="ARG158" s="81"/>
      <c r="ARH158" s="81"/>
      <c r="ARI158" s="81"/>
      <c r="ARJ158" s="81"/>
      <c r="ARK158" s="81"/>
      <c r="ARL158" s="81"/>
      <c r="ARM158" s="81"/>
      <c r="ARN158" s="81"/>
      <c r="ARO158" s="81"/>
      <c r="ARP158" s="81"/>
      <c r="ARQ158" s="81"/>
      <c r="ARR158" s="81"/>
      <c r="ARS158" s="81"/>
      <c r="ART158" s="81"/>
      <c r="ARU158" s="81"/>
      <c r="ARV158" s="81"/>
      <c r="ARW158" s="81"/>
      <c r="BNS158" s="81"/>
      <c r="BNT158" s="81"/>
      <c r="BNU158" s="81"/>
      <c r="BNV158" s="81"/>
      <c r="BNW158" s="81"/>
      <c r="BNX158" s="81"/>
      <c r="BNY158" s="81"/>
      <c r="BNZ158" s="81"/>
      <c r="BOA158" s="81"/>
      <c r="BOB158" s="81"/>
      <c r="BOC158" s="81"/>
      <c r="BOD158" s="81"/>
      <c r="BOE158" s="81"/>
      <c r="BOF158" s="81"/>
      <c r="BOG158" s="81"/>
      <c r="BOH158" s="81"/>
      <c r="BOI158" s="81"/>
      <c r="BOJ158" s="81"/>
      <c r="BOK158" s="81"/>
      <c r="BOL158" s="81"/>
      <c r="BOM158" s="81"/>
      <c r="BON158" s="81"/>
      <c r="BOO158" s="81"/>
      <c r="BOP158" s="81"/>
      <c r="BOQ158" s="81"/>
      <c r="BOR158" s="81"/>
      <c r="BOS158" s="81"/>
      <c r="BOT158" s="81"/>
      <c r="BOU158" s="81"/>
      <c r="BOV158" s="81"/>
      <c r="BOW158" s="81"/>
      <c r="BOX158" s="81"/>
      <c r="BOY158" s="81"/>
      <c r="BOZ158" s="81"/>
      <c r="BPA158" s="81"/>
      <c r="BPB158" s="81"/>
      <c r="BPC158" s="81"/>
      <c r="BPD158" s="81"/>
      <c r="BPE158" s="81"/>
      <c r="BPF158" s="81"/>
      <c r="BPG158" s="81"/>
      <c r="BPH158" s="81"/>
      <c r="BPI158" s="81"/>
      <c r="BPJ158" s="81"/>
      <c r="BPK158" s="81"/>
      <c r="BPL158" s="81"/>
      <c r="BPM158" s="81"/>
      <c r="BPN158" s="81"/>
      <c r="BPO158" s="81"/>
      <c r="BPP158" s="81"/>
      <c r="BPQ158" s="81"/>
      <c r="BPR158" s="81"/>
      <c r="BPS158" s="81"/>
      <c r="BPT158" s="81"/>
      <c r="BPU158" s="81"/>
      <c r="BPV158" s="81"/>
      <c r="BPW158" s="81"/>
      <c r="BPX158" s="81"/>
      <c r="BPY158" s="81"/>
      <c r="BPZ158" s="81"/>
      <c r="BQA158" s="81"/>
      <c r="BQB158" s="81"/>
      <c r="BQC158" s="81"/>
      <c r="BQD158" s="81"/>
      <c r="BQE158" s="81"/>
      <c r="BQF158" s="81"/>
      <c r="BQG158" s="81"/>
      <c r="BQH158" s="81"/>
      <c r="BQI158" s="81"/>
      <c r="BQJ158" s="81"/>
      <c r="BQK158" s="81"/>
      <c r="BQL158" s="81"/>
      <c r="BQM158" s="81"/>
      <c r="BQN158" s="81"/>
      <c r="BQO158" s="81"/>
      <c r="BQP158" s="81"/>
      <c r="BQQ158" s="81"/>
      <c r="BQR158" s="81"/>
      <c r="BQS158" s="81"/>
      <c r="BQT158" s="81"/>
      <c r="BQU158" s="81"/>
      <c r="BQV158" s="81"/>
      <c r="BQW158" s="81"/>
      <c r="BQX158" s="81"/>
      <c r="BQY158" s="81"/>
      <c r="BQZ158" s="81"/>
      <c r="BRA158" s="81"/>
      <c r="BRB158" s="81"/>
      <c r="BRC158" s="81"/>
      <c r="BRD158" s="81"/>
      <c r="BRE158" s="81"/>
      <c r="BRF158" s="81"/>
      <c r="BRG158" s="81"/>
      <c r="BRH158" s="81"/>
      <c r="BRI158" s="81"/>
      <c r="BRJ158" s="81"/>
      <c r="BRK158" s="81"/>
      <c r="BRL158" s="81"/>
      <c r="BRM158" s="81"/>
      <c r="BRN158" s="81"/>
      <c r="BRO158" s="81"/>
      <c r="BRP158" s="81"/>
      <c r="BRQ158" s="81"/>
      <c r="BRR158" s="81"/>
      <c r="BRS158" s="81"/>
      <c r="BRT158" s="81"/>
      <c r="BRU158" s="81"/>
      <c r="BRV158" s="81"/>
      <c r="BRW158" s="81"/>
      <c r="BRX158" s="81"/>
      <c r="BRY158" s="81"/>
      <c r="BRZ158" s="81"/>
      <c r="BSA158" s="81"/>
      <c r="BSB158" s="81"/>
      <c r="BSC158" s="81"/>
      <c r="BSD158" s="81"/>
      <c r="BSE158" s="81"/>
      <c r="BSF158" s="81"/>
      <c r="BSG158" s="81"/>
      <c r="BSH158" s="81"/>
      <c r="BSI158" s="81"/>
      <c r="BSJ158" s="81"/>
      <c r="BSK158" s="81"/>
      <c r="BSL158" s="81"/>
      <c r="BSM158" s="81"/>
      <c r="BSN158" s="81"/>
      <c r="BSO158" s="81"/>
      <c r="BSP158" s="81"/>
      <c r="BSQ158" s="81"/>
      <c r="BSR158" s="81"/>
      <c r="BSS158" s="81"/>
      <c r="BST158" s="81"/>
      <c r="BSU158" s="81"/>
      <c r="BSV158" s="81"/>
      <c r="BSW158" s="81"/>
      <c r="BSX158" s="81"/>
      <c r="BSY158" s="81"/>
      <c r="BSZ158" s="81"/>
      <c r="BTA158" s="81"/>
      <c r="BTB158" s="81"/>
      <c r="BTC158" s="81"/>
      <c r="BTD158" s="81"/>
      <c r="BTE158" s="81"/>
      <c r="BTF158" s="81"/>
      <c r="BTG158" s="81"/>
      <c r="BTH158" s="81"/>
      <c r="BTI158" s="81"/>
      <c r="BTJ158" s="81"/>
      <c r="BTK158" s="81"/>
      <c r="BTL158" s="81"/>
      <c r="BTM158" s="81"/>
      <c r="BTN158" s="81"/>
      <c r="BTO158" s="81"/>
      <c r="BTP158" s="81"/>
      <c r="BTQ158" s="81"/>
      <c r="BTR158" s="81"/>
      <c r="BTS158" s="81"/>
      <c r="BTT158" s="81"/>
      <c r="BTU158" s="81"/>
      <c r="BTV158" s="81"/>
      <c r="BTW158" s="81"/>
      <c r="BTX158" s="81"/>
      <c r="BTY158" s="81"/>
      <c r="BTZ158" s="81"/>
      <c r="BUA158" s="81"/>
      <c r="BUB158" s="81"/>
      <c r="BUC158" s="81"/>
      <c r="BUD158" s="81"/>
      <c r="BUE158" s="81"/>
      <c r="BUF158" s="81"/>
      <c r="BUG158" s="81"/>
      <c r="BUH158" s="81"/>
      <c r="BUI158" s="81"/>
      <c r="BUJ158" s="81"/>
      <c r="BUK158" s="81"/>
      <c r="BUL158" s="81"/>
      <c r="BUM158" s="81"/>
      <c r="BUN158" s="81"/>
      <c r="BUO158" s="81"/>
      <c r="BUP158" s="81"/>
      <c r="BUQ158" s="81"/>
      <c r="BUR158" s="81"/>
      <c r="BUS158" s="81"/>
      <c r="BUT158" s="81"/>
      <c r="BUU158" s="81"/>
      <c r="BUV158" s="81"/>
      <c r="BUW158" s="81"/>
      <c r="BUX158" s="81"/>
      <c r="BUY158" s="81"/>
      <c r="BUZ158" s="81"/>
      <c r="BVA158" s="81"/>
      <c r="BVB158" s="81"/>
      <c r="BVC158" s="81"/>
      <c r="BVD158" s="81"/>
      <c r="BVE158" s="81"/>
      <c r="BVF158" s="81"/>
      <c r="BVG158" s="81"/>
      <c r="BVH158" s="81"/>
      <c r="BVI158" s="81"/>
      <c r="BVJ158" s="81"/>
      <c r="BVK158" s="81"/>
      <c r="BVL158" s="81"/>
      <c r="BVM158" s="81"/>
      <c r="BVN158" s="81"/>
      <c r="BVO158" s="81"/>
      <c r="BVP158" s="81"/>
      <c r="BVQ158" s="81"/>
      <c r="BVR158" s="81"/>
      <c r="BVS158" s="81"/>
      <c r="BVT158" s="81"/>
      <c r="BVU158" s="81"/>
      <c r="BVV158" s="81"/>
      <c r="BVW158" s="81"/>
      <c r="BVX158" s="81"/>
      <c r="BVY158" s="81"/>
      <c r="BVZ158" s="81"/>
      <c r="BWA158" s="81"/>
      <c r="BWB158" s="81"/>
      <c r="BWC158" s="81"/>
      <c r="BWD158" s="81"/>
      <c r="BWE158" s="81"/>
      <c r="BWF158" s="81"/>
      <c r="BWG158" s="81"/>
      <c r="BWH158" s="81"/>
      <c r="BWI158" s="81"/>
      <c r="BWJ158" s="81"/>
      <c r="BWK158" s="81"/>
      <c r="BWL158" s="81"/>
      <c r="BWM158" s="81"/>
      <c r="BWN158" s="81"/>
      <c r="BWO158" s="81"/>
      <c r="BWP158" s="81"/>
      <c r="BWQ158" s="81"/>
      <c r="BWR158" s="81"/>
      <c r="BWS158" s="81"/>
      <c r="BWT158" s="81"/>
      <c r="BWU158" s="81"/>
      <c r="BWV158" s="81"/>
      <c r="BWW158" s="81"/>
      <c r="BWX158" s="81"/>
      <c r="BWY158" s="81"/>
      <c r="BWZ158" s="81"/>
      <c r="BXA158" s="81"/>
      <c r="BXB158" s="81"/>
      <c r="BXC158" s="81"/>
      <c r="BXD158" s="81"/>
      <c r="BXE158" s="81"/>
      <c r="BXF158" s="81"/>
      <c r="BXG158" s="81"/>
      <c r="BXH158" s="81"/>
      <c r="BXI158" s="81"/>
      <c r="BXJ158" s="81"/>
      <c r="BXK158" s="81"/>
      <c r="BXL158" s="81"/>
      <c r="BXM158" s="81"/>
      <c r="BXN158" s="81"/>
      <c r="BXO158" s="81"/>
      <c r="BXP158" s="81"/>
      <c r="BXQ158" s="81"/>
      <c r="BXR158" s="81"/>
      <c r="BXS158" s="81"/>
      <c r="BXT158" s="81"/>
      <c r="BXU158" s="81"/>
      <c r="BXV158" s="81"/>
      <c r="BXW158" s="81"/>
      <c r="BXX158" s="81"/>
      <c r="BXY158" s="81"/>
      <c r="BXZ158" s="81"/>
      <c r="BYA158" s="81"/>
      <c r="BYB158" s="81"/>
      <c r="BYC158" s="81"/>
      <c r="BYD158" s="81"/>
      <c r="BYE158" s="81"/>
      <c r="BYF158" s="81"/>
      <c r="BYG158" s="81"/>
      <c r="BYH158" s="81"/>
      <c r="BYI158" s="81"/>
      <c r="BYJ158" s="81"/>
      <c r="BYK158" s="81"/>
      <c r="BYL158" s="81"/>
      <c r="BYM158" s="81"/>
      <c r="BYN158" s="81"/>
      <c r="BYO158" s="81"/>
      <c r="BYP158" s="81"/>
      <c r="BYQ158" s="81"/>
      <c r="BYR158" s="81"/>
      <c r="BYS158" s="81"/>
      <c r="BYT158" s="81"/>
      <c r="BYU158" s="81"/>
      <c r="BYV158" s="81"/>
      <c r="BYW158" s="81"/>
      <c r="BYX158" s="81"/>
      <c r="BYY158" s="81"/>
      <c r="BYZ158" s="81"/>
      <c r="BZA158" s="81"/>
      <c r="BZB158" s="81"/>
      <c r="BZC158" s="81"/>
      <c r="BZD158" s="81"/>
      <c r="BZE158" s="81"/>
      <c r="CLI158" s="81"/>
      <c r="CLJ158" s="81"/>
      <c r="CLK158" s="81"/>
      <c r="CLL158" s="81"/>
      <c r="CLM158" s="81"/>
      <c r="CLN158" s="81"/>
      <c r="CLO158" s="81"/>
      <c r="CLP158" s="81"/>
      <c r="CLQ158" s="81"/>
      <c r="CLR158" s="81"/>
      <c r="CLS158" s="81"/>
      <c r="CLT158" s="81"/>
      <c r="CLU158" s="81"/>
      <c r="CLV158" s="81"/>
      <c r="CLW158" s="81"/>
      <c r="CLX158" s="81"/>
      <c r="CLY158" s="81"/>
      <c r="CLZ158" s="81"/>
      <c r="CMA158" s="81"/>
      <c r="CMB158" s="81"/>
      <c r="CMC158" s="81"/>
      <c r="CMD158" s="81"/>
      <c r="CME158" s="81"/>
      <c r="CMF158" s="81"/>
      <c r="CMG158" s="81"/>
      <c r="CMH158" s="81"/>
      <c r="CMI158" s="81"/>
      <c r="CMJ158" s="81"/>
      <c r="CMK158" s="81"/>
      <c r="CML158" s="81"/>
      <c r="CMM158" s="81"/>
      <c r="CMN158" s="81"/>
      <c r="CMO158" s="81"/>
      <c r="CMP158" s="81"/>
      <c r="CMQ158" s="81"/>
      <c r="CMR158" s="81"/>
      <c r="CMS158" s="81"/>
      <c r="CMT158" s="81"/>
      <c r="CMU158" s="81"/>
      <c r="CMV158" s="81"/>
      <c r="CMW158" s="81"/>
      <c r="CMX158" s="81"/>
      <c r="CMY158" s="81"/>
      <c r="CMZ158" s="81"/>
      <c r="CNA158" s="81"/>
      <c r="CNB158" s="81"/>
      <c r="CNC158" s="81"/>
      <c r="CND158" s="81"/>
      <c r="CNE158" s="81"/>
      <c r="CNF158" s="81"/>
      <c r="CNG158" s="81"/>
      <c r="CNH158" s="81"/>
      <c r="CNI158" s="81"/>
      <c r="CNJ158" s="81"/>
      <c r="CNK158" s="81"/>
      <c r="CNL158" s="81"/>
      <c r="CNM158" s="81"/>
      <c r="CNN158" s="81"/>
      <c r="CNO158" s="81"/>
      <c r="CNP158" s="81"/>
      <c r="CNQ158" s="81"/>
      <c r="CNR158" s="81"/>
      <c r="CNS158" s="81"/>
      <c r="CNT158" s="81"/>
      <c r="CNU158" s="81"/>
      <c r="CNV158" s="81"/>
      <c r="CNW158" s="81"/>
      <c r="CNX158" s="81"/>
      <c r="CNY158" s="81"/>
      <c r="CNZ158" s="81"/>
      <c r="COA158" s="81"/>
      <c r="COB158" s="81"/>
      <c r="COC158" s="81"/>
      <c r="COD158" s="81"/>
      <c r="COE158" s="81"/>
      <c r="COF158" s="81"/>
      <c r="COG158" s="81"/>
      <c r="COH158" s="81"/>
      <c r="COI158" s="81"/>
      <c r="COJ158" s="81"/>
      <c r="COK158" s="81"/>
      <c r="COL158" s="81"/>
      <c r="COM158" s="81"/>
      <c r="CON158" s="81"/>
      <c r="COO158" s="81"/>
      <c r="COP158" s="81"/>
      <c r="COQ158" s="81"/>
      <c r="COR158" s="81"/>
      <c r="COS158" s="81"/>
      <c r="COT158" s="81"/>
      <c r="COU158" s="81"/>
      <c r="COV158" s="81"/>
      <c r="COW158" s="81"/>
      <c r="COX158" s="81"/>
      <c r="COY158" s="81"/>
      <c r="COZ158" s="81"/>
      <c r="CPA158" s="81"/>
      <c r="CPB158" s="81"/>
      <c r="CPC158" s="81"/>
      <c r="CPD158" s="81"/>
      <c r="CPE158" s="81"/>
      <c r="CPF158" s="81"/>
      <c r="CPG158" s="81"/>
      <c r="CPH158" s="81"/>
      <c r="CPI158" s="81"/>
      <c r="CPJ158" s="81"/>
      <c r="CPK158" s="81"/>
      <c r="CPL158" s="81"/>
      <c r="CPM158" s="81"/>
      <c r="CPN158" s="81"/>
      <c r="CPO158" s="81"/>
      <c r="CPP158" s="81"/>
      <c r="CPQ158" s="81"/>
      <c r="CPR158" s="81"/>
      <c r="CPS158" s="81"/>
      <c r="CPT158" s="81"/>
      <c r="CPU158" s="81"/>
      <c r="CPV158" s="81"/>
      <c r="CPW158" s="81"/>
      <c r="CPX158" s="81"/>
      <c r="CPY158" s="81"/>
      <c r="CPZ158" s="81"/>
      <c r="CQA158" s="81"/>
      <c r="CQB158" s="81"/>
      <c r="CQC158" s="81"/>
      <c r="CQD158" s="81"/>
      <c r="CQE158" s="81"/>
      <c r="CQF158" s="81"/>
      <c r="CQG158" s="81"/>
      <c r="CQH158" s="81"/>
      <c r="CQI158" s="81"/>
      <c r="CQJ158" s="81"/>
      <c r="CQK158" s="81"/>
      <c r="CQL158" s="81"/>
      <c r="CQM158" s="81"/>
      <c r="CQN158" s="81"/>
      <c r="CQO158" s="81"/>
      <c r="CQP158" s="81"/>
      <c r="CQQ158" s="81"/>
      <c r="CQR158" s="81"/>
      <c r="CQS158" s="81"/>
      <c r="CQT158" s="81"/>
      <c r="CQU158" s="81"/>
      <c r="CQV158" s="81"/>
      <c r="CQW158" s="81"/>
      <c r="CQX158" s="81"/>
      <c r="CQY158" s="81"/>
      <c r="CQZ158" s="81"/>
      <c r="CRA158" s="81"/>
      <c r="CRB158" s="81"/>
      <c r="CRC158" s="81"/>
      <c r="CRD158" s="81"/>
      <c r="CRE158" s="81"/>
      <c r="CRF158" s="81"/>
      <c r="CRG158" s="81"/>
      <c r="CRH158" s="81"/>
      <c r="CRI158" s="81"/>
      <c r="CRJ158" s="81"/>
      <c r="CRK158" s="81"/>
      <c r="CRL158" s="81"/>
      <c r="CRM158" s="81"/>
      <c r="CRN158" s="81"/>
      <c r="CRO158" s="81"/>
      <c r="CRP158" s="81"/>
      <c r="CRQ158" s="81"/>
      <c r="CRR158" s="81"/>
      <c r="CRS158" s="81"/>
      <c r="CRT158" s="81"/>
      <c r="CRU158" s="81"/>
      <c r="CRV158" s="81"/>
      <c r="CRW158" s="81"/>
      <c r="CRX158" s="81"/>
      <c r="CRY158" s="81"/>
      <c r="CRZ158" s="81"/>
      <c r="CSA158" s="81"/>
      <c r="CSB158" s="81"/>
      <c r="CSC158" s="81"/>
      <c r="CSD158" s="81"/>
      <c r="CSE158" s="81"/>
      <c r="CSF158" s="81"/>
      <c r="CSG158" s="81"/>
      <c r="CSH158" s="81"/>
      <c r="CSI158" s="81"/>
      <c r="CSJ158" s="81"/>
      <c r="CSK158" s="81"/>
      <c r="CSL158" s="81"/>
      <c r="CSM158" s="81"/>
      <c r="CSN158" s="81"/>
      <c r="CSO158" s="81"/>
      <c r="CSP158" s="81"/>
      <c r="CSQ158" s="81"/>
      <c r="CSR158" s="81"/>
      <c r="CSS158" s="81"/>
      <c r="CST158" s="81"/>
      <c r="CSU158" s="81"/>
      <c r="CSV158" s="81"/>
      <c r="CSW158" s="81"/>
      <c r="CSX158" s="81"/>
      <c r="CSY158" s="81"/>
      <c r="CSZ158" s="81"/>
      <c r="CTA158" s="81"/>
      <c r="CTB158" s="81"/>
      <c r="CTC158" s="81"/>
      <c r="CTD158" s="81"/>
      <c r="CTE158" s="81"/>
      <c r="CTF158" s="81"/>
      <c r="CTG158" s="81"/>
      <c r="CTH158" s="81"/>
      <c r="CTI158" s="81"/>
      <c r="CTJ158" s="81"/>
      <c r="CTK158" s="81"/>
      <c r="CTL158" s="81"/>
      <c r="CTM158" s="81"/>
      <c r="CTN158" s="81"/>
      <c r="CTO158" s="81"/>
      <c r="CTP158" s="81"/>
      <c r="CTQ158" s="81"/>
      <c r="CTR158" s="81"/>
      <c r="CTS158" s="81"/>
      <c r="CTT158" s="81"/>
      <c r="CTU158" s="81"/>
      <c r="CTV158" s="81"/>
      <c r="CTW158" s="81"/>
      <c r="CTX158" s="81"/>
      <c r="CTY158" s="81"/>
      <c r="CTZ158" s="81"/>
      <c r="CUA158" s="81"/>
      <c r="CUB158" s="81"/>
      <c r="CUC158" s="81"/>
      <c r="CUD158" s="81"/>
      <c r="CUE158" s="81"/>
      <c r="CUF158" s="81"/>
      <c r="CUG158" s="81"/>
      <c r="CUH158" s="81"/>
      <c r="CUI158" s="81"/>
      <c r="CUJ158" s="81"/>
      <c r="CUK158" s="81"/>
      <c r="CUL158" s="81"/>
      <c r="CUM158" s="81"/>
      <c r="CUN158" s="81"/>
      <c r="CUO158" s="81"/>
      <c r="CUP158" s="81"/>
      <c r="CUQ158" s="81"/>
      <c r="CUR158" s="81"/>
      <c r="CUS158" s="81"/>
      <c r="CUT158" s="81"/>
      <c r="CUU158" s="81"/>
      <c r="CUV158" s="81"/>
      <c r="CUW158" s="81"/>
      <c r="CUX158" s="81"/>
      <c r="CUY158" s="81"/>
      <c r="CUZ158" s="81"/>
      <c r="CVA158" s="81"/>
      <c r="CVB158" s="81"/>
      <c r="CVC158" s="81"/>
      <c r="CVD158" s="81"/>
      <c r="CVE158" s="81"/>
      <c r="CVF158" s="81"/>
      <c r="CVG158" s="81"/>
      <c r="CVH158" s="81"/>
      <c r="CVI158" s="81"/>
      <c r="CVJ158" s="81"/>
      <c r="CVK158" s="81"/>
      <c r="CVL158" s="81"/>
      <c r="CVM158" s="81"/>
      <c r="CVN158" s="81"/>
      <c r="CVO158" s="81"/>
      <c r="CVP158" s="81"/>
      <c r="CVQ158" s="81"/>
      <c r="CVR158" s="81"/>
      <c r="CVS158" s="81"/>
      <c r="CVT158" s="81"/>
      <c r="CVU158" s="81"/>
      <c r="CVV158" s="81"/>
      <c r="CVW158" s="81"/>
      <c r="CVX158" s="81"/>
      <c r="CVY158" s="81"/>
      <c r="CVZ158" s="81"/>
      <c r="CWA158" s="81"/>
      <c r="CWB158" s="81"/>
      <c r="CWC158" s="81"/>
      <c r="CWD158" s="81"/>
      <c r="CWE158" s="81"/>
      <c r="CWF158" s="81"/>
      <c r="CWG158" s="81"/>
      <c r="CWH158" s="81"/>
      <c r="CWI158" s="81"/>
      <c r="CWJ158" s="81"/>
      <c r="CWK158" s="81"/>
      <c r="CWL158" s="81"/>
      <c r="CWM158" s="81"/>
      <c r="CWN158" s="81"/>
      <c r="CWO158" s="81"/>
      <c r="CWP158" s="81"/>
      <c r="CWQ158" s="81"/>
      <c r="CWR158" s="81"/>
      <c r="CWS158" s="81"/>
      <c r="CWT158" s="81"/>
      <c r="CWU158" s="81"/>
      <c r="CWV158" s="81"/>
      <c r="CWW158" s="81"/>
      <c r="CWX158" s="81"/>
      <c r="CWY158" s="81"/>
      <c r="CWZ158" s="81"/>
      <c r="CXA158" s="81"/>
      <c r="CXB158" s="81"/>
      <c r="CXC158" s="81"/>
      <c r="CXD158" s="81"/>
      <c r="CXE158" s="81"/>
      <c r="CXF158" s="81"/>
      <c r="CXG158" s="81"/>
      <c r="CXH158" s="81"/>
      <c r="CXI158" s="81"/>
      <c r="CXJ158" s="81"/>
      <c r="CXK158" s="81"/>
      <c r="CXL158" s="81"/>
      <c r="CXM158" s="81"/>
      <c r="CXN158" s="81"/>
      <c r="CXO158" s="81"/>
      <c r="CXP158" s="81"/>
      <c r="CXQ158" s="81"/>
      <c r="CXR158" s="81"/>
      <c r="CXS158" s="81"/>
      <c r="CXT158" s="81"/>
      <c r="CXU158" s="81"/>
      <c r="CXV158" s="81"/>
      <c r="CXW158" s="81"/>
      <c r="CXX158" s="81"/>
      <c r="CXY158" s="81"/>
      <c r="CXZ158" s="81"/>
      <c r="CYA158" s="81"/>
      <c r="CYB158" s="81"/>
      <c r="CYC158" s="81"/>
      <c r="CYD158" s="81"/>
      <c r="CYE158" s="81"/>
      <c r="CYF158" s="81"/>
      <c r="CYG158" s="81"/>
      <c r="CYH158" s="81"/>
      <c r="CYI158" s="81"/>
      <c r="CYJ158" s="81"/>
      <c r="CYK158" s="81"/>
      <c r="CYL158" s="81"/>
      <c r="CYM158" s="81"/>
      <c r="CYN158" s="81"/>
      <c r="CYO158" s="81"/>
      <c r="CYP158" s="81"/>
      <c r="CYQ158" s="81"/>
      <c r="CYR158" s="81"/>
      <c r="CYS158" s="81"/>
      <c r="CYT158" s="81"/>
      <c r="CYU158" s="81"/>
      <c r="CYV158" s="81"/>
      <c r="CYW158" s="81"/>
      <c r="CYX158" s="81"/>
      <c r="CYY158" s="81"/>
      <c r="CYZ158" s="81"/>
      <c r="CZA158" s="81"/>
      <c r="CZB158" s="81"/>
      <c r="CZC158" s="81"/>
      <c r="CZD158" s="81"/>
      <c r="CZE158" s="81"/>
      <c r="CZF158" s="81"/>
      <c r="CZG158" s="81"/>
      <c r="CZH158" s="81"/>
      <c r="CZI158" s="81"/>
      <c r="CZJ158" s="81"/>
      <c r="CZK158" s="81"/>
      <c r="CZL158" s="81"/>
      <c r="CZM158" s="81"/>
      <c r="CZN158" s="81"/>
      <c r="CZO158" s="81"/>
      <c r="CZP158" s="81"/>
      <c r="CZQ158" s="81"/>
      <c r="CZR158" s="81"/>
      <c r="CZS158" s="81"/>
      <c r="CZT158" s="81"/>
      <c r="CZU158" s="81"/>
      <c r="CZV158" s="81"/>
      <c r="CZW158" s="81"/>
      <c r="CZX158" s="81"/>
      <c r="CZY158" s="81"/>
      <c r="CZZ158" s="81"/>
      <c r="DAA158" s="81"/>
      <c r="DAB158" s="81"/>
      <c r="DAC158" s="81"/>
      <c r="DAD158" s="81"/>
      <c r="DAE158" s="81"/>
      <c r="DAF158" s="81"/>
      <c r="DAG158" s="81"/>
      <c r="DAH158" s="81"/>
      <c r="DAI158" s="81"/>
      <c r="DAJ158" s="81"/>
      <c r="DAK158" s="81"/>
      <c r="DAL158" s="81"/>
      <c r="DAM158" s="81"/>
      <c r="DAN158" s="81"/>
      <c r="DAO158" s="81"/>
      <c r="DAP158" s="81"/>
      <c r="DAQ158" s="81"/>
      <c r="DAR158" s="81"/>
      <c r="DAS158" s="81"/>
      <c r="DAT158" s="81"/>
      <c r="DAU158" s="81"/>
      <c r="DAV158" s="81"/>
      <c r="DAW158" s="81"/>
      <c r="DAX158" s="81"/>
      <c r="DAY158" s="81"/>
      <c r="DAZ158" s="81"/>
      <c r="DBA158" s="81"/>
      <c r="DBB158" s="81"/>
      <c r="DBC158" s="81"/>
      <c r="DBD158" s="81"/>
      <c r="DBE158" s="81"/>
      <c r="DBF158" s="81"/>
      <c r="DBG158" s="81"/>
      <c r="DBH158" s="81"/>
      <c r="DBI158" s="81"/>
      <c r="DBJ158" s="81"/>
      <c r="DBK158" s="81"/>
      <c r="DBL158" s="81"/>
      <c r="DBM158" s="81"/>
      <c r="DBN158" s="81"/>
      <c r="DBO158" s="81"/>
      <c r="DBP158" s="81"/>
      <c r="DBQ158" s="81"/>
      <c r="DBR158" s="81"/>
      <c r="DBS158" s="81"/>
      <c r="DBT158" s="81"/>
      <c r="DBU158" s="81"/>
      <c r="DBV158" s="81"/>
      <c r="DBW158" s="81"/>
      <c r="DBX158" s="81"/>
      <c r="DBY158" s="81"/>
      <c r="DBZ158" s="81"/>
      <c r="DCA158" s="81"/>
      <c r="DCB158" s="81"/>
      <c r="DCC158" s="81"/>
      <c r="DCD158" s="81"/>
      <c r="DCE158" s="81"/>
      <c r="DCF158" s="81"/>
      <c r="DCG158" s="81"/>
      <c r="DCH158" s="81"/>
      <c r="DCI158" s="81"/>
      <c r="DCJ158" s="81"/>
      <c r="DCK158" s="81"/>
      <c r="DCL158" s="81"/>
      <c r="DCM158" s="81"/>
      <c r="DCN158" s="81"/>
      <c r="DCO158" s="81"/>
      <c r="DCP158" s="81"/>
      <c r="DCQ158" s="81"/>
      <c r="DCR158" s="81"/>
      <c r="DCS158" s="81"/>
      <c r="DCT158" s="81"/>
      <c r="DCU158" s="81"/>
      <c r="DCV158" s="81"/>
      <c r="DCW158" s="81"/>
      <c r="DCX158" s="81"/>
      <c r="DCY158" s="81"/>
      <c r="DCZ158" s="81"/>
      <c r="DDA158" s="81"/>
      <c r="DDB158" s="81"/>
      <c r="DDC158" s="81"/>
      <c r="DDD158" s="81"/>
      <c r="DDE158" s="81"/>
      <c r="DDF158" s="81"/>
      <c r="DDG158" s="81"/>
      <c r="DDH158" s="81"/>
      <c r="DDI158" s="81"/>
      <c r="DDJ158" s="81"/>
      <c r="WBZ158" s="81"/>
      <c r="WCA158" s="81"/>
      <c r="WCB158" s="81"/>
      <c r="WCC158" s="81"/>
      <c r="WCD158" s="81"/>
      <c r="WCE158" s="81"/>
      <c r="WCF158" s="81"/>
      <c r="WCG158" s="81"/>
      <c r="WCH158" s="81"/>
      <c r="WCI158" s="81"/>
      <c r="WCJ158" s="81"/>
      <c r="WCK158" s="81"/>
      <c r="WCL158" s="81"/>
      <c r="WCM158" s="81"/>
      <c r="WCN158" s="81"/>
      <c r="WCO158" s="81"/>
      <c r="WCP158" s="81"/>
      <c r="WCQ158" s="81"/>
      <c r="WCR158" s="81"/>
      <c r="WCS158" s="81"/>
      <c r="WCT158" s="81"/>
      <c r="WCU158" s="81"/>
      <c r="WCV158" s="81"/>
      <c r="WCW158" s="81"/>
      <c r="WCX158" s="81"/>
      <c r="WCY158" s="81"/>
      <c r="WCZ158" s="81"/>
      <c r="WDA158" s="81"/>
      <c r="WDB158" s="81"/>
      <c r="WDC158" s="81"/>
      <c r="WDD158" s="81"/>
      <c r="WDE158" s="81"/>
      <c r="WDF158" s="81"/>
      <c r="WDG158" s="81"/>
      <c r="WDH158" s="81"/>
      <c r="WDI158" s="81"/>
      <c r="WDJ158" s="81"/>
      <c r="WDK158" s="81"/>
      <c r="WDL158" s="81"/>
      <c r="WDM158" s="81"/>
      <c r="WDN158" s="81"/>
      <c r="WDO158" s="81"/>
      <c r="WDP158" s="81"/>
      <c r="WDQ158" s="81"/>
      <c r="WDR158" s="81"/>
      <c r="WDS158" s="81"/>
      <c r="WDT158" s="81"/>
      <c r="WDU158" s="81"/>
      <c r="WDV158" s="81"/>
      <c r="WDW158" s="81"/>
      <c r="WDX158" s="81"/>
      <c r="WDY158" s="81"/>
      <c r="WDZ158" s="81"/>
      <c r="WEA158" s="81"/>
      <c r="WEB158" s="81"/>
      <c r="WEC158" s="81"/>
      <c r="WED158" s="81"/>
      <c r="WEE158" s="81"/>
      <c r="WEF158" s="81"/>
      <c r="WEG158" s="81"/>
      <c r="WEH158" s="81"/>
      <c r="WEI158" s="81"/>
      <c r="WEJ158" s="81"/>
      <c r="WEK158" s="81"/>
      <c r="WEL158" s="81"/>
      <c r="WEM158" s="81"/>
      <c r="WEN158" s="81"/>
      <c r="WEO158" s="81"/>
      <c r="WEP158" s="81"/>
      <c r="WEQ158" s="81"/>
      <c r="WER158" s="81"/>
      <c r="WES158" s="81"/>
      <c r="WET158" s="81"/>
      <c r="WEU158" s="81"/>
      <c r="WEV158" s="81"/>
      <c r="WEW158" s="81"/>
      <c r="WEX158" s="81"/>
      <c r="WEY158" s="81"/>
      <c r="WEZ158" s="81"/>
      <c r="WFA158" s="81"/>
      <c r="WFB158" s="81"/>
      <c r="WFC158" s="81"/>
      <c r="WFD158" s="81"/>
      <c r="WFE158" s="81"/>
      <c r="WFF158" s="81"/>
      <c r="WFG158" s="81"/>
      <c r="WFH158" s="81"/>
      <c r="WFI158" s="81"/>
      <c r="WFJ158" s="81"/>
      <c r="WFK158" s="81"/>
      <c r="WFL158" s="81"/>
      <c r="WFM158" s="81"/>
      <c r="WFN158" s="81"/>
      <c r="WFO158" s="81"/>
      <c r="WFP158" s="81"/>
      <c r="WFQ158" s="81"/>
      <c r="WFR158" s="81"/>
      <c r="WFS158" s="81"/>
      <c r="WFT158" s="81"/>
      <c r="WFU158" s="81"/>
      <c r="WFV158" s="81"/>
      <c r="WFW158" s="81"/>
      <c r="WFX158" s="81"/>
      <c r="WFY158" s="81"/>
      <c r="WFZ158" s="81"/>
      <c r="WGA158" s="81"/>
      <c r="WGB158" s="81"/>
      <c r="WGC158" s="81"/>
      <c r="WGD158" s="81"/>
      <c r="WGE158" s="81"/>
      <c r="WGF158" s="81"/>
      <c r="WGG158" s="81"/>
      <c r="WGH158" s="81"/>
      <c r="WGI158" s="81"/>
      <c r="WGJ158" s="81"/>
      <c r="WGK158" s="81"/>
      <c r="WGL158" s="81"/>
      <c r="WGM158" s="81"/>
      <c r="WGN158" s="81"/>
      <c r="WGO158" s="81"/>
      <c r="WGP158" s="81"/>
      <c r="WGQ158" s="81"/>
      <c r="WGR158" s="81"/>
      <c r="WGS158" s="81"/>
      <c r="WGT158" s="81"/>
      <c r="WGU158" s="81"/>
      <c r="WGV158" s="81"/>
      <c r="WGW158" s="81"/>
      <c r="WGX158" s="81"/>
      <c r="WGY158" s="81"/>
      <c r="WGZ158" s="81"/>
      <c r="WHA158" s="81"/>
      <c r="WHB158" s="81"/>
      <c r="WHC158" s="81"/>
      <c r="WHD158" s="81"/>
      <c r="WHE158" s="81"/>
      <c r="WHF158" s="81"/>
      <c r="WHG158" s="81"/>
      <c r="WHH158" s="81"/>
      <c r="WHI158" s="81"/>
      <c r="WHJ158" s="81"/>
      <c r="WHK158" s="81"/>
      <c r="WHL158" s="81"/>
      <c r="WHM158" s="81"/>
      <c r="WHN158" s="81"/>
      <c r="WHO158" s="81"/>
      <c r="WHP158" s="81"/>
      <c r="WHQ158" s="81"/>
      <c r="WHR158" s="81"/>
      <c r="WHS158" s="81"/>
      <c r="WHT158" s="81"/>
      <c r="WHU158" s="81"/>
      <c r="WHV158" s="81"/>
      <c r="WHW158" s="81"/>
      <c r="WHX158" s="81"/>
      <c r="WHY158" s="81"/>
      <c r="WHZ158" s="81"/>
      <c r="WIA158" s="81"/>
      <c r="WIB158" s="81"/>
      <c r="WIC158" s="81"/>
      <c r="WID158" s="81"/>
      <c r="WIE158" s="81"/>
      <c r="WIF158" s="81"/>
      <c r="WIG158" s="81"/>
      <c r="WIH158" s="81"/>
      <c r="WII158" s="81"/>
      <c r="WIJ158" s="81"/>
      <c r="WIK158" s="81"/>
      <c r="WIL158" s="81"/>
      <c r="WIM158" s="81"/>
      <c r="WIN158" s="81"/>
      <c r="WIO158" s="81"/>
      <c r="WIP158" s="81"/>
      <c r="WIQ158" s="81"/>
      <c r="WIR158" s="81"/>
      <c r="WIS158" s="81"/>
      <c r="WIT158" s="81"/>
      <c r="WIU158" s="81"/>
      <c r="WIV158" s="81"/>
      <c r="WIW158" s="81"/>
      <c r="WIX158" s="81"/>
      <c r="WIY158" s="81"/>
      <c r="WIZ158" s="81"/>
      <c r="WJA158" s="81"/>
      <c r="WJB158" s="81"/>
      <c r="WJC158" s="81"/>
      <c r="WJD158" s="81"/>
      <c r="WJE158" s="81"/>
      <c r="WJF158" s="81"/>
      <c r="WJG158" s="81"/>
      <c r="WJH158" s="81"/>
      <c r="WJI158" s="81"/>
      <c r="WJJ158" s="81"/>
      <c r="WJK158" s="81"/>
      <c r="WJL158" s="81"/>
      <c r="WJM158" s="81"/>
      <c r="WJN158" s="81"/>
      <c r="WJO158" s="81"/>
      <c r="WJP158" s="81"/>
      <c r="WJQ158" s="81"/>
      <c r="WJR158" s="81"/>
      <c r="WJS158" s="81"/>
      <c r="WJT158" s="81"/>
      <c r="WJU158" s="81"/>
      <c r="WJV158" s="81"/>
      <c r="WJW158" s="81"/>
      <c r="WJX158" s="81"/>
      <c r="WJY158" s="81"/>
      <c r="WJZ158" s="81"/>
      <c r="WKA158" s="81"/>
      <c r="WKB158" s="81"/>
      <c r="WKC158" s="81"/>
      <c r="WKD158" s="81"/>
      <c r="WKE158" s="81"/>
      <c r="WKF158" s="81"/>
      <c r="WKG158" s="81"/>
      <c r="WKH158" s="81"/>
      <c r="WKI158" s="81"/>
      <c r="WKJ158" s="81"/>
      <c r="WKK158" s="81"/>
      <c r="WKL158" s="81"/>
      <c r="WKM158" s="81"/>
      <c r="WKN158" s="81"/>
      <c r="WKO158" s="81"/>
      <c r="WKP158" s="81"/>
      <c r="WKQ158" s="81"/>
      <c r="WKR158" s="81"/>
      <c r="WKS158" s="81"/>
      <c r="WKT158" s="81"/>
      <c r="WKU158" s="81"/>
      <c r="WKV158" s="81"/>
      <c r="WKW158" s="81"/>
      <c r="WKX158" s="81"/>
      <c r="WKY158" s="81"/>
      <c r="WKZ158" s="81"/>
      <c r="WLA158" s="81"/>
      <c r="WLB158" s="81"/>
      <c r="WLC158" s="81"/>
      <c r="WLD158" s="81"/>
      <c r="WLE158" s="81"/>
      <c r="WLF158" s="81"/>
      <c r="WLG158" s="81"/>
      <c r="WLH158" s="81"/>
      <c r="WLI158" s="81"/>
      <c r="WLJ158" s="81"/>
      <c r="WLK158" s="81"/>
      <c r="WLL158" s="81"/>
      <c r="WLM158" s="81"/>
      <c r="WLN158" s="81"/>
      <c r="WLO158" s="81"/>
      <c r="WLP158" s="81"/>
      <c r="WLQ158" s="81"/>
      <c r="WLR158" s="81"/>
      <c r="WLS158" s="81"/>
      <c r="WLT158" s="81"/>
      <c r="WLU158" s="81"/>
      <c r="WLV158" s="81"/>
      <c r="WLW158" s="81"/>
      <c r="WLX158" s="81"/>
      <c r="WLY158" s="81"/>
      <c r="WLZ158" s="81"/>
      <c r="WMA158" s="81"/>
      <c r="WMB158" s="81"/>
      <c r="WMC158" s="81"/>
      <c r="WMD158" s="81"/>
      <c r="WME158" s="81"/>
      <c r="WMF158" s="81"/>
      <c r="WMG158" s="81"/>
      <c r="WMH158" s="81"/>
      <c r="WMI158" s="81"/>
      <c r="WMJ158" s="81"/>
      <c r="WMK158" s="81"/>
      <c r="WML158" s="81"/>
      <c r="WMM158" s="81"/>
      <c r="WMN158" s="81"/>
      <c r="WMO158" s="81"/>
      <c r="WMP158" s="81"/>
      <c r="WMQ158" s="81"/>
      <c r="WMR158" s="81"/>
      <c r="WMS158" s="81"/>
      <c r="WMT158" s="81"/>
      <c r="WMU158" s="81"/>
      <c r="WMV158" s="81"/>
      <c r="WMW158" s="81"/>
      <c r="WMX158" s="81"/>
      <c r="WMY158" s="81"/>
      <c r="WMZ158" s="81"/>
      <c r="WNA158" s="81"/>
      <c r="WNB158" s="81"/>
      <c r="WNC158" s="81"/>
      <c r="WND158" s="81"/>
      <c r="WNE158" s="81"/>
      <c r="WNF158" s="81"/>
      <c r="WNG158" s="81"/>
      <c r="WNH158" s="81"/>
      <c r="WNI158" s="81"/>
      <c r="WNJ158" s="81"/>
      <c r="WNK158" s="81"/>
      <c r="WNL158" s="81"/>
      <c r="WNM158" s="81"/>
      <c r="WNN158" s="81"/>
      <c r="WNO158" s="81"/>
      <c r="WNP158" s="81"/>
      <c r="WNQ158" s="81"/>
      <c r="WNR158" s="81"/>
      <c r="WNS158" s="81"/>
      <c r="WNT158" s="81"/>
      <c r="WNU158" s="81"/>
      <c r="WNV158" s="81"/>
      <c r="WNW158" s="81"/>
      <c r="WNX158" s="81"/>
      <c r="WNY158" s="81"/>
      <c r="WNZ158" s="81"/>
      <c r="WOA158" s="81"/>
      <c r="WOB158" s="81"/>
      <c r="WOC158" s="81"/>
      <c r="WOD158" s="81"/>
      <c r="WOE158" s="81"/>
      <c r="WOF158" s="81"/>
      <c r="WOG158" s="81"/>
      <c r="WOH158" s="81"/>
      <c r="WOI158" s="81"/>
      <c r="WOJ158" s="81"/>
      <c r="WOK158" s="81"/>
      <c r="WOL158" s="81"/>
      <c r="WOM158" s="81"/>
      <c r="WON158" s="81"/>
      <c r="WOO158" s="81"/>
      <c r="WOP158" s="81"/>
      <c r="WOQ158" s="81"/>
      <c r="WOR158" s="81"/>
      <c r="WOS158" s="81"/>
      <c r="WOT158" s="81"/>
      <c r="WOU158" s="81"/>
      <c r="WOV158" s="81"/>
      <c r="WOW158" s="81"/>
      <c r="WOX158" s="81"/>
      <c r="WOY158" s="81"/>
      <c r="WOZ158" s="81"/>
      <c r="WPA158" s="81"/>
      <c r="WPB158" s="81"/>
      <c r="WPC158" s="81"/>
      <c r="WPD158" s="81"/>
      <c r="WPE158" s="81"/>
      <c r="WPF158" s="81"/>
      <c r="WPG158" s="81"/>
      <c r="WPH158" s="81"/>
      <c r="WPI158" s="81"/>
      <c r="WPJ158" s="81"/>
      <c r="WPK158" s="81"/>
      <c r="WPL158" s="81"/>
      <c r="WPM158" s="81"/>
      <c r="WPN158" s="81"/>
      <c r="WPO158" s="81"/>
      <c r="WPP158" s="81"/>
      <c r="WPQ158" s="81"/>
      <c r="WPR158" s="81"/>
      <c r="WPS158" s="81"/>
      <c r="WPT158" s="81"/>
      <c r="WPU158" s="81"/>
      <c r="WPV158" s="81"/>
      <c r="WPW158" s="81"/>
      <c r="WPX158" s="81"/>
      <c r="WPY158" s="81"/>
      <c r="WPZ158" s="81"/>
      <c r="WQA158" s="81"/>
      <c r="WQB158" s="81"/>
      <c r="WQC158" s="81"/>
      <c r="WQD158" s="81"/>
      <c r="WQE158" s="81"/>
      <c r="WQF158" s="81"/>
      <c r="WQG158" s="81"/>
      <c r="WQH158" s="81"/>
      <c r="WQI158" s="81"/>
      <c r="WQJ158" s="81"/>
      <c r="WQK158" s="81"/>
      <c r="WQL158" s="81"/>
      <c r="WQM158" s="81"/>
      <c r="WQN158" s="81"/>
      <c r="WQO158" s="81"/>
      <c r="WQP158" s="81"/>
      <c r="WQQ158" s="81"/>
      <c r="WQR158" s="81"/>
      <c r="WQS158" s="81"/>
      <c r="WQT158" s="81"/>
      <c r="WQU158" s="81"/>
      <c r="WQV158" s="81"/>
      <c r="WQW158" s="81"/>
      <c r="WQX158" s="81"/>
      <c r="WQY158" s="81"/>
      <c r="WQZ158" s="81"/>
      <c r="WRA158" s="81"/>
      <c r="WRB158" s="81"/>
      <c r="WRC158" s="81"/>
      <c r="WRD158" s="81"/>
      <c r="WRE158" s="81"/>
      <c r="WRF158" s="81"/>
      <c r="WRG158" s="81"/>
      <c r="WRH158" s="81"/>
      <c r="WRI158" s="81"/>
      <c r="WRJ158" s="81"/>
      <c r="WRK158" s="81"/>
      <c r="WRL158" s="81"/>
      <c r="WRM158" s="81"/>
      <c r="WRN158" s="81"/>
      <c r="WRO158" s="81"/>
      <c r="WRP158" s="81"/>
      <c r="WRQ158" s="81"/>
      <c r="WRR158" s="81"/>
      <c r="WRS158" s="81"/>
      <c r="WRT158" s="81"/>
      <c r="WRU158" s="81"/>
      <c r="WRV158" s="81"/>
      <c r="WRW158" s="81"/>
      <c r="WRX158" s="81"/>
      <c r="WRY158" s="81"/>
      <c r="WRZ158" s="81"/>
      <c r="WSA158" s="81"/>
      <c r="WSB158" s="81"/>
      <c r="WSC158" s="81"/>
      <c r="WSD158" s="81"/>
      <c r="WSE158" s="81"/>
      <c r="WSF158" s="81"/>
      <c r="WSG158" s="81"/>
      <c r="WSH158" s="81"/>
      <c r="WSI158" s="81"/>
      <c r="WSJ158" s="81"/>
      <c r="WSK158" s="81"/>
      <c r="WSL158" s="81"/>
      <c r="WSM158" s="81"/>
      <c r="WSN158" s="81"/>
      <c r="WSO158" s="81"/>
      <c r="WSP158" s="81"/>
      <c r="WSQ158" s="81"/>
      <c r="WSR158" s="81"/>
      <c r="WSS158" s="81"/>
      <c r="WST158" s="81"/>
      <c r="WSU158" s="81"/>
      <c r="WSV158" s="81"/>
      <c r="WSW158" s="81"/>
      <c r="WSX158" s="81"/>
      <c r="WSY158" s="81"/>
      <c r="WSZ158" s="81"/>
      <c r="WTA158" s="81"/>
      <c r="WTB158" s="81"/>
      <c r="WTC158" s="81"/>
      <c r="WTD158" s="81"/>
      <c r="WTE158" s="81"/>
      <c r="WTF158" s="81"/>
      <c r="WTG158" s="81"/>
      <c r="WTH158" s="81"/>
      <c r="WTI158" s="81"/>
      <c r="WTJ158" s="81"/>
      <c r="WTK158" s="81"/>
      <c r="WTL158" s="81"/>
      <c r="WTM158" s="81"/>
      <c r="WTN158" s="81"/>
      <c r="WTO158" s="81"/>
      <c r="WTP158" s="81"/>
      <c r="WTQ158" s="81"/>
      <c r="WTR158" s="81"/>
      <c r="WTS158" s="81"/>
      <c r="WTT158" s="81"/>
      <c r="WTU158" s="81"/>
      <c r="WTV158" s="81"/>
      <c r="WTW158" s="81"/>
      <c r="WTX158" s="81"/>
      <c r="WTY158" s="81"/>
      <c r="WTZ158" s="81"/>
      <c r="WUA158" s="81"/>
      <c r="WUB158" s="81"/>
      <c r="WUC158" s="81"/>
      <c r="WUD158" s="81"/>
      <c r="WUE158" s="81"/>
      <c r="WUF158" s="81"/>
      <c r="WUG158" s="81"/>
      <c r="WUH158" s="81"/>
      <c r="WUI158" s="81"/>
      <c r="WUJ158" s="81"/>
      <c r="WUK158" s="81"/>
      <c r="WUL158" s="81"/>
      <c r="WUM158" s="81"/>
      <c r="WUN158" s="81"/>
      <c r="WUO158" s="81"/>
      <c r="WUP158" s="81"/>
      <c r="WUQ158" s="81"/>
      <c r="WUR158" s="81"/>
      <c r="WUS158" s="81"/>
      <c r="WUT158" s="81"/>
      <c r="WUU158" s="81"/>
      <c r="WUV158" s="81"/>
      <c r="WUW158" s="81"/>
      <c r="WUX158" s="81"/>
      <c r="WUY158" s="81"/>
      <c r="WUZ158" s="81"/>
      <c r="WVA158" s="81"/>
      <c r="WVB158" s="81"/>
      <c r="WVC158" s="81"/>
      <c r="WVD158" s="81"/>
      <c r="WVE158" s="81"/>
      <c r="WVF158" s="81"/>
      <c r="WVG158" s="81"/>
      <c r="WVH158" s="81"/>
      <c r="WVI158" s="81"/>
      <c r="WVJ158" s="81"/>
      <c r="WVK158" s="81"/>
      <c r="WVL158" s="81"/>
      <c r="WVM158" s="81"/>
      <c r="WVN158" s="81"/>
      <c r="WVO158" s="81"/>
      <c r="WVP158" s="81"/>
      <c r="WVQ158" s="81"/>
      <c r="WVR158" s="81"/>
      <c r="WVS158" s="81"/>
      <c r="WVT158" s="81"/>
      <c r="WVU158" s="81"/>
      <c r="WVV158" s="81"/>
      <c r="WVW158" s="81"/>
      <c r="WVX158" s="81"/>
      <c r="WVY158" s="81"/>
      <c r="WVZ158" s="81"/>
      <c r="WWA158" s="81"/>
      <c r="WWB158" s="81"/>
      <c r="WWC158" s="81"/>
      <c r="WWD158" s="81"/>
      <c r="WWE158" s="81"/>
      <c r="WWF158" s="81"/>
      <c r="WWG158" s="81"/>
      <c r="WWH158" s="81"/>
      <c r="WWI158" s="81"/>
      <c r="WWJ158" s="81"/>
      <c r="WWK158" s="81"/>
      <c r="WWL158" s="81"/>
      <c r="WWM158" s="81"/>
      <c r="WWN158" s="81"/>
      <c r="WWO158" s="81"/>
      <c r="WWP158" s="81"/>
      <c r="WWQ158" s="81"/>
      <c r="WWR158" s="81"/>
      <c r="WWS158" s="81"/>
      <c r="WWT158" s="81"/>
      <c r="WWU158" s="81"/>
      <c r="WWV158" s="81"/>
      <c r="WWW158" s="81"/>
      <c r="WWX158" s="81"/>
      <c r="WWY158" s="81"/>
      <c r="WWZ158" s="81"/>
      <c r="WXA158" s="81"/>
      <c r="WXB158" s="81"/>
      <c r="WXC158" s="81"/>
      <c r="WXD158" s="81"/>
      <c r="WXE158" s="81"/>
      <c r="WXF158" s="81"/>
      <c r="WXG158" s="81"/>
      <c r="WXH158" s="81"/>
      <c r="WXI158" s="81"/>
      <c r="WXJ158" s="81"/>
      <c r="WXK158" s="81"/>
      <c r="WXL158" s="81"/>
      <c r="WXM158" s="81"/>
      <c r="WXN158" s="81"/>
      <c r="WXO158" s="81"/>
      <c r="WXP158" s="81"/>
      <c r="WXQ158" s="81"/>
      <c r="WXR158" s="81"/>
      <c r="WXS158" s="81"/>
      <c r="WXT158" s="81"/>
      <c r="WXU158" s="81"/>
      <c r="WXV158" s="81"/>
      <c r="WXW158" s="81"/>
      <c r="WXX158" s="81"/>
      <c r="WXY158" s="81"/>
      <c r="WXZ158" s="81"/>
      <c r="WYA158" s="81"/>
      <c r="WYB158" s="81"/>
      <c r="WYC158" s="81"/>
      <c r="WYD158" s="81"/>
      <c r="WYE158" s="81"/>
      <c r="WYF158" s="81"/>
      <c r="WYG158" s="81"/>
      <c r="WYH158" s="81"/>
      <c r="WYI158" s="81"/>
      <c r="WYJ158" s="81"/>
      <c r="WYK158" s="81"/>
      <c r="WYL158" s="81"/>
      <c r="WYM158" s="81"/>
      <c r="WYN158" s="81"/>
      <c r="WYO158" s="81"/>
      <c r="WYP158" s="81"/>
      <c r="WYQ158" s="81"/>
      <c r="WYR158" s="81"/>
      <c r="WYS158" s="81"/>
      <c r="WYT158" s="81"/>
      <c r="WYU158" s="81"/>
      <c r="WYV158" s="81"/>
      <c r="WYW158" s="81"/>
      <c r="WYX158" s="81"/>
      <c r="WYY158" s="81"/>
      <c r="WYZ158" s="81"/>
      <c r="WZA158" s="81"/>
      <c r="WZB158" s="81"/>
      <c r="WZC158" s="81"/>
      <c r="WZD158" s="81"/>
      <c r="WZE158" s="81"/>
      <c r="WZF158" s="81"/>
      <c r="WZG158" s="81"/>
      <c r="WZH158" s="81"/>
      <c r="WZI158" s="81"/>
      <c r="WZJ158" s="81"/>
      <c r="WZK158" s="81"/>
      <c r="WZL158" s="81"/>
      <c r="WZM158" s="81"/>
      <c r="WZN158" s="81"/>
      <c r="WZO158" s="81"/>
      <c r="WZP158" s="81"/>
      <c r="WZQ158" s="81"/>
      <c r="WZR158" s="81"/>
      <c r="WZS158" s="81"/>
      <c r="WZT158" s="81"/>
      <c r="WZU158" s="81"/>
      <c r="WZV158" s="81"/>
      <c r="WZW158" s="81"/>
      <c r="WZX158" s="81"/>
      <c r="WZY158" s="81"/>
      <c r="WZZ158" s="81"/>
      <c r="XAA158" s="81"/>
      <c r="XAB158" s="81"/>
      <c r="XAC158" s="81"/>
      <c r="XAD158" s="81"/>
      <c r="XAE158" s="81"/>
      <c r="XAF158" s="81"/>
      <c r="XAG158" s="81"/>
      <c r="XAH158" s="81"/>
      <c r="XAI158" s="81"/>
      <c r="XAJ158" s="81"/>
      <c r="XAK158" s="81"/>
      <c r="XAL158" s="81"/>
      <c r="XAM158" s="81"/>
      <c r="XAN158" s="81"/>
      <c r="XAO158" s="81"/>
      <c r="XAP158" s="81"/>
      <c r="XAQ158" s="81"/>
      <c r="XAR158" s="81"/>
      <c r="XAS158" s="81"/>
      <c r="XAT158" s="81"/>
      <c r="XAU158" s="81"/>
      <c r="XAV158" s="81"/>
      <c r="XAW158" s="81"/>
      <c r="XAX158" s="81"/>
      <c r="XAY158" s="81"/>
      <c r="XAZ158" s="81"/>
      <c r="XBA158" s="81"/>
      <c r="XBB158" s="81"/>
      <c r="XBC158" s="81"/>
      <c r="XBD158" s="81"/>
      <c r="XBE158" s="81"/>
      <c r="XBF158" s="81"/>
      <c r="XBG158" s="81"/>
      <c r="XBH158" s="81"/>
      <c r="XBI158" s="81"/>
      <c r="XBJ158" s="81"/>
      <c r="XBK158" s="81"/>
      <c r="XBL158" s="81"/>
      <c r="XBM158" s="81"/>
      <c r="XBN158" s="81"/>
      <c r="XBO158" s="81"/>
      <c r="XBP158" s="81"/>
      <c r="XBQ158" s="81"/>
      <c r="XBR158" s="81"/>
      <c r="XBS158" s="81"/>
      <c r="XBT158" s="81"/>
      <c r="XBU158" s="81"/>
      <c r="XBV158" s="81"/>
      <c r="XBW158" s="81"/>
      <c r="XBX158" s="81"/>
      <c r="XBY158" s="81"/>
      <c r="XBZ158" s="81"/>
      <c r="XCA158" s="81"/>
      <c r="XCB158" s="81"/>
      <c r="XCC158" s="81"/>
      <c r="XCD158" s="81"/>
      <c r="XCE158" s="81"/>
      <c r="XCF158" s="81"/>
      <c r="XCG158" s="81"/>
      <c r="XCH158" s="81"/>
      <c r="XCI158" s="81"/>
      <c r="XCJ158" s="81"/>
      <c r="XCK158" s="81"/>
      <c r="XCL158" s="81"/>
      <c r="XCM158" s="81"/>
      <c r="XCN158" s="81"/>
      <c r="XCO158" s="81"/>
      <c r="XCP158" s="81"/>
      <c r="XCQ158" s="81"/>
      <c r="XCR158" s="81"/>
      <c r="XCS158" s="81"/>
      <c r="XCT158" s="81"/>
      <c r="XCU158" s="81"/>
      <c r="XCV158" s="81"/>
      <c r="XCW158" s="81"/>
      <c r="XCX158" s="81"/>
      <c r="XCY158" s="81"/>
      <c r="XCZ158" s="81"/>
      <c r="XDA158" s="81"/>
      <c r="XDB158" s="81"/>
      <c r="XDC158" s="81"/>
      <c r="XDD158" s="81"/>
      <c r="XDE158" s="81"/>
      <c r="XDF158" s="81"/>
      <c r="XDG158" s="81"/>
      <c r="XDH158" s="81"/>
      <c r="XDI158" s="81"/>
      <c r="XDJ158" s="81"/>
      <c r="XDK158" s="81"/>
      <c r="XDL158" s="81"/>
      <c r="XDM158" s="81"/>
      <c r="XDN158" s="81"/>
      <c r="XDO158" s="81"/>
      <c r="XDP158" s="81"/>
      <c r="XDQ158" s="81"/>
      <c r="XDR158" s="81"/>
      <c r="XDS158" s="81"/>
      <c r="XDT158" s="81"/>
      <c r="XDU158" s="81"/>
      <c r="XDV158" s="81"/>
      <c r="XDW158" s="81"/>
      <c r="XDX158" s="81"/>
      <c r="XDY158" s="81"/>
      <c r="XDZ158" s="81"/>
      <c r="XEA158" s="81"/>
      <c r="XEB158" s="81"/>
      <c r="XEC158" s="81"/>
      <c r="XED158" s="81"/>
      <c r="XEE158" s="81"/>
      <c r="XEF158" s="81"/>
      <c r="XEG158" s="81"/>
      <c r="XEH158" s="81"/>
      <c r="XEI158" s="81"/>
      <c r="XEJ158" s="81"/>
      <c r="XEK158" s="81"/>
      <c r="XEL158" s="81"/>
      <c r="XEM158" s="81"/>
      <c r="XEN158" s="81"/>
      <c r="XEO158" s="81"/>
      <c r="XEP158" s="81"/>
      <c r="XEQ158" s="81"/>
      <c r="XER158" s="81"/>
      <c r="XES158" s="81"/>
      <c r="XET158" s="81"/>
      <c r="XEU158" s="81"/>
      <c r="XEV158" s="81"/>
      <c r="XEW158" s="81"/>
      <c r="XEX158" s="81"/>
      <c r="XEY158" s="81"/>
      <c r="XEZ158" s="81"/>
      <c r="XFA158" s="81"/>
      <c r="XFB158" s="81"/>
      <c r="XFC158" s="81"/>
      <c r="XFD158" s="81"/>
    </row>
    <row r="159" spans="359:2033 2349:2818 15626:16384" x14ac:dyDescent="0.25">
      <c r="VW159" s="81"/>
      <c r="VX159" s="81"/>
      <c r="VY159" s="81"/>
      <c r="VZ159" s="81"/>
      <c r="WA159" s="81"/>
      <c r="WB159" s="81"/>
      <c r="WC159" s="81"/>
      <c r="WD159" s="81"/>
      <c r="WE159" s="81"/>
      <c r="WF159" s="81"/>
      <c r="WG159" s="81"/>
      <c r="WH159" s="81"/>
      <c r="WI159" s="81"/>
      <c r="WJ159" s="81"/>
      <c r="WK159" s="81"/>
      <c r="WL159" s="81"/>
      <c r="WM159" s="81"/>
      <c r="WN159" s="81"/>
      <c r="WO159" s="81"/>
      <c r="WP159" s="81"/>
      <c r="WQ159" s="81"/>
      <c r="WR159" s="81"/>
      <c r="WS159" s="81"/>
      <c r="WT159" s="81"/>
      <c r="WU159" s="81"/>
      <c r="WV159" s="81"/>
      <c r="WW159" s="81"/>
      <c r="WX159" s="81"/>
      <c r="WY159" s="81"/>
      <c r="WZ159" s="81"/>
      <c r="XA159" s="81"/>
      <c r="XB159" s="81"/>
      <c r="XC159" s="81"/>
      <c r="XD159" s="81"/>
      <c r="XE159" s="81"/>
      <c r="XF159" s="81"/>
      <c r="XG159" s="81"/>
      <c r="XH159" s="81"/>
      <c r="XI159" s="81"/>
      <c r="XJ159" s="81"/>
      <c r="XK159" s="81"/>
      <c r="XL159" s="81"/>
      <c r="XM159" s="81"/>
      <c r="XN159" s="81"/>
      <c r="XO159" s="81"/>
      <c r="XP159" s="81"/>
      <c r="XQ159" s="81"/>
      <c r="XR159" s="81"/>
      <c r="XS159" s="81"/>
      <c r="XT159" s="81"/>
      <c r="XU159" s="81"/>
      <c r="XV159" s="81"/>
      <c r="XW159" s="81"/>
      <c r="XX159" s="81"/>
      <c r="XY159" s="81"/>
      <c r="XZ159" s="81"/>
      <c r="YA159" s="81"/>
      <c r="YB159" s="81"/>
      <c r="YC159" s="81"/>
      <c r="YD159" s="81"/>
      <c r="YE159" s="81"/>
      <c r="YF159" s="81"/>
      <c r="YG159" s="81"/>
      <c r="YH159" s="81"/>
      <c r="YI159" s="81"/>
      <c r="YJ159" s="81"/>
      <c r="YK159" s="81"/>
      <c r="YL159" s="81"/>
      <c r="YM159" s="81"/>
      <c r="YN159" s="81"/>
      <c r="YO159" s="81"/>
      <c r="YP159" s="81"/>
      <c r="YQ159" s="81"/>
      <c r="YR159" s="81"/>
      <c r="YS159" s="81"/>
      <c r="YT159" s="81"/>
      <c r="YU159" s="81"/>
      <c r="YV159" s="81"/>
      <c r="YW159" s="81"/>
      <c r="YX159" s="81"/>
      <c r="YY159" s="81"/>
      <c r="YZ159" s="81"/>
      <c r="ZA159" s="81"/>
      <c r="ZB159" s="81"/>
      <c r="ZC159" s="81"/>
      <c r="ZD159" s="81"/>
      <c r="ZE159" s="81"/>
      <c r="ZF159" s="81"/>
      <c r="ZG159" s="81"/>
      <c r="ZH159" s="81"/>
      <c r="ZI159" s="81"/>
      <c r="ZJ159" s="81"/>
      <c r="ZK159" s="81"/>
      <c r="ZL159" s="81"/>
      <c r="ZM159" s="81"/>
      <c r="ZN159" s="81"/>
      <c r="ZO159" s="81"/>
      <c r="ZP159" s="81"/>
      <c r="ZQ159" s="81"/>
      <c r="ZR159" s="81"/>
      <c r="ZS159" s="81"/>
      <c r="ZT159" s="81"/>
      <c r="ZU159" s="81"/>
      <c r="ZV159" s="81"/>
      <c r="ZW159" s="81"/>
      <c r="ZX159" s="81"/>
      <c r="ZY159" s="81"/>
      <c r="ZZ159" s="81"/>
      <c r="AAA159" s="81"/>
      <c r="AAB159" s="81"/>
      <c r="AAC159" s="81"/>
      <c r="AAD159" s="81"/>
      <c r="AAE159" s="81"/>
      <c r="AAF159" s="81"/>
      <c r="AAG159" s="81"/>
      <c r="AAH159" s="81"/>
      <c r="AAI159" s="81"/>
      <c r="AAJ159" s="81"/>
      <c r="AAK159" s="81"/>
      <c r="AAL159" s="81"/>
      <c r="AAM159" s="81"/>
      <c r="AAN159" s="81"/>
      <c r="AAO159" s="81"/>
      <c r="AAP159" s="81"/>
      <c r="AAQ159" s="81"/>
      <c r="AAR159" s="81"/>
      <c r="AAS159" s="81"/>
      <c r="AAT159" s="81"/>
      <c r="AAU159" s="81"/>
      <c r="AAV159" s="81"/>
      <c r="AAW159" s="81"/>
      <c r="AAX159" s="81"/>
      <c r="AAY159" s="81"/>
      <c r="AAZ159" s="81"/>
      <c r="ABA159" s="81"/>
      <c r="ABB159" s="81"/>
      <c r="ABC159" s="81"/>
      <c r="ABD159" s="81"/>
      <c r="ABE159" s="81"/>
      <c r="ABF159" s="81"/>
      <c r="ABG159" s="81"/>
      <c r="ABH159" s="81"/>
      <c r="ABI159" s="81"/>
      <c r="ABJ159" s="81"/>
      <c r="ABK159" s="81"/>
      <c r="ABL159" s="81"/>
      <c r="ABM159" s="81"/>
      <c r="ABN159" s="81"/>
      <c r="ABO159" s="81"/>
      <c r="ABP159" s="81"/>
      <c r="ABQ159" s="81"/>
      <c r="ABR159" s="81"/>
      <c r="ABS159" s="81"/>
      <c r="ABT159" s="81"/>
      <c r="ABU159" s="81"/>
      <c r="ABV159" s="81"/>
      <c r="ABW159" s="81"/>
      <c r="ABX159" s="81"/>
      <c r="ABY159" s="81"/>
      <c r="ABZ159" s="81"/>
      <c r="ACA159" s="81"/>
      <c r="ACB159" s="81"/>
      <c r="ACC159" s="81"/>
      <c r="ACD159" s="81"/>
      <c r="ACE159" s="81"/>
      <c r="ACF159" s="81"/>
      <c r="ACG159" s="81"/>
      <c r="ACH159" s="81"/>
      <c r="ACI159" s="81"/>
      <c r="ACJ159" s="81"/>
      <c r="ACK159" s="81"/>
      <c r="ACL159" s="81"/>
      <c r="ACM159" s="81"/>
      <c r="ACN159" s="81"/>
      <c r="ACO159" s="81"/>
      <c r="ACP159" s="81"/>
      <c r="ACQ159" s="81"/>
      <c r="ACR159" s="81"/>
      <c r="ACS159" s="81"/>
      <c r="ACT159" s="81"/>
      <c r="ACU159" s="81"/>
      <c r="ACV159" s="81"/>
      <c r="ACW159" s="81"/>
      <c r="ACX159" s="81"/>
      <c r="ACY159" s="81"/>
      <c r="ACZ159" s="81"/>
      <c r="ADA159" s="81"/>
      <c r="ADB159" s="81"/>
      <c r="ADC159" s="81"/>
      <c r="ADD159" s="81"/>
      <c r="ADE159" s="81"/>
      <c r="ADF159" s="81"/>
      <c r="ADG159" s="81"/>
      <c r="ADH159" s="81"/>
      <c r="ADI159" s="81"/>
      <c r="ADJ159" s="81"/>
      <c r="ADK159" s="81"/>
      <c r="ADL159" s="81"/>
      <c r="ADM159" s="81"/>
      <c r="ADN159" s="81"/>
      <c r="ADO159" s="81"/>
      <c r="ADP159" s="81"/>
      <c r="ADQ159" s="81"/>
      <c r="ADR159" s="81"/>
      <c r="ADS159" s="81"/>
      <c r="ADT159" s="81"/>
      <c r="ADU159" s="81"/>
      <c r="ADV159" s="81"/>
      <c r="ADW159" s="81"/>
      <c r="ADX159" s="81"/>
      <c r="ADY159" s="81"/>
      <c r="ADZ159" s="81"/>
      <c r="AEA159" s="81"/>
      <c r="AEB159" s="81"/>
      <c r="AEC159" s="81"/>
      <c r="AED159" s="81"/>
      <c r="AEE159" s="81"/>
      <c r="AEF159" s="81"/>
      <c r="AEG159" s="81"/>
      <c r="AEH159" s="81"/>
      <c r="AEI159" s="81"/>
      <c r="AEJ159" s="81"/>
      <c r="AEK159" s="81"/>
      <c r="AEL159" s="81"/>
      <c r="AEM159" s="81"/>
      <c r="AEN159" s="81"/>
      <c r="AEO159" s="81"/>
      <c r="AEP159" s="81"/>
      <c r="AEQ159" s="81"/>
      <c r="AER159" s="81"/>
      <c r="AES159" s="81"/>
      <c r="AET159" s="81"/>
      <c r="AEU159" s="81"/>
      <c r="AEV159" s="81"/>
      <c r="AEW159" s="81"/>
      <c r="AEX159" s="81"/>
      <c r="AEY159" s="81"/>
      <c r="AEZ159" s="81"/>
      <c r="AFA159" s="81"/>
      <c r="AFB159" s="81"/>
      <c r="AFC159" s="81"/>
      <c r="AFD159" s="81"/>
      <c r="AFE159" s="81"/>
      <c r="AFF159" s="81"/>
      <c r="AFG159" s="81"/>
      <c r="AFH159" s="81"/>
      <c r="AFI159" s="81"/>
      <c r="AFJ159" s="81"/>
      <c r="AFK159" s="81"/>
      <c r="AFL159" s="81"/>
      <c r="AFM159" s="81"/>
      <c r="AFN159" s="81"/>
      <c r="AFO159" s="81"/>
      <c r="AFP159" s="81"/>
      <c r="AFQ159" s="81"/>
      <c r="AFR159" s="81"/>
      <c r="AFS159" s="81"/>
      <c r="AFT159" s="81"/>
      <c r="AFU159" s="81"/>
      <c r="AFV159" s="81"/>
      <c r="AFW159" s="81"/>
      <c r="AFX159" s="81"/>
      <c r="AFY159" s="81"/>
      <c r="AFZ159" s="81"/>
      <c r="AGA159" s="81"/>
      <c r="AGB159" s="81"/>
      <c r="AGC159" s="81"/>
      <c r="AGD159" s="81"/>
      <c r="AGE159" s="81"/>
      <c r="AGF159" s="81"/>
      <c r="AGG159" s="81"/>
      <c r="AGH159" s="81"/>
      <c r="AGI159" s="81"/>
      <c r="AGJ159" s="81"/>
      <c r="AGK159" s="81"/>
      <c r="AGL159" s="81"/>
      <c r="AGM159" s="81"/>
      <c r="AGN159" s="81"/>
      <c r="AGO159" s="81"/>
      <c r="AGP159" s="81"/>
      <c r="AGQ159" s="81"/>
      <c r="AGR159" s="81"/>
      <c r="AGS159" s="81"/>
      <c r="AGT159" s="81"/>
      <c r="AGU159" s="81"/>
      <c r="AGV159" s="81"/>
      <c r="AGW159" s="81"/>
      <c r="AGX159" s="81"/>
      <c r="AGY159" s="81"/>
      <c r="AGZ159" s="81"/>
      <c r="AHA159" s="81"/>
      <c r="AHB159" s="81"/>
      <c r="AHC159" s="81"/>
      <c r="AHD159" s="81"/>
      <c r="AHE159" s="81"/>
      <c r="AHF159" s="81"/>
      <c r="AHG159" s="81"/>
      <c r="AHH159" s="81"/>
      <c r="AHI159" s="81"/>
      <c r="AHJ159" s="81"/>
      <c r="AHK159" s="81"/>
      <c r="AHL159" s="81"/>
      <c r="AHM159" s="81"/>
      <c r="AHN159" s="81"/>
      <c r="AHO159" s="81"/>
      <c r="AHP159" s="81"/>
      <c r="AHQ159" s="81"/>
      <c r="AHR159" s="81"/>
      <c r="AHS159" s="81"/>
      <c r="AHT159" s="81"/>
      <c r="AHU159" s="81"/>
      <c r="AHV159" s="81"/>
      <c r="AHW159" s="81"/>
      <c r="AHX159" s="81"/>
      <c r="AHY159" s="81"/>
      <c r="AHZ159" s="81"/>
      <c r="AIA159" s="81"/>
      <c r="AIB159" s="81"/>
      <c r="AIC159" s="81"/>
      <c r="AID159" s="81"/>
      <c r="AIE159" s="81"/>
      <c r="AIF159" s="81"/>
      <c r="AIG159" s="81"/>
      <c r="AIH159" s="81"/>
      <c r="AII159" s="81"/>
      <c r="AIJ159" s="81"/>
      <c r="AIK159" s="81"/>
      <c r="AIL159" s="81"/>
      <c r="AIM159" s="81"/>
      <c r="AIN159" s="81"/>
      <c r="AIO159" s="81"/>
      <c r="AIP159" s="81"/>
      <c r="AIQ159" s="81"/>
      <c r="AIR159" s="81"/>
      <c r="AIS159" s="81"/>
      <c r="AIT159" s="81"/>
      <c r="AIU159" s="81"/>
      <c r="AIV159" s="81"/>
      <c r="AIW159" s="81"/>
      <c r="AIX159" s="81"/>
      <c r="AIY159" s="81"/>
      <c r="AIZ159" s="81"/>
      <c r="AJA159" s="81"/>
      <c r="AJB159" s="81"/>
      <c r="AJC159" s="81"/>
      <c r="AJD159" s="81"/>
      <c r="AJE159" s="81"/>
      <c r="AJF159" s="81"/>
      <c r="AJG159" s="81"/>
      <c r="AJH159" s="81"/>
      <c r="AJI159" s="81"/>
      <c r="AJJ159" s="81"/>
      <c r="AJK159" s="81"/>
      <c r="AJL159" s="81"/>
      <c r="AJM159" s="81"/>
      <c r="AJN159" s="81"/>
      <c r="AJO159" s="81"/>
      <c r="AJP159" s="81"/>
      <c r="AJQ159" s="81"/>
      <c r="AJR159" s="81"/>
      <c r="AJS159" s="81"/>
      <c r="AJT159" s="81"/>
      <c r="AJU159" s="81"/>
      <c r="AJV159" s="81"/>
      <c r="AJW159" s="81"/>
      <c r="AJX159" s="81"/>
      <c r="AJY159" s="81"/>
      <c r="AJZ159" s="81"/>
      <c r="AKA159" s="81"/>
      <c r="AKB159" s="81"/>
      <c r="AKC159" s="81"/>
      <c r="AKD159" s="81"/>
      <c r="AKE159" s="81"/>
      <c r="AKF159" s="81"/>
      <c r="AKG159" s="81"/>
      <c r="AKH159" s="81"/>
      <c r="AKI159" s="81"/>
      <c r="AKJ159" s="81"/>
      <c r="AKK159" s="81"/>
      <c r="AKL159" s="81"/>
      <c r="AKM159" s="81"/>
      <c r="AKN159" s="81"/>
      <c r="AKO159" s="81"/>
      <c r="AKP159" s="81"/>
      <c r="AKQ159" s="81"/>
      <c r="AKR159" s="81"/>
      <c r="AKS159" s="81"/>
      <c r="AKT159" s="81"/>
      <c r="AKU159" s="81"/>
      <c r="AKV159" s="81"/>
      <c r="AKW159" s="81"/>
      <c r="AKX159" s="81"/>
      <c r="AKY159" s="81"/>
      <c r="AKZ159" s="81"/>
      <c r="ALA159" s="81"/>
      <c r="ALB159" s="81"/>
      <c r="ALC159" s="81"/>
      <c r="ALD159" s="81"/>
      <c r="ALE159" s="81"/>
      <c r="ALF159" s="81"/>
      <c r="ALG159" s="81"/>
      <c r="ALH159" s="81"/>
      <c r="ALI159" s="81"/>
      <c r="ALJ159" s="81"/>
      <c r="ALK159" s="81"/>
      <c r="ALL159" s="81"/>
      <c r="ALM159" s="81"/>
      <c r="ALN159" s="81"/>
      <c r="ALO159" s="81"/>
      <c r="ALP159" s="81"/>
      <c r="ALQ159" s="81"/>
      <c r="ALR159" s="81"/>
      <c r="ALS159" s="81"/>
      <c r="ALT159" s="81"/>
      <c r="ALU159" s="81"/>
      <c r="ALV159" s="81"/>
      <c r="ALW159" s="81"/>
      <c r="ALX159" s="81"/>
      <c r="ALY159" s="81"/>
      <c r="ALZ159" s="81"/>
      <c r="AMA159" s="81"/>
      <c r="AMB159" s="81"/>
      <c r="AMC159" s="81"/>
      <c r="AMD159" s="81"/>
      <c r="AME159" s="81"/>
      <c r="AMF159" s="81"/>
      <c r="AMG159" s="81"/>
      <c r="AMH159" s="81"/>
      <c r="AMI159" s="81"/>
      <c r="AMJ159" s="81"/>
      <c r="AMK159" s="81"/>
      <c r="AML159" s="81"/>
      <c r="AMM159" s="81"/>
      <c r="AMN159" s="81"/>
      <c r="AMO159" s="81"/>
      <c r="AMP159" s="81"/>
      <c r="AMQ159" s="81"/>
      <c r="AMR159" s="81"/>
      <c r="AMS159" s="81"/>
      <c r="AMT159" s="81"/>
      <c r="AMU159" s="81"/>
      <c r="AMV159" s="81"/>
      <c r="AMW159" s="81"/>
      <c r="AMX159" s="81"/>
      <c r="AMY159" s="81"/>
      <c r="AMZ159" s="81"/>
      <c r="ANA159" s="81"/>
      <c r="ANB159" s="81"/>
      <c r="ANC159" s="81"/>
      <c r="AND159" s="81"/>
      <c r="ANE159" s="81"/>
      <c r="ANF159" s="81"/>
      <c r="ANG159" s="81"/>
      <c r="ANH159" s="81"/>
      <c r="ANI159" s="81"/>
      <c r="ANJ159" s="81"/>
      <c r="ANK159" s="81"/>
      <c r="ANL159" s="81"/>
      <c r="ANM159" s="81"/>
      <c r="ANN159" s="81"/>
      <c r="ANO159" s="81"/>
      <c r="ANP159" s="81"/>
      <c r="ANQ159" s="81"/>
      <c r="ANR159" s="81"/>
      <c r="ANS159" s="81"/>
      <c r="ANT159" s="81"/>
      <c r="ANU159" s="81"/>
      <c r="ANV159" s="81"/>
      <c r="ANW159" s="81"/>
      <c r="ANX159" s="81"/>
      <c r="ANY159" s="81"/>
      <c r="ANZ159" s="81"/>
      <c r="AOA159" s="81"/>
      <c r="AOB159" s="81"/>
      <c r="AOC159" s="81"/>
      <c r="AOD159" s="81"/>
      <c r="AOE159" s="81"/>
      <c r="AOF159" s="81"/>
      <c r="AOG159" s="81"/>
      <c r="AOH159" s="81"/>
      <c r="AOI159" s="81"/>
      <c r="AOJ159" s="81"/>
      <c r="AOK159" s="81"/>
      <c r="AOL159" s="81"/>
      <c r="AOM159" s="81"/>
      <c r="AON159" s="81"/>
      <c r="AOO159" s="81"/>
      <c r="AOP159" s="81"/>
      <c r="AOQ159" s="81"/>
      <c r="AOR159" s="81"/>
      <c r="AOS159" s="81"/>
      <c r="AOT159" s="81"/>
      <c r="AOU159" s="81"/>
      <c r="AOV159" s="81"/>
      <c r="AOW159" s="81"/>
      <c r="AOX159" s="81"/>
      <c r="AOY159" s="81"/>
      <c r="AOZ159" s="81"/>
      <c r="APA159" s="81"/>
      <c r="APB159" s="81"/>
      <c r="APC159" s="81"/>
      <c r="APD159" s="81"/>
      <c r="APE159" s="81"/>
      <c r="APF159" s="81"/>
      <c r="APG159" s="81"/>
      <c r="APH159" s="81"/>
      <c r="API159" s="81"/>
      <c r="APJ159" s="81"/>
      <c r="APK159" s="81"/>
      <c r="APL159" s="81"/>
      <c r="APM159" s="81"/>
      <c r="APN159" s="81"/>
      <c r="APO159" s="81"/>
      <c r="APP159" s="81"/>
      <c r="APQ159" s="81"/>
      <c r="APR159" s="81"/>
      <c r="APS159" s="81"/>
      <c r="APT159" s="81"/>
      <c r="APU159" s="81"/>
      <c r="APV159" s="81"/>
      <c r="APW159" s="81"/>
      <c r="APX159" s="81"/>
      <c r="APY159" s="81"/>
      <c r="APZ159" s="81"/>
      <c r="AQA159" s="81"/>
      <c r="AQB159" s="81"/>
      <c r="AQC159" s="81"/>
      <c r="AQD159" s="81"/>
      <c r="AQE159" s="81"/>
      <c r="AQF159" s="81"/>
      <c r="AQG159" s="81"/>
      <c r="AQH159" s="81"/>
      <c r="AQI159" s="81"/>
      <c r="AQJ159" s="81"/>
      <c r="AQK159" s="81"/>
      <c r="AQL159" s="81"/>
      <c r="AQM159" s="81"/>
      <c r="AQN159" s="81"/>
      <c r="AQO159" s="81"/>
      <c r="AQP159" s="81"/>
      <c r="AQQ159" s="81"/>
      <c r="AQR159" s="81"/>
      <c r="AQS159" s="81"/>
      <c r="AQT159" s="81"/>
      <c r="AQU159" s="81"/>
      <c r="AQV159" s="81"/>
      <c r="AQW159" s="81"/>
      <c r="AQX159" s="81"/>
      <c r="AQY159" s="81"/>
      <c r="AQZ159" s="81"/>
      <c r="ARA159" s="81"/>
      <c r="ARB159" s="81"/>
      <c r="ARC159" s="81"/>
      <c r="ARD159" s="81"/>
      <c r="ARE159" s="81"/>
      <c r="ARF159" s="81"/>
      <c r="ARG159" s="81"/>
      <c r="ARH159" s="81"/>
      <c r="ARI159" s="81"/>
      <c r="ARJ159" s="81"/>
      <c r="ARK159" s="81"/>
      <c r="ARL159" s="81"/>
      <c r="ARM159" s="81"/>
      <c r="ARN159" s="81"/>
      <c r="ARO159" s="81"/>
      <c r="ARP159" s="81"/>
      <c r="ARQ159" s="81"/>
      <c r="ARR159" s="81"/>
      <c r="ARS159" s="81"/>
      <c r="ART159" s="81"/>
      <c r="ARU159" s="81"/>
      <c r="ARV159" s="81"/>
      <c r="ARW159" s="81"/>
      <c r="BNS159" s="81"/>
      <c r="BNT159" s="81"/>
      <c r="BNU159" s="81"/>
      <c r="BNV159" s="81"/>
      <c r="BNW159" s="81"/>
      <c r="BNX159" s="81"/>
      <c r="BNY159" s="81"/>
      <c r="BNZ159" s="81"/>
      <c r="BOA159" s="81"/>
      <c r="BOB159" s="81"/>
      <c r="BOC159" s="81"/>
      <c r="BOD159" s="81"/>
      <c r="BOE159" s="81"/>
      <c r="BOF159" s="81"/>
      <c r="BOG159" s="81"/>
      <c r="BOH159" s="81"/>
      <c r="BOI159" s="81"/>
      <c r="BOJ159" s="81"/>
      <c r="BOK159" s="81"/>
      <c r="BOL159" s="81"/>
      <c r="BOM159" s="81"/>
      <c r="BON159" s="81"/>
      <c r="BOO159" s="81"/>
      <c r="BOP159" s="81"/>
      <c r="BOQ159" s="81"/>
      <c r="BOR159" s="81"/>
      <c r="BOS159" s="81"/>
      <c r="BOT159" s="81"/>
      <c r="BOU159" s="81"/>
      <c r="BOV159" s="81"/>
      <c r="BOW159" s="81"/>
      <c r="BOX159" s="81"/>
      <c r="BOY159" s="81"/>
      <c r="BOZ159" s="81"/>
      <c r="BPA159" s="81"/>
      <c r="BPB159" s="81"/>
      <c r="BPC159" s="81"/>
      <c r="BPD159" s="81"/>
      <c r="BPE159" s="81"/>
      <c r="BPF159" s="81"/>
      <c r="BPG159" s="81"/>
      <c r="BPH159" s="81"/>
      <c r="BPI159" s="81"/>
      <c r="BPJ159" s="81"/>
      <c r="BPK159" s="81"/>
      <c r="BPL159" s="81"/>
      <c r="BPM159" s="81"/>
      <c r="BPN159" s="81"/>
      <c r="BPO159" s="81"/>
      <c r="BPP159" s="81"/>
      <c r="BPQ159" s="81"/>
      <c r="BPR159" s="81"/>
      <c r="BPS159" s="81"/>
      <c r="BPT159" s="81"/>
      <c r="BPU159" s="81"/>
      <c r="BPV159" s="81"/>
      <c r="BPW159" s="81"/>
      <c r="BPX159" s="81"/>
      <c r="BPY159" s="81"/>
      <c r="BPZ159" s="81"/>
      <c r="BQA159" s="81"/>
      <c r="BQB159" s="81"/>
      <c r="BQC159" s="81"/>
      <c r="BQD159" s="81"/>
      <c r="BQE159" s="81"/>
      <c r="BQF159" s="81"/>
      <c r="BQG159" s="81"/>
      <c r="BQH159" s="81"/>
      <c r="BQI159" s="81"/>
      <c r="BQJ159" s="81"/>
      <c r="BQK159" s="81"/>
      <c r="BQL159" s="81"/>
      <c r="BQM159" s="81"/>
      <c r="BQN159" s="81"/>
      <c r="BQO159" s="81"/>
      <c r="BQP159" s="81"/>
      <c r="BQQ159" s="81"/>
      <c r="BQR159" s="81"/>
      <c r="BQS159" s="81"/>
      <c r="BQT159" s="81"/>
      <c r="BQU159" s="81"/>
      <c r="BQV159" s="81"/>
      <c r="BQW159" s="81"/>
      <c r="BQX159" s="81"/>
      <c r="BQY159" s="81"/>
      <c r="BQZ159" s="81"/>
      <c r="BRA159" s="81"/>
      <c r="BRB159" s="81"/>
      <c r="BRC159" s="81"/>
      <c r="BRD159" s="81"/>
      <c r="BRE159" s="81"/>
      <c r="BRF159" s="81"/>
      <c r="BRG159" s="81"/>
      <c r="BRH159" s="81"/>
      <c r="BRI159" s="81"/>
      <c r="BRJ159" s="81"/>
      <c r="BRK159" s="81"/>
      <c r="BRL159" s="81"/>
      <c r="BRM159" s="81"/>
      <c r="BRN159" s="81"/>
      <c r="BRO159" s="81"/>
      <c r="BRP159" s="81"/>
      <c r="BRQ159" s="81"/>
      <c r="BRR159" s="81"/>
      <c r="BRS159" s="81"/>
      <c r="BRT159" s="81"/>
      <c r="BRU159" s="81"/>
      <c r="BRV159" s="81"/>
      <c r="BRW159" s="81"/>
      <c r="BRX159" s="81"/>
      <c r="BRY159" s="81"/>
      <c r="BRZ159" s="81"/>
      <c r="BSA159" s="81"/>
      <c r="BSB159" s="81"/>
      <c r="BSC159" s="81"/>
      <c r="BSD159" s="81"/>
      <c r="BSE159" s="81"/>
      <c r="BSF159" s="81"/>
      <c r="BSG159" s="81"/>
      <c r="BSH159" s="81"/>
      <c r="BSI159" s="81"/>
      <c r="BSJ159" s="81"/>
      <c r="BSK159" s="81"/>
      <c r="BSL159" s="81"/>
      <c r="BSM159" s="81"/>
      <c r="BSN159" s="81"/>
      <c r="BSO159" s="81"/>
      <c r="BSP159" s="81"/>
      <c r="BSQ159" s="81"/>
      <c r="BSR159" s="81"/>
      <c r="BSS159" s="81"/>
      <c r="BST159" s="81"/>
      <c r="BSU159" s="81"/>
      <c r="BSV159" s="81"/>
      <c r="BSW159" s="81"/>
      <c r="BSX159" s="81"/>
      <c r="BSY159" s="81"/>
      <c r="BSZ159" s="81"/>
      <c r="BTA159" s="81"/>
      <c r="BTB159" s="81"/>
      <c r="BTC159" s="81"/>
      <c r="BTD159" s="81"/>
      <c r="BTE159" s="81"/>
      <c r="BTF159" s="81"/>
      <c r="BTG159" s="81"/>
      <c r="BTH159" s="81"/>
      <c r="BTI159" s="81"/>
      <c r="BTJ159" s="81"/>
      <c r="BTK159" s="81"/>
      <c r="BTL159" s="81"/>
      <c r="BTM159" s="81"/>
      <c r="BTN159" s="81"/>
      <c r="BTO159" s="81"/>
      <c r="BTP159" s="81"/>
      <c r="BTQ159" s="81"/>
      <c r="BTR159" s="81"/>
      <c r="BTS159" s="81"/>
      <c r="BTT159" s="81"/>
      <c r="BTU159" s="81"/>
      <c r="BTV159" s="81"/>
      <c r="BTW159" s="81"/>
      <c r="BTX159" s="81"/>
      <c r="BTY159" s="81"/>
      <c r="BTZ159" s="81"/>
      <c r="BUA159" s="81"/>
      <c r="BUB159" s="81"/>
      <c r="BUC159" s="81"/>
      <c r="BUD159" s="81"/>
      <c r="BUE159" s="81"/>
      <c r="BUF159" s="81"/>
      <c r="BUG159" s="81"/>
      <c r="BUH159" s="81"/>
      <c r="BUI159" s="81"/>
      <c r="BUJ159" s="81"/>
      <c r="BUK159" s="81"/>
      <c r="BUL159" s="81"/>
      <c r="BUM159" s="81"/>
      <c r="BUN159" s="81"/>
      <c r="BUO159" s="81"/>
      <c r="BUP159" s="81"/>
      <c r="BUQ159" s="81"/>
      <c r="BUR159" s="81"/>
      <c r="BUS159" s="81"/>
      <c r="BUT159" s="81"/>
      <c r="BUU159" s="81"/>
      <c r="BUV159" s="81"/>
      <c r="BUW159" s="81"/>
      <c r="BUX159" s="81"/>
      <c r="BUY159" s="81"/>
      <c r="BUZ159" s="81"/>
      <c r="BVA159" s="81"/>
      <c r="BVB159" s="81"/>
      <c r="BVC159" s="81"/>
      <c r="BVD159" s="81"/>
      <c r="BVE159" s="81"/>
      <c r="BVF159" s="81"/>
      <c r="BVG159" s="81"/>
      <c r="BVH159" s="81"/>
      <c r="BVI159" s="81"/>
      <c r="BVJ159" s="81"/>
      <c r="BVK159" s="81"/>
      <c r="BVL159" s="81"/>
      <c r="BVM159" s="81"/>
      <c r="BVN159" s="81"/>
      <c r="BVO159" s="81"/>
      <c r="BVP159" s="81"/>
      <c r="BVQ159" s="81"/>
      <c r="BVR159" s="81"/>
      <c r="BVS159" s="81"/>
      <c r="BVT159" s="81"/>
      <c r="BVU159" s="81"/>
      <c r="BVV159" s="81"/>
      <c r="BVW159" s="81"/>
      <c r="BVX159" s="81"/>
      <c r="BVY159" s="81"/>
      <c r="BVZ159" s="81"/>
      <c r="BWA159" s="81"/>
      <c r="BWB159" s="81"/>
      <c r="BWC159" s="81"/>
      <c r="BWD159" s="81"/>
      <c r="BWE159" s="81"/>
      <c r="BWF159" s="81"/>
      <c r="BWG159" s="81"/>
      <c r="BWH159" s="81"/>
      <c r="BWI159" s="81"/>
      <c r="BWJ159" s="81"/>
      <c r="BWK159" s="81"/>
      <c r="BWL159" s="81"/>
      <c r="BWM159" s="81"/>
      <c r="BWN159" s="81"/>
      <c r="BWO159" s="81"/>
      <c r="BWP159" s="81"/>
      <c r="BWQ159" s="81"/>
      <c r="BWR159" s="81"/>
      <c r="BWS159" s="81"/>
      <c r="BWT159" s="81"/>
      <c r="BWU159" s="81"/>
      <c r="BWV159" s="81"/>
      <c r="BWW159" s="81"/>
      <c r="BWX159" s="81"/>
      <c r="BWY159" s="81"/>
      <c r="BWZ159" s="81"/>
      <c r="BXA159" s="81"/>
      <c r="BXB159" s="81"/>
      <c r="BXC159" s="81"/>
      <c r="BXD159" s="81"/>
      <c r="BXE159" s="81"/>
      <c r="BXF159" s="81"/>
      <c r="BXG159" s="81"/>
      <c r="BXH159" s="81"/>
      <c r="BXI159" s="81"/>
      <c r="BXJ159" s="81"/>
      <c r="BXK159" s="81"/>
      <c r="BXL159" s="81"/>
      <c r="BXM159" s="81"/>
      <c r="BXN159" s="81"/>
      <c r="BXO159" s="81"/>
      <c r="BXP159" s="81"/>
      <c r="BXQ159" s="81"/>
      <c r="BXR159" s="81"/>
      <c r="BXS159" s="81"/>
      <c r="BXT159" s="81"/>
      <c r="BXU159" s="81"/>
      <c r="BXV159" s="81"/>
      <c r="BXW159" s="81"/>
      <c r="BXX159" s="81"/>
      <c r="BXY159" s="81"/>
      <c r="BXZ159" s="81"/>
      <c r="BYA159" s="81"/>
      <c r="BYB159" s="81"/>
      <c r="BYC159" s="81"/>
      <c r="BYD159" s="81"/>
      <c r="BYE159" s="81"/>
      <c r="BYF159" s="81"/>
      <c r="BYG159" s="81"/>
      <c r="BYH159" s="81"/>
      <c r="BYI159" s="81"/>
      <c r="BYJ159" s="81"/>
      <c r="BYK159" s="81"/>
      <c r="BYL159" s="81"/>
      <c r="BYM159" s="81"/>
      <c r="BYN159" s="81"/>
      <c r="BYO159" s="81"/>
      <c r="BYP159" s="81"/>
      <c r="BYQ159" s="81"/>
      <c r="BYR159" s="81"/>
      <c r="BYS159" s="81"/>
      <c r="BYT159" s="81"/>
      <c r="BYU159" s="81"/>
      <c r="BYV159" s="81"/>
      <c r="BYW159" s="81"/>
      <c r="BYX159" s="81"/>
      <c r="BYY159" s="81"/>
      <c r="BYZ159" s="81"/>
      <c r="BZA159" s="81"/>
      <c r="BZB159" s="81"/>
      <c r="BZC159" s="81"/>
      <c r="BZD159" s="81"/>
      <c r="BZE159" s="81"/>
      <c r="CLI159" s="81"/>
      <c r="CLJ159" s="81"/>
      <c r="CLK159" s="81"/>
      <c r="CLL159" s="81"/>
      <c r="CLM159" s="81"/>
      <c r="CLN159" s="81"/>
      <c r="CLO159" s="81"/>
      <c r="CLP159" s="81"/>
      <c r="CLQ159" s="81"/>
      <c r="CLR159" s="81"/>
      <c r="CLS159" s="81"/>
      <c r="CLT159" s="81"/>
      <c r="CLU159" s="81"/>
      <c r="CLV159" s="81"/>
      <c r="CLW159" s="81"/>
      <c r="CLX159" s="81"/>
      <c r="CLY159" s="81"/>
      <c r="CLZ159" s="81"/>
      <c r="CMA159" s="81"/>
      <c r="CMB159" s="81"/>
      <c r="CMC159" s="81"/>
      <c r="CMD159" s="81"/>
      <c r="CME159" s="81"/>
      <c r="CMF159" s="81"/>
      <c r="CMG159" s="81"/>
      <c r="CMH159" s="81"/>
      <c r="CMI159" s="81"/>
      <c r="CMJ159" s="81"/>
      <c r="CMK159" s="81"/>
      <c r="CML159" s="81"/>
      <c r="CMM159" s="81"/>
      <c r="CMN159" s="81"/>
      <c r="CMO159" s="81"/>
      <c r="CMP159" s="81"/>
      <c r="CMQ159" s="81"/>
      <c r="CMR159" s="81"/>
      <c r="CMS159" s="81"/>
      <c r="CMT159" s="81"/>
      <c r="CMU159" s="81"/>
      <c r="CMV159" s="81"/>
      <c r="CMW159" s="81"/>
      <c r="CMX159" s="81"/>
      <c r="CMY159" s="81"/>
      <c r="CMZ159" s="81"/>
      <c r="CNA159" s="81"/>
      <c r="CNB159" s="81"/>
      <c r="CNC159" s="81"/>
      <c r="CND159" s="81"/>
      <c r="CNE159" s="81"/>
      <c r="CNF159" s="81"/>
      <c r="CNG159" s="81"/>
      <c r="CNH159" s="81"/>
      <c r="CNI159" s="81"/>
      <c r="CNJ159" s="81"/>
      <c r="CNK159" s="81"/>
      <c r="CNL159" s="81"/>
      <c r="CNM159" s="81"/>
      <c r="CNN159" s="81"/>
      <c r="CNO159" s="81"/>
      <c r="CNP159" s="81"/>
      <c r="CNQ159" s="81"/>
      <c r="CNR159" s="81"/>
      <c r="CNS159" s="81"/>
      <c r="CNT159" s="81"/>
      <c r="CNU159" s="81"/>
      <c r="CNV159" s="81"/>
      <c r="CNW159" s="81"/>
      <c r="CNX159" s="81"/>
      <c r="CNY159" s="81"/>
      <c r="CNZ159" s="81"/>
      <c r="COA159" s="81"/>
      <c r="COB159" s="81"/>
      <c r="COC159" s="81"/>
      <c r="COD159" s="81"/>
      <c r="COE159" s="81"/>
      <c r="COF159" s="81"/>
      <c r="COG159" s="81"/>
      <c r="COH159" s="81"/>
      <c r="COI159" s="81"/>
      <c r="COJ159" s="81"/>
      <c r="COK159" s="81"/>
      <c r="COL159" s="81"/>
      <c r="COM159" s="81"/>
      <c r="CON159" s="81"/>
      <c r="COO159" s="81"/>
      <c r="COP159" s="81"/>
      <c r="COQ159" s="81"/>
      <c r="COR159" s="81"/>
      <c r="COS159" s="81"/>
      <c r="COT159" s="81"/>
      <c r="COU159" s="81"/>
      <c r="COV159" s="81"/>
      <c r="COW159" s="81"/>
      <c r="COX159" s="81"/>
      <c r="COY159" s="81"/>
      <c r="COZ159" s="81"/>
      <c r="CPA159" s="81"/>
      <c r="CPB159" s="81"/>
      <c r="CPC159" s="81"/>
      <c r="CPD159" s="81"/>
      <c r="CPE159" s="81"/>
      <c r="CPF159" s="81"/>
      <c r="CPG159" s="81"/>
      <c r="CPH159" s="81"/>
      <c r="CPI159" s="81"/>
      <c r="CPJ159" s="81"/>
      <c r="CPK159" s="81"/>
      <c r="CPL159" s="81"/>
      <c r="CPM159" s="81"/>
      <c r="CPN159" s="81"/>
      <c r="CPO159" s="81"/>
      <c r="CPP159" s="81"/>
      <c r="CPQ159" s="81"/>
      <c r="CPR159" s="81"/>
      <c r="CPS159" s="81"/>
      <c r="CPT159" s="81"/>
      <c r="CPU159" s="81"/>
      <c r="CPV159" s="81"/>
      <c r="CPW159" s="81"/>
      <c r="CPX159" s="81"/>
      <c r="CPY159" s="81"/>
      <c r="CPZ159" s="81"/>
      <c r="CQA159" s="81"/>
      <c r="CQB159" s="81"/>
      <c r="CQC159" s="81"/>
      <c r="CQD159" s="81"/>
      <c r="CQE159" s="81"/>
      <c r="CQF159" s="81"/>
      <c r="CQG159" s="81"/>
      <c r="CQH159" s="81"/>
      <c r="CQI159" s="81"/>
      <c r="CQJ159" s="81"/>
      <c r="CQK159" s="81"/>
      <c r="CQL159" s="81"/>
      <c r="CQM159" s="81"/>
      <c r="CQN159" s="81"/>
      <c r="CQO159" s="81"/>
      <c r="CQP159" s="81"/>
      <c r="CQQ159" s="81"/>
      <c r="CQR159" s="81"/>
      <c r="CQS159" s="81"/>
      <c r="CQT159" s="81"/>
      <c r="CQU159" s="81"/>
      <c r="CQV159" s="81"/>
      <c r="CQW159" s="81"/>
      <c r="CQX159" s="81"/>
      <c r="CQY159" s="81"/>
      <c r="CQZ159" s="81"/>
      <c r="CRA159" s="81"/>
      <c r="CRB159" s="81"/>
      <c r="CRC159" s="81"/>
      <c r="CRD159" s="81"/>
      <c r="CRE159" s="81"/>
      <c r="CRF159" s="81"/>
      <c r="CRG159" s="81"/>
      <c r="CRH159" s="81"/>
      <c r="CRI159" s="81"/>
      <c r="CRJ159" s="81"/>
      <c r="CRK159" s="81"/>
      <c r="CRL159" s="81"/>
      <c r="CRM159" s="81"/>
      <c r="CRN159" s="81"/>
      <c r="CRO159" s="81"/>
      <c r="CRP159" s="81"/>
      <c r="CRQ159" s="81"/>
      <c r="CRR159" s="81"/>
      <c r="CRS159" s="81"/>
      <c r="CRT159" s="81"/>
      <c r="CRU159" s="81"/>
      <c r="CRV159" s="81"/>
      <c r="CRW159" s="81"/>
      <c r="CRX159" s="81"/>
      <c r="CRY159" s="81"/>
      <c r="CRZ159" s="81"/>
      <c r="CSA159" s="81"/>
      <c r="CSB159" s="81"/>
      <c r="CSC159" s="81"/>
      <c r="CSD159" s="81"/>
      <c r="CSE159" s="81"/>
      <c r="CSF159" s="81"/>
      <c r="CSG159" s="81"/>
      <c r="CSH159" s="81"/>
      <c r="CSI159" s="81"/>
      <c r="CSJ159" s="81"/>
      <c r="CSK159" s="81"/>
      <c r="CSL159" s="81"/>
      <c r="CSM159" s="81"/>
      <c r="CSN159" s="81"/>
      <c r="CSO159" s="81"/>
      <c r="CSP159" s="81"/>
      <c r="CSQ159" s="81"/>
      <c r="CSR159" s="81"/>
      <c r="CSS159" s="81"/>
      <c r="CST159" s="81"/>
      <c r="CSU159" s="81"/>
      <c r="CSV159" s="81"/>
      <c r="CSW159" s="81"/>
      <c r="CSX159" s="81"/>
      <c r="CSY159" s="81"/>
      <c r="CSZ159" s="81"/>
      <c r="CTA159" s="81"/>
      <c r="CTB159" s="81"/>
      <c r="CTC159" s="81"/>
      <c r="CTD159" s="81"/>
      <c r="CTE159" s="81"/>
      <c r="CTF159" s="81"/>
      <c r="CTG159" s="81"/>
      <c r="CTH159" s="81"/>
      <c r="CTI159" s="81"/>
      <c r="CTJ159" s="81"/>
      <c r="CTK159" s="81"/>
      <c r="CTL159" s="81"/>
      <c r="CTM159" s="81"/>
      <c r="CTN159" s="81"/>
      <c r="CTO159" s="81"/>
      <c r="CTP159" s="81"/>
      <c r="CTQ159" s="81"/>
      <c r="CTR159" s="81"/>
      <c r="CTS159" s="81"/>
      <c r="CTT159" s="81"/>
      <c r="CTU159" s="81"/>
      <c r="CTV159" s="81"/>
      <c r="CTW159" s="81"/>
      <c r="CTX159" s="81"/>
      <c r="CTY159" s="81"/>
      <c r="CTZ159" s="81"/>
      <c r="CUA159" s="81"/>
      <c r="CUB159" s="81"/>
      <c r="CUC159" s="81"/>
      <c r="CUD159" s="81"/>
      <c r="CUE159" s="81"/>
      <c r="CUF159" s="81"/>
      <c r="CUG159" s="81"/>
      <c r="CUH159" s="81"/>
      <c r="CUI159" s="81"/>
      <c r="CUJ159" s="81"/>
      <c r="CUK159" s="81"/>
      <c r="CUL159" s="81"/>
      <c r="CUM159" s="81"/>
      <c r="CUN159" s="81"/>
      <c r="CUO159" s="81"/>
      <c r="CUP159" s="81"/>
      <c r="CUQ159" s="81"/>
      <c r="CUR159" s="81"/>
      <c r="CUS159" s="81"/>
      <c r="CUT159" s="81"/>
      <c r="CUU159" s="81"/>
      <c r="CUV159" s="81"/>
      <c r="CUW159" s="81"/>
      <c r="CUX159" s="81"/>
      <c r="CUY159" s="81"/>
      <c r="CUZ159" s="81"/>
      <c r="CVA159" s="81"/>
      <c r="CVB159" s="81"/>
      <c r="CVC159" s="81"/>
      <c r="CVD159" s="81"/>
      <c r="CVE159" s="81"/>
      <c r="CVF159" s="81"/>
      <c r="CVG159" s="81"/>
      <c r="CVH159" s="81"/>
      <c r="CVI159" s="81"/>
      <c r="CVJ159" s="81"/>
      <c r="CVK159" s="81"/>
      <c r="CVL159" s="81"/>
      <c r="CVM159" s="81"/>
      <c r="CVN159" s="81"/>
      <c r="CVO159" s="81"/>
      <c r="CVP159" s="81"/>
      <c r="CVQ159" s="81"/>
      <c r="CVR159" s="81"/>
      <c r="CVS159" s="81"/>
      <c r="CVT159" s="81"/>
      <c r="CVU159" s="81"/>
      <c r="CVV159" s="81"/>
      <c r="CVW159" s="81"/>
      <c r="CVX159" s="81"/>
      <c r="CVY159" s="81"/>
      <c r="CVZ159" s="81"/>
      <c r="CWA159" s="81"/>
      <c r="CWB159" s="81"/>
      <c r="CWC159" s="81"/>
      <c r="CWD159" s="81"/>
      <c r="CWE159" s="81"/>
      <c r="CWF159" s="81"/>
      <c r="CWG159" s="81"/>
      <c r="CWH159" s="81"/>
      <c r="CWI159" s="81"/>
      <c r="CWJ159" s="81"/>
      <c r="CWK159" s="81"/>
      <c r="CWL159" s="81"/>
      <c r="CWM159" s="81"/>
      <c r="CWN159" s="81"/>
      <c r="CWO159" s="81"/>
      <c r="CWP159" s="81"/>
      <c r="CWQ159" s="81"/>
      <c r="CWR159" s="81"/>
      <c r="CWS159" s="81"/>
      <c r="CWT159" s="81"/>
      <c r="CWU159" s="81"/>
      <c r="CWV159" s="81"/>
      <c r="CWW159" s="81"/>
      <c r="CWX159" s="81"/>
      <c r="CWY159" s="81"/>
      <c r="CWZ159" s="81"/>
      <c r="CXA159" s="81"/>
      <c r="CXB159" s="81"/>
      <c r="CXC159" s="81"/>
      <c r="CXD159" s="81"/>
      <c r="CXE159" s="81"/>
      <c r="CXF159" s="81"/>
      <c r="CXG159" s="81"/>
      <c r="CXH159" s="81"/>
      <c r="CXI159" s="81"/>
      <c r="CXJ159" s="81"/>
      <c r="CXK159" s="81"/>
      <c r="CXL159" s="81"/>
      <c r="CXM159" s="81"/>
      <c r="CXN159" s="81"/>
      <c r="CXO159" s="81"/>
      <c r="CXP159" s="81"/>
      <c r="CXQ159" s="81"/>
      <c r="CXR159" s="81"/>
      <c r="CXS159" s="81"/>
      <c r="CXT159" s="81"/>
      <c r="CXU159" s="81"/>
      <c r="CXV159" s="81"/>
      <c r="CXW159" s="81"/>
      <c r="CXX159" s="81"/>
      <c r="CXY159" s="81"/>
      <c r="CXZ159" s="81"/>
      <c r="CYA159" s="81"/>
      <c r="CYB159" s="81"/>
      <c r="CYC159" s="81"/>
      <c r="CYD159" s="81"/>
      <c r="CYE159" s="81"/>
      <c r="CYF159" s="81"/>
      <c r="CYG159" s="81"/>
      <c r="CYH159" s="81"/>
      <c r="CYI159" s="81"/>
      <c r="CYJ159" s="81"/>
      <c r="CYK159" s="81"/>
      <c r="CYL159" s="81"/>
      <c r="CYM159" s="81"/>
      <c r="CYN159" s="81"/>
      <c r="CYO159" s="81"/>
      <c r="CYP159" s="81"/>
      <c r="CYQ159" s="81"/>
      <c r="CYR159" s="81"/>
      <c r="CYS159" s="81"/>
      <c r="CYT159" s="81"/>
      <c r="CYU159" s="81"/>
      <c r="CYV159" s="81"/>
      <c r="CYW159" s="81"/>
      <c r="CYX159" s="81"/>
      <c r="CYY159" s="81"/>
      <c r="CYZ159" s="81"/>
      <c r="CZA159" s="81"/>
      <c r="CZB159" s="81"/>
      <c r="CZC159" s="81"/>
      <c r="CZD159" s="81"/>
      <c r="CZE159" s="81"/>
      <c r="CZF159" s="81"/>
      <c r="CZG159" s="81"/>
      <c r="CZH159" s="81"/>
      <c r="CZI159" s="81"/>
      <c r="CZJ159" s="81"/>
      <c r="CZK159" s="81"/>
      <c r="CZL159" s="81"/>
      <c r="CZM159" s="81"/>
      <c r="CZN159" s="81"/>
      <c r="CZO159" s="81"/>
      <c r="CZP159" s="81"/>
      <c r="CZQ159" s="81"/>
      <c r="CZR159" s="81"/>
      <c r="CZS159" s="81"/>
      <c r="CZT159" s="81"/>
      <c r="CZU159" s="81"/>
      <c r="CZV159" s="81"/>
      <c r="CZW159" s="81"/>
      <c r="CZX159" s="81"/>
      <c r="CZY159" s="81"/>
      <c r="CZZ159" s="81"/>
      <c r="DAA159" s="81"/>
      <c r="DAB159" s="81"/>
      <c r="DAC159" s="81"/>
      <c r="DAD159" s="81"/>
      <c r="DAE159" s="81"/>
      <c r="DAF159" s="81"/>
      <c r="DAG159" s="81"/>
      <c r="DAH159" s="81"/>
      <c r="DAI159" s="81"/>
      <c r="DAJ159" s="81"/>
      <c r="DAK159" s="81"/>
      <c r="DAL159" s="81"/>
      <c r="DAM159" s="81"/>
      <c r="DAN159" s="81"/>
      <c r="DAO159" s="81"/>
      <c r="DAP159" s="81"/>
      <c r="DAQ159" s="81"/>
      <c r="DAR159" s="81"/>
      <c r="DAS159" s="81"/>
      <c r="DAT159" s="81"/>
      <c r="DAU159" s="81"/>
      <c r="DAV159" s="81"/>
      <c r="DAW159" s="81"/>
      <c r="DAX159" s="81"/>
      <c r="DAY159" s="81"/>
      <c r="DAZ159" s="81"/>
      <c r="DBA159" s="81"/>
      <c r="DBB159" s="81"/>
      <c r="DBC159" s="81"/>
      <c r="DBD159" s="81"/>
      <c r="DBE159" s="81"/>
      <c r="DBF159" s="81"/>
      <c r="DBG159" s="81"/>
      <c r="DBH159" s="81"/>
      <c r="DBI159" s="81"/>
      <c r="DBJ159" s="81"/>
      <c r="DBK159" s="81"/>
      <c r="DBL159" s="81"/>
      <c r="DBM159" s="81"/>
      <c r="DBN159" s="81"/>
      <c r="DBO159" s="81"/>
      <c r="DBP159" s="81"/>
      <c r="DBQ159" s="81"/>
      <c r="DBR159" s="81"/>
      <c r="DBS159" s="81"/>
      <c r="DBT159" s="81"/>
      <c r="DBU159" s="81"/>
      <c r="DBV159" s="81"/>
      <c r="DBW159" s="81"/>
      <c r="DBX159" s="81"/>
      <c r="DBY159" s="81"/>
      <c r="DBZ159" s="81"/>
      <c r="DCA159" s="81"/>
      <c r="DCB159" s="81"/>
      <c r="DCC159" s="81"/>
      <c r="DCD159" s="81"/>
      <c r="DCE159" s="81"/>
      <c r="DCF159" s="81"/>
      <c r="DCG159" s="81"/>
      <c r="DCH159" s="81"/>
      <c r="DCI159" s="81"/>
      <c r="DCJ159" s="81"/>
      <c r="DCK159" s="81"/>
      <c r="DCL159" s="81"/>
      <c r="DCM159" s="81"/>
      <c r="DCN159" s="81"/>
      <c r="DCO159" s="81"/>
      <c r="DCP159" s="81"/>
      <c r="DCQ159" s="81"/>
      <c r="DCR159" s="81"/>
      <c r="DCS159" s="81"/>
      <c r="DCT159" s="81"/>
      <c r="DCU159" s="81"/>
      <c r="DCV159" s="81"/>
      <c r="DCW159" s="81"/>
      <c r="DCX159" s="81"/>
      <c r="DCY159" s="81"/>
      <c r="DCZ159" s="81"/>
      <c r="DDA159" s="81"/>
      <c r="DDB159" s="81"/>
      <c r="DDC159" s="81"/>
      <c r="DDD159" s="81"/>
      <c r="DDE159" s="81"/>
      <c r="DDF159" s="81"/>
      <c r="DDG159" s="81"/>
      <c r="DDH159" s="81"/>
      <c r="DDI159" s="81"/>
      <c r="DDJ159" s="81"/>
      <c r="WBZ159" s="81"/>
      <c r="WCA159" s="81"/>
      <c r="WCB159" s="81"/>
      <c r="WCC159" s="81"/>
      <c r="WCD159" s="81"/>
      <c r="WCE159" s="81"/>
      <c r="WCF159" s="81"/>
      <c r="WCG159" s="81"/>
      <c r="WCH159" s="81"/>
      <c r="WCI159" s="81"/>
      <c r="WCJ159" s="81"/>
      <c r="WCK159" s="81"/>
      <c r="WCL159" s="81"/>
      <c r="WCM159" s="81"/>
      <c r="WCN159" s="81"/>
      <c r="WCO159" s="81"/>
      <c r="WCP159" s="81"/>
      <c r="WCQ159" s="81"/>
      <c r="WCR159" s="81"/>
      <c r="WCS159" s="81"/>
      <c r="WCT159" s="81"/>
      <c r="WCU159" s="81"/>
      <c r="WCV159" s="81"/>
      <c r="WCW159" s="81"/>
      <c r="WCX159" s="81"/>
      <c r="WCY159" s="81"/>
      <c r="WCZ159" s="81"/>
      <c r="WDA159" s="81"/>
      <c r="WDB159" s="81"/>
      <c r="WDC159" s="81"/>
      <c r="WDD159" s="81"/>
      <c r="WDE159" s="81"/>
      <c r="WDF159" s="81"/>
      <c r="WDG159" s="81"/>
      <c r="WDH159" s="81"/>
      <c r="WDI159" s="81"/>
      <c r="WDJ159" s="81"/>
      <c r="WDK159" s="81"/>
      <c r="WDL159" s="81"/>
      <c r="WDM159" s="81"/>
      <c r="WDN159" s="81"/>
      <c r="WDO159" s="81"/>
      <c r="WDP159" s="81"/>
      <c r="WDQ159" s="81"/>
      <c r="WDR159" s="81"/>
      <c r="WDS159" s="81"/>
      <c r="WDT159" s="81"/>
      <c r="WDU159" s="81"/>
      <c r="WDV159" s="81"/>
      <c r="WDW159" s="81"/>
      <c r="WDX159" s="81"/>
      <c r="WDY159" s="81"/>
      <c r="WDZ159" s="81"/>
      <c r="WEA159" s="81"/>
      <c r="WEB159" s="81"/>
      <c r="WEC159" s="81"/>
      <c r="WED159" s="81"/>
      <c r="WEE159" s="81"/>
      <c r="WEF159" s="81"/>
      <c r="WEG159" s="81"/>
      <c r="WEH159" s="81"/>
      <c r="WEI159" s="81"/>
      <c r="WEJ159" s="81"/>
      <c r="WEK159" s="81"/>
      <c r="WEL159" s="81"/>
      <c r="WEM159" s="81"/>
      <c r="WEN159" s="81"/>
      <c r="WEO159" s="81"/>
      <c r="WEP159" s="81"/>
      <c r="WEQ159" s="81"/>
      <c r="WER159" s="81"/>
      <c r="WES159" s="81"/>
      <c r="WET159" s="81"/>
      <c r="WEU159" s="81"/>
      <c r="WEV159" s="81"/>
      <c r="WEW159" s="81"/>
      <c r="WEX159" s="81"/>
      <c r="WEY159" s="81"/>
      <c r="WEZ159" s="81"/>
      <c r="WFA159" s="81"/>
      <c r="WFB159" s="81"/>
      <c r="WFC159" s="81"/>
      <c r="WFD159" s="81"/>
      <c r="WFE159" s="81"/>
      <c r="WFF159" s="81"/>
      <c r="WFG159" s="81"/>
      <c r="WFH159" s="81"/>
      <c r="WFI159" s="81"/>
      <c r="WFJ159" s="81"/>
      <c r="WFK159" s="81"/>
      <c r="WFL159" s="81"/>
      <c r="WFM159" s="81"/>
      <c r="WFN159" s="81"/>
      <c r="WFO159" s="81"/>
      <c r="WFP159" s="81"/>
      <c r="WFQ159" s="81"/>
      <c r="WFR159" s="81"/>
      <c r="WFS159" s="81"/>
      <c r="WFT159" s="81"/>
      <c r="WFU159" s="81"/>
      <c r="WFV159" s="81"/>
      <c r="WFW159" s="81"/>
      <c r="WFX159" s="81"/>
      <c r="WFY159" s="81"/>
      <c r="WFZ159" s="81"/>
      <c r="WGA159" s="81"/>
      <c r="WGB159" s="81"/>
      <c r="WGC159" s="81"/>
      <c r="WGD159" s="81"/>
      <c r="WGE159" s="81"/>
      <c r="WGF159" s="81"/>
      <c r="WGG159" s="81"/>
      <c r="WGH159" s="81"/>
      <c r="WGI159" s="81"/>
      <c r="WGJ159" s="81"/>
      <c r="WGK159" s="81"/>
      <c r="WGL159" s="81"/>
      <c r="WGM159" s="81"/>
      <c r="WGN159" s="81"/>
      <c r="WGO159" s="81"/>
      <c r="WGP159" s="81"/>
      <c r="WGQ159" s="81"/>
      <c r="WGR159" s="81"/>
      <c r="WGS159" s="81"/>
      <c r="WGT159" s="81"/>
      <c r="WGU159" s="81"/>
      <c r="WGV159" s="81"/>
      <c r="WGW159" s="81"/>
      <c r="WGX159" s="81"/>
      <c r="WGY159" s="81"/>
      <c r="WGZ159" s="81"/>
      <c r="WHA159" s="81"/>
      <c r="WHB159" s="81"/>
      <c r="WHC159" s="81"/>
      <c r="WHD159" s="81"/>
      <c r="WHE159" s="81"/>
      <c r="WHF159" s="81"/>
      <c r="WHG159" s="81"/>
      <c r="WHH159" s="81"/>
      <c r="WHI159" s="81"/>
      <c r="WHJ159" s="81"/>
      <c r="WHK159" s="81"/>
      <c r="WHL159" s="81"/>
      <c r="WHM159" s="81"/>
      <c r="WHN159" s="81"/>
      <c r="WHO159" s="81"/>
      <c r="WHP159" s="81"/>
      <c r="WHQ159" s="81"/>
      <c r="WHR159" s="81"/>
      <c r="WHS159" s="81"/>
      <c r="WHT159" s="81"/>
      <c r="WHU159" s="81"/>
      <c r="WHV159" s="81"/>
      <c r="WHW159" s="81"/>
      <c r="WHX159" s="81"/>
      <c r="WHY159" s="81"/>
      <c r="WHZ159" s="81"/>
      <c r="WIA159" s="81"/>
      <c r="WIB159" s="81"/>
      <c r="WIC159" s="81"/>
      <c r="WID159" s="81"/>
      <c r="WIE159" s="81"/>
      <c r="WIF159" s="81"/>
      <c r="WIG159" s="81"/>
      <c r="WIH159" s="81"/>
      <c r="WII159" s="81"/>
      <c r="WIJ159" s="81"/>
      <c r="WIK159" s="81"/>
      <c r="WIL159" s="81"/>
      <c r="WIM159" s="81"/>
      <c r="WIN159" s="81"/>
      <c r="WIO159" s="81"/>
      <c r="WIP159" s="81"/>
      <c r="WIQ159" s="81"/>
      <c r="WIR159" s="81"/>
      <c r="WIS159" s="81"/>
      <c r="WIT159" s="81"/>
      <c r="WIU159" s="81"/>
      <c r="WIV159" s="81"/>
      <c r="WIW159" s="81"/>
      <c r="WIX159" s="81"/>
      <c r="WIY159" s="81"/>
      <c r="WIZ159" s="81"/>
      <c r="WJA159" s="81"/>
      <c r="WJB159" s="81"/>
      <c r="WJC159" s="81"/>
      <c r="WJD159" s="81"/>
      <c r="WJE159" s="81"/>
      <c r="WJF159" s="81"/>
      <c r="WJG159" s="81"/>
      <c r="WJH159" s="81"/>
      <c r="WJI159" s="81"/>
      <c r="WJJ159" s="81"/>
      <c r="WJK159" s="81"/>
      <c r="WJL159" s="81"/>
      <c r="WJM159" s="81"/>
      <c r="WJN159" s="81"/>
      <c r="WJO159" s="81"/>
      <c r="WJP159" s="81"/>
      <c r="WJQ159" s="81"/>
      <c r="WJR159" s="81"/>
      <c r="WJS159" s="81"/>
      <c r="WJT159" s="81"/>
      <c r="WJU159" s="81"/>
      <c r="WJV159" s="81"/>
      <c r="WJW159" s="81"/>
      <c r="WJX159" s="81"/>
      <c r="WJY159" s="81"/>
      <c r="WJZ159" s="81"/>
      <c r="WKA159" s="81"/>
      <c r="WKB159" s="81"/>
      <c r="WKC159" s="81"/>
      <c r="WKD159" s="81"/>
      <c r="WKE159" s="81"/>
      <c r="WKF159" s="81"/>
      <c r="WKG159" s="81"/>
      <c r="WKH159" s="81"/>
      <c r="WKI159" s="81"/>
      <c r="WKJ159" s="81"/>
      <c r="WKK159" s="81"/>
      <c r="WKL159" s="81"/>
      <c r="WKM159" s="81"/>
      <c r="WKN159" s="81"/>
      <c r="WKO159" s="81"/>
      <c r="WKP159" s="81"/>
      <c r="WKQ159" s="81"/>
      <c r="WKR159" s="81"/>
      <c r="WKS159" s="81"/>
      <c r="WKT159" s="81"/>
      <c r="WKU159" s="81"/>
      <c r="WKV159" s="81"/>
      <c r="WKW159" s="81"/>
      <c r="WKX159" s="81"/>
      <c r="WKY159" s="81"/>
      <c r="WKZ159" s="81"/>
      <c r="WLA159" s="81"/>
      <c r="WLB159" s="81"/>
      <c r="WLC159" s="81"/>
      <c r="WLD159" s="81"/>
      <c r="WLE159" s="81"/>
      <c r="WLF159" s="81"/>
      <c r="WLG159" s="81"/>
      <c r="WLH159" s="81"/>
      <c r="WLI159" s="81"/>
      <c r="WLJ159" s="81"/>
      <c r="WLK159" s="81"/>
      <c r="WLL159" s="81"/>
      <c r="WLM159" s="81"/>
      <c r="WLN159" s="81"/>
      <c r="WLO159" s="81"/>
      <c r="WLP159" s="81"/>
      <c r="WLQ159" s="81"/>
      <c r="WLR159" s="81"/>
      <c r="WLS159" s="81"/>
      <c r="WLT159" s="81"/>
      <c r="WLU159" s="81"/>
      <c r="WLV159" s="81"/>
      <c r="WLW159" s="81"/>
      <c r="WLX159" s="81"/>
      <c r="WLY159" s="81"/>
      <c r="WLZ159" s="81"/>
      <c r="WMA159" s="81"/>
      <c r="WMB159" s="81"/>
      <c r="WMC159" s="81"/>
      <c r="WMD159" s="81"/>
      <c r="WME159" s="81"/>
      <c r="WMF159" s="81"/>
      <c r="WMG159" s="81"/>
      <c r="WMH159" s="81"/>
      <c r="WMI159" s="81"/>
      <c r="WMJ159" s="81"/>
      <c r="WMK159" s="81"/>
      <c r="WML159" s="81"/>
      <c r="WMM159" s="81"/>
      <c r="WMN159" s="81"/>
      <c r="WMO159" s="81"/>
      <c r="WMP159" s="81"/>
      <c r="WMQ159" s="81"/>
      <c r="WMR159" s="81"/>
      <c r="WMS159" s="81"/>
      <c r="WMT159" s="81"/>
      <c r="WMU159" s="81"/>
      <c r="WMV159" s="81"/>
      <c r="WMW159" s="81"/>
      <c r="WMX159" s="81"/>
      <c r="WMY159" s="81"/>
      <c r="WMZ159" s="81"/>
      <c r="WNA159" s="81"/>
      <c r="WNB159" s="81"/>
      <c r="WNC159" s="81"/>
      <c r="WND159" s="81"/>
      <c r="WNE159" s="81"/>
      <c r="WNF159" s="81"/>
      <c r="WNG159" s="81"/>
      <c r="WNH159" s="81"/>
      <c r="WNI159" s="81"/>
      <c r="WNJ159" s="81"/>
      <c r="WNK159" s="81"/>
      <c r="WNL159" s="81"/>
      <c r="WNM159" s="81"/>
      <c r="WNN159" s="81"/>
      <c r="WNO159" s="81"/>
      <c r="WNP159" s="81"/>
      <c r="WNQ159" s="81"/>
      <c r="WNR159" s="81"/>
      <c r="WNS159" s="81"/>
      <c r="WNT159" s="81"/>
      <c r="WNU159" s="81"/>
      <c r="WNV159" s="81"/>
      <c r="WNW159" s="81"/>
      <c r="WNX159" s="81"/>
      <c r="WNY159" s="81"/>
      <c r="WNZ159" s="81"/>
      <c r="WOA159" s="81"/>
      <c r="WOB159" s="81"/>
      <c r="WOC159" s="81"/>
      <c r="WOD159" s="81"/>
      <c r="WOE159" s="81"/>
      <c r="WOF159" s="81"/>
      <c r="WOG159" s="81"/>
      <c r="WOH159" s="81"/>
      <c r="WOI159" s="81"/>
      <c r="WOJ159" s="81"/>
      <c r="WOK159" s="81"/>
      <c r="WOL159" s="81"/>
      <c r="WOM159" s="81"/>
      <c r="WON159" s="81"/>
      <c r="WOO159" s="81"/>
      <c r="WOP159" s="81"/>
      <c r="WOQ159" s="81"/>
      <c r="WOR159" s="81"/>
      <c r="WOS159" s="81"/>
      <c r="WOT159" s="81"/>
      <c r="WOU159" s="81"/>
      <c r="WOV159" s="81"/>
      <c r="WOW159" s="81"/>
      <c r="WOX159" s="81"/>
      <c r="WOY159" s="81"/>
      <c r="WOZ159" s="81"/>
      <c r="WPA159" s="81"/>
      <c r="WPB159" s="81"/>
      <c r="WPC159" s="81"/>
      <c r="WPD159" s="81"/>
      <c r="WPE159" s="81"/>
      <c r="WPF159" s="81"/>
      <c r="WPG159" s="81"/>
      <c r="WPH159" s="81"/>
      <c r="WPI159" s="81"/>
      <c r="WPJ159" s="81"/>
      <c r="WPK159" s="81"/>
      <c r="WPL159" s="81"/>
      <c r="WPM159" s="81"/>
      <c r="WPN159" s="81"/>
      <c r="WPO159" s="81"/>
      <c r="WPP159" s="81"/>
      <c r="WPQ159" s="81"/>
      <c r="WPR159" s="81"/>
      <c r="WPS159" s="81"/>
      <c r="WPT159" s="81"/>
      <c r="WPU159" s="81"/>
      <c r="WPV159" s="81"/>
      <c r="WPW159" s="81"/>
      <c r="WPX159" s="81"/>
      <c r="WPY159" s="81"/>
      <c r="WPZ159" s="81"/>
      <c r="WQA159" s="81"/>
      <c r="WQB159" s="81"/>
      <c r="WQC159" s="81"/>
      <c r="WQD159" s="81"/>
      <c r="WQE159" s="81"/>
      <c r="WQF159" s="81"/>
      <c r="WQG159" s="81"/>
      <c r="WQH159" s="81"/>
      <c r="WQI159" s="81"/>
      <c r="WQJ159" s="81"/>
      <c r="WQK159" s="81"/>
      <c r="WQL159" s="81"/>
      <c r="WQM159" s="81"/>
      <c r="WQN159" s="81"/>
      <c r="WQO159" s="81"/>
      <c r="WQP159" s="81"/>
      <c r="WQQ159" s="81"/>
      <c r="WQR159" s="81"/>
      <c r="WQS159" s="81"/>
      <c r="WQT159" s="81"/>
      <c r="WQU159" s="81"/>
      <c r="WQV159" s="81"/>
      <c r="WQW159" s="81"/>
      <c r="WQX159" s="81"/>
      <c r="WQY159" s="81"/>
      <c r="WQZ159" s="81"/>
      <c r="WRA159" s="81"/>
      <c r="WRB159" s="81"/>
      <c r="WRC159" s="81"/>
      <c r="WRD159" s="81"/>
      <c r="WRE159" s="81"/>
      <c r="WRF159" s="81"/>
      <c r="WRG159" s="81"/>
      <c r="WRH159" s="81"/>
      <c r="WRI159" s="81"/>
      <c r="WRJ159" s="81"/>
      <c r="WRK159" s="81"/>
      <c r="WRL159" s="81"/>
      <c r="WRM159" s="81"/>
      <c r="WRN159" s="81"/>
      <c r="WRO159" s="81"/>
      <c r="WRP159" s="81"/>
      <c r="WRQ159" s="81"/>
      <c r="WRR159" s="81"/>
      <c r="WRS159" s="81"/>
      <c r="WRT159" s="81"/>
      <c r="WRU159" s="81"/>
      <c r="WRV159" s="81"/>
      <c r="WRW159" s="81"/>
      <c r="WRX159" s="81"/>
      <c r="WRY159" s="81"/>
      <c r="WRZ159" s="81"/>
      <c r="WSA159" s="81"/>
      <c r="WSB159" s="81"/>
      <c r="WSC159" s="81"/>
      <c r="WSD159" s="81"/>
      <c r="WSE159" s="81"/>
      <c r="WSF159" s="81"/>
      <c r="WSG159" s="81"/>
      <c r="WSH159" s="81"/>
      <c r="WSI159" s="81"/>
      <c r="WSJ159" s="81"/>
      <c r="WSK159" s="81"/>
      <c r="WSL159" s="81"/>
      <c r="WSM159" s="81"/>
      <c r="WSN159" s="81"/>
      <c r="WSO159" s="81"/>
      <c r="WSP159" s="81"/>
      <c r="WSQ159" s="81"/>
      <c r="WSR159" s="81"/>
      <c r="WSS159" s="81"/>
      <c r="WST159" s="81"/>
      <c r="WSU159" s="81"/>
      <c r="WSV159" s="81"/>
      <c r="WSW159" s="81"/>
      <c r="WSX159" s="81"/>
      <c r="WSY159" s="81"/>
      <c r="WSZ159" s="81"/>
      <c r="WTA159" s="81"/>
      <c r="WTB159" s="81"/>
      <c r="WTC159" s="81"/>
      <c r="WTD159" s="81"/>
      <c r="WTE159" s="81"/>
      <c r="WTF159" s="81"/>
      <c r="WTG159" s="81"/>
      <c r="WTH159" s="81"/>
      <c r="WTI159" s="81"/>
      <c r="WTJ159" s="81"/>
      <c r="WTK159" s="81"/>
      <c r="WTL159" s="81"/>
      <c r="WTM159" s="81"/>
      <c r="WTN159" s="81"/>
      <c r="WTO159" s="81"/>
      <c r="WTP159" s="81"/>
      <c r="WTQ159" s="81"/>
      <c r="WTR159" s="81"/>
      <c r="WTS159" s="81"/>
      <c r="WTT159" s="81"/>
      <c r="WTU159" s="81"/>
      <c r="WTV159" s="81"/>
      <c r="WTW159" s="81"/>
      <c r="WTX159" s="81"/>
      <c r="WTY159" s="81"/>
      <c r="WTZ159" s="81"/>
      <c r="WUA159" s="81"/>
      <c r="WUB159" s="81"/>
      <c r="WUC159" s="81"/>
      <c r="WUD159" s="81"/>
      <c r="WUE159" s="81"/>
      <c r="WUF159" s="81"/>
      <c r="WUG159" s="81"/>
      <c r="WUH159" s="81"/>
      <c r="WUI159" s="81"/>
      <c r="WUJ159" s="81"/>
      <c r="WUK159" s="81"/>
      <c r="WUL159" s="81"/>
      <c r="WUM159" s="81"/>
      <c r="WUN159" s="81"/>
      <c r="WUO159" s="81"/>
      <c r="WUP159" s="81"/>
      <c r="WUQ159" s="81"/>
      <c r="WUR159" s="81"/>
      <c r="WUS159" s="81"/>
      <c r="WUT159" s="81"/>
      <c r="WUU159" s="81"/>
      <c r="WUV159" s="81"/>
      <c r="WUW159" s="81"/>
      <c r="WUX159" s="81"/>
      <c r="WUY159" s="81"/>
      <c r="WUZ159" s="81"/>
      <c r="WVA159" s="81"/>
      <c r="WVB159" s="81"/>
      <c r="WVC159" s="81"/>
      <c r="WVD159" s="81"/>
      <c r="WVE159" s="81"/>
      <c r="WVF159" s="81"/>
      <c r="WVG159" s="81"/>
      <c r="WVH159" s="81"/>
      <c r="WVI159" s="81"/>
      <c r="WVJ159" s="81"/>
      <c r="WVK159" s="81"/>
      <c r="WVL159" s="81"/>
      <c r="WVM159" s="81"/>
      <c r="WVN159" s="81"/>
      <c r="WVO159" s="81"/>
      <c r="WVP159" s="81"/>
      <c r="WVQ159" s="81"/>
      <c r="WVR159" s="81"/>
      <c r="WVS159" s="81"/>
      <c r="WVT159" s="81"/>
      <c r="WVU159" s="81"/>
      <c r="WVV159" s="81"/>
      <c r="WVW159" s="81"/>
      <c r="WVX159" s="81"/>
      <c r="WVY159" s="81"/>
      <c r="WVZ159" s="81"/>
      <c r="WWA159" s="81"/>
      <c r="WWB159" s="81"/>
      <c r="WWC159" s="81"/>
      <c r="WWD159" s="81"/>
      <c r="WWE159" s="81"/>
      <c r="WWF159" s="81"/>
      <c r="WWG159" s="81"/>
      <c r="WWH159" s="81"/>
      <c r="WWI159" s="81"/>
      <c r="WWJ159" s="81"/>
      <c r="WWK159" s="81"/>
      <c r="WWL159" s="81"/>
      <c r="WWM159" s="81"/>
      <c r="WWN159" s="81"/>
      <c r="WWO159" s="81"/>
      <c r="WWP159" s="81"/>
      <c r="WWQ159" s="81"/>
      <c r="WWR159" s="81"/>
      <c r="WWS159" s="81"/>
      <c r="WWT159" s="81"/>
      <c r="WWU159" s="81"/>
      <c r="WWV159" s="81"/>
      <c r="WWW159" s="81"/>
      <c r="WWX159" s="81"/>
      <c r="WWY159" s="81"/>
      <c r="WWZ159" s="81"/>
      <c r="WXA159" s="81"/>
      <c r="WXB159" s="81"/>
      <c r="WXC159" s="81"/>
      <c r="WXD159" s="81"/>
      <c r="WXE159" s="81"/>
      <c r="WXF159" s="81"/>
      <c r="WXG159" s="81"/>
      <c r="WXH159" s="81"/>
      <c r="WXI159" s="81"/>
      <c r="WXJ159" s="81"/>
      <c r="WXK159" s="81"/>
      <c r="WXL159" s="81"/>
      <c r="WXM159" s="81"/>
      <c r="WXN159" s="81"/>
      <c r="WXO159" s="81"/>
      <c r="WXP159" s="81"/>
      <c r="WXQ159" s="81"/>
      <c r="WXR159" s="81"/>
      <c r="WXS159" s="81"/>
      <c r="WXT159" s="81"/>
      <c r="WXU159" s="81"/>
      <c r="WXV159" s="81"/>
      <c r="WXW159" s="81"/>
      <c r="WXX159" s="81"/>
      <c r="WXY159" s="81"/>
      <c r="WXZ159" s="81"/>
      <c r="WYA159" s="81"/>
      <c r="WYB159" s="81"/>
      <c r="WYC159" s="81"/>
      <c r="WYD159" s="81"/>
      <c r="WYE159" s="81"/>
      <c r="WYF159" s="81"/>
      <c r="WYG159" s="81"/>
      <c r="WYH159" s="81"/>
      <c r="WYI159" s="81"/>
      <c r="WYJ159" s="81"/>
      <c r="WYK159" s="81"/>
      <c r="WYL159" s="81"/>
      <c r="WYM159" s="81"/>
      <c r="WYN159" s="81"/>
      <c r="WYO159" s="81"/>
      <c r="WYP159" s="81"/>
      <c r="WYQ159" s="81"/>
      <c r="WYR159" s="81"/>
      <c r="WYS159" s="81"/>
      <c r="WYT159" s="81"/>
      <c r="WYU159" s="81"/>
      <c r="WYV159" s="81"/>
      <c r="WYW159" s="81"/>
      <c r="WYX159" s="81"/>
      <c r="WYY159" s="81"/>
      <c r="WYZ159" s="81"/>
      <c r="WZA159" s="81"/>
      <c r="WZB159" s="81"/>
      <c r="WZC159" s="81"/>
      <c r="WZD159" s="81"/>
      <c r="WZE159" s="81"/>
      <c r="WZF159" s="81"/>
      <c r="WZG159" s="81"/>
      <c r="WZH159" s="81"/>
      <c r="WZI159" s="81"/>
      <c r="WZJ159" s="81"/>
      <c r="WZK159" s="81"/>
      <c r="WZL159" s="81"/>
      <c r="WZM159" s="81"/>
      <c r="WZN159" s="81"/>
      <c r="WZO159" s="81"/>
      <c r="WZP159" s="81"/>
      <c r="WZQ159" s="81"/>
      <c r="WZR159" s="81"/>
      <c r="WZS159" s="81"/>
      <c r="WZT159" s="81"/>
      <c r="WZU159" s="81"/>
      <c r="WZV159" s="81"/>
      <c r="WZW159" s="81"/>
      <c r="WZX159" s="81"/>
      <c r="WZY159" s="81"/>
      <c r="WZZ159" s="81"/>
      <c r="XAA159" s="81"/>
      <c r="XAB159" s="81"/>
      <c r="XAC159" s="81"/>
      <c r="XAD159" s="81"/>
      <c r="XAE159" s="81"/>
      <c r="XAF159" s="81"/>
      <c r="XAG159" s="81"/>
      <c r="XAH159" s="81"/>
      <c r="XAI159" s="81"/>
      <c r="XAJ159" s="81"/>
      <c r="XAK159" s="81"/>
      <c r="XAL159" s="81"/>
      <c r="XAM159" s="81"/>
      <c r="XAN159" s="81"/>
      <c r="XAO159" s="81"/>
      <c r="XAP159" s="81"/>
      <c r="XAQ159" s="81"/>
      <c r="XAR159" s="81"/>
      <c r="XAS159" s="81"/>
      <c r="XAT159" s="81"/>
      <c r="XAU159" s="81"/>
      <c r="XAV159" s="81"/>
      <c r="XAW159" s="81"/>
      <c r="XAX159" s="81"/>
      <c r="XAY159" s="81"/>
      <c r="XAZ159" s="81"/>
      <c r="XBA159" s="81"/>
      <c r="XBB159" s="81"/>
      <c r="XBC159" s="81"/>
      <c r="XBD159" s="81"/>
      <c r="XBE159" s="81"/>
      <c r="XBF159" s="81"/>
      <c r="XBG159" s="81"/>
      <c r="XBH159" s="81"/>
      <c r="XBI159" s="81"/>
      <c r="XBJ159" s="81"/>
      <c r="XBK159" s="81"/>
      <c r="XBL159" s="81"/>
      <c r="XBM159" s="81"/>
      <c r="XBN159" s="81"/>
      <c r="XBO159" s="81"/>
      <c r="XBP159" s="81"/>
      <c r="XBQ159" s="81"/>
      <c r="XBR159" s="81"/>
      <c r="XBS159" s="81"/>
      <c r="XBT159" s="81"/>
      <c r="XBU159" s="81"/>
      <c r="XBV159" s="81"/>
      <c r="XBW159" s="81"/>
      <c r="XBX159" s="81"/>
      <c r="XBY159" s="81"/>
      <c r="XBZ159" s="81"/>
      <c r="XCA159" s="81"/>
      <c r="XCB159" s="81"/>
      <c r="XCC159" s="81"/>
      <c r="XCD159" s="81"/>
      <c r="XCE159" s="81"/>
      <c r="XCF159" s="81"/>
      <c r="XCG159" s="81"/>
      <c r="XCH159" s="81"/>
      <c r="XCI159" s="81"/>
      <c r="XCJ159" s="81"/>
      <c r="XCK159" s="81"/>
      <c r="XCL159" s="81"/>
      <c r="XCM159" s="81"/>
      <c r="XCN159" s="81"/>
      <c r="XCO159" s="81"/>
      <c r="XCP159" s="81"/>
      <c r="XCQ159" s="81"/>
      <c r="XCR159" s="81"/>
      <c r="XCS159" s="81"/>
      <c r="XCT159" s="81"/>
      <c r="XCU159" s="81"/>
      <c r="XCV159" s="81"/>
      <c r="XCW159" s="81"/>
      <c r="XCX159" s="81"/>
      <c r="XCY159" s="81"/>
      <c r="XCZ159" s="81"/>
      <c r="XDA159" s="81"/>
      <c r="XDB159" s="81"/>
      <c r="XDC159" s="81"/>
      <c r="XDD159" s="81"/>
      <c r="XDE159" s="81"/>
      <c r="XDF159" s="81"/>
      <c r="XDG159" s="81"/>
      <c r="XDH159" s="81"/>
      <c r="XDI159" s="81"/>
      <c r="XDJ159" s="81"/>
      <c r="XDK159" s="81"/>
      <c r="XDL159" s="81"/>
      <c r="XDM159" s="81"/>
      <c r="XDN159" s="81"/>
      <c r="XDO159" s="81"/>
      <c r="XDP159" s="81"/>
      <c r="XDQ159" s="81"/>
      <c r="XDR159" s="81"/>
      <c r="XDS159" s="81"/>
      <c r="XDT159" s="81"/>
      <c r="XDU159" s="81"/>
      <c r="XDV159" s="81"/>
      <c r="XDW159" s="81"/>
      <c r="XDX159" s="81"/>
      <c r="XDY159" s="81"/>
      <c r="XDZ159" s="81"/>
      <c r="XEA159" s="81"/>
      <c r="XEB159" s="81"/>
      <c r="XEC159" s="81"/>
      <c r="XED159" s="81"/>
      <c r="XEE159" s="81"/>
      <c r="XEF159" s="81"/>
      <c r="XEG159" s="81"/>
      <c r="XEH159" s="81"/>
      <c r="XEI159" s="81"/>
      <c r="XEJ159" s="81"/>
      <c r="XEK159" s="81"/>
      <c r="XEL159" s="81"/>
      <c r="XEM159" s="81"/>
      <c r="XEN159" s="81"/>
      <c r="XEO159" s="81"/>
      <c r="XEP159" s="81"/>
      <c r="XEQ159" s="81"/>
      <c r="XER159" s="81"/>
      <c r="XES159" s="81"/>
      <c r="XET159" s="81"/>
      <c r="XEU159" s="81"/>
      <c r="XEV159" s="81"/>
      <c r="XEW159" s="81"/>
      <c r="XEX159" s="81"/>
      <c r="XEY159" s="81"/>
      <c r="XEZ159" s="81"/>
      <c r="XFA159" s="81"/>
      <c r="XFB159" s="81"/>
      <c r="XFC159" s="81"/>
      <c r="XFD159" s="81"/>
    </row>
    <row r="160" spans="359:2033 2349:2818 15626:16384" x14ac:dyDescent="0.25">
      <c r="VW160" s="81"/>
      <c r="VX160" s="81"/>
      <c r="VY160" s="81"/>
      <c r="VZ160" s="81"/>
      <c r="WA160" s="81"/>
      <c r="WB160" s="81"/>
      <c r="WC160" s="81"/>
      <c r="WD160" s="81"/>
      <c r="WE160" s="81"/>
      <c r="WF160" s="81"/>
      <c r="WG160" s="81"/>
      <c r="WH160" s="81"/>
      <c r="WI160" s="81"/>
      <c r="WJ160" s="81"/>
      <c r="WK160" s="81"/>
      <c r="WL160" s="81"/>
      <c r="WM160" s="81"/>
      <c r="WN160" s="81"/>
      <c r="WO160" s="81"/>
      <c r="WP160" s="81"/>
      <c r="WQ160" s="81"/>
      <c r="WR160" s="81"/>
      <c r="WS160" s="81"/>
      <c r="WT160" s="81"/>
      <c r="WU160" s="81"/>
      <c r="WV160" s="81"/>
      <c r="WW160" s="81"/>
      <c r="WX160" s="81"/>
      <c r="WY160" s="81"/>
      <c r="WZ160" s="81"/>
      <c r="XA160" s="81"/>
      <c r="XB160" s="81"/>
      <c r="XC160" s="81"/>
      <c r="XD160" s="81"/>
      <c r="XE160" s="81"/>
      <c r="XF160" s="81"/>
      <c r="XG160" s="81"/>
      <c r="XH160" s="81"/>
      <c r="XI160" s="81"/>
      <c r="XJ160" s="81"/>
      <c r="XK160" s="81"/>
      <c r="XL160" s="81"/>
      <c r="XM160" s="81"/>
      <c r="XN160" s="81"/>
      <c r="XO160" s="81"/>
      <c r="XP160" s="81"/>
      <c r="XQ160" s="81"/>
      <c r="XR160" s="81"/>
      <c r="XS160" s="81"/>
      <c r="XT160" s="81"/>
      <c r="XU160" s="81"/>
      <c r="XV160" s="81"/>
      <c r="XW160" s="81"/>
      <c r="XX160" s="81"/>
      <c r="XY160" s="81"/>
      <c r="XZ160" s="81"/>
      <c r="YA160" s="81"/>
      <c r="YB160" s="81"/>
      <c r="YC160" s="81"/>
      <c r="YD160" s="81"/>
      <c r="YE160" s="81"/>
      <c r="YF160" s="81"/>
      <c r="YG160" s="81"/>
      <c r="YH160" s="81"/>
      <c r="YI160" s="81"/>
      <c r="YJ160" s="81"/>
      <c r="YK160" s="81"/>
      <c r="YL160" s="81"/>
      <c r="YM160" s="81"/>
      <c r="YN160" s="81"/>
      <c r="YO160" s="81"/>
      <c r="YP160" s="81"/>
      <c r="YQ160" s="81"/>
      <c r="YR160" s="81"/>
      <c r="YS160" s="81"/>
      <c r="YT160" s="81"/>
      <c r="YU160" s="81"/>
      <c r="YV160" s="81"/>
      <c r="YW160" s="81"/>
      <c r="YX160" s="81"/>
      <c r="YY160" s="81"/>
      <c r="YZ160" s="81"/>
      <c r="ZA160" s="81"/>
      <c r="ZB160" s="81"/>
      <c r="ZC160" s="81"/>
      <c r="ZD160" s="81"/>
      <c r="ZE160" s="81"/>
      <c r="ZF160" s="81"/>
      <c r="ZG160" s="81"/>
      <c r="ZH160" s="81"/>
      <c r="ZI160" s="81"/>
      <c r="ZJ160" s="81"/>
      <c r="ZK160" s="81"/>
      <c r="ZL160" s="81"/>
      <c r="ZM160" s="81"/>
      <c r="ZN160" s="81"/>
      <c r="ZO160" s="81"/>
      <c r="ZP160" s="81"/>
      <c r="ZQ160" s="81"/>
      <c r="ZR160" s="81"/>
      <c r="ZS160" s="81"/>
      <c r="ZT160" s="81"/>
      <c r="ZU160" s="81"/>
      <c r="ZV160" s="81"/>
      <c r="ZW160" s="81"/>
      <c r="ZX160" s="81"/>
      <c r="ZY160" s="81"/>
      <c r="ZZ160" s="81"/>
      <c r="AAA160" s="81"/>
      <c r="AAB160" s="81"/>
      <c r="AAC160" s="81"/>
      <c r="AAD160" s="81"/>
      <c r="AAE160" s="81"/>
      <c r="AAF160" s="81"/>
      <c r="AAG160" s="81"/>
      <c r="AAH160" s="81"/>
      <c r="AAI160" s="81"/>
      <c r="AAJ160" s="81"/>
      <c r="AAK160" s="81"/>
      <c r="AAL160" s="81"/>
      <c r="AAM160" s="81"/>
      <c r="AAN160" s="81"/>
      <c r="AAO160" s="81"/>
      <c r="AAP160" s="81"/>
      <c r="AAQ160" s="81"/>
      <c r="AAR160" s="81"/>
      <c r="AAS160" s="81"/>
      <c r="AAT160" s="81"/>
      <c r="AAU160" s="81"/>
      <c r="AAV160" s="81"/>
      <c r="AAW160" s="81"/>
      <c r="AAX160" s="81"/>
      <c r="AAY160" s="81"/>
      <c r="AAZ160" s="81"/>
      <c r="ABA160" s="81"/>
      <c r="ABB160" s="81"/>
      <c r="ABC160" s="81"/>
      <c r="ABD160" s="81"/>
      <c r="ABE160" s="81"/>
      <c r="ABF160" s="81"/>
      <c r="ABG160" s="81"/>
      <c r="ABH160" s="81"/>
      <c r="ABI160" s="81"/>
      <c r="ABJ160" s="81"/>
      <c r="ABK160" s="81"/>
      <c r="ABL160" s="81"/>
      <c r="ABM160" s="81"/>
      <c r="ABN160" s="81"/>
      <c r="ABO160" s="81"/>
      <c r="ABP160" s="81"/>
      <c r="ABQ160" s="81"/>
      <c r="ABR160" s="81"/>
      <c r="ABS160" s="81"/>
      <c r="ABT160" s="81"/>
      <c r="ABU160" s="81"/>
      <c r="ABV160" s="81"/>
      <c r="ABW160" s="81"/>
      <c r="ABX160" s="81"/>
      <c r="ABY160" s="81"/>
      <c r="ABZ160" s="81"/>
      <c r="ACA160" s="81"/>
      <c r="ACB160" s="81"/>
      <c r="ACC160" s="81"/>
      <c r="ACD160" s="81"/>
      <c r="ACE160" s="81"/>
      <c r="ACF160" s="81"/>
      <c r="ACG160" s="81"/>
      <c r="ACH160" s="81"/>
      <c r="ACI160" s="81"/>
      <c r="ACJ160" s="81"/>
      <c r="ACK160" s="81"/>
      <c r="ACL160" s="81"/>
      <c r="ACM160" s="81"/>
      <c r="ACN160" s="81"/>
      <c r="ACO160" s="81"/>
      <c r="ACP160" s="81"/>
      <c r="ACQ160" s="81"/>
      <c r="ACR160" s="81"/>
      <c r="ACS160" s="81"/>
      <c r="ACT160" s="81"/>
      <c r="ACU160" s="81"/>
      <c r="ACV160" s="81"/>
      <c r="ACW160" s="81"/>
      <c r="ACX160" s="81"/>
      <c r="ACY160" s="81"/>
      <c r="ACZ160" s="81"/>
      <c r="ADA160" s="81"/>
      <c r="ADB160" s="81"/>
      <c r="ADC160" s="81"/>
      <c r="ADD160" s="81"/>
      <c r="ADE160" s="81"/>
      <c r="ADF160" s="81"/>
      <c r="ADG160" s="81"/>
      <c r="ADH160" s="81"/>
      <c r="ADI160" s="81"/>
      <c r="ADJ160" s="81"/>
      <c r="ADK160" s="81"/>
      <c r="ADL160" s="81"/>
      <c r="ADM160" s="81"/>
      <c r="ADN160" s="81"/>
      <c r="ADO160" s="81"/>
      <c r="ADP160" s="81"/>
      <c r="ADQ160" s="81"/>
      <c r="ADR160" s="81"/>
      <c r="ADS160" s="81"/>
      <c r="ADT160" s="81"/>
      <c r="ADU160" s="81"/>
      <c r="ADV160" s="81"/>
      <c r="ADW160" s="81"/>
      <c r="ADX160" s="81"/>
      <c r="ADY160" s="81"/>
      <c r="ADZ160" s="81"/>
      <c r="AEA160" s="81"/>
      <c r="AEB160" s="81"/>
      <c r="AEC160" s="81"/>
      <c r="AED160" s="81"/>
      <c r="AEE160" s="81"/>
      <c r="AEF160" s="81"/>
      <c r="AEG160" s="81"/>
      <c r="AEH160" s="81"/>
      <c r="AEI160" s="81"/>
      <c r="AEJ160" s="81"/>
      <c r="AEK160" s="81"/>
      <c r="AEL160" s="81"/>
      <c r="AEM160" s="81"/>
      <c r="AEN160" s="81"/>
      <c r="AEO160" s="81"/>
      <c r="AEP160" s="81"/>
      <c r="AEQ160" s="81"/>
      <c r="AER160" s="81"/>
      <c r="AES160" s="81"/>
      <c r="AET160" s="81"/>
      <c r="AEU160" s="81"/>
      <c r="AEV160" s="81"/>
      <c r="AEW160" s="81"/>
      <c r="AEX160" s="81"/>
      <c r="AEY160" s="81"/>
      <c r="AEZ160" s="81"/>
      <c r="AFA160" s="81"/>
      <c r="AFB160" s="81"/>
      <c r="AFC160" s="81"/>
      <c r="AFD160" s="81"/>
      <c r="AFE160" s="81"/>
      <c r="AFF160" s="81"/>
      <c r="AFG160" s="81"/>
      <c r="AFH160" s="81"/>
      <c r="AFI160" s="81"/>
      <c r="AFJ160" s="81"/>
      <c r="AFK160" s="81"/>
      <c r="AFL160" s="81"/>
      <c r="AFM160" s="81"/>
      <c r="AFN160" s="81"/>
      <c r="AFO160" s="81"/>
      <c r="AFP160" s="81"/>
      <c r="AFQ160" s="81"/>
      <c r="AFR160" s="81"/>
      <c r="AFS160" s="81"/>
      <c r="AFT160" s="81"/>
      <c r="AFU160" s="81"/>
      <c r="AFV160" s="81"/>
      <c r="AFW160" s="81"/>
      <c r="AFX160" s="81"/>
      <c r="AFY160" s="81"/>
      <c r="AFZ160" s="81"/>
      <c r="AGA160" s="81"/>
      <c r="AGB160" s="81"/>
      <c r="AGC160" s="81"/>
      <c r="AGD160" s="81"/>
      <c r="AGE160" s="81"/>
      <c r="AGF160" s="81"/>
      <c r="AGG160" s="81"/>
      <c r="AGH160" s="81"/>
      <c r="AGI160" s="81"/>
      <c r="AGJ160" s="81"/>
      <c r="AGK160" s="81"/>
      <c r="AGL160" s="81"/>
      <c r="AGM160" s="81"/>
      <c r="AGN160" s="81"/>
      <c r="AGO160" s="81"/>
      <c r="AGP160" s="81"/>
      <c r="AGQ160" s="81"/>
      <c r="AGR160" s="81"/>
      <c r="AGS160" s="81"/>
      <c r="AGT160" s="81"/>
      <c r="AGU160" s="81"/>
      <c r="AGV160" s="81"/>
      <c r="AGW160" s="81"/>
      <c r="AGX160" s="81"/>
      <c r="AGY160" s="81"/>
      <c r="AGZ160" s="81"/>
      <c r="AHA160" s="81"/>
      <c r="AHB160" s="81"/>
      <c r="AHC160" s="81"/>
      <c r="AHD160" s="81"/>
      <c r="AHE160" s="81"/>
      <c r="AHF160" s="81"/>
      <c r="AHG160" s="81"/>
      <c r="AHH160" s="81"/>
      <c r="AHI160" s="81"/>
      <c r="AHJ160" s="81"/>
      <c r="AHK160" s="81"/>
      <c r="AHL160" s="81"/>
      <c r="AHM160" s="81"/>
      <c r="AHN160" s="81"/>
      <c r="AHO160" s="81"/>
      <c r="AHP160" s="81"/>
      <c r="AHQ160" s="81"/>
      <c r="AHR160" s="81"/>
      <c r="AHS160" s="81"/>
      <c r="AHT160" s="81"/>
      <c r="AHU160" s="81"/>
      <c r="AHV160" s="81"/>
      <c r="AHW160" s="81"/>
      <c r="AHX160" s="81"/>
      <c r="AHY160" s="81"/>
      <c r="AHZ160" s="81"/>
      <c r="AIA160" s="81"/>
      <c r="AIB160" s="81"/>
      <c r="AIC160" s="81"/>
      <c r="AID160" s="81"/>
      <c r="AIE160" s="81"/>
      <c r="AIF160" s="81"/>
      <c r="AIG160" s="81"/>
      <c r="AIH160" s="81"/>
      <c r="AII160" s="81"/>
      <c r="AIJ160" s="81"/>
      <c r="AIK160" s="81"/>
      <c r="AIL160" s="81"/>
      <c r="AIM160" s="81"/>
      <c r="AIN160" s="81"/>
      <c r="AIO160" s="81"/>
      <c r="AIP160" s="81"/>
      <c r="AIQ160" s="81"/>
      <c r="AIR160" s="81"/>
      <c r="AIS160" s="81"/>
      <c r="AIT160" s="81"/>
      <c r="AIU160" s="81"/>
      <c r="AIV160" s="81"/>
      <c r="AIW160" s="81"/>
      <c r="AIX160" s="81"/>
      <c r="AIY160" s="81"/>
      <c r="AIZ160" s="81"/>
      <c r="AJA160" s="81"/>
      <c r="AJB160" s="81"/>
      <c r="AJC160" s="81"/>
      <c r="AJD160" s="81"/>
      <c r="AJE160" s="81"/>
      <c r="AJF160" s="81"/>
      <c r="AJG160" s="81"/>
      <c r="AJH160" s="81"/>
      <c r="AJI160" s="81"/>
      <c r="AJJ160" s="81"/>
      <c r="AJK160" s="81"/>
      <c r="AJL160" s="81"/>
      <c r="AJM160" s="81"/>
      <c r="AJN160" s="81"/>
      <c r="AJO160" s="81"/>
      <c r="AJP160" s="81"/>
      <c r="AJQ160" s="81"/>
      <c r="AJR160" s="81"/>
      <c r="AJS160" s="81"/>
      <c r="AJT160" s="81"/>
      <c r="AJU160" s="81"/>
      <c r="AJV160" s="81"/>
      <c r="AJW160" s="81"/>
      <c r="AJX160" s="81"/>
      <c r="AJY160" s="81"/>
      <c r="AJZ160" s="81"/>
      <c r="AKA160" s="81"/>
      <c r="AKB160" s="81"/>
      <c r="AKC160" s="81"/>
      <c r="AKD160" s="81"/>
      <c r="AKE160" s="81"/>
      <c r="AKF160" s="81"/>
      <c r="AKG160" s="81"/>
      <c r="AKH160" s="81"/>
      <c r="AKI160" s="81"/>
      <c r="AKJ160" s="81"/>
      <c r="AKK160" s="81"/>
      <c r="AKL160" s="81"/>
      <c r="AKM160" s="81"/>
      <c r="AKN160" s="81"/>
      <c r="AKO160" s="81"/>
      <c r="AKP160" s="81"/>
      <c r="AKQ160" s="81"/>
      <c r="AKR160" s="81"/>
      <c r="AKS160" s="81"/>
      <c r="AKT160" s="81"/>
      <c r="AKU160" s="81"/>
      <c r="AKV160" s="81"/>
      <c r="AKW160" s="81"/>
      <c r="AKX160" s="81"/>
      <c r="AKY160" s="81"/>
      <c r="AKZ160" s="81"/>
      <c r="ALA160" s="81"/>
      <c r="ALB160" s="81"/>
      <c r="ALC160" s="81"/>
      <c r="ALD160" s="81"/>
      <c r="ALE160" s="81"/>
      <c r="ALF160" s="81"/>
      <c r="ALG160" s="81"/>
      <c r="ALH160" s="81"/>
      <c r="ALI160" s="81"/>
      <c r="ALJ160" s="81"/>
      <c r="ALK160" s="81"/>
      <c r="ALL160" s="81"/>
      <c r="ALM160" s="81"/>
      <c r="ALN160" s="81"/>
      <c r="ALO160" s="81"/>
      <c r="ALP160" s="81"/>
      <c r="ALQ160" s="81"/>
      <c r="ALR160" s="81"/>
      <c r="ALS160" s="81"/>
      <c r="ALT160" s="81"/>
      <c r="ALU160" s="81"/>
      <c r="ALV160" s="81"/>
      <c r="ALW160" s="81"/>
      <c r="ALX160" s="81"/>
      <c r="ALY160" s="81"/>
      <c r="ALZ160" s="81"/>
      <c r="AMA160" s="81"/>
      <c r="AMB160" s="81"/>
      <c r="AMC160" s="81"/>
      <c r="AMD160" s="81"/>
      <c r="AME160" s="81"/>
      <c r="AMF160" s="81"/>
      <c r="AMG160" s="81"/>
      <c r="AMH160" s="81"/>
      <c r="AMI160" s="81"/>
      <c r="AMJ160" s="81"/>
      <c r="AMK160" s="81"/>
      <c r="AML160" s="81"/>
      <c r="AMM160" s="81"/>
      <c r="AMN160" s="81"/>
      <c r="AMO160" s="81"/>
      <c r="AMP160" s="81"/>
      <c r="AMQ160" s="81"/>
      <c r="AMR160" s="81"/>
      <c r="AMS160" s="81"/>
      <c r="AMT160" s="81"/>
      <c r="AMU160" s="81"/>
      <c r="AMV160" s="81"/>
      <c r="AMW160" s="81"/>
      <c r="AMX160" s="81"/>
      <c r="AMY160" s="81"/>
      <c r="AMZ160" s="81"/>
      <c r="ANA160" s="81"/>
      <c r="ANB160" s="81"/>
      <c r="ANC160" s="81"/>
      <c r="AND160" s="81"/>
      <c r="ANE160" s="81"/>
      <c r="ANF160" s="81"/>
      <c r="ANG160" s="81"/>
      <c r="ANH160" s="81"/>
      <c r="ANI160" s="81"/>
      <c r="ANJ160" s="81"/>
      <c r="ANK160" s="81"/>
      <c r="ANL160" s="81"/>
      <c r="ANM160" s="81"/>
      <c r="ANN160" s="81"/>
      <c r="ANO160" s="81"/>
      <c r="ANP160" s="81"/>
      <c r="ANQ160" s="81"/>
      <c r="ANR160" s="81"/>
      <c r="ANS160" s="81"/>
      <c r="ANT160" s="81"/>
      <c r="ANU160" s="81"/>
      <c r="ANV160" s="81"/>
      <c r="ANW160" s="81"/>
      <c r="ANX160" s="81"/>
      <c r="ANY160" s="81"/>
      <c r="ANZ160" s="81"/>
      <c r="AOA160" s="81"/>
      <c r="AOB160" s="81"/>
      <c r="AOC160" s="81"/>
      <c r="AOD160" s="81"/>
      <c r="AOE160" s="81"/>
      <c r="AOF160" s="81"/>
      <c r="AOG160" s="81"/>
      <c r="AOH160" s="81"/>
      <c r="AOI160" s="81"/>
      <c r="AOJ160" s="81"/>
      <c r="AOK160" s="81"/>
      <c r="AOL160" s="81"/>
      <c r="AOM160" s="81"/>
      <c r="AON160" s="81"/>
      <c r="AOO160" s="81"/>
      <c r="AOP160" s="81"/>
      <c r="AOQ160" s="81"/>
      <c r="AOR160" s="81"/>
      <c r="AOS160" s="81"/>
      <c r="AOT160" s="81"/>
      <c r="AOU160" s="81"/>
      <c r="AOV160" s="81"/>
      <c r="AOW160" s="81"/>
      <c r="AOX160" s="81"/>
      <c r="AOY160" s="81"/>
      <c r="AOZ160" s="81"/>
      <c r="APA160" s="81"/>
      <c r="APB160" s="81"/>
      <c r="APC160" s="81"/>
      <c r="APD160" s="81"/>
      <c r="APE160" s="81"/>
      <c r="APF160" s="81"/>
      <c r="APG160" s="81"/>
      <c r="APH160" s="81"/>
      <c r="API160" s="81"/>
      <c r="APJ160" s="81"/>
      <c r="APK160" s="81"/>
      <c r="APL160" s="81"/>
      <c r="APM160" s="81"/>
      <c r="APN160" s="81"/>
      <c r="APO160" s="81"/>
      <c r="APP160" s="81"/>
      <c r="APQ160" s="81"/>
      <c r="APR160" s="81"/>
      <c r="APS160" s="81"/>
      <c r="APT160" s="81"/>
      <c r="APU160" s="81"/>
      <c r="APV160" s="81"/>
      <c r="APW160" s="81"/>
      <c r="APX160" s="81"/>
      <c r="APY160" s="81"/>
      <c r="APZ160" s="81"/>
      <c r="AQA160" s="81"/>
      <c r="AQB160" s="81"/>
      <c r="AQC160" s="81"/>
      <c r="AQD160" s="81"/>
      <c r="AQE160" s="81"/>
      <c r="AQF160" s="81"/>
      <c r="AQG160" s="81"/>
      <c r="AQH160" s="81"/>
      <c r="AQI160" s="81"/>
      <c r="AQJ160" s="81"/>
      <c r="AQK160" s="81"/>
      <c r="AQL160" s="81"/>
      <c r="AQM160" s="81"/>
      <c r="AQN160" s="81"/>
      <c r="AQO160" s="81"/>
      <c r="AQP160" s="81"/>
      <c r="AQQ160" s="81"/>
      <c r="AQR160" s="81"/>
      <c r="AQS160" s="81"/>
      <c r="AQT160" s="81"/>
      <c r="AQU160" s="81"/>
      <c r="AQV160" s="81"/>
      <c r="AQW160" s="81"/>
      <c r="AQX160" s="81"/>
      <c r="AQY160" s="81"/>
      <c r="AQZ160" s="81"/>
      <c r="ARA160" s="81"/>
      <c r="ARB160" s="81"/>
      <c r="ARC160" s="81"/>
      <c r="ARD160" s="81"/>
      <c r="ARE160" s="81"/>
      <c r="ARF160" s="81"/>
      <c r="ARG160" s="81"/>
      <c r="ARH160" s="81"/>
      <c r="ARI160" s="81"/>
      <c r="ARJ160" s="81"/>
      <c r="ARK160" s="81"/>
      <c r="ARL160" s="81"/>
      <c r="ARM160" s="81"/>
      <c r="ARN160" s="81"/>
      <c r="ARO160" s="81"/>
      <c r="ARP160" s="81"/>
      <c r="ARQ160" s="81"/>
      <c r="ARR160" s="81"/>
      <c r="ARS160" s="81"/>
      <c r="ART160" s="81"/>
      <c r="ARU160" s="81"/>
      <c r="ARV160" s="81"/>
      <c r="ARW160" s="81"/>
      <c r="BNS160" s="81"/>
      <c r="BNT160" s="81"/>
      <c r="BNU160" s="81"/>
      <c r="BNV160" s="81"/>
      <c r="BNW160" s="81"/>
      <c r="BNX160" s="81"/>
      <c r="BNY160" s="81"/>
      <c r="BNZ160" s="81"/>
      <c r="BOA160" s="81"/>
      <c r="BOB160" s="81"/>
      <c r="BOC160" s="81"/>
      <c r="BOD160" s="81"/>
      <c r="BOE160" s="81"/>
      <c r="BOF160" s="81"/>
      <c r="BOG160" s="81"/>
      <c r="BOH160" s="81"/>
      <c r="BOI160" s="81"/>
      <c r="BOJ160" s="81"/>
      <c r="BOK160" s="81"/>
      <c r="BOL160" s="81"/>
      <c r="BOM160" s="81"/>
      <c r="BON160" s="81"/>
      <c r="BOO160" s="81"/>
      <c r="BOP160" s="81"/>
      <c r="BOQ160" s="81"/>
      <c r="BOR160" s="81"/>
      <c r="BOS160" s="81"/>
      <c r="BOT160" s="81"/>
      <c r="BOU160" s="81"/>
      <c r="BOV160" s="81"/>
      <c r="BOW160" s="81"/>
      <c r="BOX160" s="81"/>
      <c r="BOY160" s="81"/>
      <c r="BOZ160" s="81"/>
      <c r="BPA160" s="81"/>
      <c r="BPB160" s="81"/>
      <c r="BPC160" s="81"/>
      <c r="BPD160" s="81"/>
      <c r="BPE160" s="81"/>
      <c r="BPF160" s="81"/>
      <c r="BPG160" s="81"/>
      <c r="BPH160" s="81"/>
      <c r="BPI160" s="81"/>
      <c r="BPJ160" s="81"/>
      <c r="BPK160" s="81"/>
      <c r="BPL160" s="81"/>
      <c r="BPM160" s="81"/>
      <c r="BPN160" s="81"/>
      <c r="BPO160" s="81"/>
      <c r="BPP160" s="81"/>
      <c r="BPQ160" s="81"/>
      <c r="BPR160" s="81"/>
      <c r="BPS160" s="81"/>
      <c r="BPT160" s="81"/>
      <c r="BPU160" s="81"/>
      <c r="BPV160" s="81"/>
      <c r="BPW160" s="81"/>
      <c r="BPX160" s="81"/>
      <c r="BPY160" s="81"/>
      <c r="BPZ160" s="81"/>
      <c r="BQA160" s="81"/>
      <c r="BQB160" s="81"/>
      <c r="BQC160" s="81"/>
      <c r="BQD160" s="81"/>
      <c r="BQE160" s="81"/>
      <c r="BQF160" s="81"/>
      <c r="BQG160" s="81"/>
      <c r="BQH160" s="81"/>
      <c r="BQI160" s="81"/>
      <c r="BQJ160" s="81"/>
      <c r="BQK160" s="81"/>
      <c r="BQL160" s="81"/>
      <c r="BQM160" s="81"/>
      <c r="BQN160" s="81"/>
      <c r="BQO160" s="81"/>
      <c r="BQP160" s="81"/>
      <c r="BQQ160" s="81"/>
      <c r="BQR160" s="81"/>
      <c r="BQS160" s="81"/>
      <c r="BQT160" s="81"/>
      <c r="BQU160" s="81"/>
      <c r="BQV160" s="81"/>
      <c r="BQW160" s="81"/>
      <c r="BQX160" s="81"/>
      <c r="BQY160" s="81"/>
      <c r="BQZ160" s="81"/>
      <c r="BRA160" s="81"/>
      <c r="BRB160" s="81"/>
      <c r="BRC160" s="81"/>
      <c r="BRD160" s="81"/>
      <c r="BRE160" s="81"/>
      <c r="BRF160" s="81"/>
      <c r="BRG160" s="81"/>
      <c r="BRH160" s="81"/>
      <c r="BRI160" s="81"/>
      <c r="BRJ160" s="81"/>
      <c r="BRK160" s="81"/>
      <c r="BRL160" s="81"/>
      <c r="BRM160" s="81"/>
      <c r="BRN160" s="81"/>
      <c r="BRO160" s="81"/>
      <c r="BRP160" s="81"/>
      <c r="BRQ160" s="81"/>
      <c r="BRR160" s="81"/>
      <c r="BRS160" s="81"/>
      <c r="BRT160" s="81"/>
      <c r="BRU160" s="81"/>
      <c r="BRV160" s="81"/>
      <c r="BRW160" s="81"/>
      <c r="BRX160" s="81"/>
      <c r="BRY160" s="81"/>
      <c r="BRZ160" s="81"/>
      <c r="BSA160" s="81"/>
      <c r="BSB160" s="81"/>
      <c r="BSC160" s="81"/>
      <c r="BSD160" s="81"/>
      <c r="BSE160" s="81"/>
      <c r="BSF160" s="81"/>
      <c r="BSG160" s="81"/>
      <c r="BSH160" s="81"/>
      <c r="BSI160" s="81"/>
      <c r="BSJ160" s="81"/>
      <c r="BSK160" s="81"/>
      <c r="BSL160" s="81"/>
      <c r="BSM160" s="81"/>
      <c r="BSN160" s="81"/>
      <c r="BSO160" s="81"/>
      <c r="BSP160" s="81"/>
      <c r="BSQ160" s="81"/>
      <c r="BSR160" s="81"/>
      <c r="BSS160" s="81"/>
      <c r="BST160" s="81"/>
      <c r="BSU160" s="81"/>
      <c r="BSV160" s="81"/>
      <c r="BSW160" s="81"/>
      <c r="BSX160" s="81"/>
      <c r="BSY160" s="81"/>
      <c r="BSZ160" s="81"/>
      <c r="BTA160" s="81"/>
      <c r="BTB160" s="81"/>
      <c r="BTC160" s="81"/>
      <c r="BTD160" s="81"/>
      <c r="BTE160" s="81"/>
      <c r="BTF160" s="81"/>
      <c r="BTG160" s="81"/>
      <c r="BTH160" s="81"/>
      <c r="BTI160" s="81"/>
      <c r="BTJ160" s="81"/>
      <c r="BTK160" s="81"/>
      <c r="BTL160" s="81"/>
      <c r="BTM160" s="81"/>
      <c r="BTN160" s="81"/>
      <c r="BTO160" s="81"/>
      <c r="BTP160" s="81"/>
      <c r="BTQ160" s="81"/>
      <c r="BTR160" s="81"/>
      <c r="BTS160" s="81"/>
      <c r="BTT160" s="81"/>
      <c r="BTU160" s="81"/>
      <c r="BTV160" s="81"/>
      <c r="BTW160" s="81"/>
      <c r="BTX160" s="81"/>
      <c r="BTY160" s="81"/>
      <c r="BTZ160" s="81"/>
      <c r="BUA160" s="81"/>
      <c r="BUB160" s="81"/>
      <c r="BUC160" s="81"/>
      <c r="BUD160" s="81"/>
      <c r="BUE160" s="81"/>
      <c r="BUF160" s="81"/>
      <c r="BUG160" s="81"/>
      <c r="BUH160" s="81"/>
      <c r="BUI160" s="81"/>
      <c r="BUJ160" s="81"/>
      <c r="BUK160" s="81"/>
      <c r="BUL160" s="81"/>
      <c r="BUM160" s="81"/>
      <c r="BUN160" s="81"/>
      <c r="BUO160" s="81"/>
      <c r="BUP160" s="81"/>
      <c r="BUQ160" s="81"/>
      <c r="BUR160" s="81"/>
      <c r="BUS160" s="81"/>
      <c r="BUT160" s="81"/>
      <c r="BUU160" s="81"/>
      <c r="BUV160" s="81"/>
      <c r="BUW160" s="81"/>
      <c r="BUX160" s="81"/>
      <c r="BUY160" s="81"/>
      <c r="BUZ160" s="81"/>
      <c r="BVA160" s="81"/>
      <c r="BVB160" s="81"/>
      <c r="BVC160" s="81"/>
      <c r="BVD160" s="81"/>
      <c r="BVE160" s="81"/>
      <c r="BVF160" s="81"/>
      <c r="BVG160" s="81"/>
      <c r="BVH160" s="81"/>
      <c r="BVI160" s="81"/>
      <c r="BVJ160" s="81"/>
      <c r="BVK160" s="81"/>
      <c r="BVL160" s="81"/>
      <c r="BVM160" s="81"/>
      <c r="BVN160" s="81"/>
      <c r="BVO160" s="81"/>
      <c r="BVP160" s="81"/>
      <c r="BVQ160" s="81"/>
      <c r="BVR160" s="81"/>
      <c r="BVS160" s="81"/>
      <c r="BVT160" s="81"/>
      <c r="BVU160" s="81"/>
      <c r="BVV160" s="81"/>
      <c r="BVW160" s="81"/>
      <c r="BVX160" s="81"/>
      <c r="BVY160" s="81"/>
      <c r="BVZ160" s="81"/>
      <c r="BWA160" s="81"/>
      <c r="BWB160" s="81"/>
      <c r="BWC160" s="81"/>
      <c r="BWD160" s="81"/>
      <c r="BWE160" s="81"/>
      <c r="BWF160" s="81"/>
      <c r="BWG160" s="81"/>
      <c r="BWH160" s="81"/>
      <c r="BWI160" s="81"/>
      <c r="BWJ160" s="81"/>
      <c r="BWK160" s="81"/>
      <c r="BWL160" s="81"/>
      <c r="BWM160" s="81"/>
      <c r="BWN160" s="81"/>
      <c r="BWO160" s="81"/>
      <c r="BWP160" s="81"/>
      <c r="BWQ160" s="81"/>
      <c r="BWR160" s="81"/>
      <c r="BWS160" s="81"/>
      <c r="BWT160" s="81"/>
      <c r="BWU160" s="81"/>
      <c r="BWV160" s="81"/>
      <c r="BWW160" s="81"/>
      <c r="BWX160" s="81"/>
      <c r="BWY160" s="81"/>
      <c r="BWZ160" s="81"/>
      <c r="BXA160" s="81"/>
      <c r="BXB160" s="81"/>
      <c r="BXC160" s="81"/>
      <c r="BXD160" s="81"/>
      <c r="BXE160" s="81"/>
      <c r="BXF160" s="81"/>
      <c r="BXG160" s="81"/>
      <c r="BXH160" s="81"/>
      <c r="BXI160" s="81"/>
      <c r="BXJ160" s="81"/>
      <c r="BXK160" s="81"/>
      <c r="BXL160" s="81"/>
      <c r="BXM160" s="81"/>
      <c r="BXN160" s="81"/>
      <c r="BXO160" s="81"/>
      <c r="BXP160" s="81"/>
      <c r="BXQ160" s="81"/>
      <c r="BXR160" s="81"/>
      <c r="BXS160" s="81"/>
      <c r="BXT160" s="81"/>
      <c r="BXU160" s="81"/>
      <c r="BXV160" s="81"/>
      <c r="BXW160" s="81"/>
      <c r="BXX160" s="81"/>
      <c r="BXY160" s="81"/>
      <c r="BXZ160" s="81"/>
      <c r="BYA160" s="81"/>
      <c r="BYB160" s="81"/>
      <c r="BYC160" s="81"/>
      <c r="BYD160" s="81"/>
      <c r="BYE160" s="81"/>
      <c r="BYF160" s="81"/>
      <c r="BYG160" s="81"/>
      <c r="BYH160" s="81"/>
      <c r="BYI160" s="81"/>
      <c r="BYJ160" s="81"/>
      <c r="BYK160" s="81"/>
      <c r="BYL160" s="81"/>
      <c r="BYM160" s="81"/>
      <c r="BYN160" s="81"/>
      <c r="BYO160" s="81"/>
      <c r="BYP160" s="81"/>
      <c r="BYQ160" s="81"/>
      <c r="BYR160" s="81"/>
      <c r="BYS160" s="81"/>
      <c r="BYT160" s="81"/>
      <c r="BYU160" s="81"/>
      <c r="BYV160" s="81"/>
      <c r="BYW160" s="81"/>
      <c r="BYX160" s="81"/>
      <c r="BYY160" s="81"/>
      <c r="BYZ160" s="81"/>
      <c r="BZA160" s="81"/>
      <c r="BZB160" s="81"/>
      <c r="BZC160" s="81"/>
      <c r="BZD160" s="81"/>
      <c r="BZE160" s="81"/>
      <c r="CLI160" s="81"/>
      <c r="CLJ160" s="81"/>
      <c r="CLK160" s="81"/>
      <c r="CLL160" s="81"/>
      <c r="CLM160" s="81"/>
      <c r="CLN160" s="81"/>
      <c r="CLO160" s="81"/>
      <c r="CLP160" s="81"/>
      <c r="CLQ160" s="81"/>
      <c r="CLR160" s="81"/>
      <c r="CLS160" s="81"/>
      <c r="CLT160" s="81"/>
      <c r="CLU160" s="81"/>
      <c r="CLV160" s="81"/>
      <c r="CLW160" s="81"/>
      <c r="CLX160" s="81"/>
      <c r="CLY160" s="81"/>
      <c r="CLZ160" s="81"/>
      <c r="CMA160" s="81"/>
      <c r="CMB160" s="81"/>
      <c r="CMC160" s="81"/>
      <c r="CMD160" s="81"/>
      <c r="CME160" s="81"/>
      <c r="CMF160" s="81"/>
      <c r="CMG160" s="81"/>
      <c r="CMH160" s="81"/>
      <c r="CMI160" s="81"/>
      <c r="CMJ160" s="81"/>
      <c r="CMK160" s="81"/>
      <c r="CML160" s="81"/>
      <c r="CMM160" s="81"/>
      <c r="CMN160" s="81"/>
      <c r="CMO160" s="81"/>
      <c r="CMP160" s="81"/>
      <c r="CMQ160" s="81"/>
      <c r="CMR160" s="81"/>
      <c r="CMS160" s="81"/>
      <c r="CMT160" s="81"/>
      <c r="CMU160" s="81"/>
      <c r="CMV160" s="81"/>
      <c r="CMW160" s="81"/>
      <c r="CMX160" s="81"/>
      <c r="CMY160" s="81"/>
      <c r="CMZ160" s="81"/>
      <c r="CNA160" s="81"/>
      <c r="CNB160" s="81"/>
      <c r="CNC160" s="81"/>
      <c r="CND160" s="81"/>
      <c r="CNE160" s="81"/>
      <c r="CNF160" s="81"/>
      <c r="CNG160" s="81"/>
      <c r="CNH160" s="81"/>
      <c r="CNI160" s="81"/>
      <c r="CNJ160" s="81"/>
      <c r="CNK160" s="81"/>
      <c r="CNL160" s="81"/>
      <c r="CNM160" s="81"/>
      <c r="CNN160" s="81"/>
      <c r="CNO160" s="81"/>
      <c r="CNP160" s="81"/>
      <c r="CNQ160" s="81"/>
      <c r="CNR160" s="81"/>
      <c r="CNS160" s="81"/>
      <c r="CNT160" s="81"/>
      <c r="CNU160" s="81"/>
      <c r="CNV160" s="81"/>
      <c r="CNW160" s="81"/>
      <c r="CNX160" s="81"/>
      <c r="CNY160" s="81"/>
      <c r="CNZ160" s="81"/>
      <c r="COA160" s="81"/>
      <c r="COB160" s="81"/>
      <c r="COC160" s="81"/>
      <c r="COD160" s="81"/>
      <c r="COE160" s="81"/>
      <c r="COF160" s="81"/>
      <c r="COG160" s="81"/>
      <c r="COH160" s="81"/>
      <c r="COI160" s="81"/>
      <c r="COJ160" s="81"/>
      <c r="COK160" s="81"/>
      <c r="COL160" s="81"/>
      <c r="COM160" s="81"/>
      <c r="CON160" s="81"/>
      <c r="COO160" s="81"/>
      <c r="COP160" s="81"/>
      <c r="COQ160" s="81"/>
      <c r="COR160" s="81"/>
      <c r="COS160" s="81"/>
      <c r="COT160" s="81"/>
      <c r="COU160" s="81"/>
      <c r="COV160" s="81"/>
      <c r="COW160" s="81"/>
      <c r="COX160" s="81"/>
      <c r="COY160" s="81"/>
      <c r="COZ160" s="81"/>
      <c r="CPA160" s="81"/>
      <c r="CPB160" s="81"/>
      <c r="CPC160" s="81"/>
      <c r="CPD160" s="81"/>
      <c r="CPE160" s="81"/>
      <c r="CPF160" s="81"/>
      <c r="CPG160" s="81"/>
      <c r="CPH160" s="81"/>
      <c r="CPI160" s="81"/>
      <c r="CPJ160" s="81"/>
      <c r="CPK160" s="81"/>
      <c r="CPL160" s="81"/>
      <c r="CPM160" s="81"/>
      <c r="CPN160" s="81"/>
      <c r="CPO160" s="81"/>
      <c r="CPP160" s="81"/>
      <c r="CPQ160" s="81"/>
      <c r="CPR160" s="81"/>
      <c r="CPS160" s="81"/>
      <c r="CPT160" s="81"/>
      <c r="CPU160" s="81"/>
      <c r="CPV160" s="81"/>
      <c r="CPW160" s="81"/>
      <c r="CPX160" s="81"/>
      <c r="CPY160" s="81"/>
      <c r="CPZ160" s="81"/>
      <c r="CQA160" s="81"/>
      <c r="CQB160" s="81"/>
      <c r="CQC160" s="81"/>
      <c r="CQD160" s="81"/>
      <c r="CQE160" s="81"/>
      <c r="CQF160" s="81"/>
      <c r="CQG160" s="81"/>
      <c r="CQH160" s="81"/>
      <c r="CQI160" s="81"/>
      <c r="CQJ160" s="81"/>
      <c r="CQK160" s="81"/>
      <c r="CQL160" s="81"/>
      <c r="CQM160" s="81"/>
      <c r="CQN160" s="81"/>
      <c r="CQO160" s="81"/>
      <c r="CQP160" s="81"/>
      <c r="CQQ160" s="81"/>
      <c r="CQR160" s="81"/>
      <c r="CQS160" s="81"/>
      <c r="CQT160" s="81"/>
      <c r="CQU160" s="81"/>
      <c r="CQV160" s="81"/>
      <c r="CQW160" s="81"/>
      <c r="CQX160" s="81"/>
      <c r="CQY160" s="81"/>
      <c r="CQZ160" s="81"/>
      <c r="CRA160" s="81"/>
      <c r="CRB160" s="81"/>
      <c r="CRC160" s="81"/>
      <c r="CRD160" s="81"/>
      <c r="CRE160" s="81"/>
      <c r="CRF160" s="81"/>
      <c r="CRG160" s="81"/>
      <c r="CRH160" s="81"/>
      <c r="CRI160" s="81"/>
      <c r="CRJ160" s="81"/>
      <c r="CRK160" s="81"/>
      <c r="CRL160" s="81"/>
      <c r="CRM160" s="81"/>
      <c r="CRN160" s="81"/>
      <c r="CRO160" s="81"/>
      <c r="CRP160" s="81"/>
      <c r="CRQ160" s="81"/>
      <c r="CRR160" s="81"/>
      <c r="CRS160" s="81"/>
      <c r="CRT160" s="81"/>
      <c r="CRU160" s="81"/>
      <c r="CRV160" s="81"/>
      <c r="CRW160" s="81"/>
      <c r="CRX160" s="81"/>
      <c r="CRY160" s="81"/>
      <c r="CRZ160" s="81"/>
      <c r="CSA160" s="81"/>
      <c r="CSB160" s="81"/>
      <c r="CSC160" s="81"/>
      <c r="CSD160" s="81"/>
      <c r="CSE160" s="81"/>
      <c r="CSF160" s="81"/>
      <c r="CSG160" s="81"/>
      <c r="CSH160" s="81"/>
      <c r="CSI160" s="81"/>
      <c r="CSJ160" s="81"/>
      <c r="CSK160" s="81"/>
      <c r="CSL160" s="81"/>
      <c r="CSM160" s="81"/>
      <c r="CSN160" s="81"/>
      <c r="CSO160" s="81"/>
      <c r="CSP160" s="81"/>
      <c r="CSQ160" s="81"/>
      <c r="CSR160" s="81"/>
      <c r="CSS160" s="81"/>
      <c r="CST160" s="81"/>
      <c r="CSU160" s="81"/>
      <c r="CSV160" s="81"/>
      <c r="CSW160" s="81"/>
      <c r="CSX160" s="81"/>
      <c r="CSY160" s="81"/>
      <c r="CSZ160" s="81"/>
      <c r="CTA160" s="81"/>
      <c r="CTB160" s="81"/>
      <c r="CTC160" s="81"/>
      <c r="CTD160" s="81"/>
      <c r="CTE160" s="81"/>
      <c r="CTF160" s="81"/>
      <c r="CTG160" s="81"/>
      <c r="CTH160" s="81"/>
      <c r="CTI160" s="81"/>
      <c r="CTJ160" s="81"/>
      <c r="CTK160" s="81"/>
      <c r="CTL160" s="81"/>
      <c r="CTM160" s="81"/>
      <c r="CTN160" s="81"/>
      <c r="CTO160" s="81"/>
      <c r="CTP160" s="81"/>
      <c r="CTQ160" s="81"/>
      <c r="CTR160" s="81"/>
      <c r="CTS160" s="81"/>
      <c r="CTT160" s="81"/>
      <c r="CTU160" s="81"/>
      <c r="CTV160" s="81"/>
      <c r="CTW160" s="81"/>
      <c r="CTX160" s="81"/>
      <c r="CTY160" s="81"/>
      <c r="CTZ160" s="81"/>
      <c r="CUA160" s="81"/>
      <c r="CUB160" s="81"/>
      <c r="CUC160" s="81"/>
      <c r="CUD160" s="81"/>
      <c r="CUE160" s="81"/>
      <c r="CUF160" s="81"/>
      <c r="CUG160" s="81"/>
      <c r="CUH160" s="81"/>
      <c r="CUI160" s="81"/>
      <c r="CUJ160" s="81"/>
      <c r="CUK160" s="81"/>
      <c r="CUL160" s="81"/>
      <c r="CUM160" s="81"/>
      <c r="CUN160" s="81"/>
      <c r="CUO160" s="81"/>
      <c r="CUP160" s="81"/>
      <c r="CUQ160" s="81"/>
      <c r="CUR160" s="81"/>
      <c r="CUS160" s="81"/>
      <c r="CUT160" s="81"/>
      <c r="CUU160" s="81"/>
      <c r="CUV160" s="81"/>
      <c r="CUW160" s="81"/>
      <c r="CUX160" s="81"/>
      <c r="CUY160" s="81"/>
      <c r="CUZ160" s="81"/>
      <c r="CVA160" s="81"/>
      <c r="CVB160" s="81"/>
      <c r="CVC160" s="81"/>
      <c r="CVD160" s="81"/>
      <c r="CVE160" s="81"/>
      <c r="CVF160" s="81"/>
      <c r="CVG160" s="81"/>
      <c r="CVH160" s="81"/>
      <c r="CVI160" s="81"/>
      <c r="CVJ160" s="81"/>
      <c r="CVK160" s="81"/>
      <c r="CVL160" s="81"/>
      <c r="CVM160" s="81"/>
      <c r="CVN160" s="81"/>
      <c r="CVO160" s="81"/>
      <c r="CVP160" s="81"/>
      <c r="CVQ160" s="81"/>
      <c r="CVR160" s="81"/>
      <c r="CVS160" s="81"/>
      <c r="CVT160" s="81"/>
      <c r="CVU160" s="81"/>
      <c r="CVV160" s="81"/>
      <c r="CVW160" s="81"/>
      <c r="CVX160" s="81"/>
      <c r="CVY160" s="81"/>
      <c r="CVZ160" s="81"/>
      <c r="CWA160" s="81"/>
      <c r="CWB160" s="81"/>
      <c r="CWC160" s="81"/>
      <c r="CWD160" s="81"/>
      <c r="CWE160" s="81"/>
      <c r="CWF160" s="81"/>
      <c r="CWG160" s="81"/>
      <c r="CWH160" s="81"/>
      <c r="CWI160" s="81"/>
      <c r="CWJ160" s="81"/>
      <c r="CWK160" s="81"/>
      <c r="CWL160" s="81"/>
      <c r="CWM160" s="81"/>
      <c r="CWN160" s="81"/>
      <c r="CWO160" s="81"/>
      <c r="CWP160" s="81"/>
      <c r="CWQ160" s="81"/>
      <c r="CWR160" s="81"/>
      <c r="CWS160" s="81"/>
      <c r="CWT160" s="81"/>
      <c r="CWU160" s="81"/>
      <c r="CWV160" s="81"/>
      <c r="CWW160" s="81"/>
      <c r="CWX160" s="81"/>
      <c r="CWY160" s="81"/>
      <c r="CWZ160" s="81"/>
      <c r="CXA160" s="81"/>
      <c r="CXB160" s="81"/>
      <c r="CXC160" s="81"/>
      <c r="CXD160" s="81"/>
      <c r="CXE160" s="81"/>
      <c r="CXF160" s="81"/>
      <c r="CXG160" s="81"/>
      <c r="CXH160" s="81"/>
      <c r="CXI160" s="81"/>
      <c r="CXJ160" s="81"/>
      <c r="CXK160" s="81"/>
      <c r="CXL160" s="81"/>
      <c r="CXM160" s="81"/>
      <c r="CXN160" s="81"/>
      <c r="CXO160" s="81"/>
      <c r="CXP160" s="81"/>
      <c r="CXQ160" s="81"/>
      <c r="CXR160" s="81"/>
      <c r="CXS160" s="81"/>
      <c r="CXT160" s="81"/>
      <c r="CXU160" s="81"/>
      <c r="CXV160" s="81"/>
      <c r="CXW160" s="81"/>
      <c r="CXX160" s="81"/>
      <c r="CXY160" s="81"/>
      <c r="CXZ160" s="81"/>
      <c r="CYA160" s="81"/>
      <c r="CYB160" s="81"/>
      <c r="CYC160" s="81"/>
      <c r="CYD160" s="81"/>
      <c r="CYE160" s="81"/>
      <c r="CYF160" s="81"/>
      <c r="CYG160" s="81"/>
      <c r="CYH160" s="81"/>
      <c r="CYI160" s="81"/>
      <c r="CYJ160" s="81"/>
      <c r="CYK160" s="81"/>
      <c r="CYL160" s="81"/>
      <c r="CYM160" s="81"/>
      <c r="CYN160" s="81"/>
      <c r="CYO160" s="81"/>
      <c r="CYP160" s="81"/>
      <c r="CYQ160" s="81"/>
      <c r="CYR160" s="81"/>
      <c r="CYS160" s="81"/>
      <c r="CYT160" s="81"/>
      <c r="CYU160" s="81"/>
      <c r="CYV160" s="81"/>
      <c r="CYW160" s="81"/>
      <c r="CYX160" s="81"/>
      <c r="CYY160" s="81"/>
      <c r="CYZ160" s="81"/>
      <c r="CZA160" s="81"/>
      <c r="CZB160" s="81"/>
      <c r="CZC160" s="81"/>
      <c r="CZD160" s="81"/>
      <c r="CZE160" s="81"/>
      <c r="CZF160" s="81"/>
      <c r="CZG160" s="81"/>
      <c r="CZH160" s="81"/>
      <c r="CZI160" s="81"/>
      <c r="CZJ160" s="81"/>
      <c r="CZK160" s="81"/>
      <c r="CZL160" s="81"/>
      <c r="CZM160" s="81"/>
      <c r="CZN160" s="81"/>
      <c r="CZO160" s="81"/>
      <c r="CZP160" s="81"/>
      <c r="CZQ160" s="81"/>
      <c r="CZR160" s="81"/>
      <c r="CZS160" s="81"/>
      <c r="CZT160" s="81"/>
      <c r="CZU160" s="81"/>
      <c r="CZV160" s="81"/>
      <c r="CZW160" s="81"/>
      <c r="CZX160" s="81"/>
      <c r="CZY160" s="81"/>
      <c r="CZZ160" s="81"/>
      <c r="DAA160" s="81"/>
      <c r="DAB160" s="81"/>
      <c r="DAC160" s="81"/>
      <c r="DAD160" s="81"/>
      <c r="DAE160" s="81"/>
      <c r="DAF160" s="81"/>
      <c r="DAG160" s="81"/>
      <c r="DAH160" s="81"/>
      <c r="DAI160" s="81"/>
      <c r="DAJ160" s="81"/>
      <c r="DAK160" s="81"/>
      <c r="DAL160" s="81"/>
      <c r="DAM160" s="81"/>
      <c r="DAN160" s="81"/>
      <c r="DAO160" s="81"/>
      <c r="DAP160" s="81"/>
      <c r="DAQ160" s="81"/>
      <c r="DAR160" s="81"/>
      <c r="DAS160" s="81"/>
      <c r="DAT160" s="81"/>
      <c r="DAU160" s="81"/>
      <c r="DAV160" s="81"/>
      <c r="DAW160" s="81"/>
      <c r="DAX160" s="81"/>
      <c r="DAY160" s="81"/>
      <c r="DAZ160" s="81"/>
      <c r="DBA160" s="81"/>
      <c r="DBB160" s="81"/>
      <c r="DBC160" s="81"/>
      <c r="DBD160" s="81"/>
      <c r="DBE160" s="81"/>
      <c r="DBF160" s="81"/>
      <c r="DBG160" s="81"/>
      <c r="DBH160" s="81"/>
      <c r="DBI160" s="81"/>
      <c r="DBJ160" s="81"/>
      <c r="DBK160" s="81"/>
      <c r="DBL160" s="81"/>
      <c r="DBM160" s="81"/>
      <c r="DBN160" s="81"/>
      <c r="DBO160" s="81"/>
      <c r="DBP160" s="81"/>
      <c r="DBQ160" s="81"/>
      <c r="DBR160" s="81"/>
      <c r="DBS160" s="81"/>
      <c r="DBT160" s="81"/>
      <c r="DBU160" s="81"/>
      <c r="DBV160" s="81"/>
      <c r="DBW160" s="81"/>
      <c r="DBX160" s="81"/>
      <c r="DBY160" s="81"/>
      <c r="DBZ160" s="81"/>
      <c r="DCA160" s="81"/>
      <c r="DCB160" s="81"/>
      <c r="DCC160" s="81"/>
      <c r="DCD160" s="81"/>
      <c r="DCE160" s="81"/>
      <c r="DCF160" s="81"/>
      <c r="DCG160" s="81"/>
      <c r="DCH160" s="81"/>
      <c r="DCI160" s="81"/>
      <c r="DCJ160" s="81"/>
      <c r="DCK160" s="81"/>
      <c r="DCL160" s="81"/>
      <c r="DCM160" s="81"/>
      <c r="DCN160" s="81"/>
      <c r="DCO160" s="81"/>
      <c r="DCP160" s="81"/>
      <c r="DCQ160" s="81"/>
      <c r="DCR160" s="81"/>
      <c r="DCS160" s="81"/>
      <c r="DCT160" s="81"/>
      <c r="DCU160" s="81"/>
      <c r="DCV160" s="81"/>
      <c r="DCW160" s="81"/>
      <c r="DCX160" s="81"/>
      <c r="DCY160" s="81"/>
      <c r="DCZ160" s="81"/>
      <c r="DDA160" s="81"/>
      <c r="DDB160" s="81"/>
      <c r="DDC160" s="81"/>
      <c r="DDD160" s="81"/>
      <c r="DDE160" s="81"/>
      <c r="DDF160" s="81"/>
      <c r="DDG160" s="81"/>
      <c r="DDH160" s="81"/>
      <c r="DDI160" s="81"/>
      <c r="DDJ160" s="81"/>
      <c r="WBZ160" s="81"/>
      <c r="WCA160" s="81"/>
      <c r="WCB160" s="81"/>
      <c r="WCC160" s="81"/>
      <c r="WCD160" s="81"/>
      <c r="WCE160" s="81"/>
      <c r="WCF160" s="81"/>
      <c r="WCG160" s="81"/>
      <c r="WCH160" s="81"/>
      <c r="WCI160" s="81"/>
      <c r="WCJ160" s="81"/>
      <c r="WCK160" s="81"/>
      <c r="WCL160" s="81"/>
      <c r="WCM160" s="81"/>
      <c r="WCN160" s="81"/>
      <c r="WCO160" s="81"/>
      <c r="WCP160" s="81"/>
      <c r="WCQ160" s="81"/>
      <c r="WCR160" s="81"/>
      <c r="WCS160" s="81"/>
      <c r="WCT160" s="81"/>
      <c r="WCU160" s="81"/>
      <c r="WCV160" s="81"/>
      <c r="WCW160" s="81"/>
      <c r="WCX160" s="81"/>
      <c r="WCY160" s="81"/>
      <c r="WCZ160" s="81"/>
      <c r="WDA160" s="81"/>
      <c r="WDB160" s="81"/>
      <c r="WDC160" s="81"/>
      <c r="WDD160" s="81"/>
      <c r="WDE160" s="81"/>
      <c r="WDF160" s="81"/>
      <c r="WDG160" s="81"/>
      <c r="WDH160" s="81"/>
      <c r="WDI160" s="81"/>
      <c r="WDJ160" s="81"/>
      <c r="WDK160" s="81"/>
      <c r="WDL160" s="81"/>
      <c r="WDM160" s="81"/>
      <c r="WDN160" s="81"/>
      <c r="WDO160" s="81"/>
      <c r="WDP160" s="81"/>
      <c r="WDQ160" s="81"/>
      <c r="WDR160" s="81"/>
      <c r="WDS160" s="81"/>
      <c r="WDT160" s="81"/>
      <c r="WDU160" s="81"/>
      <c r="WDV160" s="81"/>
      <c r="WDW160" s="81"/>
      <c r="WDX160" s="81"/>
      <c r="WDY160" s="81"/>
      <c r="WDZ160" s="81"/>
      <c r="WEA160" s="81"/>
      <c r="WEB160" s="81"/>
      <c r="WEC160" s="81"/>
      <c r="WED160" s="81"/>
      <c r="WEE160" s="81"/>
      <c r="WEF160" s="81"/>
      <c r="WEG160" s="81"/>
      <c r="WEH160" s="81"/>
      <c r="WEI160" s="81"/>
      <c r="WEJ160" s="81"/>
      <c r="WEK160" s="81"/>
      <c r="WEL160" s="81"/>
      <c r="WEM160" s="81"/>
      <c r="WEN160" s="81"/>
      <c r="WEO160" s="81"/>
      <c r="WEP160" s="81"/>
      <c r="WEQ160" s="81"/>
      <c r="WER160" s="81"/>
      <c r="WES160" s="81"/>
      <c r="WET160" s="81"/>
      <c r="WEU160" s="81"/>
      <c r="WEV160" s="81"/>
      <c r="WEW160" s="81"/>
      <c r="WEX160" s="81"/>
      <c r="WEY160" s="81"/>
      <c r="WEZ160" s="81"/>
      <c r="WFA160" s="81"/>
      <c r="WFB160" s="81"/>
      <c r="WFC160" s="81"/>
      <c r="WFD160" s="81"/>
      <c r="WFE160" s="81"/>
      <c r="WFF160" s="81"/>
      <c r="WFG160" s="81"/>
      <c r="WFH160" s="81"/>
      <c r="WFI160" s="81"/>
      <c r="WFJ160" s="81"/>
      <c r="WFK160" s="81"/>
      <c r="WFL160" s="81"/>
      <c r="WFM160" s="81"/>
      <c r="WFN160" s="81"/>
      <c r="WFO160" s="81"/>
      <c r="WFP160" s="81"/>
      <c r="WFQ160" s="81"/>
      <c r="WFR160" s="81"/>
      <c r="WFS160" s="81"/>
      <c r="WFT160" s="81"/>
      <c r="WFU160" s="81"/>
      <c r="WFV160" s="81"/>
      <c r="WFW160" s="81"/>
      <c r="WFX160" s="81"/>
      <c r="WFY160" s="81"/>
      <c r="WFZ160" s="81"/>
      <c r="WGA160" s="81"/>
      <c r="WGB160" s="81"/>
      <c r="WGC160" s="81"/>
      <c r="WGD160" s="81"/>
      <c r="WGE160" s="81"/>
      <c r="WGF160" s="81"/>
      <c r="WGG160" s="81"/>
      <c r="WGH160" s="81"/>
      <c r="WGI160" s="81"/>
      <c r="WGJ160" s="81"/>
      <c r="WGK160" s="81"/>
      <c r="WGL160" s="81"/>
      <c r="WGM160" s="81"/>
      <c r="WGN160" s="81"/>
      <c r="WGO160" s="81"/>
      <c r="WGP160" s="81"/>
      <c r="WGQ160" s="81"/>
      <c r="WGR160" s="81"/>
      <c r="WGS160" s="81"/>
      <c r="WGT160" s="81"/>
      <c r="WGU160" s="81"/>
      <c r="WGV160" s="81"/>
      <c r="WGW160" s="81"/>
      <c r="WGX160" s="81"/>
      <c r="WGY160" s="81"/>
      <c r="WGZ160" s="81"/>
      <c r="WHA160" s="81"/>
      <c r="WHB160" s="81"/>
      <c r="WHC160" s="81"/>
      <c r="WHD160" s="81"/>
      <c r="WHE160" s="81"/>
      <c r="WHF160" s="81"/>
      <c r="WHG160" s="81"/>
      <c r="WHH160" s="81"/>
      <c r="WHI160" s="81"/>
      <c r="WHJ160" s="81"/>
      <c r="WHK160" s="81"/>
      <c r="WHL160" s="81"/>
      <c r="WHM160" s="81"/>
      <c r="WHN160" s="81"/>
      <c r="WHO160" s="81"/>
      <c r="WHP160" s="81"/>
      <c r="WHQ160" s="81"/>
      <c r="WHR160" s="81"/>
      <c r="WHS160" s="81"/>
      <c r="WHT160" s="81"/>
      <c r="WHU160" s="81"/>
      <c r="WHV160" s="81"/>
      <c r="WHW160" s="81"/>
      <c r="WHX160" s="81"/>
      <c r="WHY160" s="81"/>
      <c r="WHZ160" s="81"/>
      <c r="WIA160" s="81"/>
      <c r="WIB160" s="81"/>
      <c r="WIC160" s="81"/>
      <c r="WID160" s="81"/>
      <c r="WIE160" s="81"/>
      <c r="WIF160" s="81"/>
      <c r="WIG160" s="81"/>
      <c r="WIH160" s="81"/>
      <c r="WII160" s="81"/>
      <c r="WIJ160" s="81"/>
      <c r="WIK160" s="81"/>
      <c r="WIL160" s="81"/>
      <c r="WIM160" s="81"/>
      <c r="WIN160" s="81"/>
      <c r="WIO160" s="81"/>
      <c r="WIP160" s="81"/>
      <c r="WIQ160" s="81"/>
      <c r="WIR160" s="81"/>
      <c r="WIS160" s="81"/>
      <c r="WIT160" s="81"/>
      <c r="WIU160" s="81"/>
      <c r="WIV160" s="81"/>
      <c r="WIW160" s="81"/>
      <c r="WIX160" s="81"/>
      <c r="WIY160" s="81"/>
      <c r="WIZ160" s="81"/>
      <c r="WJA160" s="81"/>
      <c r="WJB160" s="81"/>
      <c r="WJC160" s="81"/>
      <c r="WJD160" s="81"/>
      <c r="WJE160" s="81"/>
      <c r="WJF160" s="81"/>
      <c r="WJG160" s="81"/>
      <c r="WJH160" s="81"/>
      <c r="WJI160" s="81"/>
      <c r="WJJ160" s="81"/>
      <c r="WJK160" s="81"/>
      <c r="WJL160" s="81"/>
      <c r="WJM160" s="81"/>
      <c r="WJN160" s="81"/>
      <c r="WJO160" s="81"/>
      <c r="WJP160" s="81"/>
      <c r="WJQ160" s="81"/>
      <c r="WJR160" s="81"/>
      <c r="WJS160" s="81"/>
      <c r="WJT160" s="81"/>
      <c r="WJU160" s="81"/>
      <c r="WJV160" s="81"/>
      <c r="WJW160" s="81"/>
      <c r="WJX160" s="81"/>
      <c r="WJY160" s="81"/>
      <c r="WJZ160" s="81"/>
      <c r="WKA160" s="81"/>
      <c r="WKB160" s="81"/>
      <c r="WKC160" s="81"/>
      <c r="WKD160" s="81"/>
      <c r="WKE160" s="81"/>
      <c r="WKF160" s="81"/>
      <c r="WKG160" s="81"/>
      <c r="WKH160" s="81"/>
      <c r="WKI160" s="81"/>
      <c r="WKJ160" s="81"/>
      <c r="WKK160" s="81"/>
      <c r="WKL160" s="81"/>
      <c r="WKM160" s="81"/>
      <c r="WKN160" s="81"/>
      <c r="WKO160" s="81"/>
      <c r="WKP160" s="81"/>
      <c r="WKQ160" s="81"/>
      <c r="WKR160" s="81"/>
      <c r="WKS160" s="81"/>
      <c r="WKT160" s="81"/>
      <c r="WKU160" s="81"/>
      <c r="WKV160" s="81"/>
      <c r="WKW160" s="81"/>
      <c r="WKX160" s="81"/>
      <c r="WKY160" s="81"/>
      <c r="WKZ160" s="81"/>
      <c r="WLA160" s="81"/>
      <c r="WLB160" s="81"/>
      <c r="WLC160" s="81"/>
      <c r="WLD160" s="81"/>
      <c r="WLE160" s="81"/>
      <c r="WLF160" s="81"/>
      <c r="WLG160" s="81"/>
      <c r="WLH160" s="81"/>
      <c r="WLI160" s="81"/>
      <c r="WLJ160" s="81"/>
      <c r="WLK160" s="81"/>
      <c r="WLL160" s="81"/>
      <c r="WLM160" s="81"/>
      <c r="WLN160" s="81"/>
      <c r="WLO160" s="81"/>
      <c r="WLP160" s="81"/>
      <c r="WLQ160" s="81"/>
      <c r="WLR160" s="81"/>
      <c r="WLS160" s="81"/>
      <c r="WLT160" s="81"/>
      <c r="WLU160" s="81"/>
      <c r="WLV160" s="81"/>
      <c r="WLW160" s="81"/>
      <c r="WLX160" s="81"/>
      <c r="WLY160" s="81"/>
      <c r="WLZ160" s="81"/>
      <c r="WMA160" s="81"/>
      <c r="WMB160" s="81"/>
      <c r="WMC160" s="81"/>
      <c r="WMD160" s="81"/>
      <c r="WME160" s="81"/>
      <c r="WMF160" s="81"/>
      <c r="WMG160" s="81"/>
      <c r="WMH160" s="81"/>
      <c r="WMI160" s="81"/>
      <c r="WMJ160" s="81"/>
      <c r="WMK160" s="81"/>
      <c r="WML160" s="81"/>
      <c r="WMM160" s="81"/>
      <c r="WMN160" s="81"/>
      <c r="WTV160" s="81"/>
      <c r="WTW160" s="81"/>
      <c r="WTX160" s="81"/>
      <c r="WTY160" s="81"/>
      <c r="WTZ160" s="81"/>
      <c r="WUA160" s="81"/>
      <c r="WUB160" s="81"/>
      <c r="WUC160" s="81"/>
      <c r="WUD160" s="81"/>
      <c r="WUE160" s="81"/>
      <c r="WUF160" s="81"/>
      <c r="WUG160" s="81"/>
      <c r="WUH160" s="81"/>
      <c r="WUI160" s="81"/>
      <c r="WUJ160" s="81"/>
      <c r="WUK160" s="81"/>
      <c r="WUL160" s="81"/>
      <c r="WUM160" s="81"/>
      <c r="WUN160" s="81"/>
      <c r="WUO160" s="81"/>
      <c r="WUP160" s="81"/>
      <c r="WUQ160" s="81"/>
      <c r="WUR160" s="81"/>
      <c r="WUS160" s="81"/>
      <c r="WUT160" s="81"/>
      <c r="WUU160" s="81"/>
      <c r="WUV160" s="81"/>
      <c r="WUW160" s="81"/>
      <c r="WUX160" s="81"/>
      <c r="WUY160" s="81"/>
      <c r="WUZ160" s="81"/>
      <c r="WVA160" s="81"/>
      <c r="WVB160" s="81"/>
      <c r="WVC160" s="81"/>
      <c r="WVD160" s="81"/>
      <c r="WVE160" s="81"/>
      <c r="WVF160" s="81"/>
      <c r="WVG160" s="81"/>
      <c r="WVH160" s="81"/>
      <c r="WVI160" s="81"/>
      <c r="WVJ160" s="81"/>
      <c r="WVK160" s="81"/>
      <c r="WVL160" s="81"/>
      <c r="WVM160" s="81"/>
      <c r="WVN160" s="81"/>
      <c r="WVO160" s="81"/>
      <c r="WVP160" s="81"/>
      <c r="WVQ160" s="81"/>
      <c r="WVR160" s="81"/>
      <c r="WVS160" s="81"/>
      <c r="WVT160" s="81"/>
      <c r="WVU160" s="81"/>
      <c r="WVV160" s="81"/>
      <c r="WVW160" s="81"/>
      <c r="WVX160" s="81"/>
      <c r="WVY160" s="81"/>
      <c r="WVZ160" s="81"/>
      <c r="WWA160" s="81"/>
      <c r="WWB160" s="81"/>
      <c r="WWC160" s="81"/>
      <c r="WWD160" s="81"/>
      <c r="WWE160" s="81"/>
      <c r="WWF160" s="81"/>
      <c r="WWG160" s="81"/>
      <c r="WWH160" s="81"/>
      <c r="WWI160" s="81"/>
      <c r="WWJ160" s="81"/>
      <c r="WWK160" s="81"/>
      <c r="WWL160" s="81"/>
      <c r="WWM160" s="81"/>
      <c r="WWN160" s="81"/>
      <c r="WWO160" s="81"/>
      <c r="WWP160" s="81"/>
      <c r="WWQ160" s="81"/>
      <c r="WWR160" s="81"/>
      <c r="WWS160" s="81"/>
      <c r="WWT160" s="81"/>
      <c r="WWU160" s="81"/>
      <c r="WWV160" s="81"/>
      <c r="WWW160" s="81"/>
      <c r="WWX160" s="81"/>
      <c r="WWY160" s="81"/>
      <c r="WWZ160" s="81"/>
      <c r="WXA160" s="81"/>
      <c r="WXB160" s="81"/>
      <c r="WXC160" s="81"/>
      <c r="WXD160" s="81"/>
      <c r="WXE160" s="81"/>
      <c r="WXF160" s="81"/>
      <c r="WXG160" s="81"/>
      <c r="WXH160" s="81"/>
      <c r="WXI160" s="81"/>
      <c r="WXJ160" s="81"/>
      <c r="WXK160" s="81"/>
      <c r="WXL160" s="81"/>
      <c r="WXM160" s="81"/>
      <c r="WXN160" s="81"/>
      <c r="WXO160" s="81"/>
      <c r="WXP160" s="81"/>
      <c r="WXQ160" s="81"/>
      <c r="WXR160" s="81"/>
      <c r="WXS160" s="81"/>
      <c r="WXT160" s="81"/>
      <c r="WXU160" s="81"/>
      <c r="WXV160" s="81"/>
      <c r="WXW160" s="81"/>
      <c r="WXX160" s="81"/>
      <c r="WXY160" s="81"/>
      <c r="WXZ160" s="81"/>
      <c r="WYA160" s="81"/>
      <c r="WYB160" s="81"/>
      <c r="WYC160" s="81"/>
      <c r="WYD160" s="81"/>
      <c r="WYE160" s="81"/>
      <c r="WYF160" s="81"/>
      <c r="WYG160" s="81"/>
      <c r="WYH160" s="81"/>
      <c r="WYI160" s="81"/>
      <c r="WYJ160" s="81"/>
      <c r="WYK160" s="81"/>
      <c r="WYL160" s="81"/>
      <c r="WYM160" s="81"/>
      <c r="WYN160" s="81"/>
      <c r="WYO160" s="81"/>
      <c r="WYP160" s="81"/>
      <c r="WYQ160" s="81"/>
      <c r="WYR160" s="81"/>
      <c r="WYS160" s="81"/>
      <c r="WYT160" s="81"/>
      <c r="WYU160" s="81"/>
      <c r="WYV160" s="81"/>
      <c r="WYW160" s="81"/>
      <c r="WYX160" s="81"/>
      <c r="WYY160" s="81"/>
      <c r="WYZ160" s="81"/>
      <c r="WZA160" s="81"/>
      <c r="WZB160" s="81"/>
      <c r="WZC160" s="81"/>
      <c r="WZD160" s="81"/>
      <c r="WZE160" s="81"/>
      <c r="WZF160" s="81"/>
      <c r="WZG160" s="81"/>
      <c r="WZH160" s="81"/>
      <c r="WZI160" s="81"/>
      <c r="WZJ160" s="81"/>
      <c r="WZK160" s="81"/>
      <c r="WZL160" s="81"/>
      <c r="WZM160" s="81"/>
      <c r="WZN160" s="81"/>
      <c r="WZO160" s="81"/>
      <c r="WZP160" s="81"/>
      <c r="WZQ160" s="81"/>
      <c r="WZR160" s="81"/>
      <c r="WZS160" s="81"/>
      <c r="WZT160" s="81"/>
      <c r="WZU160" s="81"/>
      <c r="WZV160" s="81"/>
      <c r="WZW160" s="81"/>
      <c r="WZX160" s="81"/>
      <c r="WZY160" s="81"/>
      <c r="WZZ160" s="81"/>
      <c r="XAA160" s="81"/>
      <c r="XAB160" s="81"/>
      <c r="XAC160" s="81"/>
      <c r="XAD160" s="81"/>
      <c r="XAE160" s="81"/>
      <c r="XAF160" s="81"/>
      <c r="XAG160" s="81"/>
      <c r="XAH160" s="81"/>
      <c r="XAI160" s="81"/>
      <c r="XAJ160" s="81"/>
      <c r="XAK160" s="81"/>
      <c r="XAL160" s="81"/>
      <c r="XAM160" s="81"/>
      <c r="XAN160" s="81"/>
      <c r="XAO160" s="81"/>
      <c r="XAP160" s="81"/>
      <c r="XAQ160" s="81"/>
      <c r="XAR160" s="81"/>
      <c r="XAS160" s="81"/>
      <c r="XAT160" s="81"/>
      <c r="XAU160" s="81"/>
      <c r="XAV160" s="81"/>
      <c r="XAW160" s="81"/>
      <c r="XAX160" s="81"/>
      <c r="XAY160" s="81"/>
      <c r="XAZ160" s="81"/>
      <c r="XBA160" s="81"/>
      <c r="XBB160" s="81"/>
      <c r="XBC160" s="81"/>
      <c r="XBD160" s="81"/>
      <c r="XBE160" s="81"/>
      <c r="XBF160" s="81"/>
      <c r="XBG160" s="81"/>
      <c r="XBH160" s="81"/>
      <c r="XBI160" s="81"/>
      <c r="XBJ160" s="81"/>
      <c r="XBK160" s="81"/>
      <c r="XBL160" s="81"/>
      <c r="XBM160" s="81"/>
      <c r="XBN160" s="81"/>
      <c r="XBO160" s="81"/>
      <c r="XBP160" s="81"/>
      <c r="XBQ160" s="81"/>
      <c r="XBR160" s="81"/>
      <c r="XBS160" s="81"/>
      <c r="XBT160" s="81"/>
      <c r="XBU160" s="81"/>
      <c r="XBV160" s="81"/>
      <c r="XBW160" s="81"/>
      <c r="XBX160" s="81"/>
      <c r="XBY160" s="81"/>
      <c r="XBZ160" s="81"/>
      <c r="XCA160" s="81"/>
      <c r="XCB160" s="81"/>
      <c r="XCC160" s="81"/>
      <c r="XCD160" s="81"/>
      <c r="XCE160" s="81"/>
      <c r="XCF160" s="81"/>
      <c r="XCG160" s="81"/>
      <c r="XCH160" s="81"/>
      <c r="XCI160" s="81"/>
      <c r="XCJ160" s="81"/>
      <c r="XCK160" s="81"/>
      <c r="XCL160" s="81"/>
      <c r="XCM160" s="81"/>
      <c r="XCN160" s="81"/>
      <c r="XCO160" s="81"/>
      <c r="XCP160" s="81"/>
      <c r="XCQ160" s="81"/>
      <c r="XCR160" s="81"/>
      <c r="XCS160" s="81"/>
      <c r="XCT160" s="81"/>
      <c r="XCU160" s="81"/>
      <c r="XCV160" s="81"/>
      <c r="XCW160" s="81"/>
      <c r="XCX160" s="81"/>
      <c r="XCY160" s="81"/>
      <c r="XCZ160" s="81"/>
      <c r="XDA160" s="81"/>
      <c r="XDB160" s="81"/>
      <c r="XDC160" s="81"/>
      <c r="XDD160" s="81"/>
      <c r="XDE160" s="81"/>
      <c r="XDF160" s="81"/>
      <c r="XDG160" s="81"/>
      <c r="XDH160" s="81"/>
      <c r="XDI160" s="81"/>
      <c r="XDJ160" s="81"/>
      <c r="XDK160" s="81"/>
      <c r="XDL160" s="81"/>
      <c r="XDM160" s="81"/>
      <c r="XDN160" s="81"/>
      <c r="XDO160" s="81"/>
      <c r="XDP160" s="81"/>
      <c r="XDQ160" s="81"/>
      <c r="XDR160" s="81"/>
      <c r="XDS160" s="81"/>
      <c r="XDT160" s="81"/>
      <c r="XDU160" s="81"/>
      <c r="XDV160" s="81"/>
      <c r="XDW160" s="81"/>
      <c r="XDX160" s="81"/>
      <c r="XDY160" s="81"/>
      <c r="XDZ160" s="81"/>
      <c r="XEA160" s="81"/>
      <c r="XEB160" s="81"/>
      <c r="XEC160" s="81"/>
      <c r="XED160" s="81"/>
      <c r="XEE160" s="81"/>
      <c r="XEF160" s="81"/>
      <c r="XEG160" s="81"/>
      <c r="XEH160" s="81"/>
      <c r="XEI160" s="81"/>
      <c r="XEJ160" s="81"/>
      <c r="XEK160" s="81"/>
      <c r="XEL160" s="81"/>
      <c r="XEM160" s="81"/>
      <c r="XEN160" s="81"/>
      <c r="XEO160" s="81"/>
      <c r="XEP160" s="81"/>
      <c r="XEQ160" s="81"/>
      <c r="XER160" s="81"/>
      <c r="XES160" s="81"/>
      <c r="XET160" s="81"/>
      <c r="XEU160" s="81"/>
      <c r="XEV160" s="81"/>
      <c r="XEW160" s="81"/>
      <c r="XEX160" s="81"/>
      <c r="XEY160" s="81"/>
      <c r="XEZ160" s="81"/>
      <c r="XFA160" s="81"/>
      <c r="XFB160" s="81"/>
      <c r="XFC160" s="81"/>
      <c r="XFD160" s="81"/>
    </row>
    <row r="161" spans="595:2033 2349:2818 15626:16384" x14ac:dyDescent="0.25">
      <c r="VW161" s="81"/>
      <c r="VX161" s="81"/>
      <c r="VY161" s="81"/>
      <c r="VZ161" s="81"/>
      <c r="WA161" s="81"/>
      <c r="WB161" s="81"/>
      <c r="WC161" s="81"/>
      <c r="WD161" s="81"/>
      <c r="WE161" s="81"/>
      <c r="WF161" s="81"/>
      <c r="WG161" s="81"/>
      <c r="WH161" s="81"/>
      <c r="WI161" s="81"/>
      <c r="WJ161" s="81"/>
      <c r="WK161" s="81"/>
      <c r="WL161" s="81"/>
      <c r="WM161" s="81"/>
      <c r="WN161" s="81"/>
      <c r="WO161" s="81"/>
      <c r="WP161" s="81"/>
      <c r="WQ161" s="81"/>
      <c r="WR161" s="81"/>
      <c r="WS161" s="81"/>
      <c r="WT161" s="81"/>
      <c r="WU161" s="81"/>
      <c r="WV161" s="81"/>
      <c r="WW161" s="81"/>
      <c r="WX161" s="81"/>
      <c r="WY161" s="81"/>
      <c r="WZ161" s="81"/>
      <c r="XA161" s="81"/>
      <c r="XB161" s="81"/>
      <c r="XC161" s="81"/>
      <c r="XD161" s="81"/>
      <c r="XE161" s="81"/>
      <c r="XF161" s="81"/>
      <c r="XG161" s="81"/>
      <c r="XH161" s="81"/>
      <c r="XI161" s="81"/>
      <c r="XJ161" s="81"/>
      <c r="XK161" s="81"/>
      <c r="XL161" s="81"/>
      <c r="XM161" s="81"/>
      <c r="XN161" s="81"/>
      <c r="XO161" s="81"/>
      <c r="XP161" s="81"/>
      <c r="XQ161" s="81"/>
      <c r="XR161" s="81"/>
      <c r="XS161" s="81"/>
      <c r="XT161" s="81"/>
      <c r="XU161" s="81"/>
      <c r="XV161" s="81"/>
      <c r="XW161" s="81"/>
      <c r="XX161" s="81"/>
      <c r="XY161" s="81"/>
      <c r="XZ161" s="81"/>
      <c r="YA161" s="81"/>
      <c r="YB161" s="81"/>
      <c r="YC161" s="81"/>
      <c r="YD161" s="81"/>
      <c r="YE161" s="81"/>
      <c r="YF161" s="81"/>
      <c r="YG161" s="81"/>
      <c r="YH161" s="81"/>
      <c r="YI161" s="81"/>
      <c r="YJ161" s="81"/>
      <c r="YK161" s="81"/>
      <c r="YL161" s="81"/>
      <c r="YM161" s="81"/>
      <c r="YN161" s="81"/>
      <c r="YO161" s="81"/>
      <c r="YP161" s="81"/>
      <c r="YQ161" s="81"/>
      <c r="YR161" s="81"/>
      <c r="YS161" s="81"/>
      <c r="YT161" s="81"/>
      <c r="YU161" s="81"/>
      <c r="YV161" s="81"/>
      <c r="YW161" s="81"/>
      <c r="YX161" s="81"/>
      <c r="YY161" s="81"/>
      <c r="YZ161" s="81"/>
      <c r="ZA161" s="81"/>
      <c r="ZB161" s="81"/>
      <c r="ZC161" s="81"/>
      <c r="ZD161" s="81"/>
      <c r="ZE161" s="81"/>
      <c r="ZF161" s="81"/>
      <c r="ZG161" s="81"/>
      <c r="ZH161" s="81"/>
      <c r="ZI161" s="81"/>
      <c r="ZJ161" s="81"/>
      <c r="ZK161" s="81"/>
      <c r="ZL161" s="81"/>
      <c r="ZM161" s="81"/>
      <c r="ZN161" s="81"/>
      <c r="ZO161" s="81"/>
      <c r="ZP161" s="81"/>
      <c r="ZQ161" s="81"/>
      <c r="ZR161" s="81"/>
      <c r="ZS161" s="81"/>
      <c r="ZT161" s="81"/>
      <c r="ZU161" s="81"/>
      <c r="ZV161" s="81"/>
      <c r="ZW161" s="81"/>
      <c r="ZX161" s="81"/>
      <c r="ZY161" s="81"/>
      <c r="ZZ161" s="81"/>
      <c r="AAA161" s="81"/>
      <c r="AAB161" s="81"/>
      <c r="AAC161" s="81"/>
      <c r="AAD161" s="81"/>
      <c r="AAE161" s="81"/>
      <c r="AAF161" s="81"/>
      <c r="AAG161" s="81"/>
      <c r="AAH161" s="81"/>
      <c r="AAI161" s="81"/>
      <c r="AAJ161" s="81"/>
      <c r="AAK161" s="81"/>
      <c r="AAL161" s="81"/>
      <c r="AAM161" s="81"/>
      <c r="AAN161" s="81"/>
      <c r="AAO161" s="81"/>
      <c r="AAP161" s="81"/>
      <c r="AAQ161" s="81"/>
      <c r="AAR161" s="81"/>
      <c r="AAS161" s="81"/>
      <c r="AAT161" s="81"/>
      <c r="AAU161" s="81"/>
      <c r="AAV161" s="81"/>
      <c r="AAW161" s="81"/>
      <c r="AAX161" s="81"/>
      <c r="AAY161" s="81"/>
      <c r="AAZ161" s="81"/>
      <c r="ABA161" s="81"/>
      <c r="ABB161" s="81"/>
      <c r="ABC161" s="81"/>
      <c r="ABD161" s="81"/>
      <c r="ABE161" s="81"/>
      <c r="ABF161" s="81"/>
      <c r="ABG161" s="81"/>
      <c r="ABH161" s="81"/>
      <c r="ABI161" s="81"/>
      <c r="ABJ161" s="81"/>
      <c r="ABK161" s="81"/>
      <c r="ABL161" s="81"/>
      <c r="ABM161" s="81"/>
      <c r="ABN161" s="81"/>
      <c r="ABO161" s="81"/>
      <c r="ABP161" s="81"/>
      <c r="ABQ161" s="81"/>
      <c r="ABR161" s="81"/>
      <c r="ABS161" s="81"/>
      <c r="ABT161" s="81"/>
      <c r="ABU161" s="81"/>
      <c r="ABV161" s="81"/>
      <c r="ABW161" s="81"/>
      <c r="ABX161" s="81"/>
      <c r="ABY161" s="81"/>
      <c r="ABZ161" s="81"/>
      <c r="ACA161" s="81"/>
      <c r="ACB161" s="81"/>
      <c r="ACC161" s="81"/>
      <c r="ACD161" s="81"/>
      <c r="ACE161" s="81"/>
      <c r="ACF161" s="81"/>
      <c r="ACG161" s="81"/>
      <c r="ACH161" s="81"/>
      <c r="ACI161" s="81"/>
      <c r="ACJ161" s="81"/>
      <c r="ACK161" s="81"/>
      <c r="ACL161" s="81"/>
      <c r="ACM161" s="81"/>
      <c r="ACN161" s="81"/>
      <c r="ACO161" s="81"/>
      <c r="ACP161" s="81"/>
      <c r="ACQ161" s="81"/>
      <c r="ACR161" s="81"/>
      <c r="ACS161" s="81"/>
      <c r="ACT161" s="81"/>
      <c r="ACU161" s="81"/>
      <c r="ACV161" s="81"/>
      <c r="ACW161" s="81"/>
      <c r="ACX161" s="81"/>
      <c r="ACY161" s="81"/>
      <c r="ACZ161" s="81"/>
      <c r="ADA161" s="81"/>
      <c r="ADB161" s="81"/>
      <c r="ADC161" s="81"/>
      <c r="ADD161" s="81"/>
      <c r="ADE161" s="81"/>
      <c r="ADF161" s="81"/>
      <c r="ADG161" s="81"/>
      <c r="ADH161" s="81"/>
      <c r="ADI161" s="81"/>
      <c r="ADJ161" s="81"/>
      <c r="ADK161" s="81"/>
      <c r="ADL161" s="81"/>
      <c r="ADM161" s="81"/>
      <c r="ADN161" s="81"/>
      <c r="ADO161" s="81"/>
      <c r="ADP161" s="81"/>
      <c r="ADQ161" s="81"/>
      <c r="ADR161" s="81"/>
      <c r="ADS161" s="81"/>
      <c r="ADT161" s="81"/>
      <c r="ADU161" s="81"/>
      <c r="ADV161" s="81"/>
      <c r="ADW161" s="81"/>
      <c r="ADX161" s="81"/>
      <c r="ADY161" s="81"/>
      <c r="ADZ161" s="81"/>
      <c r="AEA161" s="81"/>
      <c r="AEB161" s="81"/>
      <c r="AEC161" s="81"/>
      <c r="AED161" s="81"/>
      <c r="AEE161" s="81"/>
      <c r="AEF161" s="81"/>
      <c r="AEG161" s="81"/>
      <c r="AEH161" s="81"/>
      <c r="AEI161" s="81"/>
      <c r="AEJ161" s="81"/>
      <c r="AEK161" s="81"/>
      <c r="AEL161" s="81"/>
      <c r="AEM161" s="81"/>
      <c r="AEN161" s="81"/>
      <c r="AEO161" s="81"/>
      <c r="AEP161" s="81"/>
      <c r="AEQ161" s="81"/>
      <c r="AER161" s="81"/>
      <c r="AES161" s="81"/>
      <c r="AET161" s="81"/>
      <c r="AEU161" s="81"/>
      <c r="AEV161" s="81"/>
      <c r="AEW161" s="81"/>
      <c r="AEX161" s="81"/>
      <c r="AEY161" s="81"/>
      <c r="AEZ161" s="81"/>
      <c r="AFA161" s="81"/>
      <c r="AFB161" s="81"/>
      <c r="AFC161" s="81"/>
      <c r="AFD161" s="81"/>
      <c r="AFE161" s="81"/>
      <c r="AFF161" s="81"/>
      <c r="AFG161" s="81"/>
      <c r="AFH161" s="81"/>
      <c r="AFI161" s="81"/>
      <c r="AFJ161" s="81"/>
      <c r="AFK161" s="81"/>
      <c r="AFL161" s="81"/>
      <c r="AFM161" s="81"/>
      <c r="AFN161" s="81"/>
      <c r="AFO161" s="81"/>
      <c r="AFP161" s="81"/>
      <c r="AFQ161" s="81"/>
      <c r="AFR161" s="81"/>
      <c r="AFS161" s="81"/>
      <c r="AFT161" s="81"/>
      <c r="AFU161" s="81"/>
      <c r="AFV161" s="81"/>
      <c r="AFW161" s="81"/>
      <c r="AFX161" s="81"/>
      <c r="AFY161" s="81"/>
      <c r="AFZ161" s="81"/>
      <c r="AGA161" s="81"/>
      <c r="AGB161" s="81"/>
      <c r="AGC161" s="81"/>
      <c r="AGD161" s="81"/>
      <c r="AGE161" s="81"/>
      <c r="AGF161" s="81"/>
      <c r="AGG161" s="81"/>
      <c r="AGH161" s="81"/>
      <c r="AGI161" s="81"/>
      <c r="AGJ161" s="81"/>
      <c r="AGK161" s="81"/>
      <c r="AGL161" s="81"/>
      <c r="AGM161" s="81"/>
      <c r="AGN161" s="81"/>
      <c r="AGO161" s="81"/>
      <c r="AGP161" s="81"/>
      <c r="AGQ161" s="81"/>
      <c r="AGR161" s="81"/>
      <c r="AGS161" s="81"/>
      <c r="AGT161" s="81"/>
      <c r="AGU161" s="81"/>
      <c r="AGV161" s="81"/>
      <c r="AGW161" s="81"/>
      <c r="AGX161" s="81"/>
      <c r="AGY161" s="81"/>
      <c r="AGZ161" s="81"/>
      <c r="AHA161" s="81"/>
      <c r="AHB161" s="81"/>
      <c r="AHC161" s="81"/>
      <c r="AHD161" s="81"/>
      <c r="AHE161" s="81"/>
      <c r="AHF161" s="81"/>
      <c r="AHG161" s="81"/>
      <c r="AHH161" s="81"/>
      <c r="AHI161" s="81"/>
      <c r="AHJ161" s="81"/>
      <c r="AHK161" s="81"/>
      <c r="AHL161" s="81"/>
      <c r="AHM161" s="81"/>
      <c r="AHN161" s="81"/>
      <c r="AHO161" s="81"/>
      <c r="AHP161" s="81"/>
      <c r="AHQ161" s="81"/>
      <c r="AHR161" s="81"/>
      <c r="AHS161" s="81"/>
      <c r="AHT161" s="81"/>
      <c r="AHU161" s="81"/>
      <c r="AHV161" s="81"/>
      <c r="AHW161" s="81"/>
      <c r="AHX161" s="81"/>
      <c r="AHY161" s="81"/>
      <c r="AHZ161" s="81"/>
      <c r="AIA161" s="81"/>
      <c r="AIB161" s="81"/>
      <c r="AIC161" s="81"/>
      <c r="AID161" s="81"/>
      <c r="AIE161" s="81"/>
      <c r="AIF161" s="81"/>
      <c r="AIG161" s="81"/>
      <c r="AIH161" s="81"/>
      <c r="AII161" s="81"/>
      <c r="AIJ161" s="81"/>
      <c r="AIK161" s="81"/>
      <c r="AIL161" s="81"/>
      <c r="AIM161" s="81"/>
      <c r="AIN161" s="81"/>
      <c r="AIO161" s="81"/>
      <c r="AIP161" s="81"/>
      <c r="AIQ161" s="81"/>
      <c r="AIR161" s="81"/>
      <c r="AIS161" s="81"/>
      <c r="AIT161" s="81"/>
      <c r="AIU161" s="81"/>
      <c r="AIV161" s="81"/>
      <c r="AIW161" s="81"/>
      <c r="AIX161" s="81"/>
      <c r="AIY161" s="81"/>
      <c r="AIZ161" s="81"/>
      <c r="AJA161" s="81"/>
      <c r="AJB161" s="81"/>
      <c r="AJC161" s="81"/>
      <c r="AJD161" s="81"/>
      <c r="AJE161" s="81"/>
      <c r="AJF161" s="81"/>
      <c r="AJG161" s="81"/>
      <c r="AJH161" s="81"/>
      <c r="AJI161" s="81"/>
      <c r="AJJ161" s="81"/>
      <c r="AJK161" s="81"/>
      <c r="AJL161" s="81"/>
      <c r="AJM161" s="81"/>
      <c r="AJN161" s="81"/>
      <c r="AJO161" s="81"/>
      <c r="AJP161" s="81"/>
      <c r="AJQ161" s="81"/>
      <c r="AJR161" s="81"/>
      <c r="AJS161" s="81"/>
      <c r="AJT161" s="81"/>
      <c r="AJU161" s="81"/>
      <c r="AJV161" s="81"/>
      <c r="AJW161" s="81"/>
      <c r="AJX161" s="81"/>
      <c r="AJY161" s="81"/>
      <c r="AJZ161" s="81"/>
      <c r="AKA161" s="81"/>
      <c r="AKB161" s="81"/>
      <c r="AKC161" s="81"/>
      <c r="AKD161" s="81"/>
      <c r="AKE161" s="81"/>
      <c r="AKF161" s="81"/>
      <c r="AKG161" s="81"/>
      <c r="AKH161" s="81"/>
      <c r="AKI161" s="81"/>
      <c r="AKJ161" s="81"/>
      <c r="AKK161" s="81"/>
      <c r="AKL161" s="81"/>
      <c r="AKM161" s="81"/>
      <c r="AKN161" s="81"/>
      <c r="AKO161" s="81"/>
      <c r="AKP161" s="81"/>
      <c r="AKQ161" s="81"/>
      <c r="AKR161" s="81"/>
      <c r="AKS161" s="81"/>
      <c r="AKT161" s="81"/>
      <c r="AKU161" s="81"/>
      <c r="AKV161" s="81"/>
      <c r="AKW161" s="81"/>
      <c r="AKX161" s="81"/>
      <c r="AKY161" s="81"/>
      <c r="AKZ161" s="81"/>
      <c r="ALA161" s="81"/>
      <c r="ALB161" s="81"/>
      <c r="ALC161" s="81"/>
      <c r="ALD161" s="81"/>
      <c r="ALE161" s="81"/>
      <c r="ALF161" s="81"/>
      <c r="ALG161" s="81"/>
      <c r="ALH161" s="81"/>
      <c r="ALI161" s="81"/>
      <c r="ALJ161" s="81"/>
      <c r="ALK161" s="81"/>
      <c r="ALL161" s="81"/>
      <c r="ALM161" s="81"/>
      <c r="ALN161" s="81"/>
      <c r="ALO161" s="81"/>
      <c r="ALP161" s="81"/>
      <c r="ALQ161" s="81"/>
      <c r="ALR161" s="81"/>
      <c r="ALS161" s="81"/>
      <c r="ALT161" s="81"/>
      <c r="ALU161" s="81"/>
      <c r="ALV161" s="81"/>
      <c r="ALW161" s="81"/>
      <c r="ALX161" s="81"/>
      <c r="ALY161" s="81"/>
      <c r="ALZ161" s="81"/>
      <c r="AMA161" s="81"/>
      <c r="AMB161" s="81"/>
      <c r="AMC161" s="81"/>
      <c r="AMD161" s="81"/>
      <c r="AME161" s="81"/>
      <c r="AMF161" s="81"/>
      <c r="AMG161" s="81"/>
      <c r="AMH161" s="81"/>
      <c r="AMI161" s="81"/>
      <c r="AMJ161" s="81"/>
      <c r="AMK161" s="81"/>
      <c r="AML161" s="81"/>
      <c r="AMM161" s="81"/>
      <c r="AMN161" s="81"/>
      <c r="AMO161" s="81"/>
      <c r="AMP161" s="81"/>
      <c r="AMQ161" s="81"/>
      <c r="AMR161" s="81"/>
      <c r="AMS161" s="81"/>
      <c r="AMT161" s="81"/>
      <c r="AMU161" s="81"/>
      <c r="AMV161" s="81"/>
      <c r="AMW161" s="81"/>
      <c r="AMX161" s="81"/>
      <c r="AMY161" s="81"/>
      <c r="AMZ161" s="81"/>
      <c r="ANA161" s="81"/>
      <c r="ANB161" s="81"/>
      <c r="ANC161" s="81"/>
      <c r="AND161" s="81"/>
      <c r="ANE161" s="81"/>
      <c r="ANF161" s="81"/>
      <c r="ANG161" s="81"/>
      <c r="ANH161" s="81"/>
      <c r="ANI161" s="81"/>
      <c r="ANJ161" s="81"/>
      <c r="ANK161" s="81"/>
      <c r="ANL161" s="81"/>
      <c r="ANM161" s="81"/>
      <c r="ANN161" s="81"/>
      <c r="ANO161" s="81"/>
      <c r="ANP161" s="81"/>
      <c r="ANQ161" s="81"/>
      <c r="ANR161" s="81"/>
      <c r="ANS161" s="81"/>
      <c r="ANT161" s="81"/>
      <c r="ANU161" s="81"/>
      <c r="ANV161" s="81"/>
      <c r="ANW161" s="81"/>
      <c r="ANX161" s="81"/>
      <c r="ANY161" s="81"/>
      <c r="ANZ161" s="81"/>
      <c r="AOA161" s="81"/>
      <c r="AOB161" s="81"/>
      <c r="AOC161" s="81"/>
      <c r="AOD161" s="81"/>
      <c r="AOE161" s="81"/>
      <c r="AOF161" s="81"/>
      <c r="AOG161" s="81"/>
      <c r="AOH161" s="81"/>
      <c r="AOI161" s="81"/>
      <c r="AOJ161" s="81"/>
      <c r="AOK161" s="81"/>
      <c r="AOL161" s="81"/>
      <c r="AOM161" s="81"/>
      <c r="AON161" s="81"/>
      <c r="AOO161" s="81"/>
      <c r="AOP161" s="81"/>
      <c r="AOQ161" s="81"/>
      <c r="AOR161" s="81"/>
      <c r="AOS161" s="81"/>
      <c r="AOT161" s="81"/>
      <c r="AOU161" s="81"/>
      <c r="AOV161" s="81"/>
      <c r="AOW161" s="81"/>
      <c r="AOX161" s="81"/>
      <c r="AOY161" s="81"/>
      <c r="AOZ161" s="81"/>
      <c r="APA161" s="81"/>
      <c r="APB161" s="81"/>
      <c r="APC161" s="81"/>
      <c r="APD161" s="81"/>
      <c r="APE161" s="81"/>
      <c r="APF161" s="81"/>
      <c r="APG161" s="81"/>
      <c r="APH161" s="81"/>
      <c r="API161" s="81"/>
      <c r="APJ161" s="81"/>
      <c r="APK161" s="81"/>
      <c r="APL161" s="81"/>
      <c r="APM161" s="81"/>
      <c r="APN161" s="81"/>
      <c r="APO161" s="81"/>
      <c r="APP161" s="81"/>
      <c r="APQ161" s="81"/>
      <c r="APR161" s="81"/>
      <c r="APS161" s="81"/>
      <c r="APT161" s="81"/>
      <c r="APU161" s="81"/>
      <c r="APV161" s="81"/>
      <c r="APW161" s="81"/>
      <c r="APX161" s="81"/>
      <c r="APY161" s="81"/>
      <c r="APZ161" s="81"/>
      <c r="AQA161" s="81"/>
      <c r="AQB161" s="81"/>
      <c r="AQC161" s="81"/>
      <c r="AQD161" s="81"/>
      <c r="AQE161" s="81"/>
      <c r="AQF161" s="81"/>
      <c r="AQG161" s="81"/>
      <c r="AQH161" s="81"/>
      <c r="AQI161" s="81"/>
      <c r="AQJ161" s="81"/>
      <c r="AQK161" s="81"/>
      <c r="AQL161" s="81"/>
      <c r="AQM161" s="81"/>
      <c r="AQN161" s="81"/>
      <c r="AQO161" s="81"/>
      <c r="AQP161" s="81"/>
      <c r="AQQ161" s="81"/>
      <c r="AQR161" s="81"/>
      <c r="AQS161" s="81"/>
      <c r="AQT161" s="81"/>
      <c r="AQU161" s="81"/>
      <c r="AQV161" s="81"/>
      <c r="AQW161" s="81"/>
      <c r="AQX161" s="81"/>
      <c r="AQY161" s="81"/>
      <c r="AQZ161" s="81"/>
      <c r="ARA161" s="81"/>
      <c r="ARB161" s="81"/>
      <c r="ARC161" s="81"/>
      <c r="ARD161" s="81"/>
      <c r="ARE161" s="81"/>
      <c r="ARF161" s="81"/>
      <c r="ARG161" s="81"/>
      <c r="ARH161" s="81"/>
      <c r="ARI161" s="81"/>
      <c r="ARJ161" s="81"/>
      <c r="ARK161" s="81"/>
      <c r="ARL161" s="81"/>
      <c r="ARM161" s="81"/>
      <c r="ARN161" s="81"/>
      <c r="ARO161" s="81"/>
      <c r="ARP161" s="81"/>
      <c r="ARQ161" s="81"/>
      <c r="ARR161" s="81"/>
      <c r="ARS161" s="81"/>
      <c r="ART161" s="81"/>
      <c r="ARU161" s="81"/>
      <c r="ARV161" s="81"/>
      <c r="ARW161" s="81"/>
      <c r="BNS161" s="81"/>
      <c r="BNT161" s="81"/>
      <c r="BNU161" s="81"/>
      <c r="BNV161" s="81"/>
      <c r="BNW161" s="81"/>
      <c r="BNX161" s="81"/>
      <c r="BNY161" s="81"/>
      <c r="BNZ161" s="81"/>
      <c r="BOA161" s="81"/>
      <c r="BOB161" s="81"/>
      <c r="BOC161" s="81"/>
      <c r="BOD161" s="81"/>
      <c r="BOE161" s="81"/>
      <c r="BOF161" s="81"/>
      <c r="BOG161" s="81"/>
      <c r="BOH161" s="81"/>
      <c r="BOI161" s="81"/>
      <c r="BOJ161" s="81"/>
      <c r="BOK161" s="81"/>
      <c r="BOL161" s="81"/>
      <c r="BOM161" s="81"/>
      <c r="BON161" s="81"/>
      <c r="BOO161" s="81"/>
      <c r="BOP161" s="81"/>
      <c r="BOQ161" s="81"/>
      <c r="BOR161" s="81"/>
      <c r="BOS161" s="81"/>
      <c r="BOT161" s="81"/>
      <c r="BOU161" s="81"/>
      <c r="BOV161" s="81"/>
      <c r="BOW161" s="81"/>
      <c r="BOX161" s="81"/>
      <c r="BOY161" s="81"/>
      <c r="BOZ161" s="81"/>
      <c r="BPA161" s="81"/>
      <c r="BPB161" s="81"/>
      <c r="BPC161" s="81"/>
      <c r="BPD161" s="81"/>
      <c r="BPE161" s="81"/>
      <c r="BPF161" s="81"/>
      <c r="BPG161" s="81"/>
      <c r="BPH161" s="81"/>
      <c r="BPI161" s="81"/>
      <c r="BPJ161" s="81"/>
      <c r="BPK161" s="81"/>
      <c r="BPL161" s="81"/>
      <c r="BPM161" s="81"/>
      <c r="BPN161" s="81"/>
      <c r="BPO161" s="81"/>
      <c r="BPP161" s="81"/>
      <c r="BPQ161" s="81"/>
      <c r="BPR161" s="81"/>
      <c r="BPS161" s="81"/>
      <c r="BPT161" s="81"/>
      <c r="BPU161" s="81"/>
      <c r="BPV161" s="81"/>
      <c r="BPW161" s="81"/>
      <c r="BPX161" s="81"/>
      <c r="BPY161" s="81"/>
      <c r="BPZ161" s="81"/>
      <c r="BQA161" s="81"/>
      <c r="BQB161" s="81"/>
      <c r="BQC161" s="81"/>
      <c r="BQD161" s="81"/>
      <c r="BQE161" s="81"/>
      <c r="BQF161" s="81"/>
      <c r="BQG161" s="81"/>
      <c r="BQH161" s="81"/>
      <c r="BQI161" s="81"/>
      <c r="BQJ161" s="81"/>
      <c r="BQK161" s="81"/>
      <c r="BQL161" s="81"/>
      <c r="BQM161" s="81"/>
      <c r="BQN161" s="81"/>
      <c r="BQO161" s="81"/>
      <c r="BQP161" s="81"/>
      <c r="BQQ161" s="81"/>
      <c r="BQR161" s="81"/>
      <c r="BQS161" s="81"/>
      <c r="BQT161" s="81"/>
      <c r="BQU161" s="81"/>
      <c r="BQV161" s="81"/>
      <c r="BQW161" s="81"/>
      <c r="BQX161" s="81"/>
      <c r="BQY161" s="81"/>
      <c r="BQZ161" s="81"/>
      <c r="BRA161" s="81"/>
      <c r="BRB161" s="81"/>
      <c r="BRC161" s="81"/>
      <c r="BRD161" s="81"/>
      <c r="BRE161" s="81"/>
      <c r="BRF161" s="81"/>
      <c r="BRG161" s="81"/>
      <c r="BRH161" s="81"/>
      <c r="BRI161" s="81"/>
      <c r="BRJ161" s="81"/>
      <c r="BRK161" s="81"/>
      <c r="BRL161" s="81"/>
      <c r="BRM161" s="81"/>
      <c r="BRN161" s="81"/>
      <c r="BRO161" s="81"/>
      <c r="BRP161" s="81"/>
      <c r="BRQ161" s="81"/>
      <c r="BRR161" s="81"/>
      <c r="BRS161" s="81"/>
      <c r="BRT161" s="81"/>
      <c r="BRU161" s="81"/>
      <c r="BRV161" s="81"/>
      <c r="BRW161" s="81"/>
      <c r="BRX161" s="81"/>
      <c r="BRY161" s="81"/>
      <c r="BRZ161" s="81"/>
      <c r="BSA161" s="81"/>
      <c r="BSB161" s="81"/>
      <c r="BSC161" s="81"/>
      <c r="BSD161" s="81"/>
      <c r="BSE161" s="81"/>
      <c r="BSF161" s="81"/>
      <c r="BSG161" s="81"/>
      <c r="BSH161" s="81"/>
      <c r="BSI161" s="81"/>
      <c r="BSJ161" s="81"/>
      <c r="BSK161" s="81"/>
      <c r="BSL161" s="81"/>
      <c r="BSM161" s="81"/>
      <c r="BSN161" s="81"/>
      <c r="BSO161" s="81"/>
      <c r="BSP161" s="81"/>
      <c r="BSQ161" s="81"/>
      <c r="BSR161" s="81"/>
      <c r="BSS161" s="81"/>
      <c r="BST161" s="81"/>
      <c r="BSU161" s="81"/>
      <c r="BSV161" s="81"/>
      <c r="BSW161" s="81"/>
      <c r="BSX161" s="81"/>
      <c r="BSY161" s="81"/>
      <c r="BSZ161" s="81"/>
      <c r="BTA161" s="81"/>
      <c r="BTB161" s="81"/>
      <c r="BTC161" s="81"/>
      <c r="BTD161" s="81"/>
      <c r="BTE161" s="81"/>
      <c r="BTF161" s="81"/>
      <c r="BTG161" s="81"/>
      <c r="BTH161" s="81"/>
      <c r="BTI161" s="81"/>
      <c r="BTJ161" s="81"/>
      <c r="BTK161" s="81"/>
      <c r="BTL161" s="81"/>
      <c r="BTM161" s="81"/>
      <c r="BTN161" s="81"/>
      <c r="BTO161" s="81"/>
      <c r="BTP161" s="81"/>
      <c r="BTQ161" s="81"/>
      <c r="BTR161" s="81"/>
      <c r="BTS161" s="81"/>
      <c r="BTT161" s="81"/>
      <c r="BTU161" s="81"/>
      <c r="BTV161" s="81"/>
      <c r="BTW161" s="81"/>
      <c r="BTX161" s="81"/>
      <c r="BTY161" s="81"/>
      <c r="BTZ161" s="81"/>
      <c r="BUA161" s="81"/>
      <c r="BUB161" s="81"/>
      <c r="BUC161" s="81"/>
      <c r="BUD161" s="81"/>
      <c r="BUE161" s="81"/>
      <c r="BUF161" s="81"/>
      <c r="BUG161" s="81"/>
      <c r="BUH161" s="81"/>
      <c r="BUI161" s="81"/>
      <c r="BUJ161" s="81"/>
      <c r="BUK161" s="81"/>
      <c r="BUL161" s="81"/>
      <c r="BUM161" s="81"/>
      <c r="BUN161" s="81"/>
      <c r="BUO161" s="81"/>
      <c r="BUP161" s="81"/>
      <c r="BUQ161" s="81"/>
      <c r="BUR161" s="81"/>
      <c r="BUS161" s="81"/>
      <c r="BUT161" s="81"/>
      <c r="BUU161" s="81"/>
      <c r="BUV161" s="81"/>
      <c r="BUW161" s="81"/>
      <c r="BUX161" s="81"/>
      <c r="BUY161" s="81"/>
      <c r="BUZ161" s="81"/>
      <c r="BVA161" s="81"/>
      <c r="BVB161" s="81"/>
      <c r="BVC161" s="81"/>
      <c r="BVD161" s="81"/>
      <c r="BVE161" s="81"/>
      <c r="BVF161" s="81"/>
      <c r="BVG161" s="81"/>
      <c r="BVH161" s="81"/>
      <c r="BVI161" s="81"/>
      <c r="BVJ161" s="81"/>
      <c r="BVK161" s="81"/>
      <c r="BVL161" s="81"/>
      <c r="BVM161" s="81"/>
      <c r="BVN161" s="81"/>
      <c r="BVO161" s="81"/>
      <c r="BVP161" s="81"/>
      <c r="BVQ161" s="81"/>
      <c r="BVR161" s="81"/>
      <c r="BVS161" s="81"/>
      <c r="BVT161" s="81"/>
      <c r="BVU161" s="81"/>
      <c r="BVV161" s="81"/>
      <c r="BVW161" s="81"/>
      <c r="BVX161" s="81"/>
      <c r="BVY161" s="81"/>
      <c r="BVZ161" s="81"/>
      <c r="BWA161" s="81"/>
      <c r="BWB161" s="81"/>
      <c r="BWC161" s="81"/>
      <c r="BWD161" s="81"/>
      <c r="BWE161" s="81"/>
      <c r="BWF161" s="81"/>
      <c r="BWG161" s="81"/>
      <c r="BWH161" s="81"/>
      <c r="BWI161" s="81"/>
      <c r="BWJ161" s="81"/>
      <c r="BWK161" s="81"/>
      <c r="BWL161" s="81"/>
      <c r="BWM161" s="81"/>
      <c r="BWN161" s="81"/>
      <c r="BWO161" s="81"/>
      <c r="BWP161" s="81"/>
      <c r="BWQ161" s="81"/>
      <c r="BWR161" s="81"/>
      <c r="BWS161" s="81"/>
      <c r="BWT161" s="81"/>
      <c r="BWU161" s="81"/>
      <c r="BWV161" s="81"/>
      <c r="BWW161" s="81"/>
      <c r="BWX161" s="81"/>
      <c r="BWY161" s="81"/>
      <c r="BWZ161" s="81"/>
      <c r="BXA161" s="81"/>
      <c r="BXB161" s="81"/>
      <c r="BXC161" s="81"/>
      <c r="BXD161" s="81"/>
      <c r="BXE161" s="81"/>
      <c r="BXF161" s="81"/>
      <c r="BXG161" s="81"/>
      <c r="BXH161" s="81"/>
      <c r="BXI161" s="81"/>
      <c r="BXJ161" s="81"/>
      <c r="BXK161" s="81"/>
      <c r="BXL161" s="81"/>
      <c r="BXM161" s="81"/>
      <c r="BXN161" s="81"/>
      <c r="BXO161" s="81"/>
      <c r="BXP161" s="81"/>
      <c r="BXQ161" s="81"/>
      <c r="BXR161" s="81"/>
      <c r="BXS161" s="81"/>
      <c r="BXT161" s="81"/>
      <c r="BXU161" s="81"/>
      <c r="BXV161" s="81"/>
      <c r="BXW161" s="81"/>
      <c r="BXX161" s="81"/>
      <c r="BXY161" s="81"/>
      <c r="BXZ161" s="81"/>
      <c r="BYA161" s="81"/>
      <c r="BYB161" s="81"/>
      <c r="BYC161" s="81"/>
      <c r="BYD161" s="81"/>
      <c r="BYE161" s="81"/>
      <c r="BYF161" s="81"/>
      <c r="BYG161" s="81"/>
      <c r="BYH161" s="81"/>
      <c r="BYI161" s="81"/>
      <c r="BYJ161" s="81"/>
      <c r="BYK161" s="81"/>
      <c r="BYL161" s="81"/>
      <c r="BYM161" s="81"/>
      <c r="BYN161" s="81"/>
      <c r="BYO161" s="81"/>
      <c r="BYP161" s="81"/>
      <c r="BYQ161" s="81"/>
      <c r="BYR161" s="81"/>
      <c r="BYS161" s="81"/>
      <c r="BYT161" s="81"/>
      <c r="BYU161" s="81"/>
      <c r="BYV161" s="81"/>
      <c r="BYW161" s="81"/>
      <c r="BYX161" s="81"/>
      <c r="BYY161" s="81"/>
      <c r="BYZ161" s="81"/>
      <c r="BZA161" s="81"/>
      <c r="BZB161" s="81"/>
      <c r="BZC161" s="81"/>
      <c r="BZD161" s="81"/>
      <c r="BZE161" s="81"/>
      <c r="CLI161" s="81"/>
      <c r="CLJ161" s="81"/>
      <c r="CLK161" s="81"/>
      <c r="CLL161" s="81"/>
      <c r="CLM161" s="81"/>
      <c r="CLN161" s="81"/>
      <c r="CLO161" s="81"/>
      <c r="CLP161" s="81"/>
      <c r="CLQ161" s="81"/>
      <c r="CLR161" s="81"/>
      <c r="CLS161" s="81"/>
      <c r="CLT161" s="81"/>
      <c r="CLU161" s="81"/>
      <c r="CLV161" s="81"/>
      <c r="CLW161" s="81"/>
      <c r="CLX161" s="81"/>
      <c r="CLY161" s="81"/>
      <c r="CLZ161" s="81"/>
      <c r="CMA161" s="81"/>
      <c r="CMB161" s="81"/>
      <c r="CMC161" s="81"/>
      <c r="CMD161" s="81"/>
      <c r="CME161" s="81"/>
      <c r="CMF161" s="81"/>
      <c r="CMG161" s="81"/>
      <c r="CMH161" s="81"/>
      <c r="CMI161" s="81"/>
      <c r="CMJ161" s="81"/>
      <c r="CMK161" s="81"/>
      <c r="CML161" s="81"/>
      <c r="CMM161" s="81"/>
      <c r="CMN161" s="81"/>
      <c r="CMO161" s="81"/>
      <c r="CMP161" s="81"/>
      <c r="CMQ161" s="81"/>
      <c r="CMR161" s="81"/>
      <c r="CMS161" s="81"/>
      <c r="CMT161" s="81"/>
      <c r="CMU161" s="81"/>
      <c r="CMV161" s="81"/>
      <c r="CMW161" s="81"/>
      <c r="CMX161" s="81"/>
      <c r="CMY161" s="81"/>
      <c r="CMZ161" s="81"/>
      <c r="CNA161" s="81"/>
      <c r="CNB161" s="81"/>
      <c r="CNC161" s="81"/>
      <c r="CND161" s="81"/>
      <c r="CNE161" s="81"/>
      <c r="CNF161" s="81"/>
      <c r="CNG161" s="81"/>
      <c r="CNH161" s="81"/>
      <c r="CNI161" s="81"/>
      <c r="CNJ161" s="81"/>
      <c r="CNK161" s="81"/>
      <c r="CNL161" s="81"/>
      <c r="CNM161" s="81"/>
      <c r="CNN161" s="81"/>
      <c r="CNO161" s="81"/>
      <c r="CNP161" s="81"/>
      <c r="CNQ161" s="81"/>
      <c r="CNR161" s="81"/>
      <c r="CNS161" s="81"/>
      <c r="CNT161" s="81"/>
      <c r="CNU161" s="81"/>
      <c r="CNV161" s="81"/>
      <c r="CNW161" s="81"/>
      <c r="CNX161" s="81"/>
      <c r="CNY161" s="81"/>
      <c r="CNZ161" s="81"/>
      <c r="COA161" s="81"/>
      <c r="COB161" s="81"/>
      <c r="COC161" s="81"/>
      <c r="COD161" s="81"/>
      <c r="COE161" s="81"/>
      <c r="COF161" s="81"/>
      <c r="COG161" s="81"/>
      <c r="COH161" s="81"/>
      <c r="COI161" s="81"/>
      <c r="COJ161" s="81"/>
      <c r="COK161" s="81"/>
      <c r="COL161" s="81"/>
      <c r="COM161" s="81"/>
      <c r="CON161" s="81"/>
      <c r="COO161" s="81"/>
      <c r="COP161" s="81"/>
      <c r="COQ161" s="81"/>
      <c r="COR161" s="81"/>
      <c r="COS161" s="81"/>
      <c r="COT161" s="81"/>
      <c r="COU161" s="81"/>
      <c r="COV161" s="81"/>
      <c r="COW161" s="81"/>
      <c r="COX161" s="81"/>
      <c r="COY161" s="81"/>
      <c r="COZ161" s="81"/>
      <c r="CPA161" s="81"/>
      <c r="CPB161" s="81"/>
      <c r="CPC161" s="81"/>
      <c r="CPD161" s="81"/>
      <c r="CPE161" s="81"/>
      <c r="CPF161" s="81"/>
      <c r="CPG161" s="81"/>
      <c r="CPH161" s="81"/>
      <c r="CPI161" s="81"/>
      <c r="CPJ161" s="81"/>
      <c r="CPK161" s="81"/>
      <c r="CPL161" s="81"/>
      <c r="CPM161" s="81"/>
      <c r="CPN161" s="81"/>
      <c r="CPO161" s="81"/>
      <c r="CPP161" s="81"/>
      <c r="CPQ161" s="81"/>
      <c r="CPR161" s="81"/>
      <c r="CPS161" s="81"/>
      <c r="CPT161" s="81"/>
      <c r="CPU161" s="81"/>
      <c r="CPV161" s="81"/>
      <c r="CPW161" s="81"/>
      <c r="CPX161" s="81"/>
      <c r="CPY161" s="81"/>
      <c r="CPZ161" s="81"/>
      <c r="CQA161" s="81"/>
      <c r="CQB161" s="81"/>
      <c r="CQC161" s="81"/>
      <c r="CQD161" s="81"/>
      <c r="CQE161" s="81"/>
      <c r="CQF161" s="81"/>
      <c r="CQG161" s="81"/>
      <c r="CQH161" s="81"/>
      <c r="CQI161" s="81"/>
      <c r="CQJ161" s="81"/>
      <c r="CQK161" s="81"/>
      <c r="CQL161" s="81"/>
      <c r="CQM161" s="81"/>
      <c r="CQN161" s="81"/>
      <c r="CQO161" s="81"/>
      <c r="CQP161" s="81"/>
      <c r="CQQ161" s="81"/>
      <c r="CQR161" s="81"/>
      <c r="CQS161" s="81"/>
      <c r="CQT161" s="81"/>
      <c r="CQU161" s="81"/>
      <c r="CQV161" s="81"/>
      <c r="CQW161" s="81"/>
      <c r="CQX161" s="81"/>
      <c r="CQY161" s="81"/>
      <c r="CQZ161" s="81"/>
      <c r="CRA161" s="81"/>
      <c r="CRB161" s="81"/>
      <c r="CRC161" s="81"/>
      <c r="CRD161" s="81"/>
      <c r="CRE161" s="81"/>
      <c r="CRF161" s="81"/>
      <c r="CRG161" s="81"/>
      <c r="CRH161" s="81"/>
      <c r="CRI161" s="81"/>
      <c r="CRJ161" s="81"/>
      <c r="CRK161" s="81"/>
      <c r="CRL161" s="81"/>
      <c r="CRM161" s="81"/>
      <c r="CRN161" s="81"/>
      <c r="CRO161" s="81"/>
      <c r="CRP161" s="81"/>
      <c r="CRQ161" s="81"/>
      <c r="CRR161" s="81"/>
      <c r="CRS161" s="81"/>
      <c r="CRT161" s="81"/>
      <c r="CRU161" s="81"/>
      <c r="CRV161" s="81"/>
      <c r="CRW161" s="81"/>
      <c r="CRX161" s="81"/>
      <c r="CRY161" s="81"/>
      <c r="CRZ161" s="81"/>
      <c r="CSA161" s="81"/>
      <c r="CSB161" s="81"/>
      <c r="CSC161" s="81"/>
      <c r="CSD161" s="81"/>
      <c r="CSE161" s="81"/>
      <c r="CSF161" s="81"/>
      <c r="CSG161" s="81"/>
      <c r="CSH161" s="81"/>
      <c r="CSI161" s="81"/>
      <c r="CSJ161" s="81"/>
      <c r="CSK161" s="81"/>
      <c r="CSL161" s="81"/>
      <c r="CSM161" s="81"/>
      <c r="CSN161" s="81"/>
      <c r="CSO161" s="81"/>
      <c r="CSP161" s="81"/>
      <c r="CSQ161" s="81"/>
      <c r="CSR161" s="81"/>
      <c r="CSS161" s="81"/>
      <c r="CST161" s="81"/>
      <c r="CSU161" s="81"/>
      <c r="CSV161" s="81"/>
      <c r="CSW161" s="81"/>
      <c r="CSX161" s="81"/>
      <c r="CSY161" s="81"/>
      <c r="CSZ161" s="81"/>
      <c r="CTA161" s="81"/>
      <c r="CTB161" s="81"/>
      <c r="CTC161" s="81"/>
      <c r="CTD161" s="81"/>
      <c r="CTE161" s="81"/>
      <c r="CTF161" s="81"/>
      <c r="CTG161" s="81"/>
      <c r="CTH161" s="81"/>
      <c r="CTI161" s="81"/>
      <c r="CTJ161" s="81"/>
      <c r="CTK161" s="81"/>
      <c r="CTL161" s="81"/>
      <c r="CTM161" s="81"/>
      <c r="CTN161" s="81"/>
      <c r="CTO161" s="81"/>
      <c r="CTP161" s="81"/>
      <c r="CTQ161" s="81"/>
      <c r="CTR161" s="81"/>
      <c r="CTS161" s="81"/>
      <c r="CTT161" s="81"/>
      <c r="CTU161" s="81"/>
      <c r="CTV161" s="81"/>
      <c r="CTW161" s="81"/>
      <c r="CTX161" s="81"/>
      <c r="CTY161" s="81"/>
      <c r="CTZ161" s="81"/>
      <c r="CUA161" s="81"/>
      <c r="CUB161" s="81"/>
      <c r="CUC161" s="81"/>
      <c r="CUD161" s="81"/>
      <c r="CUE161" s="81"/>
      <c r="CUF161" s="81"/>
      <c r="CUG161" s="81"/>
      <c r="CUH161" s="81"/>
      <c r="CUI161" s="81"/>
      <c r="CUJ161" s="81"/>
      <c r="CUK161" s="81"/>
      <c r="CUL161" s="81"/>
      <c r="CUM161" s="81"/>
      <c r="CUN161" s="81"/>
      <c r="CUO161" s="81"/>
      <c r="CUP161" s="81"/>
      <c r="CUQ161" s="81"/>
      <c r="CUR161" s="81"/>
      <c r="CUS161" s="81"/>
      <c r="CUT161" s="81"/>
      <c r="CUU161" s="81"/>
      <c r="CUV161" s="81"/>
      <c r="CUW161" s="81"/>
      <c r="CUX161" s="81"/>
      <c r="CUY161" s="81"/>
      <c r="CUZ161" s="81"/>
      <c r="CVA161" s="81"/>
      <c r="CVB161" s="81"/>
      <c r="CVC161" s="81"/>
      <c r="CVD161" s="81"/>
      <c r="CVE161" s="81"/>
      <c r="CVF161" s="81"/>
      <c r="CVG161" s="81"/>
      <c r="CVH161" s="81"/>
      <c r="CVI161" s="81"/>
      <c r="CVJ161" s="81"/>
      <c r="CVK161" s="81"/>
      <c r="CVL161" s="81"/>
      <c r="CVM161" s="81"/>
      <c r="CVN161" s="81"/>
      <c r="CVO161" s="81"/>
      <c r="CVP161" s="81"/>
      <c r="CVQ161" s="81"/>
      <c r="CVR161" s="81"/>
      <c r="CVS161" s="81"/>
      <c r="CVT161" s="81"/>
      <c r="CVU161" s="81"/>
      <c r="CVV161" s="81"/>
      <c r="CVW161" s="81"/>
      <c r="CVX161" s="81"/>
      <c r="CVY161" s="81"/>
      <c r="CVZ161" s="81"/>
      <c r="CWA161" s="81"/>
      <c r="CWB161" s="81"/>
      <c r="CWC161" s="81"/>
      <c r="CWD161" s="81"/>
      <c r="CWE161" s="81"/>
      <c r="CWF161" s="81"/>
      <c r="CWG161" s="81"/>
      <c r="CWH161" s="81"/>
      <c r="CWI161" s="81"/>
      <c r="CWJ161" s="81"/>
      <c r="CWK161" s="81"/>
      <c r="CWL161" s="81"/>
      <c r="CWM161" s="81"/>
      <c r="CWN161" s="81"/>
      <c r="CWO161" s="81"/>
      <c r="CWP161" s="81"/>
      <c r="CWQ161" s="81"/>
      <c r="CWR161" s="81"/>
      <c r="CWS161" s="81"/>
      <c r="CWT161" s="81"/>
      <c r="CWU161" s="81"/>
      <c r="CWV161" s="81"/>
      <c r="CWW161" s="81"/>
      <c r="CWX161" s="81"/>
      <c r="CWY161" s="81"/>
      <c r="CWZ161" s="81"/>
      <c r="CXA161" s="81"/>
      <c r="CXB161" s="81"/>
      <c r="CXC161" s="81"/>
      <c r="CXD161" s="81"/>
      <c r="CXE161" s="81"/>
      <c r="CXF161" s="81"/>
      <c r="CXG161" s="81"/>
      <c r="CXH161" s="81"/>
      <c r="CXI161" s="81"/>
      <c r="CXJ161" s="81"/>
      <c r="CXK161" s="81"/>
      <c r="CXL161" s="81"/>
      <c r="CXM161" s="81"/>
      <c r="CXN161" s="81"/>
      <c r="CXO161" s="81"/>
      <c r="CXP161" s="81"/>
      <c r="CXQ161" s="81"/>
      <c r="CXR161" s="81"/>
      <c r="CXS161" s="81"/>
      <c r="CXT161" s="81"/>
      <c r="CXU161" s="81"/>
      <c r="CXV161" s="81"/>
      <c r="CXW161" s="81"/>
      <c r="CXX161" s="81"/>
      <c r="CXY161" s="81"/>
      <c r="CXZ161" s="81"/>
      <c r="CYA161" s="81"/>
      <c r="CYB161" s="81"/>
      <c r="CYC161" s="81"/>
      <c r="CYD161" s="81"/>
      <c r="CYE161" s="81"/>
      <c r="CYF161" s="81"/>
      <c r="CYG161" s="81"/>
      <c r="CYH161" s="81"/>
      <c r="CYI161" s="81"/>
      <c r="CYJ161" s="81"/>
      <c r="CYK161" s="81"/>
      <c r="CYL161" s="81"/>
      <c r="CYM161" s="81"/>
      <c r="CYN161" s="81"/>
      <c r="CYO161" s="81"/>
      <c r="CYP161" s="81"/>
      <c r="CYQ161" s="81"/>
      <c r="CYR161" s="81"/>
      <c r="CYS161" s="81"/>
      <c r="CYT161" s="81"/>
      <c r="CYU161" s="81"/>
      <c r="CYV161" s="81"/>
      <c r="CYW161" s="81"/>
      <c r="CYX161" s="81"/>
      <c r="CYY161" s="81"/>
      <c r="CYZ161" s="81"/>
      <c r="CZA161" s="81"/>
      <c r="CZB161" s="81"/>
      <c r="CZC161" s="81"/>
      <c r="CZD161" s="81"/>
      <c r="CZE161" s="81"/>
      <c r="CZF161" s="81"/>
      <c r="CZG161" s="81"/>
      <c r="CZH161" s="81"/>
      <c r="CZI161" s="81"/>
      <c r="CZJ161" s="81"/>
      <c r="CZK161" s="81"/>
      <c r="CZL161" s="81"/>
      <c r="CZM161" s="81"/>
      <c r="CZN161" s="81"/>
      <c r="CZO161" s="81"/>
      <c r="CZP161" s="81"/>
      <c r="CZQ161" s="81"/>
      <c r="CZR161" s="81"/>
      <c r="CZS161" s="81"/>
      <c r="CZT161" s="81"/>
      <c r="CZU161" s="81"/>
      <c r="CZV161" s="81"/>
      <c r="CZW161" s="81"/>
      <c r="CZX161" s="81"/>
      <c r="CZY161" s="81"/>
      <c r="CZZ161" s="81"/>
      <c r="DAA161" s="81"/>
      <c r="DAB161" s="81"/>
      <c r="DAC161" s="81"/>
      <c r="DAD161" s="81"/>
      <c r="DAE161" s="81"/>
      <c r="DAF161" s="81"/>
      <c r="DAG161" s="81"/>
      <c r="DAH161" s="81"/>
      <c r="DAI161" s="81"/>
      <c r="DAJ161" s="81"/>
      <c r="DAK161" s="81"/>
      <c r="DAL161" s="81"/>
      <c r="DAM161" s="81"/>
      <c r="DAN161" s="81"/>
      <c r="DAO161" s="81"/>
      <c r="DAP161" s="81"/>
      <c r="DAQ161" s="81"/>
      <c r="DAR161" s="81"/>
      <c r="DAS161" s="81"/>
      <c r="DAT161" s="81"/>
      <c r="DAU161" s="81"/>
      <c r="DAV161" s="81"/>
      <c r="DAW161" s="81"/>
      <c r="DAX161" s="81"/>
      <c r="DAY161" s="81"/>
      <c r="DAZ161" s="81"/>
      <c r="DBA161" s="81"/>
      <c r="DBB161" s="81"/>
      <c r="DBC161" s="81"/>
      <c r="DBD161" s="81"/>
      <c r="DBE161" s="81"/>
      <c r="DBF161" s="81"/>
      <c r="DBG161" s="81"/>
      <c r="DBH161" s="81"/>
      <c r="DBI161" s="81"/>
      <c r="DBJ161" s="81"/>
      <c r="DBK161" s="81"/>
      <c r="DBL161" s="81"/>
      <c r="DBM161" s="81"/>
      <c r="DBN161" s="81"/>
      <c r="DBO161" s="81"/>
      <c r="DBP161" s="81"/>
      <c r="DBQ161" s="81"/>
      <c r="DBR161" s="81"/>
      <c r="DBS161" s="81"/>
      <c r="DBT161" s="81"/>
      <c r="DBU161" s="81"/>
      <c r="DBV161" s="81"/>
      <c r="DBW161" s="81"/>
      <c r="DBX161" s="81"/>
      <c r="DBY161" s="81"/>
      <c r="DBZ161" s="81"/>
      <c r="DCA161" s="81"/>
      <c r="DCB161" s="81"/>
      <c r="DCC161" s="81"/>
      <c r="DCD161" s="81"/>
      <c r="DCE161" s="81"/>
      <c r="DCF161" s="81"/>
      <c r="DCG161" s="81"/>
      <c r="DCH161" s="81"/>
      <c r="DCI161" s="81"/>
      <c r="DCJ161" s="81"/>
      <c r="DCK161" s="81"/>
      <c r="DCL161" s="81"/>
      <c r="DCM161" s="81"/>
      <c r="DCN161" s="81"/>
      <c r="DCO161" s="81"/>
      <c r="DCP161" s="81"/>
      <c r="DCQ161" s="81"/>
      <c r="DCR161" s="81"/>
      <c r="DCS161" s="81"/>
      <c r="DCT161" s="81"/>
      <c r="DCU161" s="81"/>
      <c r="DCV161" s="81"/>
      <c r="DCW161" s="81"/>
      <c r="DCX161" s="81"/>
      <c r="DCY161" s="81"/>
      <c r="DCZ161" s="81"/>
      <c r="DDA161" s="81"/>
      <c r="DDB161" s="81"/>
      <c r="DDC161" s="81"/>
      <c r="DDD161" s="81"/>
      <c r="DDE161" s="81"/>
      <c r="DDF161" s="81"/>
      <c r="DDG161" s="81"/>
      <c r="DDH161" s="81"/>
      <c r="DDI161" s="81"/>
      <c r="DDJ161" s="81"/>
      <c r="WBZ161" s="81"/>
      <c r="WCA161" s="81"/>
      <c r="WCB161" s="81"/>
      <c r="WCC161" s="81"/>
      <c r="WCD161" s="81"/>
      <c r="WCE161" s="81"/>
      <c r="WCF161" s="81"/>
      <c r="WCG161" s="81"/>
      <c r="WCH161" s="81"/>
      <c r="WCI161" s="81"/>
      <c r="WCJ161" s="81"/>
      <c r="WCK161" s="81"/>
      <c r="WCL161" s="81"/>
      <c r="WCM161" s="81"/>
      <c r="WCN161" s="81"/>
      <c r="WCO161" s="81"/>
      <c r="WCP161" s="81"/>
      <c r="WCQ161" s="81"/>
      <c r="WCR161" s="81"/>
      <c r="WCS161" s="81"/>
      <c r="WCT161" s="81"/>
      <c r="WCU161" s="81"/>
      <c r="WCV161" s="81"/>
      <c r="WCW161" s="81"/>
      <c r="WCX161" s="81"/>
      <c r="WCY161" s="81"/>
      <c r="WCZ161" s="81"/>
      <c r="WDA161" s="81"/>
      <c r="WDB161" s="81"/>
      <c r="WDC161" s="81"/>
      <c r="WDD161" s="81"/>
      <c r="WDE161" s="81"/>
      <c r="WDF161" s="81"/>
      <c r="WDG161" s="81"/>
      <c r="WDH161" s="81"/>
      <c r="WDI161" s="81"/>
      <c r="WDJ161" s="81"/>
      <c r="WDK161" s="81"/>
      <c r="WDL161" s="81"/>
      <c r="WDM161" s="81"/>
      <c r="WDN161" s="81"/>
      <c r="WDO161" s="81"/>
      <c r="WDP161" s="81"/>
      <c r="WDQ161" s="81"/>
      <c r="WDR161" s="81"/>
      <c r="WDS161" s="81"/>
      <c r="WDT161" s="81"/>
      <c r="WDU161" s="81"/>
      <c r="WDV161" s="81"/>
      <c r="WDW161" s="81"/>
      <c r="WDX161" s="81"/>
      <c r="WDY161" s="81"/>
      <c r="WDZ161" s="81"/>
      <c r="WEA161" s="81"/>
      <c r="WEB161" s="81"/>
      <c r="WEC161" s="81"/>
      <c r="WED161" s="81"/>
      <c r="WEE161" s="81"/>
      <c r="WEF161" s="81"/>
      <c r="WEG161" s="81"/>
      <c r="WEH161" s="81"/>
      <c r="WEI161" s="81"/>
      <c r="WEJ161" s="81"/>
      <c r="WEK161" s="81"/>
      <c r="WEL161" s="81"/>
      <c r="WEM161" s="81"/>
      <c r="WEN161" s="81"/>
      <c r="WEO161" s="81"/>
      <c r="WEP161" s="81"/>
      <c r="WEQ161" s="81"/>
      <c r="WER161" s="81"/>
      <c r="WES161" s="81"/>
      <c r="WET161" s="81"/>
      <c r="WEU161" s="81"/>
      <c r="WEV161" s="81"/>
      <c r="WEW161" s="81"/>
      <c r="WEX161" s="81"/>
      <c r="WEY161" s="81"/>
      <c r="WEZ161" s="81"/>
      <c r="WFA161" s="81"/>
      <c r="WFB161" s="81"/>
      <c r="WFC161" s="81"/>
      <c r="WFD161" s="81"/>
      <c r="WFE161" s="81"/>
      <c r="WFF161" s="81"/>
      <c r="WFG161" s="81"/>
      <c r="WFH161" s="81"/>
      <c r="WFI161" s="81"/>
      <c r="WFJ161" s="81"/>
      <c r="WFK161" s="81"/>
      <c r="WFL161" s="81"/>
      <c r="WFM161" s="81"/>
      <c r="WFN161" s="81"/>
      <c r="WFO161" s="81"/>
      <c r="WFP161" s="81"/>
      <c r="WFQ161" s="81"/>
      <c r="WFR161" s="81"/>
      <c r="WFS161" s="81"/>
      <c r="WFT161" s="81"/>
      <c r="WFU161" s="81"/>
      <c r="WFV161" s="81"/>
      <c r="WFW161" s="81"/>
      <c r="WFX161" s="81"/>
      <c r="WFY161" s="81"/>
      <c r="WFZ161" s="81"/>
      <c r="WGA161" s="81"/>
      <c r="WGB161" s="81"/>
      <c r="WGC161" s="81"/>
      <c r="WGD161" s="81"/>
      <c r="WGE161" s="81"/>
      <c r="WGF161" s="81"/>
      <c r="WGG161" s="81"/>
      <c r="WGH161" s="81"/>
      <c r="WGI161" s="81"/>
      <c r="WGJ161" s="81"/>
      <c r="WGK161" s="81"/>
      <c r="WGL161" s="81"/>
      <c r="WGM161" s="81"/>
      <c r="WGN161" s="81"/>
      <c r="WGO161" s="81"/>
      <c r="WGP161" s="81"/>
      <c r="WGQ161" s="81"/>
      <c r="WGR161" s="81"/>
      <c r="WGS161" s="81"/>
      <c r="WGT161" s="81"/>
      <c r="WGU161" s="81"/>
      <c r="WGV161" s="81"/>
      <c r="WGW161" s="81"/>
      <c r="WGX161" s="81"/>
      <c r="WGY161" s="81"/>
      <c r="WGZ161" s="81"/>
      <c r="WHA161" s="81"/>
      <c r="WHB161" s="81"/>
      <c r="WHC161" s="81"/>
      <c r="WHD161" s="81"/>
      <c r="WHE161" s="81"/>
      <c r="WHF161" s="81"/>
      <c r="WHG161" s="81"/>
      <c r="WHH161" s="81"/>
      <c r="WHI161" s="81"/>
      <c r="WHJ161" s="81"/>
      <c r="WHK161" s="81"/>
      <c r="WHL161" s="81"/>
      <c r="WHM161" s="81"/>
      <c r="WHN161" s="81"/>
      <c r="WHO161" s="81"/>
      <c r="WHP161" s="81"/>
      <c r="WHQ161" s="81"/>
      <c r="WHR161" s="81"/>
      <c r="WHS161" s="81"/>
      <c r="WHT161" s="81"/>
      <c r="WHU161" s="81"/>
      <c r="WHV161" s="81"/>
      <c r="WHW161" s="81"/>
      <c r="WHX161" s="81"/>
      <c r="WHY161" s="81"/>
      <c r="WHZ161" s="81"/>
      <c r="WIA161" s="81"/>
      <c r="WIB161" s="81"/>
      <c r="WIC161" s="81"/>
      <c r="WID161" s="81"/>
      <c r="WIE161" s="81"/>
      <c r="WIF161" s="81"/>
      <c r="WIG161" s="81"/>
      <c r="WIH161" s="81"/>
      <c r="WII161" s="81"/>
      <c r="WIJ161" s="81"/>
      <c r="WIK161" s="81"/>
      <c r="WIL161" s="81"/>
      <c r="WIM161" s="81"/>
      <c r="WIN161" s="81"/>
      <c r="WIO161" s="81"/>
      <c r="WIP161" s="81"/>
      <c r="WIQ161" s="81"/>
      <c r="WIR161" s="81"/>
      <c r="WIS161" s="81"/>
      <c r="WIT161" s="81"/>
      <c r="WIU161" s="81"/>
      <c r="WIV161" s="81"/>
      <c r="WIW161" s="81"/>
      <c r="WIX161" s="81"/>
      <c r="WIY161" s="81"/>
      <c r="WIZ161" s="81"/>
      <c r="WJA161" s="81"/>
      <c r="WJB161" s="81"/>
      <c r="WJC161" s="81"/>
      <c r="WJD161" s="81"/>
      <c r="WJE161" s="81"/>
      <c r="WJF161" s="81"/>
      <c r="WJG161" s="81"/>
      <c r="WJH161" s="81"/>
      <c r="WJI161" s="81"/>
      <c r="WJJ161" s="81"/>
      <c r="WJK161" s="81"/>
      <c r="WJL161" s="81"/>
      <c r="WJM161" s="81"/>
      <c r="WJN161" s="81"/>
      <c r="WJO161" s="81"/>
      <c r="WJP161" s="81"/>
      <c r="WJQ161" s="81"/>
      <c r="WJR161" s="81"/>
      <c r="WJS161" s="81"/>
      <c r="WJT161" s="81"/>
      <c r="WJU161" s="81"/>
      <c r="WJV161" s="81"/>
      <c r="WJW161" s="81"/>
      <c r="WJX161" s="81"/>
      <c r="WJY161" s="81"/>
      <c r="WJZ161" s="81"/>
      <c r="WKA161" s="81"/>
      <c r="WKB161" s="81"/>
      <c r="WKC161" s="81"/>
      <c r="WKD161" s="81"/>
      <c r="WKE161" s="81"/>
      <c r="WKF161" s="81"/>
      <c r="WKG161" s="81"/>
      <c r="WKH161" s="81"/>
      <c r="WKI161" s="81"/>
      <c r="WKJ161" s="81"/>
      <c r="WKK161" s="81"/>
      <c r="WKL161" s="81"/>
      <c r="WKM161" s="81"/>
      <c r="WKN161" s="81"/>
      <c r="WKO161" s="81"/>
      <c r="WKP161" s="81"/>
      <c r="WKQ161" s="81"/>
      <c r="WKR161" s="81"/>
      <c r="WKS161" s="81"/>
      <c r="WKT161" s="81"/>
      <c r="WKU161" s="81"/>
      <c r="WKV161" s="81"/>
      <c r="WKW161" s="81"/>
      <c r="WKX161" s="81"/>
      <c r="WKY161" s="81"/>
      <c r="WKZ161" s="81"/>
      <c r="WLA161" s="81"/>
      <c r="WLB161" s="81"/>
      <c r="WLC161" s="81"/>
      <c r="WLD161" s="81"/>
      <c r="WLE161" s="81"/>
      <c r="WLF161" s="81"/>
      <c r="WLG161" s="81"/>
      <c r="WLH161" s="81"/>
      <c r="WLI161" s="81"/>
      <c r="WLJ161" s="81"/>
      <c r="WLK161" s="81"/>
      <c r="WLL161" s="81"/>
      <c r="WLM161" s="81"/>
      <c r="WLN161" s="81"/>
      <c r="WLO161" s="81"/>
      <c r="WLP161" s="81"/>
      <c r="WLQ161" s="81"/>
      <c r="WLR161" s="81"/>
      <c r="WLS161" s="81"/>
      <c r="WLT161" s="81"/>
      <c r="WLU161" s="81"/>
      <c r="WLV161" s="81"/>
      <c r="WLW161" s="81"/>
      <c r="WLX161" s="81"/>
      <c r="WLY161" s="81"/>
      <c r="WLZ161" s="81"/>
      <c r="WMA161" s="81"/>
      <c r="WMB161" s="81"/>
      <c r="WMC161" s="81"/>
      <c r="WMD161" s="81"/>
      <c r="WME161" s="81"/>
      <c r="WMF161" s="81"/>
      <c r="WMG161" s="81"/>
      <c r="WMH161" s="81"/>
      <c r="WMI161" s="81"/>
      <c r="WMJ161" s="81"/>
      <c r="WMK161" s="81"/>
      <c r="WML161" s="81"/>
      <c r="WMM161" s="81"/>
      <c r="WMN161" s="81"/>
      <c r="WTV161" s="81"/>
      <c r="WTW161" s="81"/>
      <c r="WTX161" s="81"/>
      <c r="WTY161" s="81"/>
      <c r="WTZ161" s="81"/>
      <c r="WUA161" s="81"/>
      <c r="WUB161" s="81"/>
      <c r="WUC161" s="81"/>
      <c r="WUD161" s="81"/>
      <c r="WUE161" s="81"/>
      <c r="WUF161" s="81"/>
      <c r="WUG161" s="81"/>
      <c r="WUH161" s="81"/>
      <c r="WUI161" s="81"/>
      <c r="WUJ161" s="81"/>
      <c r="WUK161" s="81"/>
      <c r="WUL161" s="81"/>
      <c r="WUM161" s="81"/>
      <c r="WUN161" s="81"/>
      <c r="WUO161" s="81"/>
      <c r="WUP161" s="81"/>
      <c r="WUQ161" s="81"/>
      <c r="WUR161" s="81"/>
      <c r="WUS161" s="81"/>
      <c r="WUT161" s="81"/>
      <c r="WUU161" s="81"/>
      <c r="WUV161" s="81"/>
      <c r="WUW161" s="81"/>
      <c r="WUX161" s="81"/>
      <c r="WUY161" s="81"/>
      <c r="WUZ161" s="81"/>
      <c r="WVA161" s="81"/>
      <c r="WVB161" s="81"/>
      <c r="WVC161" s="81"/>
      <c r="WVD161" s="81"/>
      <c r="WVE161" s="81"/>
      <c r="WVF161" s="81"/>
      <c r="WVG161" s="81"/>
      <c r="WVH161" s="81"/>
      <c r="WVI161" s="81"/>
      <c r="WVJ161" s="81"/>
      <c r="WVK161" s="81"/>
      <c r="WVL161" s="81"/>
      <c r="WVM161" s="81"/>
      <c r="WVN161" s="81"/>
      <c r="WVO161" s="81"/>
      <c r="WVP161" s="81"/>
      <c r="WVQ161" s="81"/>
      <c r="WVR161" s="81"/>
      <c r="WVS161" s="81"/>
      <c r="WVT161" s="81"/>
      <c r="WVU161" s="81"/>
      <c r="WVV161" s="81"/>
      <c r="WVW161" s="81"/>
      <c r="WVX161" s="81"/>
      <c r="WVY161" s="81"/>
      <c r="WVZ161" s="81"/>
      <c r="WWA161" s="81"/>
      <c r="WWB161" s="81"/>
      <c r="WWC161" s="81"/>
      <c r="WWD161" s="81"/>
      <c r="WWE161" s="81"/>
      <c r="WWF161" s="81"/>
      <c r="WWG161" s="81"/>
      <c r="WWH161" s="81"/>
      <c r="WWI161" s="81"/>
      <c r="WWJ161" s="81"/>
      <c r="WWK161" s="81"/>
      <c r="WWL161" s="81"/>
      <c r="WWM161" s="81"/>
      <c r="WWN161" s="81"/>
      <c r="WWO161" s="81"/>
      <c r="WWP161" s="81"/>
      <c r="WWQ161" s="81"/>
      <c r="WWR161" s="81"/>
      <c r="WWS161" s="81"/>
      <c r="WWT161" s="81"/>
      <c r="WWU161" s="81"/>
      <c r="WWV161" s="81"/>
      <c r="WWW161" s="81"/>
      <c r="WWX161" s="81"/>
      <c r="WWY161" s="81"/>
      <c r="WWZ161" s="81"/>
      <c r="WXA161" s="81"/>
      <c r="WXB161" s="81"/>
      <c r="WXC161" s="81"/>
      <c r="WXD161" s="81"/>
      <c r="WXE161" s="81"/>
      <c r="WXF161" s="81"/>
      <c r="WXG161" s="81"/>
      <c r="WXH161" s="81"/>
      <c r="WXI161" s="81"/>
      <c r="WXJ161" s="81"/>
      <c r="WXK161" s="81"/>
      <c r="WXL161" s="81"/>
      <c r="WXM161" s="81"/>
      <c r="WXN161" s="81"/>
      <c r="WXO161" s="81"/>
      <c r="WXP161" s="81"/>
      <c r="WXQ161" s="81"/>
      <c r="WXR161" s="81"/>
      <c r="WXS161" s="81"/>
      <c r="WXT161" s="81"/>
      <c r="WXU161" s="81"/>
      <c r="WXV161" s="81"/>
      <c r="WXW161" s="81"/>
      <c r="WXX161" s="81"/>
      <c r="WXY161" s="81"/>
      <c r="WXZ161" s="81"/>
      <c r="WYA161" s="81"/>
      <c r="WYB161" s="81"/>
      <c r="WYC161" s="81"/>
      <c r="WYD161" s="81"/>
      <c r="WYE161" s="81"/>
      <c r="WYF161" s="81"/>
      <c r="WYG161" s="81"/>
      <c r="WYH161" s="81"/>
      <c r="WYI161" s="81"/>
      <c r="WYJ161" s="81"/>
      <c r="WYK161" s="81"/>
      <c r="WYL161" s="81"/>
      <c r="WYM161" s="81"/>
      <c r="WYN161" s="81"/>
      <c r="WYO161" s="81"/>
      <c r="WYP161" s="81"/>
      <c r="WYQ161" s="81"/>
      <c r="WYR161" s="81"/>
      <c r="WYS161" s="81"/>
      <c r="WYT161" s="81"/>
      <c r="WYU161" s="81"/>
      <c r="WYV161" s="81"/>
      <c r="WYW161" s="81"/>
      <c r="WYX161" s="81"/>
      <c r="WYY161" s="81"/>
      <c r="WYZ161" s="81"/>
      <c r="WZA161" s="81"/>
      <c r="WZB161" s="81"/>
      <c r="WZC161" s="81"/>
      <c r="WZD161" s="81"/>
      <c r="WZE161" s="81"/>
      <c r="WZF161" s="81"/>
      <c r="WZG161" s="81"/>
      <c r="WZH161" s="81"/>
      <c r="WZI161" s="81"/>
      <c r="WZJ161" s="81"/>
      <c r="WZK161" s="81"/>
      <c r="WZL161" s="81"/>
      <c r="WZM161" s="81"/>
      <c r="WZN161" s="81"/>
      <c r="WZO161" s="81"/>
      <c r="WZP161" s="81"/>
      <c r="WZQ161" s="81"/>
      <c r="WZR161" s="81"/>
      <c r="WZS161" s="81"/>
      <c r="WZT161" s="81"/>
      <c r="WZU161" s="81"/>
      <c r="WZV161" s="81"/>
      <c r="WZW161" s="81"/>
      <c r="WZX161" s="81"/>
      <c r="WZY161" s="81"/>
      <c r="WZZ161" s="81"/>
      <c r="XAA161" s="81"/>
      <c r="XAB161" s="81"/>
      <c r="XAC161" s="81"/>
      <c r="XAD161" s="81"/>
      <c r="XAE161" s="81"/>
      <c r="XAF161" s="81"/>
      <c r="XAG161" s="81"/>
      <c r="XAH161" s="81"/>
      <c r="XAI161" s="81"/>
      <c r="XAJ161" s="81"/>
      <c r="XAK161" s="81"/>
      <c r="XAL161" s="81"/>
      <c r="XAM161" s="81"/>
      <c r="XAN161" s="81"/>
      <c r="XAO161" s="81"/>
      <c r="XAP161" s="81"/>
      <c r="XAQ161" s="81"/>
      <c r="XAR161" s="81"/>
      <c r="XAS161" s="81"/>
      <c r="XAT161" s="81"/>
      <c r="XAU161" s="81"/>
      <c r="XAV161" s="81"/>
      <c r="XAW161" s="81"/>
      <c r="XAX161" s="81"/>
      <c r="XAY161" s="81"/>
      <c r="XAZ161" s="81"/>
      <c r="XBA161" s="81"/>
      <c r="XBB161" s="81"/>
      <c r="XBC161" s="81"/>
      <c r="XBD161" s="81"/>
      <c r="XBE161" s="81"/>
      <c r="XBF161" s="81"/>
      <c r="XBG161" s="81"/>
      <c r="XBH161" s="81"/>
      <c r="XBI161" s="81"/>
      <c r="XBJ161" s="81"/>
      <c r="XBK161" s="81"/>
      <c r="XBL161" s="81"/>
      <c r="XBM161" s="81"/>
      <c r="XBN161" s="81"/>
      <c r="XBO161" s="81"/>
      <c r="XBP161" s="81"/>
      <c r="XBQ161" s="81"/>
      <c r="XBR161" s="81"/>
      <c r="XBS161" s="81"/>
      <c r="XBT161" s="81"/>
      <c r="XBU161" s="81"/>
      <c r="XBV161" s="81"/>
      <c r="XBW161" s="81"/>
      <c r="XBX161" s="81"/>
      <c r="XBY161" s="81"/>
      <c r="XBZ161" s="81"/>
      <c r="XCA161" s="81"/>
      <c r="XCB161" s="81"/>
      <c r="XCC161" s="81"/>
      <c r="XCD161" s="81"/>
      <c r="XCE161" s="81"/>
      <c r="XCF161" s="81"/>
      <c r="XCG161" s="81"/>
      <c r="XCH161" s="81"/>
      <c r="XCI161" s="81"/>
      <c r="XCJ161" s="81"/>
      <c r="XCK161" s="81"/>
      <c r="XCL161" s="81"/>
      <c r="XCM161" s="81"/>
      <c r="XCN161" s="81"/>
      <c r="XCO161" s="81"/>
      <c r="XCP161" s="81"/>
      <c r="XCQ161" s="81"/>
      <c r="XCR161" s="81"/>
      <c r="XCS161" s="81"/>
      <c r="XCT161" s="81"/>
      <c r="XCU161" s="81"/>
      <c r="XCV161" s="81"/>
      <c r="XCW161" s="81"/>
      <c r="XCX161" s="81"/>
      <c r="XCY161" s="81"/>
      <c r="XCZ161" s="81"/>
      <c r="XDA161" s="81"/>
      <c r="XDB161" s="81"/>
      <c r="XDC161" s="81"/>
      <c r="XDD161" s="81"/>
      <c r="XDE161" s="81"/>
      <c r="XDF161" s="81"/>
      <c r="XDG161" s="81"/>
      <c r="XDH161" s="81"/>
      <c r="XDI161" s="81"/>
      <c r="XDJ161" s="81"/>
      <c r="XDK161" s="81"/>
      <c r="XDL161" s="81"/>
      <c r="XDM161" s="81"/>
      <c r="XDN161" s="81"/>
      <c r="XDO161" s="81"/>
      <c r="XDP161" s="81"/>
      <c r="XDQ161" s="81"/>
      <c r="XDR161" s="81"/>
      <c r="XDS161" s="81"/>
      <c r="XDT161" s="81"/>
      <c r="XDU161" s="81"/>
      <c r="XDV161" s="81"/>
      <c r="XDW161" s="81"/>
      <c r="XDX161" s="81"/>
      <c r="XDY161" s="81"/>
      <c r="XDZ161" s="81"/>
      <c r="XEA161" s="81"/>
      <c r="XEB161" s="81"/>
      <c r="XEC161" s="81"/>
      <c r="XED161" s="81"/>
      <c r="XEE161" s="81"/>
      <c r="XEF161" s="81"/>
      <c r="XEG161" s="81"/>
      <c r="XEH161" s="81"/>
      <c r="XEI161" s="81"/>
      <c r="XEJ161" s="81"/>
      <c r="XEK161" s="81"/>
      <c r="XEL161" s="81"/>
      <c r="XEM161" s="81"/>
      <c r="XEN161" s="81"/>
      <c r="XEO161" s="81"/>
      <c r="XEP161" s="81"/>
      <c r="XEQ161" s="81"/>
      <c r="XER161" s="81"/>
      <c r="XES161" s="81"/>
      <c r="XET161" s="81"/>
      <c r="XEU161" s="81"/>
      <c r="XEV161" s="81"/>
      <c r="XEW161" s="81"/>
      <c r="XEX161" s="81"/>
      <c r="XEY161" s="81"/>
      <c r="XEZ161" s="81"/>
      <c r="XFA161" s="81"/>
      <c r="XFB161" s="81"/>
      <c r="XFC161" s="81"/>
      <c r="XFD161" s="81"/>
    </row>
    <row r="162" spans="595:2033 2349:2818 15626:16384" x14ac:dyDescent="0.25">
      <c r="VW162" s="81"/>
      <c r="VX162" s="81"/>
      <c r="VY162" s="81"/>
      <c r="VZ162" s="81"/>
      <c r="WA162" s="81"/>
      <c r="WB162" s="81"/>
      <c r="WC162" s="81"/>
      <c r="WD162" s="81"/>
      <c r="WE162" s="81"/>
      <c r="WF162" s="81"/>
      <c r="WG162" s="81"/>
      <c r="WH162" s="81"/>
      <c r="WI162" s="81"/>
      <c r="WJ162" s="81"/>
      <c r="WK162" s="81"/>
      <c r="WL162" s="81"/>
      <c r="WM162" s="81"/>
      <c r="WN162" s="81"/>
      <c r="WO162" s="81"/>
      <c r="WP162" s="81"/>
      <c r="WQ162" s="81"/>
      <c r="WR162" s="81"/>
      <c r="WS162" s="81"/>
      <c r="WT162" s="81"/>
      <c r="WU162" s="81"/>
      <c r="WV162" s="81"/>
      <c r="WW162" s="81"/>
      <c r="WX162" s="81"/>
      <c r="WY162" s="81"/>
      <c r="WZ162" s="81"/>
      <c r="XA162" s="81"/>
      <c r="XB162" s="81"/>
      <c r="XC162" s="81"/>
      <c r="XD162" s="81"/>
      <c r="XE162" s="81"/>
      <c r="XF162" s="81"/>
      <c r="XG162" s="81"/>
      <c r="XH162" s="81"/>
      <c r="XI162" s="81"/>
      <c r="XJ162" s="81"/>
      <c r="XK162" s="81"/>
      <c r="XL162" s="81"/>
      <c r="XM162" s="81"/>
      <c r="XN162" s="81"/>
      <c r="XO162" s="81"/>
      <c r="XP162" s="81"/>
      <c r="XQ162" s="81"/>
      <c r="XR162" s="81"/>
      <c r="XS162" s="81"/>
      <c r="XT162" s="81"/>
      <c r="XU162" s="81"/>
      <c r="XV162" s="81"/>
      <c r="XW162" s="81"/>
      <c r="XX162" s="81"/>
      <c r="XY162" s="81"/>
      <c r="XZ162" s="81"/>
      <c r="YA162" s="81"/>
      <c r="YB162" s="81"/>
      <c r="YC162" s="81"/>
      <c r="YD162" s="81"/>
      <c r="YE162" s="81"/>
      <c r="YF162" s="81"/>
      <c r="YG162" s="81"/>
      <c r="YH162" s="81"/>
      <c r="YI162" s="81"/>
      <c r="YJ162" s="81"/>
      <c r="YK162" s="81"/>
      <c r="YL162" s="81"/>
      <c r="YM162" s="81"/>
      <c r="YN162" s="81"/>
      <c r="YO162" s="81"/>
      <c r="YP162" s="81"/>
      <c r="YQ162" s="81"/>
      <c r="YR162" s="81"/>
      <c r="YS162" s="81"/>
      <c r="YT162" s="81"/>
      <c r="YU162" s="81"/>
      <c r="YV162" s="81"/>
      <c r="YW162" s="81"/>
      <c r="YX162" s="81"/>
      <c r="YY162" s="81"/>
      <c r="YZ162" s="81"/>
      <c r="ZA162" s="81"/>
      <c r="ZB162" s="81"/>
      <c r="ZC162" s="81"/>
      <c r="ZD162" s="81"/>
      <c r="ZE162" s="81"/>
      <c r="ZF162" s="81"/>
      <c r="ZG162" s="81"/>
      <c r="ZH162" s="81"/>
      <c r="ZI162" s="81"/>
      <c r="ZJ162" s="81"/>
      <c r="ZK162" s="81"/>
      <c r="ZL162" s="81"/>
      <c r="ZM162" s="81"/>
      <c r="ZN162" s="81"/>
      <c r="ZO162" s="81"/>
      <c r="ZP162" s="81"/>
      <c r="ZQ162" s="81"/>
      <c r="ZR162" s="81"/>
      <c r="ZS162" s="81"/>
      <c r="ZT162" s="81"/>
      <c r="ZU162" s="81"/>
      <c r="ZV162" s="81"/>
      <c r="ZW162" s="81"/>
      <c r="ZX162" s="81"/>
      <c r="ZY162" s="81"/>
      <c r="ZZ162" s="81"/>
      <c r="AAA162" s="81"/>
      <c r="AAB162" s="81"/>
      <c r="AAC162" s="81"/>
      <c r="AAD162" s="81"/>
      <c r="AAE162" s="81"/>
      <c r="AAF162" s="81"/>
      <c r="AAG162" s="81"/>
      <c r="AAH162" s="81"/>
      <c r="AAI162" s="81"/>
      <c r="AAJ162" s="81"/>
      <c r="AAK162" s="81"/>
      <c r="AAL162" s="81"/>
      <c r="AAM162" s="81"/>
      <c r="AAN162" s="81"/>
      <c r="AAO162" s="81"/>
      <c r="AAP162" s="81"/>
      <c r="AAQ162" s="81"/>
      <c r="AAR162" s="81"/>
      <c r="AAS162" s="81"/>
      <c r="AAT162" s="81"/>
      <c r="AAU162" s="81"/>
      <c r="AAV162" s="81"/>
      <c r="AAW162" s="81"/>
      <c r="AAX162" s="81"/>
      <c r="AAY162" s="81"/>
      <c r="AAZ162" s="81"/>
      <c r="ABA162" s="81"/>
      <c r="ABB162" s="81"/>
      <c r="ABC162" s="81"/>
      <c r="ABD162" s="81"/>
      <c r="ABE162" s="81"/>
      <c r="ABF162" s="81"/>
      <c r="ABG162" s="81"/>
      <c r="ABH162" s="81"/>
      <c r="ABI162" s="81"/>
      <c r="ABJ162" s="81"/>
      <c r="ABK162" s="81"/>
      <c r="ABL162" s="81"/>
      <c r="ABM162" s="81"/>
      <c r="ABN162" s="81"/>
      <c r="ABO162" s="81"/>
      <c r="ABP162" s="81"/>
      <c r="ABQ162" s="81"/>
      <c r="ABR162" s="81"/>
      <c r="ABS162" s="81"/>
      <c r="ABT162" s="81"/>
      <c r="ABU162" s="81"/>
      <c r="ABV162" s="81"/>
      <c r="ABW162" s="81"/>
      <c r="ABX162" s="81"/>
      <c r="ABY162" s="81"/>
      <c r="ABZ162" s="81"/>
      <c r="ACA162" s="81"/>
      <c r="ACB162" s="81"/>
      <c r="ACC162" s="81"/>
      <c r="ACD162" s="81"/>
      <c r="ACE162" s="81"/>
      <c r="ACF162" s="81"/>
      <c r="ACG162" s="81"/>
      <c r="ACH162" s="81"/>
      <c r="ACI162" s="81"/>
      <c r="ACJ162" s="81"/>
      <c r="ACK162" s="81"/>
      <c r="ACL162" s="81"/>
      <c r="ACM162" s="81"/>
      <c r="ACN162" s="81"/>
      <c r="ACO162" s="81"/>
      <c r="ACP162" s="81"/>
      <c r="ACQ162" s="81"/>
      <c r="ACR162" s="81"/>
      <c r="ACS162" s="81"/>
      <c r="ACT162" s="81"/>
      <c r="ACU162" s="81"/>
      <c r="ACV162" s="81"/>
      <c r="ACW162" s="81"/>
      <c r="ACX162" s="81"/>
      <c r="ACY162" s="81"/>
      <c r="ACZ162" s="81"/>
      <c r="ADA162" s="81"/>
      <c r="ADB162" s="81"/>
      <c r="ADC162" s="81"/>
      <c r="ADD162" s="81"/>
      <c r="ADE162" s="81"/>
      <c r="ADF162" s="81"/>
      <c r="ADG162" s="81"/>
      <c r="ADH162" s="81"/>
      <c r="ADI162" s="81"/>
      <c r="ADJ162" s="81"/>
      <c r="ADK162" s="81"/>
      <c r="ADL162" s="81"/>
      <c r="ADM162" s="81"/>
      <c r="ADN162" s="81"/>
      <c r="ADO162" s="81"/>
      <c r="ADP162" s="81"/>
      <c r="ADQ162" s="81"/>
      <c r="ADR162" s="81"/>
      <c r="ADS162" s="81"/>
      <c r="ADT162" s="81"/>
      <c r="ADU162" s="81"/>
      <c r="ADV162" s="81"/>
      <c r="ADW162" s="81"/>
      <c r="ADX162" s="81"/>
      <c r="ADY162" s="81"/>
      <c r="ADZ162" s="81"/>
      <c r="AEA162" s="81"/>
      <c r="AEB162" s="81"/>
      <c r="AEC162" s="81"/>
      <c r="AED162" s="81"/>
      <c r="AEE162" s="81"/>
      <c r="AEF162" s="81"/>
      <c r="AEG162" s="81"/>
      <c r="AEH162" s="81"/>
      <c r="AEI162" s="81"/>
      <c r="AEJ162" s="81"/>
      <c r="AEK162" s="81"/>
      <c r="AEL162" s="81"/>
      <c r="AEM162" s="81"/>
      <c r="AEN162" s="81"/>
      <c r="AEO162" s="81"/>
      <c r="AEP162" s="81"/>
      <c r="AEQ162" s="81"/>
      <c r="AER162" s="81"/>
      <c r="AES162" s="81"/>
      <c r="AET162" s="81"/>
      <c r="AEU162" s="81"/>
      <c r="AEV162" s="81"/>
      <c r="AEW162" s="81"/>
      <c r="AEX162" s="81"/>
      <c r="AEY162" s="81"/>
      <c r="AEZ162" s="81"/>
      <c r="AFA162" s="81"/>
      <c r="AFB162" s="81"/>
      <c r="AFC162" s="81"/>
      <c r="AFD162" s="81"/>
      <c r="AFE162" s="81"/>
      <c r="AFF162" s="81"/>
      <c r="AFG162" s="81"/>
      <c r="AFH162" s="81"/>
      <c r="AFI162" s="81"/>
      <c r="AFJ162" s="81"/>
      <c r="AFK162" s="81"/>
      <c r="AFL162" s="81"/>
      <c r="AFM162" s="81"/>
      <c r="AFN162" s="81"/>
      <c r="AFO162" s="81"/>
      <c r="AFP162" s="81"/>
      <c r="AFQ162" s="81"/>
      <c r="AFR162" s="81"/>
      <c r="AFS162" s="81"/>
      <c r="AFT162" s="81"/>
      <c r="AFU162" s="81"/>
      <c r="AFV162" s="81"/>
      <c r="AFW162" s="81"/>
      <c r="AFX162" s="81"/>
      <c r="AFY162" s="81"/>
      <c r="AFZ162" s="81"/>
      <c r="AGA162" s="81"/>
      <c r="AGB162" s="81"/>
      <c r="AGC162" s="81"/>
      <c r="AGD162" s="81"/>
      <c r="AGE162" s="81"/>
      <c r="AGF162" s="81"/>
      <c r="AGG162" s="81"/>
      <c r="AGH162" s="81"/>
      <c r="AGI162" s="81"/>
      <c r="AGJ162" s="81"/>
      <c r="AGK162" s="81"/>
      <c r="AGL162" s="81"/>
      <c r="AGM162" s="81"/>
      <c r="AGN162" s="81"/>
      <c r="AGO162" s="81"/>
      <c r="AGP162" s="81"/>
      <c r="AGQ162" s="81"/>
      <c r="AGR162" s="81"/>
      <c r="AGS162" s="81"/>
      <c r="AGT162" s="81"/>
      <c r="AGU162" s="81"/>
      <c r="AGV162" s="81"/>
      <c r="AGW162" s="81"/>
      <c r="AGX162" s="81"/>
      <c r="AGY162" s="81"/>
      <c r="AGZ162" s="81"/>
      <c r="AHA162" s="81"/>
      <c r="AHB162" s="81"/>
      <c r="AHC162" s="81"/>
      <c r="AHD162" s="81"/>
      <c r="AHE162" s="81"/>
      <c r="AHF162" s="81"/>
      <c r="AHG162" s="81"/>
      <c r="AHH162" s="81"/>
      <c r="AHI162" s="81"/>
      <c r="AHJ162" s="81"/>
      <c r="AHK162" s="81"/>
      <c r="AHL162" s="81"/>
      <c r="AHM162" s="81"/>
      <c r="AHN162" s="81"/>
      <c r="AHO162" s="81"/>
      <c r="AHP162" s="81"/>
      <c r="AHQ162" s="81"/>
      <c r="AHR162" s="81"/>
      <c r="AHS162" s="81"/>
      <c r="AHT162" s="81"/>
      <c r="AHU162" s="81"/>
      <c r="AHV162" s="81"/>
      <c r="AHW162" s="81"/>
      <c r="AHX162" s="81"/>
      <c r="AHY162" s="81"/>
      <c r="AHZ162" s="81"/>
      <c r="AIA162" s="81"/>
      <c r="AIB162" s="81"/>
      <c r="AIC162" s="81"/>
      <c r="AID162" s="81"/>
      <c r="AIE162" s="81"/>
      <c r="AIF162" s="81"/>
      <c r="AIG162" s="81"/>
      <c r="AIH162" s="81"/>
      <c r="AII162" s="81"/>
      <c r="AIJ162" s="81"/>
      <c r="AIK162" s="81"/>
      <c r="AIL162" s="81"/>
      <c r="AIM162" s="81"/>
      <c r="AIN162" s="81"/>
      <c r="AIO162" s="81"/>
      <c r="AIP162" s="81"/>
      <c r="AIQ162" s="81"/>
      <c r="AIR162" s="81"/>
      <c r="AIS162" s="81"/>
      <c r="AIT162" s="81"/>
      <c r="AIU162" s="81"/>
      <c r="AIV162" s="81"/>
      <c r="AIW162" s="81"/>
      <c r="AIX162" s="81"/>
      <c r="AIY162" s="81"/>
      <c r="AIZ162" s="81"/>
      <c r="AJA162" s="81"/>
      <c r="AJB162" s="81"/>
      <c r="AJC162" s="81"/>
      <c r="AJD162" s="81"/>
      <c r="AJE162" s="81"/>
      <c r="AJF162" s="81"/>
      <c r="AJG162" s="81"/>
      <c r="AJH162" s="81"/>
      <c r="AJI162" s="81"/>
      <c r="AJJ162" s="81"/>
      <c r="AJK162" s="81"/>
      <c r="AJL162" s="81"/>
      <c r="AJM162" s="81"/>
      <c r="AJN162" s="81"/>
      <c r="AJO162" s="81"/>
      <c r="AJP162" s="81"/>
      <c r="AJQ162" s="81"/>
      <c r="AJR162" s="81"/>
      <c r="AJS162" s="81"/>
      <c r="AJT162" s="81"/>
      <c r="AJU162" s="81"/>
      <c r="AJV162" s="81"/>
      <c r="AJW162" s="81"/>
      <c r="AJX162" s="81"/>
      <c r="AJY162" s="81"/>
      <c r="AJZ162" s="81"/>
      <c r="AKA162" s="81"/>
      <c r="AKB162" s="81"/>
      <c r="AKC162" s="81"/>
      <c r="AKD162" s="81"/>
      <c r="AKE162" s="81"/>
      <c r="AKF162" s="81"/>
      <c r="AKG162" s="81"/>
      <c r="AKH162" s="81"/>
      <c r="AKI162" s="81"/>
      <c r="AKJ162" s="81"/>
      <c r="AKK162" s="81"/>
      <c r="AKL162" s="81"/>
      <c r="AKM162" s="81"/>
      <c r="AKN162" s="81"/>
      <c r="AKO162" s="81"/>
      <c r="AKP162" s="81"/>
      <c r="AKQ162" s="81"/>
      <c r="AKR162" s="81"/>
      <c r="AKS162" s="81"/>
      <c r="AKT162" s="81"/>
      <c r="AKU162" s="81"/>
      <c r="AKV162" s="81"/>
      <c r="AKW162" s="81"/>
      <c r="AKX162" s="81"/>
      <c r="AKY162" s="81"/>
      <c r="AKZ162" s="81"/>
      <c r="ALA162" s="81"/>
      <c r="ALB162" s="81"/>
      <c r="ALC162" s="81"/>
      <c r="ALD162" s="81"/>
      <c r="ALE162" s="81"/>
      <c r="ALF162" s="81"/>
      <c r="ALG162" s="81"/>
      <c r="ALH162" s="81"/>
      <c r="ALI162" s="81"/>
      <c r="ALJ162" s="81"/>
      <c r="ALK162" s="81"/>
      <c r="ALL162" s="81"/>
      <c r="ALM162" s="81"/>
      <c r="ALN162" s="81"/>
      <c r="ALO162" s="81"/>
      <c r="ALP162" s="81"/>
      <c r="ALQ162" s="81"/>
      <c r="ALR162" s="81"/>
      <c r="ALS162" s="81"/>
      <c r="ALT162" s="81"/>
      <c r="ALU162" s="81"/>
      <c r="ALV162" s="81"/>
      <c r="ALW162" s="81"/>
      <c r="ALX162" s="81"/>
      <c r="ALY162" s="81"/>
      <c r="ALZ162" s="81"/>
      <c r="AMA162" s="81"/>
      <c r="AMB162" s="81"/>
      <c r="AMC162" s="81"/>
      <c r="AMD162" s="81"/>
      <c r="AME162" s="81"/>
      <c r="AMF162" s="81"/>
      <c r="AMG162" s="81"/>
      <c r="AMH162" s="81"/>
      <c r="AMI162" s="81"/>
      <c r="AMJ162" s="81"/>
      <c r="AMK162" s="81"/>
      <c r="AML162" s="81"/>
      <c r="AMM162" s="81"/>
      <c r="AMN162" s="81"/>
      <c r="AMO162" s="81"/>
      <c r="AMP162" s="81"/>
      <c r="AMQ162" s="81"/>
      <c r="AMR162" s="81"/>
      <c r="AMS162" s="81"/>
      <c r="AMT162" s="81"/>
      <c r="AMU162" s="81"/>
      <c r="AMV162" s="81"/>
      <c r="AMW162" s="81"/>
      <c r="AMX162" s="81"/>
      <c r="AMY162" s="81"/>
      <c r="AMZ162" s="81"/>
      <c r="ANA162" s="81"/>
      <c r="ANB162" s="81"/>
      <c r="ANC162" s="81"/>
      <c r="AND162" s="81"/>
      <c r="ANE162" s="81"/>
      <c r="ANF162" s="81"/>
      <c r="ANG162" s="81"/>
      <c r="ANH162" s="81"/>
      <c r="ANI162" s="81"/>
      <c r="ANJ162" s="81"/>
      <c r="ANK162" s="81"/>
      <c r="ANL162" s="81"/>
      <c r="ANM162" s="81"/>
      <c r="ANN162" s="81"/>
      <c r="ANO162" s="81"/>
      <c r="ANP162" s="81"/>
      <c r="ANQ162" s="81"/>
      <c r="ANR162" s="81"/>
      <c r="ANS162" s="81"/>
      <c r="ANT162" s="81"/>
      <c r="ANU162" s="81"/>
      <c r="ANV162" s="81"/>
      <c r="ANW162" s="81"/>
      <c r="ANX162" s="81"/>
      <c r="ANY162" s="81"/>
      <c r="ANZ162" s="81"/>
      <c r="AOA162" s="81"/>
      <c r="AOB162" s="81"/>
      <c r="AOC162" s="81"/>
      <c r="AOD162" s="81"/>
      <c r="AOE162" s="81"/>
      <c r="AOF162" s="81"/>
      <c r="AOG162" s="81"/>
      <c r="AOH162" s="81"/>
      <c r="AOI162" s="81"/>
      <c r="AOJ162" s="81"/>
      <c r="AOK162" s="81"/>
      <c r="AOL162" s="81"/>
      <c r="AOM162" s="81"/>
      <c r="AON162" s="81"/>
      <c r="AOO162" s="81"/>
      <c r="AOP162" s="81"/>
      <c r="AOQ162" s="81"/>
      <c r="AOR162" s="81"/>
      <c r="AOS162" s="81"/>
      <c r="AOT162" s="81"/>
      <c r="AOU162" s="81"/>
      <c r="AOV162" s="81"/>
      <c r="AOW162" s="81"/>
      <c r="AOX162" s="81"/>
      <c r="AOY162" s="81"/>
      <c r="AOZ162" s="81"/>
      <c r="APA162" s="81"/>
      <c r="APB162" s="81"/>
      <c r="APC162" s="81"/>
      <c r="APD162" s="81"/>
      <c r="APE162" s="81"/>
      <c r="APF162" s="81"/>
      <c r="APG162" s="81"/>
      <c r="APH162" s="81"/>
      <c r="API162" s="81"/>
      <c r="APJ162" s="81"/>
      <c r="APK162" s="81"/>
      <c r="APL162" s="81"/>
      <c r="APM162" s="81"/>
      <c r="APN162" s="81"/>
      <c r="APO162" s="81"/>
      <c r="APP162" s="81"/>
      <c r="APQ162" s="81"/>
      <c r="APR162" s="81"/>
      <c r="APS162" s="81"/>
      <c r="APT162" s="81"/>
      <c r="APU162" s="81"/>
      <c r="APV162" s="81"/>
      <c r="APW162" s="81"/>
      <c r="APX162" s="81"/>
      <c r="APY162" s="81"/>
      <c r="APZ162" s="81"/>
      <c r="AQA162" s="81"/>
      <c r="AQB162" s="81"/>
      <c r="AQC162" s="81"/>
      <c r="AQD162" s="81"/>
      <c r="AQE162" s="81"/>
      <c r="AQF162" s="81"/>
      <c r="AQG162" s="81"/>
      <c r="AQH162" s="81"/>
      <c r="AQI162" s="81"/>
      <c r="AQJ162" s="81"/>
      <c r="AQK162" s="81"/>
      <c r="AQL162" s="81"/>
      <c r="AQM162" s="81"/>
      <c r="AQN162" s="81"/>
      <c r="AQO162" s="81"/>
      <c r="AQP162" s="81"/>
      <c r="AQQ162" s="81"/>
      <c r="AQR162" s="81"/>
      <c r="AQS162" s="81"/>
      <c r="AQT162" s="81"/>
      <c r="AQU162" s="81"/>
      <c r="AQV162" s="81"/>
      <c r="AQW162" s="81"/>
      <c r="AQX162" s="81"/>
      <c r="AQY162" s="81"/>
      <c r="AQZ162" s="81"/>
      <c r="ARA162" s="81"/>
      <c r="ARB162" s="81"/>
      <c r="ARC162" s="81"/>
      <c r="ARD162" s="81"/>
      <c r="ARE162" s="81"/>
      <c r="ARF162" s="81"/>
      <c r="ARG162" s="81"/>
      <c r="ARH162" s="81"/>
      <c r="ARI162" s="81"/>
      <c r="ARJ162" s="81"/>
      <c r="ARK162" s="81"/>
      <c r="ARL162" s="81"/>
      <c r="ARM162" s="81"/>
      <c r="ARN162" s="81"/>
      <c r="ARO162" s="81"/>
      <c r="ARP162" s="81"/>
      <c r="ARQ162" s="81"/>
      <c r="ARR162" s="81"/>
      <c r="ARS162" s="81"/>
      <c r="ART162" s="81"/>
      <c r="ARU162" s="81"/>
      <c r="ARV162" s="81"/>
      <c r="ARW162" s="81"/>
      <c r="BNS162" s="81"/>
      <c r="BNT162" s="81"/>
      <c r="BNU162" s="81"/>
      <c r="BNV162" s="81"/>
      <c r="BNW162" s="81"/>
      <c r="BNX162" s="81"/>
      <c r="BNY162" s="81"/>
      <c r="BNZ162" s="81"/>
      <c r="BOA162" s="81"/>
      <c r="BOB162" s="81"/>
      <c r="BOC162" s="81"/>
      <c r="BOD162" s="81"/>
      <c r="BOE162" s="81"/>
      <c r="BOF162" s="81"/>
      <c r="BOG162" s="81"/>
      <c r="BOH162" s="81"/>
      <c r="BOI162" s="81"/>
      <c r="BOJ162" s="81"/>
      <c r="BOK162" s="81"/>
      <c r="BOL162" s="81"/>
      <c r="BOM162" s="81"/>
      <c r="BON162" s="81"/>
      <c r="BOO162" s="81"/>
      <c r="BOP162" s="81"/>
      <c r="BOQ162" s="81"/>
      <c r="BOR162" s="81"/>
      <c r="BOS162" s="81"/>
      <c r="BOT162" s="81"/>
      <c r="BOU162" s="81"/>
      <c r="BOV162" s="81"/>
      <c r="BOW162" s="81"/>
      <c r="BOX162" s="81"/>
      <c r="BOY162" s="81"/>
      <c r="BOZ162" s="81"/>
      <c r="BPA162" s="81"/>
      <c r="BPB162" s="81"/>
      <c r="BPC162" s="81"/>
      <c r="BPD162" s="81"/>
      <c r="BPE162" s="81"/>
      <c r="BPF162" s="81"/>
      <c r="BPG162" s="81"/>
      <c r="BPH162" s="81"/>
      <c r="BPI162" s="81"/>
      <c r="BPJ162" s="81"/>
      <c r="BPK162" s="81"/>
      <c r="BPL162" s="81"/>
      <c r="BPM162" s="81"/>
      <c r="BPN162" s="81"/>
      <c r="BPO162" s="81"/>
      <c r="BPP162" s="81"/>
      <c r="BPQ162" s="81"/>
      <c r="BPR162" s="81"/>
      <c r="BPS162" s="81"/>
      <c r="BPT162" s="81"/>
      <c r="BPU162" s="81"/>
      <c r="BPV162" s="81"/>
      <c r="BPW162" s="81"/>
      <c r="BPX162" s="81"/>
      <c r="BPY162" s="81"/>
      <c r="BPZ162" s="81"/>
      <c r="BQA162" s="81"/>
      <c r="BQB162" s="81"/>
      <c r="BQC162" s="81"/>
      <c r="BQD162" s="81"/>
      <c r="BQE162" s="81"/>
      <c r="BQF162" s="81"/>
      <c r="BQG162" s="81"/>
      <c r="BQH162" s="81"/>
      <c r="BQI162" s="81"/>
      <c r="BQJ162" s="81"/>
      <c r="BQK162" s="81"/>
      <c r="BQL162" s="81"/>
      <c r="BQM162" s="81"/>
      <c r="BQN162" s="81"/>
      <c r="BQO162" s="81"/>
      <c r="BQP162" s="81"/>
      <c r="BQQ162" s="81"/>
      <c r="BQR162" s="81"/>
      <c r="BQS162" s="81"/>
      <c r="BQT162" s="81"/>
      <c r="BQU162" s="81"/>
      <c r="BQV162" s="81"/>
      <c r="BQW162" s="81"/>
      <c r="BQX162" s="81"/>
      <c r="BQY162" s="81"/>
      <c r="BQZ162" s="81"/>
      <c r="BRA162" s="81"/>
      <c r="BRB162" s="81"/>
      <c r="BRC162" s="81"/>
      <c r="BRD162" s="81"/>
      <c r="BRE162" s="81"/>
      <c r="BRF162" s="81"/>
      <c r="BRG162" s="81"/>
      <c r="BRH162" s="81"/>
      <c r="BRI162" s="81"/>
      <c r="BRJ162" s="81"/>
      <c r="BRK162" s="81"/>
      <c r="BRL162" s="81"/>
      <c r="BRM162" s="81"/>
      <c r="BRN162" s="81"/>
      <c r="BRO162" s="81"/>
      <c r="BRP162" s="81"/>
      <c r="BRQ162" s="81"/>
      <c r="BRR162" s="81"/>
      <c r="BRS162" s="81"/>
      <c r="BRT162" s="81"/>
      <c r="BRU162" s="81"/>
      <c r="BRV162" s="81"/>
      <c r="BRW162" s="81"/>
      <c r="BRX162" s="81"/>
      <c r="BRY162" s="81"/>
      <c r="BRZ162" s="81"/>
      <c r="BSA162" s="81"/>
      <c r="BSB162" s="81"/>
      <c r="BSC162" s="81"/>
      <c r="BSD162" s="81"/>
      <c r="BSE162" s="81"/>
      <c r="BSF162" s="81"/>
      <c r="BSG162" s="81"/>
      <c r="BSH162" s="81"/>
      <c r="BSI162" s="81"/>
      <c r="BSJ162" s="81"/>
      <c r="BSK162" s="81"/>
      <c r="BSL162" s="81"/>
      <c r="BSM162" s="81"/>
      <c r="BSN162" s="81"/>
      <c r="BSO162" s="81"/>
      <c r="BSP162" s="81"/>
      <c r="BSQ162" s="81"/>
      <c r="BSR162" s="81"/>
      <c r="BSS162" s="81"/>
      <c r="BST162" s="81"/>
      <c r="BSU162" s="81"/>
      <c r="BSV162" s="81"/>
      <c r="BSW162" s="81"/>
      <c r="BSX162" s="81"/>
      <c r="BSY162" s="81"/>
      <c r="BSZ162" s="81"/>
      <c r="BTA162" s="81"/>
      <c r="BTB162" s="81"/>
      <c r="BTC162" s="81"/>
      <c r="BTD162" s="81"/>
      <c r="BTE162" s="81"/>
      <c r="BTF162" s="81"/>
      <c r="BTG162" s="81"/>
      <c r="BTH162" s="81"/>
      <c r="BTI162" s="81"/>
      <c r="BTJ162" s="81"/>
      <c r="BTK162" s="81"/>
      <c r="BTL162" s="81"/>
      <c r="BTM162" s="81"/>
      <c r="BTN162" s="81"/>
      <c r="BTO162" s="81"/>
      <c r="BTP162" s="81"/>
      <c r="BTQ162" s="81"/>
      <c r="BTR162" s="81"/>
      <c r="BTS162" s="81"/>
      <c r="BTT162" s="81"/>
      <c r="BTU162" s="81"/>
      <c r="BTV162" s="81"/>
      <c r="BTW162" s="81"/>
      <c r="BTX162" s="81"/>
      <c r="BTY162" s="81"/>
      <c r="BTZ162" s="81"/>
      <c r="BUA162" s="81"/>
      <c r="BUB162" s="81"/>
      <c r="BUC162" s="81"/>
      <c r="BUD162" s="81"/>
      <c r="BUE162" s="81"/>
      <c r="BUF162" s="81"/>
      <c r="BUG162" s="81"/>
      <c r="BUH162" s="81"/>
      <c r="BUI162" s="81"/>
      <c r="BUJ162" s="81"/>
      <c r="BUK162" s="81"/>
      <c r="BUL162" s="81"/>
      <c r="BUM162" s="81"/>
      <c r="BUN162" s="81"/>
      <c r="BUO162" s="81"/>
      <c r="BUP162" s="81"/>
      <c r="BUQ162" s="81"/>
      <c r="BUR162" s="81"/>
      <c r="BUS162" s="81"/>
      <c r="BUT162" s="81"/>
      <c r="BUU162" s="81"/>
      <c r="BUV162" s="81"/>
      <c r="BUW162" s="81"/>
      <c r="BUX162" s="81"/>
      <c r="BUY162" s="81"/>
      <c r="BUZ162" s="81"/>
      <c r="BVA162" s="81"/>
      <c r="BVB162" s="81"/>
      <c r="BVC162" s="81"/>
      <c r="BVD162" s="81"/>
      <c r="BVE162" s="81"/>
      <c r="BVF162" s="81"/>
      <c r="BVG162" s="81"/>
      <c r="BVH162" s="81"/>
      <c r="BVI162" s="81"/>
      <c r="BVJ162" s="81"/>
      <c r="BVK162" s="81"/>
      <c r="BVL162" s="81"/>
      <c r="BVM162" s="81"/>
      <c r="BVN162" s="81"/>
      <c r="BVO162" s="81"/>
      <c r="BVP162" s="81"/>
      <c r="BVQ162" s="81"/>
      <c r="BVR162" s="81"/>
      <c r="BVS162" s="81"/>
      <c r="BVT162" s="81"/>
      <c r="BVU162" s="81"/>
      <c r="BVV162" s="81"/>
      <c r="BVW162" s="81"/>
      <c r="BVX162" s="81"/>
      <c r="BVY162" s="81"/>
      <c r="BVZ162" s="81"/>
      <c r="BWA162" s="81"/>
      <c r="BWB162" s="81"/>
      <c r="BWC162" s="81"/>
      <c r="BWD162" s="81"/>
      <c r="BWE162" s="81"/>
      <c r="BWF162" s="81"/>
      <c r="BWG162" s="81"/>
      <c r="BWH162" s="81"/>
      <c r="BWI162" s="81"/>
      <c r="BWJ162" s="81"/>
      <c r="BWK162" s="81"/>
      <c r="BWL162" s="81"/>
      <c r="BWM162" s="81"/>
      <c r="BWN162" s="81"/>
      <c r="BWO162" s="81"/>
      <c r="BWP162" s="81"/>
      <c r="BWQ162" s="81"/>
      <c r="BWR162" s="81"/>
      <c r="BWS162" s="81"/>
      <c r="BWT162" s="81"/>
      <c r="BWU162" s="81"/>
      <c r="BWV162" s="81"/>
      <c r="BWW162" s="81"/>
      <c r="BWX162" s="81"/>
      <c r="BWY162" s="81"/>
      <c r="BWZ162" s="81"/>
      <c r="BXA162" s="81"/>
      <c r="BXB162" s="81"/>
      <c r="BXC162" s="81"/>
      <c r="BXD162" s="81"/>
      <c r="BXE162" s="81"/>
      <c r="BXF162" s="81"/>
      <c r="BXG162" s="81"/>
      <c r="BXH162" s="81"/>
      <c r="BXI162" s="81"/>
      <c r="BXJ162" s="81"/>
      <c r="BXK162" s="81"/>
      <c r="BXL162" s="81"/>
      <c r="BXM162" s="81"/>
      <c r="BXN162" s="81"/>
      <c r="BXO162" s="81"/>
      <c r="BXP162" s="81"/>
      <c r="BXQ162" s="81"/>
      <c r="BXR162" s="81"/>
      <c r="BXS162" s="81"/>
      <c r="BXT162" s="81"/>
      <c r="BXU162" s="81"/>
      <c r="BXV162" s="81"/>
      <c r="BXW162" s="81"/>
      <c r="BXX162" s="81"/>
      <c r="BXY162" s="81"/>
      <c r="BXZ162" s="81"/>
      <c r="BYA162" s="81"/>
      <c r="BYB162" s="81"/>
      <c r="BYC162" s="81"/>
      <c r="BYD162" s="81"/>
      <c r="BYE162" s="81"/>
      <c r="BYF162" s="81"/>
      <c r="BYG162" s="81"/>
      <c r="BYH162" s="81"/>
      <c r="BYI162" s="81"/>
      <c r="BYJ162" s="81"/>
      <c r="BYK162" s="81"/>
      <c r="BYL162" s="81"/>
      <c r="BYM162" s="81"/>
      <c r="BYN162" s="81"/>
      <c r="BYO162" s="81"/>
      <c r="BYP162" s="81"/>
      <c r="BYQ162" s="81"/>
      <c r="BYR162" s="81"/>
      <c r="BYS162" s="81"/>
      <c r="BYT162" s="81"/>
      <c r="BYU162" s="81"/>
      <c r="BYV162" s="81"/>
      <c r="BYW162" s="81"/>
      <c r="BYX162" s="81"/>
      <c r="BYY162" s="81"/>
      <c r="BYZ162" s="81"/>
      <c r="BZA162" s="81"/>
      <c r="BZB162" s="81"/>
      <c r="BZC162" s="81"/>
      <c r="BZD162" s="81"/>
      <c r="BZE162" s="81"/>
      <c r="CLI162" s="81"/>
      <c r="CLJ162" s="81"/>
      <c r="CLK162" s="81"/>
      <c r="CLL162" s="81"/>
      <c r="CLM162" s="81"/>
      <c r="CLN162" s="81"/>
      <c r="CLO162" s="81"/>
      <c r="CLP162" s="81"/>
      <c r="CLQ162" s="81"/>
      <c r="CLR162" s="81"/>
      <c r="CLS162" s="81"/>
      <c r="CLT162" s="81"/>
      <c r="CLU162" s="81"/>
      <c r="CLV162" s="81"/>
      <c r="CLW162" s="81"/>
      <c r="CLX162" s="81"/>
      <c r="CLY162" s="81"/>
      <c r="CLZ162" s="81"/>
      <c r="CMA162" s="81"/>
      <c r="CMB162" s="81"/>
      <c r="CMC162" s="81"/>
      <c r="CMD162" s="81"/>
      <c r="CME162" s="81"/>
      <c r="CMF162" s="81"/>
      <c r="CMG162" s="81"/>
      <c r="CMH162" s="81"/>
      <c r="CMI162" s="81"/>
      <c r="CMJ162" s="81"/>
      <c r="CMK162" s="81"/>
      <c r="CML162" s="81"/>
      <c r="CMM162" s="81"/>
      <c r="CMN162" s="81"/>
      <c r="CMO162" s="81"/>
      <c r="CMP162" s="81"/>
      <c r="CMQ162" s="81"/>
      <c r="CMR162" s="81"/>
      <c r="CMS162" s="81"/>
      <c r="CMT162" s="81"/>
      <c r="CMU162" s="81"/>
      <c r="CMV162" s="81"/>
      <c r="CMW162" s="81"/>
      <c r="CMX162" s="81"/>
      <c r="CMY162" s="81"/>
      <c r="CMZ162" s="81"/>
      <c r="CNA162" s="81"/>
      <c r="CNB162" s="81"/>
      <c r="CNC162" s="81"/>
      <c r="CND162" s="81"/>
      <c r="CNE162" s="81"/>
      <c r="CNF162" s="81"/>
      <c r="CNG162" s="81"/>
      <c r="CNH162" s="81"/>
      <c r="CNI162" s="81"/>
      <c r="CNJ162" s="81"/>
      <c r="CNK162" s="81"/>
      <c r="CNL162" s="81"/>
      <c r="CNM162" s="81"/>
      <c r="CNN162" s="81"/>
      <c r="CNO162" s="81"/>
      <c r="CNP162" s="81"/>
      <c r="CNQ162" s="81"/>
      <c r="CNR162" s="81"/>
      <c r="CNS162" s="81"/>
      <c r="CNT162" s="81"/>
      <c r="CNU162" s="81"/>
      <c r="CNV162" s="81"/>
      <c r="CNW162" s="81"/>
      <c r="CNX162" s="81"/>
      <c r="CNY162" s="81"/>
      <c r="CNZ162" s="81"/>
      <c r="COA162" s="81"/>
      <c r="COB162" s="81"/>
      <c r="COC162" s="81"/>
      <c r="COD162" s="81"/>
      <c r="COE162" s="81"/>
      <c r="COF162" s="81"/>
      <c r="COG162" s="81"/>
      <c r="COH162" s="81"/>
      <c r="COI162" s="81"/>
      <c r="COJ162" s="81"/>
      <c r="COK162" s="81"/>
      <c r="COL162" s="81"/>
      <c r="COM162" s="81"/>
      <c r="CON162" s="81"/>
      <c r="COO162" s="81"/>
      <c r="COP162" s="81"/>
      <c r="COQ162" s="81"/>
      <c r="COR162" s="81"/>
      <c r="COS162" s="81"/>
      <c r="COT162" s="81"/>
      <c r="COU162" s="81"/>
      <c r="COV162" s="81"/>
      <c r="COW162" s="81"/>
      <c r="COX162" s="81"/>
      <c r="COY162" s="81"/>
      <c r="COZ162" s="81"/>
      <c r="CPA162" s="81"/>
      <c r="CPB162" s="81"/>
      <c r="CPC162" s="81"/>
      <c r="CPD162" s="81"/>
      <c r="CPE162" s="81"/>
      <c r="CPF162" s="81"/>
      <c r="CPG162" s="81"/>
      <c r="CPH162" s="81"/>
      <c r="CPI162" s="81"/>
      <c r="CPJ162" s="81"/>
      <c r="CPK162" s="81"/>
      <c r="CPL162" s="81"/>
      <c r="CPM162" s="81"/>
      <c r="CPN162" s="81"/>
      <c r="CPO162" s="81"/>
      <c r="CPP162" s="81"/>
      <c r="CPQ162" s="81"/>
      <c r="CPR162" s="81"/>
      <c r="CPS162" s="81"/>
      <c r="CPT162" s="81"/>
      <c r="CPU162" s="81"/>
      <c r="CPV162" s="81"/>
      <c r="CPW162" s="81"/>
      <c r="CPX162" s="81"/>
      <c r="CPY162" s="81"/>
      <c r="CPZ162" s="81"/>
      <c r="CQA162" s="81"/>
      <c r="CQB162" s="81"/>
      <c r="CQC162" s="81"/>
      <c r="CQD162" s="81"/>
      <c r="CQE162" s="81"/>
      <c r="CQF162" s="81"/>
      <c r="CQG162" s="81"/>
      <c r="CQH162" s="81"/>
      <c r="CQI162" s="81"/>
      <c r="CQJ162" s="81"/>
      <c r="CQK162" s="81"/>
      <c r="CQL162" s="81"/>
      <c r="CQM162" s="81"/>
      <c r="CQN162" s="81"/>
      <c r="CQO162" s="81"/>
      <c r="CQP162" s="81"/>
      <c r="CQQ162" s="81"/>
      <c r="CQR162" s="81"/>
      <c r="CQS162" s="81"/>
      <c r="CQT162" s="81"/>
      <c r="CQU162" s="81"/>
      <c r="CQV162" s="81"/>
      <c r="CQW162" s="81"/>
      <c r="CQX162" s="81"/>
      <c r="CQY162" s="81"/>
      <c r="CQZ162" s="81"/>
      <c r="CRA162" s="81"/>
      <c r="CRB162" s="81"/>
      <c r="CRC162" s="81"/>
      <c r="CRD162" s="81"/>
      <c r="CRE162" s="81"/>
      <c r="CRF162" s="81"/>
      <c r="CRG162" s="81"/>
      <c r="CRH162" s="81"/>
      <c r="CRI162" s="81"/>
      <c r="CRJ162" s="81"/>
      <c r="CRK162" s="81"/>
      <c r="CRL162" s="81"/>
      <c r="CRM162" s="81"/>
      <c r="CRN162" s="81"/>
      <c r="CRO162" s="81"/>
      <c r="CRP162" s="81"/>
      <c r="CRQ162" s="81"/>
      <c r="CRR162" s="81"/>
      <c r="CRS162" s="81"/>
      <c r="CRT162" s="81"/>
      <c r="CRU162" s="81"/>
      <c r="CRV162" s="81"/>
      <c r="CRW162" s="81"/>
      <c r="CRX162" s="81"/>
      <c r="CRY162" s="81"/>
      <c r="CRZ162" s="81"/>
      <c r="CSA162" s="81"/>
      <c r="CSB162" s="81"/>
      <c r="CSC162" s="81"/>
      <c r="CSD162" s="81"/>
      <c r="CSE162" s="81"/>
      <c r="CSF162" s="81"/>
      <c r="CSG162" s="81"/>
      <c r="CSH162" s="81"/>
      <c r="CSI162" s="81"/>
      <c r="CSJ162" s="81"/>
      <c r="CSK162" s="81"/>
      <c r="CSL162" s="81"/>
      <c r="CSM162" s="81"/>
      <c r="CSN162" s="81"/>
      <c r="CSO162" s="81"/>
      <c r="CSP162" s="81"/>
      <c r="CSQ162" s="81"/>
      <c r="CSR162" s="81"/>
      <c r="CSS162" s="81"/>
      <c r="CST162" s="81"/>
      <c r="CSU162" s="81"/>
      <c r="CSV162" s="81"/>
      <c r="CSW162" s="81"/>
      <c r="CSX162" s="81"/>
      <c r="CSY162" s="81"/>
      <c r="CSZ162" s="81"/>
      <c r="CTA162" s="81"/>
      <c r="CTB162" s="81"/>
      <c r="CTC162" s="81"/>
      <c r="CTD162" s="81"/>
      <c r="CTE162" s="81"/>
      <c r="CTF162" s="81"/>
      <c r="CTG162" s="81"/>
      <c r="CTH162" s="81"/>
      <c r="CTI162" s="81"/>
      <c r="CTJ162" s="81"/>
      <c r="CTK162" s="81"/>
      <c r="CTL162" s="81"/>
      <c r="CTM162" s="81"/>
      <c r="CTN162" s="81"/>
      <c r="CTO162" s="81"/>
      <c r="CTP162" s="81"/>
      <c r="CTQ162" s="81"/>
      <c r="CTR162" s="81"/>
      <c r="CTS162" s="81"/>
      <c r="CTT162" s="81"/>
      <c r="CTU162" s="81"/>
      <c r="CTV162" s="81"/>
      <c r="CTW162" s="81"/>
      <c r="CTX162" s="81"/>
      <c r="CTY162" s="81"/>
      <c r="CTZ162" s="81"/>
      <c r="CUA162" s="81"/>
      <c r="CUB162" s="81"/>
      <c r="CUC162" s="81"/>
      <c r="CUD162" s="81"/>
      <c r="CUE162" s="81"/>
      <c r="CUF162" s="81"/>
      <c r="CUG162" s="81"/>
      <c r="CUH162" s="81"/>
      <c r="CUI162" s="81"/>
      <c r="CUJ162" s="81"/>
      <c r="CUK162" s="81"/>
      <c r="CUL162" s="81"/>
      <c r="CUM162" s="81"/>
      <c r="CUN162" s="81"/>
      <c r="CUO162" s="81"/>
      <c r="CUP162" s="81"/>
      <c r="CUQ162" s="81"/>
      <c r="CUR162" s="81"/>
      <c r="CUS162" s="81"/>
      <c r="CUT162" s="81"/>
      <c r="CUU162" s="81"/>
      <c r="CUV162" s="81"/>
      <c r="CUW162" s="81"/>
      <c r="CUX162" s="81"/>
      <c r="CUY162" s="81"/>
      <c r="CUZ162" s="81"/>
      <c r="CVA162" s="81"/>
      <c r="CVB162" s="81"/>
      <c r="CVC162" s="81"/>
      <c r="CVD162" s="81"/>
      <c r="CVE162" s="81"/>
      <c r="CVF162" s="81"/>
      <c r="CVG162" s="81"/>
      <c r="CVH162" s="81"/>
      <c r="CVI162" s="81"/>
      <c r="CVJ162" s="81"/>
      <c r="CVK162" s="81"/>
      <c r="CVL162" s="81"/>
      <c r="CVM162" s="81"/>
      <c r="CVN162" s="81"/>
      <c r="CVO162" s="81"/>
      <c r="CVP162" s="81"/>
      <c r="CVQ162" s="81"/>
      <c r="CVR162" s="81"/>
      <c r="CVS162" s="81"/>
      <c r="CVT162" s="81"/>
      <c r="CVU162" s="81"/>
      <c r="CVV162" s="81"/>
      <c r="CVW162" s="81"/>
      <c r="CVX162" s="81"/>
      <c r="CVY162" s="81"/>
      <c r="CVZ162" s="81"/>
      <c r="CWA162" s="81"/>
      <c r="CWB162" s="81"/>
      <c r="CWC162" s="81"/>
      <c r="CWD162" s="81"/>
      <c r="CWE162" s="81"/>
      <c r="CWF162" s="81"/>
      <c r="CWG162" s="81"/>
      <c r="CWH162" s="81"/>
      <c r="CWI162" s="81"/>
      <c r="CWJ162" s="81"/>
      <c r="CWK162" s="81"/>
      <c r="CWL162" s="81"/>
      <c r="CWM162" s="81"/>
      <c r="CWN162" s="81"/>
      <c r="CWO162" s="81"/>
      <c r="CWP162" s="81"/>
      <c r="CWQ162" s="81"/>
      <c r="CWR162" s="81"/>
      <c r="CWS162" s="81"/>
      <c r="CWT162" s="81"/>
      <c r="CWU162" s="81"/>
      <c r="CWV162" s="81"/>
      <c r="CWW162" s="81"/>
      <c r="CWX162" s="81"/>
      <c r="CWY162" s="81"/>
      <c r="CWZ162" s="81"/>
      <c r="CXA162" s="81"/>
      <c r="CXB162" s="81"/>
      <c r="CXC162" s="81"/>
      <c r="CXD162" s="81"/>
      <c r="CXE162" s="81"/>
      <c r="CXF162" s="81"/>
      <c r="CXG162" s="81"/>
      <c r="CXH162" s="81"/>
      <c r="CXI162" s="81"/>
      <c r="CXJ162" s="81"/>
      <c r="CXK162" s="81"/>
      <c r="CXL162" s="81"/>
      <c r="CXM162" s="81"/>
      <c r="CXN162" s="81"/>
      <c r="CXO162" s="81"/>
      <c r="CXP162" s="81"/>
      <c r="CXQ162" s="81"/>
      <c r="CXR162" s="81"/>
      <c r="CXS162" s="81"/>
      <c r="CXT162" s="81"/>
      <c r="CXU162" s="81"/>
      <c r="CXV162" s="81"/>
      <c r="CXW162" s="81"/>
      <c r="CXX162" s="81"/>
      <c r="CXY162" s="81"/>
      <c r="CXZ162" s="81"/>
      <c r="CYA162" s="81"/>
      <c r="CYB162" s="81"/>
      <c r="CYC162" s="81"/>
      <c r="CYD162" s="81"/>
      <c r="CYE162" s="81"/>
      <c r="CYF162" s="81"/>
      <c r="CYG162" s="81"/>
      <c r="CYH162" s="81"/>
      <c r="CYI162" s="81"/>
      <c r="CYJ162" s="81"/>
      <c r="CYK162" s="81"/>
      <c r="CYL162" s="81"/>
      <c r="CYM162" s="81"/>
      <c r="CYN162" s="81"/>
      <c r="CYO162" s="81"/>
      <c r="CYP162" s="81"/>
      <c r="CYQ162" s="81"/>
      <c r="CYR162" s="81"/>
      <c r="CYS162" s="81"/>
      <c r="CYT162" s="81"/>
      <c r="CYU162" s="81"/>
      <c r="CYV162" s="81"/>
      <c r="CYW162" s="81"/>
      <c r="CYX162" s="81"/>
      <c r="CYY162" s="81"/>
      <c r="CYZ162" s="81"/>
      <c r="CZA162" s="81"/>
      <c r="CZB162" s="81"/>
      <c r="CZC162" s="81"/>
      <c r="CZD162" s="81"/>
      <c r="CZE162" s="81"/>
      <c r="CZF162" s="81"/>
      <c r="CZG162" s="81"/>
      <c r="CZH162" s="81"/>
      <c r="CZI162" s="81"/>
      <c r="CZJ162" s="81"/>
      <c r="CZK162" s="81"/>
      <c r="CZL162" s="81"/>
      <c r="CZM162" s="81"/>
      <c r="CZN162" s="81"/>
      <c r="CZO162" s="81"/>
      <c r="CZP162" s="81"/>
      <c r="CZQ162" s="81"/>
      <c r="CZR162" s="81"/>
      <c r="CZS162" s="81"/>
      <c r="CZT162" s="81"/>
      <c r="CZU162" s="81"/>
      <c r="CZV162" s="81"/>
      <c r="CZW162" s="81"/>
      <c r="CZX162" s="81"/>
      <c r="CZY162" s="81"/>
      <c r="CZZ162" s="81"/>
      <c r="DAA162" s="81"/>
      <c r="DAB162" s="81"/>
      <c r="DAC162" s="81"/>
      <c r="DAD162" s="81"/>
      <c r="DAE162" s="81"/>
      <c r="DAF162" s="81"/>
      <c r="DAG162" s="81"/>
      <c r="DAH162" s="81"/>
      <c r="DAI162" s="81"/>
      <c r="DAJ162" s="81"/>
      <c r="DAK162" s="81"/>
      <c r="DAL162" s="81"/>
      <c r="DAM162" s="81"/>
      <c r="DAN162" s="81"/>
      <c r="DAO162" s="81"/>
      <c r="DAP162" s="81"/>
      <c r="DAQ162" s="81"/>
      <c r="DAR162" s="81"/>
      <c r="DAS162" s="81"/>
      <c r="DAT162" s="81"/>
      <c r="DAU162" s="81"/>
      <c r="DAV162" s="81"/>
      <c r="DAW162" s="81"/>
      <c r="DAX162" s="81"/>
      <c r="DAY162" s="81"/>
      <c r="DAZ162" s="81"/>
      <c r="DBA162" s="81"/>
      <c r="DBB162" s="81"/>
      <c r="DBC162" s="81"/>
      <c r="DBD162" s="81"/>
      <c r="DBE162" s="81"/>
      <c r="DBF162" s="81"/>
      <c r="DBG162" s="81"/>
      <c r="DBH162" s="81"/>
      <c r="DBI162" s="81"/>
      <c r="DBJ162" s="81"/>
      <c r="DBK162" s="81"/>
      <c r="DBL162" s="81"/>
      <c r="DBM162" s="81"/>
      <c r="DBN162" s="81"/>
      <c r="DBO162" s="81"/>
      <c r="DBP162" s="81"/>
      <c r="DBQ162" s="81"/>
      <c r="DBR162" s="81"/>
      <c r="DBS162" s="81"/>
      <c r="DBT162" s="81"/>
      <c r="DBU162" s="81"/>
      <c r="DBV162" s="81"/>
      <c r="DBW162" s="81"/>
      <c r="DBX162" s="81"/>
      <c r="DBY162" s="81"/>
      <c r="DBZ162" s="81"/>
      <c r="DCA162" s="81"/>
      <c r="DCB162" s="81"/>
      <c r="DCC162" s="81"/>
      <c r="DCD162" s="81"/>
      <c r="DCE162" s="81"/>
      <c r="DCF162" s="81"/>
      <c r="DCG162" s="81"/>
      <c r="DCH162" s="81"/>
      <c r="DCI162" s="81"/>
      <c r="DCJ162" s="81"/>
      <c r="DCK162" s="81"/>
      <c r="DCL162" s="81"/>
      <c r="DCM162" s="81"/>
      <c r="DCN162" s="81"/>
      <c r="DCO162" s="81"/>
      <c r="DCP162" s="81"/>
      <c r="DCQ162" s="81"/>
      <c r="DCR162" s="81"/>
      <c r="DCS162" s="81"/>
      <c r="DCT162" s="81"/>
      <c r="DCU162" s="81"/>
      <c r="DCV162" s="81"/>
      <c r="DCW162" s="81"/>
      <c r="DCX162" s="81"/>
      <c r="DCY162" s="81"/>
      <c r="DCZ162" s="81"/>
      <c r="DDA162" s="81"/>
      <c r="DDB162" s="81"/>
      <c r="DDC162" s="81"/>
      <c r="DDD162" s="81"/>
      <c r="DDE162" s="81"/>
      <c r="DDF162" s="81"/>
      <c r="DDG162" s="81"/>
      <c r="DDH162" s="81"/>
      <c r="DDI162" s="81"/>
      <c r="DDJ162" s="81"/>
      <c r="WBZ162" s="81"/>
      <c r="WCA162" s="81"/>
      <c r="WCB162" s="81"/>
      <c r="WCC162" s="81"/>
      <c r="WCD162" s="81"/>
      <c r="WCE162" s="81"/>
      <c r="WCF162" s="81"/>
      <c r="WCG162" s="81"/>
      <c r="WCH162" s="81"/>
      <c r="WCI162" s="81"/>
      <c r="WCJ162" s="81"/>
      <c r="WCK162" s="81"/>
      <c r="WCL162" s="81"/>
      <c r="WCM162" s="81"/>
      <c r="WCN162" s="81"/>
      <c r="WCO162" s="81"/>
      <c r="WCP162" s="81"/>
      <c r="WCQ162" s="81"/>
      <c r="WCR162" s="81"/>
      <c r="WCS162" s="81"/>
      <c r="WCT162" s="81"/>
      <c r="WCU162" s="81"/>
      <c r="WCV162" s="81"/>
      <c r="WCW162" s="81"/>
      <c r="WCX162" s="81"/>
      <c r="WCY162" s="81"/>
      <c r="WCZ162" s="81"/>
      <c r="WDA162" s="81"/>
      <c r="WDB162" s="81"/>
      <c r="WDC162" s="81"/>
      <c r="WDD162" s="81"/>
      <c r="WDE162" s="81"/>
      <c r="WDF162" s="81"/>
      <c r="WDG162" s="81"/>
      <c r="WDH162" s="81"/>
      <c r="WDI162" s="81"/>
      <c r="WDJ162" s="81"/>
      <c r="WDK162" s="81"/>
      <c r="WDL162" s="81"/>
      <c r="WDM162" s="81"/>
      <c r="WDN162" s="81"/>
      <c r="WDO162" s="81"/>
      <c r="WDP162" s="81"/>
      <c r="WDQ162" s="81"/>
      <c r="WDR162" s="81"/>
      <c r="WDS162" s="81"/>
      <c r="WDT162" s="81"/>
      <c r="WDU162" s="81"/>
      <c r="WDV162" s="81"/>
      <c r="WDW162" s="81"/>
      <c r="WDX162" s="81"/>
      <c r="WDY162" s="81"/>
      <c r="WDZ162" s="81"/>
      <c r="WEA162" s="81"/>
      <c r="WEB162" s="81"/>
      <c r="WEC162" s="81"/>
      <c r="WED162" s="81"/>
      <c r="WEE162" s="81"/>
      <c r="WEF162" s="81"/>
      <c r="WEG162" s="81"/>
      <c r="WEH162" s="81"/>
      <c r="WEI162" s="81"/>
      <c r="WEJ162" s="81"/>
      <c r="WEK162" s="81"/>
      <c r="WEL162" s="81"/>
      <c r="WEM162" s="81"/>
      <c r="WEN162" s="81"/>
      <c r="WEO162" s="81"/>
      <c r="WEP162" s="81"/>
      <c r="WEQ162" s="81"/>
      <c r="WER162" s="81"/>
      <c r="WES162" s="81"/>
      <c r="WET162" s="81"/>
      <c r="WEU162" s="81"/>
      <c r="WEV162" s="81"/>
      <c r="WEW162" s="81"/>
      <c r="WEX162" s="81"/>
      <c r="WEY162" s="81"/>
      <c r="WEZ162" s="81"/>
      <c r="WFA162" s="81"/>
      <c r="WFB162" s="81"/>
      <c r="WFC162" s="81"/>
      <c r="WFD162" s="81"/>
      <c r="WFE162" s="81"/>
      <c r="WFF162" s="81"/>
      <c r="WFG162" s="81"/>
      <c r="WFH162" s="81"/>
      <c r="WFI162" s="81"/>
      <c r="WFJ162" s="81"/>
      <c r="WFK162" s="81"/>
      <c r="WFL162" s="81"/>
      <c r="WFM162" s="81"/>
      <c r="WFN162" s="81"/>
      <c r="WFO162" s="81"/>
      <c r="WFP162" s="81"/>
      <c r="WFQ162" s="81"/>
      <c r="WFR162" s="81"/>
      <c r="WFS162" s="81"/>
      <c r="WFT162" s="81"/>
      <c r="WFU162" s="81"/>
      <c r="WFV162" s="81"/>
      <c r="WFW162" s="81"/>
      <c r="WFX162" s="81"/>
      <c r="WFY162" s="81"/>
      <c r="WFZ162" s="81"/>
      <c r="WGA162" s="81"/>
      <c r="WGB162" s="81"/>
      <c r="WGC162" s="81"/>
      <c r="WGD162" s="81"/>
      <c r="WGE162" s="81"/>
      <c r="WGF162" s="81"/>
      <c r="WGG162" s="81"/>
      <c r="WGH162" s="81"/>
      <c r="WGI162" s="81"/>
      <c r="WGJ162" s="81"/>
      <c r="WGK162" s="81"/>
      <c r="WGL162" s="81"/>
      <c r="WGM162" s="81"/>
      <c r="WGN162" s="81"/>
      <c r="WGO162" s="81"/>
      <c r="WGP162" s="81"/>
      <c r="WGQ162" s="81"/>
      <c r="WGR162" s="81"/>
      <c r="WGS162" s="81"/>
      <c r="WGT162" s="81"/>
      <c r="WGU162" s="81"/>
      <c r="WGV162" s="81"/>
      <c r="WGW162" s="81"/>
      <c r="WGX162" s="81"/>
      <c r="WGY162" s="81"/>
      <c r="WGZ162" s="81"/>
      <c r="WHA162" s="81"/>
      <c r="WHB162" s="81"/>
      <c r="WHC162" s="81"/>
      <c r="WHD162" s="81"/>
      <c r="WHE162" s="81"/>
      <c r="WHF162" s="81"/>
      <c r="WHG162" s="81"/>
      <c r="WHH162" s="81"/>
      <c r="WHI162" s="81"/>
      <c r="WHJ162" s="81"/>
      <c r="WHK162" s="81"/>
      <c r="WHL162" s="81"/>
      <c r="WHM162" s="81"/>
      <c r="WHN162" s="81"/>
      <c r="WHO162" s="81"/>
      <c r="WHP162" s="81"/>
      <c r="WHQ162" s="81"/>
      <c r="WHR162" s="81"/>
      <c r="WHS162" s="81"/>
      <c r="WHT162" s="81"/>
      <c r="WHU162" s="81"/>
      <c r="WHV162" s="81"/>
      <c r="WHW162" s="81"/>
      <c r="WHX162" s="81"/>
      <c r="WHY162" s="81"/>
      <c r="WHZ162" s="81"/>
      <c r="WIA162" s="81"/>
      <c r="WIB162" s="81"/>
      <c r="WIC162" s="81"/>
      <c r="WID162" s="81"/>
      <c r="WIE162" s="81"/>
      <c r="WIF162" s="81"/>
      <c r="WIG162" s="81"/>
      <c r="WIH162" s="81"/>
      <c r="WII162" s="81"/>
      <c r="WIJ162" s="81"/>
      <c r="WIK162" s="81"/>
      <c r="WIL162" s="81"/>
      <c r="WIM162" s="81"/>
      <c r="WIN162" s="81"/>
      <c r="WIO162" s="81"/>
      <c r="WIP162" s="81"/>
      <c r="WIQ162" s="81"/>
      <c r="WIR162" s="81"/>
      <c r="WIS162" s="81"/>
      <c r="WIT162" s="81"/>
      <c r="WIU162" s="81"/>
      <c r="WIV162" s="81"/>
      <c r="WIW162" s="81"/>
      <c r="WIX162" s="81"/>
      <c r="WIY162" s="81"/>
      <c r="WIZ162" s="81"/>
      <c r="WJA162" s="81"/>
      <c r="WJB162" s="81"/>
      <c r="WJC162" s="81"/>
      <c r="WJD162" s="81"/>
      <c r="WJE162" s="81"/>
      <c r="WJF162" s="81"/>
      <c r="WJG162" s="81"/>
      <c r="WJH162" s="81"/>
      <c r="WJI162" s="81"/>
      <c r="WJJ162" s="81"/>
      <c r="WJK162" s="81"/>
      <c r="WJL162" s="81"/>
      <c r="WJM162" s="81"/>
      <c r="WJN162" s="81"/>
      <c r="WJO162" s="81"/>
      <c r="WJP162" s="81"/>
      <c r="WJQ162" s="81"/>
      <c r="WJR162" s="81"/>
      <c r="WJS162" s="81"/>
      <c r="WJT162" s="81"/>
      <c r="WJU162" s="81"/>
      <c r="WJV162" s="81"/>
      <c r="WJW162" s="81"/>
      <c r="WJX162" s="81"/>
      <c r="WJY162" s="81"/>
      <c r="WJZ162" s="81"/>
      <c r="WKA162" s="81"/>
      <c r="WKB162" s="81"/>
      <c r="WKC162" s="81"/>
      <c r="WKD162" s="81"/>
      <c r="WKE162" s="81"/>
      <c r="WKF162" s="81"/>
      <c r="WKG162" s="81"/>
      <c r="WKH162" s="81"/>
      <c r="WKI162" s="81"/>
      <c r="WKJ162" s="81"/>
      <c r="WKK162" s="81"/>
      <c r="WKL162" s="81"/>
      <c r="WKM162" s="81"/>
      <c r="WKN162" s="81"/>
      <c r="WKO162" s="81"/>
      <c r="WKP162" s="81"/>
      <c r="WKQ162" s="81"/>
      <c r="WKR162" s="81"/>
      <c r="WKS162" s="81"/>
      <c r="WKT162" s="81"/>
      <c r="WKU162" s="81"/>
      <c r="WKV162" s="81"/>
      <c r="WKW162" s="81"/>
      <c r="WKX162" s="81"/>
      <c r="WKY162" s="81"/>
      <c r="WKZ162" s="81"/>
      <c r="WLA162" s="81"/>
      <c r="WLB162" s="81"/>
      <c r="WLC162" s="81"/>
      <c r="WLD162" s="81"/>
      <c r="WLE162" s="81"/>
      <c r="WLF162" s="81"/>
      <c r="WLG162" s="81"/>
      <c r="WLH162" s="81"/>
      <c r="WLI162" s="81"/>
      <c r="WLJ162" s="81"/>
      <c r="WLK162" s="81"/>
      <c r="WLL162" s="81"/>
      <c r="WLM162" s="81"/>
      <c r="WLN162" s="81"/>
      <c r="WLO162" s="81"/>
      <c r="WLP162" s="81"/>
      <c r="WLQ162" s="81"/>
      <c r="WLR162" s="81"/>
      <c r="WLS162" s="81"/>
      <c r="WLT162" s="81"/>
      <c r="WLU162" s="81"/>
      <c r="WLV162" s="81"/>
      <c r="WLW162" s="81"/>
      <c r="WLX162" s="81"/>
      <c r="WLY162" s="81"/>
      <c r="WLZ162" s="81"/>
      <c r="WMA162" s="81"/>
      <c r="WMB162" s="81"/>
      <c r="WMC162" s="81"/>
      <c r="WMD162" s="81"/>
      <c r="WME162" s="81"/>
      <c r="WMF162" s="81"/>
      <c r="WMG162" s="81"/>
      <c r="WMH162" s="81"/>
      <c r="WMI162" s="81"/>
      <c r="WMJ162" s="81"/>
      <c r="WMK162" s="81"/>
      <c r="WML162" s="81"/>
      <c r="WMM162" s="81"/>
      <c r="WMN162" s="81"/>
      <c r="WTV162" s="81"/>
      <c r="WTW162" s="81"/>
      <c r="WTX162" s="81"/>
      <c r="WTY162" s="81"/>
      <c r="WTZ162" s="81"/>
      <c r="WUA162" s="81"/>
      <c r="WUB162" s="81"/>
      <c r="WUC162" s="81"/>
      <c r="WUD162" s="81"/>
      <c r="WUE162" s="81"/>
      <c r="WUF162" s="81"/>
      <c r="WUG162" s="81"/>
      <c r="WUH162" s="81"/>
      <c r="WUI162" s="81"/>
      <c r="WUJ162" s="81"/>
      <c r="WUK162" s="81"/>
      <c r="WUL162" s="81"/>
      <c r="WUM162" s="81"/>
      <c r="WUN162" s="81"/>
      <c r="WUO162" s="81"/>
      <c r="WUP162" s="81"/>
      <c r="WUQ162" s="81"/>
      <c r="WUR162" s="81"/>
      <c r="WUS162" s="81"/>
      <c r="WUT162" s="81"/>
      <c r="WUU162" s="81"/>
      <c r="WUV162" s="81"/>
      <c r="WUW162" s="81"/>
      <c r="WUX162" s="81"/>
      <c r="WUY162" s="81"/>
      <c r="WUZ162" s="81"/>
      <c r="WVA162" s="81"/>
      <c r="WVB162" s="81"/>
      <c r="WVC162" s="81"/>
      <c r="WVD162" s="81"/>
      <c r="WVE162" s="81"/>
      <c r="WVF162" s="81"/>
      <c r="WVG162" s="81"/>
      <c r="WVH162" s="81"/>
      <c r="WVI162" s="81"/>
      <c r="WVJ162" s="81"/>
      <c r="WVK162" s="81"/>
      <c r="WVL162" s="81"/>
      <c r="WVM162" s="81"/>
      <c r="WVN162" s="81"/>
      <c r="WVO162" s="81"/>
      <c r="WVP162" s="81"/>
      <c r="WVQ162" s="81"/>
      <c r="WVR162" s="81"/>
      <c r="WVS162" s="81"/>
      <c r="WVT162" s="81"/>
      <c r="WVU162" s="81"/>
      <c r="WVV162" s="81"/>
      <c r="WVW162" s="81"/>
      <c r="WVX162" s="81"/>
      <c r="WVY162" s="81"/>
      <c r="WVZ162" s="81"/>
      <c r="WWA162" s="81"/>
      <c r="WWB162" s="81"/>
      <c r="WWC162" s="81"/>
      <c r="WWD162" s="81"/>
      <c r="WWE162" s="81"/>
      <c r="WWF162" s="81"/>
      <c r="WWG162" s="81"/>
      <c r="WWH162" s="81"/>
      <c r="WWI162" s="81"/>
      <c r="WWJ162" s="81"/>
      <c r="WWK162" s="81"/>
      <c r="WWL162" s="81"/>
      <c r="WWM162" s="81"/>
      <c r="WWN162" s="81"/>
      <c r="WWO162" s="81"/>
      <c r="WWP162" s="81"/>
      <c r="WWQ162" s="81"/>
      <c r="WWR162" s="81"/>
      <c r="WWS162" s="81"/>
      <c r="WWT162" s="81"/>
      <c r="WWU162" s="81"/>
      <c r="WWV162" s="81"/>
      <c r="WWW162" s="81"/>
      <c r="WWX162" s="81"/>
      <c r="WWY162" s="81"/>
      <c r="WWZ162" s="81"/>
      <c r="WXA162" s="81"/>
      <c r="WXB162" s="81"/>
      <c r="WXC162" s="81"/>
      <c r="WXD162" s="81"/>
      <c r="WXE162" s="81"/>
      <c r="WXF162" s="81"/>
      <c r="WXG162" s="81"/>
      <c r="WXH162" s="81"/>
      <c r="WXI162" s="81"/>
      <c r="WXJ162" s="81"/>
      <c r="WXK162" s="81"/>
      <c r="WXL162" s="81"/>
      <c r="WXM162" s="81"/>
      <c r="WXN162" s="81"/>
      <c r="WXO162" s="81"/>
      <c r="WXP162" s="81"/>
      <c r="WXQ162" s="81"/>
      <c r="WXR162" s="81"/>
      <c r="WXS162" s="81"/>
      <c r="WXT162" s="81"/>
      <c r="WXU162" s="81"/>
      <c r="WXV162" s="81"/>
      <c r="WXW162" s="81"/>
      <c r="WXX162" s="81"/>
      <c r="WXY162" s="81"/>
      <c r="WXZ162" s="81"/>
      <c r="WYA162" s="81"/>
      <c r="WYB162" s="81"/>
      <c r="WYC162" s="81"/>
      <c r="WYD162" s="81"/>
      <c r="WYE162" s="81"/>
      <c r="WYF162" s="81"/>
      <c r="WYG162" s="81"/>
      <c r="WYH162" s="81"/>
      <c r="WYI162" s="81"/>
      <c r="WYJ162" s="81"/>
      <c r="WYK162" s="81"/>
      <c r="WYL162" s="81"/>
      <c r="WYM162" s="81"/>
      <c r="WYN162" s="81"/>
      <c r="WYO162" s="81"/>
      <c r="WYP162" s="81"/>
      <c r="WYQ162" s="81"/>
      <c r="WYR162" s="81"/>
      <c r="WYS162" s="81"/>
      <c r="WYT162" s="81"/>
      <c r="WYU162" s="81"/>
      <c r="WYV162" s="81"/>
      <c r="WYW162" s="81"/>
      <c r="WYX162" s="81"/>
      <c r="WYY162" s="81"/>
      <c r="WYZ162" s="81"/>
      <c r="WZA162" s="81"/>
      <c r="WZB162" s="81"/>
      <c r="WZC162" s="81"/>
      <c r="WZD162" s="81"/>
      <c r="WZE162" s="81"/>
      <c r="WZF162" s="81"/>
      <c r="WZG162" s="81"/>
      <c r="WZH162" s="81"/>
      <c r="WZI162" s="81"/>
      <c r="WZJ162" s="81"/>
      <c r="WZK162" s="81"/>
      <c r="WZL162" s="81"/>
      <c r="WZM162" s="81"/>
      <c r="WZN162" s="81"/>
      <c r="WZO162" s="81"/>
      <c r="WZP162" s="81"/>
      <c r="WZQ162" s="81"/>
      <c r="WZR162" s="81"/>
      <c r="WZS162" s="81"/>
      <c r="WZT162" s="81"/>
      <c r="WZU162" s="81"/>
      <c r="WZV162" s="81"/>
      <c r="WZW162" s="81"/>
      <c r="WZX162" s="81"/>
      <c r="WZY162" s="81"/>
      <c r="WZZ162" s="81"/>
      <c r="XAA162" s="81"/>
      <c r="XAB162" s="81"/>
      <c r="XAC162" s="81"/>
      <c r="XAD162" s="81"/>
      <c r="XAE162" s="81"/>
      <c r="XAF162" s="81"/>
      <c r="XAG162" s="81"/>
      <c r="XAH162" s="81"/>
      <c r="XAI162" s="81"/>
      <c r="XAJ162" s="81"/>
      <c r="XAK162" s="81"/>
      <c r="XAL162" s="81"/>
      <c r="XAM162" s="81"/>
      <c r="XAN162" s="81"/>
      <c r="XAO162" s="81"/>
      <c r="XAP162" s="81"/>
      <c r="XAQ162" s="81"/>
      <c r="XAR162" s="81"/>
      <c r="XAS162" s="81"/>
      <c r="XAT162" s="81"/>
      <c r="XAU162" s="81"/>
      <c r="XAV162" s="81"/>
      <c r="XAW162" s="81"/>
      <c r="XAX162" s="81"/>
      <c r="XAY162" s="81"/>
      <c r="XAZ162" s="81"/>
      <c r="XBA162" s="81"/>
      <c r="XBB162" s="81"/>
      <c r="XBC162" s="81"/>
      <c r="XBD162" s="81"/>
      <c r="XBE162" s="81"/>
      <c r="XBF162" s="81"/>
      <c r="XBG162" s="81"/>
      <c r="XBH162" s="81"/>
      <c r="XBI162" s="81"/>
      <c r="XBJ162" s="81"/>
      <c r="XBK162" s="81"/>
      <c r="XBL162" s="81"/>
      <c r="XBM162" s="81"/>
      <c r="XBN162" s="81"/>
      <c r="XBO162" s="81"/>
      <c r="XBP162" s="81"/>
      <c r="XBQ162" s="81"/>
      <c r="XBR162" s="81"/>
      <c r="XBS162" s="81"/>
      <c r="XBT162" s="81"/>
      <c r="XBU162" s="81"/>
      <c r="XBV162" s="81"/>
      <c r="XBW162" s="81"/>
      <c r="XBX162" s="81"/>
      <c r="XBY162" s="81"/>
      <c r="XBZ162" s="81"/>
      <c r="XCA162" s="81"/>
      <c r="XCB162" s="81"/>
      <c r="XCC162" s="81"/>
      <c r="XCD162" s="81"/>
      <c r="XCE162" s="81"/>
      <c r="XCF162" s="81"/>
      <c r="XCG162" s="81"/>
      <c r="XCH162" s="81"/>
      <c r="XCI162" s="81"/>
      <c r="XCJ162" s="81"/>
      <c r="XCK162" s="81"/>
      <c r="XCL162" s="81"/>
      <c r="XCM162" s="81"/>
      <c r="XCN162" s="81"/>
      <c r="XCO162" s="81"/>
      <c r="XCP162" s="81"/>
      <c r="XCQ162" s="81"/>
      <c r="XCR162" s="81"/>
      <c r="XCS162" s="81"/>
      <c r="XCT162" s="81"/>
      <c r="XCU162" s="81"/>
      <c r="XCV162" s="81"/>
      <c r="XCW162" s="81"/>
      <c r="XCX162" s="81"/>
      <c r="XCY162" s="81"/>
      <c r="XCZ162" s="81"/>
      <c r="XDA162" s="81"/>
      <c r="XDB162" s="81"/>
      <c r="XDC162" s="81"/>
      <c r="XDD162" s="81"/>
      <c r="XDE162" s="81"/>
      <c r="XDF162" s="81"/>
      <c r="XDG162" s="81"/>
      <c r="XDH162" s="81"/>
      <c r="XDI162" s="81"/>
      <c r="XDJ162" s="81"/>
      <c r="XDK162" s="81"/>
      <c r="XDL162" s="81"/>
      <c r="XDM162" s="81"/>
      <c r="XDN162" s="81"/>
      <c r="XDO162" s="81"/>
      <c r="XDP162" s="81"/>
      <c r="XDQ162" s="81"/>
      <c r="XDR162" s="81"/>
      <c r="XDS162" s="81"/>
      <c r="XDT162" s="81"/>
      <c r="XDU162" s="81"/>
      <c r="XDV162" s="81"/>
      <c r="XDW162" s="81"/>
      <c r="XDX162" s="81"/>
      <c r="XDY162" s="81"/>
      <c r="XDZ162" s="81"/>
      <c r="XEA162" s="81"/>
      <c r="XEB162" s="81"/>
      <c r="XEC162" s="81"/>
      <c r="XED162" s="81"/>
      <c r="XEE162" s="81"/>
      <c r="XEF162" s="81"/>
      <c r="XEG162" s="81"/>
      <c r="XEH162" s="81"/>
      <c r="XEI162" s="81"/>
      <c r="XEJ162" s="81"/>
      <c r="XEK162" s="81"/>
      <c r="XEL162" s="81"/>
      <c r="XEM162" s="81"/>
      <c r="XEN162" s="81"/>
      <c r="XEO162" s="81"/>
      <c r="XEP162" s="81"/>
      <c r="XEQ162" s="81"/>
      <c r="XER162" s="81"/>
      <c r="XES162" s="81"/>
      <c r="XET162" s="81"/>
      <c r="XEU162" s="81"/>
      <c r="XEV162" s="81"/>
      <c r="XEW162" s="81"/>
      <c r="XEX162" s="81"/>
      <c r="XEY162" s="81"/>
      <c r="XEZ162" s="81"/>
      <c r="XFA162" s="81"/>
      <c r="XFB162" s="81"/>
      <c r="XFC162" s="81"/>
      <c r="XFD162" s="81"/>
    </row>
    <row r="163" spans="595:2033 2349:2818 15626:16384" x14ac:dyDescent="0.25">
      <c r="VW163" s="81"/>
      <c r="VX163" s="81"/>
      <c r="VY163" s="81"/>
      <c r="VZ163" s="81"/>
      <c r="WA163" s="81"/>
      <c r="WB163" s="81"/>
      <c r="WC163" s="81"/>
      <c r="WD163" s="81"/>
      <c r="WE163" s="81"/>
      <c r="WF163" s="81"/>
      <c r="WG163" s="81"/>
      <c r="WH163" s="81"/>
      <c r="WI163" s="81"/>
      <c r="WJ163" s="81"/>
      <c r="WK163" s="81"/>
      <c r="WL163" s="81"/>
      <c r="WM163" s="81"/>
      <c r="WN163" s="81"/>
      <c r="WO163" s="81"/>
      <c r="WP163" s="81"/>
      <c r="WQ163" s="81"/>
      <c r="WR163" s="81"/>
      <c r="WS163" s="81"/>
      <c r="WT163" s="81"/>
      <c r="WU163" s="81"/>
      <c r="WV163" s="81"/>
      <c r="WW163" s="81"/>
      <c r="WX163" s="81"/>
      <c r="WY163" s="81"/>
      <c r="WZ163" s="81"/>
      <c r="XA163" s="81"/>
      <c r="XB163" s="81"/>
      <c r="XC163" s="81"/>
      <c r="XD163" s="81"/>
      <c r="XE163" s="81"/>
      <c r="XF163" s="81"/>
      <c r="XG163" s="81"/>
      <c r="XH163" s="81"/>
      <c r="XI163" s="81"/>
      <c r="XJ163" s="81"/>
      <c r="XK163" s="81"/>
      <c r="XL163" s="81"/>
      <c r="XM163" s="81"/>
      <c r="XN163" s="81"/>
      <c r="XO163" s="81"/>
      <c r="XP163" s="81"/>
      <c r="XQ163" s="81"/>
      <c r="XR163" s="81"/>
      <c r="XS163" s="81"/>
      <c r="XT163" s="81"/>
      <c r="XU163" s="81"/>
      <c r="XV163" s="81"/>
      <c r="XW163" s="81"/>
      <c r="XX163" s="81"/>
      <c r="XY163" s="81"/>
      <c r="XZ163" s="81"/>
      <c r="YA163" s="81"/>
      <c r="YB163" s="81"/>
      <c r="YC163" s="81"/>
      <c r="YD163" s="81"/>
      <c r="YE163" s="81"/>
      <c r="YF163" s="81"/>
      <c r="YG163" s="81"/>
      <c r="YH163" s="81"/>
      <c r="YI163" s="81"/>
      <c r="YJ163" s="81"/>
      <c r="YK163" s="81"/>
      <c r="YL163" s="81"/>
      <c r="YM163" s="81"/>
      <c r="YN163" s="81"/>
      <c r="YO163" s="81"/>
      <c r="YP163" s="81"/>
      <c r="YQ163" s="81"/>
      <c r="YR163" s="81"/>
      <c r="YS163" s="81"/>
      <c r="YT163" s="81"/>
      <c r="YU163" s="81"/>
      <c r="YV163" s="81"/>
      <c r="YW163" s="81"/>
      <c r="YX163" s="81"/>
      <c r="YY163" s="81"/>
      <c r="YZ163" s="81"/>
      <c r="ZA163" s="81"/>
      <c r="ZB163" s="81"/>
      <c r="ZC163" s="81"/>
      <c r="ZD163" s="81"/>
      <c r="ZE163" s="81"/>
      <c r="ZF163" s="81"/>
      <c r="ZG163" s="81"/>
      <c r="ZH163" s="81"/>
      <c r="ZI163" s="81"/>
      <c r="ZJ163" s="81"/>
      <c r="ZK163" s="81"/>
      <c r="ZL163" s="81"/>
      <c r="ZM163" s="81"/>
      <c r="ZN163" s="81"/>
      <c r="ZO163" s="81"/>
      <c r="ZP163" s="81"/>
      <c r="ZQ163" s="81"/>
      <c r="ZR163" s="81"/>
      <c r="ZS163" s="81"/>
      <c r="ZT163" s="81"/>
      <c r="ZU163" s="81"/>
      <c r="ZV163" s="81"/>
      <c r="ZW163" s="81"/>
      <c r="ZX163" s="81"/>
      <c r="ZY163" s="81"/>
      <c r="ZZ163" s="81"/>
      <c r="AAA163" s="81"/>
      <c r="AAB163" s="81"/>
      <c r="AAC163" s="81"/>
      <c r="AAD163" s="81"/>
      <c r="AAE163" s="81"/>
      <c r="AAF163" s="81"/>
      <c r="AAG163" s="81"/>
      <c r="AAH163" s="81"/>
      <c r="AAI163" s="81"/>
      <c r="AAJ163" s="81"/>
      <c r="AAK163" s="81"/>
      <c r="AAL163" s="81"/>
      <c r="AAM163" s="81"/>
      <c r="AAN163" s="81"/>
      <c r="AAO163" s="81"/>
      <c r="AAP163" s="81"/>
      <c r="AAQ163" s="81"/>
      <c r="AAR163" s="81"/>
      <c r="AAS163" s="81"/>
      <c r="AAT163" s="81"/>
      <c r="AAU163" s="81"/>
      <c r="AAV163" s="81"/>
      <c r="AAW163" s="81"/>
      <c r="AAX163" s="81"/>
      <c r="AAY163" s="81"/>
      <c r="AAZ163" s="81"/>
      <c r="ABA163" s="81"/>
      <c r="ABB163" s="81"/>
      <c r="ABC163" s="81"/>
      <c r="ABD163" s="81"/>
      <c r="ABE163" s="81"/>
      <c r="ABF163" s="81"/>
      <c r="ABG163" s="81"/>
      <c r="ABH163" s="81"/>
      <c r="ABI163" s="81"/>
      <c r="ABJ163" s="81"/>
      <c r="ABK163" s="81"/>
      <c r="ABL163" s="81"/>
      <c r="ABM163" s="81"/>
      <c r="ABN163" s="81"/>
      <c r="ABO163" s="81"/>
      <c r="ABP163" s="81"/>
      <c r="ABQ163" s="81"/>
      <c r="ABR163" s="81"/>
      <c r="ABS163" s="81"/>
      <c r="ABT163" s="81"/>
      <c r="ABU163" s="81"/>
      <c r="ABV163" s="81"/>
      <c r="ABW163" s="81"/>
      <c r="ABX163" s="81"/>
      <c r="ABY163" s="81"/>
      <c r="ABZ163" s="81"/>
      <c r="ACA163" s="81"/>
      <c r="ACB163" s="81"/>
      <c r="ACC163" s="81"/>
      <c r="ACD163" s="81"/>
      <c r="ACE163" s="81"/>
      <c r="ACF163" s="81"/>
      <c r="ACG163" s="81"/>
      <c r="ACH163" s="81"/>
      <c r="ACI163" s="81"/>
      <c r="ACJ163" s="81"/>
      <c r="ACK163" s="81"/>
      <c r="ACL163" s="81"/>
      <c r="ACM163" s="81"/>
      <c r="ACN163" s="81"/>
      <c r="ACO163" s="81"/>
      <c r="ACP163" s="81"/>
      <c r="ACQ163" s="81"/>
      <c r="ACR163" s="81"/>
      <c r="ACS163" s="81"/>
      <c r="ACT163" s="81"/>
      <c r="ACU163" s="81"/>
      <c r="ACV163" s="81"/>
      <c r="ACW163" s="81"/>
      <c r="ACX163" s="81"/>
      <c r="ACY163" s="81"/>
      <c r="ACZ163" s="81"/>
      <c r="ADA163" s="81"/>
      <c r="ADB163" s="81"/>
      <c r="ADC163" s="81"/>
      <c r="ADD163" s="81"/>
      <c r="ADE163" s="81"/>
      <c r="ADF163" s="81"/>
      <c r="ADG163" s="81"/>
      <c r="ADH163" s="81"/>
      <c r="ADI163" s="81"/>
      <c r="ADJ163" s="81"/>
      <c r="ADK163" s="81"/>
      <c r="ADL163" s="81"/>
      <c r="ADM163" s="81"/>
      <c r="ADN163" s="81"/>
      <c r="ADO163" s="81"/>
      <c r="ADP163" s="81"/>
      <c r="ADQ163" s="81"/>
      <c r="ADR163" s="81"/>
      <c r="ADS163" s="81"/>
      <c r="ADT163" s="81"/>
      <c r="ADU163" s="81"/>
      <c r="ADV163" s="81"/>
      <c r="ADW163" s="81"/>
      <c r="ADX163" s="81"/>
      <c r="ADY163" s="81"/>
      <c r="ADZ163" s="81"/>
      <c r="AEA163" s="81"/>
      <c r="AEB163" s="81"/>
      <c r="AEC163" s="81"/>
      <c r="AED163" s="81"/>
      <c r="AEE163" s="81"/>
      <c r="AEF163" s="81"/>
      <c r="AEG163" s="81"/>
      <c r="AEH163" s="81"/>
      <c r="AEI163" s="81"/>
      <c r="AEJ163" s="81"/>
      <c r="AEK163" s="81"/>
      <c r="AEL163" s="81"/>
      <c r="AEM163" s="81"/>
      <c r="AEN163" s="81"/>
      <c r="AEO163" s="81"/>
      <c r="AEP163" s="81"/>
      <c r="AEQ163" s="81"/>
      <c r="AER163" s="81"/>
      <c r="AES163" s="81"/>
      <c r="AET163" s="81"/>
      <c r="AEU163" s="81"/>
      <c r="AEV163" s="81"/>
      <c r="AEW163" s="81"/>
      <c r="AEX163" s="81"/>
      <c r="AEY163" s="81"/>
      <c r="AEZ163" s="81"/>
      <c r="AFA163" s="81"/>
      <c r="AFB163" s="81"/>
      <c r="AFC163" s="81"/>
      <c r="AFD163" s="81"/>
      <c r="AFE163" s="81"/>
      <c r="AFF163" s="81"/>
      <c r="AFG163" s="81"/>
      <c r="AFH163" s="81"/>
      <c r="AFI163" s="81"/>
      <c r="AFJ163" s="81"/>
      <c r="AFK163" s="81"/>
      <c r="AFL163" s="81"/>
      <c r="AFM163" s="81"/>
      <c r="AFN163" s="81"/>
      <c r="AFO163" s="81"/>
      <c r="AFP163" s="81"/>
      <c r="AFQ163" s="81"/>
      <c r="AFR163" s="81"/>
      <c r="AFS163" s="81"/>
      <c r="AFT163" s="81"/>
      <c r="AFU163" s="81"/>
      <c r="AFV163" s="81"/>
      <c r="AFW163" s="81"/>
      <c r="AFX163" s="81"/>
      <c r="AFY163" s="81"/>
      <c r="AFZ163" s="81"/>
      <c r="AGA163" s="81"/>
      <c r="AGB163" s="81"/>
      <c r="AGC163" s="81"/>
      <c r="AGD163" s="81"/>
      <c r="AGE163" s="81"/>
      <c r="AGF163" s="81"/>
      <c r="AGG163" s="81"/>
      <c r="AGH163" s="81"/>
      <c r="AGI163" s="81"/>
      <c r="AGJ163" s="81"/>
      <c r="AGK163" s="81"/>
      <c r="AGL163" s="81"/>
      <c r="AGM163" s="81"/>
      <c r="AGN163" s="81"/>
      <c r="AGO163" s="81"/>
      <c r="AGP163" s="81"/>
      <c r="AGQ163" s="81"/>
      <c r="AGR163" s="81"/>
      <c r="AGS163" s="81"/>
      <c r="AGT163" s="81"/>
      <c r="AGU163" s="81"/>
      <c r="AGV163" s="81"/>
      <c r="AGW163" s="81"/>
      <c r="AGX163" s="81"/>
      <c r="AGY163" s="81"/>
      <c r="AGZ163" s="81"/>
      <c r="AHA163" s="81"/>
      <c r="AHB163" s="81"/>
      <c r="AHC163" s="81"/>
      <c r="AHD163" s="81"/>
      <c r="AHE163" s="81"/>
      <c r="AHF163" s="81"/>
      <c r="AHG163" s="81"/>
      <c r="AHH163" s="81"/>
      <c r="AHI163" s="81"/>
      <c r="AHJ163" s="81"/>
      <c r="AHK163" s="81"/>
      <c r="AHL163" s="81"/>
      <c r="AHM163" s="81"/>
      <c r="AHN163" s="81"/>
      <c r="AHO163" s="81"/>
      <c r="AHP163" s="81"/>
      <c r="AHQ163" s="81"/>
      <c r="AHR163" s="81"/>
      <c r="AHS163" s="81"/>
      <c r="AHT163" s="81"/>
      <c r="AHU163" s="81"/>
      <c r="AHV163" s="81"/>
      <c r="AHW163" s="81"/>
      <c r="AHX163" s="81"/>
      <c r="AHY163" s="81"/>
      <c r="AHZ163" s="81"/>
      <c r="AIA163" s="81"/>
      <c r="AIB163" s="81"/>
      <c r="AIC163" s="81"/>
      <c r="AID163" s="81"/>
      <c r="AIE163" s="81"/>
      <c r="AIF163" s="81"/>
      <c r="AIG163" s="81"/>
      <c r="AIH163" s="81"/>
      <c r="AII163" s="81"/>
      <c r="AIJ163" s="81"/>
      <c r="AIK163" s="81"/>
      <c r="AIL163" s="81"/>
      <c r="AIM163" s="81"/>
      <c r="AIN163" s="81"/>
      <c r="AIO163" s="81"/>
      <c r="AIP163" s="81"/>
      <c r="AIQ163" s="81"/>
      <c r="AIR163" s="81"/>
      <c r="AIS163" s="81"/>
      <c r="AIT163" s="81"/>
      <c r="AIU163" s="81"/>
      <c r="AIV163" s="81"/>
      <c r="AIW163" s="81"/>
      <c r="AIX163" s="81"/>
      <c r="AIY163" s="81"/>
      <c r="AIZ163" s="81"/>
      <c r="AJA163" s="81"/>
      <c r="AJB163" s="81"/>
      <c r="AJC163" s="81"/>
      <c r="AJD163" s="81"/>
      <c r="AJE163" s="81"/>
      <c r="AJF163" s="81"/>
      <c r="AJG163" s="81"/>
      <c r="AJH163" s="81"/>
      <c r="AJI163" s="81"/>
      <c r="AJJ163" s="81"/>
      <c r="AJK163" s="81"/>
      <c r="AJL163" s="81"/>
      <c r="AJM163" s="81"/>
      <c r="AJN163" s="81"/>
      <c r="AJO163" s="81"/>
      <c r="AJP163" s="81"/>
      <c r="AJQ163" s="81"/>
      <c r="AJR163" s="81"/>
      <c r="AJS163" s="81"/>
      <c r="AJT163" s="81"/>
      <c r="AJU163" s="81"/>
      <c r="AJV163" s="81"/>
      <c r="AJW163" s="81"/>
      <c r="AJX163" s="81"/>
      <c r="AJY163" s="81"/>
      <c r="AJZ163" s="81"/>
      <c r="AKA163" s="81"/>
      <c r="AKB163" s="81"/>
      <c r="AKC163" s="81"/>
      <c r="AKD163" s="81"/>
      <c r="AKE163" s="81"/>
      <c r="AKF163" s="81"/>
      <c r="AKG163" s="81"/>
      <c r="AKH163" s="81"/>
      <c r="AKI163" s="81"/>
      <c r="AKJ163" s="81"/>
      <c r="AKK163" s="81"/>
      <c r="AKL163" s="81"/>
      <c r="AKM163" s="81"/>
      <c r="AKN163" s="81"/>
      <c r="AKO163" s="81"/>
      <c r="AKP163" s="81"/>
      <c r="AKQ163" s="81"/>
      <c r="AKR163" s="81"/>
      <c r="AKS163" s="81"/>
      <c r="AKT163" s="81"/>
      <c r="AKU163" s="81"/>
      <c r="AKV163" s="81"/>
      <c r="AKW163" s="81"/>
      <c r="AKX163" s="81"/>
      <c r="AKY163" s="81"/>
      <c r="AKZ163" s="81"/>
      <c r="ALA163" s="81"/>
      <c r="ALB163" s="81"/>
      <c r="ALC163" s="81"/>
      <c r="ALD163" s="81"/>
      <c r="ALE163" s="81"/>
      <c r="ALF163" s="81"/>
      <c r="ALG163" s="81"/>
      <c r="ALH163" s="81"/>
      <c r="ALI163" s="81"/>
      <c r="ALJ163" s="81"/>
      <c r="ALK163" s="81"/>
      <c r="ALL163" s="81"/>
      <c r="ALM163" s="81"/>
      <c r="ALN163" s="81"/>
      <c r="ALO163" s="81"/>
      <c r="ALP163" s="81"/>
      <c r="ALQ163" s="81"/>
      <c r="ALR163" s="81"/>
      <c r="ALS163" s="81"/>
      <c r="ALT163" s="81"/>
      <c r="ALU163" s="81"/>
      <c r="ALV163" s="81"/>
      <c r="ALW163" s="81"/>
      <c r="ALX163" s="81"/>
      <c r="ALY163" s="81"/>
      <c r="ALZ163" s="81"/>
      <c r="AMA163" s="81"/>
      <c r="AMB163" s="81"/>
      <c r="AMC163" s="81"/>
      <c r="AMD163" s="81"/>
      <c r="AME163" s="81"/>
      <c r="AMF163" s="81"/>
      <c r="AMG163" s="81"/>
      <c r="AMH163" s="81"/>
      <c r="AMI163" s="81"/>
      <c r="AMJ163" s="81"/>
      <c r="AMK163" s="81"/>
      <c r="AML163" s="81"/>
      <c r="AMM163" s="81"/>
      <c r="AMN163" s="81"/>
      <c r="AMO163" s="81"/>
      <c r="AMP163" s="81"/>
      <c r="AMQ163" s="81"/>
      <c r="AMR163" s="81"/>
      <c r="AMS163" s="81"/>
      <c r="AMT163" s="81"/>
      <c r="AMU163" s="81"/>
      <c r="AMV163" s="81"/>
      <c r="AMW163" s="81"/>
      <c r="AMX163" s="81"/>
      <c r="AMY163" s="81"/>
      <c r="AMZ163" s="81"/>
      <c r="ANA163" s="81"/>
      <c r="ANB163" s="81"/>
      <c r="ANC163" s="81"/>
      <c r="AND163" s="81"/>
      <c r="ANE163" s="81"/>
      <c r="ANF163" s="81"/>
      <c r="ANG163" s="81"/>
      <c r="ANH163" s="81"/>
      <c r="ANI163" s="81"/>
      <c r="ANJ163" s="81"/>
      <c r="ANK163" s="81"/>
      <c r="ANL163" s="81"/>
      <c r="ANM163" s="81"/>
      <c r="ANN163" s="81"/>
      <c r="ANO163" s="81"/>
      <c r="ANP163" s="81"/>
      <c r="ANQ163" s="81"/>
      <c r="ANR163" s="81"/>
      <c r="ANS163" s="81"/>
      <c r="ANT163" s="81"/>
      <c r="ANU163" s="81"/>
      <c r="ANV163" s="81"/>
      <c r="ANW163" s="81"/>
      <c r="ANX163" s="81"/>
      <c r="ANY163" s="81"/>
      <c r="ANZ163" s="81"/>
      <c r="AOA163" s="81"/>
      <c r="AOB163" s="81"/>
      <c r="AOC163" s="81"/>
      <c r="AOD163" s="81"/>
      <c r="AOE163" s="81"/>
      <c r="AOF163" s="81"/>
      <c r="AOG163" s="81"/>
      <c r="AOH163" s="81"/>
      <c r="AOI163" s="81"/>
      <c r="AOJ163" s="81"/>
      <c r="AOK163" s="81"/>
      <c r="AOL163" s="81"/>
      <c r="AOM163" s="81"/>
      <c r="AON163" s="81"/>
      <c r="AOO163" s="81"/>
      <c r="AOP163" s="81"/>
      <c r="AOQ163" s="81"/>
      <c r="AOR163" s="81"/>
      <c r="AOS163" s="81"/>
      <c r="AOT163" s="81"/>
      <c r="AOU163" s="81"/>
      <c r="AOV163" s="81"/>
      <c r="AOW163" s="81"/>
      <c r="AOX163" s="81"/>
      <c r="AOY163" s="81"/>
      <c r="AOZ163" s="81"/>
      <c r="APA163" s="81"/>
      <c r="APB163" s="81"/>
      <c r="APC163" s="81"/>
      <c r="APD163" s="81"/>
      <c r="APE163" s="81"/>
      <c r="APF163" s="81"/>
      <c r="APG163" s="81"/>
      <c r="APH163" s="81"/>
      <c r="API163" s="81"/>
      <c r="APJ163" s="81"/>
      <c r="APK163" s="81"/>
      <c r="APL163" s="81"/>
      <c r="APM163" s="81"/>
      <c r="APN163" s="81"/>
      <c r="APO163" s="81"/>
      <c r="APP163" s="81"/>
      <c r="APQ163" s="81"/>
      <c r="APR163" s="81"/>
      <c r="APS163" s="81"/>
      <c r="APT163" s="81"/>
      <c r="APU163" s="81"/>
      <c r="APV163" s="81"/>
      <c r="APW163" s="81"/>
      <c r="APX163" s="81"/>
      <c r="APY163" s="81"/>
      <c r="APZ163" s="81"/>
      <c r="AQA163" s="81"/>
      <c r="AQB163" s="81"/>
      <c r="AQC163" s="81"/>
      <c r="AQD163" s="81"/>
      <c r="AQE163" s="81"/>
      <c r="AQF163" s="81"/>
      <c r="AQG163" s="81"/>
      <c r="AQH163" s="81"/>
      <c r="AQI163" s="81"/>
      <c r="AQJ163" s="81"/>
      <c r="AQK163" s="81"/>
      <c r="AQL163" s="81"/>
      <c r="AQM163" s="81"/>
      <c r="AQN163" s="81"/>
      <c r="AQO163" s="81"/>
      <c r="AQP163" s="81"/>
      <c r="AQQ163" s="81"/>
      <c r="AQR163" s="81"/>
      <c r="AQS163" s="81"/>
      <c r="AQT163" s="81"/>
      <c r="AQU163" s="81"/>
      <c r="AQV163" s="81"/>
      <c r="AQW163" s="81"/>
      <c r="AQX163" s="81"/>
      <c r="AQY163" s="81"/>
      <c r="AQZ163" s="81"/>
      <c r="ARA163" s="81"/>
      <c r="ARB163" s="81"/>
      <c r="ARC163" s="81"/>
      <c r="ARD163" s="81"/>
      <c r="ARE163" s="81"/>
      <c r="ARF163" s="81"/>
      <c r="ARG163" s="81"/>
      <c r="ARH163" s="81"/>
      <c r="ARI163" s="81"/>
      <c r="ARJ163" s="81"/>
      <c r="ARK163" s="81"/>
      <c r="ARL163" s="81"/>
      <c r="ARM163" s="81"/>
      <c r="ARN163" s="81"/>
      <c r="ARO163" s="81"/>
      <c r="ARP163" s="81"/>
      <c r="ARQ163" s="81"/>
      <c r="ARR163" s="81"/>
      <c r="ARS163" s="81"/>
      <c r="ART163" s="81"/>
      <c r="ARU163" s="81"/>
      <c r="ARV163" s="81"/>
      <c r="ARW163" s="81"/>
      <c r="BNS163" s="81"/>
      <c r="BNT163" s="81"/>
      <c r="BNU163" s="81"/>
      <c r="BNV163" s="81"/>
      <c r="BNW163" s="81"/>
      <c r="BNX163" s="81"/>
      <c r="BNY163" s="81"/>
      <c r="BNZ163" s="81"/>
      <c r="BOA163" s="81"/>
      <c r="BOB163" s="81"/>
      <c r="BOC163" s="81"/>
      <c r="BOD163" s="81"/>
      <c r="BOE163" s="81"/>
      <c r="BOF163" s="81"/>
      <c r="BOG163" s="81"/>
      <c r="BOH163" s="81"/>
      <c r="BOI163" s="81"/>
      <c r="BOJ163" s="81"/>
      <c r="BOK163" s="81"/>
      <c r="BOL163" s="81"/>
      <c r="BOM163" s="81"/>
      <c r="BON163" s="81"/>
      <c r="BOO163" s="81"/>
      <c r="BOP163" s="81"/>
      <c r="BOQ163" s="81"/>
      <c r="BOR163" s="81"/>
      <c r="BOS163" s="81"/>
      <c r="BOT163" s="81"/>
      <c r="BOU163" s="81"/>
      <c r="BOV163" s="81"/>
      <c r="BOW163" s="81"/>
      <c r="BOX163" s="81"/>
      <c r="BOY163" s="81"/>
      <c r="BOZ163" s="81"/>
      <c r="BPA163" s="81"/>
      <c r="BPB163" s="81"/>
      <c r="BPC163" s="81"/>
      <c r="BPD163" s="81"/>
      <c r="BPE163" s="81"/>
      <c r="BPF163" s="81"/>
      <c r="BPG163" s="81"/>
      <c r="BPH163" s="81"/>
      <c r="BPI163" s="81"/>
      <c r="BPJ163" s="81"/>
      <c r="BPK163" s="81"/>
      <c r="BPL163" s="81"/>
      <c r="BPM163" s="81"/>
      <c r="BPN163" s="81"/>
      <c r="BPO163" s="81"/>
      <c r="BPP163" s="81"/>
      <c r="BPQ163" s="81"/>
      <c r="BPR163" s="81"/>
      <c r="BPS163" s="81"/>
      <c r="BPT163" s="81"/>
      <c r="BPU163" s="81"/>
      <c r="BPV163" s="81"/>
      <c r="BPW163" s="81"/>
      <c r="BPX163" s="81"/>
      <c r="BPY163" s="81"/>
      <c r="BPZ163" s="81"/>
      <c r="BQA163" s="81"/>
      <c r="BQB163" s="81"/>
      <c r="BQC163" s="81"/>
      <c r="BQD163" s="81"/>
      <c r="BQE163" s="81"/>
      <c r="BQF163" s="81"/>
      <c r="BQG163" s="81"/>
      <c r="BQH163" s="81"/>
      <c r="BQI163" s="81"/>
      <c r="BQJ163" s="81"/>
      <c r="BQK163" s="81"/>
      <c r="BQL163" s="81"/>
      <c r="BQM163" s="81"/>
      <c r="BQN163" s="81"/>
      <c r="BQO163" s="81"/>
      <c r="BQP163" s="81"/>
      <c r="BQQ163" s="81"/>
      <c r="BQR163" s="81"/>
      <c r="BQS163" s="81"/>
      <c r="BQT163" s="81"/>
      <c r="BQU163" s="81"/>
      <c r="BQV163" s="81"/>
      <c r="BQW163" s="81"/>
      <c r="BQX163" s="81"/>
      <c r="BQY163" s="81"/>
      <c r="BQZ163" s="81"/>
      <c r="BRA163" s="81"/>
      <c r="BRB163" s="81"/>
      <c r="BRC163" s="81"/>
      <c r="BRD163" s="81"/>
      <c r="BRE163" s="81"/>
      <c r="BRF163" s="81"/>
      <c r="BRG163" s="81"/>
      <c r="BRH163" s="81"/>
      <c r="BRI163" s="81"/>
      <c r="BRJ163" s="81"/>
      <c r="BRK163" s="81"/>
      <c r="BRL163" s="81"/>
      <c r="BRM163" s="81"/>
      <c r="BRN163" s="81"/>
      <c r="BRO163" s="81"/>
      <c r="BRP163" s="81"/>
      <c r="BRQ163" s="81"/>
      <c r="BRR163" s="81"/>
      <c r="BRS163" s="81"/>
      <c r="BRT163" s="81"/>
      <c r="BRU163" s="81"/>
      <c r="BRV163" s="81"/>
      <c r="BRW163" s="81"/>
      <c r="BRX163" s="81"/>
      <c r="BRY163" s="81"/>
      <c r="BRZ163" s="81"/>
      <c r="BSA163" s="81"/>
      <c r="BSB163" s="81"/>
      <c r="BSC163" s="81"/>
      <c r="BSD163" s="81"/>
      <c r="BSE163" s="81"/>
      <c r="BSF163" s="81"/>
      <c r="BSG163" s="81"/>
      <c r="BSH163" s="81"/>
      <c r="BSI163" s="81"/>
      <c r="BSJ163" s="81"/>
      <c r="BSK163" s="81"/>
      <c r="BSL163" s="81"/>
      <c r="BSM163" s="81"/>
      <c r="BSN163" s="81"/>
      <c r="BSO163" s="81"/>
      <c r="BSP163" s="81"/>
      <c r="BSQ163" s="81"/>
      <c r="BSR163" s="81"/>
      <c r="BSS163" s="81"/>
      <c r="BST163" s="81"/>
      <c r="BSU163" s="81"/>
      <c r="BSV163" s="81"/>
      <c r="BSW163" s="81"/>
      <c r="BSX163" s="81"/>
      <c r="BSY163" s="81"/>
      <c r="BSZ163" s="81"/>
      <c r="BTA163" s="81"/>
      <c r="BTB163" s="81"/>
      <c r="BTC163" s="81"/>
      <c r="BTD163" s="81"/>
      <c r="BTE163" s="81"/>
      <c r="BTF163" s="81"/>
      <c r="BTG163" s="81"/>
      <c r="BTH163" s="81"/>
      <c r="BTI163" s="81"/>
      <c r="BTJ163" s="81"/>
      <c r="BTK163" s="81"/>
      <c r="BTL163" s="81"/>
      <c r="BTM163" s="81"/>
      <c r="BTN163" s="81"/>
      <c r="BTO163" s="81"/>
      <c r="BTP163" s="81"/>
      <c r="BTQ163" s="81"/>
      <c r="BTR163" s="81"/>
      <c r="BTS163" s="81"/>
      <c r="BTT163" s="81"/>
      <c r="BTU163" s="81"/>
      <c r="BTV163" s="81"/>
      <c r="BTW163" s="81"/>
      <c r="BTX163" s="81"/>
      <c r="BTY163" s="81"/>
      <c r="BTZ163" s="81"/>
      <c r="BUA163" s="81"/>
      <c r="BUB163" s="81"/>
      <c r="BUC163" s="81"/>
      <c r="BUD163" s="81"/>
      <c r="BUE163" s="81"/>
      <c r="BUF163" s="81"/>
      <c r="BUG163" s="81"/>
      <c r="BUH163" s="81"/>
      <c r="BUI163" s="81"/>
      <c r="BUJ163" s="81"/>
      <c r="BUK163" s="81"/>
      <c r="BUL163" s="81"/>
      <c r="BUM163" s="81"/>
      <c r="BUN163" s="81"/>
      <c r="BUO163" s="81"/>
      <c r="BUP163" s="81"/>
      <c r="BUQ163" s="81"/>
      <c r="BUR163" s="81"/>
      <c r="BUS163" s="81"/>
      <c r="BUT163" s="81"/>
      <c r="BUU163" s="81"/>
      <c r="BUV163" s="81"/>
      <c r="BUW163" s="81"/>
      <c r="BUX163" s="81"/>
      <c r="BUY163" s="81"/>
      <c r="BUZ163" s="81"/>
      <c r="BVA163" s="81"/>
      <c r="BVB163" s="81"/>
      <c r="BVC163" s="81"/>
      <c r="BVD163" s="81"/>
      <c r="BVE163" s="81"/>
      <c r="BVF163" s="81"/>
      <c r="BVG163" s="81"/>
      <c r="BVH163" s="81"/>
      <c r="BVI163" s="81"/>
      <c r="BVJ163" s="81"/>
      <c r="BVK163" s="81"/>
      <c r="BVL163" s="81"/>
      <c r="BVM163" s="81"/>
      <c r="BVN163" s="81"/>
      <c r="BVO163" s="81"/>
      <c r="BVP163" s="81"/>
      <c r="BVQ163" s="81"/>
      <c r="BVR163" s="81"/>
      <c r="BVS163" s="81"/>
      <c r="BVT163" s="81"/>
      <c r="BVU163" s="81"/>
      <c r="BVV163" s="81"/>
      <c r="BVW163" s="81"/>
      <c r="BVX163" s="81"/>
      <c r="BVY163" s="81"/>
      <c r="BVZ163" s="81"/>
      <c r="BWA163" s="81"/>
      <c r="BWB163" s="81"/>
      <c r="BWC163" s="81"/>
      <c r="BWD163" s="81"/>
      <c r="BWE163" s="81"/>
      <c r="BWF163" s="81"/>
      <c r="BWG163" s="81"/>
      <c r="BWH163" s="81"/>
      <c r="BWI163" s="81"/>
      <c r="BWJ163" s="81"/>
      <c r="BWK163" s="81"/>
      <c r="BWL163" s="81"/>
      <c r="BWM163" s="81"/>
      <c r="BWN163" s="81"/>
      <c r="BWO163" s="81"/>
      <c r="BWP163" s="81"/>
      <c r="BWQ163" s="81"/>
      <c r="BWR163" s="81"/>
      <c r="BWS163" s="81"/>
      <c r="BWT163" s="81"/>
      <c r="BWU163" s="81"/>
      <c r="BWV163" s="81"/>
      <c r="BWW163" s="81"/>
      <c r="BWX163" s="81"/>
      <c r="BWY163" s="81"/>
      <c r="BWZ163" s="81"/>
      <c r="BXA163" s="81"/>
      <c r="BXB163" s="81"/>
      <c r="BXC163" s="81"/>
      <c r="BXD163" s="81"/>
      <c r="BXE163" s="81"/>
      <c r="BXF163" s="81"/>
      <c r="BXG163" s="81"/>
      <c r="BXH163" s="81"/>
      <c r="BXI163" s="81"/>
      <c r="BXJ163" s="81"/>
      <c r="BXK163" s="81"/>
      <c r="BXL163" s="81"/>
      <c r="BXM163" s="81"/>
      <c r="BXN163" s="81"/>
      <c r="BXO163" s="81"/>
      <c r="BXP163" s="81"/>
      <c r="BXQ163" s="81"/>
      <c r="BXR163" s="81"/>
      <c r="BXS163" s="81"/>
      <c r="BXT163" s="81"/>
      <c r="BXU163" s="81"/>
      <c r="BXV163" s="81"/>
      <c r="BXW163" s="81"/>
      <c r="BXX163" s="81"/>
      <c r="BXY163" s="81"/>
      <c r="BXZ163" s="81"/>
      <c r="BYA163" s="81"/>
      <c r="BYB163" s="81"/>
      <c r="BYC163" s="81"/>
      <c r="BYD163" s="81"/>
      <c r="BYE163" s="81"/>
      <c r="BYF163" s="81"/>
      <c r="BYG163" s="81"/>
      <c r="BYH163" s="81"/>
      <c r="BYI163" s="81"/>
      <c r="BYJ163" s="81"/>
      <c r="BYK163" s="81"/>
      <c r="BYL163" s="81"/>
      <c r="BYM163" s="81"/>
      <c r="BYN163" s="81"/>
      <c r="BYO163" s="81"/>
      <c r="BYP163" s="81"/>
      <c r="BYQ163" s="81"/>
      <c r="BYR163" s="81"/>
      <c r="BYS163" s="81"/>
      <c r="BYT163" s="81"/>
      <c r="BYU163" s="81"/>
      <c r="BYV163" s="81"/>
      <c r="BYW163" s="81"/>
      <c r="BYX163" s="81"/>
      <c r="BYY163" s="81"/>
      <c r="BYZ163" s="81"/>
      <c r="BZA163" s="81"/>
      <c r="BZB163" s="81"/>
      <c r="BZC163" s="81"/>
      <c r="BZD163" s="81"/>
      <c r="BZE163" s="81"/>
      <c r="CLI163" s="81"/>
      <c r="CLJ163" s="81"/>
      <c r="CLK163" s="81"/>
      <c r="CLL163" s="81"/>
      <c r="CLM163" s="81"/>
      <c r="CLN163" s="81"/>
      <c r="CLO163" s="81"/>
      <c r="CLP163" s="81"/>
      <c r="CLQ163" s="81"/>
      <c r="CLR163" s="81"/>
      <c r="CLS163" s="81"/>
      <c r="CLT163" s="81"/>
      <c r="CLU163" s="81"/>
      <c r="CLV163" s="81"/>
      <c r="CLW163" s="81"/>
      <c r="CLX163" s="81"/>
      <c r="CLY163" s="81"/>
      <c r="CLZ163" s="81"/>
      <c r="CMA163" s="81"/>
      <c r="CMB163" s="81"/>
      <c r="CMC163" s="81"/>
      <c r="CMD163" s="81"/>
      <c r="CME163" s="81"/>
      <c r="CMF163" s="81"/>
      <c r="CMG163" s="81"/>
      <c r="CMH163" s="81"/>
      <c r="CMI163" s="81"/>
      <c r="CMJ163" s="81"/>
      <c r="CMK163" s="81"/>
      <c r="CML163" s="81"/>
      <c r="CMM163" s="81"/>
      <c r="CMN163" s="81"/>
      <c r="CMO163" s="81"/>
      <c r="CMP163" s="81"/>
      <c r="CMQ163" s="81"/>
      <c r="CMR163" s="81"/>
      <c r="CMS163" s="81"/>
      <c r="CMT163" s="81"/>
      <c r="CMU163" s="81"/>
      <c r="CMV163" s="81"/>
      <c r="CMW163" s="81"/>
      <c r="CMX163" s="81"/>
      <c r="CMY163" s="81"/>
      <c r="CMZ163" s="81"/>
      <c r="CNA163" s="81"/>
      <c r="CNB163" s="81"/>
      <c r="CNC163" s="81"/>
      <c r="CND163" s="81"/>
      <c r="CNE163" s="81"/>
      <c r="CNF163" s="81"/>
      <c r="CNG163" s="81"/>
      <c r="CNH163" s="81"/>
      <c r="CNI163" s="81"/>
      <c r="CNJ163" s="81"/>
      <c r="CNK163" s="81"/>
      <c r="CNL163" s="81"/>
      <c r="CNM163" s="81"/>
      <c r="CNN163" s="81"/>
      <c r="CNO163" s="81"/>
      <c r="CNP163" s="81"/>
      <c r="CNQ163" s="81"/>
      <c r="CNR163" s="81"/>
      <c r="CNS163" s="81"/>
      <c r="CNT163" s="81"/>
      <c r="CNU163" s="81"/>
      <c r="CNV163" s="81"/>
      <c r="CNW163" s="81"/>
      <c r="CNX163" s="81"/>
      <c r="CNY163" s="81"/>
      <c r="CNZ163" s="81"/>
      <c r="COA163" s="81"/>
      <c r="COB163" s="81"/>
      <c r="COC163" s="81"/>
      <c r="COD163" s="81"/>
      <c r="COE163" s="81"/>
      <c r="COF163" s="81"/>
      <c r="COG163" s="81"/>
      <c r="COH163" s="81"/>
      <c r="COI163" s="81"/>
      <c r="COJ163" s="81"/>
      <c r="COK163" s="81"/>
      <c r="COL163" s="81"/>
      <c r="COM163" s="81"/>
      <c r="CON163" s="81"/>
      <c r="COO163" s="81"/>
      <c r="COP163" s="81"/>
      <c r="COQ163" s="81"/>
      <c r="COR163" s="81"/>
      <c r="COS163" s="81"/>
      <c r="COT163" s="81"/>
      <c r="COU163" s="81"/>
      <c r="COV163" s="81"/>
      <c r="COW163" s="81"/>
      <c r="COX163" s="81"/>
      <c r="COY163" s="81"/>
      <c r="COZ163" s="81"/>
      <c r="CPA163" s="81"/>
      <c r="CPB163" s="81"/>
      <c r="CPC163" s="81"/>
      <c r="CPD163" s="81"/>
      <c r="CPE163" s="81"/>
      <c r="CPF163" s="81"/>
      <c r="CPG163" s="81"/>
      <c r="CPH163" s="81"/>
      <c r="CPI163" s="81"/>
      <c r="CPJ163" s="81"/>
      <c r="CPK163" s="81"/>
      <c r="CPL163" s="81"/>
      <c r="CPM163" s="81"/>
      <c r="CPN163" s="81"/>
      <c r="CPO163" s="81"/>
      <c r="CPP163" s="81"/>
      <c r="CPQ163" s="81"/>
      <c r="CPR163" s="81"/>
      <c r="CPS163" s="81"/>
      <c r="CPT163" s="81"/>
      <c r="CPU163" s="81"/>
      <c r="CPV163" s="81"/>
      <c r="CPW163" s="81"/>
      <c r="CPX163" s="81"/>
      <c r="CPY163" s="81"/>
      <c r="CPZ163" s="81"/>
      <c r="CQA163" s="81"/>
      <c r="CQB163" s="81"/>
      <c r="CQC163" s="81"/>
      <c r="CQD163" s="81"/>
      <c r="CQE163" s="81"/>
      <c r="CQF163" s="81"/>
      <c r="CQG163" s="81"/>
      <c r="CQH163" s="81"/>
      <c r="CQI163" s="81"/>
      <c r="CQJ163" s="81"/>
      <c r="CQK163" s="81"/>
      <c r="CQL163" s="81"/>
      <c r="CQM163" s="81"/>
      <c r="CQN163" s="81"/>
      <c r="CQO163" s="81"/>
      <c r="CQP163" s="81"/>
      <c r="CQQ163" s="81"/>
      <c r="CQR163" s="81"/>
      <c r="CQS163" s="81"/>
      <c r="CQT163" s="81"/>
      <c r="CQU163" s="81"/>
      <c r="CQV163" s="81"/>
      <c r="CQW163" s="81"/>
      <c r="CQX163" s="81"/>
      <c r="CQY163" s="81"/>
      <c r="CQZ163" s="81"/>
      <c r="CRA163" s="81"/>
      <c r="CRB163" s="81"/>
      <c r="CRC163" s="81"/>
      <c r="CRD163" s="81"/>
      <c r="CRE163" s="81"/>
      <c r="CRF163" s="81"/>
      <c r="CRG163" s="81"/>
      <c r="CRH163" s="81"/>
      <c r="CRI163" s="81"/>
      <c r="CRJ163" s="81"/>
      <c r="CRK163" s="81"/>
      <c r="CRL163" s="81"/>
      <c r="CRM163" s="81"/>
      <c r="CRN163" s="81"/>
      <c r="CRO163" s="81"/>
      <c r="CRP163" s="81"/>
      <c r="CRQ163" s="81"/>
      <c r="CRR163" s="81"/>
      <c r="CRS163" s="81"/>
      <c r="CRT163" s="81"/>
      <c r="CRU163" s="81"/>
      <c r="CRV163" s="81"/>
      <c r="CRW163" s="81"/>
      <c r="CRX163" s="81"/>
      <c r="CRY163" s="81"/>
      <c r="CRZ163" s="81"/>
      <c r="CSA163" s="81"/>
      <c r="CSB163" s="81"/>
      <c r="CSC163" s="81"/>
      <c r="CSD163" s="81"/>
      <c r="CSE163" s="81"/>
      <c r="CSF163" s="81"/>
      <c r="CSG163" s="81"/>
      <c r="CSH163" s="81"/>
      <c r="CSI163" s="81"/>
      <c r="CSJ163" s="81"/>
      <c r="CSK163" s="81"/>
      <c r="CSL163" s="81"/>
      <c r="CSM163" s="81"/>
      <c r="CSN163" s="81"/>
      <c r="CSO163" s="81"/>
      <c r="CSP163" s="81"/>
      <c r="CSQ163" s="81"/>
      <c r="CSR163" s="81"/>
      <c r="CSS163" s="81"/>
      <c r="CST163" s="81"/>
      <c r="CSU163" s="81"/>
      <c r="CSV163" s="81"/>
      <c r="CSW163" s="81"/>
      <c r="CSX163" s="81"/>
      <c r="CSY163" s="81"/>
      <c r="CSZ163" s="81"/>
      <c r="CTA163" s="81"/>
      <c r="CTB163" s="81"/>
      <c r="CTC163" s="81"/>
      <c r="CTD163" s="81"/>
      <c r="CTE163" s="81"/>
      <c r="CTF163" s="81"/>
      <c r="CTG163" s="81"/>
      <c r="CTH163" s="81"/>
      <c r="CTI163" s="81"/>
      <c r="CTJ163" s="81"/>
      <c r="CTK163" s="81"/>
      <c r="CTL163" s="81"/>
      <c r="CTM163" s="81"/>
      <c r="CTN163" s="81"/>
      <c r="CTO163" s="81"/>
      <c r="CTP163" s="81"/>
      <c r="CTQ163" s="81"/>
      <c r="CTR163" s="81"/>
      <c r="CTS163" s="81"/>
      <c r="CTT163" s="81"/>
      <c r="CTU163" s="81"/>
      <c r="CTV163" s="81"/>
      <c r="CTW163" s="81"/>
      <c r="CTX163" s="81"/>
      <c r="CTY163" s="81"/>
      <c r="CTZ163" s="81"/>
      <c r="CUA163" s="81"/>
      <c r="CUB163" s="81"/>
      <c r="CUC163" s="81"/>
      <c r="CUD163" s="81"/>
      <c r="CUE163" s="81"/>
      <c r="CUF163" s="81"/>
      <c r="CUG163" s="81"/>
      <c r="CUH163" s="81"/>
      <c r="CUI163" s="81"/>
      <c r="CUJ163" s="81"/>
      <c r="CUK163" s="81"/>
      <c r="CUL163" s="81"/>
      <c r="CUM163" s="81"/>
      <c r="CUN163" s="81"/>
      <c r="CUO163" s="81"/>
      <c r="CUP163" s="81"/>
      <c r="CUQ163" s="81"/>
      <c r="CUR163" s="81"/>
      <c r="CUS163" s="81"/>
      <c r="CUT163" s="81"/>
      <c r="CUU163" s="81"/>
      <c r="CUV163" s="81"/>
      <c r="CUW163" s="81"/>
      <c r="CUX163" s="81"/>
      <c r="CUY163" s="81"/>
      <c r="CUZ163" s="81"/>
      <c r="CVA163" s="81"/>
      <c r="CVB163" s="81"/>
      <c r="CVC163" s="81"/>
      <c r="CVD163" s="81"/>
      <c r="CVE163" s="81"/>
      <c r="CVF163" s="81"/>
      <c r="CVG163" s="81"/>
      <c r="CVH163" s="81"/>
      <c r="CVI163" s="81"/>
      <c r="CVJ163" s="81"/>
      <c r="CVK163" s="81"/>
      <c r="CVL163" s="81"/>
      <c r="CVM163" s="81"/>
      <c r="CVN163" s="81"/>
      <c r="CVO163" s="81"/>
      <c r="CVP163" s="81"/>
      <c r="CVQ163" s="81"/>
      <c r="CVR163" s="81"/>
      <c r="CVS163" s="81"/>
      <c r="CVT163" s="81"/>
      <c r="CVU163" s="81"/>
      <c r="CVV163" s="81"/>
      <c r="CVW163" s="81"/>
      <c r="CVX163" s="81"/>
      <c r="CVY163" s="81"/>
      <c r="CVZ163" s="81"/>
      <c r="CWA163" s="81"/>
      <c r="CWB163" s="81"/>
      <c r="CWC163" s="81"/>
      <c r="CWD163" s="81"/>
      <c r="CWE163" s="81"/>
      <c r="CWF163" s="81"/>
      <c r="CWG163" s="81"/>
      <c r="CWH163" s="81"/>
      <c r="CWI163" s="81"/>
      <c r="CWJ163" s="81"/>
      <c r="CWK163" s="81"/>
      <c r="CWL163" s="81"/>
      <c r="CWM163" s="81"/>
      <c r="CWN163" s="81"/>
      <c r="CWO163" s="81"/>
      <c r="CWP163" s="81"/>
      <c r="CWQ163" s="81"/>
      <c r="CWR163" s="81"/>
      <c r="CWS163" s="81"/>
      <c r="CWT163" s="81"/>
      <c r="CWU163" s="81"/>
      <c r="CWV163" s="81"/>
      <c r="CWW163" s="81"/>
      <c r="CWX163" s="81"/>
      <c r="CWY163" s="81"/>
      <c r="CWZ163" s="81"/>
      <c r="CXA163" s="81"/>
      <c r="CXB163" s="81"/>
      <c r="CXC163" s="81"/>
      <c r="CXD163" s="81"/>
      <c r="CXE163" s="81"/>
      <c r="CXF163" s="81"/>
      <c r="CXG163" s="81"/>
      <c r="CXH163" s="81"/>
      <c r="CXI163" s="81"/>
      <c r="CXJ163" s="81"/>
      <c r="CXK163" s="81"/>
      <c r="CXL163" s="81"/>
      <c r="CXM163" s="81"/>
      <c r="CXN163" s="81"/>
      <c r="CXO163" s="81"/>
      <c r="CXP163" s="81"/>
      <c r="CXQ163" s="81"/>
      <c r="CXR163" s="81"/>
      <c r="CXS163" s="81"/>
      <c r="CXT163" s="81"/>
      <c r="CXU163" s="81"/>
      <c r="CXV163" s="81"/>
      <c r="CXW163" s="81"/>
      <c r="CXX163" s="81"/>
      <c r="CXY163" s="81"/>
      <c r="CXZ163" s="81"/>
      <c r="CYA163" s="81"/>
      <c r="CYB163" s="81"/>
      <c r="CYC163" s="81"/>
      <c r="CYD163" s="81"/>
      <c r="CYE163" s="81"/>
      <c r="CYF163" s="81"/>
      <c r="CYG163" s="81"/>
      <c r="CYH163" s="81"/>
      <c r="CYI163" s="81"/>
      <c r="CYJ163" s="81"/>
      <c r="CYK163" s="81"/>
      <c r="CYL163" s="81"/>
      <c r="CYM163" s="81"/>
      <c r="CYN163" s="81"/>
      <c r="CYO163" s="81"/>
      <c r="CYP163" s="81"/>
      <c r="CYQ163" s="81"/>
      <c r="CYR163" s="81"/>
      <c r="CYS163" s="81"/>
      <c r="CYT163" s="81"/>
      <c r="CYU163" s="81"/>
      <c r="CYV163" s="81"/>
      <c r="CYW163" s="81"/>
      <c r="CYX163" s="81"/>
      <c r="CYY163" s="81"/>
      <c r="CYZ163" s="81"/>
      <c r="CZA163" s="81"/>
      <c r="CZB163" s="81"/>
      <c r="CZC163" s="81"/>
      <c r="CZD163" s="81"/>
      <c r="CZE163" s="81"/>
      <c r="CZF163" s="81"/>
      <c r="CZG163" s="81"/>
      <c r="CZH163" s="81"/>
      <c r="CZI163" s="81"/>
      <c r="CZJ163" s="81"/>
      <c r="CZK163" s="81"/>
      <c r="CZL163" s="81"/>
      <c r="CZM163" s="81"/>
      <c r="CZN163" s="81"/>
      <c r="CZO163" s="81"/>
      <c r="CZP163" s="81"/>
      <c r="CZQ163" s="81"/>
      <c r="CZR163" s="81"/>
      <c r="CZS163" s="81"/>
      <c r="CZT163" s="81"/>
      <c r="CZU163" s="81"/>
      <c r="CZV163" s="81"/>
      <c r="CZW163" s="81"/>
      <c r="CZX163" s="81"/>
      <c r="CZY163" s="81"/>
      <c r="CZZ163" s="81"/>
      <c r="DAA163" s="81"/>
      <c r="DAB163" s="81"/>
      <c r="DAC163" s="81"/>
      <c r="DAD163" s="81"/>
      <c r="DAE163" s="81"/>
      <c r="DAF163" s="81"/>
      <c r="DAG163" s="81"/>
      <c r="DAH163" s="81"/>
      <c r="DAI163" s="81"/>
      <c r="DAJ163" s="81"/>
      <c r="DAK163" s="81"/>
      <c r="DAL163" s="81"/>
      <c r="DAM163" s="81"/>
      <c r="DAN163" s="81"/>
      <c r="DAO163" s="81"/>
      <c r="DAP163" s="81"/>
      <c r="DAQ163" s="81"/>
      <c r="DAR163" s="81"/>
      <c r="DAS163" s="81"/>
      <c r="DAT163" s="81"/>
      <c r="DAU163" s="81"/>
      <c r="DAV163" s="81"/>
      <c r="DAW163" s="81"/>
      <c r="DAX163" s="81"/>
      <c r="DAY163" s="81"/>
      <c r="DAZ163" s="81"/>
      <c r="DBA163" s="81"/>
      <c r="DBB163" s="81"/>
      <c r="DBC163" s="81"/>
      <c r="DBD163" s="81"/>
      <c r="DBE163" s="81"/>
      <c r="DBF163" s="81"/>
      <c r="DBG163" s="81"/>
      <c r="DBH163" s="81"/>
      <c r="DBI163" s="81"/>
      <c r="DBJ163" s="81"/>
      <c r="DBK163" s="81"/>
      <c r="DBL163" s="81"/>
      <c r="DBM163" s="81"/>
      <c r="DBN163" s="81"/>
      <c r="DBO163" s="81"/>
      <c r="DBP163" s="81"/>
      <c r="DBQ163" s="81"/>
      <c r="DBR163" s="81"/>
      <c r="DBS163" s="81"/>
      <c r="DBT163" s="81"/>
      <c r="DBU163" s="81"/>
      <c r="DBV163" s="81"/>
      <c r="DBW163" s="81"/>
      <c r="DBX163" s="81"/>
      <c r="DBY163" s="81"/>
      <c r="DBZ163" s="81"/>
      <c r="DCA163" s="81"/>
      <c r="DCB163" s="81"/>
      <c r="DCC163" s="81"/>
      <c r="DCD163" s="81"/>
      <c r="DCE163" s="81"/>
      <c r="DCF163" s="81"/>
      <c r="DCG163" s="81"/>
      <c r="DCH163" s="81"/>
      <c r="DCI163" s="81"/>
      <c r="DCJ163" s="81"/>
      <c r="DCK163" s="81"/>
      <c r="DCL163" s="81"/>
      <c r="DCM163" s="81"/>
      <c r="DCN163" s="81"/>
      <c r="DCO163" s="81"/>
      <c r="DCP163" s="81"/>
      <c r="DCQ163" s="81"/>
      <c r="DCR163" s="81"/>
      <c r="DCS163" s="81"/>
      <c r="DCT163" s="81"/>
      <c r="DCU163" s="81"/>
      <c r="DCV163" s="81"/>
      <c r="DCW163" s="81"/>
      <c r="DCX163" s="81"/>
      <c r="DCY163" s="81"/>
      <c r="DCZ163" s="81"/>
      <c r="DDA163" s="81"/>
      <c r="DDB163" s="81"/>
      <c r="DDC163" s="81"/>
      <c r="DDD163" s="81"/>
      <c r="DDE163" s="81"/>
      <c r="DDF163" s="81"/>
      <c r="DDG163" s="81"/>
      <c r="DDH163" s="81"/>
      <c r="DDI163" s="81"/>
      <c r="DDJ163" s="81"/>
      <c r="WBZ163" s="81"/>
      <c r="WCA163" s="81"/>
      <c r="WCB163" s="81"/>
      <c r="WCC163" s="81"/>
      <c r="WCD163" s="81"/>
      <c r="WCE163" s="81"/>
      <c r="WCF163" s="81"/>
      <c r="WCG163" s="81"/>
      <c r="WCH163" s="81"/>
      <c r="WCI163" s="81"/>
      <c r="WCJ163" s="81"/>
      <c r="WCK163" s="81"/>
      <c r="WCL163" s="81"/>
      <c r="WCM163" s="81"/>
      <c r="WCN163" s="81"/>
      <c r="WCO163" s="81"/>
      <c r="WCP163" s="81"/>
      <c r="WCQ163" s="81"/>
      <c r="WCR163" s="81"/>
      <c r="WCS163" s="81"/>
      <c r="WCT163" s="81"/>
      <c r="WCU163" s="81"/>
      <c r="WCV163" s="81"/>
      <c r="WCW163" s="81"/>
      <c r="WCX163" s="81"/>
      <c r="WCY163" s="81"/>
      <c r="WCZ163" s="81"/>
      <c r="WDA163" s="81"/>
      <c r="WDB163" s="81"/>
      <c r="WDC163" s="81"/>
      <c r="WDD163" s="81"/>
      <c r="WDE163" s="81"/>
      <c r="WDF163" s="81"/>
      <c r="WDG163" s="81"/>
      <c r="WDH163" s="81"/>
      <c r="WDI163" s="81"/>
      <c r="WDJ163" s="81"/>
      <c r="WDK163" s="81"/>
      <c r="WDL163" s="81"/>
      <c r="WDM163" s="81"/>
      <c r="WDN163" s="81"/>
      <c r="WDO163" s="81"/>
      <c r="WDP163" s="81"/>
      <c r="WDQ163" s="81"/>
      <c r="WDR163" s="81"/>
      <c r="WDS163" s="81"/>
      <c r="WDT163" s="81"/>
      <c r="WDU163" s="81"/>
      <c r="WDV163" s="81"/>
      <c r="WDW163" s="81"/>
      <c r="WDX163" s="81"/>
      <c r="WDY163" s="81"/>
      <c r="WDZ163" s="81"/>
      <c r="WEA163" s="81"/>
      <c r="WEB163" s="81"/>
      <c r="WEC163" s="81"/>
      <c r="WED163" s="81"/>
      <c r="WEE163" s="81"/>
      <c r="WEF163" s="81"/>
      <c r="WEG163" s="81"/>
      <c r="WEH163" s="81"/>
      <c r="WEI163" s="81"/>
      <c r="WEJ163" s="81"/>
      <c r="WEK163" s="81"/>
      <c r="WEL163" s="81"/>
      <c r="WEM163" s="81"/>
      <c r="WEN163" s="81"/>
      <c r="WEO163" s="81"/>
      <c r="WEP163" s="81"/>
      <c r="WEQ163" s="81"/>
      <c r="WER163" s="81"/>
      <c r="WES163" s="81"/>
      <c r="WET163" s="81"/>
      <c r="WEU163" s="81"/>
      <c r="WEV163" s="81"/>
      <c r="WEW163" s="81"/>
      <c r="WEX163" s="81"/>
      <c r="WEY163" s="81"/>
      <c r="WEZ163" s="81"/>
      <c r="WFA163" s="81"/>
      <c r="WFB163" s="81"/>
      <c r="WFC163" s="81"/>
      <c r="WFD163" s="81"/>
      <c r="WFE163" s="81"/>
      <c r="WFF163" s="81"/>
      <c r="WFG163" s="81"/>
      <c r="WFH163" s="81"/>
      <c r="WFI163" s="81"/>
      <c r="WFJ163" s="81"/>
      <c r="WFK163" s="81"/>
      <c r="WFL163" s="81"/>
      <c r="WFM163" s="81"/>
      <c r="WFN163" s="81"/>
      <c r="WFO163" s="81"/>
      <c r="WFP163" s="81"/>
      <c r="WFQ163" s="81"/>
      <c r="WFR163" s="81"/>
      <c r="WFS163" s="81"/>
      <c r="WFT163" s="81"/>
      <c r="WFU163" s="81"/>
      <c r="WFV163" s="81"/>
      <c r="WFW163" s="81"/>
      <c r="WFX163" s="81"/>
      <c r="WFY163" s="81"/>
      <c r="WFZ163" s="81"/>
      <c r="WGA163" s="81"/>
      <c r="WGB163" s="81"/>
      <c r="WGC163" s="81"/>
      <c r="WGD163" s="81"/>
      <c r="WGE163" s="81"/>
      <c r="WGF163" s="81"/>
      <c r="WGG163" s="81"/>
      <c r="WGH163" s="81"/>
      <c r="WGI163" s="81"/>
      <c r="WGJ163" s="81"/>
      <c r="WGK163" s="81"/>
      <c r="WGL163" s="81"/>
      <c r="WGM163" s="81"/>
      <c r="WGN163" s="81"/>
      <c r="WGO163" s="81"/>
      <c r="WGP163" s="81"/>
      <c r="WGQ163" s="81"/>
      <c r="WGR163" s="81"/>
      <c r="WGS163" s="81"/>
      <c r="WGT163" s="81"/>
      <c r="WGU163" s="81"/>
      <c r="WGV163" s="81"/>
      <c r="WGW163" s="81"/>
      <c r="WGX163" s="81"/>
      <c r="WGY163" s="81"/>
      <c r="WGZ163" s="81"/>
      <c r="WHA163" s="81"/>
      <c r="WHB163" s="81"/>
      <c r="WHC163" s="81"/>
      <c r="WHD163" s="81"/>
      <c r="WHE163" s="81"/>
      <c r="WHF163" s="81"/>
      <c r="WHG163" s="81"/>
      <c r="WHH163" s="81"/>
      <c r="WHI163" s="81"/>
      <c r="WHJ163" s="81"/>
      <c r="WHK163" s="81"/>
      <c r="WHL163" s="81"/>
      <c r="WHM163" s="81"/>
      <c r="WHN163" s="81"/>
      <c r="WHO163" s="81"/>
      <c r="WHP163" s="81"/>
      <c r="WHQ163" s="81"/>
      <c r="WHR163" s="81"/>
      <c r="WHS163" s="81"/>
      <c r="WHT163" s="81"/>
      <c r="WHU163" s="81"/>
      <c r="WHV163" s="81"/>
      <c r="WHW163" s="81"/>
      <c r="WHX163" s="81"/>
      <c r="WHY163" s="81"/>
      <c r="WHZ163" s="81"/>
      <c r="WIA163" s="81"/>
      <c r="WIB163" s="81"/>
      <c r="WIC163" s="81"/>
      <c r="WID163" s="81"/>
      <c r="WIE163" s="81"/>
      <c r="WIF163" s="81"/>
      <c r="WIG163" s="81"/>
      <c r="WIH163" s="81"/>
      <c r="WII163" s="81"/>
      <c r="WIJ163" s="81"/>
      <c r="WIK163" s="81"/>
      <c r="WIL163" s="81"/>
      <c r="WIM163" s="81"/>
      <c r="WIN163" s="81"/>
      <c r="WIO163" s="81"/>
      <c r="WIP163" s="81"/>
      <c r="WIQ163" s="81"/>
      <c r="WIR163" s="81"/>
      <c r="WIS163" s="81"/>
      <c r="WIT163" s="81"/>
      <c r="WIU163" s="81"/>
      <c r="WIV163" s="81"/>
      <c r="WIW163" s="81"/>
      <c r="WIX163" s="81"/>
      <c r="WIY163" s="81"/>
      <c r="WIZ163" s="81"/>
      <c r="WJA163" s="81"/>
      <c r="WJB163" s="81"/>
      <c r="WJC163" s="81"/>
      <c r="WJD163" s="81"/>
      <c r="WJE163" s="81"/>
      <c r="WJF163" s="81"/>
      <c r="WJG163" s="81"/>
      <c r="WJH163" s="81"/>
      <c r="WJI163" s="81"/>
      <c r="WJJ163" s="81"/>
      <c r="WJK163" s="81"/>
      <c r="WJL163" s="81"/>
      <c r="WJM163" s="81"/>
      <c r="WJN163" s="81"/>
      <c r="WJO163" s="81"/>
      <c r="WJP163" s="81"/>
      <c r="WJQ163" s="81"/>
      <c r="WJR163" s="81"/>
      <c r="WJS163" s="81"/>
      <c r="WJT163" s="81"/>
      <c r="WJU163" s="81"/>
      <c r="WJV163" s="81"/>
      <c r="WJW163" s="81"/>
      <c r="WJX163" s="81"/>
      <c r="WJY163" s="81"/>
      <c r="WJZ163" s="81"/>
      <c r="WKA163" s="81"/>
      <c r="WKB163" s="81"/>
      <c r="WKC163" s="81"/>
      <c r="WKD163" s="81"/>
      <c r="WKE163" s="81"/>
      <c r="WKF163" s="81"/>
      <c r="WKG163" s="81"/>
      <c r="WKH163" s="81"/>
      <c r="WKI163" s="81"/>
      <c r="WKJ163" s="81"/>
      <c r="WKK163" s="81"/>
      <c r="WKL163" s="81"/>
      <c r="WKM163" s="81"/>
      <c r="WKN163" s="81"/>
      <c r="WKO163" s="81"/>
      <c r="WKP163" s="81"/>
      <c r="WKQ163" s="81"/>
      <c r="WKR163" s="81"/>
      <c r="WKS163" s="81"/>
      <c r="WKT163" s="81"/>
      <c r="WKU163" s="81"/>
      <c r="WKV163" s="81"/>
      <c r="WKW163" s="81"/>
      <c r="WKX163" s="81"/>
      <c r="WKY163" s="81"/>
      <c r="WKZ163" s="81"/>
      <c r="WLA163" s="81"/>
      <c r="WLB163" s="81"/>
      <c r="WLC163" s="81"/>
      <c r="WLD163" s="81"/>
      <c r="WLE163" s="81"/>
      <c r="WLF163" s="81"/>
      <c r="WLG163" s="81"/>
      <c r="WLH163" s="81"/>
      <c r="WLI163" s="81"/>
      <c r="WLJ163" s="81"/>
      <c r="WLK163" s="81"/>
      <c r="WLL163" s="81"/>
      <c r="WLM163" s="81"/>
      <c r="WLN163" s="81"/>
      <c r="WLO163" s="81"/>
      <c r="WLP163" s="81"/>
      <c r="WLQ163" s="81"/>
      <c r="WLR163" s="81"/>
      <c r="WLS163" s="81"/>
      <c r="WLT163" s="81"/>
      <c r="WLU163" s="81"/>
      <c r="WLV163" s="81"/>
      <c r="WLW163" s="81"/>
      <c r="WLX163" s="81"/>
      <c r="WLY163" s="81"/>
      <c r="WLZ163" s="81"/>
      <c r="WMA163" s="81"/>
      <c r="WMB163" s="81"/>
      <c r="WMC163" s="81"/>
      <c r="WMD163" s="81"/>
      <c r="WME163" s="81"/>
      <c r="WMF163" s="81"/>
      <c r="WMG163" s="81"/>
      <c r="WMH163" s="81"/>
      <c r="WMI163" s="81"/>
      <c r="WMJ163" s="81"/>
      <c r="WMK163" s="81"/>
      <c r="WML163" s="81"/>
      <c r="WMM163" s="81"/>
      <c r="WMN163" s="81"/>
      <c r="WTV163" s="81"/>
      <c r="WTW163" s="81"/>
      <c r="WTX163" s="81"/>
      <c r="WTY163" s="81"/>
      <c r="WTZ163" s="81"/>
      <c r="WUA163" s="81"/>
      <c r="WUB163" s="81"/>
      <c r="WUC163" s="81"/>
      <c r="WUD163" s="81"/>
      <c r="WUE163" s="81"/>
      <c r="WUF163" s="81"/>
      <c r="WUG163" s="81"/>
      <c r="WUH163" s="81"/>
      <c r="WUI163" s="81"/>
      <c r="WUJ163" s="81"/>
      <c r="WUK163" s="81"/>
      <c r="WUL163" s="81"/>
      <c r="WUM163" s="81"/>
      <c r="WUN163" s="81"/>
      <c r="WUO163" s="81"/>
      <c r="WUP163" s="81"/>
      <c r="WUQ163" s="81"/>
      <c r="WUR163" s="81"/>
      <c r="WUS163" s="81"/>
      <c r="WUT163" s="81"/>
      <c r="WUU163" s="81"/>
      <c r="WUV163" s="81"/>
      <c r="WUW163" s="81"/>
      <c r="WUX163" s="81"/>
      <c r="WUY163" s="81"/>
      <c r="WUZ163" s="81"/>
      <c r="WVA163" s="81"/>
      <c r="WVB163" s="81"/>
      <c r="WVC163" s="81"/>
      <c r="WVD163" s="81"/>
      <c r="WVE163" s="81"/>
      <c r="WVF163" s="81"/>
      <c r="WVG163" s="81"/>
      <c r="WVH163" s="81"/>
      <c r="WVI163" s="81"/>
      <c r="WVJ163" s="81"/>
      <c r="WVK163" s="81"/>
      <c r="WVL163" s="81"/>
      <c r="WVM163" s="81"/>
      <c r="WVN163" s="81"/>
      <c r="WVO163" s="81"/>
      <c r="WVP163" s="81"/>
      <c r="WVQ163" s="81"/>
      <c r="WVR163" s="81"/>
      <c r="WVS163" s="81"/>
      <c r="WVT163" s="81"/>
      <c r="WVU163" s="81"/>
      <c r="WVV163" s="81"/>
      <c r="WVW163" s="81"/>
      <c r="WVX163" s="81"/>
      <c r="WVY163" s="81"/>
      <c r="WVZ163" s="81"/>
      <c r="WWA163" s="81"/>
      <c r="WWB163" s="81"/>
      <c r="WWC163" s="81"/>
      <c r="WWD163" s="81"/>
      <c r="WWE163" s="81"/>
      <c r="WWF163" s="81"/>
      <c r="WWG163" s="81"/>
      <c r="WWH163" s="81"/>
      <c r="WWI163" s="81"/>
      <c r="WWJ163" s="81"/>
      <c r="WWK163" s="81"/>
      <c r="WWL163" s="81"/>
      <c r="WWM163" s="81"/>
      <c r="WWN163" s="81"/>
      <c r="WWO163" s="81"/>
      <c r="WWP163" s="81"/>
      <c r="WWQ163" s="81"/>
      <c r="WWR163" s="81"/>
      <c r="WWS163" s="81"/>
      <c r="WWT163" s="81"/>
      <c r="WWU163" s="81"/>
      <c r="WWV163" s="81"/>
      <c r="WWW163" s="81"/>
      <c r="WWX163" s="81"/>
      <c r="WWY163" s="81"/>
      <c r="WWZ163" s="81"/>
      <c r="WXA163" s="81"/>
      <c r="WXB163" s="81"/>
      <c r="WXC163" s="81"/>
      <c r="WXD163" s="81"/>
      <c r="WXE163" s="81"/>
      <c r="WXF163" s="81"/>
      <c r="WXG163" s="81"/>
      <c r="WXH163" s="81"/>
      <c r="WXI163" s="81"/>
      <c r="WXJ163" s="81"/>
      <c r="WXK163" s="81"/>
      <c r="WXL163" s="81"/>
      <c r="WXM163" s="81"/>
      <c r="WXN163" s="81"/>
      <c r="WXO163" s="81"/>
      <c r="WXP163" s="81"/>
      <c r="WXQ163" s="81"/>
      <c r="WXR163" s="81"/>
      <c r="WXS163" s="81"/>
      <c r="WXT163" s="81"/>
      <c r="WXU163" s="81"/>
      <c r="WXV163" s="81"/>
      <c r="WXW163" s="81"/>
      <c r="WXX163" s="81"/>
      <c r="WXY163" s="81"/>
      <c r="WXZ163" s="81"/>
      <c r="WYA163" s="81"/>
      <c r="WYB163" s="81"/>
      <c r="WYC163" s="81"/>
      <c r="WYD163" s="81"/>
      <c r="WYE163" s="81"/>
      <c r="WYF163" s="81"/>
      <c r="WYG163" s="81"/>
      <c r="WYH163" s="81"/>
      <c r="WYI163" s="81"/>
      <c r="WYJ163" s="81"/>
      <c r="WYK163" s="81"/>
      <c r="WYL163" s="81"/>
      <c r="WYM163" s="81"/>
      <c r="WYN163" s="81"/>
      <c r="WYO163" s="81"/>
      <c r="WYP163" s="81"/>
      <c r="WYQ163" s="81"/>
      <c r="WYR163" s="81"/>
      <c r="WYS163" s="81"/>
      <c r="WYT163" s="81"/>
      <c r="WYU163" s="81"/>
      <c r="WYV163" s="81"/>
      <c r="WYW163" s="81"/>
      <c r="WYX163" s="81"/>
      <c r="WYY163" s="81"/>
      <c r="WYZ163" s="81"/>
      <c r="WZA163" s="81"/>
      <c r="WZB163" s="81"/>
      <c r="WZC163" s="81"/>
      <c r="WZD163" s="81"/>
      <c r="WZE163" s="81"/>
      <c r="WZF163" s="81"/>
      <c r="WZG163" s="81"/>
      <c r="WZH163" s="81"/>
      <c r="WZI163" s="81"/>
      <c r="WZJ163" s="81"/>
      <c r="WZK163" s="81"/>
      <c r="WZL163" s="81"/>
      <c r="WZM163" s="81"/>
      <c r="WZN163" s="81"/>
      <c r="WZO163" s="81"/>
      <c r="WZP163" s="81"/>
      <c r="WZQ163" s="81"/>
      <c r="WZR163" s="81"/>
      <c r="WZS163" s="81"/>
      <c r="WZT163" s="81"/>
      <c r="WZU163" s="81"/>
      <c r="WZV163" s="81"/>
      <c r="WZW163" s="81"/>
      <c r="WZX163" s="81"/>
      <c r="WZY163" s="81"/>
      <c r="WZZ163" s="81"/>
      <c r="XAA163" s="81"/>
      <c r="XAB163" s="81"/>
      <c r="XAC163" s="81"/>
      <c r="XAD163" s="81"/>
      <c r="XAE163" s="81"/>
      <c r="XAF163" s="81"/>
      <c r="XAG163" s="81"/>
      <c r="XAH163" s="81"/>
      <c r="XAI163" s="81"/>
      <c r="XAJ163" s="81"/>
      <c r="XAK163" s="81"/>
      <c r="XAL163" s="81"/>
      <c r="XAM163" s="81"/>
      <c r="XAN163" s="81"/>
      <c r="XAO163" s="81"/>
      <c r="XAP163" s="81"/>
      <c r="XAQ163" s="81"/>
      <c r="XAR163" s="81"/>
      <c r="XAS163" s="81"/>
      <c r="XAT163" s="81"/>
      <c r="XAU163" s="81"/>
      <c r="XAV163" s="81"/>
      <c r="XAW163" s="81"/>
      <c r="XAX163" s="81"/>
      <c r="XAY163" s="81"/>
      <c r="XAZ163" s="81"/>
      <c r="XBA163" s="81"/>
      <c r="XBB163" s="81"/>
      <c r="XBC163" s="81"/>
      <c r="XBD163" s="81"/>
      <c r="XBE163" s="81"/>
      <c r="XBF163" s="81"/>
      <c r="XBG163" s="81"/>
      <c r="XBH163" s="81"/>
      <c r="XBI163" s="81"/>
      <c r="XBJ163" s="81"/>
      <c r="XBK163" s="81"/>
      <c r="XBL163" s="81"/>
      <c r="XBM163" s="81"/>
      <c r="XBN163" s="81"/>
      <c r="XBO163" s="81"/>
      <c r="XBP163" s="81"/>
      <c r="XBQ163" s="81"/>
      <c r="XBR163" s="81"/>
      <c r="XBS163" s="81"/>
      <c r="XBT163" s="81"/>
      <c r="XBU163" s="81"/>
      <c r="XBV163" s="81"/>
      <c r="XBW163" s="81"/>
      <c r="XBX163" s="81"/>
      <c r="XBY163" s="81"/>
      <c r="XBZ163" s="81"/>
      <c r="XCA163" s="81"/>
      <c r="XCB163" s="81"/>
      <c r="XCC163" s="81"/>
      <c r="XCD163" s="81"/>
      <c r="XCE163" s="81"/>
      <c r="XCF163" s="81"/>
      <c r="XCG163" s="81"/>
      <c r="XCH163" s="81"/>
      <c r="XCI163" s="81"/>
      <c r="XCJ163" s="81"/>
      <c r="XCK163" s="81"/>
      <c r="XCL163" s="81"/>
      <c r="XCM163" s="81"/>
      <c r="XCN163" s="81"/>
      <c r="XCO163" s="81"/>
      <c r="XCP163" s="81"/>
      <c r="XCQ163" s="81"/>
      <c r="XCR163" s="81"/>
      <c r="XCS163" s="81"/>
      <c r="XCT163" s="81"/>
      <c r="XCU163" s="81"/>
      <c r="XCV163" s="81"/>
      <c r="XCW163" s="81"/>
      <c r="XCX163" s="81"/>
      <c r="XCY163" s="81"/>
      <c r="XCZ163" s="81"/>
      <c r="XDA163" s="81"/>
      <c r="XDB163" s="81"/>
      <c r="XDC163" s="81"/>
      <c r="XDD163" s="81"/>
      <c r="XDE163" s="81"/>
      <c r="XDF163" s="81"/>
      <c r="XDG163" s="81"/>
      <c r="XDH163" s="81"/>
      <c r="XDI163" s="81"/>
      <c r="XDJ163" s="81"/>
      <c r="XDK163" s="81"/>
      <c r="XDL163" s="81"/>
      <c r="XDM163" s="81"/>
      <c r="XDN163" s="81"/>
      <c r="XDO163" s="81"/>
      <c r="XDP163" s="81"/>
      <c r="XDQ163" s="81"/>
      <c r="XDR163" s="81"/>
      <c r="XDS163" s="81"/>
      <c r="XDT163" s="81"/>
      <c r="XDU163" s="81"/>
      <c r="XDV163" s="81"/>
      <c r="XDW163" s="81"/>
      <c r="XDX163" s="81"/>
      <c r="XDY163" s="81"/>
      <c r="XDZ163" s="81"/>
      <c r="XEA163" s="81"/>
      <c r="XEB163" s="81"/>
      <c r="XEC163" s="81"/>
      <c r="XED163" s="81"/>
      <c r="XEE163" s="81"/>
      <c r="XEF163" s="81"/>
      <c r="XEG163" s="81"/>
      <c r="XEH163" s="81"/>
      <c r="XEI163" s="81"/>
      <c r="XEJ163" s="81"/>
      <c r="XEK163" s="81"/>
      <c r="XEL163" s="81"/>
      <c r="XEM163" s="81"/>
      <c r="XEN163" s="81"/>
      <c r="XEO163" s="81"/>
      <c r="XEP163" s="81"/>
      <c r="XEQ163" s="81"/>
      <c r="XER163" s="81"/>
      <c r="XES163" s="81"/>
      <c r="XET163" s="81"/>
      <c r="XEU163" s="81"/>
      <c r="XEV163" s="81"/>
      <c r="XEW163" s="81"/>
      <c r="XEX163" s="81"/>
      <c r="XEY163" s="81"/>
      <c r="XEZ163" s="81"/>
      <c r="XFA163" s="81"/>
      <c r="XFB163" s="81"/>
      <c r="XFC163" s="81"/>
      <c r="XFD163" s="81"/>
    </row>
    <row r="164" spans="595:2033 2349:2818 15626:16384" x14ac:dyDescent="0.25">
      <c r="VW164" s="81"/>
      <c r="VX164" s="81"/>
      <c r="VY164" s="81"/>
      <c r="VZ164" s="81"/>
      <c r="WA164" s="81"/>
      <c r="WB164" s="81"/>
      <c r="WC164" s="81"/>
      <c r="WD164" s="81"/>
      <c r="WE164" s="81"/>
      <c r="WF164" s="81"/>
      <c r="WG164" s="81"/>
      <c r="WH164" s="81"/>
      <c r="WI164" s="81"/>
      <c r="WJ164" s="81"/>
      <c r="WK164" s="81"/>
      <c r="WL164" s="81"/>
      <c r="WM164" s="81"/>
      <c r="WN164" s="81"/>
      <c r="WO164" s="81"/>
      <c r="WP164" s="81"/>
      <c r="WQ164" s="81"/>
      <c r="WR164" s="81"/>
      <c r="WS164" s="81"/>
      <c r="WT164" s="81"/>
      <c r="WU164" s="81"/>
      <c r="WV164" s="81"/>
      <c r="WW164" s="81"/>
      <c r="WX164" s="81"/>
      <c r="WY164" s="81"/>
      <c r="WZ164" s="81"/>
      <c r="XA164" s="81"/>
      <c r="XB164" s="81"/>
      <c r="XC164" s="81"/>
      <c r="XD164" s="81"/>
      <c r="XE164" s="81"/>
      <c r="XF164" s="81"/>
      <c r="XG164" s="81"/>
      <c r="XH164" s="81"/>
      <c r="XI164" s="81"/>
      <c r="XJ164" s="81"/>
      <c r="XK164" s="81"/>
      <c r="XL164" s="81"/>
      <c r="XM164" s="81"/>
      <c r="XN164" s="81"/>
      <c r="XO164" s="81"/>
      <c r="XP164" s="81"/>
      <c r="XQ164" s="81"/>
      <c r="XR164" s="81"/>
      <c r="XS164" s="81"/>
      <c r="XT164" s="81"/>
      <c r="XU164" s="81"/>
      <c r="XV164" s="81"/>
      <c r="XW164" s="81"/>
      <c r="XX164" s="81"/>
      <c r="XY164" s="81"/>
      <c r="XZ164" s="81"/>
      <c r="YA164" s="81"/>
      <c r="YB164" s="81"/>
      <c r="YC164" s="81"/>
      <c r="YD164" s="81"/>
      <c r="YE164" s="81"/>
      <c r="YF164" s="81"/>
      <c r="YG164" s="81"/>
      <c r="YH164" s="81"/>
      <c r="YI164" s="81"/>
      <c r="YJ164" s="81"/>
      <c r="YK164" s="81"/>
      <c r="YL164" s="81"/>
      <c r="YM164" s="81"/>
      <c r="YN164" s="81"/>
      <c r="YO164" s="81"/>
      <c r="YP164" s="81"/>
      <c r="YQ164" s="81"/>
      <c r="YR164" s="81"/>
      <c r="YS164" s="81"/>
      <c r="YT164" s="81"/>
      <c r="YU164" s="81"/>
      <c r="YV164" s="81"/>
      <c r="YW164" s="81"/>
      <c r="YX164" s="81"/>
      <c r="YY164" s="81"/>
      <c r="YZ164" s="81"/>
      <c r="ZA164" s="81"/>
      <c r="ZB164" s="81"/>
      <c r="ZC164" s="81"/>
      <c r="ZD164" s="81"/>
      <c r="ZE164" s="81"/>
      <c r="ZF164" s="81"/>
      <c r="ZG164" s="81"/>
      <c r="ZH164" s="81"/>
      <c r="ZI164" s="81"/>
      <c r="ZJ164" s="81"/>
      <c r="ZK164" s="81"/>
      <c r="ZL164" s="81"/>
      <c r="ZM164" s="81"/>
      <c r="ZN164" s="81"/>
      <c r="ZO164" s="81"/>
      <c r="ZP164" s="81"/>
      <c r="ZQ164" s="81"/>
      <c r="ZR164" s="81"/>
      <c r="ZS164" s="81"/>
      <c r="ZT164" s="81"/>
      <c r="ZU164" s="81"/>
      <c r="ZV164" s="81"/>
      <c r="ZW164" s="81"/>
      <c r="ZX164" s="81"/>
      <c r="ZY164" s="81"/>
      <c r="ZZ164" s="81"/>
      <c r="AAA164" s="81"/>
      <c r="AAB164" s="81"/>
      <c r="AAC164" s="81"/>
      <c r="AAD164" s="81"/>
      <c r="AAE164" s="81"/>
      <c r="AAF164" s="81"/>
      <c r="AAG164" s="81"/>
      <c r="AAH164" s="81"/>
      <c r="AAI164" s="81"/>
      <c r="AAJ164" s="81"/>
      <c r="AAK164" s="81"/>
      <c r="AAL164" s="81"/>
      <c r="AAM164" s="81"/>
      <c r="AAN164" s="81"/>
      <c r="AAO164" s="81"/>
      <c r="AAP164" s="81"/>
      <c r="AAQ164" s="81"/>
      <c r="AAR164" s="81"/>
      <c r="AAS164" s="81"/>
      <c r="AAT164" s="81"/>
      <c r="AAU164" s="81"/>
      <c r="AAV164" s="81"/>
      <c r="AAW164" s="81"/>
      <c r="AAX164" s="81"/>
      <c r="AAY164" s="81"/>
      <c r="AAZ164" s="81"/>
      <c r="ABA164" s="81"/>
      <c r="ABB164" s="81"/>
      <c r="ABC164" s="81"/>
      <c r="ABD164" s="81"/>
      <c r="ABE164" s="81"/>
      <c r="ABF164" s="81"/>
      <c r="ABG164" s="81"/>
      <c r="ABH164" s="81"/>
      <c r="ABI164" s="81"/>
      <c r="ABJ164" s="81"/>
      <c r="ABK164" s="81"/>
      <c r="ABL164" s="81"/>
      <c r="ABM164" s="81"/>
      <c r="ABN164" s="81"/>
      <c r="ABO164" s="81"/>
      <c r="ABP164" s="81"/>
      <c r="ABQ164" s="81"/>
      <c r="ABR164" s="81"/>
      <c r="ABS164" s="81"/>
      <c r="ABT164" s="81"/>
      <c r="ABU164" s="81"/>
      <c r="ABV164" s="81"/>
      <c r="ABW164" s="81"/>
      <c r="ABX164" s="81"/>
      <c r="ABY164" s="81"/>
      <c r="ABZ164" s="81"/>
      <c r="ACA164" s="81"/>
      <c r="ACB164" s="81"/>
      <c r="ACC164" s="81"/>
      <c r="ACD164" s="81"/>
      <c r="ACE164" s="81"/>
      <c r="ACF164" s="81"/>
      <c r="ACG164" s="81"/>
      <c r="ACH164" s="81"/>
      <c r="ACI164" s="81"/>
      <c r="ACJ164" s="81"/>
      <c r="ACK164" s="81"/>
      <c r="ACL164" s="81"/>
      <c r="ACM164" s="81"/>
      <c r="ACN164" s="81"/>
      <c r="ACO164" s="81"/>
      <c r="ACP164" s="81"/>
      <c r="ACQ164" s="81"/>
      <c r="ACR164" s="81"/>
      <c r="ACS164" s="81"/>
      <c r="ACT164" s="81"/>
      <c r="ACU164" s="81"/>
      <c r="ACV164" s="81"/>
      <c r="ACW164" s="81"/>
      <c r="ACX164" s="81"/>
      <c r="ACY164" s="81"/>
      <c r="ACZ164" s="81"/>
      <c r="ADA164" s="81"/>
      <c r="ADB164" s="81"/>
      <c r="ADC164" s="81"/>
      <c r="ADD164" s="81"/>
      <c r="ADE164" s="81"/>
      <c r="ADF164" s="81"/>
      <c r="ADG164" s="81"/>
      <c r="ADH164" s="81"/>
      <c r="ADI164" s="81"/>
      <c r="ADJ164" s="81"/>
      <c r="ADK164" s="81"/>
      <c r="ADL164" s="81"/>
      <c r="ADM164" s="81"/>
      <c r="ADN164" s="81"/>
      <c r="ADO164" s="81"/>
      <c r="ADP164" s="81"/>
      <c r="ADQ164" s="81"/>
      <c r="ADR164" s="81"/>
      <c r="ADS164" s="81"/>
      <c r="ADT164" s="81"/>
      <c r="ADU164" s="81"/>
      <c r="ADV164" s="81"/>
      <c r="ADW164" s="81"/>
      <c r="ADX164" s="81"/>
      <c r="ADY164" s="81"/>
      <c r="ADZ164" s="81"/>
      <c r="AEA164" s="81"/>
      <c r="AEB164" s="81"/>
      <c r="AEC164" s="81"/>
      <c r="AED164" s="81"/>
      <c r="AEE164" s="81"/>
      <c r="AEF164" s="81"/>
      <c r="AEG164" s="81"/>
      <c r="AEH164" s="81"/>
      <c r="AEI164" s="81"/>
      <c r="AEJ164" s="81"/>
      <c r="AEK164" s="81"/>
      <c r="AEL164" s="81"/>
      <c r="AEM164" s="81"/>
      <c r="AEN164" s="81"/>
      <c r="AEO164" s="81"/>
      <c r="AEP164" s="81"/>
      <c r="AEQ164" s="81"/>
      <c r="AER164" s="81"/>
      <c r="AES164" s="81"/>
      <c r="AET164" s="81"/>
      <c r="AEU164" s="81"/>
      <c r="AEV164" s="81"/>
      <c r="AEW164" s="81"/>
      <c r="AEX164" s="81"/>
      <c r="AEY164" s="81"/>
      <c r="AEZ164" s="81"/>
      <c r="AFA164" s="81"/>
      <c r="AFB164" s="81"/>
      <c r="AFC164" s="81"/>
      <c r="AFD164" s="81"/>
      <c r="AFE164" s="81"/>
      <c r="AFF164" s="81"/>
      <c r="AFG164" s="81"/>
      <c r="AFH164" s="81"/>
      <c r="AFI164" s="81"/>
      <c r="AFJ164" s="81"/>
      <c r="AFK164" s="81"/>
      <c r="AFL164" s="81"/>
      <c r="AFM164" s="81"/>
      <c r="AFN164" s="81"/>
      <c r="AFO164" s="81"/>
      <c r="AFP164" s="81"/>
      <c r="AFQ164" s="81"/>
      <c r="AFR164" s="81"/>
      <c r="AFS164" s="81"/>
      <c r="AFT164" s="81"/>
      <c r="AFU164" s="81"/>
      <c r="AFV164" s="81"/>
      <c r="AFW164" s="81"/>
      <c r="AFX164" s="81"/>
      <c r="AFY164" s="81"/>
      <c r="AFZ164" s="81"/>
      <c r="AGA164" s="81"/>
      <c r="AGB164" s="81"/>
      <c r="AGC164" s="81"/>
      <c r="AGD164" s="81"/>
      <c r="AGE164" s="81"/>
      <c r="AGF164" s="81"/>
      <c r="AGG164" s="81"/>
      <c r="AGH164" s="81"/>
      <c r="AGI164" s="81"/>
      <c r="AGJ164" s="81"/>
      <c r="AGK164" s="81"/>
      <c r="AGL164" s="81"/>
      <c r="AGM164" s="81"/>
      <c r="AGN164" s="81"/>
      <c r="AGO164" s="81"/>
      <c r="AGP164" s="81"/>
      <c r="AGQ164" s="81"/>
      <c r="AGR164" s="81"/>
      <c r="AGS164" s="81"/>
      <c r="AGT164" s="81"/>
      <c r="AGU164" s="81"/>
      <c r="AGV164" s="81"/>
      <c r="AGW164" s="81"/>
      <c r="AGX164" s="81"/>
      <c r="AGY164" s="81"/>
      <c r="AGZ164" s="81"/>
      <c r="AHA164" s="81"/>
      <c r="AHB164" s="81"/>
      <c r="AHC164" s="81"/>
      <c r="AHD164" s="81"/>
      <c r="AHE164" s="81"/>
      <c r="AHF164" s="81"/>
      <c r="AHG164" s="81"/>
      <c r="AHH164" s="81"/>
      <c r="AHI164" s="81"/>
      <c r="AHJ164" s="81"/>
      <c r="AHK164" s="81"/>
      <c r="AHL164" s="81"/>
      <c r="AHM164" s="81"/>
      <c r="AHN164" s="81"/>
      <c r="AHO164" s="81"/>
      <c r="AHP164" s="81"/>
      <c r="AHQ164" s="81"/>
      <c r="AHR164" s="81"/>
      <c r="AHS164" s="81"/>
      <c r="AHT164" s="81"/>
      <c r="AHU164" s="81"/>
      <c r="AHV164" s="81"/>
      <c r="AHW164" s="81"/>
      <c r="AHX164" s="81"/>
      <c r="AHY164" s="81"/>
      <c r="AHZ164" s="81"/>
      <c r="AIA164" s="81"/>
      <c r="AIB164" s="81"/>
      <c r="AIC164" s="81"/>
      <c r="AID164" s="81"/>
      <c r="AIE164" s="81"/>
      <c r="AIF164" s="81"/>
      <c r="AIG164" s="81"/>
      <c r="AIH164" s="81"/>
      <c r="AII164" s="81"/>
      <c r="AIJ164" s="81"/>
      <c r="AIK164" s="81"/>
      <c r="AIL164" s="81"/>
      <c r="AIM164" s="81"/>
      <c r="AIN164" s="81"/>
      <c r="AIO164" s="81"/>
      <c r="AIP164" s="81"/>
      <c r="AIQ164" s="81"/>
      <c r="AIR164" s="81"/>
      <c r="AIS164" s="81"/>
      <c r="AIT164" s="81"/>
      <c r="AIU164" s="81"/>
      <c r="AIV164" s="81"/>
      <c r="AIW164" s="81"/>
      <c r="AIX164" s="81"/>
      <c r="AIY164" s="81"/>
      <c r="AIZ164" s="81"/>
      <c r="AJA164" s="81"/>
      <c r="AJB164" s="81"/>
      <c r="AJC164" s="81"/>
      <c r="AJD164" s="81"/>
      <c r="AJE164" s="81"/>
      <c r="AJF164" s="81"/>
      <c r="AJG164" s="81"/>
      <c r="AJH164" s="81"/>
      <c r="AJI164" s="81"/>
      <c r="AJJ164" s="81"/>
      <c r="AJK164" s="81"/>
      <c r="AJL164" s="81"/>
      <c r="AJM164" s="81"/>
      <c r="AJN164" s="81"/>
      <c r="AJO164" s="81"/>
      <c r="AJP164" s="81"/>
      <c r="AJQ164" s="81"/>
      <c r="AJR164" s="81"/>
      <c r="AJS164" s="81"/>
      <c r="AJT164" s="81"/>
      <c r="AJU164" s="81"/>
      <c r="AJV164" s="81"/>
      <c r="AJW164" s="81"/>
      <c r="AJX164" s="81"/>
      <c r="AJY164" s="81"/>
      <c r="AJZ164" s="81"/>
      <c r="AKA164" s="81"/>
      <c r="AKB164" s="81"/>
      <c r="AKC164" s="81"/>
      <c r="AKD164" s="81"/>
      <c r="AKE164" s="81"/>
      <c r="AKF164" s="81"/>
      <c r="AKG164" s="81"/>
      <c r="AKH164" s="81"/>
      <c r="AKI164" s="81"/>
      <c r="AKJ164" s="81"/>
      <c r="AKK164" s="81"/>
      <c r="AKL164" s="81"/>
      <c r="AKM164" s="81"/>
      <c r="AKN164" s="81"/>
      <c r="AKO164" s="81"/>
      <c r="AKP164" s="81"/>
      <c r="AKQ164" s="81"/>
      <c r="AKR164" s="81"/>
      <c r="AKS164" s="81"/>
      <c r="AKT164" s="81"/>
      <c r="AKU164" s="81"/>
      <c r="AKV164" s="81"/>
      <c r="AKW164" s="81"/>
      <c r="AKX164" s="81"/>
      <c r="AKY164" s="81"/>
      <c r="AKZ164" s="81"/>
      <c r="ALA164" s="81"/>
      <c r="ALB164" s="81"/>
      <c r="ALC164" s="81"/>
      <c r="ALD164" s="81"/>
      <c r="ALE164" s="81"/>
      <c r="ALF164" s="81"/>
      <c r="ALG164" s="81"/>
      <c r="ALH164" s="81"/>
      <c r="ALI164" s="81"/>
      <c r="ALJ164" s="81"/>
      <c r="ALK164" s="81"/>
      <c r="ALL164" s="81"/>
      <c r="ALM164" s="81"/>
      <c r="ALN164" s="81"/>
      <c r="ALO164" s="81"/>
      <c r="ALP164" s="81"/>
      <c r="ALQ164" s="81"/>
      <c r="ALR164" s="81"/>
      <c r="ALS164" s="81"/>
      <c r="ALT164" s="81"/>
      <c r="ALU164" s="81"/>
      <c r="ALV164" s="81"/>
      <c r="ALW164" s="81"/>
      <c r="ALX164" s="81"/>
      <c r="ALY164" s="81"/>
      <c r="ALZ164" s="81"/>
      <c r="AMA164" s="81"/>
      <c r="AMB164" s="81"/>
      <c r="AMC164" s="81"/>
      <c r="AMD164" s="81"/>
      <c r="AME164" s="81"/>
      <c r="AMF164" s="81"/>
      <c r="AMG164" s="81"/>
      <c r="AMH164" s="81"/>
      <c r="AMI164" s="81"/>
      <c r="AMJ164" s="81"/>
      <c r="AMK164" s="81"/>
      <c r="AML164" s="81"/>
      <c r="AMM164" s="81"/>
      <c r="AMN164" s="81"/>
      <c r="AMO164" s="81"/>
      <c r="AMP164" s="81"/>
      <c r="AMQ164" s="81"/>
      <c r="AMR164" s="81"/>
      <c r="AMS164" s="81"/>
      <c r="AMT164" s="81"/>
      <c r="AMU164" s="81"/>
      <c r="AMV164" s="81"/>
      <c r="AMW164" s="81"/>
      <c r="AMX164" s="81"/>
      <c r="AMY164" s="81"/>
      <c r="AMZ164" s="81"/>
      <c r="ANA164" s="81"/>
      <c r="ANB164" s="81"/>
      <c r="ANC164" s="81"/>
      <c r="AND164" s="81"/>
      <c r="ANE164" s="81"/>
      <c r="ANF164" s="81"/>
      <c r="ANG164" s="81"/>
      <c r="ANH164" s="81"/>
      <c r="ANI164" s="81"/>
      <c r="ANJ164" s="81"/>
      <c r="ANK164" s="81"/>
      <c r="ANL164" s="81"/>
      <c r="ANM164" s="81"/>
      <c r="ANN164" s="81"/>
      <c r="ANO164" s="81"/>
      <c r="ANP164" s="81"/>
      <c r="ANQ164" s="81"/>
      <c r="ANR164" s="81"/>
      <c r="ANS164" s="81"/>
      <c r="ANT164" s="81"/>
      <c r="ANU164" s="81"/>
      <c r="ANV164" s="81"/>
      <c r="ANW164" s="81"/>
      <c r="ANX164" s="81"/>
      <c r="ANY164" s="81"/>
      <c r="ANZ164" s="81"/>
      <c r="AOA164" s="81"/>
      <c r="AOB164" s="81"/>
      <c r="AOC164" s="81"/>
      <c r="AOD164" s="81"/>
      <c r="AOE164" s="81"/>
      <c r="AOF164" s="81"/>
      <c r="AOG164" s="81"/>
      <c r="AOH164" s="81"/>
      <c r="AOI164" s="81"/>
      <c r="AOJ164" s="81"/>
      <c r="AOK164" s="81"/>
      <c r="AOL164" s="81"/>
      <c r="AOM164" s="81"/>
      <c r="AON164" s="81"/>
      <c r="AOO164" s="81"/>
      <c r="AOP164" s="81"/>
      <c r="AOQ164" s="81"/>
      <c r="AOR164" s="81"/>
      <c r="AOS164" s="81"/>
      <c r="AOT164" s="81"/>
      <c r="AOU164" s="81"/>
      <c r="AOV164" s="81"/>
      <c r="AOW164" s="81"/>
      <c r="AOX164" s="81"/>
      <c r="AOY164" s="81"/>
      <c r="AOZ164" s="81"/>
      <c r="APA164" s="81"/>
      <c r="APB164" s="81"/>
      <c r="APC164" s="81"/>
      <c r="APD164" s="81"/>
      <c r="APE164" s="81"/>
      <c r="APF164" s="81"/>
      <c r="APG164" s="81"/>
      <c r="APH164" s="81"/>
      <c r="API164" s="81"/>
      <c r="APJ164" s="81"/>
      <c r="APK164" s="81"/>
      <c r="APL164" s="81"/>
      <c r="APM164" s="81"/>
      <c r="APN164" s="81"/>
      <c r="APO164" s="81"/>
      <c r="APP164" s="81"/>
      <c r="APQ164" s="81"/>
      <c r="APR164" s="81"/>
      <c r="APS164" s="81"/>
      <c r="APT164" s="81"/>
      <c r="APU164" s="81"/>
      <c r="APV164" s="81"/>
      <c r="APW164" s="81"/>
      <c r="APX164" s="81"/>
      <c r="APY164" s="81"/>
      <c r="APZ164" s="81"/>
      <c r="AQA164" s="81"/>
      <c r="AQB164" s="81"/>
      <c r="AQC164" s="81"/>
      <c r="AQD164" s="81"/>
      <c r="AQE164" s="81"/>
      <c r="AQF164" s="81"/>
      <c r="AQG164" s="81"/>
      <c r="AQH164" s="81"/>
      <c r="AQI164" s="81"/>
      <c r="AQJ164" s="81"/>
      <c r="AQK164" s="81"/>
      <c r="AQL164" s="81"/>
      <c r="AQM164" s="81"/>
      <c r="AQN164" s="81"/>
      <c r="AQO164" s="81"/>
      <c r="AQP164" s="81"/>
      <c r="AQQ164" s="81"/>
      <c r="AQR164" s="81"/>
      <c r="AQS164" s="81"/>
      <c r="AQT164" s="81"/>
      <c r="AQU164" s="81"/>
      <c r="AQV164" s="81"/>
      <c r="AQW164" s="81"/>
      <c r="AQX164" s="81"/>
      <c r="AQY164" s="81"/>
      <c r="AQZ164" s="81"/>
      <c r="ARA164" s="81"/>
      <c r="ARB164" s="81"/>
      <c r="ARC164" s="81"/>
      <c r="ARD164" s="81"/>
      <c r="ARE164" s="81"/>
      <c r="ARF164" s="81"/>
      <c r="ARG164" s="81"/>
      <c r="ARH164" s="81"/>
      <c r="ARI164" s="81"/>
      <c r="ARJ164" s="81"/>
      <c r="ARK164" s="81"/>
      <c r="ARL164" s="81"/>
      <c r="ARM164" s="81"/>
      <c r="ARN164" s="81"/>
      <c r="ARO164" s="81"/>
      <c r="ARP164" s="81"/>
      <c r="ARQ164" s="81"/>
      <c r="ARR164" s="81"/>
      <c r="ARS164" s="81"/>
      <c r="ART164" s="81"/>
      <c r="ARU164" s="81"/>
      <c r="ARV164" s="81"/>
      <c r="ARW164" s="81"/>
      <c r="BNS164" s="81"/>
      <c r="BNT164" s="81"/>
      <c r="BNU164" s="81"/>
      <c r="BNV164" s="81"/>
      <c r="BNW164" s="81"/>
      <c r="BNX164" s="81"/>
      <c r="BNY164" s="81"/>
      <c r="BNZ164" s="81"/>
      <c r="BOA164" s="81"/>
      <c r="BOB164" s="81"/>
      <c r="BOC164" s="81"/>
      <c r="BOD164" s="81"/>
      <c r="BOE164" s="81"/>
      <c r="BOF164" s="81"/>
      <c r="BOG164" s="81"/>
      <c r="BOH164" s="81"/>
      <c r="BOI164" s="81"/>
      <c r="BOJ164" s="81"/>
      <c r="BOK164" s="81"/>
      <c r="BOL164" s="81"/>
      <c r="BOM164" s="81"/>
      <c r="BON164" s="81"/>
      <c r="BOO164" s="81"/>
      <c r="BOP164" s="81"/>
      <c r="BOQ164" s="81"/>
      <c r="BOR164" s="81"/>
      <c r="BOS164" s="81"/>
      <c r="BOT164" s="81"/>
      <c r="BOU164" s="81"/>
      <c r="BOV164" s="81"/>
      <c r="BOW164" s="81"/>
      <c r="BOX164" s="81"/>
      <c r="BOY164" s="81"/>
      <c r="BOZ164" s="81"/>
      <c r="BPA164" s="81"/>
      <c r="BPB164" s="81"/>
      <c r="BPC164" s="81"/>
      <c r="BPD164" s="81"/>
      <c r="BPE164" s="81"/>
      <c r="BPF164" s="81"/>
      <c r="BPG164" s="81"/>
      <c r="BPH164" s="81"/>
      <c r="BPI164" s="81"/>
      <c r="BPJ164" s="81"/>
      <c r="BPK164" s="81"/>
      <c r="BPL164" s="81"/>
      <c r="BPM164" s="81"/>
      <c r="BPN164" s="81"/>
      <c r="BPO164" s="81"/>
      <c r="BPP164" s="81"/>
      <c r="BPQ164" s="81"/>
      <c r="BPR164" s="81"/>
      <c r="BPS164" s="81"/>
      <c r="BPT164" s="81"/>
      <c r="BPU164" s="81"/>
      <c r="BPV164" s="81"/>
      <c r="BPW164" s="81"/>
      <c r="BPX164" s="81"/>
      <c r="BPY164" s="81"/>
      <c r="BPZ164" s="81"/>
      <c r="BQA164" s="81"/>
      <c r="BQB164" s="81"/>
      <c r="BQC164" s="81"/>
      <c r="BQD164" s="81"/>
      <c r="BQE164" s="81"/>
      <c r="BQF164" s="81"/>
      <c r="BQG164" s="81"/>
      <c r="BQH164" s="81"/>
      <c r="BQI164" s="81"/>
      <c r="BQJ164" s="81"/>
      <c r="BQK164" s="81"/>
      <c r="BQL164" s="81"/>
      <c r="BQM164" s="81"/>
      <c r="BQN164" s="81"/>
      <c r="BQO164" s="81"/>
      <c r="BQP164" s="81"/>
      <c r="BQQ164" s="81"/>
      <c r="BQR164" s="81"/>
      <c r="BQS164" s="81"/>
      <c r="BQT164" s="81"/>
      <c r="BQU164" s="81"/>
      <c r="BQV164" s="81"/>
      <c r="BQW164" s="81"/>
      <c r="BQX164" s="81"/>
      <c r="BQY164" s="81"/>
      <c r="BQZ164" s="81"/>
      <c r="BRA164" s="81"/>
      <c r="BRB164" s="81"/>
      <c r="BRC164" s="81"/>
      <c r="BRD164" s="81"/>
      <c r="BRE164" s="81"/>
      <c r="BRF164" s="81"/>
      <c r="BRG164" s="81"/>
      <c r="BRH164" s="81"/>
      <c r="BRI164" s="81"/>
      <c r="BRJ164" s="81"/>
      <c r="BRK164" s="81"/>
      <c r="BRL164" s="81"/>
      <c r="BRM164" s="81"/>
      <c r="BRN164" s="81"/>
      <c r="BRO164" s="81"/>
      <c r="BRP164" s="81"/>
      <c r="BRQ164" s="81"/>
      <c r="BRR164" s="81"/>
      <c r="BRS164" s="81"/>
      <c r="BRT164" s="81"/>
      <c r="BRU164" s="81"/>
      <c r="BRV164" s="81"/>
      <c r="BRW164" s="81"/>
      <c r="BRX164" s="81"/>
      <c r="BRY164" s="81"/>
      <c r="BRZ164" s="81"/>
      <c r="BSA164" s="81"/>
      <c r="BSB164" s="81"/>
      <c r="BSC164" s="81"/>
      <c r="BSD164" s="81"/>
      <c r="BSE164" s="81"/>
      <c r="BSF164" s="81"/>
      <c r="BSG164" s="81"/>
      <c r="BSH164" s="81"/>
      <c r="BSI164" s="81"/>
      <c r="BSJ164" s="81"/>
      <c r="BSK164" s="81"/>
      <c r="BSL164" s="81"/>
      <c r="BSM164" s="81"/>
      <c r="BSN164" s="81"/>
      <c r="BSO164" s="81"/>
      <c r="BSP164" s="81"/>
      <c r="BSQ164" s="81"/>
      <c r="BSR164" s="81"/>
      <c r="BSS164" s="81"/>
      <c r="BST164" s="81"/>
      <c r="BSU164" s="81"/>
      <c r="BSV164" s="81"/>
      <c r="BSW164" s="81"/>
      <c r="BSX164" s="81"/>
      <c r="BSY164" s="81"/>
      <c r="BSZ164" s="81"/>
      <c r="BTA164" s="81"/>
      <c r="BTB164" s="81"/>
      <c r="BTC164" s="81"/>
      <c r="BTD164" s="81"/>
      <c r="BTE164" s="81"/>
      <c r="BTF164" s="81"/>
      <c r="BTG164" s="81"/>
      <c r="BTH164" s="81"/>
      <c r="BTI164" s="81"/>
      <c r="BTJ164" s="81"/>
      <c r="BTK164" s="81"/>
      <c r="BTL164" s="81"/>
      <c r="BTM164" s="81"/>
      <c r="BTN164" s="81"/>
      <c r="BTO164" s="81"/>
      <c r="BTP164" s="81"/>
      <c r="BTQ164" s="81"/>
      <c r="BTR164" s="81"/>
      <c r="BTS164" s="81"/>
      <c r="BTT164" s="81"/>
      <c r="BTU164" s="81"/>
      <c r="BTV164" s="81"/>
      <c r="BTW164" s="81"/>
      <c r="BTX164" s="81"/>
      <c r="BTY164" s="81"/>
      <c r="BTZ164" s="81"/>
      <c r="BUA164" s="81"/>
      <c r="BUB164" s="81"/>
      <c r="BUC164" s="81"/>
      <c r="BUD164" s="81"/>
      <c r="BUE164" s="81"/>
      <c r="BUF164" s="81"/>
      <c r="BUG164" s="81"/>
      <c r="BUH164" s="81"/>
      <c r="BUI164" s="81"/>
      <c r="BUJ164" s="81"/>
      <c r="BUK164" s="81"/>
      <c r="BUL164" s="81"/>
      <c r="BUM164" s="81"/>
      <c r="BUN164" s="81"/>
      <c r="BUO164" s="81"/>
      <c r="BUP164" s="81"/>
      <c r="BUQ164" s="81"/>
      <c r="BUR164" s="81"/>
      <c r="BUS164" s="81"/>
      <c r="BUT164" s="81"/>
      <c r="BUU164" s="81"/>
      <c r="BUV164" s="81"/>
      <c r="BUW164" s="81"/>
      <c r="BUX164" s="81"/>
      <c r="BUY164" s="81"/>
      <c r="BUZ164" s="81"/>
      <c r="BVA164" s="81"/>
      <c r="BVB164" s="81"/>
      <c r="BVC164" s="81"/>
      <c r="BVD164" s="81"/>
      <c r="BVE164" s="81"/>
      <c r="BVF164" s="81"/>
      <c r="BVG164" s="81"/>
      <c r="BVH164" s="81"/>
      <c r="BVI164" s="81"/>
      <c r="BVJ164" s="81"/>
      <c r="BVK164" s="81"/>
      <c r="BVL164" s="81"/>
      <c r="BVM164" s="81"/>
      <c r="BVN164" s="81"/>
      <c r="BVO164" s="81"/>
      <c r="BVP164" s="81"/>
      <c r="BVQ164" s="81"/>
      <c r="BVR164" s="81"/>
      <c r="BVS164" s="81"/>
      <c r="BVT164" s="81"/>
      <c r="BVU164" s="81"/>
      <c r="BVV164" s="81"/>
      <c r="BVW164" s="81"/>
      <c r="BVX164" s="81"/>
      <c r="BVY164" s="81"/>
      <c r="BVZ164" s="81"/>
      <c r="BWA164" s="81"/>
      <c r="BWB164" s="81"/>
      <c r="BWC164" s="81"/>
      <c r="BWD164" s="81"/>
      <c r="BWE164" s="81"/>
      <c r="BWF164" s="81"/>
      <c r="BWG164" s="81"/>
      <c r="BWH164" s="81"/>
      <c r="BWI164" s="81"/>
      <c r="BWJ164" s="81"/>
      <c r="BWK164" s="81"/>
      <c r="BWL164" s="81"/>
      <c r="BWM164" s="81"/>
      <c r="BWN164" s="81"/>
      <c r="BWO164" s="81"/>
      <c r="BWP164" s="81"/>
      <c r="BWQ164" s="81"/>
      <c r="BWR164" s="81"/>
      <c r="BWS164" s="81"/>
      <c r="BWT164" s="81"/>
      <c r="BWU164" s="81"/>
      <c r="BWV164" s="81"/>
      <c r="BWW164" s="81"/>
      <c r="BWX164" s="81"/>
      <c r="BWY164" s="81"/>
      <c r="BWZ164" s="81"/>
      <c r="BXA164" s="81"/>
      <c r="BXB164" s="81"/>
      <c r="BXC164" s="81"/>
      <c r="BXD164" s="81"/>
      <c r="BXE164" s="81"/>
      <c r="BXF164" s="81"/>
      <c r="BXG164" s="81"/>
      <c r="BXH164" s="81"/>
      <c r="BXI164" s="81"/>
      <c r="BXJ164" s="81"/>
      <c r="BXK164" s="81"/>
      <c r="BXL164" s="81"/>
      <c r="BXM164" s="81"/>
      <c r="BXN164" s="81"/>
      <c r="BXO164" s="81"/>
      <c r="BXP164" s="81"/>
      <c r="BXQ164" s="81"/>
      <c r="BXR164" s="81"/>
      <c r="BXS164" s="81"/>
      <c r="BXT164" s="81"/>
      <c r="BXU164" s="81"/>
      <c r="BXV164" s="81"/>
      <c r="BXW164" s="81"/>
      <c r="BXX164" s="81"/>
      <c r="BXY164" s="81"/>
      <c r="BXZ164" s="81"/>
      <c r="BYA164" s="81"/>
      <c r="BYB164" s="81"/>
      <c r="BYC164" s="81"/>
      <c r="BYD164" s="81"/>
      <c r="BYE164" s="81"/>
      <c r="BYF164" s="81"/>
      <c r="BYG164" s="81"/>
      <c r="BYH164" s="81"/>
      <c r="BYI164" s="81"/>
      <c r="BYJ164" s="81"/>
      <c r="BYK164" s="81"/>
      <c r="BYL164" s="81"/>
      <c r="BYM164" s="81"/>
      <c r="BYN164" s="81"/>
      <c r="BYO164" s="81"/>
      <c r="BYP164" s="81"/>
      <c r="BYQ164" s="81"/>
      <c r="BYR164" s="81"/>
      <c r="BYS164" s="81"/>
      <c r="BYT164" s="81"/>
      <c r="BYU164" s="81"/>
      <c r="BYV164" s="81"/>
      <c r="BYW164" s="81"/>
      <c r="BYX164" s="81"/>
      <c r="BYY164" s="81"/>
      <c r="BYZ164" s="81"/>
      <c r="BZA164" s="81"/>
      <c r="BZB164" s="81"/>
      <c r="BZC164" s="81"/>
      <c r="BZD164" s="81"/>
      <c r="BZE164" s="81"/>
      <c r="CLI164" s="81"/>
      <c r="CLJ164" s="81"/>
      <c r="CLK164" s="81"/>
      <c r="CLL164" s="81"/>
      <c r="CLM164" s="81"/>
      <c r="CLN164" s="81"/>
      <c r="CLO164" s="81"/>
      <c r="CLP164" s="81"/>
      <c r="CLQ164" s="81"/>
      <c r="CLR164" s="81"/>
      <c r="CLS164" s="81"/>
      <c r="CLT164" s="81"/>
      <c r="CLU164" s="81"/>
      <c r="CLV164" s="81"/>
      <c r="CLW164" s="81"/>
      <c r="CLX164" s="81"/>
      <c r="CLY164" s="81"/>
      <c r="CLZ164" s="81"/>
      <c r="CMA164" s="81"/>
      <c r="CMB164" s="81"/>
      <c r="CMC164" s="81"/>
      <c r="CMD164" s="81"/>
      <c r="CME164" s="81"/>
      <c r="CMF164" s="81"/>
      <c r="CMG164" s="81"/>
      <c r="CMH164" s="81"/>
      <c r="CMI164" s="81"/>
      <c r="CMJ164" s="81"/>
      <c r="CMK164" s="81"/>
      <c r="CML164" s="81"/>
      <c r="CMM164" s="81"/>
      <c r="CMN164" s="81"/>
      <c r="CMO164" s="81"/>
      <c r="CMP164" s="81"/>
      <c r="CMQ164" s="81"/>
      <c r="CMR164" s="81"/>
      <c r="CMS164" s="81"/>
      <c r="CMT164" s="81"/>
      <c r="CMU164" s="81"/>
      <c r="CMV164" s="81"/>
      <c r="CMW164" s="81"/>
      <c r="CMX164" s="81"/>
      <c r="CMY164" s="81"/>
      <c r="CMZ164" s="81"/>
      <c r="CNA164" s="81"/>
      <c r="CNB164" s="81"/>
      <c r="CNC164" s="81"/>
      <c r="CND164" s="81"/>
      <c r="CNE164" s="81"/>
      <c r="CNF164" s="81"/>
      <c r="CNG164" s="81"/>
      <c r="CNH164" s="81"/>
      <c r="CNI164" s="81"/>
      <c r="CNJ164" s="81"/>
      <c r="CNK164" s="81"/>
      <c r="CNL164" s="81"/>
      <c r="CNM164" s="81"/>
      <c r="CNN164" s="81"/>
      <c r="CNO164" s="81"/>
      <c r="CNP164" s="81"/>
      <c r="CNQ164" s="81"/>
      <c r="CNR164" s="81"/>
      <c r="CNS164" s="81"/>
      <c r="CNT164" s="81"/>
      <c r="CNU164" s="81"/>
      <c r="CNV164" s="81"/>
      <c r="CNW164" s="81"/>
      <c r="CNX164" s="81"/>
      <c r="CNY164" s="81"/>
      <c r="CNZ164" s="81"/>
      <c r="COA164" s="81"/>
      <c r="COB164" s="81"/>
      <c r="COC164" s="81"/>
      <c r="COD164" s="81"/>
      <c r="COE164" s="81"/>
      <c r="COF164" s="81"/>
      <c r="COG164" s="81"/>
      <c r="COH164" s="81"/>
      <c r="COI164" s="81"/>
      <c r="COJ164" s="81"/>
      <c r="COK164" s="81"/>
      <c r="COL164" s="81"/>
      <c r="COM164" s="81"/>
      <c r="CON164" s="81"/>
      <c r="COO164" s="81"/>
      <c r="COP164" s="81"/>
      <c r="COQ164" s="81"/>
      <c r="COR164" s="81"/>
      <c r="COS164" s="81"/>
      <c r="COT164" s="81"/>
      <c r="COU164" s="81"/>
      <c r="COV164" s="81"/>
      <c r="COW164" s="81"/>
      <c r="COX164" s="81"/>
      <c r="COY164" s="81"/>
      <c r="COZ164" s="81"/>
      <c r="CPA164" s="81"/>
      <c r="CPB164" s="81"/>
      <c r="CPC164" s="81"/>
      <c r="CPD164" s="81"/>
      <c r="CPE164" s="81"/>
      <c r="CPF164" s="81"/>
      <c r="CPG164" s="81"/>
      <c r="CPH164" s="81"/>
      <c r="CPI164" s="81"/>
      <c r="CPJ164" s="81"/>
      <c r="CPK164" s="81"/>
      <c r="CPL164" s="81"/>
      <c r="CPM164" s="81"/>
      <c r="CPN164" s="81"/>
      <c r="CPO164" s="81"/>
      <c r="CPP164" s="81"/>
      <c r="CPQ164" s="81"/>
      <c r="CPR164" s="81"/>
      <c r="CPS164" s="81"/>
      <c r="CPT164" s="81"/>
      <c r="CPU164" s="81"/>
      <c r="CPV164" s="81"/>
      <c r="CPW164" s="81"/>
      <c r="CPX164" s="81"/>
      <c r="CPY164" s="81"/>
      <c r="CPZ164" s="81"/>
      <c r="CQA164" s="81"/>
      <c r="CQB164" s="81"/>
      <c r="CQC164" s="81"/>
      <c r="CQD164" s="81"/>
      <c r="CQE164" s="81"/>
      <c r="CQF164" s="81"/>
      <c r="CQG164" s="81"/>
      <c r="CQH164" s="81"/>
      <c r="CQI164" s="81"/>
      <c r="CQJ164" s="81"/>
      <c r="CQK164" s="81"/>
      <c r="CQL164" s="81"/>
      <c r="CQM164" s="81"/>
      <c r="CQN164" s="81"/>
      <c r="CQO164" s="81"/>
      <c r="CQP164" s="81"/>
      <c r="CQQ164" s="81"/>
      <c r="CQR164" s="81"/>
      <c r="CQS164" s="81"/>
      <c r="CQT164" s="81"/>
      <c r="CQU164" s="81"/>
      <c r="CQV164" s="81"/>
      <c r="CQW164" s="81"/>
      <c r="CQX164" s="81"/>
      <c r="CQY164" s="81"/>
      <c r="CQZ164" s="81"/>
      <c r="CRA164" s="81"/>
      <c r="CRB164" s="81"/>
      <c r="CRC164" s="81"/>
      <c r="CRD164" s="81"/>
      <c r="CRE164" s="81"/>
      <c r="CRF164" s="81"/>
      <c r="CRG164" s="81"/>
      <c r="CRH164" s="81"/>
      <c r="CRI164" s="81"/>
      <c r="CRJ164" s="81"/>
      <c r="CRK164" s="81"/>
      <c r="CRL164" s="81"/>
      <c r="CRM164" s="81"/>
      <c r="CRN164" s="81"/>
      <c r="CRO164" s="81"/>
      <c r="CRP164" s="81"/>
      <c r="CRQ164" s="81"/>
      <c r="CRR164" s="81"/>
      <c r="CRS164" s="81"/>
      <c r="CRT164" s="81"/>
      <c r="CRU164" s="81"/>
      <c r="CRV164" s="81"/>
      <c r="CRW164" s="81"/>
      <c r="CRX164" s="81"/>
      <c r="CRY164" s="81"/>
      <c r="CRZ164" s="81"/>
      <c r="CSA164" s="81"/>
      <c r="CSB164" s="81"/>
      <c r="CSC164" s="81"/>
      <c r="CSD164" s="81"/>
      <c r="CSE164" s="81"/>
      <c r="CSF164" s="81"/>
      <c r="CSG164" s="81"/>
      <c r="CSH164" s="81"/>
      <c r="CSI164" s="81"/>
      <c r="CSJ164" s="81"/>
      <c r="CSK164" s="81"/>
      <c r="CSL164" s="81"/>
      <c r="CSM164" s="81"/>
      <c r="CSN164" s="81"/>
      <c r="CSO164" s="81"/>
      <c r="CSP164" s="81"/>
      <c r="CSQ164" s="81"/>
      <c r="CSR164" s="81"/>
      <c r="CSS164" s="81"/>
      <c r="CST164" s="81"/>
      <c r="CSU164" s="81"/>
      <c r="CSV164" s="81"/>
      <c r="CSW164" s="81"/>
      <c r="CSX164" s="81"/>
      <c r="CSY164" s="81"/>
      <c r="CSZ164" s="81"/>
      <c r="CTA164" s="81"/>
      <c r="CTB164" s="81"/>
      <c r="CTC164" s="81"/>
      <c r="CTD164" s="81"/>
      <c r="CTE164" s="81"/>
      <c r="CTF164" s="81"/>
      <c r="CTG164" s="81"/>
      <c r="CTH164" s="81"/>
      <c r="CTI164" s="81"/>
      <c r="CTJ164" s="81"/>
      <c r="CTK164" s="81"/>
      <c r="CTL164" s="81"/>
      <c r="CTM164" s="81"/>
      <c r="CTN164" s="81"/>
      <c r="CTO164" s="81"/>
      <c r="CTP164" s="81"/>
      <c r="CTQ164" s="81"/>
      <c r="CTR164" s="81"/>
      <c r="CTS164" s="81"/>
      <c r="CTT164" s="81"/>
      <c r="CTU164" s="81"/>
      <c r="CTV164" s="81"/>
      <c r="CTW164" s="81"/>
      <c r="CTX164" s="81"/>
      <c r="CTY164" s="81"/>
      <c r="CTZ164" s="81"/>
      <c r="CUA164" s="81"/>
      <c r="CUB164" s="81"/>
      <c r="CUC164" s="81"/>
      <c r="CUD164" s="81"/>
      <c r="CUE164" s="81"/>
      <c r="CUF164" s="81"/>
      <c r="CUG164" s="81"/>
      <c r="CUH164" s="81"/>
      <c r="CUI164" s="81"/>
      <c r="CUJ164" s="81"/>
      <c r="CUK164" s="81"/>
      <c r="CUL164" s="81"/>
      <c r="CUM164" s="81"/>
      <c r="CUN164" s="81"/>
      <c r="CUO164" s="81"/>
      <c r="CUP164" s="81"/>
      <c r="CUQ164" s="81"/>
      <c r="CUR164" s="81"/>
      <c r="CUS164" s="81"/>
      <c r="CUT164" s="81"/>
      <c r="CUU164" s="81"/>
      <c r="CUV164" s="81"/>
      <c r="CUW164" s="81"/>
      <c r="CUX164" s="81"/>
      <c r="CUY164" s="81"/>
      <c r="CUZ164" s="81"/>
      <c r="CVA164" s="81"/>
      <c r="CVB164" s="81"/>
      <c r="CVC164" s="81"/>
      <c r="CVD164" s="81"/>
      <c r="CVE164" s="81"/>
      <c r="CVF164" s="81"/>
      <c r="CVG164" s="81"/>
      <c r="CVH164" s="81"/>
      <c r="CVI164" s="81"/>
      <c r="CVJ164" s="81"/>
      <c r="CVK164" s="81"/>
      <c r="CVL164" s="81"/>
      <c r="CVM164" s="81"/>
      <c r="CVN164" s="81"/>
      <c r="CVO164" s="81"/>
      <c r="CVP164" s="81"/>
      <c r="CVQ164" s="81"/>
      <c r="CVR164" s="81"/>
      <c r="CVS164" s="81"/>
      <c r="CVT164" s="81"/>
      <c r="CVU164" s="81"/>
      <c r="CVV164" s="81"/>
      <c r="CVW164" s="81"/>
      <c r="CVX164" s="81"/>
      <c r="CVY164" s="81"/>
      <c r="CVZ164" s="81"/>
      <c r="CWA164" s="81"/>
      <c r="CWB164" s="81"/>
      <c r="CWC164" s="81"/>
      <c r="CWD164" s="81"/>
      <c r="CWE164" s="81"/>
      <c r="CWF164" s="81"/>
      <c r="CWG164" s="81"/>
      <c r="CWH164" s="81"/>
      <c r="CWI164" s="81"/>
      <c r="CWJ164" s="81"/>
      <c r="CWK164" s="81"/>
      <c r="CWL164" s="81"/>
      <c r="CWM164" s="81"/>
      <c r="CWN164" s="81"/>
      <c r="CWO164" s="81"/>
      <c r="CWP164" s="81"/>
      <c r="CWQ164" s="81"/>
      <c r="CWR164" s="81"/>
      <c r="CWS164" s="81"/>
      <c r="CWT164" s="81"/>
      <c r="CWU164" s="81"/>
      <c r="CWV164" s="81"/>
      <c r="CWW164" s="81"/>
      <c r="CWX164" s="81"/>
      <c r="CWY164" s="81"/>
      <c r="CWZ164" s="81"/>
      <c r="CXA164" s="81"/>
      <c r="CXB164" s="81"/>
      <c r="CXC164" s="81"/>
      <c r="CXD164" s="81"/>
      <c r="CXE164" s="81"/>
      <c r="CXF164" s="81"/>
      <c r="CXG164" s="81"/>
      <c r="CXH164" s="81"/>
      <c r="CXI164" s="81"/>
      <c r="CXJ164" s="81"/>
      <c r="CXK164" s="81"/>
      <c r="CXL164" s="81"/>
      <c r="CXM164" s="81"/>
      <c r="CXN164" s="81"/>
      <c r="CXO164" s="81"/>
      <c r="CXP164" s="81"/>
      <c r="CXQ164" s="81"/>
      <c r="CXR164" s="81"/>
      <c r="CXS164" s="81"/>
      <c r="CXT164" s="81"/>
      <c r="CXU164" s="81"/>
      <c r="CXV164" s="81"/>
      <c r="CXW164" s="81"/>
      <c r="CXX164" s="81"/>
      <c r="CXY164" s="81"/>
      <c r="CXZ164" s="81"/>
      <c r="CYA164" s="81"/>
      <c r="CYB164" s="81"/>
      <c r="CYC164" s="81"/>
      <c r="CYD164" s="81"/>
      <c r="CYE164" s="81"/>
      <c r="CYF164" s="81"/>
      <c r="CYG164" s="81"/>
      <c r="CYH164" s="81"/>
      <c r="CYI164" s="81"/>
      <c r="CYJ164" s="81"/>
      <c r="CYK164" s="81"/>
      <c r="CYL164" s="81"/>
      <c r="CYM164" s="81"/>
      <c r="CYN164" s="81"/>
      <c r="CYO164" s="81"/>
      <c r="CYP164" s="81"/>
      <c r="CYQ164" s="81"/>
      <c r="CYR164" s="81"/>
      <c r="CYS164" s="81"/>
      <c r="CYT164" s="81"/>
      <c r="CYU164" s="81"/>
      <c r="CYV164" s="81"/>
      <c r="CYW164" s="81"/>
      <c r="CYX164" s="81"/>
      <c r="CYY164" s="81"/>
      <c r="CYZ164" s="81"/>
      <c r="CZA164" s="81"/>
      <c r="CZB164" s="81"/>
      <c r="CZC164" s="81"/>
      <c r="CZD164" s="81"/>
      <c r="CZE164" s="81"/>
      <c r="CZF164" s="81"/>
      <c r="CZG164" s="81"/>
      <c r="CZH164" s="81"/>
      <c r="CZI164" s="81"/>
      <c r="CZJ164" s="81"/>
      <c r="CZK164" s="81"/>
      <c r="CZL164" s="81"/>
      <c r="CZM164" s="81"/>
      <c r="CZN164" s="81"/>
      <c r="CZO164" s="81"/>
      <c r="CZP164" s="81"/>
      <c r="CZQ164" s="81"/>
      <c r="CZR164" s="81"/>
      <c r="CZS164" s="81"/>
      <c r="CZT164" s="81"/>
      <c r="CZU164" s="81"/>
      <c r="CZV164" s="81"/>
      <c r="CZW164" s="81"/>
      <c r="CZX164" s="81"/>
      <c r="CZY164" s="81"/>
      <c r="CZZ164" s="81"/>
      <c r="DAA164" s="81"/>
      <c r="DAB164" s="81"/>
      <c r="DAC164" s="81"/>
      <c r="DAD164" s="81"/>
      <c r="DAE164" s="81"/>
      <c r="DAF164" s="81"/>
      <c r="DAG164" s="81"/>
      <c r="DAH164" s="81"/>
      <c r="DAI164" s="81"/>
      <c r="DAJ164" s="81"/>
      <c r="DAK164" s="81"/>
      <c r="DAL164" s="81"/>
      <c r="DAM164" s="81"/>
      <c r="DAN164" s="81"/>
      <c r="DAO164" s="81"/>
      <c r="DAP164" s="81"/>
      <c r="DAQ164" s="81"/>
      <c r="DAR164" s="81"/>
      <c r="DAS164" s="81"/>
      <c r="DAT164" s="81"/>
      <c r="DAU164" s="81"/>
      <c r="DAV164" s="81"/>
      <c r="DAW164" s="81"/>
      <c r="DAX164" s="81"/>
      <c r="DAY164" s="81"/>
      <c r="DAZ164" s="81"/>
      <c r="DBA164" s="81"/>
      <c r="DBB164" s="81"/>
      <c r="DBC164" s="81"/>
      <c r="DBD164" s="81"/>
      <c r="DBE164" s="81"/>
      <c r="DBF164" s="81"/>
      <c r="DBG164" s="81"/>
      <c r="DBH164" s="81"/>
      <c r="DBI164" s="81"/>
      <c r="DBJ164" s="81"/>
      <c r="DBK164" s="81"/>
      <c r="DBL164" s="81"/>
      <c r="DBM164" s="81"/>
      <c r="DBN164" s="81"/>
      <c r="DBO164" s="81"/>
      <c r="DBP164" s="81"/>
      <c r="DBQ164" s="81"/>
      <c r="DBR164" s="81"/>
      <c r="DBS164" s="81"/>
      <c r="DBT164" s="81"/>
      <c r="DBU164" s="81"/>
      <c r="DBV164" s="81"/>
      <c r="DBW164" s="81"/>
      <c r="DBX164" s="81"/>
      <c r="DBY164" s="81"/>
      <c r="DBZ164" s="81"/>
      <c r="DCA164" s="81"/>
      <c r="DCB164" s="81"/>
      <c r="DCC164" s="81"/>
      <c r="DCD164" s="81"/>
      <c r="DCE164" s="81"/>
      <c r="DCF164" s="81"/>
      <c r="DCG164" s="81"/>
      <c r="DCH164" s="81"/>
      <c r="DCI164" s="81"/>
      <c r="DCJ164" s="81"/>
      <c r="DCK164" s="81"/>
      <c r="DCL164" s="81"/>
      <c r="DCM164" s="81"/>
      <c r="DCN164" s="81"/>
      <c r="DCO164" s="81"/>
      <c r="DCP164" s="81"/>
      <c r="DCQ164" s="81"/>
      <c r="DCR164" s="81"/>
      <c r="DCS164" s="81"/>
      <c r="DCT164" s="81"/>
      <c r="DCU164" s="81"/>
      <c r="DCV164" s="81"/>
      <c r="DCW164" s="81"/>
      <c r="DCX164" s="81"/>
      <c r="DCY164" s="81"/>
      <c r="DCZ164" s="81"/>
      <c r="DDA164" s="81"/>
      <c r="DDB164" s="81"/>
      <c r="DDC164" s="81"/>
      <c r="DDD164" s="81"/>
      <c r="DDE164" s="81"/>
      <c r="DDF164" s="81"/>
      <c r="DDG164" s="81"/>
      <c r="DDH164" s="81"/>
      <c r="DDI164" s="81"/>
      <c r="DDJ164" s="81"/>
      <c r="WBZ164" s="81"/>
      <c r="WCA164" s="81"/>
      <c r="WCB164" s="81"/>
      <c r="WCC164" s="81"/>
      <c r="WCD164" s="81"/>
      <c r="WCE164" s="81"/>
      <c r="WCF164" s="81"/>
      <c r="WCG164" s="81"/>
      <c r="WCH164" s="81"/>
      <c r="WCI164" s="81"/>
      <c r="WCJ164" s="81"/>
      <c r="WCK164" s="81"/>
      <c r="WCL164" s="81"/>
      <c r="WCM164" s="81"/>
      <c r="WCN164" s="81"/>
      <c r="WCO164" s="81"/>
      <c r="WCP164" s="81"/>
      <c r="WCQ164" s="81"/>
      <c r="WCR164" s="81"/>
      <c r="WCS164" s="81"/>
      <c r="WCT164" s="81"/>
      <c r="WCU164" s="81"/>
      <c r="WCV164" s="81"/>
      <c r="WCW164" s="81"/>
      <c r="WCX164" s="81"/>
      <c r="WCY164" s="81"/>
      <c r="WCZ164" s="81"/>
      <c r="WDA164" s="81"/>
      <c r="WDB164" s="81"/>
      <c r="WDC164" s="81"/>
      <c r="WDD164" s="81"/>
      <c r="WDE164" s="81"/>
      <c r="WDF164" s="81"/>
      <c r="WDG164" s="81"/>
      <c r="WDH164" s="81"/>
      <c r="WDI164" s="81"/>
      <c r="WDJ164" s="81"/>
      <c r="WDK164" s="81"/>
      <c r="WDL164" s="81"/>
      <c r="WDM164" s="81"/>
      <c r="WDN164" s="81"/>
      <c r="WDO164" s="81"/>
      <c r="WDP164" s="81"/>
      <c r="WDQ164" s="81"/>
      <c r="WDR164" s="81"/>
      <c r="WDS164" s="81"/>
      <c r="WDT164" s="81"/>
      <c r="WDU164" s="81"/>
      <c r="WDV164" s="81"/>
      <c r="WDW164" s="81"/>
      <c r="WDX164" s="81"/>
      <c r="WDY164" s="81"/>
      <c r="WDZ164" s="81"/>
      <c r="WEA164" s="81"/>
      <c r="WEB164" s="81"/>
      <c r="WEC164" s="81"/>
      <c r="WED164" s="81"/>
      <c r="WEE164" s="81"/>
      <c r="WEF164" s="81"/>
      <c r="WEG164" s="81"/>
      <c r="WEH164" s="81"/>
      <c r="WEI164" s="81"/>
      <c r="WEJ164" s="81"/>
      <c r="WEK164" s="81"/>
      <c r="WEL164" s="81"/>
      <c r="WEM164" s="81"/>
      <c r="WEN164" s="81"/>
      <c r="WEO164" s="81"/>
      <c r="WEP164" s="81"/>
      <c r="WEQ164" s="81"/>
      <c r="WER164" s="81"/>
      <c r="WES164" s="81"/>
      <c r="WET164" s="81"/>
      <c r="WEU164" s="81"/>
      <c r="WEV164" s="81"/>
      <c r="WEW164" s="81"/>
      <c r="WEX164" s="81"/>
      <c r="WEY164" s="81"/>
      <c r="WEZ164" s="81"/>
      <c r="WFA164" s="81"/>
      <c r="WFB164" s="81"/>
      <c r="WFC164" s="81"/>
      <c r="WFD164" s="81"/>
      <c r="WFE164" s="81"/>
      <c r="WFF164" s="81"/>
      <c r="WFG164" s="81"/>
      <c r="WFH164" s="81"/>
      <c r="WFI164" s="81"/>
      <c r="WFJ164" s="81"/>
      <c r="WFK164" s="81"/>
      <c r="WFL164" s="81"/>
      <c r="WFM164" s="81"/>
      <c r="WFN164" s="81"/>
      <c r="WFO164" s="81"/>
      <c r="WFP164" s="81"/>
      <c r="WFQ164" s="81"/>
      <c r="WFR164" s="81"/>
      <c r="WFS164" s="81"/>
      <c r="WFT164" s="81"/>
      <c r="WFU164" s="81"/>
      <c r="WFV164" s="81"/>
      <c r="WFW164" s="81"/>
      <c r="WFX164" s="81"/>
      <c r="WFY164" s="81"/>
      <c r="WFZ164" s="81"/>
      <c r="WGA164" s="81"/>
      <c r="WGB164" s="81"/>
      <c r="WGC164" s="81"/>
      <c r="WGD164" s="81"/>
      <c r="WGE164" s="81"/>
      <c r="WGF164" s="81"/>
      <c r="WGG164" s="81"/>
      <c r="WGH164" s="81"/>
      <c r="WGI164" s="81"/>
      <c r="WGJ164" s="81"/>
      <c r="WGK164" s="81"/>
      <c r="WGL164" s="81"/>
      <c r="WGM164" s="81"/>
      <c r="WGN164" s="81"/>
      <c r="WGO164" s="81"/>
      <c r="WGP164" s="81"/>
      <c r="WGQ164" s="81"/>
      <c r="WGR164" s="81"/>
      <c r="WGS164" s="81"/>
      <c r="WGT164" s="81"/>
      <c r="WGU164" s="81"/>
      <c r="WGV164" s="81"/>
      <c r="WGW164" s="81"/>
      <c r="WGX164" s="81"/>
      <c r="WGY164" s="81"/>
      <c r="WGZ164" s="81"/>
      <c r="WHA164" s="81"/>
      <c r="WHB164" s="81"/>
      <c r="WHC164" s="81"/>
      <c r="WHD164" s="81"/>
      <c r="WHE164" s="81"/>
      <c r="WHF164" s="81"/>
      <c r="WHG164" s="81"/>
      <c r="WHH164" s="81"/>
      <c r="WHI164" s="81"/>
      <c r="WHJ164" s="81"/>
      <c r="WHK164" s="81"/>
      <c r="WHL164" s="81"/>
      <c r="WHM164" s="81"/>
      <c r="WHN164" s="81"/>
      <c r="WHO164" s="81"/>
      <c r="WHP164" s="81"/>
      <c r="WHQ164" s="81"/>
      <c r="WHR164" s="81"/>
      <c r="WHS164" s="81"/>
      <c r="WHT164" s="81"/>
      <c r="WHU164" s="81"/>
      <c r="WHV164" s="81"/>
      <c r="WHW164" s="81"/>
      <c r="WHX164" s="81"/>
      <c r="WHY164" s="81"/>
      <c r="WHZ164" s="81"/>
      <c r="WIA164" s="81"/>
      <c r="WIB164" s="81"/>
      <c r="WIC164" s="81"/>
      <c r="WID164" s="81"/>
      <c r="WIE164" s="81"/>
      <c r="WIF164" s="81"/>
      <c r="WIG164" s="81"/>
      <c r="WIH164" s="81"/>
      <c r="WII164" s="81"/>
      <c r="WIJ164" s="81"/>
      <c r="WIK164" s="81"/>
      <c r="WIL164" s="81"/>
      <c r="WIM164" s="81"/>
      <c r="WIN164" s="81"/>
      <c r="WIO164" s="81"/>
      <c r="WIP164" s="81"/>
      <c r="WIQ164" s="81"/>
      <c r="WIR164" s="81"/>
      <c r="WIS164" s="81"/>
      <c r="WIT164" s="81"/>
      <c r="WIU164" s="81"/>
      <c r="WIV164" s="81"/>
      <c r="WIW164" s="81"/>
      <c r="WIX164" s="81"/>
      <c r="WIY164" s="81"/>
      <c r="WIZ164" s="81"/>
      <c r="WJA164" s="81"/>
      <c r="WJB164" s="81"/>
      <c r="WJC164" s="81"/>
      <c r="WJD164" s="81"/>
      <c r="WJE164" s="81"/>
      <c r="WJF164" s="81"/>
      <c r="WJG164" s="81"/>
      <c r="WJH164" s="81"/>
      <c r="WJI164" s="81"/>
      <c r="WJJ164" s="81"/>
      <c r="WJK164" s="81"/>
      <c r="WJL164" s="81"/>
      <c r="WJM164" s="81"/>
      <c r="WJN164" s="81"/>
      <c r="WJO164" s="81"/>
      <c r="WJP164" s="81"/>
      <c r="WJQ164" s="81"/>
      <c r="WJR164" s="81"/>
      <c r="WJS164" s="81"/>
      <c r="WJT164" s="81"/>
      <c r="WJU164" s="81"/>
      <c r="WJV164" s="81"/>
      <c r="WJW164" s="81"/>
      <c r="WJX164" s="81"/>
      <c r="WJY164" s="81"/>
      <c r="WJZ164" s="81"/>
      <c r="WKA164" s="81"/>
      <c r="WKB164" s="81"/>
      <c r="WKC164" s="81"/>
      <c r="WKD164" s="81"/>
      <c r="WKE164" s="81"/>
      <c r="WKF164" s="81"/>
      <c r="WKG164" s="81"/>
      <c r="WKH164" s="81"/>
      <c r="WKI164" s="81"/>
      <c r="WKJ164" s="81"/>
      <c r="WKK164" s="81"/>
      <c r="WKL164" s="81"/>
      <c r="WKM164" s="81"/>
      <c r="WKN164" s="81"/>
      <c r="WKO164" s="81"/>
      <c r="WKP164" s="81"/>
      <c r="WKQ164" s="81"/>
      <c r="WKR164" s="81"/>
      <c r="WKS164" s="81"/>
      <c r="WKT164" s="81"/>
      <c r="WKU164" s="81"/>
      <c r="WKV164" s="81"/>
      <c r="WKW164" s="81"/>
      <c r="WKX164" s="81"/>
      <c r="WKY164" s="81"/>
      <c r="WKZ164" s="81"/>
      <c r="WLA164" s="81"/>
      <c r="WLB164" s="81"/>
      <c r="WLC164" s="81"/>
      <c r="WLD164" s="81"/>
      <c r="WLE164" s="81"/>
      <c r="WLF164" s="81"/>
      <c r="WLG164" s="81"/>
      <c r="WLH164" s="81"/>
      <c r="WLI164" s="81"/>
      <c r="WLJ164" s="81"/>
      <c r="WLK164" s="81"/>
      <c r="WLL164" s="81"/>
      <c r="WLM164" s="81"/>
      <c r="WLN164" s="81"/>
      <c r="WLO164" s="81"/>
      <c r="WLP164" s="81"/>
      <c r="WLQ164" s="81"/>
      <c r="WLR164" s="81"/>
      <c r="WLS164" s="81"/>
      <c r="WLT164" s="81"/>
      <c r="WLU164" s="81"/>
      <c r="WLV164" s="81"/>
      <c r="WLW164" s="81"/>
      <c r="WLX164" s="81"/>
      <c r="WLY164" s="81"/>
      <c r="WLZ164" s="81"/>
      <c r="WMA164" s="81"/>
      <c r="WMB164" s="81"/>
      <c r="WMC164" s="81"/>
      <c r="WMD164" s="81"/>
      <c r="WME164" s="81"/>
      <c r="WMF164" s="81"/>
      <c r="WMG164" s="81"/>
      <c r="WMH164" s="81"/>
      <c r="WMI164" s="81"/>
      <c r="WMJ164" s="81"/>
      <c r="WMK164" s="81"/>
      <c r="WML164" s="81"/>
      <c r="WMM164" s="81"/>
      <c r="WMN164" s="81"/>
      <c r="WTV164" s="81"/>
      <c r="WTW164" s="81"/>
      <c r="WTX164" s="81"/>
      <c r="WTY164" s="81"/>
      <c r="WTZ164" s="81"/>
      <c r="WUA164" s="81"/>
      <c r="WUB164" s="81"/>
      <c r="WUC164" s="81"/>
      <c r="WUD164" s="81"/>
      <c r="WUE164" s="81"/>
      <c r="WUF164" s="81"/>
      <c r="WUG164" s="81"/>
      <c r="WUH164" s="81"/>
      <c r="WUI164" s="81"/>
      <c r="WUJ164" s="81"/>
      <c r="WUK164" s="81"/>
      <c r="WUL164" s="81"/>
      <c r="WUM164" s="81"/>
      <c r="WUN164" s="81"/>
      <c r="WUO164" s="81"/>
      <c r="WUP164" s="81"/>
      <c r="WUQ164" s="81"/>
      <c r="WUR164" s="81"/>
      <c r="WUS164" s="81"/>
      <c r="WUT164" s="81"/>
      <c r="WUU164" s="81"/>
      <c r="WUV164" s="81"/>
      <c r="WUW164" s="81"/>
      <c r="WUX164" s="81"/>
      <c r="WUY164" s="81"/>
      <c r="WUZ164" s="81"/>
      <c r="WVA164" s="81"/>
      <c r="WVB164" s="81"/>
      <c r="WVC164" s="81"/>
      <c r="WVD164" s="81"/>
      <c r="WVE164" s="81"/>
      <c r="WVF164" s="81"/>
      <c r="WVG164" s="81"/>
      <c r="WVH164" s="81"/>
      <c r="WVI164" s="81"/>
      <c r="WVJ164" s="81"/>
      <c r="WVK164" s="81"/>
      <c r="WVL164" s="81"/>
      <c r="WVM164" s="81"/>
      <c r="WVN164" s="81"/>
      <c r="WVO164" s="81"/>
      <c r="WVP164" s="81"/>
      <c r="WVQ164" s="81"/>
      <c r="WVR164" s="81"/>
      <c r="WVS164" s="81"/>
      <c r="WVT164" s="81"/>
      <c r="WVU164" s="81"/>
      <c r="WVV164" s="81"/>
      <c r="WVW164" s="81"/>
      <c r="WVX164" s="81"/>
      <c r="WVY164" s="81"/>
      <c r="WVZ164" s="81"/>
      <c r="WWA164" s="81"/>
      <c r="WWB164" s="81"/>
      <c r="WWC164" s="81"/>
      <c r="WWD164" s="81"/>
      <c r="WWE164" s="81"/>
      <c r="WWF164" s="81"/>
      <c r="WWG164" s="81"/>
      <c r="WWH164" s="81"/>
      <c r="WWI164" s="81"/>
      <c r="WWJ164" s="81"/>
      <c r="WWK164" s="81"/>
      <c r="WWL164" s="81"/>
      <c r="WWM164" s="81"/>
      <c r="WWN164" s="81"/>
      <c r="WWO164" s="81"/>
      <c r="WWP164" s="81"/>
      <c r="WWQ164" s="81"/>
      <c r="WWR164" s="81"/>
      <c r="WWS164" s="81"/>
      <c r="WWT164" s="81"/>
      <c r="WWU164" s="81"/>
      <c r="WWV164" s="81"/>
      <c r="WWW164" s="81"/>
      <c r="WWX164" s="81"/>
      <c r="WWY164" s="81"/>
      <c r="WWZ164" s="81"/>
      <c r="WXA164" s="81"/>
      <c r="WXB164" s="81"/>
      <c r="WXC164" s="81"/>
      <c r="WXD164" s="81"/>
      <c r="WXE164" s="81"/>
      <c r="WXF164" s="81"/>
      <c r="WXG164" s="81"/>
      <c r="WXH164" s="81"/>
      <c r="WXI164" s="81"/>
      <c r="WXJ164" s="81"/>
      <c r="WXK164" s="81"/>
      <c r="WXL164" s="81"/>
      <c r="WXM164" s="81"/>
      <c r="WXN164" s="81"/>
      <c r="WXO164" s="81"/>
      <c r="WXP164" s="81"/>
      <c r="WXQ164" s="81"/>
      <c r="WXR164" s="81"/>
      <c r="WXS164" s="81"/>
      <c r="WXT164" s="81"/>
      <c r="WXU164" s="81"/>
      <c r="WXV164" s="81"/>
      <c r="WXW164" s="81"/>
      <c r="WXX164" s="81"/>
      <c r="WXY164" s="81"/>
      <c r="WXZ164" s="81"/>
      <c r="WYA164" s="81"/>
      <c r="WYB164" s="81"/>
      <c r="WYC164" s="81"/>
      <c r="WYD164" s="81"/>
      <c r="WYE164" s="81"/>
      <c r="WYF164" s="81"/>
      <c r="WYG164" s="81"/>
      <c r="WYH164" s="81"/>
      <c r="WYI164" s="81"/>
      <c r="WYJ164" s="81"/>
      <c r="WYK164" s="81"/>
      <c r="WYL164" s="81"/>
      <c r="WYM164" s="81"/>
      <c r="WYN164" s="81"/>
      <c r="WYO164" s="81"/>
      <c r="WYP164" s="81"/>
      <c r="WYQ164" s="81"/>
      <c r="WYR164" s="81"/>
      <c r="WYS164" s="81"/>
      <c r="WYT164" s="81"/>
      <c r="WYU164" s="81"/>
      <c r="WYV164" s="81"/>
      <c r="WYW164" s="81"/>
      <c r="WYX164" s="81"/>
      <c r="WYY164" s="81"/>
      <c r="WYZ164" s="81"/>
      <c r="WZA164" s="81"/>
      <c r="WZB164" s="81"/>
      <c r="WZC164" s="81"/>
      <c r="WZD164" s="81"/>
      <c r="WZE164" s="81"/>
      <c r="WZF164" s="81"/>
      <c r="WZG164" s="81"/>
      <c r="WZH164" s="81"/>
      <c r="WZI164" s="81"/>
      <c r="WZJ164" s="81"/>
      <c r="WZK164" s="81"/>
      <c r="WZL164" s="81"/>
      <c r="WZM164" s="81"/>
      <c r="WZN164" s="81"/>
      <c r="WZO164" s="81"/>
      <c r="WZP164" s="81"/>
      <c r="WZQ164" s="81"/>
      <c r="WZR164" s="81"/>
      <c r="WZS164" s="81"/>
      <c r="WZT164" s="81"/>
      <c r="WZU164" s="81"/>
      <c r="WZV164" s="81"/>
      <c r="WZW164" s="81"/>
      <c r="WZX164" s="81"/>
      <c r="WZY164" s="81"/>
      <c r="WZZ164" s="81"/>
      <c r="XAA164" s="81"/>
      <c r="XAB164" s="81"/>
      <c r="XAC164" s="81"/>
      <c r="XAD164" s="81"/>
      <c r="XAE164" s="81"/>
      <c r="XAF164" s="81"/>
      <c r="XAG164" s="81"/>
      <c r="XAH164" s="81"/>
      <c r="XAI164" s="81"/>
      <c r="XAJ164" s="81"/>
      <c r="XAK164" s="81"/>
      <c r="XAL164" s="81"/>
      <c r="XAM164" s="81"/>
      <c r="XAN164" s="81"/>
      <c r="XAO164" s="81"/>
      <c r="XAP164" s="81"/>
      <c r="XAQ164" s="81"/>
      <c r="XAR164" s="81"/>
      <c r="XAS164" s="81"/>
      <c r="XAT164" s="81"/>
      <c r="XAU164" s="81"/>
      <c r="XAV164" s="81"/>
      <c r="XAW164" s="81"/>
      <c r="XAX164" s="81"/>
      <c r="XAY164" s="81"/>
      <c r="XAZ164" s="81"/>
      <c r="XBA164" s="81"/>
      <c r="XBB164" s="81"/>
      <c r="XBC164" s="81"/>
      <c r="XBD164" s="81"/>
      <c r="XBE164" s="81"/>
      <c r="XBF164" s="81"/>
      <c r="XBG164" s="81"/>
      <c r="XBH164" s="81"/>
      <c r="XBI164" s="81"/>
      <c r="XBJ164" s="81"/>
      <c r="XBK164" s="81"/>
      <c r="XBL164" s="81"/>
      <c r="XBM164" s="81"/>
      <c r="XBN164" s="81"/>
      <c r="XBO164" s="81"/>
      <c r="XBP164" s="81"/>
      <c r="XBQ164" s="81"/>
      <c r="XBR164" s="81"/>
      <c r="XBS164" s="81"/>
      <c r="XBT164" s="81"/>
      <c r="XBU164" s="81"/>
      <c r="XBV164" s="81"/>
      <c r="XBW164" s="81"/>
      <c r="XBX164" s="81"/>
      <c r="XBY164" s="81"/>
      <c r="XBZ164" s="81"/>
      <c r="XCA164" s="81"/>
      <c r="XCB164" s="81"/>
      <c r="XCC164" s="81"/>
      <c r="XCD164" s="81"/>
      <c r="XCE164" s="81"/>
      <c r="XCF164" s="81"/>
      <c r="XCG164" s="81"/>
      <c r="XCH164" s="81"/>
      <c r="XCI164" s="81"/>
      <c r="XCJ164" s="81"/>
      <c r="XCK164" s="81"/>
      <c r="XCL164" s="81"/>
      <c r="XCM164" s="81"/>
      <c r="XCN164" s="81"/>
      <c r="XCO164" s="81"/>
      <c r="XCP164" s="81"/>
      <c r="XCQ164" s="81"/>
      <c r="XCR164" s="81"/>
      <c r="XCS164" s="81"/>
      <c r="XCT164" s="81"/>
      <c r="XCU164" s="81"/>
      <c r="XCV164" s="81"/>
      <c r="XCW164" s="81"/>
      <c r="XCX164" s="81"/>
      <c r="XCY164" s="81"/>
      <c r="XCZ164" s="81"/>
      <c r="XDA164" s="81"/>
      <c r="XDB164" s="81"/>
      <c r="XDC164" s="81"/>
      <c r="XDD164" s="81"/>
      <c r="XDE164" s="81"/>
      <c r="XDF164" s="81"/>
      <c r="XDG164" s="81"/>
      <c r="XDH164" s="81"/>
      <c r="XDI164" s="81"/>
      <c r="XDJ164" s="81"/>
      <c r="XDK164" s="81"/>
      <c r="XDL164" s="81"/>
      <c r="XDM164" s="81"/>
      <c r="XDN164" s="81"/>
      <c r="XDO164" s="81"/>
      <c r="XDP164" s="81"/>
      <c r="XDQ164" s="81"/>
      <c r="XDR164" s="81"/>
      <c r="XDS164" s="81"/>
      <c r="XDT164" s="81"/>
      <c r="XDU164" s="81"/>
      <c r="XDV164" s="81"/>
      <c r="XDW164" s="81"/>
      <c r="XDX164" s="81"/>
      <c r="XDY164" s="81"/>
      <c r="XDZ164" s="81"/>
      <c r="XEA164" s="81"/>
      <c r="XEB164" s="81"/>
      <c r="XEC164" s="81"/>
      <c r="XED164" s="81"/>
      <c r="XEE164" s="81"/>
      <c r="XEF164" s="81"/>
      <c r="XEG164" s="81"/>
      <c r="XEH164" s="81"/>
      <c r="XEI164" s="81"/>
      <c r="XEJ164" s="81"/>
      <c r="XEK164" s="81"/>
      <c r="XEL164" s="81"/>
      <c r="XEM164" s="81"/>
      <c r="XEN164" s="81"/>
      <c r="XEO164" s="81"/>
      <c r="XEP164" s="81"/>
      <c r="XEQ164" s="81"/>
      <c r="XER164" s="81"/>
      <c r="XES164" s="81"/>
      <c r="XET164" s="81"/>
      <c r="XEU164" s="81"/>
      <c r="XEV164" s="81"/>
      <c r="XEW164" s="81"/>
      <c r="XEX164" s="81"/>
      <c r="XEY164" s="81"/>
      <c r="XEZ164" s="81"/>
      <c r="XFA164" s="81"/>
      <c r="XFB164" s="81"/>
      <c r="XFC164" s="81"/>
      <c r="XFD164" s="81"/>
    </row>
    <row r="165" spans="595:2033 2349:2818 15626:16384" x14ac:dyDescent="0.25">
      <c r="VW165" s="81"/>
      <c r="VX165" s="81"/>
      <c r="VY165" s="81"/>
      <c r="VZ165" s="81"/>
      <c r="WA165" s="81"/>
      <c r="WB165" s="81"/>
      <c r="WC165" s="81"/>
      <c r="WD165" s="81"/>
      <c r="WE165" s="81"/>
      <c r="WF165" s="81"/>
      <c r="WG165" s="81"/>
      <c r="WH165" s="81"/>
      <c r="WI165" s="81"/>
      <c r="WJ165" s="81"/>
      <c r="WK165" s="81"/>
      <c r="WL165" s="81"/>
      <c r="WM165" s="81"/>
      <c r="WN165" s="81"/>
      <c r="WO165" s="81"/>
      <c r="WP165" s="81"/>
      <c r="WQ165" s="81"/>
      <c r="WR165" s="81"/>
      <c r="WS165" s="81"/>
      <c r="WT165" s="81"/>
      <c r="WU165" s="81"/>
      <c r="WV165" s="81"/>
      <c r="WW165" s="81"/>
      <c r="WX165" s="81"/>
      <c r="WY165" s="81"/>
      <c r="WZ165" s="81"/>
      <c r="XA165" s="81"/>
      <c r="XB165" s="81"/>
      <c r="XC165" s="81"/>
      <c r="XD165" s="81"/>
      <c r="XE165" s="81"/>
      <c r="XF165" s="81"/>
      <c r="XG165" s="81"/>
      <c r="XH165" s="81"/>
      <c r="XI165" s="81"/>
      <c r="XJ165" s="81"/>
      <c r="XK165" s="81"/>
      <c r="XL165" s="81"/>
      <c r="XM165" s="81"/>
      <c r="XN165" s="81"/>
      <c r="XO165" s="81"/>
      <c r="XP165" s="81"/>
      <c r="XQ165" s="81"/>
      <c r="XR165" s="81"/>
      <c r="XS165" s="81"/>
      <c r="XT165" s="81"/>
      <c r="XU165" s="81"/>
      <c r="XV165" s="81"/>
      <c r="XW165" s="81"/>
      <c r="XX165" s="81"/>
      <c r="XY165" s="81"/>
      <c r="XZ165" s="81"/>
      <c r="YA165" s="81"/>
      <c r="YB165" s="81"/>
      <c r="YC165" s="81"/>
      <c r="YD165" s="81"/>
      <c r="YE165" s="81"/>
      <c r="YF165" s="81"/>
      <c r="YG165" s="81"/>
      <c r="YH165" s="81"/>
      <c r="YI165" s="81"/>
      <c r="YJ165" s="81"/>
      <c r="YK165" s="81"/>
      <c r="YL165" s="81"/>
      <c r="YM165" s="81"/>
      <c r="YN165" s="81"/>
      <c r="YO165" s="81"/>
      <c r="YP165" s="81"/>
      <c r="YQ165" s="81"/>
      <c r="YR165" s="81"/>
      <c r="YS165" s="81"/>
      <c r="YT165" s="81"/>
      <c r="YU165" s="81"/>
      <c r="YV165" s="81"/>
      <c r="YW165" s="81"/>
      <c r="YX165" s="81"/>
      <c r="YY165" s="81"/>
      <c r="YZ165" s="81"/>
      <c r="ZA165" s="81"/>
      <c r="ZB165" s="81"/>
      <c r="ZC165" s="81"/>
      <c r="ZD165" s="81"/>
      <c r="ZE165" s="81"/>
      <c r="ZF165" s="81"/>
      <c r="ZG165" s="81"/>
      <c r="ZH165" s="81"/>
      <c r="ZI165" s="81"/>
      <c r="ZJ165" s="81"/>
      <c r="ZK165" s="81"/>
      <c r="ZL165" s="81"/>
      <c r="ZM165" s="81"/>
      <c r="ZN165" s="81"/>
      <c r="ZO165" s="81"/>
      <c r="ZP165" s="81"/>
      <c r="ZQ165" s="81"/>
      <c r="ZR165" s="81"/>
      <c r="ZS165" s="81"/>
      <c r="ZT165" s="81"/>
      <c r="ZU165" s="81"/>
      <c r="ZV165" s="81"/>
      <c r="ZW165" s="81"/>
      <c r="ZX165" s="81"/>
      <c r="ZY165" s="81"/>
      <c r="ZZ165" s="81"/>
      <c r="AAA165" s="81"/>
      <c r="AAB165" s="81"/>
      <c r="AAC165" s="81"/>
      <c r="AAD165" s="81"/>
      <c r="AAE165" s="81"/>
      <c r="AAF165" s="81"/>
      <c r="AAG165" s="81"/>
      <c r="AAH165" s="81"/>
      <c r="AAI165" s="81"/>
      <c r="AAJ165" s="81"/>
      <c r="AAK165" s="81"/>
      <c r="AAL165" s="81"/>
      <c r="AAM165" s="81"/>
      <c r="AAN165" s="81"/>
      <c r="AAO165" s="81"/>
      <c r="AAP165" s="81"/>
      <c r="AAQ165" s="81"/>
      <c r="AAR165" s="81"/>
      <c r="AAS165" s="81"/>
      <c r="AAT165" s="81"/>
      <c r="AAU165" s="81"/>
      <c r="AAV165" s="81"/>
      <c r="AAW165" s="81"/>
      <c r="AAX165" s="81"/>
      <c r="AAY165" s="81"/>
      <c r="AAZ165" s="81"/>
      <c r="ABA165" s="81"/>
      <c r="ABB165" s="81"/>
      <c r="ABC165" s="81"/>
      <c r="ABD165" s="81"/>
      <c r="ABE165" s="81"/>
      <c r="ABF165" s="81"/>
      <c r="ABG165" s="81"/>
      <c r="ABH165" s="81"/>
      <c r="ABI165" s="81"/>
      <c r="ABJ165" s="81"/>
      <c r="ABK165" s="81"/>
      <c r="ABL165" s="81"/>
      <c r="ABM165" s="81"/>
      <c r="ABN165" s="81"/>
      <c r="ABO165" s="81"/>
      <c r="ABP165" s="81"/>
      <c r="ABQ165" s="81"/>
      <c r="ABR165" s="81"/>
      <c r="ABS165" s="81"/>
      <c r="ABT165" s="81"/>
      <c r="ABU165" s="81"/>
      <c r="ABV165" s="81"/>
      <c r="ABW165" s="81"/>
      <c r="ABX165" s="81"/>
      <c r="ABY165" s="81"/>
      <c r="ABZ165" s="81"/>
      <c r="ACA165" s="81"/>
      <c r="ACB165" s="81"/>
      <c r="ACC165" s="81"/>
      <c r="ACD165" s="81"/>
      <c r="ACE165" s="81"/>
      <c r="ACF165" s="81"/>
      <c r="ACG165" s="81"/>
      <c r="ACH165" s="81"/>
      <c r="ACI165" s="81"/>
      <c r="ACJ165" s="81"/>
      <c r="ACK165" s="81"/>
      <c r="ACL165" s="81"/>
      <c r="ACM165" s="81"/>
      <c r="ACN165" s="81"/>
      <c r="ACO165" s="81"/>
      <c r="ACP165" s="81"/>
      <c r="ACQ165" s="81"/>
      <c r="ACR165" s="81"/>
      <c r="ACS165" s="81"/>
      <c r="ACT165" s="81"/>
      <c r="ACU165" s="81"/>
      <c r="ACV165" s="81"/>
      <c r="ACW165" s="81"/>
      <c r="ACX165" s="81"/>
      <c r="ACY165" s="81"/>
      <c r="ACZ165" s="81"/>
      <c r="ADA165" s="81"/>
      <c r="ADB165" s="81"/>
      <c r="ADC165" s="81"/>
      <c r="ADD165" s="81"/>
      <c r="ADE165" s="81"/>
      <c r="ADF165" s="81"/>
      <c r="ADG165" s="81"/>
      <c r="ADH165" s="81"/>
      <c r="ADI165" s="81"/>
      <c r="ADJ165" s="81"/>
      <c r="ADK165" s="81"/>
      <c r="ADL165" s="81"/>
      <c r="ADM165" s="81"/>
      <c r="ADN165" s="81"/>
      <c r="ADO165" s="81"/>
      <c r="ADP165" s="81"/>
      <c r="ADQ165" s="81"/>
      <c r="ADR165" s="81"/>
      <c r="ADS165" s="81"/>
      <c r="ADT165" s="81"/>
      <c r="ADU165" s="81"/>
      <c r="ADV165" s="81"/>
      <c r="ADW165" s="81"/>
      <c r="ADX165" s="81"/>
      <c r="ADY165" s="81"/>
      <c r="ADZ165" s="81"/>
      <c r="AEA165" s="81"/>
      <c r="AEB165" s="81"/>
      <c r="AEC165" s="81"/>
      <c r="AED165" s="81"/>
      <c r="AEE165" s="81"/>
      <c r="AEF165" s="81"/>
      <c r="AEG165" s="81"/>
      <c r="AEH165" s="81"/>
      <c r="AEI165" s="81"/>
      <c r="AEJ165" s="81"/>
      <c r="AEK165" s="81"/>
      <c r="AEL165" s="81"/>
      <c r="AEM165" s="81"/>
      <c r="AEN165" s="81"/>
      <c r="AEO165" s="81"/>
      <c r="AEP165" s="81"/>
      <c r="AEQ165" s="81"/>
      <c r="AER165" s="81"/>
      <c r="AES165" s="81"/>
      <c r="AET165" s="81"/>
      <c r="AEU165" s="81"/>
      <c r="AEV165" s="81"/>
      <c r="AEW165" s="81"/>
      <c r="AEX165" s="81"/>
      <c r="AEY165" s="81"/>
      <c r="AEZ165" s="81"/>
      <c r="AFA165" s="81"/>
      <c r="AFB165" s="81"/>
      <c r="AFC165" s="81"/>
      <c r="AFD165" s="81"/>
      <c r="AFE165" s="81"/>
      <c r="AFF165" s="81"/>
      <c r="AFG165" s="81"/>
      <c r="AFH165" s="81"/>
      <c r="AFI165" s="81"/>
      <c r="AFJ165" s="81"/>
      <c r="AFK165" s="81"/>
      <c r="AFL165" s="81"/>
      <c r="AFM165" s="81"/>
      <c r="AFN165" s="81"/>
      <c r="AFO165" s="81"/>
      <c r="AFP165" s="81"/>
      <c r="AFQ165" s="81"/>
      <c r="AFR165" s="81"/>
      <c r="AFS165" s="81"/>
      <c r="AFT165" s="81"/>
      <c r="AFU165" s="81"/>
      <c r="AFV165" s="81"/>
      <c r="AFW165" s="81"/>
      <c r="AFX165" s="81"/>
      <c r="AFY165" s="81"/>
      <c r="AFZ165" s="81"/>
      <c r="AGA165" s="81"/>
      <c r="AGB165" s="81"/>
      <c r="AGC165" s="81"/>
      <c r="AGD165" s="81"/>
      <c r="AGE165" s="81"/>
      <c r="AGF165" s="81"/>
      <c r="AGG165" s="81"/>
      <c r="AGH165" s="81"/>
      <c r="AGI165" s="81"/>
      <c r="AGJ165" s="81"/>
      <c r="AGK165" s="81"/>
      <c r="AGL165" s="81"/>
      <c r="AGM165" s="81"/>
      <c r="AGN165" s="81"/>
      <c r="AGO165" s="81"/>
      <c r="AGP165" s="81"/>
      <c r="AGQ165" s="81"/>
      <c r="AGR165" s="81"/>
      <c r="AGS165" s="81"/>
      <c r="AGT165" s="81"/>
      <c r="AGU165" s="81"/>
      <c r="AGV165" s="81"/>
      <c r="AGW165" s="81"/>
      <c r="AGX165" s="81"/>
      <c r="AGY165" s="81"/>
      <c r="AGZ165" s="81"/>
      <c r="AHA165" s="81"/>
      <c r="AHB165" s="81"/>
      <c r="AHC165" s="81"/>
      <c r="AHD165" s="81"/>
      <c r="AHE165" s="81"/>
      <c r="AHF165" s="81"/>
      <c r="AHG165" s="81"/>
      <c r="AHH165" s="81"/>
      <c r="AHI165" s="81"/>
      <c r="AHJ165" s="81"/>
      <c r="AHK165" s="81"/>
      <c r="AHL165" s="81"/>
      <c r="AHM165" s="81"/>
      <c r="AHN165" s="81"/>
      <c r="AHO165" s="81"/>
      <c r="AHP165" s="81"/>
      <c r="AHQ165" s="81"/>
      <c r="AHR165" s="81"/>
      <c r="AHS165" s="81"/>
      <c r="AHT165" s="81"/>
      <c r="AHU165" s="81"/>
      <c r="AHV165" s="81"/>
      <c r="AHW165" s="81"/>
      <c r="AHX165" s="81"/>
      <c r="AHY165" s="81"/>
      <c r="AHZ165" s="81"/>
      <c r="AIA165" s="81"/>
      <c r="AIB165" s="81"/>
      <c r="AIC165" s="81"/>
      <c r="AID165" s="81"/>
      <c r="AIE165" s="81"/>
      <c r="AIF165" s="81"/>
      <c r="AIG165" s="81"/>
      <c r="AIH165" s="81"/>
      <c r="AII165" s="81"/>
      <c r="AIJ165" s="81"/>
      <c r="AIK165" s="81"/>
      <c r="AIL165" s="81"/>
      <c r="AIM165" s="81"/>
      <c r="AIN165" s="81"/>
      <c r="AIO165" s="81"/>
      <c r="AIP165" s="81"/>
      <c r="AIQ165" s="81"/>
      <c r="AIR165" s="81"/>
      <c r="AIS165" s="81"/>
      <c r="AIT165" s="81"/>
      <c r="AIU165" s="81"/>
      <c r="AIV165" s="81"/>
      <c r="AIW165" s="81"/>
      <c r="AIX165" s="81"/>
      <c r="AIY165" s="81"/>
      <c r="AIZ165" s="81"/>
      <c r="AJA165" s="81"/>
      <c r="AJB165" s="81"/>
      <c r="AJC165" s="81"/>
      <c r="AJD165" s="81"/>
      <c r="AJE165" s="81"/>
      <c r="AJF165" s="81"/>
      <c r="AJG165" s="81"/>
      <c r="AJH165" s="81"/>
      <c r="AJI165" s="81"/>
      <c r="AJJ165" s="81"/>
      <c r="AJK165" s="81"/>
      <c r="AJL165" s="81"/>
      <c r="AJM165" s="81"/>
      <c r="AJN165" s="81"/>
      <c r="AJO165" s="81"/>
      <c r="AJP165" s="81"/>
      <c r="AJQ165" s="81"/>
      <c r="AJR165" s="81"/>
      <c r="AJS165" s="81"/>
      <c r="AJT165" s="81"/>
      <c r="AJU165" s="81"/>
      <c r="AJV165" s="81"/>
      <c r="AJW165" s="81"/>
      <c r="AJX165" s="81"/>
      <c r="AJY165" s="81"/>
      <c r="AJZ165" s="81"/>
      <c r="AKA165" s="81"/>
      <c r="AKB165" s="81"/>
      <c r="AKC165" s="81"/>
      <c r="AKD165" s="81"/>
      <c r="AKE165" s="81"/>
      <c r="AKF165" s="81"/>
      <c r="AKG165" s="81"/>
      <c r="AKH165" s="81"/>
      <c r="AKI165" s="81"/>
      <c r="AKJ165" s="81"/>
      <c r="AKK165" s="81"/>
      <c r="AKL165" s="81"/>
      <c r="AKM165" s="81"/>
      <c r="AKN165" s="81"/>
      <c r="AKO165" s="81"/>
      <c r="AKP165" s="81"/>
      <c r="AKQ165" s="81"/>
      <c r="AKR165" s="81"/>
      <c r="AKS165" s="81"/>
      <c r="AKT165" s="81"/>
      <c r="AKU165" s="81"/>
      <c r="AKV165" s="81"/>
      <c r="AKW165" s="81"/>
      <c r="AKX165" s="81"/>
      <c r="AKY165" s="81"/>
      <c r="AKZ165" s="81"/>
      <c r="ALA165" s="81"/>
      <c r="ALB165" s="81"/>
      <c r="ALC165" s="81"/>
      <c r="ALD165" s="81"/>
      <c r="ALE165" s="81"/>
      <c r="ALF165" s="81"/>
      <c r="ALG165" s="81"/>
      <c r="ALH165" s="81"/>
      <c r="ALI165" s="81"/>
      <c r="ALJ165" s="81"/>
      <c r="ALK165" s="81"/>
      <c r="ALL165" s="81"/>
      <c r="ALM165" s="81"/>
      <c r="ALN165" s="81"/>
      <c r="ALO165" s="81"/>
      <c r="ALP165" s="81"/>
      <c r="ALQ165" s="81"/>
      <c r="ALR165" s="81"/>
      <c r="ALS165" s="81"/>
      <c r="ALT165" s="81"/>
      <c r="ALU165" s="81"/>
      <c r="ALV165" s="81"/>
      <c r="ALW165" s="81"/>
      <c r="ALX165" s="81"/>
      <c r="ALY165" s="81"/>
      <c r="ALZ165" s="81"/>
      <c r="AMA165" s="81"/>
      <c r="AMB165" s="81"/>
      <c r="AMC165" s="81"/>
      <c r="AMD165" s="81"/>
      <c r="AME165" s="81"/>
      <c r="AMF165" s="81"/>
      <c r="AMG165" s="81"/>
      <c r="AMH165" s="81"/>
      <c r="AMI165" s="81"/>
      <c r="AMJ165" s="81"/>
      <c r="AMK165" s="81"/>
      <c r="AML165" s="81"/>
      <c r="AMM165" s="81"/>
      <c r="AMN165" s="81"/>
      <c r="AMO165" s="81"/>
      <c r="AMP165" s="81"/>
      <c r="AMQ165" s="81"/>
      <c r="AMR165" s="81"/>
      <c r="AMS165" s="81"/>
      <c r="AMT165" s="81"/>
      <c r="AMU165" s="81"/>
      <c r="AMV165" s="81"/>
      <c r="AMW165" s="81"/>
      <c r="AMX165" s="81"/>
      <c r="AMY165" s="81"/>
      <c r="AMZ165" s="81"/>
      <c r="ANA165" s="81"/>
      <c r="ANB165" s="81"/>
      <c r="ANC165" s="81"/>
      <c r="AND165" s="81"/>
      <c r="ANE165" s="81"/>
      <c r="ANF165" s="81"/>
      <c r="ANG165" s="81"/>
      <c r="ANH165" s="81"/>
      <c r="ANI165" s="81"/>
      <c r="ANJ165" s="81"/>
      <c r="ANK165" s="81"/>
      <c r="ANL165" s="81"/>
      <c r="ANM165" s="81"/>
      <c r="ANN165" s="81"/>
      <c r="ANO165" s="81"/>
      <c r="ANP165" s="81"/>
      <c r="ANQ165" s="81"/>
      <c r="ANR165" s="81"/>
      <c r="ANS165" s="81"/>
      <c r="ANT165" s="81"/>
      <c r="ANU165" s="81"/>
      <c r="ANV165" s="81"/>
      <c r="ANW165" s="81"/>
      <c r="ANX165" s="81"/>
      <c r="ANY165" s="81"/>
      <c r="ANZ165" s="81"/>
      <c r="AOA165" s="81"/>
      <c r="AOB165" s="81"/>
      <c r="AOC165" s="81"/>
      <c r="AOD165" s="81"/>
      <c r="AOE165" s="81"/>
      <c r="AOF165" s="81"/>
      <c r="AOG165" s="81"/>
      <c r="AOH165" s="81"/>
      <c r="AOI165" s="81"/>
      <c r="AOJ165" s="81"/>
      <c r="AOK165" s="81"/>
      <c r="AOL165" s="81"/>
      <c r="AOM165" s="81"/>
      <c r="AON165" s="81"/>
      <c r="AOO165" s="81"/>
      <c r="AOP165" s="81"/>
      <c r="AOQ165" s="81"/>
      <c r="AOR165" s="81"/>
      <c r="AOS165" s="81"/>
      <c r="AOT165" s="81"/>
      <c r="AOU165" s="81"/>
      <c r="AOV165" s="81"/>
      <c r="AOW165" s="81"/>
      <c r="AOX165" s="81"/>
      <c r="AOY165" s="81"/>
      <c r="AOZ165" s="81"/>
      <c r="APA165" s="81"/>
      <c r="APB165" s="81"/>
      <c r="APC165" s="81"/>
      <c r="APD165" s="81"/>
      <c r="APE165" s="81"/>
      <c r="APF165" s="81"/>
      <c r="APG165" s="81"/>
      <c r="APH165" s="81"/>
      <c r="API165" s="81"/>
      <c r="APJ165" s="81"/>
      <c r="APK165" s="81"/>
      <c r="APL165" s="81"/>
      <c r="APM165" s="81"/>
      <c r="APN165" s="81"/>
      <c r="APO165" s="81"/>
      <c r="APP165" s="81"/>
      <c r="APQ165" s="81"/>
      <c r="APR165" s="81"/>
      <c r="APS165" s="81"/>
      <c r="APT165" s="81"/>
      <c r="APU165" s="81"/>
      <c r="APV165" s="81"/>
      <c r="APW165" s="81"/>
      <c r="APX165" s="81"/>
      <c r="APY165" s="81"/>
      <c r="APZ165" s="81"/>
      <c r="AQA165" s="81"/>
      <c r="AQB165" s="81"/>
      <c r="AQC165" s="81"/>
      <c r="AQD165" s="81"/>
      <c r="AQE165" s="81"/>
      <c r="AQF165" s="81"/>
      <c r="AQG165" s="81"/>
      <c r="AQH165" s="81"/>
      <c r="AQI165" s="81"/>
      <c r="AQJ165" s="81"/>
      <c r="AQK165" s="81"/>
      <c r="AQL165" s="81"/>
      <c r="AQM165" s="81"/>
      <c r="AQN165" s="81"/>
      <c r="AQO165" s="81"/>
      <c r="AQP165" s="81"/>
      <c r="AQQ165" s="81"/>
      <c r="AQR165" s="81"/>
      <c r="AQS165" s="81"/>
      <c r="AQT165" s="81"/>
      <c r="AQU165" s="81"/>
      <c r="AQV165" s="81"/>
      <c r="AQW165" s="81"/>
      <c r="AQX165" s="81"/>
      <c r="AQY165" s="81"/>
      <c r="AQZ165" s="81"/>
      <c r="ARA165" s="81"/>
      <c r="ARB165" s="81"/>
      <c r="ARC165" s="81"/>
      <c r="ARD165" s="81"/>
      <c r="ARE165" s="81"/>
      <c r="ARF165" s="81"/>
      <c r="ARG165" s="81"/>
      <c r="ARH165" s="81"/>
      <c r="ARI165" s="81"/>
      <c r="ARJ165" s="81"/>
      <c r="ARK165" s="81"/>
      <c r="ARL165" s="81"/>
      <c r="ARM165" s="81"/>
      <c r="ARN165" s="81"/>
      <c r="ARO165" s="81"/>
      <c r="ARP165" s="81"/>
      <c r="ARQ165" s="81"/>
      <c r="ARR165" s="81"/>
      <c r="ARS165" s="81"/>
      <c r="ART165" s="81"/>
      <c r="ARU165" s="81"/>
      <c r="ARV165" s="81"/>
      <c r="ARW165" s="81"/>
      <c r="BNS165" s="81"/>
      <c r="BNT165" s="81"/>
      <c r="BNU165" s="81"/>
      <c r="BNV165" s="81"/>
      <c r="BNW165" s="81"/>
      <c r="BNX165" s="81"/>
      <c r="BNY165" s="81"/>
      <c r="BNZ165" s="81"/>
      <c r="BOA165" s="81"/>
      <c r="BOB165" s="81"/>
      <c r="BOC165" s="81"/>
      <c r="BOD165" s="81"/>
      <c r="BOE165" s="81"/>
      <c r="BOF165" s="81"/>
      <c r="BOG165" s="81"/>
      <c r="BOH165" s="81"/>
      <c r="BOI165" s="81"/>
      <c r="BOJ165" s="81"/>
      <c r="BOK165" s="81"/>
      <c r="BOL165" s="81"/>
      <c r="BOM165" s="81"/>
      <c r="BON165" s="81"/>
      <c r="BOO165" s="81"/>
      <c r="BOP165" s="81"/>
      <c r="BOQ165" s="81"/>
      <c r="BOR165" s="81"/>
      <c r="BOS165" s="81"/>
      <c r="BOT165" s="81"/>
      <c r="BOU165" s="81"/>
      <c r="BOV165" s="81"/>
      <c r="BOW165" s="81"/>
      <c r="BOX165" s="81"/>
      <c r="BOY165" s="81"/>
      <c r="BOZ165" s="81"/>
      <c r="BPA165" s="81"/>
      <c r="BPB165" s="81"/>
      <c r="BPC165" s="81"/>
      <c r="BPD165" s="81"/>
      <c r="BPE165" s="81"/>
      <c r="BPF165" s="81"/>
      <c r="BPG165" s="81"/>
      <c r="BPH165" s="81"/>
      <c r="BPI165" s="81"/>
      <c r="BPJ165" s="81"/>
      <c r="BPK165" s="81"/>
      <c r="BPL165" s="81"/>
      <c r="BPM165" s="81"/>
      <c r="BPN165" s="81"/>
      <c r="BPO165" s="81"/>
      <c r="BPP165" s="81"/>
      <c r="BPQ165" s="81"/>
      <c r="BPR165" s="81"/>
      <c r="BPS165" s="81"/>
      <c r="BPT165" s="81"/>
      <c r="BPU165" s="81"/>
      <c r="BPV165" s="81"/>
      <c r="BPW165" s="81"/>
      <c r="BPX165" s="81"/>
      <c r="BPY165" s="81"/>
      <c r="BPZ165" s="81"/>
      <c r="BQA165" s="81"/>
      <c r="BQB165" s="81"/>
      <c r="BQC165" s="81"/>
      <c r="BQD165" s="81"/>
      <c r="BQE165" s="81"/>
      <c r="BQF165" s="81"/>
      <c r="BQG165" s="81"/>
      <c r="BQH165" s="81"/>
      <c r="BQI165" s="81"/>
      <c r="BQJ165" s="81"/>
      <c r="BQK165" s="81"/>
      <c r="BQL165" s="81"/>
      <c r="BQM165" s="81"/>
      <c r="BQN165" s="81"/>
      <c r="BQO165" s="81"/>
      <c r="BQP165" s="81"/>
      <c r="BQQ165" s="81"/>
      <c r="BQR165" s="81"/>
      <c r="BQS165" s="81"/>
      <c r="BQT165" s="81"/>
      <c r="BQU165" s="81"/>
      <c r="BQV165" s="81"/>
      <c r="BQW165" s="81"/>
      <c r="BQX165" s="81"/>
      <c r="BQY165" s="81"/>
      <c r="BQZ165" s="81"/>
      <c r="BRA165" s="81"/>
      <c r="BRB165" s="81"/>
      <c r="BRC165" s="81"/>
      <c r="BRD165" s="81"/>
      <c r="BRE165" s="81"/>
      <c r="BRF165" s="81"/>
      <c r="BRG165" s="81"/>
      <c r="BRH165" s="81"/>
      <c r="BRI165" s="81"/>
      <c r="BRJ165" s="81"/>
      <c r="BRK165" s="81"/>
      <c r="BRL165" s="81"/>
      <c r="BRM165" s="81"/>
      <c r="BRN165" s="81"/>
      <c r="BRO165" s="81"/>
      <c r="BRP165" s="81"/>
      <c r="BRQ165" s="81"/>
      <c r="BRR165" s="81"/>
      <c r="BRS165" s="81"/>
      <c r="BRT165" s="81"/>
      <c r="BRU165" s="81"/>
      <c r="BRV165" s="81"/>
      <c r="BRW165" s="81"/>
      <c r="BRX165" s="81"/>
      <c r="BRY165" s="81"/>
      <c r="BRZ165" s="81"/>
      <c r="BSA165" s="81"/>
      <c r="BSB165" s="81"/>
      <c r="BSC165" s="81"/>
      <c r="BSD165" s="81"/>
      <c r="BSE165" s="81"/>
      <c r="BSF165" s="81"/>
      <c r="BSG165" s="81"/>
      <c r="BSH165" s="81"/>
      <c r="BSI165" s="81"/>
      <c r="BSJ165" s="81"/>
      <c r="BSK165" s="81"/>
      <c r="BSL165" s="81"/>
      <c r="BSM165" s="81"/>
      <c r="BSN165" s="81"/>
      <c r="BSO165" s="81"/>
      <c r="BSP165" s="81"/>
      <c r="BSQ165" s="81"/>
      <c r="BSR165" s="81"/>
      <c r="BSS165" s="81"/>
      <c r="BST165" s="81"/>
      <c r="BSU165" s="81"/>
      <c r="BSV165" s="81"/>
      <c r="BSW165" s="81"/>
      <c r="BSX165" s="81"/>
      <c r="BSY165" s="81"/>
      <c r="BSZ165" s="81"/>
      <c r="BTA165" s="81"/>
      <c r="BTB165" s="81"/>
      <c r="BTC165" s="81"/>
      <c r="BTD165" s="81"/>
      <c r="BTE165" s="81"/>
      <c r="BTF165" s="81"/>
      <c r="BTG165" s="81"/>
      <c r="BTH165" s="81"/>
      <c r="BTI165" s="81"/>
      <c r="BTJ165" s="81"/>
      <c r="BTK165" s="81"/>
      <c r="BTL165" s="81"/>
      <c r="BTM165" s="81"/>
      <c r="BTN165" s="81"/>
      <c r="BTO165" s="81"/>
      <c r="BTP165" s="81"/>
      <c r="BTQ165" s="81"/>
      <c r="BTR165" s="81"/>
      <c r="BTS165" s="81"/>
      <c r="BTT165" s="81"/>
      <c r="BTU165" s="81"/>
      <c r="BTV165" s="81"/>
      <c r="BTW165" s="81"/>
      <c r="BTX165" s="81"/>
      <c r="BTY165" s="81"/>
      <c r="BTZ165" s="81"/>
      <c r="BUA165" s="81"/>
      <c r="BUB165" s="81"/>
      <c r="BUC165" s="81"/>
      <c r="BUD165" s="81"/>
      <c r="BUE165" s="81"/>
      <c r="BUF165" s="81"/>
      <c r="BUG165" s="81"/>
      <c r="BUH165" s="81"/>
      <c r="BUI165" s="81"/>
      <c r="BUJ165" s="81"/>
      <c r="BUK165" s="81"/>
      <c r="BUL165" s="81"/>
      <c r="BUM165" s="81"/>
      <c r="BUN165" s="81"/>
      <c r="BUO165" s="81"/>
      <c r="BUP165" s="81"/>
      <c r="BUQ165" s="81"/>
      <c r="BUR165" s="81"/>
      <c r="BUS165" s="81"/>
      <c r="BUT165" s="81"/>
      <c r="BUU165" s="81"/>
      <c r="BUV165" s="81"/>
      <c r="BUW165" s="81"/>
      <c r="BUX165" s="81"/>
      <c r="BUY165" s="81"/>
      <c r="BUZ165" s="81"/>
      <c r="BVA165" s="81"/>
      <c r="BVB165" s="81"/>
      <c r="BVC165" s="81"/>
      <c r="BVD165" s="81"/>
      <c r="BVE165" s="81"/>
      <c r="BVF165" s="81"/>
      <c r="BVG165" s="81"/>
      <c r="BVH165" s="81"/>
      <c r="BVI165" s="81"/>
      <c r="BVJ165" s="81"/>
      <c r="BVK165" s="81"/>
      <c r="BVL165" s="81"/>
      <c r="BVM165" s="81"/>
      <c r="BVN165" s="81"/>
      <c r="BVO165" s="81"/>
      <c r="BVP165" s="81"/>
      <c r="BVQ165" s="81"/>
      <c r="BVR165" s="81"/>
      <c r="BVS165" s="81"/>
      <c r="BVT165" s="81"/>
      <c r="BVU165" s="81"/>
      <c r="BVV165" s="81"/>
      <c r="BVW165" s="81"/>
      <c r="BVX165" s="81"/>
      <c r="BVY165" s="81"/>
      <c r="BVZ165" s="81"/>
      <c r="BWA165" s="81"/>
      <c r="BWB165" s="81"/>
      <c r="BWC165" s="81"/>
      <c r="BWD165" s="81"/>
      <c r="BWE165" s="81"/>
      <c r="BWF165" s="81"/>
      <c r="BWG165" s="81"/>
      <c r="BWH165" s="81"/>
      <c r="BWI165" s="81"/>
      <c r="BWJ165" s="81"/>
      <c r="BWK165" s="81"/>
      <c r="BWL165" s="81"/>
      <c r="BWM165" s="81"/>
      <c r="BWN165" s="81"/>
      <c r="BWO165" s="81"/>
      <c r="BWP165" s="81"/>
      <c r="BWQ165" s="81"/>
      <c r="BWR165" s="81"/>
      <c r="BWS165" s="81"/>
      <c r="BWT165" s="81"/>
      <c r="BWU165" s="81"/>
      <c r="BWV165" s="81"/>
      <c r="BWW165" s="81"/>
      <c r="BWX165" s="81"/>
      <c r="BWY165" s="81"/>
      <c r="BWZ165" s="81"/>
      <c r="BXA165" s="81"/>
      <c r="BXB165" s="81"/>
      <c r="BXC165" s="81"/>
      <c r="BXD165" s="81"/>
      <c r="BXE165" s="81"/>
      <c r="BXF165" s="81"/>
      <c r="BXG165" s="81"/>
      <c r="BXH165" s="81"/>
      <c r="BXI165" s="81"/>
      <c r="BXJ165" s="81"/>
      <c r="BXK165" s="81"/>
      <c r="BXL165" s="81"/>
      <c r="BXM165" s="81"/>
      <c r="BXN165" s="81"/>
      <c r="BXO165" s="81"/>
      <c r="BXP165" s="81"/>
      <c r="BXQ165" s="81"/>
      <c r="BXR165" s="81"/>
      <c r="BXS165" s="81"/>
      <c r="BXT165" s="81"/>
      <c r="BXU165" s="81"/>
      <c r="BXV165" s="81"/>
      <c r="BXW165" s="81"/>
      <c r="BXX165" s="81"/>
      <c r="BXY165" s="81"/>
      <c r="BXZ165" s="81"/>
      <c r="BYA165" s="81"/>
      <c r="BYB165" s="81"/>
      <c r="BYC165" s="81"/>
      <c r="BYD165" s="81"/>
      <c r="BYE165" s="81"/>
      <c r="BYF165" s="81"/>
      <c r="BYG165" s="81"/>
      <c r="BYH165" s="81"/>
      <c r="BYI165" s="81"/>
      <c r="BYJ165" s="81"/>
      <c r="BYK165" s="81"/>
      <c r="BYL165" s="81"/>
      <c r="BYM165" s="81"/>
      <c r="BYN165" s="81"/>
      <c r="BYO165" s="81"/>
      <c r="BYP165" s="81"/>
      <c r="BYQ165" s="81"/>
      <c r="BYR165" s="81"/>
      <c r="BYS165" s="81"/>
      <c r="BYT165" s="81"/>
      <c r="BYU165" s="81"/>
      <c r="BYV165" s="81"/>
      <c r="BYW165" s="81"/>
      <c r="BYX165" s="81"/>
      <c r="BYY165" s="81"/>
      <c r="BYZ165" s="81"/>
      <c r="BZA165" s="81"/>
      <c r="BZB165" s="81"/>
      <c r="BZC165" s="81"/>
      <c r="BZD165" s="81"/>
      <c r="BZE165" s="81"/>
      <c r="CLI165" s="81"/>
      <c r="CLJ165" s="81"/>
      <c r="CLK165" s="81"/>
      <c r="CLL165" s="81"/>
      <c r="CLM165" s="81"/>
      <c r="CLN165" s="81"/>
      <c r="CLO165" s="81"/>
      <c r="CLP165" s="81"/>
      <c r="CLQ165" s="81"/>
      <c r="CLR165" s="81"/>
      <c r="CLS165" s="81"/>
      <c r="CLT165" s="81"/>
      <c r="CLU165" s="81"/>
      <c r="CLV165" s="81"/>
      <c r="CLW165" s="81"/>
      <c r="CLX165" s="81"/>
      <c r="CLY165" s="81"/>
      <c r="CLZ165" s="81"/>
      <c r="CMA165" s="81"/>
      <c r="CMB165" s="81"/>
      <c r="CMC165" s="81"/>
      <c r="CMD165" s="81"/>
      <c r="CME165" s="81"/>
      <c r="CMF165" s="81"/>
      <c r="CMG165" s="81"/>
      <c r="CMH165" s="81"/>
      <c r="CMI165" s="81"/>
      <c r="CMJ165" s="81"/>
      <c r="CMK165" s="81"/>
      <c r="CML165" s="81"/>
      <c r="CMM165" s="81"/>
      <c r="CMN165" s="81"/>
      <c r="CMO165" s="81"/>
      <c r="CMP165" s="81"/>
      <c r="CMQ165" s="81"/>
      <c r="CMR165" s="81"/>
      <c r="CMS165" s="81"/>
      <c r="CMT165" s="81"/>
      <c r="CMU165" s="81"/>
      <c r="CMV165" s="81"/>
      <c r="CMW165" s="81"/>
      <c r="CMX165" s="81"/>
      <c r="CMY165" s="81"/>
      <c r="CMZ165" s="81"/>
      <c r="CNA165" s="81"/>
      <c r="CNB165" s="81"/>
      <c r="CNC165" s="81"/>
      <c r="CND165" s="81"/>
      <c r="CNE165" s="81"/>
      <c r="CNF165" s="81"/>
      <c r="CNG165" s="81"/>
      <c r="CNH165" s="81"/>
      <c r="CNI165" s="81"/>
      <c r="CNJ165" s="81"/>
      <c r="CNK165" s="81"/>
      <c r="CNL165" s="81"/>
      <c r="CNM165" s="81"/>
      <c r="CNN165" s="81"/>
      <c r="CNO165" s="81"/>
      <c r="CNP165" s="81"/>
      <c r="CNQ165" s="81"/>
      <c r="CNR165" s="81"/>
      <c r="CNS165" s="81"/>
      <c r="CNT165" s="81"/>
      <c r="CNU165" s="81"/>
      <c r="CNV165" s="81"/>
      <c r="CNW165" s="81"/>
      <c r="CNX165" s="81"/>
      <c r="CNY165" s="81"/>
      <c r="CNZ165" s="81"/>
      <c r="COA165" s="81"/>
      <c r="COB165" s="81"/>
      <c r="COC165" s="81"/>
      <c r="COD165" s="81"/>
      <c r="COE165" s="81"/>
      <c r="COF165" s="81"/>
      <c r="COG165" s="81"/>
      <c r="COH165" s="81"/>
      <c r="COI165" s="81"/>
      <c r="COJ165" s="81"/>
      <c r="COK165" s="81"/>
      <c r="COL165" s="81"/>
      <c r="COM165" s="81"/>
      <c r="CON165" s="81"/>
      <c r="COO165" s="81"/>
      <c r="COP165" s="81"/>
      <c r="COQ165" s="81"/>
      <c r="COR165" s="81"/>
      <c r="COS165" s="81"/>
      <c r="COT165" s="81"/>
      <c r="COU165" s="81"/>
      <c r="COV165" s="81"/>
      <c r="COW165" s="81"/>
      <c r="COX165" s="81"/>
      <c r="COY165" s="81"/>
      <c r="COZ165" s="81"/>
      <c r="CPA165" s="81"/>
      <c r="CPB165" s="81"/>
      <c r="CPC165" s="81"/>
      <c r="CPD165" s="81"/>
      <c r="CPE165" s="81"/>
      <c r="CPF165" s="81"/>
      <c r="CPG165" s="81"/>
      <c r="CPH165" s="81"/>
      <c r="CPI165" s="81"/>
      <c r="CPJ165" s="81"/>
      <c r="CPK165" s="81"/>
      <c r="CPL165" s="81"/>
      <c r="CPM165" s="81"/>
      <c r="CPN165" s="81"/>
      <c r="CPO165" s="81"/>
      <c r="CPP165" s="81"/>
      <c r="CPQ165" s="81"/>
      <c r="CPR165" s="81"/>
      <c r="CPS165" s="81"/>
      <c r="CPT165" s="81"/>
      <c r="CPU165" s="81"/>
      <c r="CPV165" s="81"/>
      <c r="CPW165" s="81"/>
      <c r="CPX165" s="81"/>
      <c r="CPY165" s="81"/>
      <c r="CPZ165" s="81"/>
      <c r="CQA165" s="81"/>
      <c r="CQB165" s="81"/>
      <c r="CQC165" s="81"/>
      <c r="CQD165" s="81"/>
      <c r="CQE165" s="81"/>
      <c r="CQF165" s="81"/>
      <c r="CQG165" s="81"/>
      <c r="CQH165" s="81"/>
      <c r="CQI165" s="81"/>
      <c r="CQJ165" s="81"/>
      <c r="CQK165" s="81"/>
      <c r="CQL165" s="81"/>
      <c r="CQM165" s="81"/>
      <c r="CQN165" s="81"/>
      <c r="CQO165" s="81"/>
      <c r="CQP165" s="81"/>
      <c r="CQQ165" s="81"/>
      <c r="CQR165" s="81"/>
      <c r="CQS165" s="81"/>
      <c r="CQT165" s="81"/>
      <c r="CQU165" s="81"/>
      <c r="CQV165" s="81"/>
      <c r="CQW165" s="81"/>
      <c r="CQX165" s="81"/>
      <c r="CQY165" s="81"/>
      <c r="CQZ165" s="81"/>
      <c r="CRA165" s="81"/>
      <c r="CRB165" s="81"/>
      <c r="CRC165" s="81"/>
      <c r="CRD165" s="81"/>
      <c r="CRE165" s="81"/>
      <c r="CRF165" s="81"/>
      <c r="CRG165" s="81"/>
      <c r="CRH165" s="81"/>
      <c r="CRI165" s="81"/>
      <c r="CRJ165" s="81"/>
      <c r="CRK165" s="81"/>
      <c r="CRL165" s="81"/>
      <c r="CRM165" s="81"/>
      <c r="CRN165" s="81"/>
      <c r="CRO165" s="81"/>
      <c r="CRP165" s="81"/>
      <c r="CRQ165" s="81"/>
      <c r="CRR165" s="81"/>
      <c r="CRS165" s="81"/>
      <c r="CRT165" s="81"/>
      <c r="CRU165" s="81"/>
      <c r="CRV165" s="81"/>
      <c r="CRW165" s="81"/>
      <c r="CRX165" s="81"/>
      <c r="CRY165" s="81"/>
      <c r="CRZ165" s="81"/>
      <c r="CSA165" s="81"/>
      <c r="CSB165" s="81"/>
      <c r="CSC165" s="81"/>
      <c r="CSD165" s="81"/>
      <c r="CSE165" s="81"/>
      <c r="CSF165" s="81"/>
      <c r="CSG165" s="81"/>
      <c r="CSH165" s="81"/>
      <c r="CSI165" s="81"/>
      <c r="CSJ165" s="81"/>
      <c r="CSK165" s="81"/>
      <c r="CSL165" s="81"/>
      <c r="CSM165" s="81"/>
      <c r="CSN165" s="81"/>
      <c r="CSO165" s="81"/>
      <c r="CSP165" s="81"/>
      <c r="CSQ165" s="81"/>
      <c r="CSR165" s="81"/>
      <c r="CSS165" s="81"/>
      <c r="CST165" s="81"/>
      <c r="CSU165" s="81"/>
      <c r="CSV165" s="81"/>
      <c r="CSW165" s="81"/>
      <c r="CSX165" s="81"/>
      <c r="CSY165" s="81"/>
      <c r="CSZ165" s="81"/>
      <c r="CTA165" s="81"/>
      <c r="CTB165" s="81"/>
      <c r="CTC165" s="81"/>
      <c r="CTD165" s="81"/>
      <c r="CTE165" s="81"/>
      <c r="CTF165" s="81"/>
      <c r="CTG165" s="81"/>
      <c r="CTH165" s="81"/>
      <c r="CTI165" s="81"/>
      <c r="CTJ165" s="81"/>
      <c r="CTK165" s="81"/>
      <c r="CTL165" s="81"/>
      <c r="CTM165" s="81"/>
      <c r="CTN165" s="81"/>
      <c r="CTO165" s="81"/>
      <c r="CTP165" s="81"/>
      <c r="CTQ165" s="81"/>
      <c r="CTR165" s="81"/>
      <c r="CTS165" s="81"/>
      <c r="CTT165" s="81"/>
      <c r="CTU165" s="81"/>
      <c r="CTV165" s="81"/>
      <c r="CTW165" s="81"/>
      <c r="CTX165" s="81"/>
      <c r="CTY165" s="81"/>
      <c r="CTZ165" s="81"/>
      <c r="CUA165" s="81"/>
      <c r="CUB165" s="81"/>
      <c r="CUC165" s="81"/>
      <c r="CUD165" s="81"/>
      <c r="CUE165" s="81"/>
      <c r="CUF165" s="81"/>
      <c r="CUG165" s="81"/>
      <c r="CUH165" s="81"/>
      <c r="CUI165" s="81"/>
      <c r="CUJ165" s="81"/>
      <c r="CUK165" s="81"/>
      <c r="CUL165" s="81"/>
      <c r="CUM165" s="81"/>
      <c r="CUN165" s="81"/>
      <c r="CUO165" s="81"/>
      <c r="CUP165" s="81"/>
      <c r="CUQ165" s="81"/>
      <c r="CUR165" s="81"/>
      <c r="CUS165" s="81"/>
      <c r="CUT165" s="81"/>
      <c r="CUU165" s="81"/>
      <c r="CUV165" s="81"/>
      <c r="CUW165" s="81"/>
      <c r="CUX165" s="81"/>
      <c r="CUY165" s="81"/>
      <c r="CUZ165" s="81"/>
      <c r="CVA165" s="81"/>
      <c r="CVB165" s="81"/>
      <c r="CVC165" s="81"/>
      <c r="CVD165" s="81"/>
      <c r="CVE165" s="81"/>
      <c r="CVF165" s="81"/>
      <c r="CVG165" s="81"/>
      <c r="CVH165" s="81"/>
      <c r="CVI165" s="81"/>
      <c r="CVJ165" s="81"/>
      <c r="CVK165" s="81"/>
      <c r="CVL165" s="81"/>
      <c r="CVM165" s="81"/>
      <c r="CVN165" s="81"/>
      <c r="CVO165" s="81"/>
      <c r="CVP165" s="81"/>
      <c r="CVQ165" s="81"/>
      <c r="CVR165" s="81"/>
      <c r="CVS165" s="81"/>
      <c r="CVT165" s="81"/>
      <c r="CVU165" s="81"/>
      <c r="CVV165" s="81"/>
      <c r="CVW165" s="81"/>
      <c r="CVX165" s="81"/>
      <c r="CVY165" s="81"/>
      <c r="CVZ165" s="81"/>
      <c r="CWA165" s="81"/>
      <c r="CWB165" s="81"/>
      <c r="CWC165" s="81"/>
      <c r="CWD165" s="81"/>
      <c r="CWE165" s="81"/>
      <c r="CWF165" s="81"/>
      <c r="CWG165" s="81"/>
      <c r="CWH165" s="81"/>
      <c r="CWI165" s="81"/>
      <c r="CWJ165" s="81"/>
      <c r="CWK165" s="81"/>
      <c r="CWL165" s="81"/>
      <c r="CWM165" s="81"/>
      <c r="CWN165" s="81"/>
      <c r="CWO165" s="81"/>
      <c r="CWP165" s="81"/>
      <c r="CWQ165" s="81"/>
      <c r="CWR165" s="81"/>
      <c r="CWS165" s="81"/>
      <c r="CWT165" s="81"/>
      <c r="CWU165" s="81"/>
      <c r="CWV165" s="81"/>
      <c r="CWW165" s="81"/>
      <c r="CWX165" s="81"/>
      <c r="CWY165" s="81"/>
      <c r="CWZ165" s="81"/>
      <c r="CXA165" s="81"/>
      <c r="CXB165" s="81"/>
      <c r="CXC165" s="81"/>
      <c r="CXD165" s="81"/>
      <c r="CXE165" s="81"/>
      <c r="CXF165" s="81"/>
      <c r="CXG165" s="81"/>
      <c r="CXH165" s="81"/>
      <c r="CXI165" s="81"/>
      <c r="CXJ165" s="81"/>
      <c r="CXK165" s="81"/>
      <c r="CXL165" s="81"/>
      <c r="CXM165" s="81"/>
      <c r="CXN165" s="81"/>
      <c r="CXO165" s="81"/>
      <c r="CXP165" s="81"/>
      <c r="CXQ165" s="81"/>
      <c r="CXR165" s="81"/>
      <c r="CXS165" s="81"/>
      <c r="CXT165" s="81"/>
      <c r="CXU165" s="81"/>
      <c r="CXV165" s="81"/>
      <c r="CXW165" s="81"/>
      <c r="CXX165" s="81"/>
      <c r="CXY165" s="81"/>
      <c r="CXZ165" s="81"/>
      <c r="CYA165" s="81"/>
      <c r="CYB165" s="81"/>
      <c r="CYC165" s="81"/>
      <c r="CYD165" s="81"/>
      <c r="CYE165" s="81"/>
      <c r="CYF165" s="81"/>
      <c r="CYG165" s="81"/>
      <c r="CYH165" s="81"/>
      <c r="CYI165" s="81"/>
      <c r="CYJ165" s="81"/>
      <c r="CYK165" s="81"/>
      <c r="CYL165" s="81"/>
      <c r="CYM165" s="81"/>
      <c r="CYN165" s="81"/>
      <c r="CYO165" s="81"/>
      <c r="CYP165" s="81"/>
      <c r="CYQ165" s="81"/>
      <c r="CYR165" s="81"/>
      <c r="CYS165" s="81"/>
      <c r="CYT165" s="81"/>
      <c r="CYU165" s="81"/>
      <c r="CYV165" s="81"/>
      <c r="CYW165" s="81"/>
      <c r="CYX165" s="81"/>
      <c r="CYY165" s="81"/>
      <c r="CYZ165" s="81"/>
      <c r="CZA165" s="81"/>
      <c r="CZB165" s="81"/>
      <c r="CZC165" s="81"/>
      <c r="CZD165" s="81"/>
      <c r="CZE165" s="81"/>
      <c r="CZF165" s="81"/>
      <c r="CZG165" s="81"/>
      <c r="CZH165" s="81"/>
      <c r="CZI165" s="81"/>
      <c r="CZJ165" s="81"/>
      <c r="CZK165" s="81"/>
      <c r="CZL165" s="81"/>
      <c r="CZM165" s="81"/>
      <c r="CZN165" s="81"/>
      <c r="CZO165" s="81"/>
      <c r="CZP165" s="81"/>
      <c r="CZQ165" s="81"/>
      <c r="CZR165" s="81"/>
      <c r="CZS165" s="81"/>
      <c r="CZT165" s="81"/>
      <c r="CZU165" s="81"/>
      <c r="CZV165" s="81"/>
      <c r="CZW165" s="81"/>
      <c r="CZX165" s="81"/>
      <c r="CZY165" s="81"/>
      <c r="CZZ165" s="81"/>
      <c r="DAA165" s="81"/>
      <c r="DAB165" s="81"/>
      <c r="DAC165" s="81"/>
      <c r="DAD165" s="81"/>
      <c r="DAE165" s="81"/>
      <c r="DAF165" s="81"/>
      <c r="DAG165" s="81"/>
      <c r="DAH165" s="81"/>
      <c r="DAI165" s="81"/>
      <c r="DAJ165" s="81"/>
      <c r="DAK165" s="81"/>
      <c r="DAL165" s="81"/>
      <c r="DAM165" s="81"/>
      <c r="DAN165" s="81"/>
      <c r="DAO165" s="81"/>
      <c r="DAP165" s="81"/>
      <c r="DAQ165" s="81"/>
      <c r="DAR165" s="81"/>
      <c r="DAS165" s="81"/>
      <c r="DAT165" s="81"/>
      <c r="DAU165" s="81"/>
      <c r="DAV165" s="81"/>
      <c r="DAW165" s="81"/>
      <c r="DAX165" s="81"/>
      <c r="DAY165" s="81"/>
      <c r="DAZ165" s="81"/>
      <c r="DBA165" s="81"/>
      <c r="DBB165" s="81"/>
      <c r="DBC165" s="81"/>
      <c r="DBD165" s="81"/>
      <c r="DBE165" s="81"/>
      <c r="DBF165" s="81"/>
      <c r="DBG165" s="81"/>
      <c r="DBH165" s="81"/>
      <c r="DBI165" s="81"/>
      <c r="DBJ165" s="81"/>
      <c r="DBK165" s="81"/>
      <c r="DBL165" s="81"/>
      <c r="DBM165" s="81"/>
      <c r="DBN165" s="81"/>
      <c r="DBO165" s="81"/>
      <c r="DBP165" s="81"/>
      <c r="DBQ165" s="81"/>
      <c r="DBR165" s="81"/>
      <c r="DBS165" s="81"/>
      <c r="DBT165" s="81"/>
      <c r="DBU165" s="81"/>
      <c r="DBV165" s="81"/>
      <c r="DBW165" s="81"/>
      <c r="DBX165" s="81"/>
      <c r="DBY165" s="81"/>
      <c r="DBZ165" s="81"/>
      <c r="DCA165" s="81"/>
      <c r="DCB165" s="81"/>
      <c r="DCC165" s="81"/>
      <c r="DCD165" s="81"/>
      <c r="DCE165" s="81"/>
      <c r="DCF165" s="81"/>
      <c r="DCG165" s="81"/>
      <c r="DCH165" s="81"/>
      <c r="DCI165" s="81"/>
      <c r="DCJ165" s="81"/>
      <c r="DCK165" s="81"/>
      <c r="DCL165" s="81"/>
      <c r="DCM165" s="81"/>
      <c r="DCN165" s="81"/>
      <c r="DCO165" s="81"/>
      <c r="DCP165" s="81"/>
      <c r="DCQ165" s="81"/>
      <c r="DCR165" s="81"/>
      <c r="DCS165" s="81"/>
      <c r="DCT165" s="81"/>
      <c r="DCU165" s="81"/>
      <c r="DCV165" s="81"/>
      <c r="DCW165" s="81"/>
      <c r="DCX165" s="81"/>
      <c r="DCY165" s="81"/>
      <c r="DCZ165" s="81"/>
      <c r="DDA165" s="81"/>
      <c r="DDB165" s="81"/>
      <c r="DDC165" s="81"/>
      <c r="DDD165" s="81"/>
      <c r="DDE165" s="81"/>
      <c r="DDF165" s="81"/>
      <c r="DDG165" s="81"/>
      <c r="DDH165" s="81"/>
      <c r="DDI165" s="81"/>
      <c r="DDJ165" s="81"/>
      <c r="WBZ165" s="81"/>
      <c r="WCA165" s="81"/>
      <c r="WCB165" s="81"/>
      <c r="WCC165" s="81"/>
      <c r="WCD165" s="81"/>
      <c r="WCE165" s="81"/>
      <c r="WCF165" s="81"/>
      <c r="WCG165" s="81"/>
      <c r="WCH165" s="81"/>
      <c r="WCI165" s="81"/>
      <c r="WCJ165" s="81"/>
      <c r="WCK165" s="81"/>
      <c r="WCL165" s="81"/>
      <c r="WCM165" s="81"/>
      <c r="WCN165" s="81"/>
      <c r="WCO165" s="81"/>
      <c r="WCP165" s="81"/>
      <c r="WCQ165" s="81"/>
      <c r="WCR165" s="81"/>
      <c r="WCS165" s="81"/>
      <c r="WCT165" s="81"/>
      <c r="WCU165" s="81"/>
      <c r="WCV165" s="81"/>
      <c r="WCW165" s="81"/>
      <c r="WCX165" s="81"/>
      <c r="WCY165" s="81"/>
      <c r="WCZ165" s="81"/>
      <c r="WDA165" s="81"/>
      <c r="WDB165" s="81"/>
      <c r="WDC165" s="81"/>
      <c r="WDD165" s="81"/>
      <c r="WDE165" s="81"/>
      <c r="WDF165" s="81"/>
      <c r="WDG165" s="81"/>
      <c r="WDH165" s="81"/>
      <c r="WDI165" s="81"/>
      <c r="WDJ165" s="81"/>
      <c r="WDK165" s="81"/>
      <c r="WDL165" s="81"/>
      <c r="WDM165" s="81"/>
      <c r="WDN165" s="81"/>
      <c r="WDO165" s="81"/>
      <c r="WDP165" s="81"/>
      <c r="WDQ165" s="81"/>
      <c r="WDR165" s="81"/>
      <c r="WDS165" s="81"/>
      <c r="WDT165" s="81"/>
      <c r="WDU165" s="81"/>
      <c r="WDV165" s="81"/>
      <c r="WDW165" s="81"/>
      <c r="WDX165" s="81"/>
      <c r="WDY165" s="81"/>
      <c r="WDZ165" s="81"/>
      <c r="WEA165" s="81"/>
      <c r="WEB165" s="81"/>
      <c r="WEC165" s="81"/>
      <c r="WED165" s="81"/>
      <c r="WEE165" s="81"/>
      <c r="WEF165" s="81"/>
      <c r="WEG165" s="81"/>
      <c r="WEH165" s="81"/>
      <c r="WEI165" s="81"/>
      <c r="WEJ165" s="81"/>
      <c r="WEK165" s="81"/>
      <c r="WEL165" s="81"/>
      <c r="WEM165" s="81"/>
      <c r="WEN165" s="81"/>
      <c r="WEO165" s="81"/>
      <c r="WEP165" s="81"/>
      <c r="WEQ165" s="81"/>
      <c r="WER165" s="81"/>
      <c r="WES165" s="81"/>
      <c r="WET165" s="81"/>
      <c r="WEU165" s="81"/>
      <c r="WEV165" s="81"/>
      <c r="WEW165" s="81"/>
      <c r="WEX165" s="81"/>
      <c r="WEY165" s="81"/>
      <c r="WEZ165" s="81"/>
      <c r="WFA165" s="81"/>
      <c r="WFB165" s="81"/>
      <c r="WFC165" s="81"/>
      <c r="WFD165" s="81"/>
      <c r="WFE165" s="81"/>
      <c r="WFF165" s="81"/>
      <c r="WFG165" s="81"/>
      <c r="WFH165" s="81"/>
      <c r="WFI165" s="81"/>
      <c r="WFJ165" s="81"/>
      <c r="WFK165" s="81"/>
      <c r="WFL165" s="81"/>
      <c r="WFM165" s="81"/>
      <c r="WFN165" s="81"/>
      <c r="WFO165" s="81"/>
      <c r="WFP165" s="81"/>
      <c r="WFQ165" s="81"/>
      <c r="WFR165" s="81"/>
      <c r="WFS165" s="81"/>
      <c r="WFT165" s="81"/>
      <c r="WFU165" s="81"/>
      <c r="WFV165" s="81"/>
      <c r="WFW165" s="81"/>
      <c r="WFX165" s="81"/>
      <c r="WFY165" s="81"/>
      <c r="WFZ165" s="81"/>
      <c r="WGA165" s="81"/>
      <c r="WGB165" s="81"/>
      <c r="WGC165" s="81"/>
      <c r="WGD165" s="81"/>
      <c r="WGE165" s="81"/>
      <c r="WGF165" s="81"/>
      <c r="WGG165" s="81"/>
      <c r="WGH165" s="81"/>
      <c r="WGI165" s="81"/>
      <c r="WGJ165" s="81"/>
      <c r="WGK165" s="81"/>
      <c r="WGL165" s="81"/>
      <c r="WGM165" s="81"/>
      <c r="WGN165" s="81"/>
      <c r="WGO165" s="81"/>
      <c r="WGP165" s="81"/>
      <c r="WGQ165" s="81"/>
      <c r="WGR165" s="81"/>
      <c r="WGS165" s="81"/>
      <c r="WGT165" s="81"/>
      <c r="WGU165" s="81"/>
      <c r="WGV165" s="81"/>
      <c r="WGW165" s="81"/>
      <c r="WGX165" s="81"/>
      <c r="WGY165" s="81"/>
      <c r="WGZ165" s="81"/>
      <c r="WHA165" s="81"/>
      <c r="WHB165" s="81"/>
      <c r="WHC165" s="81"/>
      <c r="WHD165" s="81"/>
      <c r="WHE165" s="81"/>
      <c r="WHF165" s="81"/>
      <c r="WHG165" s="81"/>
      <c r="WHH165" s="81"/>
      <c r="WHI165" s="81"/>
      <c r="WHJ165" s="81"/>
      <c r="WHK165" s="81"/>
      <c r="WHL165" s="81"/>
      <c r="WHM165" s="81"/>
      <c r="WHN165" s="81"/>
      <c r="WHO165" s="81"/>
      <c r="WHP165" s="81"/>
      <c r="WHQ165" s="81"/>
      <c r="WHR165" s="81"/>
      <c r="WHS165" s="81"/>
      <c r="WHT165" s="81"/>
      <c r="WHU165" s="81"/>
      <c r="WHV165" s="81"/>
      <c r="WHW165" s="81"/>
      <c r="WHX165" s="81"/>
      <c r="WHY165" s="81"/>
      <c r="WHZ165" s="81"/>
      <c r="WIA165" s="81"/>
      <c r="WIB165" s="81"/>
      <c r="WIC165" s="81"/>
      <c r="WID165" s="81"/>
      <c r="WIE165" s="81"/>
      <c r="WIF165" s="81"/>
      <c r="WIG165" s="81"/>
      <c r="WIH165" s="81"/>
      <c r="WII165" s="81"/>
      <c r="WIJ165" s="81"/>
      <c r="WIK165" s="81"/>
      <c r="WIL165" s="81"/>
      <c r="WIM165" s="81"/>
      <c r="WIN165" s="81"/>
      <c r="WIO165" s="81"/>
      <c r="WIP165" s="81"/>
      <c r="WIQ165" s="81"/>
      <c r="WIR165" s="81"/>
      <c r="WIS165" s="81"/>
      <c r="WIT165" s="81"/>
      <c r="WIU165" s="81"/>
      <c r="WIV165" s="81"/>
      <c r="WIW165" s="81"/>
      <c r="WIX165" s="81"/>
      <c r="WIY165" s="81"/>
      <c r="WIZ165" s="81"/>
      <c r="WJA165" s="81"/>
      <c r="WJB165" s="81"/>
      <c r="WJC165" s="81"/>
      <c r="WJD165" s="81"/>
      <c r="WJE165" s="81"/>
      <c r="WJF165" s="81"/>
      <c r="WJG165" s="81"/>
      <c r="WJH165" s="81"/>
      <c r="WJI165" s="81"/>
      <c r="WJJ165" s="81"/>
      <c r="WJK165" s="81"/>
      <c r="WJL165" s="81"/>
      <c r="WJM165" s="81"/>
      <c r="WJN165" s="81"/>
      <c r="WJO165" s="81"/>
      <c r="WJP165" s="81"/>
      <c r="WJQ165" s="81"/>
      <c r="WJR165" s="81"/>
      <c r="WJS165" s="81"/>
      <c r="WJT165" s="81"/>
      <c r="WJU165" s="81"/>
      <c r="WJV165" s="81"/>
      <c r="WJW165" s="81"/>
      <c r="WJX165" s="81"/>
      <c r="WJY165" s="81"/>
      <c r="WJZ165" s="81"/>
      <c r="WKA165" s="81"/>
      <c r="WKB165" s="81"/>
      <c r="WKC165" s="81"/>
      <c r="WKD165" s="81"/>
      <c r="WKE165" s="81"/>
      <c r="WKF165" s="81"/>
      <c r="WKG165" s="81"/>
      <c r="WKH165" s="81"/>
      <c r="WKI165" s="81"/>
      <c r="WKJ165" s="81"/>
      <c r="WKK165" s="81"/>
      <c r="WKL165" s="81"/>
      <c r="WKM165" s="81"/>
      <c r="WKN165" s="81"/>
      <c r="WKO165" s="81"/>
      <c r="WKP165" s="81"/>
      <c r="WKQ165" s="81"/>
      <c r="WKR165" s="81"/>
      <c r="WKS165" s="81"/>
      <c r="WKT165" s="81"/>
      <c r="WKU165" s="81"/>
      <c r="WKV165" s="81"/>
      <c r="WKW165" s="81"/>
      <c r="WKX165" s="81"/>
      <c r="WKY165" s="81"/>
      <c r="WKZ165" s="81"/>
      <c r="WLA165" s="81"/>
      <c r="WLB165" s="81"/>
      <c r="WLC165" s="81"/>
      <c r="WLD165" s="81"/>
      <c r="WLE165" s="81"/>
      <c r="WLF165" s="81"/>
      <c r="WLG165" s="81"/>
      <c r="WLH165" s="81"/>
      <c r="WLI165" s="81"/>
      <c r="WLJ165" s="81"/>
      <c r="WLK165" s="81"/>
      <c r="WLL165" s="81"/>
      <c r="WLM165" s="81"/>
      <c r="WLN165" s="81"/>
      <c r="WLO165" s="81"/>
      <c r="WLP165" s="81"/>
      <c r="WLQ165" s="81"/>
      <c r="WLR165" s="81"/>
      <c r="WLS165" s="81"/>
      <c r="WLT165" s="81"/>
      <c r="WLU165" s="81"/>
      <c r="WLV165" s="81"/>
      <c r="WLW165" s="81"/>
      <c r="WLX165" s="81"/>
      <c r="WLY165" s="81"/>
      <c r="WLZ165" s="81"/>
      <c r="WMA165" s="81"/>
      <c r="WMB165" s="81"/>
      <c r="WMC165" s="81"/>
      <c r="WMD165" s="81"/>
      <c r="WME165" s="81"/>
      <c r="WMF165" s="81"/>
      <c r="WMG165" s="81"/>
      <c r="WMH165" s="81"/>
      <c r="WMI165" s="81"/>
      <c r="WMJ165" s="81"/>
      <c r="WMK165" s="81"/>
      <c r="WML165" s="81"/>
      <c r="WMM165" s="81"/>
      <c r="WMN165" s="81"/>
      <c r="WTV165" s="81"/>
      <c r="WTW165" s="81"/>
      <c r="WTX165" s="81"/>
      <c r="WTY165" s="81"/>
      <c r="WTZ165" s="81"/>
      <c r="WUA165" s="81"/>
      <c r="WUB165" s="81"/>
      <c r="WUC165" s="81"/>
      <c r="WUD165" s="81"/>
      <c r="WUE165" s="81"/>
      <c r="WUF165" s="81"/>
      <c r="WUG165" s="81"/>
      <c r="WUH165" s="81"/>
      <c r="WUI165" s="81"/>
      <c r="WUJ165" s="81"/>
      <c r="WUK165" s="81"/>
      <c r="WUL165" s="81"/>
      <c r="WUM165" s="81"/>
      <c r="WUN165" s="81"/>
      <c r="WUO165" s="81"/>
      <c r="WUP165" s="81"/>
      <c r="WUQ165" s="81"/>
      <c r="WUR165" s="81"/>
      <c r="WUS165" s="81"/>
      <c r="WUT165" s="81"/>
      <c r="WUU165" s="81"/>
      <c r="WUV165" s="81"/>
      <c r="WUW165" s="81"/>
      <c r="WUX165" s="81"/>
      <c r="WUY165" s="81"/>
      <c r="WUZ165" s="81"/>
      <c r="WVA165" s="81"/>
      <c r="WVB165" s="81"/>
      <c r="WVC165" s="81"/>
      <c r="WVD165" s="81"/>
      <c r="WVE165" s="81"/>
      <c r="WVF165" s="81"/>
      <c r="WVG165" s="81"/>
      <c r="WVH165" s="81"/>
      <c r="WVI165" s="81"/>
      <c r="WVJ165" s="81"/>
      <c r="WVK165" s="81"/>
      <c r="WVL165" s="81"/>
      <c r="WVM165" s="81"/>
      <c r="WVN165" s="81"/>
      <c r="WVO165" s="81"/>
      <c r="WVP165" s="81"/>
      <c r="WVQ165" s="81"/>
      <c r="WVR165" s="81"/>
      <c r="WVS165" s="81"/>
      <c r="WVT165" s="81"/>
      <c r="WVU165" s="81"/>
      <c r="WVV165" s="81"/>
      <c r="WVW165" s="81"/>
      <c r="WVX165" s="81"/>
      <c r="WVY165" s="81"/>
      <c r="WVZ165" s="81"/>
      <c r="WWA165" s="81"/>
      <c r="WWB165" s="81"/>
      <c r="WWC165" s="81"/>
      <c r="WWD165" s="81"/>
      <c r="WWE165" s="81"/>
      <c r="WWF165" s="81"/>
      <c r="WWG165" s="81"/>
      <c r="WWH165" s="81"/>
      <c r="WWI165" s="81"/>
      <c r="WWJ165" s="81"/>
      <c r="WWK165" s="81"/>
      <c r="WWL165" s="81"/>
      <c r="WWM165" s="81"/>
      <c r="WWN165" s="81"/>
      <c r="WWO165" s="81"/>
      <c r="WWP165" s="81"/>
      <c r="WWQ165" s="81"/>
      <c r="WWR165" s="81"/>
      <c r="WWS165" s="81"/>
      <c r="WWT165" s="81"/>
      <c r="WWU165" s="81"/>
      <c r="WWV165" s="81"/>
      <c r="WWW165" s="81"/>
      <c r="WWX165" s="81"/>
      <c r="WWY165" s="81"/>
      <c r="WWZ165" s="81"/>
      <c r="WXA165" s="81"/>
      <c r="WXB165" s="81"/>
      <c r="WXC165" s="81"/>
      <c r="WXD165" s="81"/>
      <c r="WXE165" s="81"/>
      <c r="WXF165" s="81"/>
      <c r="WXG165" s="81"/>
      <c r="WXH165" s="81"/>
      <c r="WXI165" s="81"/>
      <c r="WXJ165" s="81"/>
      <c r="WXK165" s="81"/>
      <c r="WXL165" s="81"/>
      <c r="WXM165" s="81"/>
      <c r="WXN165" s="81"/>
      <c r="WXO165" s="81"/>
      <c r="WXP165" s="81"/>
      <c r="WXQ165" s="81"/>
      <c r="WXR165" s="81"/>
      <c r="WXS165" s="81"/>
      <c r="WXT165" s="81"/>
      <c r="WXU165" s="81"/>
      <c r="WXV165" s="81"/>
      <c r="WXW165" s="81"/>
      <c r="WXX165" s="81"/>
      <c r="WXY165" s="81"/>
      <c r="WXZ165" s="81"/>
      <c r="WYA165" s="81"/>
      <c r="WYB165" s="81"/>
      <c r="WYC165" s="81"/>
      <c r="WYD165" s="81"/>
      <c r="WYE165" s="81"/>
      <c r="WYF165" s="81"/>
      <c r="WYG165" s="81"/>
      <c r="WYH165" s="81"/>
      <c r="WYI165" s="81"/>
      <c r="WYJ165" s="81"/>
      <c r="WYK165" s="81"/>
      <c r="WYL165" s="81"/>
      <c r="WYM165" s="81"/>
      <c r="WYN165" s="81"/>
      <c r="WYO165" s="81"/>
      <c r="WYP165" s="81"/>
      <c r="WYQ165" s="81"/>
      <c r="WYR165" s="81"/>
      <c r="WYS165" s="81"/>
      <c r="WYT165" s="81"/>
      <c r="WYU165" s="81"/>
      <c r="WYV165" s="81"/>
      <c r="WYW165" s="81"/>
      <c r="WYX165" s="81"/>
      <c r="WYY165" s="81"/>
      <c r="WYZ165" s="81"/>
      <c r="WZA165" s="81"/>
      <c r="WZB165" s="81"/>
      <c r="WZC165" s="81"/>
      <c r="WZD165" s="81"/>
      <c r="WZE165" s="81"/>
      <c r="WZF165" s="81"/>
      <c r="WZG165" s="81"/>
      <c r="WZH165" s="81"/>
      <c r="WZI165" s="81"/>
      <c r="WZJ165" s="81"/>
      <c r="WZK165" s="81"/>
      <c r="WZL165" s="81"/>
      <c r="WZM165" s="81"/>
      <c r="WZN165" s="81"/>
      <c r="WZO165" s="81"/>
      <c r="WZP165" s="81"/>
      <c r="WZQ165" s="81"/>
      <c r="WZR165" s="81"/>
      <c r="WZS165" s="81"/>
      <c r="WZT165" s="81"/>
      <c r="WZU165" s="81"/>
      <c r="WZV165" s="81"/>
      <c r="WZW165" s="81"/>
      <c r="WZX165" s="81"/>
      <c r="WZY165" s="81"/>
      <c r="WZZ165" s="81"/>
      <c r="XAA165" s="81"/>
      <c r="XAB165" s="81"/>
      <c r="XAC165" s="81"/>
      <c r="XAD165" s="81"/>
      <c r="XAE165" s="81"/>
      <c r="XAF165" s="81"/>
      <c r="XAG165" s="81"/>
      <c r="XAH165" s="81"/>
      <c r="XAI165" s="81"/>
      <c r="XAJ165" s="81"/>
      <c r="XAK165" s="81"/>
      <c r="XAL165" s="81"/>
      <c r="XAM165" s="81"/>
      <c r="XAN165" s="81"/>
      <c r="XAO165" s="81"/>
      <c r="XAP165" s="81"/>
      <c r="XAQ165" s="81"/>
      <c r="XAR165" s="81"/>
      <c r="XAS165" s="81"/>
      <c r="XAT165" s="81"/>
      <c r="XAU165" s="81"/>
      <c r="XAV165" s="81"/>
      <c r="XAW165" s="81"/>
      <c r="XAX165" s="81"/>
      <c r="XAY165" s="81"/>
      <c r="XAZ165" s="81"/>
      <c r="XBA165" s="81"/>
      <c r="XBB165" s="81"/>
      <c r="XBC165" s="81"/>
      <c r="XBD165" s="81"/>
      <c r="XBE165" s="81"/>
      <c r="XBF165" s="81"/>
      <c r="XBG165" s="81"/>
      <c r="XBH165" s="81"/>
      <c r="XBI165" s="81"/>
      <c r="XBJ165" s="81"/>
      <c r="XBK165" s="81"/>
      <c r="XBL165" s="81"/>
      <c r="XBM165" s="81"/>
      <c r="XBN165" s="81"/>
      <c r="XBO165" s="81"/>
      <c r="XBP165" s="81"/>
      <c r="XBQ165" s="81"/>
      <c r="XBR165" s="81"/>
      <c r="XBS165" s="81"/>
      <c r="XBT165" s="81"/>
      <c r="XBU165" s="81"/>
      <c r="XBV165" s="81"/>
      <c r="XBW165" s="81"/>
      <c r="XBX165" s="81"/>
      <c r="XBY165" s="81"/>
      <c r="XBZ165" s="81"/>
      <c r="XCA165" s="81"/>
      <c r="XCB165" s="81"/>
      <c r="XCC165" s="81"/>
      <c r="XCD165" s="81"/>
      <c r="XCE165" s="81"/>
      <c r="XCF165" s="81"/>
      <c r="XCG165" s="81"/>
      <c r="XCH165" s="81"/>
      <c r="XCI165" s="81"/>
      <c r="XCJ165" s="81"/>
      <c r="XCK165" s="81"/>
      <c r="XCL165" s="81"/>
      <c r="XCM165" s="81"/>
      <c r="XCN165" s="81"/>
      <c r="XCO165" s="81"/>
      <c r="XCP165" s="81"/>
      <c r="XCQ165" s="81"/>
      <c r="XCR165" s="81"/>
      <c r="XCS165" s="81"/>
      <c r="XCT165" s="81"/>
      <c r="XCU165" s="81"/>
      <c r="XCV165" s="81"/>
      <c r="XCW165" s="81"/>
      <c r="XCX165" s="81"/>
      <c r="XCY165" s="81"/>
      <c r="XCZ165" s="81"/>
      <c r="XDA165" s="81"/>
      <c r="XDB165" s="81"/>
      <c r="XDC165" s="81"/>
      <c r="XDD165" s="81"/>
      <c r="XDE165" s="81"/>
      <c r="XDF165" s="81"/>
      <c r="XDG165" s="81"/>
      <c r="XDH165" s="81"/>
      <c r="XDI165" s="81"/>
      <c r="XDJ165" s="81"/>
      <c r="XDK165" s="81"/>
      <c r="XDL165" s="81"/>
      <c r="XDM165" s="81"/>
      <c r="XDN165" s="81"/>
      <c r="XDO165" s="81"/>
      <c r="XDP165" s="81"/>
      <c r="XDQ165" s="81"/>
      <c r="XDR165" s="81"/>
      <c r="XDS165" s="81"/>
      <c r="XDT165" s="81"/>
      <c r="XDU165" s="81"/>
      <c r="XDV165" s="81"/>
      <c r="XDW165" s="81"/>
      <c r="XDX165" s="81"/>
      <c r="XDY165" s="81"/>
      <c r="XDZ165" s="81"/>
      <c r="XEA165" s="81"/>
      <c r="XEB165" s="81"/>
      <c r="XEC165" s="81"/>
      <c r="XED165" s="81"/>
      <c r="XEE165" s="81"/>
      <c r="XEF165" s="81"/>
      <c r="XEG165" s="81"/>
      <c r="XEH165" s="81"/>
      <c r="XEI165" s="81"/>
      <c r="XEJ165" s="81"/>
      <c r="XEK165" s="81"/>
      <c r="XEL165" s="81"/>
      <c r="XEM165" s="81"/>
      <c r="XEN165" s="81"/>
      <c r="XEO165" s="81"/>
      <c r="XEP165" s="81"/>
      <c r="XEQ165" s="81"/>
      <c r="XER165" s="81"/>
      <c r="XES165" s="81"/>
      <c r="XET165" s="81"/>
      <c r="XEU165" s="81"/>
      <c r="XEV165" s="81"/>
      <c r="XEW165" s="81"/>
      <c r="XEX165" s="81"/>
      <c r="XEY165" s="81"/>
      <c r="XEZ165" s="81"/>
      <c r="XFA165" s="81"/>
      <c r="XFB165" s="81"/>
      <c r="XFC165" s="81"/>
      <c r="XFD165" s="81"/>
    </row>
    <row r="166" spans="595:2033 2349:2818 15626:16384" x14ac:dyDescent="0.25">
      <c r="VW166" s="81"/>
      <c r="VX166" s="81"/>
      <c r="VY166" s="81"/>
      <c r="VZ166" s="81"/>
      <c r="WA166" s="81"/>
      <c r="WB166" s="81"/>
      <c r="WC166" s="81"/>
      <c r="WD166" s="81"/>
      <c r="WE166" s="81"/>
      <c r="WF166" s="81"/>
      <c r="WG166" s="81"/>
      <c r="WH166" s="81"/>
      <c r="WI166" s="81"/>
      <c r="WJ166" s="81"/>
      <c r="WK166" s="81"/>
      <c r="WL166" s="81"/>
      <c r="WM166" s="81"/>
      <c r="WN166" s="81"/>
      <c r="WO166" s="81"/>
      <c r="WP166" s="81"/>
      <c r="WQ166" s="81"/>
      <c r="WR166" s="81"/>
      <c r="WS166" s="81"/>
      <c r="WT166" s="81"/>
      <c r="WU166" s="81"/>
      <c r="WV166" s="81"/>
      <c r="WW166" s="81"/>
      <c r="WX166" s="81"/>
      <c r="WY166" s="81"/>
      <c r="WZ166" s="81"/>
      <c r="XA166" s="81"/>
      <c r="XB166" s="81"/>
      <c r="XC166" s="81"/>
      <c r="XD166" s="81"/>
      <c r="XE166" s="81"/>
      <c r="XF166" s="81"/>
      <c r="XG166" s="81"/>
      <c r="XH166" s="81"/>
      <c r="XI166" s="81"/>
      <c r="XJ166" s="81"/>
      <c r="XK166" s="81"/>
      <c r="XL166" s="81"/>
      <c r="XM166" s="81"/>
      <c r="XN166" s="81"/>
      <c r="XO166" s="81"/>
      <c r="XP166" s="81"/>
      <c r="XQ166" s="81"/>
      <c r="XR166" s="81"/>
      <c r="XS166" s="81"/>
      <c r="XT166" s="81"/>
      <c r="XU166" s="81"/>
      <c r="XV166" s="81"/>
      <c r="XW166" s="81"/>
      <c r="XX166" s="81"/>
      <c r="XY166" s="81"/>
      <c r="XZ166" s="81"/>
      <c r="YA166" s="81"/>
      <c r="YB166" s="81"/>
      <c r="YC166" s="81"/>
      <c r="YD166" s="81"/>
      <c r="YE166" s="81"/>
      <c r="YF166" s="81"/>
      <c r="YG166" s="81"/>
      <c r="YH166" s="81"/>
      <c r="YI166" s="81"/>
      <c r="YJ166" s="81"/>
      <c r="YK166" s="81"/>
      <c r="YL166" s="81"/>
      <c r="YM166" s="81"/>
      <c r="YN166" s="81"/>
      <c r="YO166" s="81"/>
      <c r="YP166" s="81"/>
      <c r="YQ166" s="81"/>
      <c r="YR166" s="81"/>
      <c r="YS166" s="81"/>
      <c r="YT166" s="81"/>
      <c r="YU166" s="81"/>
      <c r="YV166" s="81"/>
      <c r="YW166" s="81"/>
      <c r="YX166" s="81"/>
      <c r="YY166" s="81"/>
      <c r="YZ166" s="81"/>
      <c r="ZA166" s="81"/>
      <c r="ZB166" s="81"/>
      <c r="ZC166" s="81"/>
      <c r="ZD166" s="81"/>
      <c r="ZE166" s="81"/>
      <c r="ZF166" s="81"/>
      <c r="ZG166" s="81"/>
      <c r="ZH166" s="81"/>
      <c r="ZI166" s="81"/>
      <c r="ZJ166" s="81"/>
      <c r="ZK166" s="81"/>
      <c r="ZL166" s="81"/>
      <c r="ZM166" s="81"/>
      <c r="ZN166" s="81"/>
      <c r="ZO166" s="81"/>
      <c r="ZP166" s="81"/>
      <c r="ZQ166" s="81"/>
      <c r="ZR166" s="81"/>
      <c r="ZS166" s="81"/>
      <c r="ZT166" s="81"/>
      <c r="ZU166" s="81"/>
      <c r="ZV166" s="81"/>
      <c r="ZW166" s="81"/>
      <c r="ZX166" s="81"/>
      <c r="ZY166" s="81"/>
      <c r="ZZ166" s="81"/>
      <c r="AAA166" s="81"/>
      <c r="AAB166" s="81"/>
      <c r="AAC166" s="81"/>
      <c r="AAD166" s="81"/>
      <c r="AAE166" s="81"/>
      <c r="AAF166" s="81"/>
      <c r="AAG166" s="81"/>
      <c r="AAH166" s="81"/>
      <c r="AAI166" s="81"/>
      <c r="AAJ166" s="81"/>
      <c r="AAK166" s="81"/>
      <c r="AAL166" s="81"/>
      <c r="AAM166" s="81"/>
      <c r="AAN166" s="81"/>
      <c r="AAO166" s="81"/>
      <c r="AAP166" s="81"/>
      <c r="AAQ166" s="81"/>
      <c r="AAR166" s="81"/>
      <c r="AAS166" s="81"/>
      <c r="AAT166" s="81"/>
      <c r="AAU166" s="81"/>
      <c r="AAV166" s="81"/>
      <c r="AAW166" s="81"/>
      <c r="AAX166" s="81"/>
      <c r="AAY166" s="81"/>
      <c r="AAZ166" s="81"/>
      <c r="ABA166" s="81"/>
      <c r="ABB166" s="81"/>
      <c r="ABC166" s="81"/>
      <c r="ABD166" s="81"/>
      <c r="ABE166" s="81"/>
      <c r="ABF166" s="81"/>
      <c r="ABG166" s="81"/>
      <c r="ABH166" s="81"/>
      <c r="ABI166" s="81"/>
      <c r="ABJ166" s="81"/>
      <c r="ABK166" s="81"/>
      <c r="ABL166" s="81"/>
      <c r="ABM166" s="81"/>
      <c r="ABN166" s="81"/>
      <c r="ABO166" s="81"/>
      <c r="ABP166" s="81"/>
      <c r="ABQ166" s="81"/>
      <c r="ABR166" s="81"/>
      <c r="ABS166" s="81"/>
      <c r="ABT166" s="81"/>
      <c r="ABU166" s="81"/>
      <c r="ABV166" s="81"/>
      <c r="ABW166" s="81"/>
      <c r="ABX166" s="81"/>
      <c r="ABY166" s="81"/>
      <c r="ABZ166" s="81"/>
      <c r="ACA166" s="81"/>
      <c r="ACB166" s="81"/>
      <c r="ACC166" s="81"/>
      <c r="ACD166" s="81"/>
      <c r="ACE166" s="81"/>
      <c r="ACF166" s="81"/>
      <c r="ACG166" s="81"/>
      <c r="ACH166" s="81"/>
      <c r="ACI166" s="81"/>
      <c r="ACJ166" s="81"/>
      <c r="ACK166" s="81"/>
      <c r="ACL166" s="81"/>
      <c r="ACM166" s="81"/>
      <c r="ACN166" s="81"/>
      <c r="ACO166" s="81"/>
      <c r="ACP166" s="81"/>
      <c r="ACQ166" s="81"/>
      <c r="ACR166" s="81"/>
      <c r="ACS166" s="81"/>
      <c r="ACT166" s="81"/>
      <c r="ACU166" s="81"/>
      <c r="ACV166" s="81"/>
      <c r="ACW166" s="81"/>
      <c r="ACX166" s="81"/>
      <c r="ACY166" s="81"/>
      <c r="ACZ166" s="81"/>
      <c r="ADA166" s="81"/>
      <c r="ADB166" s="81"/>
      <c r="ADC166" s="81"/>
      <c r="ADD166" s="81"/>
      <c r="ADE166" s="81"/>
      <c r="ADF166" s="81"/>
      <c r="ADG166" s="81"/>
      <c r="ADH166" s="81"/>
      <c r="ADI166" s="81"/>
      <c r="ADJ166" s="81"/>
      <c r="ADK166" s="81"/>
      <c r="ADL166" s="81"/>
      <c r="ADM166" s="81"/>
      <c r="ADN166" s="81"/>
      <c r="ADO166" s="81"/>
      <c r="ADP166" s="81"/>
      <c r="ADQ166" s="81"/>
      <c r="ADR166" s="81"/>
      <c r="ADS166" s="81"/>
      <c r="ADT166" s="81"/>
      <c r="ADU166" s="81"/>
      <c r="ADV166" s="81"/>
      <c r="ADW166" s="81"/>
      <c r="ADX166" s="81"/>
      <c r="ADY166" s="81"/>
      <c r="ADZ166" s="81"/>
      <c r="AEA166" s="81"/>
      <c r="AEB166" s="81"/>
      <c r="AEC166" s="81"/>
      <c r="AED166" s="81"/>
      <c r="AEE166" s="81"/>
      <c r="AEF166" s="81"/>
      <c r="AEG166" s="81"/>
      <c r="AEH166" s="81"/>
      <c r="AEI166" s="81"/>
      <c r="AEJ166" s="81"/>
      <c r="AEK166" s="81"/>
      <c r="AEL166" s="81"/>
      <c r="AEM166" s="81"/>
      <c r="AEN166" s="81"/>
      <c r="AEO166" s="81"/>
      <c r="AEP166" s="81"/>
      <c r="AEQ166" s="81"/>
      <c r="AER166" s="81"/>
      <c r="AES166" s="81"/>
      <c r="AET166" s="81"/>
      <c r="AEU166" s="81"/>
      <c r="AEV166" s="81"/>
      <c r="AEW166" s="81"/>
      <c r="AEX166" s="81"/>
      <c r="AEY166" s="81"/>
      <c r="AEZ166" s="81"/>
      <c r="AFA166" s="81"/>
      <c r="AFB166" s="81"/>
      <c r="AFC166" s="81"/>
      <c r="AFD166" s="81"/>
      <c r="AFE166" s="81"/>
      <c r="AFF166" s="81"/>
      <c r="AFG166" s="81"/>
      <c r="AFH166" s="81"/>
      <c r="AFI166" s="81"/>
      <c r="AFJ166" s="81"/>
      <c r="AFK166" s="81"/>
      <c r="AFL166" s="81"/>
      <c r="AFM166" s="81"/>
      <c r="AFN166" s="81"/>
      <c r="AFO166" s="81"/>
      <c r="AFP166" s="81"/>
      <c r="AFQ166" s="81"/>
      <c r="AFR166" s="81"/>
      <c r="AFS166" s="81"/>
      <c r="AFT166" s="81"/>
      <c r="AFU166" s="81"/>
      <c r="AFV166" s="81"/>
      <c r="AFW166" s="81"/>
      <c r="AFX166" s="81"/>
      <c r="AFY166" s="81"/>
      <c r="AFZ166" s="81"/>
      <c r="AGA166" s="81"/>
      <c r="AGB166" s="81"/>
      <c r="AGC166" s="81"/>
      <c r="AGD166" s="81"/>
      <c r="AGE166" s="81"/>
      <c r="AGF166" s="81"/>
      <c r="AGG166" s="81"/>
      <c r="AGH166" s="81"/>
      <c r="AGI166" s="81"/>
      <c r="AGJ166" s="81"/>
      <c r="AGK166" s="81"/>
      <c r="AGL166" s="81"/>
      <c r="AGM166" s="81"/>
      <c r="AGN166" s="81"/>
      <c r="AGO166" s="81"/>
      <c r="AGP166" s="81"/>
      <c r="AGQ166" s="81"/>
      <c r="AGR166" s="81"/>
      <c r="AGS166" s="81"/>
      <c r="AGT166" s="81"/>
      <c r="AGU166" s="81"/>
      <c r="AGV166" s="81"/>
      <c r="AGW166" s="81"/>
      <c r="AGX166" s="81"/>
      <c r="AGY166" s="81"/>
      <c r="AGZ166" s="81"/>
      <c r="AHA166" s="81"/>
      <c r="AHB166" s="81"/>
      <c r="AHC166" s="81"/>
      <c r="AHD166" s="81"/>
      <c r="AHE166" s="81"/>
      <c r="AHF166" s="81"/>
      <c r="AHG166" s="81"/>
      <c r="AHH166" s="81"/>
      <c r="AHI166" s="81"/>
      <c r="AHJ166" s="81"/>
      <c r="AHK166" s="81"/>
      <c r="AHL166" s="81"/>
      <c r="AHM166" s="81"/>
      <c r="AHN166" s="81"/>
      <c r="AHO166" s="81"/>
      <c r="AHP166" s="81"/>
      <c r="AHQ166" s="81"/>
      <c r="AHR166" s="81"/>
      <c r="AHS166" s="81"/>
      <c r="AHT166" s="81"/>
      <c r="AHU166" s="81"/>
      <c r="AHV166" s="81"/>
      <c r="AHW166" s="81"/>
      <c r="AHX166" s="81"/>
      <c r="AHY166" s="81"/>
      <c r="AHZ166" s="81"/>
      <c r="AIA166" s="81"/>
      <c r="AIB166" s="81"/>
      <c r="AIC166" s="81"/>
      <c r="AID166" s="81"/>
      <c r="AIE166" s="81"/>
      <c r="AIF166" s="81"/>
      <c r="AIG166" s="81"/>
      <c r="AIH166" s="81"/>
      <c r="AII166" s="81"/>
      <c r="AIJ166" s="81"/>
      <c r="AIK166" s="81"/>
      <c r="AIL166" s="81"/>
      <c r="AIM166" s="81"/>
      <c r="AIN166" s="81"/>
      <c r="AIO166" s="81"/>
      <c r="AIP166" s="81"/>
      <c r="AIQ166" s="81"/>
      <c r="AIR166" s="81"/>
      <c r="AIS166" s="81"/>
      <c r="AIT166" s="81"/>
      <c r="AIU166" s="81"/>
      <c r="AIV166" s="81"/>
      <c r="AIW166" s="81"/>
      <c r="AIX166" s="81"/>
      <c r="AIY166" s="81"/>
      <c r="AIZ166" s="81"/>
      <c r="AJA166" s="81"/>
      <c r="AJB166" s="81"/>
      <c r="AJC166" s="81"/>
      <c r="AJD166" s="81"/>
      <c r="AJE166" s="81"/>
      <c r="AJF166" s="81"/>
      <c r="AJG166" s="81"/>
      <c r="AJH166" s="81"/>
      <c r="AJI166" s="81"/>
      <c r="AJJ166" s="81"/>
      <c r="AJK166" s="81"/>
      <c r="AJL166" s="81"/>
      <c r="AJM166" s="81"/>
      <c r="AJN166" s="81"/>
      <c r="AJO166" s="81"/>
      <c r="AJP166" s="81"/>
      <c r="AJQ166" s="81"/>
      <c r="AJR166" s="81"/>
      <c r="AJS166" s="81"/>
      <c r="AJT166" s="81"/>
      <c r="AJU166" s="81"/>
      <c r="AJV166" s="81"/>
      <c r="AJW166" s="81"/>
      <c r="AJX166" s="81"/>
      <c r="AJY166" s="81"/>
      <c r="AJZ166" s="81"/>
      <c r="AKA166" s="81"/>
      <c r="AKB166" s="81"/>
      <c r="AKC166" s="81"/>
      <c r="AKD166" s="81"/>
      <c r="AKE166" s="81"/>
      <c r="AKF166" s="81"/>
      <c r="AKG166" s="81"/>
      <c r="AKH166" s="81"/>
      <c r="AKI166" s="81"/>
      <c r="AKJ166" s="81"/>
      <c r="AKK166" s="81"/>
      <c r="AKL166" s="81"/>
      <c r="AKM166" s="81"/>
      <c r="AKN166" s="81"/>
      <c r="AKO166" s="81"/>
      <c r="AKP166" s="81"/>
      <c r="AKQ166" s="81"/>
      <c r="AKR166" s="81"/>
      <c r="AKS166" s="81"/>
      <c r="AKT166" s="81"/>
      <c r="AKU166" s="81"/>
      <c r="AKV166" s="81"/>
      <c r="AKW166" s="81"/>
      <c r="AKX166" s="81"/>
      <c r="AKY166" s="81"/>
      <c r="AKZ166" s="81"/>
      <c r="ALA166" s="81"/>
      <c r="ALB166" s="81"/>
      <c r="ALC166" s="81"/>
      <c r="ALD166" s="81"/>
      <c r="ALE166" s="81"/>
      <c r="ALF166" s="81"/>
      <c r="ALG166" s="81"/>
      <c r="ALH166" s="81"/>
      <c r="ALI166" s="81"/>
      <c r="ALJ166" s="81"/>
      <c r="ALK166" s="81"/>
      <c r="ALL166" s="81"/>
      <c r="ALM166" s="81"/>
      <c r="ALN166" s="81"/>
      <c r="ALO166" s="81"/>
      <c r="ALP166" s="81"/>
      <c r="ALQ166" s="81"/>
      <c r="ALR166" s="81"/>
      <c r="ALS166" s="81"/>
      <c r="ALT166" s="81"/>
      <c r="ALU166" s="81"/>
      <c r="ALV166" s="81"/>
      <c r="ALW166" s="81"/>
      <c r="ALX166" s="81"/>
      <c r="ALY166" s="81"/>
      <c r="ALZ166" s="81"/>
      <c r="AMA166" s="81"/>
      <c r="AMB166" s="81"/>
      <c r="AMC166" s="81"/>
      <c r="AMD166" s="81"/>
      <c r="AME166" s="81"/>
      <c r="AMF166" s="81"/>
      <c r="AMG166" s="81"/>
      <c r="AMH166" s="81"/>
      <c r="AMI166" s="81"/>
      <c r="AMJ166" s="81"/>
      <c r="AMK166" s="81"/>
      <c r="AML166" s="81"/>
      <c r="AMM166" s="81"/>
      <c r="AMN166" s="81"/>
      <c r="AMO166" s="81"/>
      <c r="AMP166" s="81"/>
      <c r="AMQ166" s="81"/>
      <c r="AMR166" s="81"/>
      <c r="AMS166" s="81"/>
      <c r="AMT166" s="81"/>
      <c r="AMU166" s="81"/>
      <c r="AMV166" s="81"/>
      <c r="AMW166" s="81"/>
      <c r="AMX166" s="81"/>
      <c r="AMY166" s="81"/>
      <c r="AMZ166" s="81"/>
      <c r="ANA166" s="81"/>
      <c r="ANB166" s="81"/>
      <c r="ANC166" s="81"/>
      <c r="AND166" s="81"/>
      <c r="ANE166" s="81"/>
      <c r="ANF166" s="81"/>
      <c r="ANG166" s="81"/>
      <c r="ANH166" s="81"/>
      <c r="ANI166" s="81"/>
      <c r="ANJ166" s="81"/>
      <c r="ANK166" s="81"/>
      <c r="ANL166" s="81"/>
      <c r="ANM166" s="81"/>
      <c r="ANN166" s="81"/>
      <c r="ANO166" s="81"/>
      <c r="ANP166" s="81"/>
      <c r="ANQ166" s="81"/>
      <c r="ANR166" s="81"/>
      <c r="ANS166" s="81"/>
      <c r="ANT166" s="81"/>
      <c r="ANU166" s="81"/>
      <c r="ANV166" s="81"/>
      <c r="ANW166" s="81"/>
      <c r="ANX166" s="81"/>
      <c r="ANY166" s="81"/>
      <c r="ANZ166" s="81"/>
      <c r="AOA166" s="81"/>
      <c r="AOB166" s="81"/>
      <c r="AOC166" s="81"/>
      <c r="AOD166" s="81"/>
      <c r="AOE166" s="81"/>
      <c r="AOF166" s="81"/>
      <c r="AOG166" s="81"/>
      <c r="AOH166" s="81"/>
      <c r="AOI166" s="81"/>
      <c r="AOJ166" s="81"/>
      <c r="AOK166" s="81"/>
      <c r="AOL166" s="81"/>
      <c r="AOM166" s="81"/>
      <c r="AON166" s="81"/>
      <c r="AOO166" s="81"/>
      <c r="AOP166" s="81"/>
      <c r="AOQ166" s="81"/>
      <c r="AOR166" s="81"/>
      <c r="AOS166" s="81"/>
      <c r="AOT166" s="81"/>
      <c r="AOU166" s="81"/>
      <c r="AOV166" s="81"/>
      <c r="AOW166" s="81"/>
      <c r="AOX166" s="81"/>
      <c r="AOY166" s="81"/>
      <c r="AOZ166" s="81"/>
      <c r="APA166" s="81"/>
      <c r="APB166" s="81"/>
      <c r="APC166" s="81"/>
      <c r="APD166" s="81"/>
      <c r="APE166" s="81"/>
      <c r="APF166" s="81"/>
      <c r="APG166" s="81"/>
      <c r="APH166" s="81"/>
      <c r="API166" s="81"/>
      <c r="APJ166" s="81"/>
      <c r="APK166" s="81"/>
      <c r="APL166" s="81"/>
      <c r="APM166" s="81"/>
      <c r="APN166" s="81"/>
      <c r="APO166" s="81"/>
      <c r="APP166" s="81"/>
      <c r="APQ166" s="81"/>
      <c r="APR166" s="81"/>
      <c r="APS166" s="81"/>
      <c r="APT166" s="81"/>
      <c r="APU166" s="81"/>
      <c r="APV166" s="81"/>
      <c r="APW166" s="81"/>
      <c r="APX166" s="81"/>
      <c r="APY166" s="81"/>
      <c r="APZ166" s="81"/>
      <c r="AQA166" s="81"/>
      <c r="AQB166" s="81"/>
      <c r="AQC166" s="81"/>
      <c r="AQD166" s="81"/>
      <c r="AQE166" s="81"/>
      <c r="AQF166" s="81"/>
      <c r="AQG166" s="81"/>
      <c r="AQH166" s="81"/>
      <c r="AQI166" s="81"/>
      <c r="AQJ166" s="81"/>
      <c r="AQK166" s="81"/>
      <c r="AQL166" s="81"/>
      <c r="AQM166" s="81"/>
      <c r="AQN166" s="81"/>
      <c r="AQO166" s="81"/>
      <c r="AQP166" s="81"/>
      <c r="AQQ166" s="81"/>
      <c r="AQR166" s="81"/>
      <c r="AQS166" s="81"/>
      <c r="AQT166" s="81"/>
      <c r="AQU166" s="81"/>
      <c r="AQV166" s="81"/>
      <c r="AQW166" s="81"/>
      <c r="AQX166" s="81"/>
      <c r="AQY166" s="81"/>
      <c r="AQZ166" s="81"/>
      <c r="ARA166" s="81"/>
      <c r="ARB166" s="81"/>
      <c r="ARC166" s="81"/>
      <c r="ARD166" s="81"/>
      <c r="ARE166" s="81"/>
      <c r="ARF166" s="81"/>
      <c r="ARG166" s="81"/>
      <c r="ARH166" s="81"/>
      <c r="ARI166" s="81"/>
      <c r="ARJ166" s="81"/>
      <c r="ARK166" s="81"/>
      <c r="ARL166" s="81"/>
      <c r="ARM166" s="81"/>
      <c r="ARN166" s="81"/>
      <c r="ARO166" s="81"/>
      <c r="ARP166" s="81"/>
      <c r="ARQ166" s="81"/>
      <c r="ARR166" s="81"/>
      <c r="ARS166" s="81"/>
      <c r="ART166" s="81"/>
      <c r="ARU166" s="81"/>
      <c r="ARV166" s="81"/>
      <c r="ARW166" s="81"/>
      <c r="BNS166" s="81"/>
      <c r="BNT166" s="81"/>
      <c r="BNU166" s="81"/>
      <c r="BNV166" s="81"/>
      <c r="BNW166" s="81"/>
      <c r="BNX166" s="81"/>
      <c r="BNY166" s="81"/>
      <c r="BNZ166" s="81"/>
      <c r="BOA166" s="81"/>
      <c r="BOB166" s="81"/>
      <c r="BOC166" s="81"/>
      <c r="BOD166" s="81"/>
      <c r="BOE166" s="81"/>
      <c r="BOF166" s="81"/>
      <c r="BOG166" s="81"/>
      <c r="BOH166" s="81"/>
      <c r="BOI166" s="81"/>
      <c r="BOJ166" s="81"/>
      <c r="BOK166" s="81"/>
      <c r="BOL166" s="81"/>
      <c r="BOM166" s="81"/>
      <c r="BON166" s="81"/>
      <c r="BOO166" s="81"/>
      <c r="BOP166" s="81"/>
      <c r="BOQ166" s="81"/>
      <c r="BOR166" s="81"/>
      <c r="BOS166" s="81"/>
      <c r="BOT166" s="81"/>
      <c r="BOU166" s="81"/>
      <c r="BOV166" s="81"/>
      <c r="BOW166" s="81"/>
      <c r="BOX166" s="81"/>
      <c r="BOY166" s="81"/>
      <c r="BOZ166" s="81"/>
      <c r="BPA166" s="81"/>
      <c r="BPB166" s="81"/>
      <c r="BPC166" s="81"/>
      <c r="BPD166" s="81"/>
      <c r="BPE166" s="81"/>
      <c r="BPF166" s="81"/>
      <c r="BPG166" s="81"/>
      <c r="BPH166" s="81"/>
      <c r="BPI166" s="81"/>
      <c r="BPJ166" s="81"/>
      <c r="BPK166" s="81"/>
      <c r="BPL166" s="81"/>
      <c r="BPM166" s="81"/>
      <c r="BPN166" s="81"/>
      <c r="BPO166" s="81"/>
      <c r="BPP166" s="81"/>
      <c r="BPQ166" s="81"/>
      <c r="BPR166" s="81"/>
      <c r="BPS166" s="81"/>
      <c r="BPT166" s="81"/>
      <c r="BPU166" s="81"/>
      <c r="BPV166" s="81"/>
      <c r="BPW166" s="81"/>
      <c r="BPX166" s="81"/>
      <c r="BPY166" s="81"/>
      <c r="BPZ166" s="81"/>
      <c r="BQA166" s="81"/>
      <c r="BQB166" s="81"/>
      <c r="BQC166" s="81"/>
      <c r="BQD166" s="81"/>
      <c r="BQE166" s="81"/>
      <c r="BQF166" s="81"/>
      <c r="BQG166" s="81"/>
      <c r="BQH166" s="81"/>
      <c r="BQI166" s="81"/>
      <c r="BQJ166" s="81"/>
      <c r="BQK166" s="81"/>
      <c r="BQL166" s="81"/>
      <c r="BQM166" s="81"/>
      <c r="BQN166" s="81"/>
      <c r="BQO166" s="81"/>
      <c r="BQP166" s="81"/>
      <c r="BQQ166" s="81"/>
      <c r="BQR166" s="81"/>
      <c r="BQS166" s="81"/>
      <c r="BQT166" s="81"/>
      <c r="BQU166" s="81"/>
      <c r="BQV166" s="81"/>
      <c r="BQW166" s="81"/>
      <c r="BQX166" s="81"/>
      <c r="BQY166" s="81"/>
      <c r="BQZ166" s="81"/>
      <c r="BRA166" s="81"/>
      <c r="BRB166" s="81"/>
      <c r="BRC166" s="81"/>
      <c r="BRD166" s="81"/>
      <c r="BRE166" s="81"/>
      <c r="BRF166" s="81"/>
      <c r="BRG166" s="81"/>
      <c r="BRH166" s="81"/>
      <c r="BRI166" s="81"/>
      <c r="BRJ166" s="81"/>
      <c r="BRK166" s="81"/>
      <c r="BRL166" s="81"/>
      <c r="BRM166" s="81"/>
      <c r="BRN166" s="81"/>
      <c r="BRO166" s="81"/>
      <c r="BRP166" s="81"/>
      <c r="BRQ166" s="81"/>
      <c r="BRR166" s="81"/>
      <c r="BRS166" s="81"/>
      <c r="BRT166" s="81"/>
      <c r="BRU166" s="81"/>
      <c r="BRV166" s="81"/>
      <c r="BRW166" s="81"/>
      <c r="BRX166" s="81"/>
      <c r="BRY166" s="81"/>
      <c r="BRZ166" s="81"/>
      <c r="BSA166" s="81"/>
      <c r="BSB166" s="81"/>
      <c r="BSC166" s="81"/>
      <c r="BSD166" s="81"/>
      <c r="BSE166" s="81"/>
      <c r="BSF166" s="81"/>
      <c r="BSG166" s="81"/>
      <c r="BSH166" s="81"/>
      <c r="BSI166" s="81"/>
      <c r="BSJ166" s="81"/>
      <c r="BSK166" s="81"/>
      <c r="BSL166" s="81"/>
      <c r="BSM166" s="81"/>
      <c r="BSN166" s="81"/>
      <c r="BSO166" s="81"/>
      <c r="BSP166" s="81"/>
      <c r="BSQ166" s="81"/>
      <c r="BSR166" s="81"/>
      <c r="BSS166" s="81"/>
      <c r="BST166" s="81"/>
      <c r="BSU166" s="81"/>
      <c r="BSV166" s="81"/>
      <c r="BSW166" s="81"/>
      <c r="BSX166" s="81"/>
      <c r="BSY166" s="81"/>
      <c r="BSZ166" s="81"/>
      <c r="BTA166" s="81"/>
      <c r="BTB166" s="81"/>
      <c r="BTC166" s="81"/>
      <c r="BTD166" s="81"/>
      <c r="BTE166" s="81"/>
      <c r="BTF166" s="81"/>
      <c r="BTG166" s="81"/>
      <c r="BTH166" s="81"/>
      <c r="BTI166" s="81"/>
      <c r="BTJ166" s="81"/>
      <c r="BTK166" s="81"/>
      <c r="BTL166" s="81"/>
      <c r="BTM166" s="81"/>
      <c r="BTN166" s="81"/>
      <c r="BTO166" s="81"/>
      <c r="BTP166" s="81"/>
      <c r="BTQ166" s="81"/>
      <c r="BTR166" s="81"/>
      <c r="BTS166" s="81"/>
      <c r="BTT166" s="81"/>
      <c r="BTU166" s="81"/>
      <c r="BTV166" s="81"/>
      <c r="BTW166" s="81"/>
      <c r="BTX166" s="81"/>
      <c r="BTY166" s="81"/>
      <c r="BTZ166" s="81"/>
      <c r="BUA166" s="81"/>
      <c r="BUB166" s="81"/>
      <c r="BUC166" s="81"/>
      <c r="BUD166" s="81"/>
      <c r="BUE166" s="81"/>
      <c r="BUF166" s="81"/>
      <c r="BUG166" s="81"/>
      <c r="BUH166" s="81"/>
      <c r="BUI166" s="81"/>
      <c r="BUJ166" s="81"/>
      <c r="BUK166" s="81"/>
      <c r="BUL166" s="81"/>
      <c r="BUM166" s="81"/>
      <c r="BUN166" s="81"/>
      <c r="BUO166" s="81"/>
      <c r="BUP166" s="81"/>
      <c r="BUQ166" s="81"/>
      <c r="BUR166" s="81"/>
      <c r="BUS166" s="81"/>
      <c r="BUT166" s="81"/>
      <c r="BUU166" s="81"/>
      <c r="BUV166" s="81"/>
      <c r="BUW166" s="81"/>
      <c r="BUX166" s="81"/>
      <c r="BUY166" s="81"/>
      <c r="BUZ166" s="81"/>
      <c r="BVA166" s="81"/>
      <c r="BVB166" s="81"/>
      <c r="BVC166" s="81"/>
      <c r="BVD166" s="81"/>
      <c r="BVE166" s="81"/>
      <c r="BVF166" s="81"/>
      <c r="BVG166" s="81"/>
      <c r="BVH166" s="81"/>
      <c r="BVI166" s="81"/>
      <c r="BVJ166" s="81"/>
      <c r="BVK166" s="81"/>
      <c r="BVL166" s="81"/>
      <c r="BVM166" s="81"/>
      <c r="BVN166" s="81"/>
      <c r="BVO166" s="81"/>
      <c r="BVP166" s="81"/>
      <c r="BVQ166" s="81"/>
      <c r="BVR166" s="81"/>
      <c r="BVS166" s="81"/>
      <c r="BVT166" s="81"/>
      <c r="BVU166" s="81"/>
      <c r="BVV166" s="81"/>
      <c r="BVW166" s="81"/>
      <c r="BVX166" s="81"/>
      <c r="BVY166" s="81"/>
      <c r="BVZ166" s="81"/>
      <c r="BWA166" s="81"/>
      <c r="BWB166" s="81"/>
      <c r="BWC166" s="81"/>
      <c r="BWD166" s="81"/>
      <c r="BWE166" s="81"/>
      <c r="BWF166" s="81"/>
      <c r="BWG166" s="81"/>
      <c r="BWH166" s="81"/>
      <c r="BWI166" s="81"/>
      <c r="BWJ166" s="81"/>
      <c r="BWK166" s="81"/>
      <c r="BWL166" s="81"/>
      <c r="BWM166" s="81"/>
      <c r="BWN166" s="81"/>
      <c r="BWO166" s="81"/>
      <c r="BWP166" s="81"/>
      <c r="BWQ166" s="81"/>
      <c r="BWR166" s="81"/>
      <c r="BWS166" s="81"/>
      <c r="BWT166" s="81"/>
      <c r="BWU166" s="81"/>
      <c r="BWV166" s="81"/>
      <c r="BWW166" s="81"/>
      <c r="BWX166" s="81"/>
      <c r="BWY166" s="81"/>
      <c r="BWZ166" s="81"/>
      <c r="BXA166" s="81"/>
      <c r="BXB166" s="81"/>
      <c r="BXC166" s="81"/>
      <c r="BXD166" s="81"/>
      <c r="BXE166" s="81"/>
      <c r="BXF166" s="81"/>
      <c r="BXG166" s="81"/>
      <c r="BXH166" s="81"/>
      <c r="BXI166" s="81"/>
      <c r="BXJ166" s="81"/>
      <c r="BXK166" s="81"/>
      <c r="BXL166" s="81"/>
      <c r="BXM166" s="81"/>
      <c r="BXN166" s="81"/>
      <c r="BXO166" s="81"/>
      <c r="BXP166" s="81"/>
      <c r="BXQ166" s="81"/>
      <c r="BXR166" s="81"/>
      <c r="BXS166" s="81"/>
      <c r="BXT166" s="81"/>
      <c r="BXU166" s="81"/>
      <c r="BXV166" s="81"/>
      <c r="BXW166" s="81"/>
      <c r="BXX166" s="81"/>
      <c r="BXY166" s="81"/>
      <c r="BXZ166" s="81"/>
      <c r="BYA166" s="81"/>
      <c r="BYB166" s="81"/>
      <c r="BYC166" s="81"/>
      <c r="BYD166" s="81"/>
      <c r="BYE166" s="81"/>
      <c r="BYF166" s="81"/>
      <c r="BYG166" s="81"/>
      <c r="BYH166" s="81"/>
      <c r="BYI166" s="81"/>
      <c r="BYJ166" s="81"/>
      <c r="BYK166" s="81"/>
      <c r="BYL166" s="81"/>
      <c r="BYM166" s="81"/>
      <c r="BYN166" s="81"/>
      <c r="BYO166" s="81"/>
      <c r="BYP166" s="81"/>
      <c r="BYQ166" s="81"/>
      <c r="BYR166" s="81"/>
      <c r="BYS166" s="81"/>
      <c r="BYT166" s="81"/>
      <c r="BYU166" s="81"/>
      <c r="BYV166" s="81"/>
      <c r="BYW166" s="81"/>
      <c r="BYX166" s="81"/>
      <c r="BYY166" s="81"/>
      <c r="BYZ166" s="81"/>
      <c r="BZA166" s="81"/>
      <c r="BZB166" s="81"/>
      <c r="BZC166" s="81"/>
      <c r="BZD166" s="81"/>
      <c r="BZE166" s="81"/>
      <c r="CLI166" s="81"/>
      <c r="CLJ166" s="81"/>
      <c r="CLK166" s="81"/>
      <c r="CLL166" s="81"/>
      <c r="CLM166" s="81"/>
      <c r="CLN166" s="81"/>
      <c r="CLO166" s="81"/>
      <c r="CLP166" s="81"/>
      <c r="CLQ166" s="81"/>
      <c r="CLR166" s="81"/>
      <c r="CLS166" s="81"/>
      <c r="CLT166" s="81"/>
      <c r="CLU166" s="81"/>
      <c r="CLV166" s="81"/>
      <c r="CLW166" s="81"/>
      <c r="CLX166" s="81"/>
      <c r="CLY166" s="81"/>
      <c r="CLZ166" s="81"/>
      <c r="CMA166" s="81"/>
      <c r="CMB166" s="81"/>
      <c r="CMC166" s="81"/>
      <c r="CMD166" s="81"/>
      <c r="CME166" s="81"/>
      <c r="CMF166" s="81"/>
      <c r="CMG166" s="81"/>
      <c r="CMH166" s="81"/>
      <c r="CMI166" s="81"/>
      <c r="CMJ166" s="81"/>
      <c r="CMK166" s="81"/>
      <c r="CML166" s="81"/>
      <c r="CMM166" s="81"/>
      <c r="CMN166" s="81"/>
      <c r="CMO166" s="81"/>
      <c r="CMP166" s="81"/>
      <c r="CMQ166" s="81"/>
      <c r="CMR166" s="81"/>
      <c r="CMS166" s="81"/>
      <c r="CMT166" s="81"/>
      <c r="CMU166" s="81"/>
      <c r="CMV166" s="81"/>
      <c r="CMW166" s="81"/>
      <c r="CMX166" s="81"/>
      <c r="CMY166" s="81"/>
      <c r="CMZ166" s="81"/>
      <c r="CNA166" s="81"/>
      <c r="CNB166" s="81"/>
      <c r="CNC166" s="81"/>
      <c r="CND166" s="81"/>
      <c r="CNE166" s="81"/>
      <c r="CNF166" s="81"/>
      <c r="CNG166" s="81"/>
      <c r="CNH166" s="81"/>
      <c r="CNI166" s="81"/>
      <c r="CNJ166" s="81"/>
      <c r="CNK166" s="81"/>
      <c r="CNL166" s="81"/>
      <c r="CNM166" s="81"/>
      <c r="CNN166" s="81"/>
      <c r="CNO166" s="81"/>
      <c r="CNP166" s="81"/>
      <c r="CNQ166" s="81"/>
      <c r="CNR166" s="81"/>
      <c r="CNS166" s="81"/>
      <c r="CNT166" s="81"/>
      <c r="CNU166" s="81"/>
      <c r="CNV166" s="81"/>
      <c r="CNW166" s="81"/>
      <c r="CNX166" s="81"/>
      <c r="CNY166" s="81"/>
      <c r="CNZ166" s="81"/>
      <c r="COA166" s="81"/>
      <c r="COB166" s="81"/>
      <c r="COC166" s="81"/>
      <c r="COD166" s="81"/>
      <c r="COE166" s="81"/>
      <c r="COF166" s="81"/>
      <c r="COG166" s="81"/>
      <c r="COH166" s="81"/>
      <c r="COI166" s="81"/>
      <c r="COJ166" s="81"/>
      <c r="COK166" s="81"/>
      <c r="COL166" s="81"/>
      <c r="COM166" s="81"/>
      <c r="CON166" s="81"/>
      <c r="COO166" s="81"/>
      <c r="COP166" s="81"/>
      <c r="COQ166" s="81"/>
      <c r="COR166" s="81"/>
      <c r="COS166" s="81"/>
      <c r="COT166" s="81"/>
      <c r="COU166" s="81"/>
      <c r="COV166" s="81"/>
      <c r="COW166" s="81"/>
      <c r="COX166" s="81"/>
      <c r="COY166" s="81"/>
      <c r="COZ166" s="81"/>
      <c r="CPA166" s="81"/>
      <c r="CPB166" s="81"/>
      <c r="CPC166" s="81"/>
      <c r="CPD166" s="81"/>
      <c r="CPE166" s="81"/>
      <c r="CPF166" s="81"/>
      <c r="CPG166" s="81"/>
      <c r="CPH166" s="81"/>
      <c r="CPI166" s="81"/>
      <c r="CPJ166" s="81"/>
      <c r="CPK166" s="81"/>
      <c r="CPL166" s="81"/>
      <c r="CPM166" s="81"/>
      <c r="CPN166" s="81"/>
      <c r="CPO166" s="81"/>
      <c r="CPP166" s="81"/>
      <c r="CPQ166" s="81"/>
      <c r="CPR166" s="81"/>
      <c r="CPS166" s="81"/>
      <c r="CPT166" s="81"/>
      <c r="CPU166" s="81"/>
      <c r="CPV166" s="81"/>
      <c r="CPW166" s="81"/>
      <c r="CPX166" s="81"/>
      <c r="CPY166" s="81"/>
      <c r="CPZ166" s="81"/>
      <c r="CQA166" s="81"/>
      <c r="CQB166" s="81"/>
      <c r="CQC166" s="81"/>
      <c r="CQD166" s="81"/>
      <c r="CQE166" s="81"/>
      <c r="CQF166" s="81"/>
      <c r="CQG166" s="81"/>
      <c r="CQH166" s="81"/>
      <c r="CQI166" s="81"/>
      <c r="CQJ166" s="81"/>
      <c r="CQK166" s="81"/>
      <c r="CQL166" s="81"/>
      <c r="CQM166" s="81"/>
      <c r="CQN166" s="81"/>
      <c r="CQO166" s="81"/>
      <c r="CQP166" s="81"/>
      <c r="CQQ166" s="81"/>
      <c r="CQR166" s="81"/>
      <c r="CQS166" s="81"/>
      <c r="CQT166" s="81"/>
      <c r="CQU166" s="81"/>
      <c r="CQV166" s="81"/>
      <c r="CQW166" s="81"/>
      <c r="CQX166" s="81"/>
      <c r="CQY166" s="81"/>
      <c r="CQZ166" s="81"/>
      <c r="CRA166" s="81"/>
      <c r="CRB166" s="81"/>
      <c r="CRC166" s="81"/>
      <c r="CRD166" s="81"/>
      <c r="CRE166" s="81"/>
      <c r="CRF166" s="81"/>
      <c r="CRG166" s="81"/>
      <c r="CRH166" s="81"/>
      <c r="CRI166" s="81"/>
      <c r="CRJ166" s="81"/>
      <c r="CRK166" s="81"/>
      <c r="CRL166" s="81"/>
      <c r="CRM166" s="81"/>
      <c r="CRN166" s="81"/>
      <c r="CRO166" s="81"/>
      <c r="CRP166" s="81"/>
      <c r="CRQ166" s="81"/>
      <c r="CRR166" s="81"/>
      <c r="CRS166" s="81"/>
      <c r="CRT166" s="81"/>
      <c r="CRU166" s="81"/>
      <c r="CRV166" s="81"/>
      <c r="CRW166" s="81"/>
      <c r="CRX166" s="81"/>
      <c r="CRY166" s="81"/>
      <c r="CRZ166" s="81"/>
      <c r="CSA166" s="81"/>
      <c r="CSB166" s="81"/>
      <c r="CSC166" s="81"/>
      <c r="CSD166" s="81"/>
      <c r="CSE166" s="81"/>
      <c r="CSF166" s="81"/>
      <c r="CSG166" s="81"/>
      <c r="CSH166" s="81"/>
      <c r="CSI166" s="81"/>
      <c r="CSJ166" s="81"/>
      <c r="CSK166" s="81"/>
      <c r="CSL166" s="81"/>
      <c r="CSM166" s="81"/>
      <c r="CSN166" s="81"/>
      <c r="CSO166" s="81"/>
      <c r="CSP166" s="81"/>
      <c r="CSQ166" s="81"/>
      <c r="CSR166" s="81"/>
      <c r="CSS166" s="81"/>
      <c r="CST166" s="81"/>
      <c r="CSU166" s="81"/>
      <c r="CSV166" s="81"/>
      <c r="CSW166" s="81"/>
      <c r="CSX166" s="81"/>
      <c r="CSY166" s="81"/>
      <c r="CSZ166" s="81"/>
      <c r="CTA166" s="81"/>
      <c r="CTB166" s="81"/>
      <c r="CTC166" s="81"/>
      <c r="CTD166" s="81"/>
      <c r="CTE166" s="81"/>
      <c r="CTF166" s="81"/>
      <c r="CTG166" s="81"/>
      <c r="CTH166" s="81"/>
      <c r="CTI166" s="81"/>
      <c r="CTJ166" s="81"/>
      <c r="CTK166" s="81"/>
      <c r="CTL166" s="81"/>
      <c r="CTM166" s="81"/>
      <c r="CTN166" s="81"/>
      <c r="CTO166" s="81"/>
      <c r="CTP166" s="81"/>
      <c r="CTQ166" s="81"/>
      <c r="CTR166" s="81"/>
      <c r="CTS166" s="81"/>
      <c r="CTT166" s="81"/>
      <c r="CTU166" s="81"/>
      <c r="CTV166" s="81"/>
      <c r="CTW166" s="81"/>
      <c r="CTX166" s="81"/>
      <c r="CTY166" s="81"/>
      <c r="CTZ166" s="81"/>
      <c r="CUA166" s="81"/>
      <c r="CUB166" s="81"/>
      <c r="CUC166" s="81"/>
      <c r="CUD166" s="81"/>
      <c r="CUE166" s="81"/>
      <c r="CUF166" s="81"/>
      <c r="CUG166" s="81"/>
      <c r="CUH166" s="81"/>
      <c r="CUI166" s="81"/>
      <c r="CUJ166" s="81"/>
      <c r="CUK166" s="81"/>
      <c r="CUL166" s="81"/>
      <c r="CUM166" s="81"/>
      <c r="CUN166" s="81"/>
      <c r="CUO166" s="81"/>
      <c r="CUP166" s="81"/>
      <c r="CUQ166" s="81"/>
      <c r="CUR166" s="81"/>
      <c r="CUS166" s="81"/>
      <c r="CUT166" s="81"/>
      <c r="CUU166" s="81"/>
      <c r="CUV166" s="81"/>
      <c r="CUW166" s="81"/>
      <c r="CUX166" s="81"/>
      <c r="CUY166" s="81"/>
      <c r="CUZ166" s="81"/>
      <c r="CVA166" s="81"/>
      <c r="CVB166" s="81"/>
      <c r="CVC166" s="81"/>
      <c r="CVD166" s="81"/>
      <c r="CVE166" s="81"/>
      <c r="CVF166" s="81"/>
      <c r="CVG166" s="81"/>
      <c r="CVH166" s="81"/>
      <c r="CVI166" s="81"/>
      <c r="CVJ166" s="81"/>
      <c r="CVK166" s="81"/>
      <c r="CVL166" s="81"/>
      <c r="CVM166" s="81"/>
      <c r="CVN166" s="81"/>
      <c r="CVO166" s="81"/>
      <c r="CVP166" s="81"/>
      <c r="CVQ166" s="81"/>
      <c r="CVR166" s="81"/>
      <c r="CVS166" s="81"/>
      <c r="CVT166" s="81"/>
      <c r="CVU166" s="81"/>
      <c r="CVV166" s="81"/>
      <c r="CVW166" s="81"/>
      <c r="CVX166" s="81"/>
      <c r="CVY166" s="81"/>
      <c r="CVZ166" s="81"/>
      <c r="CWA166" s="81"/>
      <c r="CWB166" s="81"/>
      <c r="CWC166" s="81"/>
      <c r="CWD166" s="81"/>
      <c r="CWE166" s="81"/>
      <c r="CWF166" s="81"/>
      <c r="CWG166" s="81"/>
      <c r="CWH166" s="81"/>
      <c r="CWI166" s="81"/>
      <c r="CWJ166" s="81"/>
      <c r="CWK166" s="81"/>
      <c r="CWL166" s="81"/>
      <c r="CWM166" s="81"/>
      <c r="CWN166" s="81"/>
      <c r="CWO166" s="81"/>
      <c r="CWP166" s="81"/>
      <c r="CWQ166" s="81"/>
      <c r="CWR166" s="81"/>
      <c r="CWS166" s="81"/>
      <c r="CWT166" s="81"/>
      <c r="CWU166" s="81"/>
      <c r="CWV166" s="81"/>
      <c r="CWW166" s="81"/>
      <c r="CWX166" s="81"/>
      <c r="CWY166" s="81"/>
      <c r="CWZ166" s="81"/>
      <c r="CXA166" s="81"/>
      <c r="CXB166" s="81"/>
      <c r="CXC166" s="81"/>
      <c r="CXD166" s="81"/>
      <c r="CXE166" s="81"/>
      <c r="CXF166" s="81"/>
      <c r="CXG166" s="81"/>
      <c r="CXH166" s="81"/>
      <c r="CXI166" s="81"/>
      <c r="CXJ166" s="81"/>
      <c r="CXK166" s="81"/>
      <c r="CXL166" s="81"/>
      <c r="CXM166" s="81"/>
      <c r="CXN166" s="81"/>
      <c r="CXO166" s="81"/>
      <c r="CXP166" s="81"/>
      <c r="CXQ166" s="81"/>
      <c r="CXR166" s="81"/>
      <c r="CXS166" s="81"/>
      <c r="CXT166" s="81"/>
      <c r="CXU166" s="81"/>
      <c r="CXV166" s="81"/>
      <c r="CXW166" s="81"/>
      <c r="CXX166" s="81"/>
      <c r="CXY166" s="81"/>
      <c r="CXZ166" s="81"/>
      <c r="CYA166" s="81"/>
      <c r="CYB166" s="81"/>
      <c r="CYC166" s="81"/>
      <c r="CYD166" s="81"/>
      <c r="CYE166" s="81"/>
      <c r="CYF166" s="81"/>
      <c r="CYG166" s="81"/>
      <c r="CYH166" s="81"/>
      <c r="CYI166" s="81"/>
      <c r="CYJ166" s="81"/>
      <c r="CYK166" s="81"/>
      <c r="CYL166" s="81"/>
      <c r="CYM166" s="81"/>
      <c r="CYN166" s="81"/>
      <c r="CYO166" s="81"/>
      <c r="CYP166" s="81"/>
      <c r="CYQ166" s="81"/>
      <c r="CYR166" s="81"/>
      <c r="CYS166" s="81"/>
      <c r="CYT166" s="81"/>
      <c r="CYU166" s="81"/>
      <c r="CYV166" s="81"/>
      <c r="CYW166" s="81"/>
      <c r="CYX166" s="81"/>
      <c r="CYY166" s="81"/>
      <c r="CYZ166" s="81"/>
      <c r="CZA166" s="81"/>
      <c r="CZB166" s="81"/>
      <c r="CZC166" s="81"/>
      <c r="CZD166" s="81"/>
      <c r="CZE166" s="81"/>
      <c r="CZF166" s="81"/>
      <c r="CZG166" s="81"/>
      <c r="CZH166" s="81"/>
      <c r="CZI166" s="81"/>
      <c r="CZJ166" s="81"/>
      <c r="CZK166" s="81"/>
      <c r="CZL166" s="81"/>
      <c r="CZM166" s="81"/>
      <c r="CZN166" s="81"/>
      <c r="CZO166" s="81"/>
      <c r="CZP166" s="81"/>
      <c r="CZQ166" s="81"/>
      <c r="CZR166" s="81"/>
      <c r="CZS166" s="81"/>
      <c r="CZT166" s="81"/>
      <c r="CZU166" s="81"/>
      <c r="CZV166" s="81"/>
      <c r="CZW166" s="81"/>
      <c r="CZX166" s="81"/>
      <c r="CZY166" s="81"/>
      <c r="CZZ166" s="81"/>
      <c r="DAA166" s="81"/>
      <c r="DAB166" s="81"/>
      <c r="DAC166" s="81"/>
      <c r="DAD166" s="81"/>
      <c r="DAE166" s="81"/>
      <c r="DAF166" s="81"/>
      <c r="DAG166" s="81"/>
      <c r="DAH166" s="81"/>
      <c r="DAI166" s="81"/>
      <c r="DAJ166" s="81"/>
      <c r="DAK166" s="81"/>
      <c r="DAL166" s="81"/>
      <c r="DAM166" s="81"/>
      <c r="DAN166" s="81"/>
      <c r="DAO166" s="81"/>
      <c r="DAP166" s="81"/>
      <c r="DAQ166" s="81"/>
      <c r="DAR166" s="81"/>
      <c r="DAS166" s="81"/>
      <c r="DAT166" s="81"/>
      <c r="DAU166" s="81"/>
      <c r="DAV166" s="81"/>
      <c r="DAW166" s="81"/>
      <c r="DAX166" s="81"/>
      <c r="DAY166" s="81"/>
      <c r="DAZ166" s="81"/>
      <c r="DBA166" s="81"/>
      <c r="DBB166" s="81"/>
      <c r="DBC166" s="81"/>
      <c r="DBD166" s="81"/>
      <c r="DBE166" s="81"/>
      <c r="DBF166" s="81"/>
      <c r="DBG166" s="81"/>
      <c r="DBH166" s="81"/>
      <c r="DBI166" s="81"/>
      <c r="DBJ166" s="81"/>
      <c r="DBK166" s="81"/>
      <c r="DBL166" s="81"/>
      <c r="DBM166" s="81"/>
      <c r="DBN166" s="81"/>
      <c r="DBO166" s="81"/>
      <c r="DBP166" s="81"/>
      <c r="DBQ166" s="81"/>
      <c r="DBR166" s="81"/>
      <c r="DBS166" s="81"/>
      <c r="DBT166" s="81"/>
      <c r="DBU166" s="81"/>
      <c r="DBV166" s="81"/>
      <c r="DBW166" s="81"/>
      <c r="DBX166" s="81"/>
      <c r="DBY166" s="81"/>
      <c r="DBZ166" s="81"/>
      <c r="DCA166" s="81"/>
      <c r="DCB166" s="81"/>
      <c r="DCC166" s="81"/>
      <c r="DCD166" s="81"/>
      <c r="DCE166" s="81"/>
      <c r="DCF166" s="81"/>
      <c r="DCG166" s="81"/>
      <c r="DCH166" s="81"/>
      <c r="DCI166" s="81"/>
      <c r="DCJ166" s="81"/>
      <c r="DCK166" s="81"/>
      <c r="DCL166" s="81"/>
      <c r="DCM166" s="81"/>
      <c r="DCN166" s="81"/>
      <c r="DCO166" s="81"/>
      <c r="DCP166" s="81"/>
      <c r="DCQ166" s="81"/>
      <c r="DCR166" s="81"/>
      <c r="DCS166" s="81"/>
      <c r="DCT166" s="81"/>
      <c r="DCU166" s="81"/>
      <c r="DCV166" s="81"/>
      <c r="DCW166" s="81"/>
      <c r="DCX166" s="81"/>
      <c r="DCY166" s="81"/>
      <c r="DCZ166" s="81"/>
      <c r="DDA166" s="81"/>
      <c r="DDB166" s="81"/>
      <c r="DDC166" s="81"/>
      <c r="DDD166" s="81"/>
      <c r="DDE166" s="81"/>
      <c r="DDF166" s="81"/>
      <c r="DDG166" s="81"/>
      <c r="DDH166" s="81"/>
      <c r="DDI166" s="81"/>
      <c r="DDJ166" s="81"/>
      <c r="WBZ166" s="81"/>
      <c r="WCA166" s="81"/>
      <c r="WCB166" s="81"/>
      <c r="WCC166" s="81"/>
      <c r="WCD166" s="81"/>
      <c r="WCE166" s="81"/>
      <c r="WCF166" s="81"/>
      <c r="WCG166" s="81"/>
      <c r="WCH166" s="81"/>
      <c r="WCI166" s="81"/>
      <c r="WCJ166" s="81"/>
      <c r="WCK166" s="81"/>
      <c r="WCL166" s="81"/>
      <c r="WCM166" s="81"/>
      <c r="WCN166" s="81"/>
      <c r="WCO166" s="81"/>
      <c r="WCP166" s="81"/>
      <c r="WCQ166" s="81"/>
      <c r="WCR166" s="81"/>
      <c r="WCS166" s="81"/>
      <c r="WCT166" s="81"/>
      <c r="WCU166" s="81"/>
      <c r="WCV166" s="81"/>
      <c r="WCW166" s="81"/>
      <c r="WCX166" s="81"/>
      <c r="WCY166" s="81"/>
      <c r="WCZ166" s="81"/>
      <c r="WDA166" s="81"/>
      <c r="WDB166" s="81"/>
      <c r="WDC166" s="81"/>
      <c r="WDD166" s="81"/>
      <c r="WDE166" s="81"/>
      <c r="WDF166" s="81"/>
      <c r="WDG166" s="81"/>
      <c r="WDH166" s="81"/>
      <c r="WDI166" s="81"/>
      <c r="WDJ166" s="81"/>
      <c r="WDK166" s="81"/>
      <c r="WDL166" s="81"/>
      <c r="WDM166" s="81"/>
      <c r="WDN166" s="81"/>
      <c r="WDO166" s="81"/>
      <c r="WDP166" s="81"/>
      <c r="WDQ166" s="81"/>
      <c r="WDR166" s="81"/>
      <c r="WDS166" s="81"/>
      <c r="WDT166" s="81"/>
      <c r="WDU166" s="81"/>
      <c r="WDV166" s="81"/>
      <c r="WDW166" s="81"/>
      <c r="WDX166" s="81"/>
      <c r="WDY166" s="81"/>
      <c r="WDZ166" s="81"/>
      <c r="WEA166" s="81"/>
      <c r="WEB166" s="81"/>
      <c r="WEC166" s="81"/>
      <c r="WED166" s="81"/>
      <c r="WEE166" s="81"/>
      <c r="WEF166" s="81"/>
      <c r="WEG166" s="81"/>
      <c r="WEH166" s="81"/>
      <c r="WEI166" s="81"/>
      <c r="WEJ166" s="81"/>
      <c r="WEK166" s="81"/>
      <c r="WEL166" s="81"/>
      <c r="WEM166" s="81"/>
      <c r="WEN166" s="81"/>
      <c r="WEO166" s="81"/>
      <c r="WEP166" s="81"/>
      <c r="WEQ166" s="81"/>
      <c r="WER166" s="81"/>
      <c r="WES166" s="81"/>
      <c r="WET166" s="81"/>
      <c r="WEU166" s="81"/>
      <c r="WEV166" s="81"/>
      <c r="WEW166" s="81"/>
      <c r="WEX166" s="81"/>
      <c r="WEY166" s="81"/>
      <c r="WEZ166" s="81"/>
      <c r="WFA166" s="81"/>
      <c r="WFB166" s="81"/>
      <c r="WFC166" s="81"/>
      <c r="WFD166" s="81"/>
      <c r="WFE166" s="81"/>
      <c r="WFF166" s="81"/>
      <c r="WFG166" s="81"/>
      <c r="WFH166" s="81"/>
      <c r="WFI166" s="81"/>
      <c r="WFJ166" s="81"/>
      <c r="WFK166" s="81"/>
      <c r="WFL166" s="81"/>
      <c r="WFM166" s="81"/>
      <c r="WFN166" s="81"/>
      <c r="WFO166" s="81"/>
      <c r="WFP166" s="81"/>
      <c r="WFQ166" s="81"/>
      <c r="WFR166" s="81"/>
      <c r="WFS166" s="81"/>
      <c r="WFT166" s="81"/>
      <c r="WFU166" s="81"/>
      <c r="WFV166" s="81"/>
      <c r="WFW166" s="81"/>
      <c r="WFX166" s="81"/>
      <c r="WFY166" s="81"/>
      <c r="WFZ166" s="81"/>
      <c r="WGA166" s="81"/>
      <c r="WGB166" s="81"/>
      <c r="WGC166" s="81"/>
      <c r="WGD166" s="81"/>
      <c r="WGE166" s="81"/>
      <c r="WGF166" s="81"/>
      <c r="WGG166" s="81"/>
      <c r="WGH166" s="81"/>
      <c r="WGI166" s="81"/>
      <c r="WGJ166" s="81"/>
      <c r="WGK166" s="81"/>
      <c r="WGL166" s="81"/>
      <c r="WGM166" s="81"/>
      <c r="WGN166" s="81"/>
      <c r="WGO166" s="81"/>
      <c r="WGP166" s="81"/>
      <c r="WGQ166" s="81"/>
      <c r="WGR166" s="81"/>
      <c r="WGS166" s="81"/>
      <c r="WGT166" s="81"/>
      <c r="WGU166" s="81"/>
      <c r="WGV166" s="81"/>
      <c r="WGW166" s="81"/>
      <c r="WGX166" s="81"/>
      <c r="WGY166" s="81"/>
      <c r="WGZ166" s="81"/>
      <c r="WHA166" s="81"/>
      <c r="WHB166" s="81"/>
      <c r="WHC166" s="81"/>
      <c r="WHD166" s="81"/>
      <c r="WHE166" s="81"/>
      <c r="WHF166" s="81"/>
      <c r="WHG166" s="81"/>
      <c r="WHH166" s="81"/>
      <c r="WHI166" s="81"/>
      <c r="WHJ166" s="81"/>
      <c r="WHK166" s="81"/>
      <c r="WHL166" s="81"/>
      <c r="WHM166" s="81"/>
      <c r="WHN166" s="81"/>
      <c r="WHO166" s="81"/>
      <c r="WHP166" s="81"/>
      <c r="WHQ166" s="81"/>
      <c r="WHR166" s="81"/>
      <c r="WHS166" s="81"/>
      <c r="WHT166" s="81"/>
      <c r="WHU166" s="81"/>
      <c r="WHV166" s="81"/>
      <c r="WHW166" s="81"/>
      <c r="WHX166" s="81"/>
      <c r="WHY166" s="81"/>
      <c r="WHZ166" s="81"/>
      <c r="WIA166" s="81"/>
      <c r="WIB166" s="81"/>
      <c r="WIC166" s="81"/>
      <c r="WID166" s="81"/>
      <c r="WIE166" s="81"/>
      <c r="WIF166" s="81"/>
      <c r="WIG166" s="81"/>
      <c r="WIH166" s="81"/>
      <c r="WII166" s="81"/>
      <c r="WIJ166" s="81"/>
      <c r="WIK166" s="81"/>
      <c r="WIL166" s="81"/>
      <c r="WIM166" s="81"/>
      <c r="WIN166" s="81"/>
      <c r="WIO166" s="81"/>
      <c r="WIP166" s="81"/>
      <c r="WIQ166" s="81"/>
      <c r="WIR166" s="81"/>
      <c r="WIS166" s="81"/>
      <c r="WIT166" s="81"/>
      <c r="WIU166" s="81"/>
      <c r="WIV166" s="81"/>
      <c r="WIW166" s="81"/>
      <c r="WIX166" s="81"/>
      <c r="WIY166" s="81"/>
      <c r="WIZ166" s="81"/>
      <c r="WJA166" s="81"/>
      <c r="WJB166" s="81"/>
      <c r="WJC166" s="81"/>
      <c r="WJD166" s="81"/>
      <c r="WJE166" s="81"/>
      <c r="WJF166" s="81"/>
      <c r="WJG166" s="81"/>
      <c r="WJH166" s="81"/>
      <c r="WJI166" s="81"/>
      <c r="WJJ166" s="81"/>
      <c r="WJK166" s="81"/>
      <c r="WJL166" s="81"/>
      <c r="WJM166" s="81"/>
      <c r="WJN166" s="81"/>
      <c r="WJO166" s="81"/>
      <c r="WJP166" s="81"/>
      <c r="WJQ166" s="81"/>
      <c r="WJR166" s="81"/>
      <c r="WJS166" s="81"/>
      <c r="WJT166" s="81"/>
      <c r="WJU166" s="81"/>
      <c r="WJV166" s="81"/>
      <c r="WJW166" s="81"/>
      <c r="WJX166" s="81"/>
      <c r="WJY166" s="81"/>
      <c r="WJZ166" s="81"/>
      <c r="WKA166" s="81"/>
      <c r="WKB166" s="81"/>
      <c r="WKC166" s="81"/>
      <c r="WKD166" s="81"/>
      <c r="WKE166" s="81"/>
      <c r="WKF166" s="81"/>
      <c r="WKG166" s="81"/>
      <c r="WKH166" s="81"/>
      <c r="WKI166" s="81"/>
      <c r="WKJ166" s="81"/>
      <c r="WKK166" s="81"/>
      <c r="WKL166" s="81"/>
      <c r="WKM166" s="81"/>
      <c r="WKN166" s="81"/>
      <c r="WKO166" s="81"/>
      <c r="WKP166" s="81"/>
      <c r="WKQ166" s="81"/>
      <c r="WKR166" s="81"/>
      <c r="WKS166" s="81"/>
      <c r="WKT166" s="81"/>
      <c r="WKU166" s="81"/>
      <c r="WKV166" s="81"/>
      <c r="WKW166" s="81"/>
      <c r="WKX166" s="81"/>
      <c r="WKY166" s="81"/>
      <c r="WKZ166" s="81"/>
      <c r="WLA166" s="81"/>
      <c r="WLB166" s="81"/>
      <c r="WLC166" s="81"/>
      <c r="WLD166" s="81"/>
      <c r="WLE166" s="81"/>
      <c r="WLF166" s="81"/>
      <c r="WLG166" s="81"/>
      <c r="WLH166" s="81"/>
      <c r="WLI166" s="81"/>
      <c r="WLJ166" s="81"/>
      <c r="WLK166" s="81"/>
      <c r="WLL166" s="81"/>
      <c r="WLM166" s="81"/>
      <c r="WLN166" s="81"/>
      <c r="WLO166" s="81"/>
      <c r="WLP166" s="81"/>
      <c r="WLQ166" s="81"/>
      <c r="WLR166" s="81"/>
      <c r="WLS166" s="81"/>
      <c r="WLT166" s="81"/>
      <c r="WLU166" s="81"/>
      <c r="WLV166" s="81"/>
      <c r="WLW166" s="81"/>
      <c r="WLX166" s="81"/>
      <c r="WLY166" s="81"/>
      <c r="WLZ166" s="81"/>
      <c r="WMA166" s="81"/>
      <c r="WMB166" s="81"/>
      <c r="WMC166" s="81"/>
      <c r="WMD166" s="81"/>
      <c r="WME166" s="81"/>
      <c r="WMF166" s="81"/>
      <c r="WMG166" s="81"/>
      <c r="WMH166" s="81"/>
      <c r="WMI166" s="81"/>
      <c r="WMJ166" s="81"/>
      <c r="WMK166" s="81"/>
      <c r="WML166" s="81"/>
      <c r="WMM166" s="81"/>
      <c r="WMN166" s="81"/>
      <c r="WTV166" s="81"/>
      <c r="WTW166" s="81"/>
      <c r="WTX166" s="81"/>
      <c r="WTY166" s="81"/>
      <c r="WTZ166" s="81"/>
      <c r="WUA166" s="81"/>
      <c r="WUB166" s="81"/>
      <c r="WUC166" s="81"/>
      <c r="WUD166" s="81"/>
      <c r="WUE166" s="81"/>
      <c r="WUF166" s="81"/>
      <c r="WUG166" s="81"/>
      <c r="WUH166" s="81"/>
      <c r="WUI166" s="81"/>
      <c r="WUJ166" s="81"/>
      <c r="WUK166" s="81"/>
      <c r="WUL166" s="81"/>
      <c r="WUM166" s="81"/>
      <c r="WUN166" s="81"/>
      <c r="WUO166" s="81"/>
      <c r="WUP166" s="81"/>
      <c r="WUQ166" s="81"/>
      <c r="WUR166" s="81"/>
      <c r="WUS166" s="81"/>
      <c r="WUT166" s="81"/>
      <c r="WUU166" s="81"/>
      <c r="WUV166" s="81"/>
      <c r="WUW166" s="81"/>
      <c r="WUX166" s="81"/>
      <c r="WUY166" s="81"/>
      <c r="WUZ166" s="81"/>
      <c r="WVA166" s="81"/>
      <c r="WVB166" s="81"/>
      <c r="WVC166" s="81"/>
      <c r="WVD166" s="81"/>
      <c r="WVE166" s="81"/>
      <c r="WVF166" s="81"/>
      <c r="WVG166" s="81"/>
      <c r="WVH166" s="81"/>
      <c r="WVI166" s="81"/>
      <c r="WVJ166" s="81"/>
      <c r="WVK166" s="81"/>
      <c r="WVL166" s="81"/>
      <c r="WVM166" s="81"/>
      <c r="WVN166" s="81"/>
      <c r="WVO166" s="81"/>
      <c r="WVP166" s="81"/>
      <c r="WVQ166" s="81"/>
      <c r="WVR166" s="81"/>
      <c r="WVS166" s="81"/>
      <c r="WVT166" s="81"/>
      <c r="WVU166" s="81"/>
      <c r="WVV166" s="81"/>
      <c r="WVW166" s="81"/>
      <c r="WVX166" s="81"/>
      <c r="WVY166" s="81"/>
      <c r="WVZ166" s="81"/>
      <c r="WWA166" s="81"/>
      <c r="WWB166" s="81"/>
      <c r="WWC166" s="81"/>
      <c r="WWD166" s="81"/>
      <c r="WWE166" s="81"/>
      <c r="WWF166" s="81"/>
      <c r="WWG166" s="81"/>
      <c r="WWH166" s="81"/>
      <c r="WWI166" s="81"/>
      <c r="WWJ166" s="81"/>
      <c r="WWK166" s="81"/>
      <c r="WWL166" s="81"/>
      <c r="WWM166" s="81"/>
      <c r="WWN166" s="81"/>
      <c r="WWO166" s="81"/>
      <c r="WWP166" s="81"/>
      <c r="WWQ166" s="81"/>
      <c r="WWR166" s="81"/>
      <c r="WWS166" s="81"/>
      <c r="WWT166" s="81"/>
      <c r="WWU166" s="81"/>
      <c r="WWV166" s="81"/>
      <c r="WWW166" s="81"/>
      <c r="WWX166" s="81"/>
      <c r="WWY166" s="81"/>
      <c r="WWZ166" s="81"/>
      <c r="WXA166" s="81"/>
      <c r="WXB166" s="81"/>
      <c r="WXC166" s="81"/>
      <c r="WXD166" s="81"/>
      <c r="WXE166" s="81"/>
      <c r="WXF166" s="81"/>
      <c r="WXG166" s="81"/>
      <c r="WXH166" s="81"/>
      <c r="WXI166" s="81"/>
      <c r="WXJ166" s="81"/>
      <c r="WXK166" s="81"/>
      <c r="WXL166" s="81"/>
      <c r="WXM166" s="81"/>
      <c r="WXN166" s="81"/>
      <c r="WXO166" s="81"/>
      <c r="WXP166" s="81"/>
      <c r="WXQ166" s="81"/>
      <c r="WXR166" s="81"/>
      <c r="WXS166" s="81"/>
      <c r="WXT166" s="81"/>
      <c r="WXU166" s="81"/>
      <c r="WXV166" s="81"/>
      <c r="WXW166" s="81"/>
      <c r="WXX166" s="81"/>
      <c r="WXY166" s="81"/>
      <c r="WXZ166" s="81"/>
      <c r="WYA166" s="81"/>
      <c r="WYB166" s="81"/>
      <c r="WYC166" s="81"/>
      <c r="WYD166" s="81"/>
      <c r="WYE166" s="81"/>
      <c r="WYF166" s="81"/>
      <c r="WYG166" s="81"/>
      <c r="WYH166" s="81"/>
      <c r="WYI166" s="81"/>
      <c r="WYJ166" s="81"/>
      <c r="WYK166" s="81"/>
      <c r="WYL166" s="81"/>
      <c r="WYM166" s="81"/>
      <c r="WYN166" s="81"/>
      <c r="WYO166" s="81"/>
      <c r="WYP166" s="81"/>
      <c r="WYQ166" s="81"/>
      <c r="WYR166" s="81"/>
      <c r="WYS166" s="81"/>
      <c r="WYT166" s="81"/>
      <c r="WYU166" s="81"/>
      <c r="WYV166" s="81"/>
      <c r="WYW166" s="81"/>
      <c r="WYX166" s="81"/>
      <c r="WYY166" s="81"/>
      <c r="WYZ166" s="81"/>
      <c r="WZA166" s="81"/>
      <c r="WZB166" s="81"/>
      <c r="WZC166" s="81"/>
      <c r="WZD166" s="81"/>
      <c r="WZE166" s="81"/>
      <c r="WZF166" s="81"/>
      <c r="WZG166" s="81"/>
      <c r="WZH166" s="81"/>
      <c r="WZI166" s="81"/>
      <c r="WZJ166" s="81"/>
      <c r="WZK166" s="81"/>
      <c r="WZL166" s="81"/>
      <c r="WZM166" s="81"/>
      <c r="WZN166" s="81"/>
      <c r="WZO166" s="81"/>
      <c r="WZP166" s="81"/>
      <c r="WZQ166" s="81"/>
      <c r="WZR166" s="81"/>
      <c r="WZS166" s="81"/>
      <c r="WZT166" s="81"/>
      <c r="WZU166" s="81"/>
      <c r="WZV166" s="81"/>
      <c r="WZW166" s="81"/>
      <c r="WZX166" s="81"/>
      <c r="WZY166" s="81"/>
      <c r="WZZ166" s="81"/>
      <c r="XAA166" s="81"/>
      <c r="XAB166" s="81"/>
      <c r="XAC166" s="81"/>
      <c r="XAD166" s="81"/>
      <c r="XAE166" s="81"/>
      <c r="XAF166" s="81"/>
      <c r="XAG166" s="81"/>
      <c r="XAH166" s="81"/>
      <c r="XAI166" s="81"/>
      <c r="XAJ166" s="81"/>
      <c r="XAK166" s="81"/>
      <c r="XAL166" s="81"/>
      <c r="XAM166" s="81"/>
      <c r="XAN166" s="81"/>
      <c r="XAO166" s="81"/>
      <c r="XAP166" s="81"/>
      <c r="XAQ166" s="81"/>
      <c r="XAR166" s="81"/>
      <c r="XAS166" s="81"/>
      <c r="XAT166" s="81"/>
      <c r="XAU166" s="81"/>
      <c r="XAV166" s="81"/>
      <c r="XAW166" s="81"/>
      <c r="XAX166" s="81"/>
      <c r="XAY166" s="81"/>
      <c r="XAZ166" s="81"/>
      <c r="XBA166" s="81"/>
      <c r="XBB166" s="81"/>
      <c r="XBC166" s="81"/>
      <c r="XBD166" s="81"/>
      <c r="XBE166" s="81"/>
      <c r="XBF166" s="81"/>
      <c r="XBG166" s="81"/>
      <c r="XBH166" s="81"/>
      <c r="XBI166" s="81"/>
      <c r="XBJ166" s="81"/>
      <c r="XBK166" s="81"/>
      <c r="XBL166" s="81"/>
      <c r="XBM166" s="81"/>
      <c r="XBN166" s="81"/>
      <c r="XBO166" s="81"/>
      <c r="XBP166" s="81"/>
      <c r="XBQ166" s="81"/>
      <c r="XBR166" s="81"/>
      <c r="XBS166" s="81"/>
      <c r="XBT166" s="81"/>
      <c r="XBU166" s="81"/>
      <c r="XBV166" s="81"/>
      <c r="XBW166" s="81"/>
      <c r="XBX166" s="81"/>
      <c r="XBY166" s="81"/>
      <c r="XBZ166" s="81"/>
      <c r="XCA166" s="81"/>
      <c r="XCB166" s="81"/>
      <c r="XCC166" s="81"/>
      <c r="XCD166" s="81"/>
      <c r="XCE166" s="81"/>
      <c r="XCF166" s="81"/>
      <c r="XCG166" s="81"/>
      <c r="XCH166" s="81"/>
      <c r="XCI166" s="81"/>
      <c r="XCJ166" s="81"/>
      <c r="XCK166" s="81"/>
      <c r="XCL166" s="81"/>
      <c r="XCM166" s="81"/>
      <c r="XCN166" s="81"/>
      <c r="XCO166" s="81"/>
      <c r="XCP166" s="81"/>
      <c r="XCQ166" s="81"/>
      <c r="XCR166" s="81"/>
      <c r="XCS166" s="81"/>
      <c r="XCT166" s="81"/>
      <c r="XCU166" s="81"/>
      <c r="XCV166" s="81"/>
      <c r="XCW166" s="81"/>
      <c r="XCX166" s="81"/>
      <c r="XCY166" s="81"/>
      <c r="XCZ166" s="81"/>
      <c r="XDA166" s="81"/>
      <c r="XDB166" s="81"/>
      <c r="XDC166" s="81"/>
      <c r="XDD166" s="81"/>
      <c r="XDE166" s="81"/>
      <c r="XDF166" s="81"/>
      <c r="XDG166" s="81"/>
      <c r="XDH166" s="81"/>
      <c r="XDI166" s="81"/>
      <c r="XDJ166" s="81"/>
      <c r="XDK166" s="81"/>
      <c r="XDL166" s="81"/>
      <c r="XDM166" s="81"/>
      <c r="XDN166" s="81"/>
      <c r="XDO166" s="81"/>
      <c r="XDP166" s="81"/>
      <c r="XDQ166" s="81"/>
      <c r="XDR166" s="81"/>
      <c r="XDS166" s="81"/>
      <c r="XDT166" s="81"/>
      <c r="XDU166" s="81"/>
      <c r="XDV166" s="81"/>
      <c r="XDW166" s="81"/>
      <c r="XDX166" s="81"/>
      <c r="XDY166" s="81"/>
      <c r="XDZ166" s="81"/>
      <c r="XEA166" s="81"/>
      <c r="XEB166" s="81"/>
      <c r="XEC166" s="81"/>
      <c r="XED166" s="81"/>
      <c r="XEE166" s="81"/>
      <c r="XEF166" s="81"/>
      <c r="XEG166" s="81"/>
      <c r="XEH166" s="81"/>
      <c r="XEI166" s="81"/>
      <c r="XEJ166" s="81"/>
      <c r="XEK166" s="81"/>
      <c r="XEL166" s="81"/>
      <c r="XEM166" s="81"/>
      <c r="XEN166" s="81"/>
      <c r="XEO166" s="81"/>
      <c r="XEP166" s="81"/>
      <c r="XEQ166" s="81"/>
      <c r="XER166" s="81"/>
      <c r="XES166" s="81"/>
      <c r="XET166" s="81"/>
      <c r="XEU166" s="81"/>
      <c r="XEV166" s="81"/>
      <c r="XEW166" s="81"/>
      <c r="XEX166" s="81"/>
      <c r="XEY166" s="81"/>
      <c r="XEZ166" s="81"/>
      <c r="XFA166" s="81"/>
      <c r="XFB166" s="81"/>
      <c r="XFC166" s="81"/>
      <c r="XFD166" s="81"/>
    </row>
    <row r="167" spans="595:2033 2349:2818 15626:16384" x14ac:dyDescent="0.25">
      <c r="VW167" s="81"/>
      <c r="VX167" s="81"/>
      <c r="VY167" s="81"/>
      <c r="VZ167" s="81"/>
      <c r="WA167" s="81"/>
      <c r="WB167" s="81"/>
      <c r="WC167" s="81"/>
      <c r="WD167" s="81"/>
      <c r="WE167" s="81"/>
      <c r="WF167" s="81"/>
      <c r="WG167" s="81"/>
      <c r="WH167" s="81"/>
      <c r="WI167" s="81"/>
      <c r="WJ167" s="81"/>
      <c r="WK167" s="81"/>
      <c r="WL167" s="81"/>
      <c r="WM167" s="81"/>
      <c r="WN167" s="81"/>
      <c r="WO167" s="81"/>
      <c r="WP167" s="81"/>
      <c r="WQ167" s="81"/>
      <c r="WR167" s="81"/>
      <c r="WS167" s="81"/>
      <c r="WT167" s="81"/>
      <c r="WU167" s="81"/>
      <c r="WV167" s="81"/>
      <c r="WW167" s="81"/>
      <c r="WX167" s="81"/>
      <c r="WY167" s="81"/>
      <c r="WZ167" s="81"/>
      <c r="XA167" s="81"/>
      <c r="XB167" s="81"/>
      <c r="XC167" s="81"/>
      <c r="XD167" s="81"/>
      <c r="XE167" s="81"/>
      <c r="XF167" s="81"/>
      <c r="XG167" s="81"/>
      <c r="XH167" s="81"/>
      <c r="XI167" s="81"/>
      <c r="XJ167" s="81"/>
      <c r="XK167" s="81"/>
      <c r="XL167" s="81"/>
      <c r="XM167" s="81"/>
      <c r="XN167" s="81"/>
      <c r="XO167" s="81"/>
      <c r="XP167" s="81"/>
      <c r="XQ167" s="81"/>
      <c r="XR167" s="81"/>
      <c r="XS167" s="81"/>
      <c r="XT167" s="81"/>
      <c r="XU167" s="81"/>
      <c r="XV167" s="81"/>
      <c r="XW167" s="81"/>
      <c r="XX167" s="81"/>
      <c r="XY167" s="81"/>
      <c r="XZ167" s="81"/>
      <c r="YA167" s="81"/>
      <c r="YB167" s="81"/>
      <c r="YC167" s="81"/>
      <c r="YD167" s="81"/>
      <c r="YE167" s="81"/>
      <c r="YF167" s="81"/>
      <c r="YG167" s="81"/>
      <c r="YH167" s="81"/>
      <c r="YI167" s="81"/>
      <c r="YJ167" s="81"/>
      <c r="YK167" s="81"/>
      <c r="YL167" s="81"/>
      <c r="YM167" s="81"/>
      <c r="YN167" s="81"/>
      <c r="YO167" s="81"/>
      <c r="YP167" s="81"/>
      <c r="YQ167" s="81"/>
      <c r="YR167" s="81"/>
      <c r="YS167" s="81"/>
      <c r="YT167" s="81"/>
      <c r="YU167" s="81"/>
      <c r="YV167" s="81"/>
      <c r="YW167" s="81"/>
      <c r="YX167" s="81"/>
      <c r="YY167" s="81"/>
      <c r="YZ167" s="81"/>
      <c r="ZA167" s="81"/>
      <c r="ZB167" s="81"/>
      <c r="ZC167" s="81"/>
      <c r="ZD167" s="81"/>
      <c r="ZE167" s="81"/>
      <c r="ZF167" s="81"/>
      <c r="ZG167" s="81"/>
      <c r="ZH167" s="81"/>
      <c r="ZI167" s="81"/>
      <c r="ZJ167" s="81"/>
      <c r="ZK167" s="81"/>
      <c r="ZL167" s="81"/>
      <c r="ZM167" s="81"/>
      <c r="ZN167" s="81"/>
      <c r="ZO167" s="81"/>
      <c r="ZP167" s="81"/>
      <c r="ZQ167" s="81"/>
      <c r="ZR167" s="81"/>
      <c r="ZS167" s="81"/>
      <c r="ZT167" s="81"/>
      <c r="ZU167" s="81"/>
      <c r="ZV167" s="81"/>
      <c r="ZW167" s="81"/>
      <c r="ZX167" s="81"/>
      <c r="ZY167" s="81"/>
      <c r="ZZ167" s="81"/>
      <c r="AAA167" s="81"/>
      <c r="AAB167" s="81"/>
      <c r="AAC167" s="81"/>
      <c r="AAD167" s="81"/>
      <c r="AAE167" s="81"/>
      <c r="AAF167" s="81"/>
      <c r="AAG167" s="81"/>
      <c r="AAH167" s="81"/>
      <c r="AAI167" s="81"/>
      <c r="AAJ167" s="81"/>
      <c r="AAK167" s="81"/>
      <c r="AAL167" s="81"/>
      <c r="AAM167" s="81"/>
      <c r="AAN167" s="81"/>
      <c r="AAO167" s="81"/>
      <c r="AAP167" s="81"/>
      <c r="AAQ167" s="81"/>
      <c r="AAR167" s="81"/>
      <c r="AAS167" s="81"/>
      <c r="AAT167" s="81"/>
      <c r="AAU167" s="81"/>
      <c r="AAV167" s="81"/>
      <c r="AAW167" s="81"/>
      <c r="AAX167" s="81"/>
      <c r="AAY167" s="81"/>
      <c r="AAZ167" s="81"/>
      <c r="ABA167" s="81"/>
      <c r="ABB167" s="81"/>
      <c r="ABC167" s="81"/>
      <c r="ABD167" s="81"/>
      <c r="ABE167" s="81"/>
      <c r="ABF167" s="81"/>
      <c r="ABG167" s="81"/>
      <c r="ABH167" s="81"/>
      <c r="ABI167" s="81"/>
      <c r="ABJ167" s="81"/>
      <c r="ABK167" s="81"/>
      <c r="ABL167" s="81"/>
      <c r="ABM167" s="81"/>
      <c r="ABN167" s="81"/>
      <c r="ABO167" s="81"/>
      <c r="ABP167" s="81"/>
      <c r="ABQ167" s="81"/>
      <c r="ABR167" s="81"/>
      <c r="ABS167" s="81"/>
      <c r="ABT167" s="81"/>
      <c r="ABU167" s="81"/>
      <c r="ABV167" s="81"/>
      <c r="ABW167" s="81"/>
      <c r="ABX167" s="81"/>
      <c r="ABY167" s="81"/>
      <c r="ABZ167" s="81"/>
      <c r="ACA167" s="81"/>
      <c r="ACB167" s="81"/>
      <c r="ACC167" s="81"/>
      <c r="ACD167" s="81"/>
      <c r="ACE167" s="81"/>
      <c r="ACF167" s="81"/>
      <c r="ACG167" s="81"/>
      <c r="ACH167" s="81"/>
      <c r="ACI167" s="81"/>
      <c r="ACJ167" s="81"/>
      <c r="ACK167" s="81"/>
      <c r="ACL167" s="81"/>
      <c r="ACM167" s="81"/>
      <c r="ACN167" s="81"/>
      <c r="ACO167" s="81"/>
      <c r="ACP167" s="81"/>
      <c r="ACQ167" s="81"/>
      <c r="ACR167" s="81"/>
      <c r="ACS167" s="81"/>
      <c r="ACT167" s="81"/>
      <c r="ACU167" s="81"/>
      <c r="ACV167" s="81"/>
      <c r="ACW167" s="81"/>
      <c r="ACX167" s="81"/>
      <c r="ACY167" s="81"/>
      <c r="ACZ167" s="81"/>
      <c r="ADA167" s="81"/>
      <c r="ADB167" s="81"/>
      <c r="ADC167" s="81"/>
      <c r="ADD167" s="81"/>
      <c r="ADE167" s="81"/>
      <c r="ADF167" s="81"/>
      <c r="ADG167" s="81"/>
      <c r="ADH167" s="81"/>
      <c r="ADI167" s="81"/>
      <c r="ADJ167" s="81"/>
      <c r="ADK167" s="81"/>
      <c r="ADL167" s="81"/>
      <c r="ADM167" s="81"/>
      <c r="ADN167" s="81"/>
      <c r="ADO167" s="81"/>
      <c r="ADP167" s="81"/>
      <c r="ADQ167" s="81"/>
      <c r="ADR167" s="81"/>
      <c r="ADS167" s="81"/>
      <c r="ADT167" s="81"/>
      <c r="ADU167" s="81"/>
      <c r="ADV167" s="81"/>
      <c r="ADW167" s="81"/>
      <c r="ADX167" s="81"/>
      <c r="ADY167" s="81"/>
      <c r="ADZ167" s="81"/>
      <c r="AEA167" s="81"/>
      <c r="AEB167" s="81"/>
      <c r="AEC167" s="81"/>
      <c r="AED167" s="81"/>
      <c r="AEE167" s="81"/>
      <c r="AEF167" s="81"/>
      <c r="AEG167" s="81"/>
      <c r="AEH167" s="81"/>
      <c r="AEI167" s="81"/>
      <c r="AEJ167" s="81"/>
      <c r="AEK167" s="81"/>
      <c r="AEL167" s="81"/>
      <c r="AEM167" s="81"/>
      <c r="AEN167" s="81"/>
      <c r="AEO167" s="81"/>
      <c r="AEP167" s="81"/>
      <c r="AEQ167" s="81"/>
      <c r="AER167" s="81"/>
      <c r="AES167" s="81"/>
      <c r="AET167" s="81"/>
      <c r="AEU167" s="81"/>
      <c r="AEV167" s="81"/>
      <c r="AEW167" s="81"/>
      <c r="AEX167" s="81"/>
      <c r="AEY167" s="81"/>
      <c r="AEZ167" s="81"/>
      <c r="AFA167" s="81"/>
      <c r="AFB167" s="81"/>
      <c r="AFC167" s="81"/>
      <c r="AFD167" s="81"/>
      <c r="AFE167" s="81"/>
      <c r="AFF167" s="81"/>
      <c r="AFG167" s="81"/>
      <c r="AFH167" s="81"/>
      <c r="AFI167" s="81"/>
      <c r="AFJ167" s="81"/>
      <c r="AFK167" s="81"/>
      <c r="AFL167" s="81"/>
      <c r="AFM167" s="81"/>
      <c r="AFN167" s="81"/>
      <c r="AFO167" s="81"/>
      <c r="AFP167" s="81"/>
      <c r="AFQ167" s="81"/>
      <c r="AFR167" s="81"/>
      <c r="AFS167" s="81"/>
      <c r="AFT167" s="81"/>
      <c r="AFU167" s="81"/>
      <c r="AFV167" s="81"/>
      <c r="AFW167" s="81"/>
      <c r="AFX167" s="81"/>
      <c r="AFY167" s="81"/>
      <c r="AFZ167" s="81"/>
      <c r="AGA167" s="81"/>
      <c r="AGB167" s="81"/>
      <c r="AGC167" s="81"/>
      <c r="AGD167" s="81"/>
      <c r="AGE167" s="81"/>
      <c r="AGF167" s="81"/>
      <c r="AGG167" s="81"/>
      <c r="AGH167" s="81"/>
      <c r="AGI167" s="81"/>
      <c r="AGJ167" s="81"/>
      <c r="AGK167" s="81"/>
      <c r="AGL167" s="81"/>
      <c r="AGM167" s="81"/>
      <c r="AGN167" s="81"/>
      <c r="AGO167" s="81"/>
      <c r="AGP167" s="81"/>
      <c r="AGQ167" s="81"/>
      <c r="AGR167" s="81"/>
      <c r="AGS167" s="81"/>
      <c r="AGT167" s="81"/>
      <c r="AGU167" s="81"/>
      <c r="AGV167" s="81"/>
      <c r="AGW167" s="81"/>
      <c r="AGX167" s="81"/>
      <c r="AGY167" s="81"/>
      <c r="AGZ167" s="81"/>
      <c r="AHA167" s="81"/>
      <c r="AHB167" s="81"/>
      <c r="AHC167" s="81"/>
      <c r="AHD167" s="81"/>
      <c r="AHE167" s="81"/>
      <c r="AHF167" s="81"/>
      <c r="AHG167" s="81"/>
      <c r="AHH167" s="81"/>
      <c r="AHI167" s="81"/>
      <c r="AHJ167" s="81"/>
      <c r="AHK167" s="81"/>
      <c r="AHL167" s="81"/>
      <c r="AHM167" s="81"/>
      <c r="AHN167" s="81"/>
      <c r="AHO167" s="81"/>
      <c r="AHP167" s="81"/>
      <c r="AHQ167" s="81"/>
      <c r="AHR167" s="81"/>
      <c r="AHS167" s="81"/>
      <c r="AHT167" s="81"/>
      <c r="AHU167" s="81"/>
      <c r="AHV167" s="81"/>
      <c r="AHW167" s="81"/>
      <c r="AHX167" s="81"/>
      <c r="AHY167" s="81"/>
      <c r="AHZ167" s="81"/>
      <c r="AIA167" s="81"/>
      <c r="AIB167" s="81"/>
      <c r="AIC167" s="81"/>
      <c r="AID167" s="81"/>
      <c r="AIE167" s="81"/>
      <c r="AIF167" s="81"/>
      <c r="AIG167" s="81"/>
      <c r="AIH167" s="81"/>
      <c r="AII167" s="81"/>
      <c r="AIJ167" s="81"/>
      <c r="AIK167" s="81"/>
      <c r="AIL167" s="81"/>
      <c r="AIM167" s="81"/>
      <c r="AIN167" s="81"/>
      <c r="AIO167" s="81"/>
      <c r="AIP167" s="81"/>
      <c r="AIQ167" s="81"/>
      <c r="AIR167" s="81"/>
      <c r="AIS167" s="81"/>
      <c r="AIT167" s="81"/>
      <c r="AIU167" s="81"/>
      <c r="AIV167" s="81"/>
      <c r="AIW167" s="81"/>
      <c r="AIX167" s="81"/>
      <c r="AIY167" s="81"/>
      <c r="AIZ167" s="81"/>
      <c r="AJA167" s="81"/>
      <c r="AJB167" s="81"/>
      <c r="AJC167" s="81"/>
      <c r="AJD167" s="81"/>
      <c r="AJE167" s="81"/>
      <c r="AJF167" s="81"/>
      <c r="AJG167" s="81"/>
      <c r="AJH167" s="81"/>
      <c r="AJI167" s="81"/>
      <c r="AJJ167" s="81"/>
      <c r="AJK167" s="81"/>
      <c r="AJL167" s="81"/>
      <c r="AJM167" s="81"/>
      <c r="AJN167" s="81"/>
      <c r="AJO167" s="81"/>
      <c r="AJP167" s="81"/>
      <c r="AJQ167" s="81"/>
      <c r="AJR167" s="81"/>
      <c r="AJS167" s="81"/>
      <c r="AJT167" s="81"/>
      <c r="AJU167" s="81"/>
      <c r="AJV167" s="81"/>
      <c r="AJW167" s="81"/>
      <c r="AJX167" s="81"/>
      <c r="AJY167" s="81"/>
      <c r="AJZ167" s="81"/>
      <c r="AKA167" s="81"/>
      <c r="AKB167" s="81"/>
      <c r="AKC167" s="81"/>
      <c r="AKD167" s="81"/>
      <c r="AKE167" s="81"/>
      <c r="AKF167" s="81"/>
      <c r="AKG167" s="81"/>
      <c r="AKH167" s="81"/>
      <c r="AKI167" s="81"/>
      <c r="AKJ167" s="81"/>
      <c r="AKK167" s="81"/>
      <c r="AKL167" s="81"/>
      <c r="AKM167" s="81"/>
      <c r="AKN167" s="81"/>
      <c r="AKO167" s="81"/>
      <c r="AKP167" s="81"/>
      <c r="AKQ167" s="81"/>
      <c r="AKR167" s="81"/>
      <c r="AKS167" s="81"/>
      <c r="AKT167" s="81"/>
      <c r="AKU167" s="81"/>
      <c r="AKV167" s="81"/>
      <c r="AKW167" s="81"/>
      <c r="AKX167" s="81"/>
      <c r="AKY167" s="81"/>
      <c r="AKZ167" s="81"/>
      <c r="ALA167" s="81"/>
      <c r="ALB167" s="81"/>
      <c r="ALC167" s="81"/>
      <c r="ALD167" s="81"/>
      <c r="ALE167" s="81"/>
      <c r="ALF167" s="81"/>
      <c r="ALG167" s="81"/>
      <c r="ALH167" s="81"/>
      <c r="ALI167" s="81"/>
      <c r="ALJ167" s="81"/>
      <c r="ALK167" s="81"/>
      <c r="ALL167" s="81"/>
      <c r="ALM167" s="81"/>
      <c r="ALN167" s="81"/>
      <c r="ALO167" s="81"/>
      <c r="ALP167" s="81"/>
      <c r="ALQ167" s="81"/>
      <c r="ALR167" s="81"/>
      <c r="ALS167" s="81"/>
      <c r="ALT167" s="81"/>
      <c r="ALU167" s="81"/>
      <c r="ALV167" s="81"/>
      <c r="ALW167" s="81"/>
      <c r="ALX167" s="81"/>
      <c r="ALY167" s="81"/>
      <c r="ALZ167" s="81"/>
      <c r="AMA167" s="81"/>
      <c r="AMB167" s="81"/>
      <c r="AMC167" s="81"/>
      <c r="AMD167" s="81"/>
      <c r="AME167" s="81"/>
      <c r="AMF167" s="81"/>
      <c r="AMG167" s="81"/>
      <c r="AMH167" s="81"/>
      <c r="AMI167" s="81"/>
      <c r="AMJ167" s="81"/>
      <c r="AMK167" s="81"/>
      <c r="AML167" s="81"/>
      <c r="AMM167" s="81"/>
      <c r="AMN167" s="81"/>
      <c r="AMO167" s="81"/>
      <c r="AMP167" s="81"/>
      <c r="AMQ167" s="81"/>
      <c r="AMR167" s="81"/>
      <c r="AMS167" s="81"/>
      <c r="AMT167" s="81"/>
      <c r="AMU167" s="81"/>
      <c r="AMV167" s="81"/>
      <c r="AMW167" s="81"/>
      <c r="AMX167" s="81"/>
      <c r="AMY167" s="81"/>
      <c r="AMZ167" s="81"/>
      <c r="ANA167" s="81"/>
      <c r="ANB167" s="81"/>
      <c r="ANC167" s="81"/>
      <c r="AND167" s="81"/>
      <c r="ANE167" s="81"/>
      <c r="ANF167" s="81"/>
      <c r="ANG167" s="81"/>
      <c r="ANH167" s="81"/>
      <c r="ANI167" s="81"/>
      <c r="ANJ167" s="81"/>
      <c r="ANK167" s="81"/>
      <c r="ANL167" s="81"/>
      <c r="ANM167" s="81"/>
      <c r="ANN167" s="81"/>
      <c r="ANO167" s="81"/>
      <c r="ANP167" s="81"/>
      <c r="ANQ167" s="81"/>
      <c r="ANR167" s="81"/>
      <c r="ANS167" s="81"/>
      <c r="ANT167" s="81"/>
      <c r="ANU167" s="81"/>
      <c r="ANV167" s="81"/>
      <c r="ANW167" s="81"/>
      <c r="ANX167" s="81"/>
      <c r="ANY167" s="81"/>
      <c r="ANZ167" s="81"/>
      <c r="AOA167" s="81"/>
      <c r="AOB167" s="81"/>
      <c r="AOC167" s="81"/>
      <c r="AOD167" s="81"/>
      <c r="AOE167" s="81"/>
      <c r="AOF167" s="81"/>
      <c r="AOG167" s="81"/>
      <c r="AOH167" s="81"/>
      <c r="AOI167" s="81"/>
      <c r="AOJ167" s="81"/>
      <c r="AOK167" s="81"/>
      <c r="AOL167" s="81"/>
      <c r="AOM167" s="81"/>
      <c r="AON167" s="81"/>
      <c r="AOO167" s="81"/>
      <c r="AOP167" s="81"/>
      <c r="AOQ167" s="81"/>
      <c r="AOR167" s="81"/>
      <c r="AOS167" s="81"/>
      <c r="AOT167" s="81"/>
      <c r="AOU167" s="81"/>
      <c r="AOV167" s="81"/>
      <c r="AOW167" s="81"/>
      <c r="AOX167" s="81"/>
      <c r="AOY167" s="81"/>
      <c r="AOZ167" s="81"/>
      <c r="APA167" s="81"/>
      <c r="APB167" s="81"/>
      <c r="APC167" s="81"/>
      <c r="APD167" s="81"/>
      <c r="APE167" s="81"/>
      <c r="APF167" s="81"/>
      <c r="APG167" s="81"/>
      <c r="APH167" s="81"/>
      <c r="API167" s="81"/>
      <c r="APJ167" s="81"/>
      <c r="APK167" s="81"/>
      <c r="APL167" s="81"/>
      <c r="APM167" s="81"/>
      <c r="APN167" s="81"/>
      <c r="APO167" s="81"/>
      <c r="APP167" s="81"/>
      <c r="APQ167" s="81"/>
      <c r="APR167" s="81"/>
      <c r="APS167" s="81"/>
      <c r="APT167" s="81"/>
      <c r="APU167" s="81"/>
      <c r="APV167" s="81"/>
      <c r="APW167" s="81"/>
      <c r="APX167" s="81"/>
      <c r="APY167" s="81"/>
      <c r="APZ167" s="81"/>
      <c r="AQA167" s="81"/>
      <c r="AQB167" s="81"/>
      <c r="AQC167" s="81"/>
      <c r="AQD167" s="81"/>
      <c r="AQE167" s="81"/>
      <c r="AQF167" s="81"/>
      <c r="AQG167" s="81"/>
      <c r="AQH167" s="81"/>
      <c r="AQI167" s="81"/>
      <c r="AQJ167" s="81"/>
      <c r="AQK167" s="81"/>
      <c r="AQL167" s="81"/>
      <c r="AQM167" s="81"/>
      <c r="AQN167" s="81"/>
      <c r="AQO167" s="81"/>
      <c r="AQP167" s="81"/>
      <c r="AQQ167" s="81"/>
      <c r="AQR167" s="81"/>
      <c r="AQS167" s="81"/>
      <c r="AQT167" s="81"/>
      <c r="AQU167" s="81"/>
      <c r="AQV167" s="81"/>
      <c r="AQW167" s="81"/>
      <c r="AQX167" s="81"/>
      <c r="AQY167" s="81"/>
      <c r="AQZ167" s="81"/>
      <c r="ARA167" s="81"/>
      <c r="ARB167" s="81"/>
      <c r="ARC167" s="81"/>
      <c r="ARD167" s="81"/>
      <c r="ARE167" s="81"/>
      <c r="ARF167" s="81"/>
      <c r="ARG167" s="81"/>
      <c r="ARH167" s="81"/>
      <c r="ARI167" s="81"/>
      <c r="ARJ167" s="81"/>
      <c r="ARK167" s="81"/>
      <c r="ARL167" s="81"/>
      <c r="ARM167" s="81"/>
      <c r="ARN167" s="81"/>
      <c r="ARO167" s="81"/>
      <c r="ARP167" s="81"/>
      <c r="ARQ167" s="81"/>
      <c r="ARR167" s="81"/>
      <c r="ARS167" s="81"/>
      <c r="ART167" s="81"/>
      <c r="ARU167" s="81"/>
      <c r="ARV167" s="81"/>
      <c r="ARW167" s="81"/>
      <c r="BNS167" s="81"/>
      <c r="BNT167" s="81"/>
      <c r="BNU167" s="81"/>
      <c r="BNV167" s="81"/>
      <c r="BNW167" s="81"/>
      <c r="BNX167" s="81"/>
      <c r="BNY167" s="81"/>
      <c r="BNZ167" s="81"/>
      <c r="BOA167" s="81"/>
      <c r="BOB167" s="81"/>
      <c r="BOC167" s="81"/>
      <c r="BOD167" s="81"/>
      <c r="BOE167" s="81"/>
      <c r="BOF167" s="81"/>
      <c r="BOG167" s="81"/>
      <c r="BOH167" s="81"/>
      <c r="BOI167" s="81"/>
      <c r="BOJ167" s="81"/>
      <c r="BOK167" s="81"/>
      <c r="BOL167" s="81"/>
      <c r="BOM167" s="81"/>
      <c r="BON167" s="81"/>
      <c r="BOO167" s="81"/>
      <c r="BOP167" s="81"/>
      <c r="BOQ167" s="81"/>
      <c r="BOR167" s="81"/>
      <c r="BOS167" s="81"/>
      <c r="BOT167" s="81"/>
      <c r="BOU167" s="81"/>
      <c r="BOV167" s="81"/>
      <c r="BOW167" s="81"/>
      <c r="BOX167" s="81"/>
      <c r="BOY167" s="81"/>
      <c r="BOZ167" s="81"/>
      <c r="BPA167" s="81"/>
      <c r="BPB167" s="81"/>
      <c r="BPC167" s="81"/>
      <c r="BPD167" s="81"/>
      <c r="BPE167" s="81"/>
      <c r="BPF167" s="81"/>
      <c r="BPG167" s="81"/>
      <c r="BPH167" s="81"/>
      <c r="BPI167" s="81"/>
      <c r="BPJ167" s="81"/>
      <c r="BPK167" s="81"/>
      <c r="BPL167" s="81"/>
      <c r="BPM167" s="81"/>
      <c r="BPN167" s="81"/>
      <c r="BPO167" s="81"/>
      <c r="BPP167" s="81"/>
      <c r="BPQ167" s="81"/>
      <c r="BPR167" s="81"/>
      <c r="BPS167" s="81"/>
      <c r="BPT167" s="81"/>
      <c r="BPU167" s="81"/>
      <c r="BPV167" s="81"/>
      <c r="BPW167" s="81"/>
      <c r="BPX167" s="81"/>
      <c r="BPY167" s="81"/>
      <c r="BPZ167" s="81"/>
      <c r="BQA167" s="81"/>
      <c r="BQB167" s="81"/>
      <c r="BQC167" s="81"/>
      <c r="BQD167" s="81"/>
      <c r="BQE167" s="81"/>
      <c r="BQF167" s="81"/>
      <c r="BQG167" s="81"/>
      <c r="BQH167" s="81"/>
      <c r="BQI167" s="81"/>
      <c r="BQJ167" s="81"/>
      <c r="BQK167" s="81"/>
      <c r="BQL167" s="81"/>
      <c r="BQM167" s="81"/>
      <c r="BQN167" s="81"/>
      <c r="BQO167" s="81"/>
      <c r="BQP167" s="81"/>
      <c r="BQQ167" s="81"/>
      <c r="BQR167" s="81"/>
      <c r="BQS167" s="81"/>
      <c r="BQT167" s="81"/>
      <c r="BQU167" s="81"/>
      <c r="BQV167" s="81"/>
      <c r="BQW167" s="81"/>
      <c r="BQX167" s="81"/>
      <c r="BQY167" s="81"/>
      <c r="BQZ167" s="81"/>
      <c r="BRA167" s="81"/>
      <c r="BRB167" s="81"/>
      <c r="BRC167" s="81"/>
      <c r="BRD167" s="81"/>
      <c r="BRE167" s="81"/>
      <c r="BRF167" s="81"/>
      <c r="BRG167" s="81"/>
      <c r="BRH167" s="81"/>
      <c r="BRI167" s="81"/>
      <c r="BRJ167" s="81"/>
      <c r="BRK167" s="81"/>
      <c r="BRL167" s="81"/>
      <c r="BRM167" s="81"/>
      <c r="BRN167" s="81"/>
      <c r="BRO167" s="81"/>
      <c r="BRP167" s="81"/>
      <c r="BRQ167" s="81"/>
      <c r="BRR167" s="81"/>
      <c r="BRS167" s="81"/>
      <c r="BRT167" s="81"/>
      <c r="BRU167" s="81"/>
      <c r="BRV167" s="81"/>
      <c r="BRW167" s="81"/>
      <c r="BRX167" s="81"/>
      <c r="BRY167" s="81"/>
      <c r="BRZ167" s="81"/>
      <c r="BSA167" s="81"/>
      <c r="BSB167" s="81"/>
      <c r="BSC167" s="81"/>
      <c r="BSD167" s="81"/>
      <c r="BSE167" s="81"/>
      <c r="BSF167" s="81"/>
      <c r="BSG167" s="81"/>
      <c r="BSH167" s="81"/>
      <c r="BSI167" s="81"/>
      <c r="BSJ167" s="81"/>
      <c r="BSK167" s="81"/>
      <c r="BSL167" s="81"/>
      <c r="BSM167" s="81"/>
      <c r="BSN167" s="81"/>
      <c r="BSO167" s="81"/>
      <c r="BSP167" s="81"/>
      <c r="BSQ167" s="81"/>
      <c r="BSR167" s="81"/>
      <c r="BSS167" s="81"/>
      <c r="BST167" s="81"/>
      <c r="BSU167" s="81"/>
      <c r="BSV167" s="81"/>
      <c r="BSW167" s="81"/>
      <c r="BSX167" s="81"/>
      <c r="BSY167" s="81"/>
      <c r="BSZ167" s="81"/>
      <c r="BTA167" s="81"/>
      <c r="BTB167" s="81"/>
      <c r="BTC167" s="81"/>
      <c r="BTD167" s="81"/>
      <c r="BTE167" s="81"/>
      <c r="BTF167" s="81"/>
      <c r="BTG167" s="81"/>
      <c r="BTH167" s="81"/>
      <c r="BTI167" s="81"/>
      <c r="BTJ167" s="81"/>
      <c r="BTK167" s="81"/>
      <c r="BTL167" s="81"/>
      <c r="BTM167" s="81"/>
      <c r="BTN167" s="81"/>
      <c r="BTO167" s="81"/>
      <c r="BTP167" s="81"/>
      <c r="BTQ167" s="81"/>
      <c r="BTR167" s="81"/>
      <c r="BTS167" s="81"/>
      <c r="BTT167" s="81"/>
      <c r="BTU167" s="81"/>
      <c r="BTV167" s="81"/>
      <c r="BTW167" s="81"/>
      <c r="BTX167" s="81"/>
      <c r="BTY167" s="81"/>
      <c r="BTZ167" s="81"/>
      <c r="BUA167" s="81"/>
      <c r="BUB167" s="81"/>
      <c r="BUC167" s="81"/>
      <c r="BUD167" s="81"/>
      <c r="BUE167" s="81"/>
      <c r="BUF167" s="81"/>
      <c r="BUG167" s="81"/>
      <c r="BUH167" s="81"/>
      <c r="BUI167" s="81"/>
      <c r="BUJ167" s="81"/>
      <c r="BUK167" s="81"/>
      <c r="BUL167" s="81"/>
      <c r="BUM167" s="81"/>
      <c r="BUN167" s="81"/>
      <c r="BUO167" s="81"/>
      <c r="BUP167" s="81"/>
      <c r="BUQ167" s="81"/>
      <c r="BUR167" s="81"/>
      <c r="BUS167" s="81"/>
      <c r="BUT167" s="81"/>
      <c r="BUU167" s="81"/>
      <c r="BUV167" s="81"/>
      <c r="BUW167" s="81"/>
      <c r="BUX167" s="81"/>
      <c r="BUY167" s="81"/>
      <c r="BUZ167" s="81"/>
      <c r="BVA167" s="81"/>
      <c r="BVB167" s="81"/>
      <c r="BVC167" s="81"/>
      <c r="BVD167" s="81"/>
      <c r="BVE167" s="81"/>
      <c r="BVF167" s="81"/>
      <c r="BVG167" s="81"/>
      <c r="BVH167" s="81"/>
      <c r="BVI167" s="81"/>
      <c r="BVJ167" s="81"/>
      <c r="BVK167" s="81"/>
      <c r="BVL167" s="81"/>
      <c r="BVM167" s="81"/>
      <c r="BVN167" s="81"/>
      <c r="BVO167" s="81"/>
      <c r="BVP167" s="81"/>
      <c r="BVQ167" s="81"/>
      <c r="BVR167" s="81"/>
      <c r="BVS167" s="81"/>
      <c r="BVT167" s="81"/>
      <c r="BVU167" s="81"/>
      <c r="BVV167" s="81"/>
      <c r="BVW167" s="81"/>
      <c r="BVX167" s="81"/>
      <c r="BVY167" s="81"/>
      <c r="BVZ167" s="81"/>
      <c r="BWA167" s="81"/>
      <c r="BWB167" s="81"/>
      <c r="BWC167" s="81"/>
      <c r="BWD167" s="81"/>
      <c r="BWE167" s="81"/>
      <c r="BWF167" s="81"/>
      <c r="BWG167" s="81"/>
      <c r="BWH167" s="81"/>
      <c r="BWI167" s="81"/>
      <c r="BWJ167" s="81"/>
      <c r="BWK167" s="81"/>
      <c r="BWL167" s="81"/>
      <c r="BWM167" s="81"/>
      <c r="BWN167" s="81"/>
      <c r="BWO167" s="81"/>
      <c r="BWP167" s="81"/>
      <c r="BWQ167" s="81"/>
      <c r="BWR167" s="81"/>
      <c r="BWS167" s="81"/>
      <c r="BWT167" s="81"/>
      <c r="BWU167" s="81"/>
      <c r="BWV167" s="81"/>
      <c r="BWW167" s="81"/>
      <c r="BWX167" s="81"/>
      <c r="BWY167" s="81"/>
      <c r="BWZ167" s="81"/>
      <c r="BXA167" s="81"/>
      <c r="BXB167" s="81"/>
      <c r="BXC167" s="81"/>
      <c r="BXD167" s="81"/>
      <c r="BXE167" s="81"/>
      <c r="BXF167" s="81"/>
      <c r="BXG167" s="81"/>
      <c r="BXH167" s="81"/>
      <c r="BXI167" s="81"/>
      <c r="BXJ167" s="81"/>
      <c r="BXK167" s="81"/>
      <c r="BXL167" s="81"/>
      <c r="BXM167" s="81"/>
      <c r="BXN167" s="81"/>
      <c r="BXO167" s="81"/>
      <c r="BXP167" s="81"/>
      <c r="BXQ167" s="81"/>
      <c r="BXR167" s="81"/>
      <c r="BXS167" s="81"/>
      <c r="BXT167" s="81"/>
      <c r="BXU167" s="81"/>
      <c r="BXV167" s="81"/>
      <c r="BXW167" s="81"/>
      <c r="BXX167" s="81"/>
      <c r="BXY167" s="81"/>
      <c r="BXZ167" s="81"/>
      <c r="BYA167" s="81"/>
      <c r="BYB167" s="81"/>
      <c r="BYC167" s="81"/>
      <c r="BYD167" s="81"/>
      <c r="BYE167" s="81"/>
      <c r="BYF167" s="81"/>
      <c r="BYG167" s="81"/>
      <c r="BYH167" s="81"/>
      <c r="BYI167" s="81"/>
      <c r="BYJ167" s="81"/>
      <c r="BYK167" s="81"/>
      <c r="BYL167" s="81"/>
      <c r="BYM167" s="81"/>
      <c r="BYN167" s="81"/>
      <c r="BYO167" s="81"/>
      <c r="BYP167" s="81"/>
      <c r="BYQ167" s="81"/>
      <c r="BYR167" s="81"/>
      <c r="BYS167" s="81"/>
      <c r="BYT167" s="81"/>
      <c r="BYU167" s="81"/>
      <c r="BYV167" s="81"/>
      <c r="BYW167" s="81"/>
      <c r="BYX167" s="81"/>
      <c r="BYY167" s="81"/>
      <c r="BYZ167" s="81"/>
      <c r="BZA167" s="81"/>
      <c r="BZB167" s="81"/>
      <c r="BZC167" s="81"/>
      <c r="BZD167" s="81"/>
      <c r="BZE167" s="81"/>
      <c r="CLI167" s="81"/>
      <c r="CLJ167" s="81"/>
      <c r="CLK167" s="81"/>
      <c r="CLL167" s="81"/>
      <c r="CLM167" s="81"/>
      <c r="CLN167" s="81"/>
      <c r="CLO167" s="81"/>
      <c r="CLP167" s="81"/>
      <c r="CLQ167" s="81"/>
      <c r="CLR167" s="81"/>
      <c r="CLS167" s="81"/>
      <c r="CLT167" s="81"/>
      <c r="CLU167" s="81"/>
      <c r="CLV167" s="81"/>
      <c r="CLW167" s="81"/>
      <c r="CLX167" s="81"/>
      <c r="CLY167" s="81"/>
      <c r="CLZ167" s="81"/>
      <c r="CMA167" s="81"/>
      <c r="CMB167" s="81"/>
      <c r="CMC167" s="81"/>
      <c r="CMD167" s="81"/>
      <c r="CME167" s="81"/>
      <c r="CMF167" s="81"/>
      <c r="CMG167" s="81"/>
      <c r="CMH167" s="81"/>
      <c r="CMI167" s="81"/>
      <c r="CMJ167" s="81"/>
      <c r="CMK167" s="81"/>
      <c r="CML167" s="81"/>
      <c r="CMM167" s="81"/>
      <c r="CMN167" s="81"/>
      <c r="CMO167" s="81"/>
      <c r="CMP167" s="81"/>
      <c r="CMQ167" s="81"/>
      <c r="CMR167" s="81"/>
      <c r="CMS167" s="81"/>
      <c r="CMT167" s="81"/>
      <c r="CMU167" s="81"/>
      <c r="CMV167" s="81"/>
      <c r="CMW167" s="81"/>
      <c r="CMX167" s="81"/>
      <c r="CMY167" s="81"/>
      <c r="CMZ167" s="81"/>
      <c r="CNA167" s="81"/>
      <c r="CNB167" s="81"/>
      <c r="CNC167" s="81"/>
      <c r="CND167" s="81"/>
      <c r="CNE167" s="81"/>
      <c r="CNF167" s="81"/>
      <c r="CNG167" s="81"/>
      <c r="CNH167" s="81"/>
      <c r="CNI167" s="81"/>
      <c r="CNJ167" s="81"/>
      <c r="CNK167" s="81"/>
      <c r="CNL167" s="81"/>
      <c r="CNM167" s="81"/>
      <c r="CNN167" s="81"/>
      <c r="CNO167" s="81"/>
      <c r="CNP167" s="81"/>
      <c r="CNQ167" s="81"/>
      <c r="CNR167" s="81"/>
      <c r="CNS167" s="81"/>
      <c r="CNT167" s="81"/>
      <c r="CNU167" s="81"/>
      <c r="CNV167" s="81"/>
      <c r="CNW167" s="81"/>
      <c r="CNX167" s="81"/>
      <c r="CNY167" s="81"/>
      <c r="CNZ167" s="81"/>
      <c r="COA167" s="81"/>
      <c r="COB167" s="81"/>
      <c r="COC167" s="81"/>
      <c r="COD167" s="81"/>
      <c r="COE167" s="81"/>
      <c r="COF167" s="81"/>
      <c r="COG167" s="81"/>
      <c r="COH167" s="81"/>
      <c r="COI167" s="81"/>
      <c r="COJ167" s="81"/>
      <c r="COK167" s="81"/>
      <c r="COL167" s="81"/>
      <c r="COM167" s="81"/>
      <c r="CON167" s="81"/>
      <c r="COO167" s="81"/>
      <c r="COP167" s="81"/>
      <c r="COQ167" s="81"/>
      <c r="COR167" s="81"/>
      <c r="COS167" s="81"/>
      <c r="COT167" s="81"/>
      <c r="COU167" s="81"/>
      <c r="COV167" s="81"/>
      <c r="COW167" s="81"/>
      <c r="COX167" s="81"/>
      <c r="COY167" s="81"/>
      <c r="COZ167" s="81"/>
      <c r="CPA167" s="81"/>
      <c r="CPB167" s="81"/>
      <c r="CPC167" s="81"/>
      <c r="CPD167" s="81"/>
      <c r="CPE167" s="81"/>
      <c r="CPF167" s="81"/>
      <c r="CPG167" s="81"/>
      <c r="CPH167" s="81"/>
      <c r="CPI167" s="81"/>
      <c r="CPJ167" s="81"/>
      <c r="CPK167" s="81"/>
      <c r="CPL167" s="81"/>
      <c r="CPM167" s="81"/>
      <c r="CPN167" s="81"/>
      <c r="CPO167" s="81"/>
      <c r="CPP167" s="81"/>
      <c r="CPQ167" s="81"/>
      <c r="CPR167" s="81"/>
      <c r="CPS167" s="81"/>
      <c r="CPT167" s="81"/>
      <c r="CPU167" s="81"/>
      <c r="CPV167" s="81"/>
      <c r="CPW167" s="81"/>
      <c r="CPX167" s="81"/>
      <c r="CPY167" s="81"/>
      <c r="CPZ167" s="81"/>
      <c r="CQA167" s="81"/>
      <c r="CQB167" s="81"/>
      <c r="CQC167" s="81"/>
      <c r="CQD167" s="81"/>
      <c r="CQE167" s="81"/>
      <c r="CQF167" s="81"/>
      <c r="CQG167" s="81"/>
      <c r="CQH167" s="81"/>
      <c r="CQI167" s="81"/>
      <c r="CQJ167" s="81"/>
      <c r="CQK167" s="81"/>
      <c r="CQL167" s="81"/>
      <c r="CQM167" s="81"/>
      <c r="CQN167" s="81"/>
      <c r="CQO167" s="81"/>
      <c r="CQP167" s="81"/>
      <c r="CQQ167" s="81"/>
      <c r="CQR167" s="81"/>
      <c r="CQS167" s="81"/>
      <c r="CQT167" s="81"/>
      <c r="CQU167" s="81"/>
      <c r="CQV167" s="81"/>
      <c r="CQW167" s="81"/>
      <c r="CQX167" s="81"/>
      <c r="CQY167" s="81"/>
      <c r="CQZ167" s="81"/>
      <c r="CRA167" s="81"/>
      <c r="CRB167" s="81"/>
      <c r="CRC167" s="81"/>
      <c r="CRD167" s="81"/>
      <c r="CRE167" s="81"/>
      <c r="CRF167" s="81"/>
      <c r="CRG167" s="81"/>
      <c r="CRH167" s="81"/>
      <c r="CRI167" s="81"/>
      <c r="CRJ167" s="81"/>
      <c r="CRK167" s="81"/>
      <c r="CRL167" s="81"/>
      <c r="CRM167" s="81"/>
      <c r="CRN167" s="81"/>
      <c r="CRO167" s="81"/>
      <c r="CRP167" s="81"/>
      <c r="CRQ167" s="81"/>
      <c r="CRR167" s="81"/>
      <c r="CRS167" s="81"/>
      <c r="CRT167" s="81"/>
      <c r="CRU167" s="81"/>
      <c r="CRV167" s="81"/>
      <c r="CRW167" s="81"/>
      <c r="CRX167" s="81"/>
      <c r="CRY167" s="81"/>
      <c r="CRZ167" s="81"/>
      <c r="CSA167" s="81"/>
      <c r="CSB167" s="81"/>
      <c r="CSC167" s="81"/>
      <c r="CSD167" s="81"/>
      <c r="CSE167" s="81"/>
      <c r="CSF167" s="81"/>
      <c r="CSG167" s="81"/>
      <c r="CSH167" s="81"/>
      <c r="CSI167" s="81"/>
      <c r="CSJ167" s="81"/>
      <c r="CSK167" s="81"/>
      <c r="CSL167" s="81"/>
      <c r="CSM167" s="81"/>
      <c r="CSN167" s="81"/>
      <c r="CSO167" s="81"/>
      <c r="CSP167" s="81"/>
      <c r="CSQ167" s="81"/>
      <c r="CSR167" s="81"/>
      <c r="CSS167" s="81"/>
      <c r="CST167" s="81"/>
      <c r="CSU167" s="81"/>
      <c r="CSV167" s="81"/>
      <c r="CSW167" s="81"/>
      <c r="CSX167" s="81"/>
      <c r="CSY167" s="81"/>
      <c r="CSZ167" s="81"/>
      <c r="CTA167" s="81"/>
      <c r="CTB167" s="81"/>
      <c r="CTC167" s="81"/>
      <c r="CTD167" s="81"/>
      <c r="CTE167" s="81"/>
      <c r="CTF167" s="81"/>
      <c r="CTG167" s="81"/>
      <c r="CTH167" s="81"/>
      <c r="CTI167" s="81"/>
      <c r="CTJ167" s="81"/>
      <c r="CTK167" s="81"/>
      <c r="CTL167" s="81"/>
      <c r="CTM167" s="81"/>
      <c r="CTN167" s="81"/>
      <c r="CTO167" s="81"/>
      <c r="CTP167" s="81"/>
      <c r="CTQ167" s="81"/>
      <c r="CTR167" s="81"/>
      <c r="CTS167" s="81"/>
      <c r="CTT167" s="81"/>
      <c r="CTU167" s="81"/>
      <c r="CTV167" s="81"/>
      <c r="CTW167" s="81"/>
      <c r="CTX167" s="81"/>
      <c r="CTY167" s="81"/>
      <c r="CTZ167" s="81"/>
      <c r="CUA167" s="81"/>
      <c r="CUB167" s="81"/>
      <c r="CUC167" s="81"/>
      <c r="CUD167" s="81"/>
      <c r="CUE167" s="81"/>
      <c r="CUF167" s="81"/>
      <c r="CUG167" s="81"/>
      <c r="CUH167" s="81"/>
      <c r="CUI167" s="81"/>
      <c r="CUJ167" s="81"/>
      <c r="CUK167" s="81"/>
      <c r="CUL167" s="81"/>
      <c r="CUM167" s="81"/>
      <c r="CUN167" s="81"/>
      <c r="CUO167" s="81"/>
      <c r="CUP167" s="81"/>
      <c r="CUQ167" s="81"/>
      <c r="CUR167" s="81"/>
      <c r="CUS167" s="81"/>
      <c r="CUT167" s="81"/>
      <c r="CUU167" s="81"/>
      <c r="CUV167" s="81"/>
      <c r="CUW167" s="81"/>
      <c r="CUX167" s="81"/>
      <c r="CUY167" s="81"/>
      <c r="CUZ167" s="81"/>
      <c r="CVA167" s="81"/>
      <c r="CVB167" s="81"/>
      <c r="CVC167" s="81"/>
      <c r="CVD167" s="81"/>
      <c r="CVE167" s="81"/>
      <c r="CVF167" s="81"/>
      <c r="CVG167" s="81"/>
      <c r="CVH167" s="81"/>
      <c r="CVI167" s="81"/>
      <c r="CVJ167" s="81"/>
      <c r="CVK167" s="81"/>
      <c r="CVL167" s="81"/>
      <c r="CVM167" s="81"/>
      <c r="CVN167" s="81"/>
      <c r="CVO167" s="81"/>
      <c r="CVP167" s="81"/>
      <c r="CVQ167" s="81"/>
      <c r="CVR167" s="81"/>
      <c r="CVS167" s="81"/>
      <c r="CVT167" s="81"/>
      <c r="CVU167" s="81"/>
      <c r="CVV167" s="81"/>
      <c r="CVW167" s="81"/>
      <c r="CVX167" s="81"/>
      <c r="CVY167" s="81"/>
      <c r="CVZ167" s="81"/>
      <c r="CWA167" s="81"/>
      <c r="CWB167" s="81"/>
      <c r="CWC167" s="81"/>
      <c r="CWD167" s="81"/>
      <c r="CWE167" s="81"/>
      <c r="CWF167" s="81"/>
      <c r="CWG167" s="81"/>
      <c r="CWH167" s="81"/>
      <c r="CWI167" s="81"/>
      <c r="CWJ167" s="81"/>
      <c r="CWK167" s="81"/>
      <c r="CWL167" s="81"/>
      <c r="CWM167" s="81"/>
      <c r="CWN167" s="81"/>
      <c r="CWO167" s="81"/>
      <c r="CWP167" s="81"/>
      <c r="CWQ167" s="81"/>
      <c r="CWR167" s="81"/>
      <c r="CWS167" s="81"/>
      <c r="CWT167" s="81"/>
      <c r="CWU167" s="81"/>
      <c r="CWV167" s="81"/>
      <c r="CWW167" s="81"/>
      <c r="CWX167" s="81"/>
      <c r="CWY167" s="81"/>
      <c r="CWZ167" s="81"/>
      <c r="CXA167" s="81"/>
      <c r="CXB167" s="81"/>
      <c r="CXC167" s="81"/>
      <c r="CXD167" s="81"/>
      <c r="CXE167" s="81"/>
      <c r="CXF167" s="81"/>
      <c r="CXG167" s="81"/>
      <c r="CXH167" s="81"/>
      <c r="CXI167" s="81"/>
      <c r="CXJ167" s="81"/>
      <c r="CXK167" s="81"/>
      <c r="CXL167" s="81"/>
      <c r="CXM167" s="81"/>
      <c r="CXN167" s="81"/>
      <c r="CXO167" s="81"/>
      <c r="CXP167" s="81"/>
      <c r="CXQ167" s="81"/>
      <c r="CXR167" s="81"/>
      <c r="CXS167" s="81"/>
      <c r="CXT167" s="81"/>
      <c r="CXU167" s="81"/>
      <c r="CXV167" s="81"/>
      <c r="CXW167" s="81"/>
      <c r="CXX167" s="81"/>
      <c r="CXY167" s="81"/>
      <c r="CXZ167" s="81"/>
      <c r="CYA167" s="81"/>
      <c r="CYB167" s="81"/>
      <c r="CYC167" s="81"/>
      <c r="CYD167" s="81"/>
      <c r="CYE167" s="81"/>
      <c r="CYF167" s="81"/>
      <c r="CYG167" s="81"/>
      <c r="CYH167" s="81"/>
      <c r="CYI167" s="81"/>
      <c r="CYJ167" s="81"/>
      <c r="CYK167" s="81"/>
      <c r="CYL167" s="81"/>
      <c r="CYM167" s="81"/>
      <c r="CYN167" s="81"/>
      <c r="CYO167" s="81"/>
      <c r="CYP167" s="81"/>
      <c r="CYQ167" s="81"/>
      <c r="CYR167" s="81"/>
      <c r="CYS167" s="81"/>
      <c r="CYT167" s="81"/>
      <c r="CYU167" s="81"/>
      <c r="CYV167" s="81"/>
      <c r="CYW167" s="81"/>
      <c r="CYX167" s="81"/>
      <c r="CYY167" s="81"/>
      <c r="CYZ167" s="81"/>
      <c r="CZA167" s="81"/>
      <c r="CZB167" s="81"/>
      <c r="CZC167" s="81"/>
      <c r="CZD167" s="81"/>
      <c r="CZE167" s="81"/>
      <c r="CZF167" s="81"/>
      <c r="CZG167" s="81"/>
      <c r="CZH167" s="81"/>
      <c r="CZI167" s="81"/>
      <c r="CZJ167" s="81"/>
      <c r="CZK167" s="81"/>
      <c r="CZL167" s="81"/>
      <c r="CZM167" s="81"/>
      <c r="CZN167" s="81"/>
      <c r="CZO167" s="81"/>
      <c r="CZP167" s="81"/>
      <c r="CZQ167" s="81"/>
      <c r="CZR167" s="81"/>
      <c r="CZS167" s="81"/>
      <c r="CZT167" s="81"/>
      <c r="CZU167" s="81"/>
      <c r="CZV167" s="81"/>
      <c r="CZW167" s="81"/>
      <c r="CZX167" s="81"/>
      <c r="CZY167" s="81"/>
      <c r="CZZ167" s="81"/>
      <c r="DAA167" s="81"/>
      <c r="DAB167" s="81"/>
      <c r="DAC167" s="81"/>
      <c r="DAD167" s="81"/>
      <c r="DAE167" s="81"/>
      <c r="DAF167" s="81"/>
      <c r="DAG167" s="81"/>
      <c r="DAH167" s="81"/>
      <c r="DAI167" s="81"/>
      <c r="DAJ167" s="81"/>
      <c r="DAK167" s="81"/>
      <c r="DAL167" s="81"/>
      <c r="DAM167" s="81"/>
      <c r="DAN167" s="81"/>
      <c r="DAO167" s="81"/>
      <c r="DAP167" s="81"/>
      <c r="DAQ167" s="81"/>
      <c r="DAR167" s="81"/>
      <c r="DAS167" s="81"/>
      <c r="DAT167" s="81"/>
      <c r="DAU167" s="81"/>
      <c r="DAV167" s="81"/>
      <c r="DAW167" s="81"/>
      <c r="DAX167" s="81"/>
      <c r="DAY167" s="81"/>
      <c r="DAZ167" s="81"/>
      <c r="DBA167" s="81"/>
      <c r="DBB167" s="81"/>
      <c r="DBC167" s="81"/>
      <c r="DBD167" s="81"/>
      <c r="DBE167" s="81"/>
      <c r="DBF167" s="81"/>
      <c r="DBG167" s="81"/>
      <c r="DBH167" s="81"/>
      <c r="DBI167" s="81"/>
      <c r="DBJ167" s="81"/>
      <c r="DBK167" s="81"/>
      <c r="DBL167" s="81"/>
      <c r="DBM167" s="81"/>
      <c r="DBN167" s="81"/>
      <c r="DBO167" s="81"/>
      <c r="DBP167" s="81"/>
      <c r="DBQ167" s="81"/>
      <c r="DBR167" s="81"/>
      <c r="DBS167" s="81"/>
      <c r="DBT167" s="81"/>
      <c r="DBU167" s="81"/>
      <c r="DBV167" s="81"/>
      <c r="DBW167" s="81"/>
      <c r="DBX167" s="81"/>
      <c r="DBY167" s="81"/>
      <c r="DBZ167" s="81"/>
      <c r="DCA167" s="81"/>
      <c r="DCB167" s="81"/>
      <c r="DCC167" s="81"/>
      <c r="DCD167" s="81"/>
      <c r="DCE167" s="81"/>
      <c r="DCF167" s="81"/>
      <c r="DCG167" s="81"/>
      <c r="DCH167" s="81"/>
      <c r="DCI167" s="81"/>
      <c r="DCJ167" s="81"/>
      <c r="DCK167" s="81"/>
      <c r="DCL167" s="81"/>
      <c r="DCM167" s="81"/>
      <c r="DCN167" s="81"/>
      <c r="DCO167" s="81"/>
      <c r="DCP167" s="81"/>
      <c r="DCQ167" s="81"/>
      <c r="DCR167" s="81"/>
      <c r="DCS167" s="81"/>
      <c r="DCT167" s="81"/>
      <c r="DCU167" s="81"/>
      <c r="DCV167" s="81"/>
      <c r="DCW167" s="81"/>
      <c r="DCX167" s="81"/>
      <c r="DCY167" s="81"/>
      <c r="DCZ167" s="81"/>
      <c r="DDA167" s="81"/>
      <c r="DDB167" s="81"/>
      <c r="DDC167" s="81"/>
      <c r="DDD167" s="81"/>
      <c r="DDE167" s="81"/>
      <c r="DDF167" s="81"/>
      <c r="DDG167" s="81"/>
      <c r="DDH167" s="81"/>
      <c r="DDI167" s="81"/>
      <c r="DDJ167" s="81"/>
      <c r="WBZ167" s="81"/>
      <c r="WCA167" s="81"/>
      <c r="WCB167" s="81"/>
      <c r="WCC167" s="81"/>
      <c r="WCD167" s="81"/>
      <c r="WCE167" s="81"/>
      <c r="WCF167" s="81"/>
      <c r="WCG167" s="81"/>
      <c r="WCH167" s="81"/>
      <c r="WCI167" s="81"/>
      <c r="WCJ167" s="81"/>
      <c r="WCK167" s="81"/>
      <c r="WCL167" s="81"/>
      <c r="WCM167" s="81"/>
      <c r="WCN167" s="81"/>
      <c r="WCO167" s="81"/>
      <c r="WCP167" s="81"/>
      <c r="WCQ167" s="81"/>
      <c r="WCR167" s="81"/>
      <c r="WCS167" s="81"/>
      <c r="WCT167" s="81"/>
      <c r="WCU167" s="81"/>
      <c r="WCV167" s="81"/>
      <c r="WCW167" s="81"/>
      <c r="WCX167" s="81"/>
      <c r="WCY167" s="81"/>
      <c r="WCZ167" s="81"/>
      <c r="WDA167" s="81"/>
      <c r="WDB167" s="81"/>
      <c r="WDC167" s="81"/>
      <c r="WDD167" s="81"/>
      <c r="WDE167" s="81"/>
      <c r="WDF167" s="81"/>
      <c r="WDG167" s="81"/>
      <c r="WDH167" s="81"/>
      <c r="WDI167" s="81"/>
      <c r="WDJ167" s="81"/>
      <c r="WDK167" s="81"/>
      <c r="WDL167" s="81"/>
      <c r="WDM167" s="81"/>
      <c r="WDN167" s="81"/>
      <c r="WDO167" s="81"/>
      <c r="WDP167" s="81"/>
      <c r="WDQ167" s="81"/>
      <c r="WDR167" s="81"/>
      <c r="WDS167" s="81"/>
      <c r="WDT167" s="81"/>
      <c r="WDU167" s="81"/>
      <c r="WDV167" s="81"/>
      <c r="WDW167" s="81"/>
      <c r="WDX167" s="81"/>
      <c r="WDY167" s="81"/>
      <c r="WDZ167" s="81"/>
      <c r="WEA167" s="81"/>
      <c r="WEB167" s="81"/>
      <c r="WEC167" s="81"/>
      <c r="WED167" s="81"/>
      <c r="WEE167" s="81"/>
      <c r="WEF167" s="81"/>
      <c r="WEG167" s="81"/>
      <c r="WEH167" s="81"/>
      <c r="WEI167" s="81"/>
      <c r="WEJ167" s="81"/>
      <c r="WEK167" s="81"/>
      <c r="WEL167" s="81"/>
      <c r="WEM167" s="81"/>
      <c r="WEN167" s="81"/>
      <c r="WEO167" s="81"/>
      <c r="WEP167" s="81"/>
      <c r="WEQ167" s="81"/>
      <c r="WER167" s="81"/>
      <c r="WES167" s="81"/>
      <c r="WET167" s="81"/>
      <c r="WEU167" s="81"/>
      <c r="WEV167" s="81"/>
      <c r="WEW167" s="81"/>
      <c r="WEX167" s="81"/>
      <c r="WEY167" s="81"/>
      <c r="WEZ167" s="81"/>
      <c r="WFA167" s="81"/>
      <c r="WFB167" s="81"/>
      <c r="WFC167" s="81"/>
      <c r="WFD167" s="81"/>
      <c r="WFE167" s="81"/>
      <c r="WFF167" s="81"/>
      <c r="WFG167" s="81"/>
      <c r="WFH167" s="81"/>
      <c r="WFI167" s="81"/>
      <c r="WFJ167" s="81"/>
      <c r="WFK167" s="81"/>
      <c r="WFL167" s="81"/>
      <c r="WFM167" s="81"/>
      <c r="WFN167" s="81"/>
      <c r="WFO167" s="81"/>
      <c r="WFP167" s="81"/>
      <c r="WFQ167" s="81"/>
      <c r="WFR167" s="81"/>
      <c r="WFS167" s="81"/>
      <c r="WFT167" s="81"/>
      <c r="WFU167" s="81"/>
      <c r="WFV167" s="81"/>
      <c r="WFW167" s="81"/>
      <c r="WFX167" s="81"/>
      <c r="WFY167" s="81"/>
      <c r="WFZ167" s="81"/>
      <c r="WGA167" s="81"/>
      <c r="WGB167" s="81"/>
      <c r="WGC167" s="81"/>
      <c r="WGD167" s="81"/>
      <c r="WGE167" s="81"/>
      <c r="WGF167" s="81"/>
      <c r="WGG167" s="81"/>
      <c r="WGH167" s="81"/>
      <c r="WGI167" s="81"/>
      <c r="WGJ167" s="81"/>
      <c r="WGK167" s="81"/>
      <c r="WGL167" s="81"/>
      <c r="WGM167" s="81"/>
      <c r="WGN167" s="81"/>
      <c r="WGO167" s="81"/>
      <c r="WGP167" s="81"/>
      <c r="WGQ167" s="81"/>
      <c r="WGR167" s="81"/>
      <c r="WGS167" s="81"/>
      <c r="WGT167" s="81"/>
      <c r="WGU167" s="81"/>
      <c r="WGV167" s="81"/>
      <c r="WGW167" s="81"/>
      <c r="WGX167" s="81"/>
      <c r="WGY167" s="81"/>
      <c r="WGZ167" s="81"/>
      <c r="WHA167" s="81"/>
      <c r="WHB167" s="81"/>
      <c r="WHC167" s="81"/>
      <c r="WHD167" s="81"/>
      <c r="WHE167" s="81"/>
      <c r="WHF167" s="81"/>
      <c r="WHG167" s="81"/>
      <c r="WHH167" s="81"/>
      <c r="WHI167" s="81"/>
      <c r="WHJ167" s="81"/>
      <c r="WHK167" s="81"/>
      <c r="WHL167" s="81"/>
      <c r="WHM167" s="81"/>
      <c r="WHN167" s="81"/>
      <c r="WHO167" s="81"/>
      <c r="WHP167" s="81"/>
      <c r="WHQ167" s="81"/>
      <c r="WHR167" s="81"/>
      <c r="WHS167" s="81"/>
      <c r="WHT167" s="81"/>
      <c r="WHU167" s="81"/>
      <c r="WHV167" s="81"/>
      <c r="WHW167" s="81"/>
      <c r="WHX167" s="81"/>
      <c r="WHY167" s="81"/>
      <c r="WHZ167" s="81"/>
      <c r="WIA167" s="81"/>
      <c r="WIB167" s="81"/>
      <c r="WIC167" s="81"/>
      <c r="WID167" s="81"/>
      <c r="WIE167" s="81"/>
      <c r="WIF167" s="81"/>
      <c r="WIG167" s="81"/>
      <c r="WIH167" s="81"/>
      <c r="WII167" s="81"/>
      <c r="WIJ167" s="81"/>
      <c r="WIK167" s="81"/>
      <c r="WIL167" s="81"/>
      <c r="WIM167" s="81"/>
      <c r="WIN167" s="81"/>
      <c r="WIO167" s="81"/>
      <c r="WIP167" s="81"/>
      <c r="WIQ167" s="81"/>
      <c r="WIR167" s="81"/>
      <c r="WIS167" s="81"/>
      <c r="WIT167" s="81"/>
      <c r="WIU167" s="81"/>
      <c r="WIV167" s="81"/>
      <c r="WIW167" s="81"/>
      <c r="WIX167" s="81"/>
      <c r="WIY167" s="81"/>
      <c r="WIZ167" s="81"/>
      <c r="WJA167" s="81"/>
      <c r="WJB167" s="81"/>
      <c r="WJC167" s="81"/>
      <c r="WJD167" s="81"/>
      <c r="WJE167" s="81"/>
      <c r="WJF167" s="81"/>
      <c r="WJG167" s="81"/>
      <c r="WJH167" s="81"/>
      <c r="WJI167" s="81"/>
      <c r="WJJ167" s="81"/>
      <c r="WJK167" s="81"/>
      <c r="WJL167" s="81"/>
      <c r="WJM167" s="81"/>
      <c r="WJN167" s="81"/>
      <c r="WJO167" s="81"/>
      <c r="WJP167" s="81"/>
      <c r="WJQ167" s="81"/>
      <c r="WJR167" s="81"/>
      <c r="WJS167" s="81"/>
      <c r="WJT167" s="81"/>
      <c r="WJU167" s="81"/>
      <c r="WJV167" s="81"/>
      <c r="WJW167" s="81"/>
      <c r="WJX167" s="81"/>
      <c r="WJY167" s="81"/>
      <c r="WJZ167" s="81"/>
      <c r="WKA167" s="81"/>
      <c r="WKB167" s="81"/>
      <c r="WKC167" s="81"/>
      <c r="WKD167" s="81"/>
      <c r="WKE167" s="81"/>
      <c r="WKF167" s="81"/>
      <c r="WKG167" s="81"/>
      <c r="WKH167" s="81"/>
      <c r="WKI167" s="81"/>
      <c r="WKJ167" s="81"/>
      <c r="WKK167" s="81"/>
      <c r="WKL167" s="81"/>
      <c r="WKM167" s="81"/>
      <c r="WKN167" s="81"/>
      <c r="WKO167" s="81"/>
      <c r="WKP167" s="81"/>
      <c r="WKQ167" s="81"/>
      <c r="WKR167" s="81"/>
      <c r="WKS167" s="81"/>
      <c r="WKT167" s="81"/>
      <c r="WKU167" s="81"/>
      <c r="WKV167" s="81"/>
      <c r="WKW167" s="81"/>
      <c r="WKX167" s="81"/>
      <c r="WKY167" s="81"/>
      <c r="WKZ167" s="81"/>
      <c r="WLA167" s="81"/>
      <c r="WLB167" s="81"/>
      <c r="WLC167" s="81"/>
      <c r="WLD167" s="81"/>
      <c r="WLE167" s="81"/>
      <c r="WLF167" s="81"/>
      <c r="WLG167" s="81"/>
      <c r="WLH167" s="81"/>
      <c r="WLI167" s="81"/>
      <c r="WLJ167" s="81"/>
      <c r="WLK167" s="81"/>
      <c r="WLL167" s="81"/>
      <c r="WLM167" s="81"/>
      <c r="WLN167" s="81"/>
      <c r="WLO167" s="81"/>
      <c r="WLP167" s="81"/>
      <c r="WLQ167" s="81"/>
      <c r="WLR167" s="81"/>
      <c r="WLS167" s="81"/>
      <c r="WLT167" s="81"/>
      <c r="WLU167" s="81"/>
      <c r="WLV167" s="81"/>
      <c r="WLW167" s="81"/>
      <c r="WLX167" s="81"/>
      <c r="WLY167" s="81"/>
      <c r="WLZ167" s="81"/>
      <c r="WMA167" s="81"/>
      <c r="WMB167" s="81"/>
      <c r="WMC167" s="81"/>
      <c r="WMD167" s="81"/>
      <c r="WME167" s="81"/>
      <c r="WMF167" s="81"/>
      <c r="WMG167" s="81"/>
      <c r="WMH167" s="81"/>
      <c r="WMI167" s="81"/>
      <c r="WMJ167" s="81"/>
      <c r="WMK167" s="81"/>
      <c r="WML167" s="81"/>
      <c r="WMM167" s="81"/>
      <c r="WMN167" s="81"/>
      <c r="WTV167" s="81"/>
      <c r="WTW167" s="81"/>
      <c r="WTX167" s="81"/>
      <c r="WTY167" s="81"/>
      <c r="WTZ167" s="81"/>
      <c r="WUA167" s="81"/>
      <c r="WUB167" s="81"/>
      <c r="WUC167" s="81"/>
      <c r="WUD167" s="81"/>
      <c r="WUE167" s="81"/>
      <c r="WUF167" s="81"/>
      <c r="WUG167" s="81"/>
      <c r="WUH167" s="81"/>
      <c r="WUI167" s="81"/>
      <c r="WUJ167" s="81"/>
      <c r="WUK167" s="81"/>
      <c r="WUL167" s="81"/>
      <c r="WUM167" s="81"/>
      <c r="WUN167" s="81"/>
      <c r="WUO167" s="81"/>
      <c r="WUP167" s="81"/>
      <c r="WUQ167" s="81"/>
      <c r="WUR167" s="81"/>
      <c r="WUS167" s="81"/>
      <c r="WUT167" s="81"/>
      <c r="WUU167" s="81"/>
      <c r="WUV167" s="81"/>
      <c r="WUW167" s="81"/>
      <c r="WUX167" s="81"/>
      <c r="WUY167" s="81"/>
      <c r="WUZ167" s="81"/>
      <c r="WVA167" s="81"/>
      <c r="WVB167" s="81"/>
      <c r="WVC167" s="81"/>
      <c r="WVD167" s="81"/>
      <c r="WVE167" s="81"/>
      <c r="WVF167" s="81"/>
      <c r="WVG167" s="81"/>
      <c r="WVH167" s="81"/>
      <c r="WVI167" s="81"/>
      <c r="WVJ167" s="81"/>
      <c r="WVK167" s="81"/>
      <c r="WVL167" s="81"/>
      <c r="WVM167" s="81"/>
      <c r="WVN167" s="81"/>
      <c r="WVO167" s="81"/>
      <c r="WVP167" s="81"/>
      <c r="WVQ167" s="81"/>
      <c r="WVR167" s="81"/>
      <c r="WVS167" s="81"/>
      <c r="WVT167" s="81"/>
      <c r="WVU167" s="81"/>
      <c r="WVV167" s="81"/>
      <c r="WVW167" s="81"/>
      <c r="WVX167" s="81"/>
      <c r="WVY167" s="81"/>
      <c r="WVZ167" s="81"/>
      <c r="WWA167" s="81"/>
      <c r="WWB167" s="81"/>
      <c r="WWC167" s="81"/>
      <c r="WWD167" s="81"/>
      <c r="WWE167" s="81"/>
      <c r="WWF167" s="81"/>
      <c r="WWG167" s="81"/>
      <c r="WWH167" s="81"/>
      <c r="WWI167" s="81"/>
      <c r="WWJ167" s="81"/>
      <c r="WWK167" s="81"/>
      <c r="WWL167" s="81"/>
      <c r="WWM167" s="81"/>
      <c r="WWN167" s="81"/>
      <c r="WWO167" s="81"/>
      <c r="WWP167" s="81"/>
      <c r="WWQ167" s="81"/>
      <c r="WWR167" s="81"/>
      <c r="WWS167" s="81"/>
      <c r="WWT167" s="81"/>
      <c r="WWU167" s="81"/>
      <c r="WWV167" s="81"/>
      <c r="WWW167" s="81"/>
      <c r="WWX167" s="81"/>
      <c r="WWY167" s="81"/>
      <c r="WWZ167" s="81"/>
      <c r="WXA167" s="81"/>
      <c r="WXB167" s="81"/>
      <c r="WXC167" s="81"/>
      <c r="WXD167" s="81"/>
      <c r="WXE167" s="81"/>
      <c r="WXF167" s="81"/>
      <c r="WXG167" s="81"/>
      <c r="WXH167" s="81"/>
      <c r="WXI167" s="81"/>
      <c r="WXJ167" s="81"/>
      <c r="WXK167" s="81"/>
      <c r="WXL167" s="81"/>
      <c r="WXM167" s="81"/>
      <c r="WXN167" s="81"/>
      <c r="WXO167" s="81"/>
      <c r="WXP167" s="81"/>
      <c r="WXQ167" s="81"/>
      <c r="WXR167" s="81"/>
      <c r="WXS167" s="81"/>
      <c r="WXT167" s="81"/>
      <c r="WXU167" s="81"/>
      <c r="WXV167" s="81"/>
      <c r="WXW167" s="81"/>
      <c r="WXX167" s="81"/>
      <c r="WXY167" s="81"/>
      <c r="WXZ167" s="81"/>
      <c r="WYA167" s="81"/>
      <c r="WYB167" s="81"/>
      <c r="WYC167" s="81"/>
      <c r="WYD167" s="81"/>
      <c r="WYE167" s="81"/>
      <c r="WYF167" s="81"/>
      <c r="WYG167" s="81"/>
      <c r="WYH167" s="81"/>
      <c r="WYI167" s="81"/>
      <c r="WYJ167" s="81"/>
      <c r="WYK167" s="81"/>
      <c r="WYL167" s="81"/>
      <c r="WYM167" s="81"/>
      <c r="WYN167" s="81"/>
      <c r="WYO167" s="81"/>
      <c r="WYP167" s="81"/>
      <c r="WYQ167" s="81"/>
      <c r="WYR167" s="81"/>
      <c r="WYS167" s="81"/>
      <c r="WYT167" s="81"/>
      <c r="WYU167" s="81"/>
      <c r="WYV167" s="81"/>
      <c r="WYW167" s="81"/>
      <c r="WYX167" s="81"/>
      <c r="WYY167" s="81"/>
      <c r="WYZ167" s="81"/>
      <c r="WZA167" s="81"/>
      <c r="WZB167" s="81"/>
      <c r="WZC167" s="81"/>
      <c r="WZD167" s="81"/>
      <c r="WZE167" s="81"/>
      <c r="WZF167" s="81"/>
      <c r="WZG167" s="81"/>
      <c r="WZH167" s="81"/>
      <c r="WZI167" s="81"/>
      <c r="WZJ167" s="81"/>
      <c r="WZK167" s="81"/>
      <c r="WZL167" s="81"/>
      <c r="WZM167" s="81"/>
      <c r="WZN167" s="81"/>
      <c r="WZO167" s="81"/>
      <c r="WZP167" s="81"/>
      <c r="WZQ167" s="81"/>
      <c r="WZR167" s="81"/>
      <c r="WZS167" s="81"/>
      <c r="WZT167" s="81"/>
      <c r="WZU167" s="81"/>
      <c r="WZV167" s="81"/>
      <c r="WZW167" s="81"/>
      <c r="WZX167" s="81"/>
      <c r="WZY167" s="81"/>
      <c r="WZZ167" s="81"/>
      <c r="XAA167" s="81"/>
      <c r="XAB167" s="81"/>
      <c r="XAC167" s="81"/>
      <c r="XAD167" s="81"/>
      <c r="XAE167" s="81"/>
      <c r="XAF167" s="81"/>
      <c r="XAG167" s="81"/>
      <c r="XAH167" s="81"/>
      <c r="XAI167" s="81"/>
      <c r="XAJ167" s="81"/>
      <c r="XAK167" s="81"/>
      <c r="XAL167" s="81"/>
      <c r="XAM167" s="81"/>
      <c r="XAN167" s="81"/>
      <c r="XAO167" s="81"/>
      <c r="XAP167" s="81"/>
      <c r="XAQ167" s="81"/>
      <c r="XAR167" s="81"/>
      <c r="XAS167" s="81"/>
      <c r="XAT167" s="81"/>
      <c r="XAU167" s="81"/>
      <c r="XAV167" s="81"/>
      <c r="XAW167" s="81"/>
      <c r="XAX167" s="81"/>
      <c r="XAY167" s="81"/>
      <c r="XAZ167" s="81"/>
      <c r="XBA167" s="81"/>
      <c r="XBB167" s="81"/>
      <c r="XBC167" s="81"/>
      <c r="XBD167" s="81"/>
      <c r="XBE167" s="81"/>
      <c r="XBF167" s="81"/>
      <c r="XBG167" s="81"/>
      <c r="XBH167" s="81"/>
      <c r="XBI167" s="81"/>
      <c r="XBJ167" s="81"/>
      <c r="XBK167" s="81"/>
      <c r="XBL167" s="81"/>
      <c r="XBM167" s="81"/>
      <c r="XBN167" s="81"/>
      <c r="XBO167" s="81"/>
      <c r="XBP167" s="81"/>
      <c r="XBQ167" s="81"/>
      <c r="XBR167" s="81"/>
      <c r="XBS167" s="81"/>
      <c r="XBT167" s="81"/>
      <c r="XBU167" s="81"/>
      <c r="XBV167" s="81"/>
      <c r="XBW167" s="81"/>
      <c r="XBX167" s="81"/>
      <c r="XBY167" s="81"/>
      <c r="XBZ167" s="81"/>
      <c r="XCA167" s="81"/>
      <c r="XCB167" s="81"/>
      <c r="XCC167" s="81"/>
      <c r="XCD167" s="81"/>
      <c r="XCE167" s="81"/>
      <c r="XCF167" s="81"/>
      <c r="XCG167" s="81"/>
      <c r="XCH167" s="81"/>
      <c r="XCI167" s="81"/>
      <c r="XCJ167" s="81"/>
      <c r="XCK167" s="81"/>
      <c r="XCL167" s="81"/>
      <c r="XCM167" s="81"/>
      <c r="XCN167" s="81"/>
      <c r="XCO167" s="81"/>
      <c r="XCP167" s="81"/>
      <c r="XCQ167" s="81"/>
      <c r="XCR167" s="81"/>
      <c r="XCS167" s="81"/>
      <c r="XCT167" s="81"/>
      <c r="XCU167" s="81"/>
      <c r="XCV167" s="81"/>
      <c r="XCW167" s="81"/>
      <c r="XCX167" s="81"/>
      <c r="XCY167" s="81"/>
      <c r="XCZ167" s="81"/>
      <c r="XDA167" s="81"/>
      <c r="XDB167" s="81"/>
      <c r="XDC167" s="81"/>
      <c r="XDD167" s="81"/>
      <c r="XDE167" s="81"/>
      <c r="XDF167" s="81"/>
      <c r="XDG167" s="81"/>
      <c r="XDH167" s="81"/>
      <c r="XDI167" s="81"/>
      <c r="XDJ167" s="81"/>
      <c r="XDK167" s="81"/>
      <c r="XDL167" s="81"/>
      <c r="XDM167" s="81"/>
      <c r="XDN167" s="81"/>
      <c r="XDO167" s="81"/>
      <c r="XDP167" s="81"/>
      <c r="XDQ167" s="81"/>
      <c r="XDR167" s="81"/>
      <c r="XDS167" s="81"/>
      <c r="XDT167" s="81"/>
      <c r="XDU167" s="81"/>
      <c r="XDV167" s="81"/>
      <c r="XDW167" s="81"/>
      <c r="XDX167" s="81"/>
      <c r="XDY167" s="81"/>
      <c r="XDZ167" s="81"/>
      <c r="XEA167" s="81"/>
      <c r="XEB167" s="81"/>
      <c r="XEC167" s="81"/>
      <c r="XED167" s="81"/>
      <c r="XEE167" s="81"/>
      <c r="XEF167" s="81"/>
      <c r="XEG167" s="81"/>
      <c r="XEH167" s="81"/>
      <c r="XEI167" s="81"/>
      <c r="XEJ167" s="81"/>
      <c r="XEK167" s="81"/>
      <c r="XEL167" s="81"/>
      <c r="XEM167" s="81"/>
      <c r="XEN167" s="81"/>
      <c r="XEO167" s="81"/>
      <c r="XEP167" s="81"/>
      <c r="XEQ167" s="81"/>
      <c r="XER167" s="81"/>
      <c r="XES167" s="81"/>
      <c r="XET167" s="81"/>
      <c r="XEU167" s="81"/>
      <c r="XEV167" s="81"/>
      <c r="XEW167" s="81"/>
      <c r="XEX167" s="81"/>
      <c r="XEY167" s="81"/>
      <c r="XEZ167" s="81"/>
      <c r="XFA167" s="81"/>
      <c r="XFB167" s="81"/>
      <c r="XFC167" s="81"/>
      <c r="XFD167" s="81"/>
    </row>
    <row r="168" spans="595:2033 2349:2818 15626:16384" x14ac:dyDescent="0.25">
      <c r="VW168" s="81"/>
      <c r="VX168" s="81"/>
      <c r="VY168" s="81"/>
      <c r="VZ168" s="81"/>
      <c r="WA168" s="81"/>
      <c r="WB168" s="81"/>
      <c r="WC168" s="81"/>
      <c r="WD168" s="81"/>
      <c r="WE168" s="81"/>
      <c r="WF168" s="81"/>
      <c r="WG168" s="81"/>
      <c r="WH168" s="81"/>
      <c r="WI168" s="81"/>
      <c r="WJ168" s="81"/>
      <c r="WK168" s="81"/>
      <c r="WL168" s="81"/>
      <c r="WM168" s="81"/>
      <c r="WN168" s="81"/>
      <c r="WO168" s="81"/>
      <c r="WP168" s="81"/>
      <c r="WQ168" s="81"/>
      <c r="WR168" s="81"/>
      <c r="WS168" s="81"/>
      <c r="WT168" s="81"/>
      <c r="WU168" s="81"/>
      <c r="WV168" s="81"/>
      <c r="WW168" s="81"/>
      <c r="WX168" s="81"/>
      <c r="WY168" s="81"/>
      <c r="WZ168" s="81"/>
      <c r="XA168" s="81"/>
      <c r="XB168" s="81"/>
      <c r="XC168" s="81"/>
      <c r="XD168" s="81"/>
      <c r="XE168" s="81"/>
      <c r="XF168" s="81"/>
      <c r="XG168" s="81"/>
      <c r="XH168" s="81"/>
      <c r="XI168" s="81"/>
      <c r="XJ168" s="81"/>
      <c r="XK168" s="81"/>
      <c r="XL168" s="81"/>
      <c r="XM168" s="81"/>
      <c r="XN168" s="81"/>
      <c r="XO168" s="81"/>
      <c r="XP168" s="81"/>
      <c r="XQ168" s="81"/>
      <c r="XR168" s="81"/>
      <c r="XS168" s="81"/>
      <c r="XT168" s="81"/>
      <c r="XU168" s="81"/>
      <c r="XV168" s="81"/>
      <c r="XW168" s="81"/>
      <c r="XX168" s="81"/>
      <c r="XY168" s="81"/>
      <c r="XZ168" s="81"/>
      <c r="YA168" s="81"/>
      <c r="YB168" s="81"/>
      <c r="YC168" s="81"/>
      <c r="YD168" s="81"/>
      <c r="YE168" s="81"/>
      <c r="YF168" s="81"/>
      <c r="YG168" s="81"/>
      <c r="YH168" s="81"/>
      <c r="YI168" s="81"/>
      <c r="YJ168" s="81"/>
      <c r="YK168" s="81"/>
      <c r="YL168" s="81"/>
      <c r="YM168" s="81"/>
      <c r="YN168" s="81"/>
      <c r="YO168" s="81"/>
      <c r="YP168" s="81"/>
      <c r="YQ168" s="81"/>
      <c r="YR168" s="81"/>
      <c r="YS168" s="81"/>
      <c r="YT168" s="81"/>
      <c r="YU168" s="81"/>
      <c r="YV168" s="81"/>
      <c r="YW168" s="81"/>
      <c r="YX168" s="81"/>
      <c r="YY168" s="81"/>
      <c r="YZ168" s="81"/>
      <c r="ZA168" s="81"/>
      <c r="ZB168" s="81"/>
      <c r="ZC168" s="81"/>
      <c r="ZD168" s="81"/>
      <c r="ZE168" s="81"/>
      <c r="ZF168" s="81"/>
      <c r="ZG168" s="81"/>
      <c r="ZH168" s="81"/>
      <c r="ZI168" s="81"/>
      <c r="ZJ168" s="81"/>
      <c r="ZK168" s="81"/>
      <c r="ZL168" s="81"/>
      <c r="ZM168" s="81"/>
      <c r="ZN168" s="81"/>
      <c r="ZO168" s="81"/>
      <c r="ZP168" s="81"/>
      <c r="ZQ168" s="81"/>
      <c r="ZR168" s="81"/>
      <c r="ZS168" s="81"/>
      <c r="ZT168" s="81"/>
      <c r="ZU168" s="81"/>
      <c r="ZV168" s="81"/>
      <c r="ZW168" s="81"/>
      <c r="ZX168" s="81"/>
      <c r="ZY168" s="81"/>
      <c r="ZZ168" s="81"/>
      <c r="AAA168" s="81"/>
      <c r="AAB168" s="81"/>
      <c r="AAC168" s="81"/>
      <c r="AAD168" s="81"/>
      <c r="AAE168" s="81"/>
      <c r="AAF168" s="81"/>
      <c r="AAG168" s="81"/>
      <c r="AAH168" s="81"/>
      <c r="AAI168" s="81"/>
      <c r="AAJ168" s="81"/>
      <c r="AAK168" s="81"/>
      <c r="AAL168" s="81"/>
      <c r="AAM168" s="81"/>
      <c r="AAN168" s="81"/>
      <c r="AAO168" s="81"/>
      <c r="AAP168" s="81"/>
      <c r="AAQ168" s="81"/>
      <c r="AAR168" s="81"/>
      <c r="AAS168" s="81"/>
      <c r="AAT168" s="81"/>
      <c r="AAU168" s="81"/>
      <c r="AAV168" s="81"/>
      <c r="AAW168" s="81"/>
      <c r="AAX168" s="81"/>
      <c r="AAY168" s="81"/>
      <c r="AAZ168" s="81"/>
      <c r="ABA168" s="81"/>
      <c r="ABB168" s="81"/>
      <c r="ABC168" s="81"/>
      <c r="ABD168" s="81"/>
      <c r="ABE168" s="81"/>
      <c r="ABF168" s="81"/>
      <c r="ABG168" s="81"/>
      <c r="ABH168" s="81"/>
      <c r="ABI168" s="81"/>
      <c r="ABJ168" s="81"/>
      <c r="ABK168" s="81"/>
      <c r="ABL168" s="81"/>
      <c r="ABM168" s="81"/>
      <c r="ABN168" s="81"/>
      <c r="ABO168" s="81"/>
      <c r="ABP168" s="81"/>
      <c r="ABQ168" s="81"/>
      <c r="ABR168" s="81"/>
      <c r="ABS168" s="81"/>
      <c r="ABT168" s="81"/>
      <c r="ABU168" s="81"/>
      <c r="ABV168" s="81"/>
      <c r="ABW168" s="81"/>
      <c r="ABX168" s="81"/>
      <c r="ABY168" s="81"/>
      <c r="ABZ168" s="81"/>
      <c r="ACA168" s="81"/>
      <c r="ACB168" s="81"/>
      <c r="ACC168" s="81"/>
      <c r="ACD168" s="81"/>
      <c r="ACE168" s="81"/>
      <c r="ACF168" s="81"/>
      <c r="ACG168" s="81"/>
      <c r="ACH168" s="81"/>
      <c r="ACI168" s="81"/>
      <c r="ACJ168" s="81"/>
      <c r="ACK168" s="81"/>
      <c r="ACL168" s="81"/>
      <c r="ACM168" s="81"/>
      <c r="ACN168" s="81"/>
      <c r="ACO168" s="81"/>
      <c r="ACP168" s="81"/>
      <c r="ACQ168" s="81"/>
      <c r="ACR168" s="81"/>
      <c r="ACS168" s="81"/>
      <c r="ACT168" s="81"/>
      <c r="ACU168" s="81"/>
      <c r="ACV168" s="81"/>
      <c r="ACW168" s="81"/>
      <c r="ACX168" s="81"/>
      <c r="ACY168" s="81"/>
      <c r="ACZ168" s="81"/>
      <c r="ADA168" s="81"/>
      <c r="ADB168" s="81"/>
      <c r="ADC168" s="81"/>
      <c r="ADD168" s="81"/>
      <c r="ADE168" s="81"/>
      <c r="ADF168" s="81"/>
      <c r="ADG168" s="81"/>
      <c r="ADH168" s="81"/>
      <c r="ADI168" s="81"/>
      <c r="ADJ168" s="81"/>
      <c r="ADK168" s="81"/>
      <c r="ADL168" s="81"/>
      <c r="ADM168" s="81"/>
      <c r="ADN168" s="81"/>
      <c r="ADO168" s="81"/>
      <c r="ADP168" s="81"/>
      <c r="ADQ168" s="81"/>
      <c r="ADR168" s="81"/>
      <c r="ADS168" s="81"/>
      <c r="ADT168" s="81"/>
      <c r="ADU168" s="81"/>
      <c r="ADV168" s="81"/>
      <c r="ADW168" s="81"/>
      <c r="ADX168" s="81"/>
      <c r="ADY168" s="81"/>
      <c r="ADZ168" s="81"/>
      <c r="AEA168" s="81"/>
      <c r="AEB168" s="81"/>
      <c r="AEC168" s="81"/>
      <c r="AED168" s="81"/>
      <c r="AEE168" s="81"/>
      <c r="AEF168" s="81"/>
      <c r="AEG168" s="81"/>
      <c r="AEH168" s="81"/>
      <c r="AEI168" s="81"/>
      <c r="AEJ168" s="81"/>
      <c r="AEK168" s="81"/>
      <c r="AEL168" s="81"/>
      <c r="AEM168" s="81"/>
      <c r="AEN168" s="81"/>
      <c r="AEO168" s="81"/>
      <c r="AEP168" s="81"/>
      <c r="AEQ168" s="81"/>
      <c r="AER168" s="81"/>
      <c r="AES168" s="81"/>
      <c r="AET168" s="81"/>
      <c r="AEU168" s="81"/>
      <c r="AEV168" s="81"/>
      <c r="AEW168" s="81"/>
      <c r="AEX168" s="81"/>
      <c r="AEY168" s="81"/>
      <c r="AEZ168" s="81"/>
      <c r="AFA168" s="81"/>
      <c r="AFB168" s="81"/>
      <c r="AFC168" s="81"/>
      <c r="AFD168" s="81"/>
      <c r="AFE168" s="81"/>
      <c r="AFF168" s="81"/>
      <c r="AFG168" s="81"/>
      <c r="AFH168" s="81"/>
      <c r="AFI168" s="81"/>
      <c r="AFJ168" s="81"/>
      <c r="AFK168" s="81"/>
      <c r="AFL168" s="81"/>
      <c r="AFM168" s="81"/>
      <c r="AFN168" s="81"/>
      <c r="AFO168" s="81"/>
      <c r="AFP168" s="81"/>
      <c r="AFQ168" s="81"/>
      <c r="AFR168" s="81"/>
      <c r="AFS168" s="81"/>
      <c r="AFT168" s="81"/>
      <c r="AFU168" s="81"/>
      <c r="AFV168" s="81"/>
      <c r="AFW168" s="81"/>
      <c r="AFX168" s="81"/>
      <c r="AFY168" s="81"/>
      <c r="AFZ168" s="81"/>
      <c r="AGA168" s="81"/>
      <c r="AGB168" s="81"/>
      <c r="AGC168" s="81"/>
      <c r="AGD168" s="81"/>
      <c r="AGE168" s="81"/>
      <c r="AGF168" s="81"/>
      <c r="AGG168" s="81"/>
      <c r="AGH168" s="81"/>
      <c r="AGI168" s="81"/>
      <c r="AGJ168" s="81"/>
      <c r="AGK168" s="81"/>
      <c r="AGL168" s="81"/>
      <c r="AGM168" s="81"/>
      <c r="AGN168" s="81"/>
      <c r="AGO168" s="81"/>
      <c r="AGP168" s="81"/>
      <c r="AGQ168" s="81"/>
      <c r="AGR168" s="81"/>
      <c r="AGS168" s="81"/>
      <c r="AGT168" s="81"/>
      <c r="AGU168" s="81"/>
      <c r="AGV168" s="81"/>
      <c r="AGW168" s="81"/>
      <c r="AGX168" s="81"/>
      <c r="AGY168" s="81"/>
      <c r="AGZ168" s="81"/>
      <c r="AHA168" s="81"/>
      <c r="AHB168" s="81"/>
      <c r="AHC168" s="81"/>
      <c r="AHD168" s="81"/>
      <c r="AHE168" s="81"/>
      <c r="AHF168" s="81"/>
      <c r="AHG168" s="81"/>
      <c r="AHH168" s="81"/>
      <c r="AHI168" s="81"/>
      <c r="AHJ168" s="81"/>
      <c r="AHK168" s="81"/>
      <c r="AHL168" s="81"/>
      <c r="AHM168" s="81"/>
      <c r="AHN168" s="81"/>
      <c r="AHO168" s="81"/>
      <c r="AHP168" s="81"/>
      <c r="AHQ168" s="81"/>
      <c r="AHR168" s="81"/>
      <c r="AHS168" s="81"/>
      <c r="AHT168" s="81"/>
      <c r="AHU168" s="81"/>
      <c r="AHV168" s="81"/>
      <c r="AHW168" s="81"/>
      <c r="AHX168" s="81"/>
      <c r="AHY168" s="81"/>
      <c r="AHZ168" s="81"/>
      <c r="AIA168" s="81"/>
      <c r="AIB168" s="81"/>
      <c r="AIC168" s="81"/>
      <c r="AID168" s="81"/>
      <c r="AIE168" s="81"/>
      <c r="AIF168" s="81"/>
      <c r="AIG168" s="81"/>
      <c r="AIH168" s="81"/>
      <c r="AII168" s="81"/>
      <c r="AIJ168" s="81"/>
      <c r="AIK168" s="81"/>
      <c r="AIL168" s="81"/>
      <c r="AIM168" s="81"/>
      <c r="AIN168" s="81"/>
      <c r="AIO168" s="81"/>
      <c r="AIP168" s="81"/>
      <c r="AIQ168" s="81"/>
      <c r="AIR168" s="81"/>
      <c r="AIS168" s="81"/>
      <c r="AIT168" s="81"/>
      <c r="AIU168" s="81"/>
      <c r="AIV168" s="81"/>
      <c r="AIW168" s="81"/>
      <c r="AIX168" s="81"/>
      <c r="AIY168" s="81"/>
      <c r="AIZ168" s="81"/>
      <c r="AJA168" s="81"/>
      <c r="AJB168" s="81"/>
      <c r="AJC168" s="81"/>
      <c r="AJD168" s="81"/>
      <c r="AJE168" s="81"/>
      <c r="AJF168" s="81"/>
      <c r="AJG168" s="81"/>
      <c r="AJH168" s="81"/>
      <c r="AJI168" s="81"/>
      <c r="AJJ168" s="81"/>
      <c r="AJK168" s="81"/>
      <c r="AJL168" s="81"/>
      <c r="AJM168" s="81"/>
      <c r="AJN168" s="81"/>
      <c r="AJO168" s="81"/>
      <c r="AJP168" s="81"/>
      <c r="AJQ168" s="81"/>
      <c r="AJR168" s="81"/>
      <c r="AJS168" s="81"/>
      <c r="AJT168" s="81"/>
      <c r="AJU168" s="81"/>
      <c r="AJV168" s="81"/>
      <c r="AJW168" s="81"/>
      <c r="AJX168" s="81"/>
      <c r="AJY168" s="81"/>
      <c r="AJZ168" s="81"/>
      <c r="AKA168" s="81"/>
      <c r="AKB168" s="81"/>
      <c r="AKC168" s="81"/>
      <c r="AKD168" s="81"/>
      <c r="AKE168" s="81"/>
      <c r="AKF168" s="81"/>
      <c r="AKG168" s="81"/>
      <c r="AKH168" s="81"/>
      <c r="AKI168" s="81"/>
      <c r="AKJ168" s="81"/>
      <c r="AKK168" s="81"/>
      <c r="AKL168" s="81"/>
      <c r="AKM168" s="81"/>
      <c r="AKN168" s="81"/>
      <c r="AKO168" s="81"/>
      <c r="AKP168" s="81"/>
      <c r="AKQ168" s="81"/>
      <c r="AKR168" s="81"/>
      <c r="AKS168" s="81"/>
      <c r="AKT168" s="81"/>
      <c r="AKU168" s="81"/>
      <c r="AKV168" s="81"/>
      <c r="AKW168" s="81"/>
      <c r="AKX168" s="81"/>
      <c r="AKY168" s="81"/>
      <c r="AKZ168" s="81"/>
      <c r="ALA168" s="81"/>
      <c r="ALB168" s="81"/>
      <c r="ALC168" s="81"/>
      <c r="ALD168" s="81"/>
      <c r="ALE168" s="81"/>
      <c r="ALF168" s="81"/>
      <c r="ALG168" s="81"/>
      <c r="ALH168" s="81"/>
      <c r="ALI168" s="81"/>
      <c r="ALJ168" s="81"/>
      <c r="ALK168" s="81"/>
      <c r="ALL168" s="81"/>
      <c r="ALM168" s="81"/>
      <c r="ALN168" s="81"/>
      <c r="ALO168" s="81"/>
      <c r="ALP168" s="81"/>
      <c r="ALQ168" s="81"/>
      <c r="ALR168" s="81"/>
      <c r="ALS168" s="81"/>
      <c r="ALT168" s="81"/>
      <c r="ALU168" s="81"/>
      <c r="ALV168" s="81"/>
      <c r="ALW168" s="81"/>
      <c r="ALX168" s="81"/>
      <c r="ALY168" s="81"/>
      <c r="ALZ168" s="81"/>
      <c r="AMA168" s="81"/>
      <c r="AMB168" s="81"/>
      <c r="AMC168" s="81"/>
      <c r="AMD168" s="81"/>
      <c r="AME168" s="81"/>
      <c r="AMF168" s="81"/>
      <c r="AMG168" s="81"/>
      <c r="AMH168" s="81"/>
      <c r="AMI168" s="81"/>
      <c r="AMJ168" s="81"/>
      <c r="AMK168" s="81"/>
      <c r="AML168" s="81"/>
      <c r="AMM168" s="81"/>
      <c r="AMN168" s="81"/>
      <c r="AMO168" s="81"/>
      <c r="AMP168" s="81"/>
      <c r="AMQ168" s="81"/>
      <c r="AMR168" s="81"/>
      <c r="AMS168" s="81"/>
      <c r="AMT168" s="81"/>
      <c r="AMU168" s="81"/>
      <c r="AMV168" s="81"/>
      <c r="AMW168" s="81"/>
      <c r="AMX168" s="81"/>
      <c r="AMY168" s="81"/>
      <c r="AMZ168" s="81"/>
      <c r="ANA168" s="81"/>
      <c r="ANB168" s="81"/>
      <c r="ANC168" s="81"/>
      <c r="AND168" s="81"/>
      <c r="ANE168" s="81"/>
      <c r="ANF168" s="81"/>
      <c r="ANG168" s="81"/>
      <c r="ANH168" s="81"/>
      <c r="ANI168" s="81"/>
      <c r="ANJ168" s="81"/>
      <c r="ANK168" s="81"/>
      <c r="ANL168" s="81"/>
      <c r="ANM168" s="81"/>
      <c r="ANN168" s="81"/>
      <c r="ANO168" s="81"/>
      <c r="ANP168" s="81"/>
      <c r="ANQ168" s="81"/>
      <c r="ANR168" s="81"/>
      <c r="ANS168" s="81"/>
      <c r="ANT168" s="81"/>
      <c r="ANU168" s="81"/>
      <c r="ANV168" s="81"/>
      <c r="ANW168" s="81"/>
      <c r="ANX168" s="81"/>
      <c r="ANY168" s="81"/>
      <c r="ANZ168" s="81"/>
      <c r="AOA168" s="81"/>
      <c r="AOB168" s="81"/>
      <c r="AOC168" s="81"/>
      <c r="AOD168" s="81"/>
      <c r="AOE168" s="81"/>
      <c r="AOF168" s="81"/>
      <c r="AOG168" s="81"/>
      <c r="AOH168" s="81"/>
      <c r="AOI168" s="81"/>
      <c r="AOJ168" s="81"/>
      <c r="AOK168" s="81"/>
      <c r="AOL168" s="81"/>
      <c r="AOM168" s="81"/>
      <c r="AON168" s="81"/>
      <c r="AOO168" s="81"/>
      <c r="AOP168" s="81"/>
      <c r="AOQ168" s="81"/>
      <c r="AOR168" s="81"/>
      <c r="AOS168" s="81"/>
      <c r="AOT168" s="81"/>
      <c r="AOU168" s="81"/>
      <c r="AOV168" s="81"/>
      <c r="AOW168" s="81"/>
      <c r="AOX168" s="81"/>
      <c r="AOY168" s="81"/>
      <c r="AOZ168" s="81"/>
      <c r="APA168" s="81"/>
      <c r="APB168" s="81"/>
      <c r="APC168" s="81"/>
      <c r="APD168" s="81"/>
      <c r="APE168" s="81"/>
      <c r="APF168" s="81"/>
      <c r="APG168" s="81"/>
      <c r="APH168" s="81"/>
      <c r="API168" s="81"/>
      <c r="APJ168" s="81"/>
      <c r="APK168" s="81"/>
      <c r="APL168" s="81"/>
      <c r="APM168" s="81"/>
      <c r="APN168" s="81"/>
      <c r="APO168" s="81"/>
      <c r="APP168" s="81"/>
      <c r="APQ168" s="81"/>
      <c r="APR168" s="81"/>
      <c r="APS168" s="81"/>
      <c r="APT168" s="81"/>
      <c r="APU168" s="81"/>
      <c r="APV168" s="81"/>
      <c r="APW168" s="81"/>
      <c r="APX168" s="81"/>
      <c r="APY168" s="81"/>
      <c r="APZ168" s="81"/>
      <c r="AQA168" s="81"/>
      <c r="AQB168" s="81"/>
      <c r="AQC168" s="81"/>
      <c r="AQD168" s="81"/>
      <c r="AQE168" s="81"/>
      <c r="AQF168" s="81"/>
      <c r="AQG168" s="81"/>
      <c r="AQH168" s="81"/>
      <c r="AQI168" s="81"/>
      <c r="AQJ168" s="81"/>
      <c r="AQK168" s="81"/>
      <c r="AQL168" s="81"/>
      <c r="AQM168" s="81"/>
      <c r="AQN168" s="81"/>
      <c r="AQO168" s="81"/>
      <c r="AQP168" s="81"/>
      <c r="AQQ168" s="81"/>
      <c r="AQR168" s="81"/>
      <c r="AQS168" s="81"/>
      <c r="AQT168" s="81"/>
      <c r="AQU168" s="81"/>
      <c r="AQV168" s="81"/>
      <c r="AQW168" s="81"/>
      <c r="AQX168" s="81"/>
      <c r="AQY168" s="81"/>
      <c r="AQZ168" s="81"/>
      <c r="ARA168" s="81"/>
      <c r="ARB168" s="81"/>
      <c r="ARC168" s="81"/>
      <c r="ARD168" s="81"/>
      <c r="ARE168" s="81"/>
      <c r="ARF168" s="81"/>
      <c r="ARG168" s="81"/>
      <c r="ARH168" s="81"/>
      <c r="ARI168" s="81"/>
      <c r="ARJ168" s="81"/>
      <c r="ARK168" s="81"/>
      <c r="ARL168" s="81"/>
      <c r="ARM168" s="81"/>
      <c r="ARN168" s="81"/>
      <c r="ARO168" s="81"/>
      <c r="ARP168" s="81"/>
      <c r="ARQ168" s="81"/>
      <c r="ARR168" s="81"/>
      <c r="ARS168" s="81"/>
      <c r="ART168" s="81"/>
      <c r="ARU168" s="81"/>
      <c r="ARV168" s="81"/>
      <c r="ARW168" s="81"/>
      <c r="BNS168" s="81"/>
      <c r="BNT168" s="81"/>
      <c r="BNU168" s="81"/>
      <c r="BNV168" s="81"/>
      <c r="BNW168" s="81"/>
      <c r="BNX168" s="81"/>
      <c r="BNY168" s="81"/>
      <c r="BNZ168" s="81"/>
      <c r="BOA168" s="81"/>
      <c r="BOB168" s="81"/>
      <c r="BOC168" s="81"/>
      <c r="BOD168" s="81"/>
      <c r="BOE168" s="81"/>
      <c r="BOF168" s="81"/>
      <c r="BOG168" s="81"/>
      <c r="BOH168" s="81"/>
      <c r="BOI168" s="81"/>
      <c r="BOJ168" s="81"/>
      <c r="BOK168" s="81"/>
      <c r="BOL168" s="81"/>
      <c r="BOM168" s="81"/>
      <c r="BON168" s="81"/>
      <c r="BOO168" s="81"/>
      <c r="BOP168" s="81"/>
      <c r="BOQ168" s="81"/>
      <c r="BOR168" s="81"/>
      <c r="BOS168" s="81"/>
      <c r="BOT168" s="81"/>
      <c r="BOU168" s="81"/>
      <c r="BOV168" s="81"/>
      <c r="BOW168" s="81"/>
      <c r="BOX168" s="81"/>
      <c r="BOY168" s="81"/>
      <c r="BOZ168" s="81"/>
      <c r="BPA168" s="81"/>
      <c r="BPB168" s="81"/>
      <c r="BPC168" s="81"/>
      <c r="BPD168" s="81"/>
      <c r="BPE168" s="81"/>
      <c r="BPF168" s="81"/>
      <c r="BPG168" s="81"/>
      <c r="BPH168" s="81"/>
      <c r="BPI168" s="81"/>
      <c r="BPJ168" s="81"/>
      <c r="BPK168" s="81"/>
      <c r="BPL168" s="81"/>
      <c r="BPM168" s="81"/>
      <c r="BPN168" s="81"/>
      <c r="BPO168" s="81"/>
      <c r="BPP168" s="81"/>
      <c r="BPQ168" s="81"/>
      <c r="BPR168" s="81"/>
      <c r="BPS168" s="81"/>
      <c r="BPT168" s="81"/>
      <c r="BPU168" s="81"/>
      <c r="BPV168" s="81"/>
      <c r="BPW168" s="81"/>
      <c r="BPX168" s="81"/>
      <c r="BPY168" s="81"/>
      <c r="BPZ168" s="81"/>
      <c r="BQA168" s="81"/>
      <c r="BQB168" s="81"/>
      <c r="BQC168" s="81"/>
      <c r="BQD168" s="81"/>
      <c r="BQE168" s="81"/>
      <c r="BQF168" s="81"/>
      <c r="BQG168" s="81"/>
      <c r="BQH168" s="81"/>
      <c r="BQI168" s="81"/>
      <c r="BQJ168" s="81"/>
      <c r="BQK168" s="81"/>
      <c r="BQL168" s="81"/>
      <c r="BQM168" s="81"/>
      <c r="BQN168" s="81"/>
      <c r="BQO168" s="81"/>
      <c r="BQP168" s="81"/>
      <c r="BQQ168" s="81"/>
      <c r="BQR168" s="81"/>
      <c r="BQS168" s="81"/>
      <c r="BQT168" s="81"/>
      <c r="BQU168" s="81"/>
      <c r="BQV168" s="81"/>
      <c r="BQW168" s="81"/>
      <c r="BQX168" s="81"/>
      <c r="BQY168" s="81"/>
      <c r="BQZ168" s="81"/>
      <c r="BRA168" s="81"/>
      <c r="BRB168" s="81"/>
      <c r="BRC168" s="81"/>
      <c r="BRD168" s="81"/>
      <c r="BRE168" s="81"/>
      <c r="BRF168" s="81"/>
      <c r="BRG168" s="81"/>
      <c r="BRH168" s="81"/>
      <c r="BRI168" s="81"/>
      <c r="BRJ168" s="81"/>
      <c r="BRK168" s="81"/>
      <c r="BRL168" s="81"/>
      <c r="BRM168" s="81"/>
      <c r="BRN168" s="81"/>
      <c r="BRO168" s="81"/>
      <c r="BRP168" s="81"/>
      <c r="BRQ168" s="81"/>
      <c r="BRR168" s="81"/>
      <c r="BRS168" s="81"/>
      <c r="BRT168" s="81"/>
      <c r="BRU168" s="81"/>
      <c r="BRV168" s="81"/>
      <c r="BRW168" s="81"/>
      <c r="BRX168" s="81"/>
      <c r="BRY168" s="81"/>
      <c r="BRZ168" s="81"/>
      <c r="BSA168" s="81"/>
      <c r="BSB168" s="81"/>
      <c r="BSC168" s="81"/>
      <c r="BSD168" s="81"/>
      <c r="BSE168" s="81"/>
      <c r="BSF168" s="81"/>
      <c r="BSG168" s="81"/>
      <c r="BSH168" s="81"/>
      <c r="BSI168" s="81"/>
      <c r="BSJ168" s="81"/>
      <c r="BSK168" s="81"/>
      <c r="BSL168" s="81"/>
      <c r="BSM168" s="81"/>
      <c r="BSN168" s="81"/>
      <c r="BSO168" s="81"/>
      <c r="BSP168" s="81"/>
      <c r="BSQ168" s="81"/>
      <c r="BSR168" s="81"/>
      <c r="BSS168" s="81"/>
      <c r="BST168" s="81"/>
      <c r="BSU168" s="81"/>
      <c r="BSV168" s="81"/>
      <c r="BSW168" s="81"/>
      <c r="BSX168" s="81"/>
      <c r="BSY168" s="81"/>
      <c r="BSZ168" s="81"/>
      <c r="BTA168" s="81"/>
      <c r="BTB168" s="81"/>
      <c r="BTC168" s="81"/>
      <c r="BTD168" s="81"/>
      <c r="BTE168" s="81"/>
      <c r="BTF168" s="81"/>
      <c r="BTG168" s="81"/>
      <c r="BTH168" s="81"/>
      <c r="BTI168" s="81"/>
      <c r="BTJ168" s="81"/>
      <c r="BTK168" s="81"/>
      <c r="BTL168" s="81"/>
      <c r="BTM168" s="81"/>
      <c r="BTN168" s="81"/>
      <c r="BTO168" s="81"/>
      <c r="BTP168" s="81"/>
      <c r="BTQ168" s="81"/>
      <c r="BTR168" s="81"/>
      <c r="BTS168" s="81"/>
      <c r="BTT168" s="81"/>
      <c r="BTU168" s="81"/>
      <c r="BTV168" s="81"/>
      <c r="BTW168" s="81"/>
      <c r="BTX168" s="81"/>
      <c r="BTY168" s="81"/>
      <c r="BTZ168" s="81"/>
      <c r="BUA168" s="81"/>
      <c r="BUB168" s="81"/>
      <c r="BUC168" s="81"/>
      <c r="BUD168" s="81"/>
      <c r="BUE168" s="81"/>
      <c r="BUF168" s="81"/>
      <c r="BUG168" s="81"/>
      <c r="BUH168" s="81"/>
      <c r="BUI168" s="81"/>
      <c r="BUJ168" s="81"/>
      <c r="BUK168" s="81"/>
      <c r="BUL168" s="81"/>
      <c r="BUM168" s="81"/>
      <c r="BUN168" s="81"/>
      <c r="BUO168" s="81"/>
      <c r="BUP168" s="81"/>
      <c r="BUQ168" s="81"/>
      <c r="BUR168" s="81"/>
      <c r="BUS168" s="81"/>
      <c r="BUT168" s="81"/>
      <c r="BUU168" s="81"/>
      <c r="BUV168" s="81"/>
      <c r="BUW168" s="81"/>
      <c r="BUX168" s="81"/>
      <c r="BUY168" s="81"/>
      <c r="BUZ168" s="81"/>
      <c r="BVA168" s="81"/>
      <c r="BVB168" s="81"/>
      <c r="BVC168" s="81"/>
      <c r="BVD168" s="81"/>
      <c r="BVE168" s="81"/>
      <c r="BVF168" s="81"/>
      <c r="BVG168" s="81"/>
      <c r="BVH168" s="81"/>
      <c r="BVI168" s="81"/>
      <c r="BVJ168" s="81"/>
      <c r="BVK168" s="81"/>
      <c r="BVL168" s="81"/>
      <c r="BVM168" s="81"/>
      <c r="BVN168" s="81"/>
      <c r="BVO168" s="81"/>
      <c r="BVP168" s="81"/>
      <c r="BVQ168" s="81"/>
      <c r="BVR168" s="81"/>
      <c r="BVS168" s="81"/>
      <c r="BVT168" s="81"/>
      <c r="BVU168" s="81"/>
      <c r="BVV168" s="81"/>
      <c r="BVW168" s="81"/>
      <c r="BVX168" s="81"/>
      <c r="BVY168" s="81"/>
      <c r="BVZ168" s="81"/>
      <c r="BWA168" s="81"/>
      <c r="BWB168" s="81"/>
      <c r="BWC168" s="81"/>
      <c r="BWD168" s="81"/>
      <c r="BWE168" s="81"/>
      <c r="BWF168" s="81"/>
      <c r="BWG168" s="81"/>
      <c r="BWH168" s="81"/>
      <c r="BWI168" s="81"/>
      <c r="BWJ168" s="81"/>
      <c r="BWK168" s="81"/>
      <c r="BWL168" s="81"/>
      <c r="BWM168" s="81"/>
      <c r="BWN168" s="81"/>
      <c r="BWO168" s="81"/>
      <c r="BWP168" s="81"/>
      <c r="BWQ168" s="81"/>
      <c r="BWR168" s="81"/>
      <c r="BWS168" s="81"/>
      <c r="BWT168" s="81"/>
      <c r="BWU168" s="81"/>
      <c r="BWV168" s="81"/>
      <c r="BWW168" s="81"/>
      <c r="BWX168" s="81"/>
      <c r="BWY168" s="81"/>
      <c r="BWZ168" s="81"/>
      <c r="BXA168" s="81"/>
      <c r="BXB168" s="81"/>
      <c r="BXC168" s="81"/>
      <c r="BXD168" s="81"/>
      <c r="BXE168" s="81"/>
      <c r="BXF168" s="81"/>
      <c r="BXG168" s="81"/>
      <c r="BXH168" s="81"/>
      <c r="BXI168" s="81"/>
      <c r="BXJ168" s="81"/>
      <c r="BXK168" s="81"/>
      <c r="BXL168" s="81"/>
      <c r="BXM168" s="81"/>
      <c r="BXN168" s="81"/>
      <c r="BXO168" s="81"/>
      <c r="BXP168" s="81"/>
      <c r="BXQ168" s="81"/>
      <c r="BXR168" s="81"/>
      <c r="BXS168" s="81"/>
      <c r="BXT168" s="81"/>
      <c r="BXU168" s="81"/>
      <c r="BXV168" s="81"/>
      <c r="BXW168" s="81"/>
      <c r="BXX168" s="81"/>
      <c r="BXY168" s="81"/>
      <c r="BXZ168" s="81"/>
      <c r="BYA168" s="81"/>
      <c r="BYB168" s="81"/>
      <c r="BYC168" s="81"/>
      <c r="BYD168" s="81"/>
      <c r="BYE168" s="81"/>
      <c r="BYF168" s="81"/>
      <c r="BYG168" s="81"/>
      <c r="BYH168" s="81"/>
      <c r="BYI168" s="81"/>
      <c r="BYJ168" s="81"/>
      <c r="BYK168" s="81"/>
      <c r="BYL168" s="81"/>
      <c r="BYM168" s="81"/>
      <c r="BYN168" s="81"/>
      <c r="BYO168" s="81"/>
      <c r="BYP168" s="81"/>
      <c r="BYQ168" s="81"/>
      <c r="BYR168" s="81"/>
      <c r="BYS168" s="81"/>
      <c r="BYT168" s="81"/>
      <c r="BYU168" s="81"/>
      <c r="BYV168" s="81"/>
      <c r="BYW168" s="81"/>
      <c r="BYX168" s="81"/>
      <c r="BYY168" s="81"/>
      <c r="BYZ168" s="81"/>
      <c r="BZA168" s="81"/>
      <c r="BZB168" s="81"/>
      <c r="BZC168" s="81"/>
      <c r="BZD168" s="81"/>
      <c r="BZE168" s="81"/>
      <c r="CLI168" s="81"/>
      <c r="CLJ168" s="81"/>
      <c r="CLK168" s="81"/>
      <c r="CLL168" s="81"/>
      <c r="CLM168" s="81"/>
      <c r="CLN168" s="81"/>
      <c r="CLO168" s="81"/>
      <c r="CLP168" s="81"/>
      <c r="CLQ168" s="81"/>
      <c r="CLR168" s="81"/>
      <c r="CLS168" s="81"/>
      <c r="CLT168" s="81"/>
      <c r="CLU168" s="81"/>
      <c r="CLV168" s="81"/>
      <c r="CLW168" s="81"/>
      <c r="CLX168" s="81"/>
      <c r="CLY168" s="81"/>
      <c r="CLZ168" s="81"/>
      <c r="CMA168" s="81"/>
      <c r="CMB168" s="81"/>
      <c r="CMC168" s="81"/>
      <c r="CMD168" s="81"/>
      <c r="CME168" s="81"/>
      <c r="CMF168" s="81"/>
      <c r="CMG168" s="81"/>
      <c r="CMH168" s="81"/>
      <c r="CMI168" s="81"/>
      <c r="CMJ168" s="81"/>
      <c r="CMK168" s="81"/>
      <c r="CML168" s="81"/>
      <c r="CMM168" s="81"/>
      <c r="CMN168" s="81"/>
      <c r="CMO168" s="81"/>
      <c r="CMP168" s="81"/>
      <c r="CMQ168" s="81"/>
      <c r="CMR168" s="81"/>
      <c r="CMS168" s="81"/>
      <c r="CMT168" s="81"/>
      <c r="CMU168" s="81"/>
      <c r="CMV168" s="81"/>
      <c r="CMW168" s="81"/>
      <c r="CMX168" s="81"/>
      <c r="CMY168" s="81"/>
      <c r="CMZ168" s="81"/>
      <c r="CNA168" s="81"/>
      <c r="CNB168" s="81"/>
      <c r="CNC168" s="81"/>
      <c r="CND168" s="81"/>
      <c r="CNE168" s="81"/>
      <c r="CNF168" s="81"/>
      <c r="CNG168" s="81"/>
      <c r="CNH168" s="81"/>
      <c r="CNI168" s="81"/>
      <c r="CNJ168" s="81"/>
      <c r="CNK168" s="81"/>
      <c r="CNL168" s="81"/>
      <c r="CNM168" s="81"/>
      <c r="CNN168" s="81"/>
      <c r="CNO168" s="81"/>
      <c r="CNP168" s="81"/>
      <c r="CNQ168" s="81"/>
      <c r="CNR168" s="81"/>
      <c r="CNS168" s="81"/>
      <c r="CNT168" s="81"/>
      <c r="CNU168" s="81"/>
      <c r="CNV168" s="81"/>
      <c r="CNW168" s="81"/>
      <c r="CNX168" s="81"/>
      <c r="CNY168" s="81"/>
      <c r="CNZ168" s="81"/>
      <c r="COA168" s="81"/>
      <c r="COB168" s="81"/>
      <c r="COC168" s="81"/>
      <c r="COD168" s="81"/>
      <c r="COE168" s="81"/>
      <c r="COF168" s="81"/>
      <c r="COG168" s="81"/>
      <c r="COH168" s="81"/>
      <c r="COI168" s="81"/>
      <c r="COJ168" s="81"/>
      <c r="COK168" s="81"/>
      <c r="COL168" s="81"/>
      <c r="COM168" s="81"/>
      <c r="CON168" s="81"/>
      <c r="COO168" s="81"/>
      <c r="COP168" s="81"/>
      <c r="COQ168" s="81"/>
      <c r="COR168" s="81"/>
      <c r="COS168" s="81"/>
      <c r="COT168" s="81"/>
      <c r="COU168" s="81"/>
      <c r="COV168" s="81"/>
      <c r="COW168" s="81"/>
      <c r="COX168" s="81"/>
      <c r="COY168" s="81"/>
      <c r="COZ168" s="81"/>
      <c r="CPA168" s="81"/>
      <c r="CPB168" s="81"/>
      <c r="CPC168" s="81"/>
      <c r="CPD168" s="81"/>
      <c r="CPE168" s="81"/>
      <c r="CPF168" s="81"/>
      <c r="CPG168" s="81"/>
      <c r="CPH168" s="81"/>
      <c r="CPI168" s="81"/>
      <c r="CPJ168" s="81"/>
      <c r="CPK168" s="81"/>
      <c r="CPL168" s="81"/>
      <c r="CPM168" s="81"/>
      <c r="CPN168" s="81"/>
      <c r="CPO168" s="81"/>
      <c r="CPP168" s="81"/>
      <c r="CPQ168" s="81"/>
      <c r="CPR168" s="81"/>
      <c r="CPS168" s="81"/>
      <c r="CPT168" s="81"/>
      <c r="CPU168" s="81"/>
      <c r="CPV168" s="81"/>
      <c r="CPW168" s="81"/>
      <c r="CPX168" s="81"/>
      <c r="CPY168" s="81"/>
      <c r="CPZ168" s="81"/>
      <c r="CQA168" s="81"/>
      <c r="CQB168" s="81"/>
      <c r="CQC168" s="81"/>
      <c r="CQD168" s="81"/>
      <c r="CQE168" s="81"/>
      <c r="CQF168" s="81"/>
      <c r="CQG168" s="81"/>
      <c r="CQH168" s="81"/>
      <c r="CQI168" s="81"/>
      <c r="CQJ168" s="81"/>
      <c r="CQK168" s="81"/>
      <c r="CQL168" s="81"/>
      <c r="CQM168" s="81"/>
      <c r="CQN168" s="81"/>
      <c r="CQO168" s="81"/>
      <c r="CQP168" s="81"/>
      <c r="CQQ168" s="81"/>
      <c r="CQR168" s="81"/>
      <c r="CQS168" s="81"/>
      <c r="CQT168" s="81"/>
      <c r="CQU168" s="81"/>
      <c r="CQV168" s="81"/>
      <c r="CQW168" s="81"/>
      <c r="CQX168" s="81"/>
      <c r="CQY168" s="81"/>
      <c r="CQZ168" s="81"/>
      <c r="CRA168" s="81"/>
      <c r="CRB168" s="81"/>
      <c r="CRC168" s="81"/>
      <c r="CRD168" s="81"/>
      <c r="CRE168" s="81"/>
      <c r="CRF168" s="81"/>
      <c r="CRG168" s="81"/>
      <c r="CRH168" s="81"/>
      <c r="CRI168" s="81"/>
      <c r="CRJ168" s="81"/>
      <c r="CRK168" s="81"/>
      <c r="CRL168" s="81"/>
      <c r="CRM168" s="81"/>
      <c r="CRN168" s="81"/>
      <c r="CRO168" s="81"/>
      <c r="CRP168" s="81"/>
      <c r="CRQ168" s="81"/>
      <c r="CRR168" s="81"/>
      <c r="CRS168" s="81"/>
      <c r="CRT168" s="81"/>
      <c r="CRU168" s="81"/>
      <c r="CRV168" s="81"/>
      <c r="CRW168" s="81"/>
      <c r="CRX168" s="81"/>
      <c r="CRY168" s="81"/>
      <c r="CRZ168" s="81"/>
      <c r="CSA168" s="81"/>
      <c r="CSB168" s="81"/>
      <c r="CSC168" s="81"/>
      <c r="CSD168" s="81"/>
      <c r="CSE168" s="81"/>
      <c r="CSF168" s="81"/>
      <c r="CSG168" s="81"/>
      <c r="CSH168" s="81"/>
      <c r="CSI168" s="81"/>
      <c r="CSJ168" s="81"/>
      <c r="CSK168" s="81"/>
      <c r="CSL168" s="81"/>
      <c r="CSM168" s="81"/>
      <c r="CSN168" s="81"/>
      <c r="CSO168" s="81"/>
      <c r="CSP168" s="81"/>
      <c r="CSQ168" s="81"/>
      <c r="CSR168" s="81"/>
      <c r="CSS168" s="81"/>
      <c r="CST168" s="81"/>
      <c r="CSU168" s="81"/>
      <c r="CSV168" s="81"/>
      <c r="CSW168" s="81"/>
      <c r="CSX168" s="81"/>
      <c r="CSY168" s="81"/>
      <c r="CSZ168" s="81"/>
      <c r="CTA168" s="81"/>
      <c r="CTB168" s="81"/>
      <c r="CTC168" s="81"/>
      <c r="CTD168" s="81"/>
      <c r="CTE168" s="81"/>
      <c r="CTF168" s="81"/>
      <c r="CTG168" s="81"/>
      <c r="CTH168" s="81"/>
      <c r="CTI168" s="81"/>
      <c r="CTJ168" s="81"/>
      <c r="CTK168" s="81"/>
      <c r="CTL168" s="81"/>
      <c r="CTM168" s="81"/>
      <c r="CTN168" s="81"/>
      <c r="CTO168" s="81"/>
      <c r="CTP168" s="81"/>
      <c r="CTQ168" s="81"/>
      <c r="CTR168" s="81"/>
      <c r="CTS168" s="81"/>
      <c r="CTT168" s="81"/>
      <c r="CTU168" s="81"/>
      <c r="CTV168" s="81"/>
      <c r="CTW168" s="81"/>
      <c r="CTX168" s="81"/>
      <c r="CTY168" s="81"/>
      <c r="CTZ168" s="81"/>
      <c r="CUA168" s="81"/>
      <c r="CUB168" s="81"/>
      <c r="CUC168" s="81"/>
      <c r="CUD168" s="81"/>
      <c r="CUE168" s="81"/>
      <c r="CUF168" s="81"/>
      <c r="CUG168" s="81"/>
      <c r="CUH168" s="81"/>
      <c r="CUI168" s="81"/>
      <c r="CUJ168" s="81"/>
      <c r="CUK168" s="81"/>
      <c r="CUL168" s="81"/>
      <c r="CUM168" s="81"/>
      <c r="CUN168" s="81"/>
      <c r="CUO168" s="81"/>
      <c r="CUP168" s="81"/>
      <c r="CUQ168" s="81"/>
      <c r="CUR168" s="81"/>
      <c r="CUS168" s="81"/>
      <c r="CUT168" s="81"/>
      <c r="CUU168" s="81"/>
      <c r="CUV168" s="81"/>
      <c r="CUW168" s="81"/>
      <c r="CUX168" s="81"/>
      <c r="CUY168" s="81"/>
      <c r="CUZ168" s="81"/>
      <c r="CVA168" s="81"/>
      <c r="CVB168" s="81"/>
      <c r="CVC168" s="81"/>
      <c r="CVD168" s="81"/>
      <c r="CVE168" s="81"/>
      <c r="CVF168" s="81"/>
      <c r="CVG168" s="81"/>
      <c r="CVH168" s="81"/>
      <c r="CVI168" s="81"/>
      <c r="CVJ168" s="81"/>
      <c r="CVK168" s="81"/>
      <c r="CVL168" s="81"/>
      <c r="CVM168" s="81"/>
      <c r="CVN168" s="81"/>
      <c r="CVO168" s="81"/>
      <c r="CVP168" s="81"/>
      <c r="CVQ168" s="81"/>
      <c r="CVR168" s="81"/>
      <c r="CVS168" s="81"/>
      <c r="CVT168" s="81"/>
      <c r="CVU168" s="81"/>
      <c r="CVV168" s="81"/>
      <c r="CVW168" s="81"/>
      <c r="CVX168" s="81"/>
      <c r="CVY168" s="81"/>
      <c r="CVZ168" s="81"/>
      <c r="CWA168" s="81"/>
      <c r="CWB168" s="81"/>
      <c r="CWC168" s="81"/>
      <c r="CWD168" s="81"/>
      <c r="CWE168" s="81"/>
      <c r="CWF168" s="81"/>
      <c r="CWG168" s="81"/>
      <c r="CWH168" s="81"/>
      <c r="CWI168" s="81"/>
      <c r="CWJ168" s="81"/>
      <c r="CWK168" s="81"/>
      <c r="CWL168" s="81"/>
      <c r="CWM168" s="81"/>
      <c r="CWN168" s="81"/>
      <c r="CWO168" s="81"/>
      <c r="CWP168" s="81"/>
      <c r="CWQ168" s="81"/>
      <c r="CWR168" s="81"/>
      <c r="CWS168" s="81"/>
      <c r="CWT168" s="81"/>
      <c r="CWU168" s="81"/>
      <c r="CWV168" s="81"/>
      <c r="CWW168" s="81"/>
      <c r="CWX168" s="81"/>
      <c r="CWY168" s="81"/>
      <c r="CWZ168" s="81"/>
      <c r="CXA168" s="81"/>
      <c r="CXB168" s="81"/>
      <c r="CXC168" s="81"/>
      <c r="CXD168" s="81"/>
      <c r="CXE168" s="81"/>
      <c r="CXF168" s="81"/>
      <c r="CXG168" s="81"/>
      <c r="CXH168" s="81"/>
      <c r="CXI168" s="81"/>
      <c r="CXJ168" s="81"/>
      <c r="CXK168" s="81"/>
      <c r="CXL168" s="81"/>
      <c r="CXM168" s="81"/>
      <c r="CXN168" s="81"/>
      <c r="CXO168" s="81"/>
      <c r="CXP168" s="81"/>
      <c r="CXQ168" s="81"/>
      <c r="CXR168" s="81"/>
      <c r="CXS168" s="81"/>
      <c r="CXT168" s="81"/>
      <c r="CXU168" s="81"/>
      <c r="CXV168" s="81"/>
      <c r="CXW168" s="81"/>
      <c r="CXX168" s="81"/>
      <c r="CXY168" s="81"/>
      <c r="CXZ168" s="81"/>
      <c r="CYA168" s="81"/>
      <c r="CYB168" s="81"/>
      <c r="CYC168" s="81"/>
      <c r="CYD168" s="81"/>
      <c r="CYE168" s="81"/>
      <c r="CYF168" s="81"/>
      <c r="CYG168" s="81"/>
      <c r="CYH168" s="81"/>
      <c r="CYI168" s="81"/>
      <c r="CYJ168" s="81"/>
      <c r="CYK168" s="81"/>
      <c r="CYL168" s="81"/>
      <c r="CYM168" s="81"/>
      <c r="CYN168" s="81"/>
      <c r="CYO168" s="81"/>
      <c r="CYP168" s="81"/>
      <c r="CYQ168" s="81"/>
      <c r="CYR168" s="81"/>
      <c r="CYS168" s="81"/>
      <c r="CYT168" s="81"/>
      <c r="CYU168" s="81"/>
      <c r="CYV168" s="81"/>
      <c r="CYW168" s="81"/>
      <c r="CYX168" s="81"/>
      <c r="CYY168" s="81"/>
      <c r="CYZ168" s="81"/>
      <c r="CZA168" s="81"/>
      <c r="CZB168" s="81"/>
      <c r="CZC168" s="81"/>
      <c r="CZD168" s="81"/>
      <c r="CZE168" s="81"/>
      <c r="CZF168" s="81"/>
      <c r="CZG168" s="81"/>
      <c r="CZH168" s="81"/>
      <c r="CZI168" s="81"/>
      <c r="CZJ168" s="81"/>
      <c r="CZK168" s="81"/>
      <c r="CZL168" s="81"/>
      <c r="CZM168" s="81"/>
      <c r="CZN168" s="81"/>
      <c r="CZO168" s="81"/>
      <c r="CZP168" s="81"/>
      <c r="CZQ168" s="81"/>
      <c r="CZR168" s="81"/>
      <c r="CZS168" s="81"/>
      <c r="CZT168" s="81"/>
      <c r="CZU168" s="81"/>
      <c r="CZV168" s="81"/>
      <c r="CZW168" s="81"/>
      <c r="CZX168" s="81"/>
      <c r="CZY168" s="81"/>
      <c r="CZZ168" s="81"/>
      <c r="DAA168" s="81"/>
      <c r="DAB168" s="81"/>
      <c r="DAC168" s="81"/>
      <c r="DAD168" s="81"/>
      <c r="DAE168" s="81"/>
      <c r="DAF168" s="81"/>
      <c r="DAG168" s="81"/>
      <c r="DAH168" s="81"/>
      <c r="DAI168" s="81"/>
      <c r="DAJ168" s="81"/>
      <c r="DAK168" s="81"/>
      <c r="DAL168" s="81"/>
      <c r="DAM168" s="81"/>
      <c r="DAN168" s="81"/>
      <c r="DAO168" s="81"/>
      <c r="DAP168" s="81"/>
      <c r="DAQ168" s="81"/>
      <c r="DAR168" s="81"/>
      <c r="DAS168" s="81"/>
      <c r="DAT168" s="81"/>
      <c r="DAU168" s="81"/>
      <c r="DAV168" s="81"/>
      <c r="DAW168" s="81"/>
      <c r="DAX168" s="81"/>
      <c r="DAY168" s="81"/>
      <c r="DAZ168" s="81"/>
      <c r="DBA168" s="81"/>
      <c r="DBB168" s="81"/>
      <c r="DBC168" s="81"/>
      <c r="DBD168" s="81"/>
      <c r="DBE168" s="81"/>
      <c r="DBF168" s="81"/>
      <c r="DBG168" s="81"/>
      <c r="DBH168" s="81"/>
      <c r="DBI168" s="81"/>
      <c r="DBJ168" s="81"/>
      <c r="DBK168" s="81"/>
      <c r="DBL168" s="81"/>
      <c r="DBM168" s="81"/>
      <c r="DBN168" s="81"/>
      <c r="DBO168" s="81"/>
      <c r="DBP168" s="81"/>
      <c r="DBQ168" s="81"/>
      <c r="DBR168" s="81"/>
      <c r="DBS168" s="81"/>
      <c r="DBT168" s="81"/>
      <c r="DBU168" s="81"/>
      <c r="DBV168" s="81"/>
      <c r="DBW168" s="81"/>
      <c r="DBX168" s="81"/>
      <c r="DBY168" s="81"/>
      <c r="DBZ168" s="81"/>
      <c r="DCA168" s="81"/>
      <c r="DCB168" s="81"/>
      <c r="DCC168" s="81"/>
      <c r="DCD168" s="81"/>
      <c r="DCE168" s="81"/>
      <c r="DCF168" s="81"/>
      <c r="DCG168" s="81"/>
      <c r="DCH168" s="81"/>
      <c r="DCI168" s="81"/>
      <c r="DCJ168" s="81"/>
      <c r="DCK168" s="81"/>
      <c r="DCL168" s="81"/>
      <c r="DCM168" s="81"/>
      <c r="DCN168" s="81"/>
      <c r="DCO168" s="81"/>
      <c r="DCP168" s="81"/>
      <c r="DCQ168" s="81"/>
      <c r="DCR168" s="81"/>
      <c r="DCS168" s="81"/>
      <c r="DCT168" s="81"/>
      <c r="DCU168" s="81"/>
      <c r="DCV168" s="81"/>
      <c r="DCW168" s="81"/>
      <c r="DCX168" s="81"/>
      <c r="DCY168" s="81"/>
      <c r="DCZ168" s="81"/>
      <c r="DDA168" s="81"/>
      <c r="DDB168" s="81"/>
      <c r="DDC168" s="81"/>
      <c r="DDD168" s="81"/>
      <c r="DDE168" s="81"/>
      <c r="DDF168" s="81"/>
      <c r="DDG168" s="81"/>
      <c r="DDH168" s="81"/>
      <c r="DDI168" s="81"/>
      <c r="DDJ168" s="81"/>
      <c r="WBZ168" s="81"/>
      <c r="WCA168" s="81"/>
      <c r="WCB168" s="81"/>
      <c r="WCC168" s="81"/>
      <c r="WCD168" s="81"/>
      <c r="WCE168" s="81"/>
      <c r="WCF168" s="81"/>
      <c r="WCG168" s="81"/>
      <c r="WCH168" s="81"/>
      <c r="WCI168" s="81"/>
      <c r="WCJ168" s="81"/>
      <c r="WCK168" s="81"/>
      <c r="WCL168" s="81"/>
      <c r="WCM168" s="81"/>
      <c r="WCN168" s="81"/>
      <c r="WCO168" s="81"/>
      <c r="WCP168" s="81"/>
      <c r="WCQ168" s="81"/>
      <c r="WCR168" s="81"/>
      <c r="WCS168" s="81"/>
      <c r="WCT168" s="81"/>
      <c r="WCU168" s="81"/>
      <c r="WCV168" s="81"/>
      <c r="WCW168" s="81"/>
      <c r="WCX168" s="81"/>
      <c r="WCY168" s="81"/>
      <c r="WCZ168" s="81"/>
      <c r="WDA168" s="81"/>
      <c r="WDB168" s="81"/>
      <c r="WDC168" s="81"/>
      <c r="WDD168" s="81"/>
      <c r="WDE168" s="81"/>
      <c r="WDF168" s="81"/>
      <c r="WDG168" s="81"/>
      <c r="WDH168" s="81"/>
      <c r="WDI168" s="81"/>
      <c r="WDJ168" s="81"/>
      <c r="WDK168" s="81"/>
      <c r="WDL168" s="81"/>
      <c r="WDM168" s="81"/>
      <c r="WDN168" s="81"/>
      <c r="WDO168" s="81"/>
      <c r="WDP168" s="81"/>
      <c r="WDQ168" s="81"/>
      <c r="WDR168" s="81"/>
      <c r="WDS168" s="81"/>
      <c r="WDT168" s="81"/>
      <c r="WDU168" s="81"/>
      <c r="WDV168" s="81"/>
      <c r="WDW168" s="81"/>
      <c r="WDX168" s="81"/>
      <c r="WDY168" s="81"/>
      <c r="WDZ168" s="81"/>
      <c r="WEA168" s="81"/>
      <c r="WEB168" s="81"/>
      <c r="WEC168" s="81"/>
      <c r="WED168" s="81"/>
      <c r="WEE168" s="81"/>
      <c r="WEF168" s="81"/>
      <c r="WEG168" s="81"/>
      <c r="WEH168" s="81"/>
      <c r="WEI168" s="81"/>
      <c r="WEJ168" s="81"/>
      <c r="WEK168" s="81"/>
      <c r="WEL168" s="81"/>
      <c r="WEM168" s="81"/>
      <c r="WEN168" s="81"/>
      <c r="WEO168" s="81"/>
      <c r="WEP168" s="81"/>
      <c r="WEQ168" s="81"/>
      <c r="WER168" s="81"/>
      <c r="WES168" s="81"/>
      <c r="WET168" s="81"/>
      <c r="WEU168" s="81"/>
      <c r="WEV168" s="81"/>
      <c r="WEW168" s="81"/>
      <c r="WEX168" s="81"/>
      <c r="WEY168" s="81"/>
      <c r="WEZ168" s="81"/>
      <c r="WFA168" s="81"/>
      <c r="WFB168" s="81"/>
      <c r="WFC168" s="81"/>
      <c r="WFD168" s="81"/>
      <c r="WFE168" s="81"/>
      <c r="WFF168" s="81"/>
      <c r="WFG168" s="81"/>
      <c r="WFH168" s="81"/>
      <c r="WFI168" s="81"/>
      <c r="WFJ168" s="81"/>
      <c r="WFK168" s="81"/>
      <c r="WFL168" s="81"/>
      <c r="WFM168" s="81"/>
      <c r="WFN168" s="81"/>
      <c r="WFO168" s="81"/>
      <c r="WFP168" s="81"/>
      <c r="WFQ168" s="81"/>
      <c r="WFR168" s="81"/>
      <c r="WFS168" s="81"/>
      <c r="WFT168" s="81"/>
      <c r="WFU168" s="81"/>
      <c r="WFV168" s="81"/>
      <c r="WFW168" s="81"/>
      <c r="WFX168" s="81"/>
      <c r="WFY168" s="81"/>
      <c r="WFZ168" s="81"/>
      <c r="WGA168" s="81"/>
      <c r="WGB168" s="81"/>
      <c r="WGC168" s="81"/>
      <c r="WGD168" s="81"/>
      <c r="WGE168" s="81"/>
      <c r="WGF168" s="81"/>
      <c r="WGG168" s="81"/>
      <c r="WGH168" s="81"/>
      <c r="WGI168" s="81"/>
      <c r="WGJ168" s="81"/>
      <c r="WGK168" s="81"/>
      <c r="WGL168" s="81"/>
      <c r="WGM168" s="81"/>
      <c r="WGN168" s="81"/>
      <c r="WGO168" s="81"/>
      <c r="WGP168" s="81"/>
      <c r="WGQ168" s="81"/>
      <c r="WGR168" s="81"/>
      <c r="WGS168" s="81"/>
      <c r="WGT168" s="81"/>
      <c r="WGU168" s="81"/>
      <c r="WGV168" s="81"/>
      <c r="WGW168" s="81"/>
      <c r="WGX168" s="81"/>
      <c r="WGY168" s="81"/>
      <c r="WGZ168" s="81"/>
      <c r="WHA168" s="81"/>
      <c r="WHB168" s="81"/>
      <c r="WHC168" s="81"/>
      <c r="WHD168" s="81"/>
      <c r="WHE168" s="81"/>
      <c r="WHF168" s="81"/>
      <c r="WHG168" s="81"/>
      <c r="WHH168" s="81"/>
      <c r="WHI168" s="81"/>
      <c r="WHJ168" s="81"/>
      <c r="WHK168" s="81"/>
      <c r="WHL168" s="81"/>
      <c r="WHM168" s="81"/>
      <c r="WHN168" s="81"/>
      <c r="WHO168" s="81"/>
      <c r="WHP168" s="81"/>
      <c r="WHQ168" s="81"/>
      <c r="WHR168" s="81"/>
      <c r="WHS168" s="81"/>
      <c r="WHT168" s="81"/>
      <c r="WHU168" s="81"/>
      <c r="WHV168" s="81"/>
      <c r="WHW168" s="81"/>
      <c r="WHX168" s="81"/>
      <c r="WHY168" s="81"/>
      <c r="WHZ168" s="81"/>
      <c r="WIA168" s="81"/>
      <c r="WIB168" s="81"/>
      <c r="WIC168" s="81"/>
      <c r="WID168" s="81"/>
      <c r="WIE168" s="81"/>
      <c r="WIF168" s="81"/>
      <c r="WIG168" s="81"/>
      <c r="WIH168" s="81"/>
      <c r="WII168" s="81"/>
      <c r="WIJ168" s="81"/>
      <c r="WIK168" s="81"/>
      <c r="WIL168" s="81"/>
      <c r="WIM168" s="81"/>
      <c r="WIN168" s="81"/>
      <c r="WIO168" s="81"/>
      <c r="WIP168" s="81"/>
      <c r="WIQ168" s="81"/>
      <c r="WIR168" s="81"/>
      <c r="WIS168" s="81"/>
      <c r="WIT168" s="81"/>
      <c r="WIU168" s="81"/>
      <c r="WIV168" s="81"/>
      <c r="WIW168" s="81"/>
      <c r="WIX168" s="81"/>
      <c r="WIY168" s="81"/>
      <c r="WIZ168" s="81"/>
      <c r="WJA168" s="81"/>
      <c r="WJB168" s="81"/>
      <c r="WJC168" s="81"/>
      <c r="WJD168" s="81"/>
      <c r="WJE168" s="81"/>
      <c r="WJF168" s="81"/>
      <c r="WJG168" s="81"/>
      <c r="WJH168" s="81"/>
      <c r="WJI168" s="81"/>
      <c r="WJJ168" s="81"/>
      <c r="WJK168" s="81"/>
      <c r="WJL168" s="81"/>
      <c r="WJM168" s="81"/>
      <c r="WJN168" s="81"/>
      <c r="WJO168" s="81"/>
      <c r="WJP168" s="81"/>
      <c r="WJQ168" s="81"/>
      <c r="WJR168" s="81"/>
      <c r="WJS168" s="81"/>
      <c r="WJT168" s="81"/>
      <c r="WJU168" s="81"/>
      <c r="WJV168" s="81"/>
      <c r="WJW168" s="81"/>
      <c r="WJX168" s="81"/>
      <c r="WJY168" s="81"/>
      <c r="WJZ168" s="81"/>
      <c r="WKA168" s="81"/>
      <c r="WKB168" s="81"/>
      <c r="WKC168" s="81"/>
      <c r="WKD168" s="81"/>
      <c r="WKE168" s="81"/>
      <c r="WKF168" s="81"/>
      <c r="WKG168" s="81"/>
      <c r="WKH168" s="81"/>
      <c r="WKI168" s="81"/>
      <c r="WKJ168" s="81"/>
      <c r="WKK168" s="81"/>
      <c r="WKL168" s="81"/>
      <c r="WKM168" s="81"/>
      <c r="WKN168" s="81"/>
      <c r="WKO168" s="81"/>
      <c r="WKP168" s="81"/>
      <c r="WKQ168" s="81"/>
      <c r="WKR168" s="81"/>
      <c r="WKS168" s="81"/>
      <c r="WKT168" s="81"/>
      <c r="WKU168" s="81"/>
      <c r="WKV168" s="81"/>
      <c r="WKW168" s="81"/>
      <c r="WKX168" s="81"/>
      <c r="WKY168" s="81"/>
      <c r="WKZ168" s="81"/>
      <c r="WLA168" s="81"/>
      <c r="WLB168" s="81"/>
      <c r="WLC168" s="81"/>
      <c r="WLD168" s="81"/>
      <c r="WLE168" s="81"/>
      <c r="WLF168" s="81"/>
      <c r="WLG168" s="81"/>
      <c r="WLH168" s="81"/>
      <c r="WLI168" s="81"/>
      <c r="WLJ168" s="81"/>
      <c r="WLK168" s="81"/>
      <c r="WLL168" s="81"/>
      <c r="WLM168" s="81"/>
      <c r="WLN168" s="81"/>
      <c r="WLO168" s="81"/>
      <c r="WLP168" s="81"/>
      <c r="WLQ168" s="81"/>
      <c r="WLR168" s="81"/>
      <c r="WLS168" s="81"/>
      <c r="WLT168" s="81"/>
      <c r="WLU168" s="81"/>
      <c r="WLV168" s="81"/>
      <c r="WLW168" s="81"/>
      <c r="WLX168" s="81"/>
      <c r="WLY168" s="81"/>
      <c r="WLZ168" s="81"/>
      <c r="WMA168" s="81"/>
      <c r="WMB168" s="81"/>
      <c r="WMC168" s="81"/>
      <c r="WMD168" s="81"/>
      <c r="WME168" s="81"/>
      <c r="WMF168" s="81"/>
      <c r="WMG168" s="81"/>
      <c r="WMH168" s="81"/>
      <c r="WMI168" s="81"/>
      <c r="WMJ168" s="81"/>
      <c r="WMK168" s="81"/>
      <c r="WML168" s="81"/>
      <c r="WMM168" s="81"/>
      <c r="WMN168" s="81"/>
      <c r="WTV168" s="81"/>
      <c r="WTW168" s="81"/>
      <c r="WTX168" s="81"/>
      <c r="WTY168" s="81"/>
      <c r="WTZ168" s="81"/>
      <c r="WUA168" s="81"/>
      <c r="WUB168" s="81"/>
      <c r="WUC168" s="81"/>
      <c r="WUD168" s="81"/>
      <c r="WUE168" s="81"/>
      <c r="WUF168" s="81"/>
      <c r="WUG168" s="81"/>
      <c r="WUH168" s="81"/>
      <c r="WUI168" s="81"/>
      <c r="WUJ168" s="81"/>
      <c r="WUK168" s="81"/>
      <c r="WUL168" s="81"/>
      <c r="WUM168" s="81"/>
      <c r="WUN168" s="81"/>
      <c r="WUO168" s="81"/>
      <c r="WUP168" s="81"/>
      <c r="WUQ168" s="81"/>
      <c r="WUR168" s="81"/>
      <c r="WUS168" s="81"/>
      <c r="WUT168" s="81"/>
      <c r="WUU168" s="81"/>
      <c r="WUV168" s="81"/>
      <c r="WUW168" s="81"/>
      <c r="WUX168" s="81"/>
      <c r="WUY168" s="81"/>
      <c r="WUZ168" s="81"/>
      <c r="WVA168" s="81"/>
      <c r="WVB168" s="81"/>
      <c r="WVC168" s="81"/>
      <c r="WVD168" s="81"/>
      <c r="WVE168" s="81"/>
      <c r="WVF168" s="81"/>
      <c r="WVG168" s="81"/>
      <c r="WVH168" s="81"/>
      <c r="WVI168" s="81"/>
      <c r="WVJ168" s="81"/>
      <c r="WVK168" s="81"/>
      <c r="WVL168" s="81"/>
      <c r="WVM168" s="81"/>
      <c r="WVN168" s="81"/>
      <c r="WVO168" s="81"/>
      <c r="WVP168" s="81"/>
      <c r="WVQ168" s="81"/>
      <c r="WVR168" s="81"/>
      <c r="WVS168" s="81"/>
      <c r="WVT168" s="81"/>
      <c r="WVU168" s="81"/>
      <c r="WVV168" s="81"/>
      <c r="WVW168" s="81"/>
      <c r="WVX168" s="81"/>
      <c r="WVY168" s="81"/>
      <c r="WVZ168" s="81"/>
      <c r="WWA168" s="81"/>
      <c r="WWB168" s="81"/>
      <c r="WWC168" s="81"/>
      <c r="WWD168" s="81"/>
      <c r="WWE168" s="81"/>
      <c r="WWF168" s="81"/>
      <c r="WWG168" s="81"/>
      <c r="WWH168" s="81"/>
      <c r="WWI168" s="81"/>
      <c r="WWJ168" s="81"/>
      <c r="WWK168" s="81"/>
      <c r="WWL168" s="81"/>
      <c r="WWM168" s="81"/>
      <c r="WWN168" s="81"/>
      <c r="WWO168" s="81"/>
      <c r="WWP168" s="81"/>
      <c r="WWQ168" s="81"/>
      <c r="WWR168" s="81"/>
      <c r="WWS168" s="81"/>
      <c r="WWT168" s="81"/>
      <c r="WWU168" s="81"/>
      <c r="WWV168" s="81"/>
      <c r="WWW168" s="81"/>
      <c r="WWX168" s="81"/>
      <c r="WWY168" s="81"/>
      <c r="WWZ168" s="81"/>
      <c r="WXA168" s="81"/>
      <c r="WXB168" s="81"/>
      <c r="WXC168" s="81"/>
      <c r="WXD168" s="81"/>
      <c r="WXE168" s="81"/>
      <c r="WXF168" s="81"/>
      <c r="WXG168" s="81"/>
      <c r="WXH168" s="81"/>
      <c r="WXI168" s="81"/>
      <c r="WXJ168" s="81"/>
      <c r="WXK168" s="81"/>
      <c r="WXL168" s="81"/>
      <c r="WXM168" s="81"/>
      <c r="WXN168" s="81"/>
      <c r="WXO168" s="81"/>
      <c r="WXP168" s="81"/>
      <c r="WXQ168" s="81"/>
      <c r="WXR168" s="81"/>
      <c r="WXS168" s="81"/>
      <c r="WXT168" s="81"/>
      <c r="WXU168" s="81"/>
      <c r="WXV168" s="81"/>
      <c r="WXW168" s="81"/>
      <c r="WXX168" s="81"/>
      <c r="WXY168" s="81"/>
      <c r="WXZ168" s="81"/>
      <c r="WYA168" s="81"/>
      <c r="WYB168" s="81"/>
      <c r="WYC168" s="81"/>
      <c r="WYD168" s="81"/>
      <c r="WYE168" s="81"/>
      <c r="WYF168" s="81"/>
      <c r="WYG168" s="81"/>
      <c r="WYH168" s="81"/>
      <c r="WYI168" s="81"/>
      <c r="WYJ168" s="81"/>
      <c r="WYK168" s="81"/>
      <c r="WYL168" s="81"/>
      <c r="WYM168" s="81"/>
      <c r="WYN168" s="81"/>
      <c r="WYO168" s="81"/>
      <c r="WYP168" s="81"/>
      <c r="WYQ168" s="81"/>
      <c r="WYR168" s="81"/>
      <c r="WYS168" s="81"/>
      <c r="WYT168" s="81"/>
      <c r="WYU168" s="81"/>
      <c r="WYV168" s="81"/>
      <c r="WYW168" s="81"/>
      <c r="WYX168" s="81"/>
      <c r="WYY168" s="81"/>
      <c r="WYZ168" s="81"/>
      <c r="WZA168" s="81"/>
      <c r="WZB168" s="81"/>
      <c r="WZC168" s="81"/>
      <c r="WZD168" s="81"/>
      <c r="WZE168" s="81"/>
      <c r="WZF168" s="81"/>
      <c r="WZG168" s="81"/>
      <c r="WZH168" s="81"/>
      <c r="WZI168" s="81"/>
      <c r="WZJ168" s="81"/>
      <c r="WZK168" s="81"/>
      <c r="WZL168" s="81"/>
      <c r="WZM168" s="81"/>
      <c r="WZN168" s="81"/>
      <c r="WZO168" s="81"/>
      <c r="WZP168" s="81"/>
      <c r="WZQ168" s="81"/>
      <c r="WZR168" s="81"/>
      <c r="WZS168" s="81"/>
      <c r="WZT168" s="81"/>
      <c r="WZU168" s="81"/>
      <c r="WZV168" s="81"/>
      <c r="WZW168" s="81"/>
      <c r="WZX168" s="81"/>
      <c r="WZY168" s="81"/>
      <c r="WZZ168" s="81"/>
      <c r="XAA168" s="81"/>
      <c r="XAB168" s="81"/>
      <c r="XAC168" s="81"/>
      <c r="XAD168" s="81"/>
      <c r="XAE168" s="81"/>
      <c r="XAF168" s="81"/>
      <c r="XAG168" s="81"/>
      <c r="XAH168" s="81"/>
      <c r="XAI168" s="81"/>
      <c r="XAJ168" s="81"/>
      <c r="XAK168" s="81"/>
      <c r="XAL168" s="81"/>
      <c r="XAM168" s="81"/>
      <c r="XAN168" s="81"/>
      <c r="XAO168" s="81"/>
      <c r="XAP168" s="81"/>
      <c r="XAQ168" s="81"/>
      <c r="XAR168" s="81"/>
      <c r="XAS168" s="81"/>
      <c r="XAT168" s="81"/>
      <c r="XAU168" s="81"/>
      <c r="XAV168" s="81"/>
      <c r="XAW168" s="81"/>
      <c r="XAX168" s="81"/>
      <c r="XAY168" s="81"/>
      <c r="XAZ168" s="81"/>
      <c r="XBA168" s="81"/>
      <c r="XBB168" s="81"/>
      <c r="XBC168" s="81"/>
      <c r="XBD168" s="81"/>
      <c r="XBE168" s="81"/>
      <c r="XBF168" s="81"/>
      <c r="XBG168" s="81"/>
      <c r="XBH168" s="81"/>
      <c r="XBI168" s="81"/>
      <c r="XBJ168" s="81"/>
      <c r="XBK168" s="81"/>
      <c r="XBL168" s="81"/>
      <c r="XBM168" s="81"/>
      <c r="XBN168" s="81"/>
      <c r="XBO168" s="81"/>
      <c r="XBP168" s="81"/>
      <c r="XBQ168" s="81"/>
      <c r="XBR168" s="81"/>
      <c r="XBS168" s="81"/>
      <c r="XBT168" s="81"/>
      <c r="XBU168" s="81"/>
      <c r="XBV168" s="81"/>
      <c r="XBW168" s="81"/>
      <c r="XBX168" s="81"/>
      <c r="XBY168" s="81"/>
      <c r="XBZ168" s="81"/>
      <c r="XCA168" s="81"/>
      <c r="XCB168" s="81"/>
      <c r="XCC168" s="81"/>
      <c r="XCD168" s="81"/>
      <c r="XCE168" s="81"/>
      <c r="XCF168" s="81"/>
      <c r="XCG168" s="81"/>
      <c r="XCH168" s="81"/>
      <c r="XCI168" s="81"/>
      <c r="XCJ168" s="81"/>
      <c r="XCK168" s="81"/>
      <c r="XCL168" s="81"/>
      <c r="XCM168" s="81"/>
      <c r="XCN168" s="81"/>
      <c r="XCO168" s="81"/>
      <c r="XCP168" s="81"/>
      <c r="XCQ168" s="81"/>
      <c r="XCR168" s="81"/>
      <c r="XCS168" s="81"/>
      <c r="XCT168" s="81"/>
      <c r="XCU168" s="81"/>
      <c r="XCV168" s="81"/>
      <c r="XCW168" s="81"/>
      <c r="XCX168" s="81"/>
      <c r="XCY168" s="81"/>
      <c r="XCZ168" s="81"/>
      <c r="XDA168" s="81"/>
      <c r="XDB168" s="81"/>
      <c r="XDC168" s="81"/>
      <c r="XDD168" s="81"/>
      <c r="XDE168" s="81"/>
      <c r="XDF168" s="81"/>
      <c r="XDG168" s="81"/>
      <c r="XDH168" s="81"/>
      <c r="XDI168" s="81"/>
      <c r="XDJ168" s="81"/>
      <c r="XDK168" s="81"/>
      <c r="XDL168" s="81"/>
      <c r="XDM168" s="81"/>
      <c r="XDN168" s="81"/>
      <c r="XDO168" s="81"/>
      <c r="XDP168" s="81"/>
      <c r="XDQ168" s="81"/>
      <c r="XDR168" s="81"/>
      <c r="XDS168" s="81"/>
      <c r="XDT168" s="81"/>
      <c r="XDU168" s="81"/>
      <c r="XDV168" s="81"/>
      <c r="XDW168" s="81"/>
      <c r="XDX168" s="81"/>
      <c r="XDY168" s="81"/>
      <c r="XDZ168" s="81"/>
      <c r="XEA168" s="81"/>
      <c r="XEB168" s="81"/>
      <c r="XEC168" s="81"/>
      <c r="XED168" s="81"/>
      <c r="XEE168" s="81"/>
      <c r="XEF168" s="81"/>
      <c r="XEG168" s="81"/>
      <c r="XEH168" s="81"/>
      <c r="XEI168" s="81"/>
      <c r="XEJ168" s="81"/>
      <c r="XEK168" s="81"/>
      <c r="XEL168" s="81"/>
      <c r="XEM168" s="81"/>
      <c r="XEN168" s="81"/>
      <c r="XEO168" s="81"/>
      <c r="XEP168" s="81"/>
      <c r="XEQ168" s="81"/>
      <c r="XER168" s="81"/>
      <c r="XES168" s="81"/>
      <c r="XET168" s="81"/>
      <c r="XEU168" s="81"/>
      <c r="XEV168" s="81"/>
      <c r="XEW168" s="81"/>
      <c r="XEX168" s="81"/>
      <c r="XEY168" s="81"/>
      <c r="XEZ168" s="81"/>
      <c r="XFA168" s="81"/>
      <c r="XFB168" s="81"/>
      <c r="XFC168" s="81"/>
      <c r="XFD168" s="81"/>
    </row>
    <row r="169" spans="595:2033 2349:2818 15626:16384" x14ac:dyDescent="0.25">
      <c r="VW169" s="81"/>
      <c r="VX169" s="81"/>
      <c r="VY169" s="81"/>
      <c r="VZ169" s="81"/>
      <c r="WA169" s="81"/>
      <c r="WB169" s="81"/>
      <c r="WC169" s="81"/>
      <c r="WD169" s="81"/>
      <c r="WE169" s="81"/>
      <c r="WF169" s="81"/>
      <c r="WG169" s="81"/>
      <c r="WH169" s="81"/>
      <c r="WI169" s="81"/>
      <c r="WJ169" s="81"/>
      <c r="WK169" s="81"/>
      <c r="WL169" s="81"/>
      <c r="WM169" s="81"/>
      <c r="WN169" s="81"/>
      <c r="WO169" s="81"/>
      <c r="WP169" s="81"/>
      <c r="WQ169" s="81"/>
      <c r="WR169" s="81"/>
      <c r="WS169" s="81"/>
      <c r="WT169" s="81"/>
      <c r="WU169" s="81"/>
      <c r="WV169" s="81"/>
      <c r="WW169" s="81"/>
      <c r="WX169" s="81"/>
      <c r="WY169" s="81"/>
      <c r="WZ169" s="81"/>
      <c r="XA169" s="81"/>
      <c r="XB169" s="81"/>
      <c r="XC169" s="81"/>
      <c r="XD169" s="81"/>
      <c r="XE169" s="81"/>
      <c r="XF169" s="81"/>
      <c r="XG169" s="81"/>
      <c r="XH169" s="81"/>
      <c r="XI169" s="81"/>
      <c r="XJ169" s="81"/>
      <c r="XK169" s="81"/>
      <c r="XL169" s="81"/>
      <c r="XM169" s="81"/>
      <c r="XN169" s="81"/>
      <c r="XO169" s="81"/>
      <c r="XP169" s="81"/>
      <c r="XQ169" s="81"/>
      <c r="XR169" s="81"/>
      <c r="XS169" s="81"/>
      <c r="XT169" s="81"/>
      <c r="XU169" s="81"/>
      <c r="XV169" s="81"/>
      <c r="XW169" s="81"/>
      <c r="XX169" s="81"/>
      <c r="XY169" s="81"/>
      <c r="XZ169" s="81"/>
      <c r="YA169" s="81"/>
      <c r="YB169" s="81"/>
      <c r="YC169" s="81"/>
      <c r="YD169" s="81"/>
      <c r="YE169" s="81"/>
      <c r="YF169" s="81"/>
      <c r="YG169" s="81"/>
      <c r="YH169" s="81"/>
      <c r="YI169" s="81"/>
      <c r="YJ169" s="81"/>
      <c r="YK169" s="81"/>
      <c r="YL169" s="81"/>
      <c r="YM169" s="81"/>
      <c r="YN169" s="81"/>
      <c r="YO169" s="81"/>
      <c r="YP169" s="81"/>
      <c r="YQ169" s="81"/>
      <c r="YR169" s="81"/>
      <c r="YS169" s="81"/>
      <c r="YT169" s="81"/>
      <c r="YU169" s="81"/>
      <c r="YV169" s="81"/>
      <c r="YW169" s="81"/>
      <c r="YX169" s="81"/>
      <c r="YY169" s="81"/>
      <c r="YZ169" s="81"/>
      <c r="ZA169" s="81"/>
      <c r="ZB169" s="81"/>
      <c r="ZC169" s="81"/>
      <c r="ZD169" s="81"/>
      <c r="ZE169" s="81"/>
      <c r="ZF169" s="81"/>
      <c r="ZG169" s="81"/>
      <c r="ZH169" s="81"/>
      <c r="ZI169" s="81"/>
      <c r="ZJ169" s="81"/>
      <c r="ZK169" s="81"/>
      <c r="ZL169" s="81"/>
      <c r="ZM169" s="81"/>
      <c r="ZN169" s="81"/>
      <c r="ZO169" s="81"/>
      <c r="ZP169" s="81"/>
      <c r="ZQ169" s="81"/>
      <c r="ZR169" s="81"/>
      <c r="ZS169" s="81"/>
      <c r="ZT169" s="81"/>
      <c r="ZU169" s="81"/>
      <c r="ZV169" s="81"/>
      <c r="ZW169" s="81"/>
      <c r="ZX169" s="81"/>
      <c r="ZY169" s="81"/>
      <c r="ZZ169" s="81"/>
      <c r="AAA169" s="81"/>
      <c r="AAB169" s="81"/>
      <c r="AAC169" s="81"/>
      <c r="AAD169" s="81"/>
      <c r="AAE169" s="81"/>
      <c r="AAF169" s="81"/>
      <c r="AAG169" s="81"/>
      <c r="AAH169" s="81"/>
      <c r="AAI169" s="81"/>
      <c r="AAJ169" s="81"/>
      <c r="AAK169" s="81"/>
      <c r="AAL169" s="81"/>
      <c r="AAM169" s="81"/>
      <c r="AAN169" s="81"/>
      <c r="AAO169" s="81"/>
      <c r="AAP169" s="81"/>
      <c r="AAQ169" s="81"/>
      <c r="AAR169" s="81"/>
      <c r="AAS169" s="81"/>
      <c r="AAT169" s="81"/>
      <c r="AAU169" s="81"/>
      <c r="AAV169" s="81"/>
      <c r="AAW169" s="81"/>
      <c r="AAX169" s="81"/>
      <c r="AAY169" s="81"/>
      <c r="AAZ169" s="81"/>
      <c r="ABA169" s="81"/>
      <c r="ABB169" s="81"/>
      <c r="ABC169" s="81"/>
      <c r="ABD169" s="81"/>
      <c r="ABE169" s="81"/>
      <c r="ABF169" s="81"/>
      <c r="ABG169" s="81"/>
      <c r="ABH169" s="81"/>
      <c r="ABI169" s="81"/>
      <c r="ABJ169" s="81"/>
      <c r="ABK169" s="81"/>
      <c r="ABL169" s="81"/>
      <c r="ABM169" s="81"/>
      <c r="ABN169" s="81"/>
      <c r="ABO169" s="81"/>
      <c r="ABP169" s="81"/>
      <c r="ABQ169" s="81"/>
      <c r="ABR169" s="81"/>
      <c r="ABS169" s="81"/>
      <c r="ABT169" s="81"/>
      <c r="ABU169" s="81"/>
      <c r="ABV169" s="81"/>
      <c r="ABW169" s="81"/>
      <c r="ABX169" s="81"/>
      <c r="ABY169" s="81"/>
      <c r="ABZ169" s="81"/>
      <c r="ACA169" s="81"/>
      <c r="ACB169" s="81"/>
      <c r="ACC169" s="81"/>
      <c r="ACD169" s="81"/>
      <c r="ACE169" s="81"/>
      <c r="ACF169" s="81"/>
      <c r="ACG169" s="81"/>
      <c r="ACH169" s="81"/>
      <c r="ACI169" s="81"/>
      <c r="ACJ169" s="81"/>
      <c r="ACK169" s="81"/>
      <c r="ACL169" s="81"/>
      <c r="ACM169" s="81"/>
      <c r="ACN169" s="81"/>
      <c r="ACO169" s="81"/>
      <c r="ACP169" s="81"/>
      <c r="ACQ169" s="81"/>
      <c r="ACR169" s="81"/>
      <c r="ACS169" s="81"/>
      <c r="ACT169" s="81"/>
      <c r="ACU169" s="81"/>
      <c r="ACV169" s="81"/>
      <c r="ACW169" s="81"/>
      <c r="ACX169" s="81"/>
      <c r="ACY169" s="81"/>
      <c r="ACZ169" s="81"/>
      <c r="ADA169" s="81"/>
      <c r="ADB169" s="81"/>
      <c r="ADC169" s="81"/>
      <c r="ADD169" s="81"/>
      <c r="ADE169" s="81"/>
      <c r="ADF169" s="81"/>
      <c r="ADG169" s="81"/>
      <c r="ADH169" s="81"/>
      <c r="ADI169" s="81"/>
      <c r="ADJ169" s="81"/>
      <c r="ADK169" s="81"/>
      <c r="ADL169" s="81"/>
      <c r="ADM169" s="81"/>
      <c r="ADN169" s="81"/>
      <c r="ADO169" s="81"/>
      <c r="ADP169" s="81"/>
      <c r="ADQ169" s="81"/>
      <c r="ADR169" s="81"/>
      <c r="ADS169" s="81"/>
      <c r="ADT169" s="81"/>
      <c r="ADU169" s="81"/>
      <c r="ADV169" s="81"/>
      <c r="ADW169" s="81"/>
      <c r="ADX169" s="81"/>
      <c r="ADY169" s="81"/>
      <c r="ADZ169" s="81"/>
      <c r="AEA169" s="81"/>
      <c r="AEB169" s="81"/>
      <c r="AEC169" s="81"/>
      <c r="AED169" s="81"/>
      <c r="AEE169" s="81"/>
      <c r="AEF169" s="81"/>
      <c r="AEG169" s="81"/>
      <c r="AEH169" s="81"/>
      <c r="AEI169" s="81"/>
      <c r="AEJ169" s="81"/>
      <c r="AEK169" s="81"/>
      <c r="AEL169" s="81"/>
      <c r="AEM169" s="81"/>
      <c r="AEN169" s="81"/>
      <c r="AEO169" s="81"/>
      <c r="AEP169" s="81"/>
      <c r="AEQ169" s="81"/>
      <c r="AER169" s="81"/>
      <c r="AES169" s="81"/>
      <c r="AET169" s="81"/>
      <c r="AEU169" s="81"/>
      <c r="AEV169" s="81"/>
      <c r="AEW169" s="81"/>
      <c r="AEX169" s="81"/>
      <c r="AEY169" s="81"/>
      <c r="AEZ169" s="81"/>
      <c r="AFA169" s="81"/>
      <c r="AFB169" s="81"/>
      <c r="AFC169" s="81"/>
      <c r="AFD169" s="81"/>
      <c r="AFE169" s="81"/>
      <c r="AFF169" s="81"/>
      <c r="AFG169" s="81"/>
      <c r="AFH169" s="81"/>
      <c r="AFI169" s="81"/>
      <c r="AFJ169" s="81"/>
      <c r="AFK169" s="81"/>
      <c r="AFL169" s="81"/>
      <c r="AFM169" s="81"/>
      <c r="AFN169" s="81"/>
      <c r="AFO169" s="81"/>
      <c r="AFP169" s="81"/>
      <c r="AFQ169" s="81"/>
      <c r="AFR169" s="81"/>
      <c r="AFS169" s="81"/>
      <c r="AFT169" s="81"/>
      <c r="AFU169" s="81"/>
      <c r="AFV169" s="81"/>
      <c r="AFW169" s="81"/>
      <c r="AFX169" s="81"/>
      <c r="AFY169" s="81"/>
      <c r="AFZ169" s="81"/>
      <c r="AGA169" s="81"/>
      <c r="AGB169" s="81"/>
      <c r="AGC169" s="81"/>
      <c r="AGD169" s="81"/>
      <c r="AGE169" s="81"/>
      <c r="AGF169" s="81"/>
      <c r="AGG169" s="81"/>
      <c r="AGH169" s="81"/>
      <c r="AGI169" s="81"/>
      <c r="AGJ169" s="81"/>
      <c r="AGK169" s="81"/>
      <c r="AGL169" s="81"/>
      <c r="AGM169" s="81"/>
      <c r="AGN169" s="81"/>
      <c r="AGO169" s="81"/>
      <c r="AGP169" s="81"/>
      <c r="AGQ169" s="81"/>
      <c r="AGR169" s="81"/>
      <c r="AGS169" s="81"/>
      <c r="AGT169" s="81"/>
      <c r="AGU169" s="81"/>
      <c r="AGV169" s="81"/>
      <c r="AGW169" s="81"/>
      <c r="AGX169" s="81"/>
      <c r="AGY169" s="81"/>
      <c r="AGZ169" s="81"/>
      <c r="AHA169" s="81"/>
      <c r="AHB169" s="81"/>
      <c r="AHC169" s="81"/>
      <c r="AHD169" s="81"/>
      <c r="AHE169" s="81"/>
      <c r="AHF169" s="81"/>
      <c r="AHG169" s="81"/>
      <c r="AHH169" s="81"/>
      <c r="AHI169" s="81"/>
      <c r="AHJ169" s="81"/>
      <c r="AHK169" s="81"/>
      <c r="AHL169" s="81"/>
      <c r="AHM169" s="81"/>
      <c r="AHN169" s="81"/>
      <c r="AHO169" s="81"/>
      <c r="AHP169" s="81"/>
      <c r="AHQ169" s="81"/>
      <c r="AHR169" s="81"/>
      <c r="AHS169" s="81"/>
      <c r="AHT169" s="81"/>
      <c r="AHU169" s="81"/>
      <c r="AHV169" s="81"/>
      <c r="AHW169" s="81"/>
      <c r="AHX169" s="81"/>
      <c r="AHY169" s="81"/>
      <c r="AHZ169" s="81"/>
      <c r="AIA169" s="81"/>
      <c r="AIB169" s="81"/>
      <c r="AIC169" s="81"/>
      <c r="AID169" s="81"/>
      <c r="AIE169" s="81"/>
      <c r="AIF169" s="81"/>
      <c r="AIG169" s="81"/>
      <c r="AIH169" s="81"/>
      <c r="AII169" s="81"/>
      <c r="AIJ169" s="81"/>
      <c r="AIK169" s="81"/>
      <c r="AIL169" s="81"/>
      <c r="AIM169" s="81"/>
      <c r="AIN169" s="81"/>
      <c r="AIO169" s="81"/>
      <c r="AIP169" s="81"/>
      <c r="AIQ169" s="81"/>
      <c r="AIR169" s="81"/>
      <c r="AIS169" s="81"/>
      <c r="AIT169" s="81"/>
      <c r="AIU169" s="81"/>
      <c r="AIV169" s="81"/>
      <c r="AIW169" s="81"/>
      <c r="AIX169" s="81"/>
      <c r="AIY169" s="81"/>
      <c r="AIZ169" s="81"/>
      <c r="AJA169" s="81"/>
      <c r="AJB169" s="81"/>
      <c r="AJC169" s="81"/>
      <c r="AJD169" s="81"/>
      <c r="AJE169" s="81"/>
      <c r="AJF169" s="81"/>
      <c r="AJG169" s="81"/>
      <c r="AJH169" s="81"/>
      <c r="AJI169" s="81"/>
      <c r="AJJ169" s="81"/>
      <c r="AJK169" s="81"/>
      <c r="AJL169" s="81"/>
      <c r="AJM169" s="81"/>
      <c r="AJN169" s="81"/>
      <c r="AJO169" s="81"/>
      <c r="AJP169" s="81"/>
      <c r="AJQ169" s="81"/>
      <c r="AJR169" s="81"/>
      <c r="AJS169" s="81"/>
      <c r="AJT169" s="81"/>
      <c r="AJU169" s="81"/>
      <c r="AJV169" s="81"/>
      <c r="AJW169" s="81"/>
      <c r="AJX169" s="81"/>
      <c r="AJY169" s="81"/>
      <c r="AJZ169" s="81"/>
      <c r="AKA169" s="81"/>
      <c r="AKB169" s="81"/>
      <c r="AKC169" s="81"/>
      <c r="AKD169" s="81"/>
      <c r="AKE169" s="81"/>
      <c r="AKF169" s="81"/>
      <c r="AKG169" s="81"/>
      <c r="AKH169" s="81"/>
      <c r="AKI169" s="81"/>
      <c r="AKJ169" s="81"/>
      <c r="AKK169" s="81"/>
      <c r="AKL169" s="81"/>
      <c r="AKM169" s="81"/>
      <c r="AKN169" s="81"/>
      <c r="AKO169" s="81"/>
      <c r="AKP169" s="81"/>
      <c r="AKQ169" s="81"/>
      <c r="AKR169" s="81"/>
      <c r="AKS169" s="81"/>
      <c r="AKT169" s="81"/>
      <c r="AKU169" s="81"/>
      <c r="AKV169" s="81"/>
      <c r="AKW169" s="81"/>
      <c r="AKX169" s="81"/>
      <c r="AKY169" s="81"/>
      <c r="AKZ169" s="81"/>
      <c r="ALA169" s="81"/>
      <c r="ALB169" s="81"/>
      <c r="ALC169" s="81"/>
      <c r="ALD169" s="81"/>
      <c r="ALE169" s="81"/>
      <c r="ALF169" s="81"/>
      <c r="ALG169" s="81"/>
      <c r="ALH169" s="81"/>
      <c r="ALI169" s="81"/>
      <c r="ALJ169" s="81"/>
      <c r="ALK169" s="81"/>
      <c r="ALL169" s="81"/>
      <c r="ALM169" s="81"/>
      <c r="ALN169" s="81"/>
      <c r="ALO169" s="81"/>
      <c r="ALP169" s="81"/>
      <c r="ALQ169" s="81"/>
      <c r="ALR169" s="81"/>
      <c r="ALS169" s="81"/>
      <c r="ALT169" s="81"/>
      <c r="ALU169" s="81"/>
      <c r="ALV169" s="81"/>
      <c r="ALW169" s="81"/>
      <c r="ALX169" s="81"/>
      <c r="ALY169" s="81"/>
      <c r="ALZ169" s="81"/>
      <c r="AMA169" s="81"/>
      <c r="AMB169" s="81"/>
      <c r="AMC169" s="81"/>
      <c r="AMD169" s="81"/>
      <c r="AME169" s="81"/>
      <c r="AMF169" s="81"/>
      <c r="AMG169" s="81"/>
      <c r="AMH169" s="81"/>
      <c r="AMI169" s="81"/>
      <c r="AMJ169" s="81"/>
      <c r="AMK169" s="81"/>
      <c r="AML169" s="81"/>
      <c r="AMM169" s="81"/>
      <c r="AMN169" s="81"/>
      <c r="AMO169" s="81"/>
      <c r="AMP169" s="81"/>
      <c r="AMQ169" s="81"/>
      <c r="AMR169" s="81"/>
      <c r="AMS169" s="81"/>
      <c r="AMT169" s="81"/>
      <c r="AMU169" s="81"/>
      <c r="AMV169" s="81"/>
      <c r="AMW169" s="81"/>
      <c r="AMX169" s="81"/>
      <c r="AMY169" s="81"/>
      <c r="AMZ169" s="81"/>
      <c r="ANA169" s="81"/>
      <c r="ANB169" s="81"/>
      <c r="ANC169" s="81"/>
      <c r="AND169" s="81"/>
      <c r="ANE169" s="81"/>
      <c r="ANF169" s="81"/>
      <c r="ANG169" s="81"/>
      <c r="ANH169" s="81"/>
      <c r="ANI169" s="81"/>
      <c r="ANJ169" s="81"/>
      <c r="ANK169" s="81"/>
      <c r="ANL169" s="81"/>
      <c r="ANM169" s="81"/>
      <c r="ANN169" s="81"/>
      <c r="ANO169" s="81"/>
      <c r="ANP169" s="81"/>
      <c r="ANQ169" s="81"/>
      <c r="ANR169" s="81"/>
      <c r="ANS169" s="81"/>
      <c r="ANT169" s="81"/>
      <c r="ANU169" s="81"/>
      <c r="ANV169" s="81"/>
      <c r="ANW169" s="81"/>
      <c r="ANX169" s="81"/>
      <c r="ANY169" s="81"/>
      <c r="ANZ169" s="81"/>
      <c r="AOA169" s="81"/>
      <c r="AOB169" s="81"/>
      <c r="AOC169" s="81"/>
      <c r="AOD169" s="81"/>
      <c r="AOE169" s="81"/>
      <c r="AOF169" s="81"/>
      <c r="AOG169" s="81"/>
      <c r="AOH169" s="81"/>
      <c r="AOI169" s="81"/>
      <c r="AOJ169" s="81"/>
      <c r="AOK169" s="81"/>
      <c r="AOL169" s="81"/>
      <c r="AOM169" s="81"/>
      <c r="AON169" s="81"/>
      <c r="AOO169" s="81"/>
      <c r="AOP169" s="81"/>
      <c r="AOQ169" s="81"/>
      <c r="AOR169" s="81"/>
      <c r="AOS169" s="81"/>
      <c r="AOT169" s="81"/>
      <c r="AOU169" s="81"/>
      <c r="AOV169" s="81"/>
      <c r="AOW169" s="81"/>
      <c r="AOX169" s="81"/>
      <c r="AOY169" s="81"/>
      <c r="AOZ169" s="81"/>
      <c r="APA169" s="81"/>
      <c r="APB169" s="81"/>
      <c r="APC169" s="81"/>
      <c r="APD169" s="81"/>
      <c r="APE169" s="81"/>
      <c r="APF169" s="81"/>
      <c r="APG169" s="81"/>
      <c r="APH169" s="81"/>
      <c r="API169" s="81"/>
      <c r="APJ169" s="81"/>
      <c r="APK169" s="81"/>
      <c r="APL169" s="81"/>
      <c r="APM169" s="81"/>
      <c r="APN169" s="81"/>
      <c r="APO169" s="81"/>
      <c r="APP169" s="81"/>
      <c r="APQ169" s="81"/>
      <c r="APR169" s="81"/>
      <c r="APS169" s="81"/>
      <c r="APT169" s="81"/>
      <c r="APU169" s="81"/>
      <c r="APV169" s="81"/>
      <c r="APW169" s="81"/>
      <c r="APX169" s="81"/>
      <c r="APY169" s="81"/>
      <c r="APZ169" s="81"/>
      <c r="AQA169" s="81"/>
      <c r="AQB169" s="81"/>
      <c r="AQC169" s="81"/>
      <c r="AQD169" s="81"/>
      <c r="AQE169" s="81"/>
      <c r="AQF169" s="81"/>
      <c r="AQG169" s="81"/>
      <c r="AQH169" s="81"/>
      <c r="AQI169" s="81"/>
      <c r="AQJ169" s="81"/>
      <c r="AQK169" s="81"/>
      <c r="AQL169" s="81"/>
      <c r="AQM169" s="81"/>
      <c r="AQN169" s="81"/>
      <c r="AQO169" s="81"/>
      <c r="AQP169" s="81"/>
      <c r="AQQ169" s="81"/>
      <c r="AQR169" s="81"/>
      <c r="AQS169" s="81"/>
      <c r="AQT169" s="81"/>
      <c r="AQU169" s="81"/>
      <c r="AQV169" s="81"/>
      <c r="AQW169" s="81"/>
      <c r="AQX169" s="81"/>
      <c r="AQY169" s="81"/>
      <c r="AQZ169" s="81"/>
      <c r="ARA169" s="81"/>
      <c r="ARB169" s="81"/>
      <c r="ARC169" s="81"/>
      <c r="ARD169" s="81"/>
      <c r="ARE169" s="81"/>
      <c r="ARF169" s="81"/>
      <c r="ARG169" s="81"/>
      <c r="ARH169" s="81"/>
      <c r="ARI169" s="81"/>
      <c r="ARJ169" s="81"/>
      <c r="ARK169" s="81"/>
      <c r="ARL169" s="81"/>
      <c r="ARM169" s="81"/>
      <c r="ARN169" s="81"/>
      <c r="ARO169" s="81"/>
      <c r="ARP169" s="81"/>
      <c r="ARQ169" s="81"/>
      <c r="ARR169" s="81"/>
      <c r="ARS169" s="81"/>
      <c r="ART169" s="81"/>
      <c r="ARU169" s="81"/>
      <c r="ARV169" s="81"/>
      <c r="ARW169" s="81"/>
      <c r="BNS169" s="81"/>
      <c r="BNT169" s="81"/>
      <c r="BNU169" s="81"/>
      <c r="BNV169" s="81"/>
      <c r="BNW169" s="81"/>
      <c r="BNX169" s="81"/>
      <c r="BNY169" s="81"/>
      <c r="BNZ169" s="81"/>
      <c r="BOA169" s="81"/>
      <c r="BOB169" s="81"/>
      <c r="BOC169" s="81"/>
      <c r="BOD169" s="81"/>
      <c r="BOE169" s="81"/>
      <c r="BOF169" s="81"/>
      <c r="BOG169" s="81"/>
      <c r="BOH169" s="81"/>
      <c r="BOI169" s="81"/>
      <c r="BOJ169" s="81"/>
      <c r="BOK169" s="81"/>
      <c r="BOL169" s="81"/>
      <c r="BOM169" s="81"/>
      <c r="BON169" s="81"/>
      <c r="BOO169" s="81"/>
      <c r="BOP169" s="81"/>
      <c r="BOQ169" s="81"/>
      <c r="BOR169" s="81"/>
      <c r="BOS169" s="81"/>
      <c r="BOT169" s="81"/>
      <c r="BOU169" s="81"/>
      <c r="BOV169" s="81"/>
      <c r="BOW169" s="81"/>
      <c r="BOX169" s="81"/>
      <c r="BOY169" s="81"/>
      <c r="BOZ169" s="81"/>
      <c r="BPA169" s="81"/>
      <c r="BPB169" s="81"/>
      <c r="BPC169" s="81"/>
      <c r="BPD169" s="81"/>
      <c r="BPE169" s="81"/>
      <c r="BPF169" s="81"/>
      <c r="BPG169" s="81"/>
      <c r="BPH169" s="81"/>
      <c r="BPI169" s="81"/>
      <c r="BPJ169" s="81"/>
      <c r="BPK169" s="81"/>
      <c r="BPL169" s="81"/>
      <c r="BPM169" s="81"/>
      <c r="BPN169" s="81"/>
      <c r="BPO169" s="81"/>
      <c r="BPP169" s="81"/>
      <c r="BPQ169" s="81"/>
      <c r="BPR169" s="81"/>
      <c r="BPS169" s="81"/>
      <c r="BPT169" s="81"/>
      <c r="BPU169" s="81"/>
      <c r="BPV169" s="81"/>
      <c r="BPW169" s="81"/>
      <c r="BPX169" s="81"/>
      <c r="BPY169" s="81"/>
      <c r="BPZ169" s="81"/>
      <c r="BQA169" s="81"/>
      <c r="BQB169" s="81"/>
      <c r="BQC169" s="81"/>
      <c r="BQD169" s="81"/>
      <c r="BQE169" s="81"/>
      <c r="BQF169" s="81"/>
      <c r="BQG169" s="81"/>
      <c r="BQH169" s="81"/>
      <c r="BQI169" s="81"/>
      <c r="BQJ169" s="81"/>
      <c r="BQK169" s="81"/>
      <c r="BQL169" s="81"/>
      <c r="BQM169" s="81"/>
      <c r="BQN169" s="81"/>
      <c r="BQO169" s="81"/>
      <c r="BQP169" s="81"/>
      <c r="BQQ169" s="81"/>
      <c r="BQR169" s="81"/>
      <c r="BQS169" s="81"/>
      <c r="BQT169" s="81"/>
      <c r="BQU169" s="81"/>
      <c r="BQV169" s="81"/>
      <c r="BQW169" s="81"/>
      <c r="BQX169" s="81"/>
      <c r="BQY169" s="81"/>
      <c r="BQZ169" s="81"/>
      <c r="BRA169" s="81"/>
      <c r="BRB169" s="81"/>
      <c r="BRC169" s="81"/>
      <c r="BRD169" s="81"/>
      <c r="BRE169" s="81"/>
      <c r="BRF169" s="81"/>
      <c r="BRG169" s="81"/>
      <c r="BRH169" s="81"/>
      <c r="BRI169" s="81"/>
      <c r="BRJ169" s="81"/>
      <c r="BRK169" s="81"/>
      <c r="BRL169" s="81"/>
      <c r="BRM169" s="81"/>
      <c r="BRN169" s="81"/>
      <c r="BRO169" s="81"/>
      <c r="BRP169" s="81"/>
      <c r="BRQ169" s="81"/>
      <c r="BRR169" s="81"/>
      <c r="BRS169" s="81"/>
      <c r="BRT169" s="81"/>
      <c r="BRU169" s="81"/>
      <c r="BRV169" s="81"/>
      <c r="BRW169" s="81"/>
      <c r="BRX169" s="81"/>
      <c r="BRY169" s="81"/>
      <c r="BRZ169" s="81"/>
      <c r="BSA169" s="81"/>
      <c r="BSB169" s="81"/>
      <c r="BSC169" s="81"/>
      <c r="BSD169" s="81"/>
      <c r="BSE169" s="81"/>
      <c r="BSF169" s="81"/>
      <c r="BSG169" s="81"/>
      <c r="BSH169" s="81"/>
      <c r="BSI169" s="81"/>
      <c r="BSJ169" s="81"/>
      <c r="BSK169" s="81"/>
      <c r="BSL169" s="81"/>
      <c r="BSM169" s="81"/>
      <c r="BSN169" s="81"/>
      <c r="BSO169" s="81"/>
      <c r="BSP169" s="81"/>
      <c r="BSQ169" s="81"/>
      <c r="BSR169" s="81"/>
      <c r="BSS169" s="81"/>
      <c r="BST169" s="81"/>
      <c r="BSU169" s="81"/>
      <c r="BSV169" s="81"/>
      <c r="BSW169" s="81"/>
      <c r="BSX169" s="81"/>
      <c r="BSY169" s="81"/>
      <c r="BSZ169" s="81"/>
      <c r="BTA169" s="81"/>
      <c r="BTB169" s="81"/>
      <c r="BTC169" s="81"/>
      <c r="BTD169" s="81"/>
      <c r="BTE169" s="81"/>
      <c r="BTF169" s="81"/>
      <c r="BTG169" s="81"/>
      <c r="BTH169" s="81"/>
      <c r="BTI169" s="81"/>
      <c r="BTJ169" s="81"/>
      <c r="BTK169" s="81"/>
      <c r="BTL169" s="81"/>
      <c r="BTM169" s="81"/>
      <c r="BTN169" s="81"/>
      <c r="BTO169" s="81"/>
      <c r="BTP169" s="81"/>
      <c r="BTQ169" s="81"/>
      <c r="BTR169" s="81"/>
      <c r="BTS169" s="81"/>
      <c r="BTT169" s="81"/>
      <c r="BTU169" s="81"/>
      <c r="BTV169" s="81"/>
      <c r="BTW169" s="81"/>
      <c r="BTX169" s="81"/>
      <c r="BTY169" s="81"/>
      <c r="BTZ169" s="81"/>
      <c r="BUA169" s="81"/>
      <c r="BUB169" s="81"/>
      <c r="BUC169" s="81"/>
      <c r="BUD169" s="81"/>
      <c r="BUE169" s="81"/>
      <c r="BUF169" s="81"/>
      <c r="BUG169" s="81"/>
      <c r="BUH169" s="81"/>
      <c r="BUI169" s="81"/>
      <c r="BUJ169" s="81"/>
      <c r="BUK169" s="81"/>
      <c r="BUL169" s="81"/>
      <c r="BUM169" s="81"/>
      <c r="BUN169" s="81"/>
      <c r="BUO169" s="81"/>
      <c r="BUP169" s="81"/>
      <c r="BUQ169" s="81"/>
      <c r="BUR169" s="81"/>
      <c r="BUS169" s="81"/>
      <c r="BUT169" s="81"/>
      <c r="BUU169" s="81"/>
      <c r="BUV169" s="81"/>
      <c r="BUW169" s="81"/>
      <c r="BUX169" s="81"/>
      <c r="BUY169" s="81"/>
      <c r="BUZ169" s="81"/>
      <c r="BVA169" s="81"/>
      <c r="BVB169" s="81"/>
      <c r="BVC169" s="81"/>
      <c r="BVD169" s="81"/>
      <c r="BVE169" s="81"/>
      <c r="BVF169" s="81"/>
      <c r="BVG169" s="81"/>
      <c r="BVH169" s="81"/>
      <c r="BVI169" s="81"/>
      <c r="BVJ169" s="81"/>
      <c r="BVK169" s="81"/>
      <c r="BVL169" s="81"/>
      <c r="BVM169" s="81"/>
      <c r="BVN169" s="81"/>
      <c r="BVO169" s="81"/>
      <c r="BVP169" s="81"/>
      <c r="BVQ169" s="81"/>
      <c r="BVR169" s="81"/>
      <c r="BVS169" s="81"/>
      <c r="BVT169" s="81"/>
      <c r="BVU169" s="81"/>
      <c r="BVV169" s="81"/>
      <c r="BVW169" s="81"/>
      <c r="BVX169" s="81"/>
      <c r="BVY169" s="81"/>
      <c r="BVZ169" s="81"/>
      <c r="BWA169" s="81"/>
      <c r="BWB169" s="81"/>
      <c r="BWC169" s="81"/>
      <c r="BWD169" s="81"/>
      <c r="BWE169" s="81"/>
      <c r="BWF169" s="81"/>
      <c r="BWG169" s="81"/>
      <c r="BWH169" s="81"/>
      <c r="BWI169" s="81"/>
      <c r="BWJ169" s="81"/>
      <c r="BWK169" s="81"/>
      <c r="BWL169" s="81"/>
      <c r="BWM169" s="81"/>
      <c r="BWN169" s="81"/>
      <c r="BWO169" s="81"/>
      <c r="BWP169" s="81"/>
      <c r="BWQ169" s="81"/>
      <c r="BWR169" s="81"/>
      <c r="BWS169" s="81"/>
      <c r="BWT169" s="81"/>
      <c r="BWU169" s="81"/>
      <c r="BWV169" s="81"/>
      <c r="BWW169" s="81"/>
      <c r="BWX169" s="81"/>
      <c r="BWY169" s="81"/>
      <c r="BWZ169" s="81"/>
      <c r="BXA169" s="81"/>
      <c r="BXB169" s="81"/>
      <c r="BXC169" s="81"/>
      <c r="BXD169" s="81"/>
      <c r="BXE169" s="81"/>
      <c r="BXF169" s="81"/>
      <c r="BXG169" s="81"/>
      <c r="BXH169" s="81"/>
      <c r="BXI169" s="81"/>
      <c r="BXJ169" s="81"/>
      <c r="BXK169" s="81"/>
      <c r="BXL169" s="81"/>
      <c r="BXM169" s="81"/>
      <c r="BXN169" s="81"/>
      <c r="BXO169" s="81"/>
      <c r="BXP169" s="81"/>
      <c r="BXQ169" s="81"/>
      <c r="BXR169" s="81"/>
      <c r="BXS169" s="81"/>
      <c r="BXT169" s="81"/>
      <c r="BXU169" s="81"/>
      <c r="BXV169" s="81"/>
      <c r="BXW169" s="81"/>
      <c r="BXX169" s="81"/>
      <c r="BXY169" s="81"/>
      <c r="BXZ169" s="81"/>
      <c r="BYA169" s="81"/>
      <c r="BYB169" s="81"/>
      <c r="BYC169" s="81"/>
      <c r="BYD169" s="81"/>
      <c r="BYE169" s="81"/>
      <c r="BYF169" s="81"/>
      <c r="BYG169" s="81"/>
      <c r="BYH169" s="81"/>
      <c r="BYI169" s="81"/>
      <c r="BYJ169" s="81"/>
      <c r="BYK169" s="81"/>
      <c r="BYL169" s="81"/>
      <c r="BYM169" s="81"/>
      <c r="BYN169" s="81"/>
      <c r="BYO169" s="81"/>
      <c r="BYP169" s="81"/>
      <c r="BYQ169" s="81"/>
      <c r="BYR169" s="81"/>
      <c r="BYS169" s="81"/>
      <c r="BYT169" s="81"/>
      <c r="BYU169" s="81"/>
      <c r="BYV169" s="81"/>
      <c r="BYW169" s="81"/>
      <c r="BYX169" s="81"/>
      <c r="BYY169" s="81"/>
      <c r="BYZ169" s="81"/>
      <c r="BZA169" s="81"/>
      <c r="BZB169" s="81"/>
      <c r="BZC169" s="81"/>
      <c r="BZD169" s="81"/>
      <c r="BZE169" s="81"/>
      <c r="CLI169" s="81"/>
      <c r="CLJ169" s="81"/>
      <c r="CLK169" s="81"/>
      <c r="CLL169" s="81"/>
      <c r="CLM169" s="81"/>
      <c r="CLN169" s="81"/>
      <c r="CLO169" s="81"/>
      <c r="CLP169" s="81"/>
      <c r="CLQ169" s="81"/>
      <c r="CLR169" s="81"/>
      <c r="CLS169" s="81"/>
      <c r="CLT169" s="81"/>
      <c r="CLU169" s="81"/>
      <c r="CLV169" s="81"/>
      <c r="CLW169" s="81"/>
      <c r="CLX169" s="81"/>
      <c r="CLY169" s="81"/>
      <c r="CLZ169" s="81"/>
      <c r="CMA169" s="81"/>
      <c r="CMB169" s="81"/>
      <c r="CMC169" s="81"/>
      <c r="CMD169" s="81"/>
      <c r="CME169" s="81"/>
      <c r="CMF169" s="81"/>
      <c r="CMG169" s="81"/>
      <c r="CMH169" s="81"/>
      <c r="CMI169" s="81"/>
      <c r="CMJ169" s="81"/>
      <c r="CMK169" s="81"/>
      <c r="CML169" s="81"/>
      <c r="CMM169" s="81"/>
      <c r="CMN169" s="81"/>
      <c r="CMO169" s="81"/>
      <c r="CMP169" s="81"/>
      <c r="CMQ169" s="81"/>
      <c r="CMR169" s="81"/>
      <c r="CMS169" s="81"/>
      <c r="CMT169" s="81"/>
      <c r="CMU169" s="81"/>
      <c r="CMV169" s="81"/>
      <c r="CMW169" s="81"/>
      <c r="CMX169" s="81"/>
      <c r="CMY169" s="81"/>
      <c r="CMZ169" s="81"/>
      <c r="CNA169" s="81"/>
      <c r="CNB169" s="81"/>
      <c r="CNC169" s="81"/>
      <c r="CND169" s="81"/>
      <c r="CNE169" s="81"/>
      <c r="CNF169" s="81"/>
      <c r="CNG169" s="81"/>
      <c r="CNH169" s="81"/>
      <c r="CNI169" s="81"/>
      <c r="CNJ169" s="81"/>
      <c r="CNK169" s="81"/>
      <c r="CNL169" s="81"/>
      <c r="CNM169" s="81"/>
      <c r="CNN169" s="81"/>
      <c r="CNO169" s="81"/>
      <c r="CNP169" s="81"/>
      <c r="CNQ169" s="81"/>
      <c r="CNR169" s="81"/>
      <c r="CNS169" s="81"/>
      <c r="CNT169" s="81"/>
      <c r="CNU169" s="81"/>
      <c r="CNV169" s="81"/>
      <c r="CNW169" s="81"/>
      <c r="CNX169" s="81"/>
      <c r="CNY169" s="81"/>
      <c r="CNZ169" s="81"/>
      <c r="COA169" s="81"/>
      <c r="COB169" s="81"/>
      <c r="COC169" s="81"/>
      <c r="COD169" s="81"/>
      <c r="COE169" s="81"/>
      <c r="COF169" s="81"/>
      <c r="COG169" s="81"/>
      <c r="COH169" s="81"/>
      <c r="COI169" s="81"/>
      <c r="COJ169" s="81"/>
      <c r="COK169" s="81"/>
      <c r="COL169" s="81"/>
      <c r="COM169" s="81"/>
      <c r="CON169" s="81"/>
      <c r="COO169" s="81"/>
      <c r="COP169" s="81"/>
      <c r="COQ169" s="81"/>
      <c r="COR169" s="81"/>
      <c r="COS169" s="81"/>
      <c r="COT169" s="81"/>
      <c r="COU169" s="81"/>
      <c r="COV169" s="81"/>
      <c r="COW169" s="81"/>
      <c r="COX169" s="81"/>
      <c r="COY169" s="81"/>
      <c r="COZ169" s="81"/>
      <c r="CPA169" s="81"/>
      <c r="CPB169" s="81"/>
      <c r="CPC169" s="81"/>
      <c r="CPD169" s="81"/>
      <c r="CPE169" s="81"/>
      <c r="CPF169" s="81"/>
      <c r="CPG169" s="81"/>
      <c r="CPH169" s="81"/>
      <c r="CPI169" s="81"/>
      <c r="CPJ169" s="81"/>
      <c r="CPK169" s="81"/>
      <c r="CPL169" s="81"/>
      <c r="CPM169" s="81"/>
      <c r="CPN169" s="81"/>
      <c r="CPO169" s="81"/>
      <c r="CPP169" s="81"/>
      <c r="CPQ169" s="81"/>
      <c r="CPR169" s="81"/>
      <c r="CPS169" s="81"/>
      <c r="CPT169" s="81"/>
      <c r="CPU169" s="81"/>
      <c r="CPV169" s="81"/>
      <c r="CPW169" s="81"/>
      <c r="CPX169" s="81"/>
      <c r="CPY169" s="81"/>
      <c r="CPZ169" s="81"/>
      <c r="CQA169" s="81"/>
      <c r="CQB169" s="81"/>
      <c r="CQC169" s="81"/>
      <c r="CQD169" s="81"/>
      <c r="CQE169" s="81"/>
      <c r="CQF169" s="81"/>
      <c r="CQG169" s="81"/>
      <c r="CQH169" s="81"/>
      <c r="CQI169" s="81"/>
      <c r="CQJ169" s="81"/>
      <c r="CQK169" s="81"/>
      <c r="CQL169" s="81"/>
      <c r="CQM169" s="81"/>
      <c r="CQN169" s="81"/>
      <c r="CQO169" s="81"/>
      <c r="CQP169" s="81"/>
      <c r="CQQ169" s="81"/>
      <c r="CQR169" s="81"/>
      <c r="CQS169" s="81"/>
      <c r="CQT169" s="81"/>
      <c r="CQU169" s="81"/>
      <c r="CQV169" s="81"/>
      <c r="CQW169" s="81"/>
      <c r="CQX169" s="81"/>
      <c r="CQY169" s="81"/>
      <c r="CQZ169" s="81"/>
      <c r="CRA169" s="81"/>
      <c r="CRB169" s="81"/>
      <c r="CRC169" s="81"/>
      <c r="CRD169" s="81"/>
      <c r="CRE169" s="81"/>
      <c r="CRF169" s="81"/>
      <c r="CRG169" s="81"/>
      <c r="CRH169" s="81"/>
      <c r="CRI169" s="81"/>
      <c r="CRJ169" s="81"/>
      <c r="CRK169" s="81"/>
      <c r="CRL169" s="81"/>
      <c r="CRM169" s="81"/>
      <c r="CRN169" s="81"/>
      <c r="CRO169" s="81"/>
      <c r="CRP169" s="81"/>
      <c r="CRQ169" s="81"/>
      <c r="CRR169" s="81"/>
      <c r="CRS169" s="81"/>
      <c r="CRT169" s="81"/>
      <c r="CRU169" s="81"/>
      <c r="CRV169" s="81"/>
      <c r="CRW169" s="81"/>
      <c r="CRX169" s="81"/>
      <c r="CRY169" s="81"/>
      <c r="CRZ169" s="81"/>
      <c r="CSA169" s="81"/>
      <c r="CSB169" s="81"/>
      <c r="CSC169" s="81"/>
      <c r="CSD169" s="81"/>
      <c r="CSE169" s="81"/>
      <c r="CSF169" s="81"/>
      <c r="CSG169" s="81"/>
      <c r="CSH169" s="81"/>
      <c r="CSI169" s="81"/>
      <c r="CSJ169" s="81"/>
      <c r="CSK169" s="81"/>
      <c r="CSL169" s="81"/>
      <c r="CSM169" s="81"/>
      <c r="CSN169" s="81"/>
      <c r="CSO169" s="81"/>
      <c r="CSP169" s="81"/>
      <c r="CSQ169" s="81"/>
      <c r="CSR169" s="81"/>
      <c r="CSS169" s="81"/>
      <c r="CST169" s="81"/>
      <c r="CSU169" s="81"/>
      <c r="CSV169" s="81"/>
      <c r="CSW169" s="81"/>
      <c r="CSX169" s="81"/>
      <c r="CSY169" s="81"/>
      <c r="CSZ169" s="81"/>
      <c r="CTA169" s="81"/>
      <c r="CTB169" s="81"/>
      <c r="CTC169" s="81"/>
      <c r="CTD169" s="81"/>
      <c r="CTE169" s="81"/>
      <c r="CTF169" s="81"/>
      <c r="CTG169" s="81"/>
      <c r="CTH169" s="81"/>
      <c r="CTI169" s="81"/>
      <c r="CTJ169" s="81"/>
      <c r="CTK169" s="81"/>
      <c r="CTL169" s="81"/>
      <c r="CTM169" s="81"/>
      <c r="CTN169" s="81"/>
      <c r="CTO169" s="81"/>
      <c r="CTP169" s="81"/>
      <c r="CTQ169" s="81"/>
      <c r="CTR169" s="81"/>
      <c r="CTS169" s="81"/>
      <c r="CTT169" s="81"/>
      <c r="CTU169" s="81"/>
      <c r="CTV169" s="81"/>
      <c r="CTW169" s="81"/>
      <c r="CTX169" s="81"/>
      <c r="CTY169" s="81"/>
      <c r="CTZ169" s="81"/>
      <c r="CUA169" s="81"/>
      <c r="CUB169" s="81"/>
      <c r="CUC169" s="81"/>
      <c r="CUD169" s="81"/>
      <c r="CUE169" s="81"/>
      <c r="CUF169" s="81"/>
      <c r="CUG169" s="81"/>
      <c r="CUH169" s="81"/>
      <c r="CUI169" s="81"/>
      <c r="CUJ169" s="81"/>
      <c r="CUK169" s="81"/>
      <c r="CUL169" s="81"/>
      <c r="CUM169" s="81"/>
      <c r="CUN169" s="81"/>
      <c r="CUO169" s="81"/>
      <c r="CUP169" s="81"/>
      <c r="CUQ169" s="81"/>
      <c r="CUR169" s="81"/>
      <c r="CUS169" s="81"/>
      <c r="CUT169" s="81"/>
      <c r="CUU169" s="81"/>
      <c r="CUV169" s="81"/>
      <c r="CUW169" s="81"/>
      <c r="CUX169" s="81"/>
      <c r="CUY169" s="81"/>
      <c r="CUZ169" s="81"/>
      <c r="CVA169" s="81"/>
      <c r="CVB169" s="81"/>
      <c r="CVC169" s="81"/>
      <c r="CVD169" s="81"/>
      <c r="CVE169" s="81"/>
      <c r="CVF169" s="81"/>
      <c r="CVG169" s="81"/>
      <c r="CVH169" s="81"/>
      <c r="CVI169" s="81"/>
      <c r="CVJ169" s="81"/>
      <c r="CVK169" s="81"/>
      <c r="CVL169" s="81"/>
      <c r="CVM169" s="81"/>
      <c r="CVN169" s="81"/>
      <c r="CVO169" s="81"/>
      <c r="CVP169" s="81"/>
      <c r="CVQ169" s="81"/>
      <c r="CVR169" s="81"/>
      <c r="CVS169" s="81"/>
      <c r="CVT169" s="81"/>
      <c r="CVU169" s="81"/>
      <c r="CVV169" s="81"/>
      <c r="CVW169" s="81"/>
      <c r="CVX169" s="81"/>
      <c r="CVY169" s="81"/>
      <c r="CVZ169" s="81"/>
      <c r="CWA169" s="81"/>
      <c r="CWB169" s="81"/>
      <c r="CWC169" s="81"/>
      <c r="CWD169" s="81"/>
      <c r="CWE169" s="81"/>
      <c r="CWF169" s="81"/>
      <c r="CWG169" s="81"/>
      <c r="CWH169" s="81"/>
      <c r="CWI169" s="81"/>
      <c r="CWJ169" s="81"/>
      <c r="CWK169" s="81"/>
      <c r="CWL169" s="81"/>
      <c r="CWM169" s="81"/>
      <c r="CWN169" s="81"/>
      <c r="CWO169" s="81"/>
      <c r="CWP169" s="81"/>
      <c r="CWQ169" s="81"/>
      <c r="CWR169" s="81"/>
      <c r="CWS169" s="81"/>
      <c r="CWT169" s="81"/>
      <c r="CWU169" s="81"/>
      <c r="CWV169" s="81"/>
      <c r="CWW169" s="81"/>
      <c r="CWX169" s="81"/>
      <c r="CWY169" s="81"/>
      <c r="CWZ169" s="81"/>
      <c r="CXA169" s="81"/>
      <c r="CXB169" s="81"/>
      <c r="CXC169" s="81"/>
      <c r="CXD169" s="81"/>
      <c r="CXE169" s="81"/>
      <c r="CXF169" s="81"/>
      <c r="CXG169" s="81"/>
      <c r="CXH169" s="81"/>
      <c r="CXI169" s="81"/>
      <c r="CXJ169" s="81"/>
      <c r="CXK169" s="81"/>
      <c r="CXL169" s="81"/>
      <c r="CXM169" s="81"/>
      <c r="CXN169" s="81"/>
      <c r="CXO169" s="81"/>
      <c r="CXP169" s="81"/>
      <c r="CXQ169" s="81"/>
      <c r="CXR169" s="81"/>
      <c r="CXS169" s="81"/>
      <c r="CXT169" s="81"/>
      <c r="CXU169" s="81"/>
      <c r="CXV169" s="81"/>
      <c r="CXW169" s="81"/>
      <c r="CXX169" s="81"/>
      <c r="CXY169" s="81"/>
      <c r="CXZ169" s="81"/>
      <c r="CYA169" s="81"/>
      <c r="CYB169" s="81"/>
      <c r="CYC169" s="81"/>
      <c r="CYD169" s="81"/>
      <c r="CYE169" s="81"/>
      <c r="CYF169" s="81"/>
      <c r="CYG169" s="81"/>
      <c r="CYH169" s="81"/>
      <c r="CYI169" s="81"/>
      <c r="CYJ169" s="81"/>
      <c r="CYK169" s="81"/>
      <c r="CYL169" s="81"/>
      <c r="CYM169" s="81"/>
      <c r="CYN169" s="81"/>
      <c r="CYO169" s="81"/>
      <c r="CYP169" s="81"/>
      <c r="CYQ169" s="81"/>
      <c r="CYR169" s="81"/>
      <c r="CYS169" s="81"/>
      <c r="CYT169" s="81"/>
      <c r="CYU169" s="81"/>
      <c r="CYV169" s="81"/>
      <c r="CYW169" s="81"/>
      <c r="CYX169" s="81"/>
      <c r="CYY169" s="81"/>
      <c r="CYZ169" s="81"/>
      <c r="CZA169" s="81"/>
      <c r="CZB169" s="81"/>
      <c r="CZC169" s="81"/>
      <c r="CZD169" s="81"/>
      <c r="CZE169" s="81"/>
      <c r="CZF169" s="81"/>
      <c r="CZG169" s="81"/>
      <c r="CZH169" s="81"/>
      <c r="CZI169" s="81"/>
      <c r="CZJ169" s="81"/>
      <c r="CZK169" s="81"/>
      <c r="CZL169" s="81"/>
      <c r="CZM169" s="81"/>
      <c r="CZN169" s="81"/>
      <c r="CZO169" s="81"/>
      <c r="CZP169" s="81"/>
      <c r="CZQ169" s="81"/>
      <c r="CZR169" s="81"/>
      <c r="CZS169" s="81"/>
      <c r="CZT169" s="81"/>
      <c r="CZU169" s="81"/>
      <c r="CZV169" s="81"/>
      <c r="CZW169" s="81"/>
      <c r="CZX169" s="81"/>
      <c r="CZY169" s="81"/>
      <c r="CZZ169" s="81"/>
      <c r="DAA169" s="81"/>
      <c r="DAB169" s="81"/>
      <c r="DAC169" s="81"/>
      <c r="DAD169" s="81"/>
      <c r="DAE169" s="81"/>
      <c r="DAF169" s="81"/>
      <c r="DAG169" s="81"/>
      <c r="DAH169" s="81"/>
      <c r="DAI169" s="81"/>
      <c r="DAJ169" s="81"/>
      <c r="DAK169" s="81"/>
      <c r="DAL169" s="81"/>
      <c r="DAM169" s="81"/>
      <c r="DAN169" s="81"/>
      <c r="DAO169" s="81"/>
      <c r="DAP169" s="81"/>
      <c r="DAQ169" s="81"/>
      <c r="DAR169" s="81"/>
      <c r="DAS169" s="81"/>
      <c r="DAT169" s="81"/>
      <c r="DAU169" s="81"/>
      <c r="DAV169" s="81"/>
      <c r="DAW169" s="81"/>
      <c r="DAX169" s="81"/>
      <c r="DAY169" s="81"/>
      <c r="DAZ169" s="81"/>
      <c r="DBA169" s="81"/>
      <c r="DBB169" s="81"/>
      <c r="DBC169" s="81"/>
      <c r="DBD169" s="81"/>
      <c r="DBE169" s="81"/>
      <c r="DBF169" s="81"/>
      <c r="DBG169" s="81"/>
      <c r="DBH169" s="81"/>
      <c r="DBI169" s="81"/>
      <c r="DBJ169" s="81"/>
      <c r="DBK169" s="81"/>
      <c r="DBL169" s="81"/>
      <c r="DBM169" s="81"/>
      <c r="DBN169" s="81"/>
      <c r="DBO169" s="81"/>
      <c r="DBP169" s="81"/>
      <c r="DBQ169" s="81"/>
      <c r="DBR169" s="81"/>
      <c r="DBS169" s="81"/>
      <c r="DBT169" s="81"/>
      <c r="DBU169" s="81"/>
      <c r="DBV169" s="81"/>
      <c r="DBW169" s="81"/>
      <c r="DBX169" s="81"/>
      <c r="DBY169" s="81"/>
      <c r="DBZ169" s="81"/>
      <c r="DCA169" s="81"/>
      <c r="DCB169" s="81"/>
      <c r="DCC169" s="81"/>
      <c r="DCD169" s="81"/>
      <c r="DCE169" s="81"/>
      <c r="DCF169" s="81"/>
      <c r="DCG169" s="81"/>
      <c r="DCH169" s="81"/>
      <c r="DCI169" s="81"/>
      <c r="DCJ169" s="81"/>
      <c r="DCK169" s="81"/>
      <c r="DCL169" s="81"/>
      <c r="DCM169" s="81"/>
      <c r="DCN169" s="81"/>
      <c r="DCO169" s="81"/>
      <c r="DCP169" s="81"/>
      <c r="DCQ169" s="81"/>
      <c r="DCR169" s="81"/>
      <c r="DCS169" s="81"/>
      <c r="DCT169" s="81"/>
      <c r="DCU169" s="81"/>
      <c r="DCV169" s="81"/>
      <c r="DCW169" s="81"/>
      <c r="DCX169" s="81"/>
      <c r="DCY169" s="81"/>
      <c r="DCZ169" s="81"/>
      <c r="DDA169" s="81"/>
      <c r="DDB169" s="81"/>
      <c r="DDC169" s="81"/>
      <c r="DDD169" s="81"/>
      <c r="DDE169" s="81"/>
      <c r="DDF169" s="81"/>
      <c r="DDG169" s="81"/>
      <c r="DDH169" s="81"/>
      <c r="DDI169" s="81"/>
      <c r="DDJ169" s="81"/>
      <c r="WBZ169" s="81"/>
      <c r="WCA169" s="81"/>
      <c r="WCB169" s="81"/>
      <c r="WCC169" s="81"/>
      <c r="WCD169" s="81"/>
      <c r="WCE169" s="81"/>
      <c r="WCF169" s="81"/>
      <c r="WCG169" s="81"/>
      <c r="WCH169" s="81"/>
      <c r="WCI169" s="81"/>
      <c r="WCJ169" s="81"/>
      <c r="WCK169" s="81"/>
      <c r="WCL169" s="81"/>
      <c r="WCM169" s="81"/>
      <c r="WCN169" s="81"/>
      <c r="WCO169" s="81"/>
      <c r="WCP169" s="81"/>
      <c r="WCQ169" s="81"/>
      <c r="WCR169" s="81"/>
      <c r="WCS169" s="81"/>
      <c r="WCT169" s="81"/>
      <c r="WCU169" s="81"/>
      <c r="WCV169" s="81"/>
      <c r="WCW169" s="81"/>
      <c r="WCX169" s="81"/>
      <c r="WCY169" s="81"/>
      <c r="WCZ169" s="81"/>
      <c r="WDA169" s="81"/>
      <c r="WDB169" s="81"/>
      <c r="WDC169" s="81"/>
      <c r="WDD169" s="81"/>
      <c r="WDE169" s="81"/>
      <c r="WDF169" s="81"/>
      <c r="WDG169" s="81"/>
      <c r="WDH169" s="81"/>
      <c r="WDI169" s="81"/>
      <c r="WDJ169" s="81"/>
      <c r="WDK169" s="81"/>
      <c r="WDL169" s="81"/>
      <c r="WDM169" s="81"/>
      <c r="WDN169" s="81"/>
      <c r="WDO169" s="81"/>
      <c r="WDP169" s="81"/>
      <c r="WDQ169" s="81"/>
      <c r="WDR169" s="81"/>
      <c r="WDS169" s="81"/>
      <c r="WDT169" s="81"/>
      <c r="WDU169" s="81"/>
      <c r="WDV169" s="81"/>
      <c r="WDW169" s="81"/>
      <c r="WDX169" s="81"/>
      <c r="WDY169" s="81"/>
      <c r="WDZ169" s="81"/>
      <c r="WEA169" s="81"/>
      <c r="WEB169" s="81"/>
      <c r="WEC169" s="81"/>
      <c r="WED169" s="81"/>
      <c r="WEE169" s="81"/>
      <c r="WEF169" s="81"/>
      <c r="WEG169" s="81"/>
      <c r="WEH169" s="81"/>
      <c r="WEI169" s="81"/>
      <c r="WEJ169" s="81"/>
      <c r="WEK169" s="81"/>
      <c r="WEL169" s="81"/>
      <c r="WEM169" s="81"/>
      <c r="WEN169" s="81"/>
      <c r="WEO169" s="81"/>
      <c r="WEP169" s="81"/>
      <c r="WEQ169" s="81"/>
      <c r="WER169" s="81"/>
      <c r="WES169" s="81"/>
      <c r="WET169" s="81"/>
      <c r="WEU169" s="81"/>
      <c r="WEV169" s="81"/>
      <c r="WEW169" s="81"/>
      <c r="WEX169" s="81"/>
      <c r="WEY169" s="81"/>
      <c r="WEZ169" s="81"/>
      <c r="WFA169" s="81"/>
      <c r="WFB169" s="81"/>
      <c r="WFC169" s="81"/>
      <c r="WFD169" s="81"/>
      <c r="WFE169" s="81"/>
      <c r="WFF169" s="81"/>
      <c r="WFG169" s="81"/>
      <c r="WFH169" s="81"/>
      <c r="WFI169" s="81"/>
      <c r="WFJ169" s="81"/>
      <c r="WFK169" s="81"/>
      <c r="WFL169" s="81"/>
      <c r="WFM169" s="81"/>
      <c r="WFN169" s="81"/>
      <c r="WFO169" s="81"/>
      <c r="WFP169" s="81"/>
      <c r="WFQ169" s="81"/>
      <c r="WFR169" s="81"/>
      <c r="WFS169" s="81"/>
      <c r="WFT169" s="81"/>
      <c r="WFU169" s="81"/>
      <c r="WFV169" s="81"/>
      <c r="WFW169" s="81"/>
      <c r="WFX169" s="81"/>
      <c r="WFY169" s="81"/>
      <c r="WFZ169" s="81"/>
      <c r="WGA169" s="81"/>
      <c r="WGB169" s="81"/>
      <c r="WGC169" s="81"/>
      <c r="WGD169" s="81"/>
      <c r="WGE169" s="81"/>
      <c r="WGF169" s="81"/>
      <c r="WGG169" s="81"/>
      <c r="WGH169" s="81"/>
      <c r="WGI169" s="81"/>
      <c r="WGJ169" s="81"/>
      <c r="WGK169" s="81"/>
      <c r="WGL169" s="81"/>
      <c r="WGM169" s="81"/>
      <c r="WGN169" s="81"/>
      <c r="WGO169" s="81"/>
      <c r="WGP169" s="81"/>
      <c r="WGQ169" s="81"/>
      <c r="WGR169" s="81"/>
      <c r="WGS169" s="81"/>
      <c r="WGT169" s="81"/>
      <c r="WGU169" s="81"/>
      <c r="WGV169" s="81"/>
      <c r="WGW169" s="81"/>
      <c r="WGX169" s="81"/>
      <c r="WGY169" s="81"/>
      <c r="WGZ169" s="81"/>
      <c r="WHA169" s="81"/>
      <c r="WHB169" s="81"/>
      <c r="WHC169" s="81"/>
      <c r="WHD169" s="81"/>
      <c r="WHE169" s="81"/>
      <c r="WHF169" s="81"/>
      <c r="WHG169" s="81"/>
      <c r="WHH169" s="81"/>
      <c r="WHI169" s="81"/>
      <c r="WHJ169" s="81"/>
      <c r="WHK169" s="81"/>
      <c r="WHL169" s="81"/>
      <c r="WHM169" s="81"/>
      <c r="WHN169" s="81"/>
      <c r="WHO169" s="81"/>
      <c r="WHP169" s="81"/>
      <c r="WHQ169" s="81"/>
      <c r="WHR169" s="81"/>
      <c r="WHS169" s="81"/>
      <c r="WHT169" s="81"/>
      <c r="WHU169" s="81"/>
      <c r="WHV169" s="81"/>
      <c r="WHW169" s="81"/>
      <c r="WHX169" s="81"/>
      <c r="WHY169" s="81"/>
      <c r="WHZ169" s="81"/>
      <c r="WIA169" s="81"/>
      <c r="WIB169" s="81"/>
      <c r="WIC169" s="81"/>
      <c r="WID169" s="81"/>
      <c r="WIE169" s="81"/>
      <c r="WIF169" s="81"/>
      <c r="WIG169" s="81"/>
      <c r="WIH169" s="81"/>
      <c r="WII169" s="81"/>
      <c r="WIJ169" s="81"/>
      <c r="WIK169" s="81"/>
      <c r="WIL169" s="81"/>
      <c r="WIM169" s="81"/>
      <c r="WIN169" s="81"/>
      <c r="WIO169" s="81"/>
      <c r="WIP169" s="81"/>
      <c r="WIQ169" s="81"/>
      <c r="WIR169" s="81"/>
      <c r="WIS169" s="81"/>
      <c r="WIT169" s="81"/>
      <c r="WIU169" s="81"/>
      <c r="WIV169" s="81"/>
      <c r="WIW169" s="81"/>
      <c r="WIX169" s="81"/>
      <c r="WIY169" s="81"/>
      <c r="WIZ169" s="81"/>
      <c r="WJA169" s="81"/>
      <c r="WJB169" s="81"/>
      <c r="WJC169" s="81"/>
      <c r="WJD169" s="81"/>
      <c r="WJE169" s="81"/>
      <c r="WJF169" s="81"/>
      <c r="WJG169" s="81"/>
      <c r="WJH169" s="81"/>
      <c r="WJI169" s="81"/>
      <c r="WJJ169" s="81"/>
      <c r="WJK169" s="81"/>
      <c r="WJL169" s="81"/>
      <c r="WJM169" s="81"/>
      <c r="WJN169" s="81"/>
      <c r="WJO169" s="81"/>
      <c r="WJP169" s="81"/>
      <c r="WJQ169" s="81"/>
      <c r="WJR169" s="81"/>
      <c r="WJS169" s="81"/>
      <c r="WJT169" s="81"/>
      <c r="WJU169" s="81"/>
      <c r="WJV169" s="81"/>
      <c r="WJW169" s="81"/>
      <c r="WJX169" s="81"/>
      <c r="WJY169" s="81"/>
      <c r="WJZ169" s="81"/>
      <c r="WKA169" s="81"/>
      <c r="WKB169" s="81"/>
      <c r="WKC169" s="81"/>
      <c r="WKD169" s="81"/>
      <c r="WKE169" s="81"/>
      <c r="WKF169" s="81"/>
      <c r="WKG169" s="81"/>
      <c r="WKH169" s="81"/>
      <c r="WKI169" s="81"/>
      <c r="WKJ169" s="81"/>
      <c r="WKK169" s="81"/>
      <c r="WKL169" s="81"/>
      <c r="WKM169" s="81"/>
      <c r="WKN169" s="81"/>
      <c r="WKO169" s="81"/>
      <c r="WKP169" s="81"/>
      <c r="WKQ169" s="81"/>
      <c r="WKR169" s="81"/>
      <c r="WKS169" s="81"/>
      <c r="WKT169" s="81"/>
      <c r="WKU169" s="81"/>
      <c r="WKV169" s="81"/>
      <c r="WKW169" s="81"/>
      <c r="WKX169" s="81"/>
      <c r="WKY169" s="81"/>
      <c r="WKZ169" s="81"/>
      <c r="WLA169" s="81"/>
      <c r="WLB169" s="81"/>
      <c r="WLC169" s="81"/>
      <c r="WLD169" s="81"/>
      <c r="WLE169" s="81"/>
      <c r="WLF169" s="81"/>
      <c r="WLG169" s="81"/>
      <c r="WLH169" s="81"/>
      <c r="WLI169" s="81"/>
      <c r="WLJ169" s="81"/>
      <c r="WLK169" s="81"/>
      <c r="WLL169" s="81"/>
      <c r="WLM169" s="81"/>
      <c r="WLN169" s="81"/>
      <c r="WLO169" s="81"/>
      <c r="WLP169" s="81"/>
      <c r="WLQ169" s="81"/>
      <c r="WLR169" s="81"/>
      <c r="WLS169" s="81"/>
      <c r="WLT169" s="81"/>
      <c r="WLU169" s="81"/>
      <c r="WLV169" s="81"/>
      <c r="WLW169" s="81"/>
      <c r="WLX169" s="81"/>
      <c r="WLY169" s="81"/>
      <c r="WLZ169" s="81"/>
      <c r="WMA169" s="81"/>
      <c r="WMB169" s="81"/>
      <c r="WMC169" s="81"/>
      <c r="WMD169" s="81"/>
      <c r="WME169" s="81"/>
      <c r="WMF169" s="81"/>
      <c r="WMG169" s="81"/>
      <c r="WMH169" s="81"/>
      <c r="WMI169" s="81"/>
      <c r="WMJ169" s="81"/>
      <c r="WMK169" s="81"/>
      <c r="WML169" s="81"/>
      <c r="WMM169" s="81"/>
      <c r="WMN169" s="81"/>
      <c r="WTV169" s="81"/>
      <c r="WTW169" s="81"/>
      <c r="WTX169" s="81"/>
      <c r="WTY169" s="81"/>
      <c r="WTZ169" s="81"/>
      <c r="WUA169" s="81"/>
      <c r="WUB169" s="81"/>
      <c r="WUC169" s="81"/>
      <c r="WUD169" s="81"/>
      <c r="WUE169" s="81"/>
      <c r="WUF169" s="81"/>
      <c r="WUG169" s="81"/>
      <c r="WUH169" s="81"/>
      <c r="WUI169" s="81"/>
      <c r="WUJ169" s="81"/>
      <c r="WUK169" s="81"/>
      <c r="WUL169" s="81"/>
      <c r="WUM169" s="81"/>
      <c r="WUN169" s="81"/>
      <c r="WUO169" s="81"/>
      <c r="WUP169" s="81"/>
      <c r="WUQ169" s="81"/>
      <c r="WUR169" s="81"/>
      <c r="WUS169" s="81"/>
      <c r="WUT169" s="81"/>
      <c r="WUU169" s="81"/>
      <c r="WUV169" s="81"/>
      <c r="WUW169" s="81"/>
      <c r="WUX169" s="81"/>
      <c r="WUY169" s="81"/>
      <c r="WUZ169" s="81"/>
      <c r="WVA169" s="81"/>
      <c r="WVB169" s="81"/>
      <c r="WVC169" s="81"/>
      <c r="WVD169" s="81"/>
      <c r="WVE169" s="81"/>
      <c r="WVF169" s="81"/>
      <c r="WVG169" s="81"/>
      <c r="WVH169" s="81"/>
      <c r="WVI169" s="81"/>
      <c r="WVJ169" s="81"/>
      <c r="WVK169" s="81"/>
      <c r="WVL169" s="81"/>
      <c r="WVM169" s="81"/>
      <c r="WVN169" s="81"/>
      <c r="WVO169" s="81"/>
      <c r="WVP169" s="81"/>
      <c r="WVQ169" s="81"/>
      <c r="WVR169" s="81"/>
      <c r="WVS169" s="81"/>
      <c r="WVT169" s="81"/>
      <c r="WVU169" s="81"/>
      <c r="WVV169" s="81"/>
      <c r="WVW169" s="81"/>
      <c r="WVX169" s="81"/>
      <c r="WVY169" s="81"/>
      <c r="WVZ169" s="81"/>
      <c r="WWA169" s="81"/>
      <c r="WWB169" s="81"/>
      <c r="WWC169" s="81"/>
      <c r="WWD169" s="81"/>
      <c r="WWE169" s="81"/>
      <c r="WWF169" s="81"/>
      <c r="WWG169" s="81"/>
      <c r="WWH169" s="81"/>
      <c r="WWI169" s="81"/>
      <c r="WWJ169" s="81"/>
      <c r="WWK169" s="81"/>
      <c r="WWL169" s="81"/>
      <c r="WWM169" s="81"/>
      <c r="WWN169" s="81"/>
      <c r="WWO169" s="81"/>
      <c r="WWP169" s="81"/>
      <c r="WWQ169" s="81"/>
      <c r="WWR169" s="81"/>
      <c r="WWS169" s="81"/>
      <c r="WWT169" s="81"/>
      <c r="WWU169" s="81"/>
      <c r="WWV169" s="81"/>
      <c r="WWW169" s="81"/>
      <c r="WWX169" s="81"/>
      <c r="WWY169" s="81"/>
      <c r="WWZ169" s="81"/>
      <c r="WXA169" s="81"/>
      <c r="WXB169" s="81"/>
      <c r="WXC169" s="81"/>
      <c r="WXD169" s="81"/>
      <c r="WXE169" s="81"/>
      <c r="WXF169" s="81"/>
      <c r="WXG169" s="81"/>
      <c r="WXH169" s="81"/>
      <c r="WXI169" s="81"/>
      <c r="WXJ169" s="81"/>
      <c r="WXK169" s="81"/>
      <c r="WXL169" s="81"/>
      <c r="WXM169" s="81"/>
      <c r="WXN169" s="81"/>
      <c r="WXO169" s="81"/>
      <c r="WXP169" s="81"/>
      <c r="WXQ169" s="81"/>
      <c r="WXR169" s="81"/>
      <c r="WXS169" s="81"/>
      <c r="WXT169" s="81"/>
      <c r="WXU169" s="81"/>
      <c r="WXV169" s="81"/>
      <c r="WXW169" s="81"/>
      <c r="WXX169" s="81"/>
      <c r="WXY169" s="81"/>
      <c r="WXZ169" s="81"/>
      <c r="WYA169" s="81"/>
      <c r="WYB169" s="81"/>
      <c r="WYC169" s="81"/>
      <c r="WYD169" s="81"/>
      <c r="WYE169" s="81"/>
      <c r="WYF169" s="81"/>
      <c r="WYG169" s="81"/>
      <c r="WYH169" s="81"/>
      <c r="WYI169" s="81"/>
      <c r="WYJ169" s="81"/>
      <c r="WYK169" s="81"/>
      <c r="WYL169" s="81"/>
      <c r="WYM169" s="81"/>
      <c r="WYN169" s="81"/>
      <c r="WYO169" s="81"/>
      <c r="WYP169" s="81"/>
      <c r="WYQ169" s="81"/>
      <c r="WYR169" s="81"/>
      <c r="WYS169" s="81"/>
      <c r="WYT169" s="81"/>
      <c r="WYU169" s="81"/>
      <c r="WYV169" s="81"/>
      <c r="WYW169" s="81"/>
      <c r="WYX169" s="81"/>
      <c r="WYY169" s="81"/>
      <c r="WYZ169" s="81"/>
      <c r="WZA169" s="81"/>
      <c r="WZB169" s="81"/>
      <c r="WZC169" s="81"/>
      <c r="WZD169" s="81"/>
      <c r="WZE169" s="81"/>
      <c r="WZF169" s="81"/>
      <c r="WZG169" s="81"/>
      <c r="WZH169" s="81"/>
      <c r="WZI169" s="81"/>
      <c r="WZJ169" s="81"/>
      <c r="WZK169" s="81"/>
      <c r="WZL169" s="81"/>
      <c r="WZM169" s="81"/>
      <c r="WZN169" s="81"/>
      <c r="WZO169" s="81"/>
      <c r="WZP169" s="81"/>
      <c r="WZQ169" s="81"/>
      <c r="WZR169" s="81"/>
      <c r="WZS169" s="81"/>
      <c r="WZT169" s="81"/>
      <c r="WZU169" s="81"/>
      <c r="WZV169" s="81"/>
      <c r="WZW169" s="81"/>
      <c r="WZX169" s="81"/>
      <c r="WZY169" s="81"/>
      <c r="WZZ169" s="81"/>
      <c r="XAA169" s="81"/>
      <c r="XAB169" s="81"/>
      <c r="XAC169" s="81"/>
      <c r="XAD169" s="81"/>
      <c r="XAE169" s="81"/>
      <c r="XAF169" s="81"/>
      <c r="XAG169" s="81"/>
      <c r="XAH169" s="81"/>
      <c r="XAI169" s="81"/>
      <c r="XAJ169" s="81"/>
      <c r="XAK169" s="81"/>
      <c r="XAL169" s="81"/>
      <c r="XAM169" s="81"/>
      <c r="XAN169" s="81"/>
      <c r="XAO169" s="81"/>
      <c r="XAP169" s="81"/>
      <c r="XAQ169" s="81"/>
      <c r="XAR169" s="81"/>
      <c r="XAS169" s="81"/>
      <c r="XAT169" s="81"/>
      <c r="XAU169" s="81"/>
      <c r="XAV169" s="81"/>
      <c r="XAW169" s="81"/>
      <c r="XAX169" s="81"/>
      <c r="XAY169" s="81"/>
      <c r="XAZ169" s="81"/>
      <c r="XBA169" s="81"/>
      <c r="XBB169" s="81"/>
      <c r="XBC169" s="81"/>
      <c r="XBD169" s="81"/>
      <c r="XBE169" s="81"/>
      <c r="XBF169" s="81"/>
      <c r="XBG169" s="81"/>
      <c r="XBH169" s="81"/>
      <c r="XBI169" s="81"/>
      <c r="XBJ169" s="81"/>
      <c r="XBK169" s="81"/>
      <c r="XBL169" s="81"/>
      <c r="XBM169" s="81"/>
      <c r="XBN169" s="81"/>
      <c r="XBO169" s="81"/>
      <c r="XBP169" s="81"/>
      <c r="XBQ169" s="81"/>
      <c r="XBR169" s="81"/>
      <c r="XBS169" s="81"/>
      <c r="XBT169" s="81"/>
      <c r="XBU169" s="81"/>
      <c r="XBV169" s="81"/>
      <c r="XBW169" s="81"/>
      <c r="XBX169" s="81"/>
      <c r="XBY169" s="81"/>
      <c r="XBZ169" s="81"/>
      <c r="XCA169" s="81"/>
      <c r="XCB169" s="81"/>
      <c r="XCC169" s="81"/>
      <c r="XCD169" s="81"/>
      <c r="XCE169" s="81"/>
      <c r="XCF169" s="81"/>
      <c r="XCG169" s="81"/>
      <c r="XCH169" s="81"/>
      <c r="XCI169" s="81"/>
      <c r="XCJ169" s="81"/>
      <c r="XCK169" s="81"/>
      <c r="XCL169" s="81"/>
      <c r="XCM169" s="81"/>
      <c r="XCN169" s="81"/>
      <c r="XCO169" s="81"/>
      <c r="XCP169" s="81"/>
      <c r="XCQ169" s="81"/>
      <c r="XCR169" s="81"/>
      <c r="XCS169" s="81"/>
      <c r="XCT169" s="81"/>
      <c r="XCU169" s="81"/>
      <c r="XCV169" s="81"/>
      <c r="XCW169" s="81"/>
      <c r="XCX169" s="81"/>
      <c r="XCY169" s="81"/>
      <c r="XCZ169" s="81"/>
      <c r="XDA169" s="81"/>
      <c r="XDB169" s="81"/>
      <c r="XDC169" s="81"/>
      <c r="XDD169" s="81"/>
      <c r="XDE169" s="81"/>
      <c r="XDF169" s="81"/>
      <c r="XDG169" s="81"/>
      <c r="XDH169" s="81"/>
      <c r="XDI169" s="81"/>
      <c r="XDJ169" s="81"/>
      <c r="XDK169" s="81"/>
      <c r="XDL169" s="81"/>
      <c r="XDM169" s="81"/>
      <c r="XDN169" s="81"/>
      <c r="XDO169" s="81"/>
      <c r="XDP169" s="81"/>
      <c r="XDQ169" s="81"/>
      <c r="XDR169" s="81"/>
      <c r="XDS169" s="81"/>
      <c r="XDT169" s="81"/>
      <c r="XDU169" s="81"/>
      <c r="XDV169" s="81"/>
      <c r="XDW169" s="81"/>
      <c r="XDX169" s="81"/>
      <c r="XDY169" s="81"/>
      <c r="XDZ169" s="81"/>
      <c r="XEA169" s="81"/>
      <c r="XEB169" s="81"/>
      <c r="XEC169" s="81"/>
      <c r="XED169" s="81"/>
      <c r="XEE169" s="81"/>
      <c r="XEF169" s="81"/>
      <c r="XEG169" s="81"/>
      <c r="XEH169" s="81"/>
      <c r="XEI169" s="81"/>
      <c r="XEJ169" s="81"/>
      <c r="XEK169" s="81"/>
      <c r="XEL169" s="81"/>
      <c r="XEM169" s="81"/>
      <c r="XEN169" s="81"/>
      <c r="XEO169" s="81"/>
      <c r="XEP169" s="81"/>
      <c r="XEQ169" s="81"/>
      <c r="XER169" s="81"/>
      <c r="XES169" s="81"/>
      <c r="XET169" s="81"/>
      <c r="XEU169" s="81"/>
      <c r="XEV169" s="81"/>
      <c r="XEW169" s="81"/>
      <c r="XEX169" s="81"/>
      <c r="XEY169" s="81"/>
      <c r="XEZ169" s="81"/>
      <c r="XFA169" s="81"/>
      <c r="XFB169" s="81"/>
      <c r="XFC169" s="81"/>
      <c r="XFD169" s="81"/>
    </row>
    <row r="170" spans="595:2033 2349:2818 15626:16384" x14ac:dyDescent="0.25">
      <c r="VW170" s="81"/>
      <c r="VX170" s="81"/>
      <c r="VY170" s="81"/>
      <c r="VZ170" s="81"/>
      <c r="WA170" s="81"/>
      <c r="WB170" s="81"/>
      <c r="WC170" s="81"/>
      <c r="WD170" s="81"/>
      <c r="WE170" s="81"/>
      <c r="WF170" s="81"/>
      <c r="WG170" s="81"/>
      <c r="WH170" s="81"/>
      <c r="WI170" s="81"/>
      <c r="WJ170" s="81"/>
      <c r="WK170" s="81"/>
      <c r="WL170" s="81"/>
      <c r="WM170" s="81"/>
      <c r="WN170" s="81"/>
      <c r="WO170" s="81"/>
      <c r="WP170" s="81"/>
      <c r="WQ170" s="81"/>
      <c r="WR170" s="81"/>
      <c r="WS170" s="81"/>
      <c r="WT170" s="81"/>
      <c r="WU170" s="81"/>
      <c r="WV170" s="81"/>
      <c r="WW170" s="81"/>
      <c r="WX170" s="81"/>
      <c r="WY170" s="81"/>
      <c r="WZ170" s="81"/>
      <c r="XA170" s="81"/>
      <c r="XB170" s="81"/>
      <c r="XC170" s="81"/>
      <c r="XD170" s="81"/>
      <c r="XE170" s="81"/>
      <c r="XF170" s="81"/>
      <c r="XG170" s="81"/>
      <c r="XH170" s="81"/>
      <c r="XI170" s="81"/>
      <c r="XJ170" s="81"/>
      <c r="XK170" s="81"/>
      <c r="XL170" s="81"/>
      <c r="XM170" s="81"/>
      <c r="XN170" s="81"/>
      <c r="XO170" s="81"/>
      <c r="XP170" s="81"/>
      <c r="XQ170" s="81"/>
      <c r="XR170" s="81"/>
      <c r="XS170" s="81"/>
      <c r="XT170" s="81"/>
      <c r="XU170" s="81"/>
      <c r="XV170" s="81"/>
      <c r="XW170" s="81"/>
      <c r="XX170" s="81"/>
      <c r="XY170" s="81"/>
      <c r="XZ170" s="81"/>
      <c r="YA170" s="81"/>
      <c r="YB170" s="81"/>
      <c r="YC170" s="81"/>
      <c r="YD170" s="81"/>
      <c r="YE170" s="81"/>
      <c r="YF170" s="81"/>
      <c r="YG170" s="81"/>
      <c r="YH170" s="81"/>
      <c r="YI170" s="81"/>
      <c r="YJ170" s="81"/>
      <c r="YK170" s="81"/>
      <c r="YL170" s="81"/>
      <c r="YM170" s="81"/>
      <c r="YN170" s="81"/>
      <c r="YO170" s="81"/>
      <c r="YP170" s="81"/>
      <c r="YQ170" s="81"/>
      <c r="YR170" s="81"/>
      <c r="YS170" s="81"/>
      <c r="YT170" s="81"/>
      <c r="YU170" s="81"/>
      <c r="YV170" s="81"/>
      <c r="YW170" s="81"/>
      <c r="YX170" s="81"/>
      <c r="YY170" s="81"/>
      <c r="YZ170" s="81"/>
      <c r="ZA170" s="81"/>
      <c r="ZB170" s="81"/>
      <c r="ZC170" s="81"/>
      <c r="ZD170" s="81"/>
      <c r="ZE170" s="81"/>
      <c r="ZF170" s="81"/>
      <c r="ZG170" s="81"/>
      <c r="ZH170" s="81"/>
      <c r="ZI170" s="81"/>
      <c r="ZJ170" s="81"/>
      <c r="ZK170" s="81"/>
      <c r="ZL170" s="81"/>
      <c r="ZM170" s="81"/>
      <c r="ZN170" s="81"/>
      <c r="ZO170" s="81"/>
      <c r="ZP170" s="81"/>
      <c r="ZQ170" s="81"/>
      <c r="ZR170" s="81"/>
      <c r="ZS170" s="81"/>
      <c r="ZT170" s="81"/>
      <c r="ZU170" s="81"/>
      <c r="ZV170" s="81"/>
      <c r="ZW170" s="81"/>
      <c r="ZX170" s="81"/>
      <c r="ZY170" s="81"/>
      <c r="ZZ170" s="81"/>
      <c r="AAA170" s="81"/>
      <c r="AAB170" s="81"/>
      <c r="AAC170" s="81"/>
      <c r="AAD170" s="81"/>
      <c r="AAE170" s="81"/>
      <c r="AAF170" s="81"/>
      <c r="AAG170" s="81"/>
      <c r="AAH170" s="81"/>
      <c r="AAI170" s="81"/>
      <c r="AAJ170" s="81"/>
      <c r="AAK170" s="81"/>
      <c r="AAL170" s="81"/>
      <c r="AAM170" s="81"/>
      <c r="AAN170" s="81"/>
      <c r="AAO170" s="81"/>
      <c r="AAP170" s="81"/>
      <c r="AAQ170" s="81"/>
      <c r="AAR170" s="81"/>
      <c r="AAS170" s="81"/>
      <c r="AAT170" s="81"/>
      <c r="AAU170" s="81"/>
      <c r="AAV170" s="81"/>
      <c r="AAW170" s="81"/>
      <c r="AAX170" s="81"/>
      <c r="AAY170" s="81"/>
      <c r="AAZ170" s="81"/>
      <c r="ABA170" s="81"/>
      <c r="ABB170" s="81"/>
      <c r="ABC170" s="81"/>
      <c r="ABD170" s="81"/>
      <c r="ABE170" s="81"/>
      <c r="ABF170" s="81"/>
      <c r="ABG170" s="81"/>
      <c r="ABH170" s="81"/>
      <c r="ABI170" s="81"/>
      <c r="ABJ170" s="81"/>
      <c r="ABK170" s="81"/>
      <c r="ABL170" s="81"/>
      <c r="ABM170" s="81"/>
      <c r="ABN170" s="81"/>
      <c r="ABO170" s="81"/>
      <c r="ABP170" s="81"/>
      <c r="ABQ170" s="81"/>
      <c r="ABR170" s="81"/>
      <c r="ABS170" s="81"/>
      <c r="ABT170" s="81"/>
      <c r="ABU170" s="81"/>
      <c r="ABV170" s="81"/>
      <c r="ABW170" s="81"/>
      <c r="ABX170" s="81"/>
      <c r="ABY170" s="81"/>
      <c r="ABZ170" s="81"/>
      <c r="ACA170" s="81"/>
      <c r="ACB170" s="81"/>
      <c r="ACC170" s="81"/>
      <c r="ACD170" s="81"/>
      <c r="ACE170" s="81"/>
      <c r="ACF170" s="81"/>
      <c r="ACG170" s="81"/>
      <c r="ACH170" s="81"/>
      <c r="ACI170" s="81"/>
      <c r="ACJ170" s="81"/>
      <c r="ACK170" s="81"/>
      <c r="ACL170" s="81"/>
      <c r="ACM170" s="81"/>
      <c r="ACN170" s="81"/>
      <c r="ACO170" s="81"/>
      <c r="ACP170" s="81"/>
      <c r="ACQ170" s="81"/>
      <c r="ACR170" s="81"/>
      <c r="ACS170" s="81"/>
      <c r="ACT170" s="81"/>
      <c r="ACU170" s="81"/>
      <c r="ACV170" s="81"/>
      <c r="ACW170" s="81"/>
      <c r="ACX170" s="81"/>
      <c r="ACY170" s="81"/>
      <c r="ACZ170" s="81"/>
      <c r="ADA170" s="81"/>
      <c r="ADB170" s="81"/>
      <c r="ADC170" s="81"/>
      <c r="ADD170" s="81"/>
      <c r="ADE170" s="81"/>
      <c r="ADF170" s="81"/>
      <c r="ADG170" s="81"/>
      <c r="ADH170" s="81"/>
      <c r="ADI170" s="81"/>
      <c r="ADJ170" s="81"/>
      <c r="ADK170" s="81"/>
      <c r="ADL170" s="81"/>
      <c r="ADM170" s="81"/>
      <c r="ADN170" s="81"/>
      <c r="ADO170" s="81"/>
      <c r="ADP170" s="81"/>
      <c r="ADQ170" s="81"/>
      <c r="ADR170" s="81"/>
      <c r="ADS170" s="81"/>
      <c r="ADT170" s="81"/>
      <c r="ADU170" s="81"/>
      <c r="ADV170" s="81"/>
      <c r="ADW170" s="81"/>
      <c r="ADX170" s="81"/>
      <c r="ADY170" s="81"/>
      <c r="ADZ170" s="81"/>
      <c r="AEA170" s="81"/>
      <c r="AEB170" s="81"/>
      <c r="AEC170" s="81"/>
      <c r="AED170" s="81"/>
      <c r="AEE170" s="81"/>
      <c r="AEF170" s="81"/>
      <c r="AEG170" s="81"/>
      <c r="AEH170" s="81"/>
      <c r="AEI170" s="81"/>
      <c r="AEJ170" s="81"/>
      <c r="AEK170" s="81"/>
      <c r="AEL170" s="81"/>
      <c r="AEM170" s="81"/>
      <c r="AEN170" s="81"/>
      <c r="AEO170" s="81"/>
      <c r="AEP170" s="81"/>
      <c r="AEQ170" s="81"/>
      <c r="AER170" s="81"/>
      <c r="AES170" s="81"/>
      <c r="AET170" s="81"/>
      <c r="AEU170" s="81"/>
      <c r="AEV170" s="81"/>
      <c r="AEW170" s="81"/>
      <c r="AEX170" s="81"/>
      <c r="AEY170" s="81"/>
      <c r="AEZ170" s="81"/>
      <c r="AFA170" s="81"/>
      <c r="AFB170" s="81"/>
      <c r="AFC170" s="81"/>
      <c r="AFD170" s="81"/>
      <c r="AFE170" s="81"/>
      <c r="AFF170" s="81"/>
      <c r="AFG170" s="81"/>
      <c r="AFH170" s="81"/>
      <c r="AFI170" s="81"/>
      <c r="AFJ170" s="81"/>
      <c r="AFK170" s="81"/>
      <c r="AFL170" s="81"/>
      <c r="AFM170" s="81"/>
      <c r="AFN170" s="81"/>
      <c r="AFO170" s="81"/>
      <c r="AFP170" s="81"/>
      <c r="AFQ170" s="81"/>
      <c r="AFR170" s="81"/>
      <c r="AFS170" s="81"/>
      <c r="AFT170" s="81"/>
      <c r="AFU170" s="81"/>
      <c r="AFV170" s="81"/>
      <c r="AFW170" s="81"/>
      <c r="AFX170" s="81"/>
      <c r="AFY170" s="81"/>
      <c r="AFZ170" s="81"/>
      <c r="AGA170" s="81"/>
      <c r="AGB170" s="81"/>
      <c r="AGC170" s="81"/>
      <c r="AGD170" s="81"/>
      <c r="AGE170" s="81"/>
      <c r="AGF170" s="81"/>
      <c r="AGG170" s="81"/>
      <c r="AGH170" s="81"/>
      <c r="AGI170" s="81"/>
      <c r="AGJ170" s="81"/>
      <c r="AGK170" s="81"/>
      <c r="AGL170" s="81"/>
      <c r="AGM170" s="81"/>
      <c r="AGN170" s="81"/>
      <c r="AGO170" s="81"/>
      <c r="AGP170" s="81"/>
      <c r="AGQ170" s="81"/>
      <c r="AGR170" s="81"/>
      <c r="AGS170" s="81"/>
      <c r="AGT170" s="81"/>
      <c r="AGU170" s="81"/>
      <c r="AGV170" s="81"/>
      <c r="AGW170" s="81"/>
      <c r="AGX170" s="81"/>
      <c r="AGY170" s="81"/>
      <c r="AGZ170" s="81"/>
      <c r="AHA170" s="81"/>
      <c r="AHB170" s="81"/>
      <c r="AHC170" s="81"/>
      <c r="AHD170" s="81"/>
      <c r="AHE170" s="81"/>
      <c r="AHF170" s="81"/>
      <c r="AHG170" s="81"/>
      <c r="AHH170" s="81"/>
      <c r="AHI170" s="81"/>
      <c r="AHJ170" s="81"/>
      <c r="AHK170" s="81"/>
      <c r="AHL170" s="81"/>
      <c r="AHM170" s="81"/>
      <c r="AHN170" s="81"/>
      <c r="AHO170" s="81"/>
      <c r="AHP170" s="81"/>
      <c r="AHQ170" s="81"/>
      <c r="AHR170" s="81"/>
      <c r="AHS170" s="81"/>
      <c r="AHT170" s="81"/>
      <c r="AHU170" s="81"/>
      <c r="AHV170" s="81"/>
      <c r="AHW170" s="81"/>
      <c r="AHX170" s="81"/>
      <c r="AHY170" s="81"/>
      <c r="AHZ170" s="81"/>
      <c r="AIA170" s="81"/>
      <c r="AIB170" s="81"/>
      <c r="AIC170" s="81"/>
      <c r="AID170" s="81"/>
      <c r="AIE170" s="81"/>
      <c r="AIF170" s="81"/>
      <c r="AIG170" s="81"/>
      <c r="AIH170" s="81"/>
      <c r="AII170" s="81"/>
      <c r="AIJ170" s="81"/>
      <c r="AIK170" s="81"/>
      <c r="AIL170" s="81"/>
      <c r="AIM170" s="81"/>
      <c r="AIN170" s="81"/>
      <c r="AIO170" s="81"/>
      <c r="AIP170" s="81"/>
      <c r="AIQ170" s="81"/>
      <c r="AIR170" s="81"/>
      <c r="AIS170" s="81"/>
      <c r="AIT170" s="81"/>
      <c r="AIU170" s="81"/>
      <c r="AIV170" s="81"/>
      <c r="AIW170" s="81"/>
      <c r="AIX170" s="81"/>
      <c r="AIY170" s="81"/>
      <c r="AIZ170" s="81"/>
      <c r="AJA170" s="81"/>
      <c r="AJB170" s="81"/>
      <c r="AJC170" s="81"/>
      <c r="AJD170" s="81"/>
      <c r="AJE170" s="81"/>
      <c r="AJF170" s="81"/>
      <c r="AJG170" s="81"/>
      <c r="AJH170" s="81"/>
      <c r="AJI170" s="81"/>
      <c r="AJJ170" s="81"/>
      <c r="AJK170" s="81"/>
      <c r="AJL170" s="81"/>
      <c r="AJM170" s="81"/>
      <c r="AJN170" s="81"/>
      <c r="AJO170" s="81"/>
      <c r="AJP170" s="81"/>
      <c r="AJQ170" s="81"/>
      <c r="AJR170" s="81"/>
      <c r="AJS170" s="81"/>
      <c r="AJT170" s="81"/>
      <c r="AJU170" s="81"/>
      <c r="AJV170" s="81"/>
      <c r="AJW170" s="81"/>
      <c r="AJX170" s="81"/>
      <c r="AJY170" s="81"/>
      <c r="AJZ170" s="81"/>
      <c r="AKA170" s="81"/>
      <c r="AKB170" s="81"/>
      <c r="AKC170" s="81"/>
      <c r="AKD170" s="81"/>
      <c r="AKE170" s="81"/>
      <c r="AKF170" s="81"/>
      <c r="AKG170" s="81"/>
      <c r="AKH170" s="81"/>
      <c r="AKI170" s="81"/>
      <c r="AKJ170" s="81"/>
      <c r="AKK170" s="81"/>
      <c r="AKL170" s="81"/>
      <c r="AKM170" s="81"/>
      <c r="AKN170" s="81"/>
      <c r="AKO170" s="81"/>
      <c r="AKP170" s="81"/>
      <c r="AKQ170" s="81"/>
      <c r="AKR170" s="81"/>
      <c r="AKS170" s="81"/>
      <c r="AKT170" s="81"/>
      <c r="AKU170" s="81"/>
      <c r="AKV170" s="81"/>
      <c r="AKW170" s="81"/>
      <c r="AKX170" s="81"/>
      <c r="AKY170" s="81"/>
      <c r="AKZ170" s="81"/>
      <c r="ALA170" s="81"/>
      <c r="ALB170" s="81"/>
      <c r="ALC170" s="81"/>
      <c r="ALD170" s="81"/>
      <c r="ALE170" s="81"/>
      <c r="ALF170" s="81"/>
      <c r="ALG170" s="81"/>
      <c r="ALH170" s="81"/>
      <c r="ALI170" s="81"/>
      <c r="ALJ170" s="81"/>
      <c r="ALK170" s="81"/>
      <c r="ALL170" s="81"/>
      <c r="ALM170" s="81"/>
      <c r="ALN170" s="81"/>
      <c r="ALO170" s="81"/>
      <c r="ALP170" s="81"/>
      <c r="ALQ170" s="81"/>
      <c r="ALR170" s="81"/>
      <c r="ALS170" s="81"/>
      <c r="ALT170" s="81"/>
      <c r="ALU170" s="81"/>
      <c r="ALV170" s="81"/>
      <c r="ALW170" s="81"/>
      <c r="ALX170" s="81"/>
      <c r="ALY170" s="81"/>
      <c r="ALZ170" s="81"/>
      <c r="AMA170" s="81"/>
      <c r="AMB170" s="81"/>
      <c r="AMC170" s="81"/>
      <c r="AMD170" s="81"/>
      <c r="AME170" s="81"/>
      <c r="AMF170" s="81"/>
      <c r="AMG170" s="81"/>
      <c r="AMH170" s="81"/>
      <c r="AMI170" s="81"/>
      <c r="AMJ170" s="81"/>
      <c r="AMK170" s="81"/>
      <c r="AML170" s="81"/>
      <c r="AMM170" s="81"/>
      <c r="AMN170" s="81"/>
      <c r="AMO170" s="81"/>
      <c r="AMP170" s="81"/>
      <c r="AMQ170" s="81"/>
      <c r="AMR170" s="81"/>
      <c r="AMS170" s="81"/>
      <c r="AMT170" s="81"/>
      <c r="AMU170" s="81"/>
      <c r="AMV170" s="81"/>
      <c r="AMW170" s="81"/>
      <c r="AMX170" s="81"/>
      <c r="AMY170" s="81"/>
      <c r="AMZ170" s="81"/>
      <c r="ANA170" s="81"/>
      <c r="ANB170" s="81"/>
      <c r="ANC170" s="81"/>
      <c r="AND170" s="81"/>
      <c r="ANE170" s="81"/>
      <c r="ANF170" s="81"/>
      <c r="ANG170" s="81"/>
      <c r="ANH170" s="81"/>
      <c r="ANI170" s="81"/>
      <c r="ANJ170" s="81"/>
      <c r="ANK170" s="81"/>
      <c r="ANL170" s="81"/>
      <c r="ANM170" s="81"/>
      <c r="ANN170" s="81"/>
      <c r="ANO170" s="81"/>
      <c r="ANP170" s="81"/>
      <c r="ANQ170" s="81"/>
      <c r="ANR170" s="81"/>
      <c r="ANS170" s="81"/>
      <c r="ANT170" s="81"/>
      <c r="ANU170" s="81"/>
      <c r="ANV170" s="81"/>
      <c r="ANW170" s="81"/>
      <c r="ANX170" s="81"/>
      <c r="ANY170" s="81"/>
      <c r="ANZ170" s="81"/>
      <c r="AOA170" s="81"/>
      <c r="AOB170" s="81"/>
      <c r="AOC170" s="81"/>
      <c r="AOD170" s="81"/>
      <c r="AOE170" s="81"/>
      <c r="AOF170" s="81"/>
      <c r="AOG170" s="81"/>
      <c r="AOH170" s="81"/>
      <c r="AOI170" s="81"/>
      <c r="AOJ170" s="81"/>
      <c r="AOK170" s="81"/>
      <c r="AOL170" s="81"/>
      <c r="AOM170" s="81"/>
      <c r="AON170" s="81"/>
      <c r="AOO170" s="81"/>
      <c r="AOP170" s="81"/>
      <c r="AOQ170" s="81"/>
      <c r="AOR170" s="81"/>
      <c r="AOS170" s="81"/>
      <c r="AOT170" s="81"/>
      <c r="AOU170" s="81"/>
      <c r="AOV170" s="81"/>
      <c r="AOW170" s="81"/>
      <c r="AOX170" s="81"/>
      <c r="AOY170" s="81"/>
      <c r="AOZ170" s="81"/>
      <c r="APA170" s="81"/>
      <c r="APB170" s="81"/>
      <c r="APC170" s="81"/>
      <c r="APD170" s="81"/>
      <c r="APE170" s="81"/>
      <c r="APF170" s="81"/>
      <c r="APG170" s="81"/>
      <c r="APH170" s="81"/>
      <c r="API170" s="81"/>
      <c r="APJ170" s="81"/>
      <c r="APK170" s="81"/>
      <c r="APL170" s="81"/>
      <c r="APM170" s="81"/>
      <c r="APN170" s="81"/>
      <c r="APO170" s="81"/>
      <c r="APP170" s="81"/>
      <c r="APQ170" s="81"/>
      <c r="APR170" s="81"/>
      <c r="APS170" s="81"/>
      <c r="APT170" s="81"/>
      <c r="APU170" s="81"/>
      <c r="APV170" s="81"/>
      <c r="APW170" s="81"/>
      <c r="APX170" s="81"/>
      <c r="APY170" s="81"/>
      <c r="APZ170" s="81"/>
      <c r="AQA170" s="81"/>
      <c r="AQB170" s="81"/>
      <c r="AQC170" s="81"/>
      <c r="AQD170" s="81"/>
      <c r="AQE170" s="81"/>
      <c r="AQF170" s="81"/>
      <c r="AQG170" s="81"/>
      <c r="AQH170" s="81"/>
      <c r="AQI170" s="81"/>
      <c r="AQJ170" s="81"/>
      <c r="AQK170" s="81"/>
      <c r="AQL170" s="81"/>
      <c r="AQM170" s="81"/>
      <c r="AQN170" s="81"/>
      <c r="AQO170" s="81"/>
      <c r="AQP170" s="81"/>
      <c r="AQQ170" s="81"/>
      <c r="AQR170" s="81"/>
      <c r="AQS170" s="81"/>
      <c r="AQT170" s="81"/>
      <c r="AQU170" s="81"/>
      <c r="AQV170" s="81"/>
      <c r="AQW170" s="81"/>
      <c r="AQX170" s="81"/>
      <c r="AQY170" s="81"/>
      <c r="AQZ170" s="81"/>
      <c r="ARA170" s="81"/>
      <c r="ARB170" s="81"/>
      <c r="ARC170" s="81"/>
      <c r="ARD170" s="81"/>
      <c r="ARE170" s="81"/>
      <c r="ARF170" s="81"/>
      <c r="ARG170" s="81"/>
      <c r="ARH170" s="81"/>
      <c r="ARI170" s="81"/>
      <c r="ARJ170" s="81"/>
      <c r="ARK170" s="81"/>
      <c r="ARL170" s="81"/>
      <c r="ARM170" s="81"/>
      <c r="ARN170" s="81"/>
      <c r="ARO170" s="81"/>
      <c r="ARP170" s="81"/>
      <c r="ARQ170" s="81"/>
      <c r="ARR170" s="81"/>
      <c r="ARS170" s="81"/>
      <c r="ART170" s="81"/>
      <c r="ARU170" s="81"/>
      <c r="ARV170" s="81"/>
      <c r="ARW170" s="81"/>
      <c r="BNS170" s="81"/>
      <c r="BNT170" s="81"/>
      <c r="BNU170" s="81"/>
      <c r="BNV170" s="81"/>
      <c r="BNW170" s="81"/>
      <c r="BNX170" s="81"/>
      <c r="BNY170" s="81"/>
      <c r="BNZ170" s="81"/>
      <c r="BOA170" s="81"/>
      <c r="BOB170" s="81"/>
      <c r="BOC170" s="81"/>
      <c r="BOD170" s="81"/>
      <c r="BOE170" s="81"/>
      <c r="BOF170" s="81"/>
      <c r="BOG170" s="81"/>
      <c r="BOH170" s="81"/>
      <c r="BOI170" s="81"/>
      <c r="BOJ170" s="81"/>
      <c r="BOK170" s="81"/>
      <c r="BOL170" s="81"/>
      <c r="BOM170" s="81"/>
      <c r="BON170" s="81"/>
      <c r="BOO170" s="81"/>
      <c r="BOP170" s="81"/>
      <c r="BOQ170" s="81"/>
      <c r="BOR170" s="81"/>
      <c r="BOS170" s="81"/>
      <c r="BOT170" s="81"/>
      <c r="BOU170" s="81"/>
      <c r="BOV170" s="81"/>
      <c r="BOW170" s="81"/>
      <c r="BOX170" s="81"/>
      <c r="BOY170" s="81"/>
      <c r="BOZ170" s="81"/>
      <c r="BPA170" s="81"/>
      <c r="BPB170" s="81"/>
      <c r="BPC170" s="81"/>
      <c r="BPD170" s="81"/>
      <c r="BPE170" s="81"/>
      <c r="BPF170" s="81"/>
      <c r="BPG170" s="81"/>
      <c r="BPH170" s="81"/>
      <c r="BPI170" s="81"/>
      <c r="BPJ170" s="81"/>
      <c r="BPK170" s="81"/>
      <c r="BPL170" s="81"/>
      <c r="BPM170" s="81"/>
      <c r="BPN170" s="81"/>
      <c r="BPO170" s="81"/>
      <c r="BPP170" s="81"/>
      <c r="BPQ170" s="81"/>
      <c r="BPR170" s="81"/>
      <c r="BPS170" s="81"/>
      <c r="BPT170" s="81"/>
      <c r="BPU170" s="81"/>
      <c r="BPV170" s="81"/>
      <c r="BPW170" s="81"/>
      <c r="BPX170" s="81"/>
      <c r="BPY170" s="81"/>
      <c r="BPZ170" s="81"/>
      <c r="BQA170" s="81"/>
      <c r="BQB170" s="81"/>
      <c r="BQC170" s="81"/>
      <c r="BQD170" s="81"/>
      <c r="BQE170" s="81"/>
      <c r="BQF170" s="81"/>
      <c r="BQG170" s="81"/>
      <c r="BQH170" s="81"/>
      <c r="BQI170" s="81"/>
      <c r="BQJ170" s="81"/>
      <c r="BQK170" s="81"/>
      <c r="BQL170" s="81"/>
      <c r="BQM170" s="81"/>
      <c r="BQN170" s="81"/>
      <c r="BQO170" s="81"/>
      <c r="BQP170" s="81"/>
      <c r="BQQ170" s="81"/>
      <c r="BQR170" s="81"/>
      <c r="BQS170" s="81"/>
      <c r="BQT170" s="81"/>
      <c r="BQU170" s="81"/>
      <c r="BQV170" s="81"/>
      <c r="BQW170" s="81"/>
      <c r="BQX170" s="81"/>
      <c r="BQY170" s="81"/>
      <c r="BQZ170" s="81"/>
      <c r="BRA170" s="81"/>
      <c r="BRB170" s="81"/>
      <c r="BRC170" s="81"/>
      <c r="BRD170" s="81"/>
      <c r="BRE170" s="81"/>
      <c r="BRF170" s="81"/>
      <c r="BRG170" s="81"/>
      <c r="BRH170" s="81"/>
      <c r="BRI170" s="81"/>
      <c r="BRJ170" s="81"/>
      <c r="BRK170" s="81"/>
      <c r="BRL170" s="81"/>
      <c r="BRM170" s="81"/>
      <c r="BRN170" s="81"/>
      <c r="BRO170" s="81"/>
      <c r="BRP170" s="81"/>
      <c r="BRQ170" s="81"/>
      <c r="BRR170" s="81"/>
      <c r="BRS170" s="81"/>
      <c r="BRT170" s="81"/>
      <c r="BRU170" s="81"/>
      <c r="BRV170" s="81"/>
      <c r="BRW170" s="81"/>
      <c r="BRX170" s="81"/>
      <c r="BRY170" s="81"/>
      <c r="BRZ170" s="81"/>
      <c r="BSA170" s="81"/>
      <c r="BSB170" s="81"/>
      <c r="BSC170" s="81"/>
      <c r="BSD170" s="81"/>
      <c r="BSE170" s="81"/>
      <c r="BSF170" s="81"/>
      <c r="BSG170" s="81"/>
      <c r="BSH170" s="81"/>
      <c r="BSI170" s="81"/>
      <c r="BSJ170" s="81"/>
      <c r="BSK170" s="81"/>
      <c r="BSL170" s="81"/>
      <c r="BSM170" s="81"/>
      <c r="BSN170" s="81"/>
      <c r="BSO170" s="81"/>
      <c r="BSP170" s="81"/>
      <c r="BSQ170" s="81"/>
      <c r="BSR170" s="81"/>
      <c r="BSS170" s="81"/>
      <c r="BST170" s="81"/>
      <c r="BSU170" s="81"/>
      <c r="BSV170" s="81"/>
      <c r="BSW170" s="81"/>
      <c r="BSX170" s="81"/>
      <c r="BSY170" s="81"/>
      <c r="BSZ170" s="81"/>
      <c r="BTA170" s="81"/>
      <c r="BTB170" s="81"/>
      <c r="BTC170" s="81"/>
      <c r="BTD170" s="81"/>
      <c r="BTE170" s="81"/>
      <c r="BTF170" s="81"/>
      <c r="BTG170" s="81"/>
      <c r="BTH170" s="81"/>
      <c r="BTI170" s="81"/>
      <c r="BTJ170" s="81"/>
      <c r="BTK170" s="81"/>
      <c r="BTL170" s="81"/>
      <c r="BTM170" s="81"/>
      <c r="BTN170" s="81"/>
      <c r="BTO170" s="81"/>
      <c r="BTP170" s="81"/>
      <c r="BTQ170" s="81"/>
      <c r="BTR170" s="81"/>
      <c r="BTS170" s="81"/>
      <c r="BTT170" s="81"/>
      <c r="BTU170" s="81"/>
      <c r="BTV170" s="81"/>
      <c r="BTW170" s="81"/>
      <c r="BTX170" s="81"/>
      <c r="BTY170" s="81"/>
      <c r="BTZ170" s="81"/>
      <c r="BUA170" s="81"/>
      <c r="BUB170" s="81"/>
      <c r="BUC170" s="81"/>
      <c r="BUD170" s="81"/>
      <c r="BUE170" s="81"/>
      <c r="BUF170" s="81"/>
      <c r="BUG170" s="81"/>
      <c r="BUH170" s="81"/>
      <c r="BUI170" s="81"/>
      <c r="BUJ170" s="81"/>
      <c r="BUK170" s="81"/>
      <c r="BUL170" s="81"/>
      <c r="BUM170" s="81"/>
      <c r="BUN170" s="81"/>
      <c r="BUO170" s="81"/>
      <c r="BUP170" s="81"/>
      <c r="BUQ170" s="81"/>
      <c r="BUR170" s="81"/>
      <c r="BUS170" s="81"/>
      <c r="BUT170" s="81"/>
      <c r="BUU170" s="81"/>
      <c r="BUV170" s="81"/>
      <c r="BUW170" s="81"/>
      <c r="BUX170" s="81"/>
      <c r="BUY170" s="81"/>
      <c r="BUZ170" s="81"/>
      <c r="BVA170" s="81"/>
      <c r="BVB170" s="81"/>
      <c r="BVC170" s="81"/>
      <c r="BVD170" s="81"/>
      <c r="BVE170" s="81"/>
      <c r="BVF170" s="81"/>
      <c r="BVG170" s="81"/>
      <c r="BVH170" s="81"/>
      <c r="BVI170" s="81"/>
      <c r="BVJ170" s="81"/>
      <c r="BVK170" s="81"/>
      <c r="BVL170" s="81"/>
      <c r="BVM170" s="81"/>
      <c r="BVN170" s="81"/>
      <c r="BVO170" s="81"/>
      <c r="BVP170" s="81"/>
      <c r="BVQ170" s="81"/>
      <c r="BVR170" s="81"/>
      <c r="BVS170" s="81"/>
      <c r="BVT170" s="81"/>
      <c r="BVU170" s="81"/>
      <c r="BVV170" s="81"/>
      <c r="BVW170" s="81"/>
      <c r="BVX170" s="81"/>
      <c r="BVY170" s="81"/>
      <c r="BVZ170" s="81"/>
      <c r="BWA170" s="81"/>
      <c r="BWB170" s="81"/>
      <c r="BWC170" s="81"/>
      <c r="BWD170" s="81"/>
      <c r="BWE170" s="81"/>
      <c r="BWF170" s="81"/>
      <c r="BWG170" s="81"/>
      <c r="BWH170" s="81"/>
      <c r="BWI170" s="81"/>
      <c r="BWJ170" s="81"/>
      <c r="BWK170" s="81"/>
      <c r="BWL170" s="81"/>
      <c r="BWM170" s="81"/>
      <c r="BWN170" s="81"/>
      <c r="BWO170" s="81"/>
      <c r="BWP170" s="81"/>
      <c r="BWQ170" s="81"/>
      <c r="BWR170" s="81"/>
      <c r="BWS170" s="81"/>
      <c r="BWT170" s="81"/>
      <c r="BWU170" s="81"/>
      <c r="BWV170" s="81"/>
      <c r="BWW170" s="81"/>
      <c r="BWX170" s="81"/>
      <c r="BWY170" s="81"/>
      <c r="BWZ170" s="81"/>
      <c r="BXA170" s="81"/>
      <c r="BXB170" s="81"/>
      <c r="BXC170" s="81"/>
      <c r="BXD170" s="81"/>
      <c r="BXE170" s="81"/>
      <c r="BXF170" s="81"/>
      <c r="BXG170" s="81"/>
      <c r="BXH170" s="81"/>
      <c r="BXI170" s="81"/>
      <c r="BXJ170" s="81"/>
      <c r="BXK170" s="81"/>
      <c r="BXL170" s="81"/>
      <c r="BXM170" s="81"/>
      <c r="BXN170" s="81"/>
      <c r="BXO170" s="81"/>
      <c r="BXP170" s="81"/>
      <c r="BXQ170" s="81"/>
      <c r="BXR170" s="81"/>
      <c r="BXS170" s="81"/>
      <c r="BXT170" s="81"/>
      <c r="BXU170" s="81"/>
      <c r="BXV170" s="81"/>
      <c r="BXW170" s="81"/>
      <c r="BXX170" s="81"/>
      <c r="BXY170" s="81"/>
      <c r="BXZ170" s="81"/>
      <c r="BYA170" s="81"/>
      <c r="BYB170" s="81"/>
      <c r="BYC170" s="81"/>
      <c r="BYD170" s="81"/>
      <c r="BYE170" s="81"/>
      <c r="BYF170" s="81"/>
      <c r="BYG170" s="81"/>
      <c r="BYH170" s="81"/>
      <c r="BYI170" s="81"/>
      <c r="BYJ170" s="81"/>
      <c r="BYK170" s="81"/>
      <c r="BYL170" s="81"/>
      <c r="BYM170" s="81"/>
      <c r="BYN170" s="81"/>
      <c r="BYO170" s="81"/>
      <c r="BYP170" s="81"/>
      <c r="BYQ170" s="81"/>
      <c r="BYR170" s="81"/>
      <c r="BYS170" s="81"/>
      <c r="BYT170" s="81"/>
      <c r="BYU170" s="81"/>
      <c r="BYV170" s="81"/>
      <c r="BYW170" s="81"/>
      <c r="BYX170" s="81"/>
      <c r="BYY170" s="81"/>
      <c r="BYZ170" s="81"/>
      <c r="BZA170" s="81"/>
      <c r="BZB170" s="81"/>
      <c r="BZC170" s="81"/>
      <c r="BZD170" s="81"/>
      <c r="BZE170" s="81"/>
      <c r="CLI170" s="81"/>
      <c r="CLJ170" s="81"/>
      <c r="CLK170" s="81"/>
      <c r="CLL170" s="81"/>
      <c r="CLM170" s="81"/>
      <c r="CLN170" s="81"/>
      <c r="CLO170" s="81"/>
      <c r="CLP170" s="81"/>
      <c r="CLQ170" s="81"/>
      <c r="CLR170" s="81"/>
      <c r="CLS170" s="81"/>
      <c r="CLT170" s="81"/>
      <c r="CLU170" s="81"/>
      <c r="CLV170" s="81"/>
      <c r="CLW170" s="81"/>
      <c r="CLX170" s="81"/>
      <c r="CLY170" s="81"/>
      <c r="CLZ170" s="81"/>
      <c r="CMA170" s="81"/>
      <c r="CMB170" s="81"/>
      <c r="CMC170" s="81"/>
      <c r="CMD170" s="81"/>
      <c r="CME170" s="81"/>
      <c r="CMF170" s="81"/>
      <c r="CMG170" s="81"/>
      <c r="CMH170" s="81"/>
      <c r="CMI170" s="81"/>
      <c r="CMJ170" s="81"/>
      <c r="CMK170" s="81"/>
      <c r="CML170" s="81"/>
      <c r="CMM170" s="81"/>
      <c r="CMN170" s="81"/>
      <c r="CMO170" s="81"/>
      <c r="CMP170" s="81"/>
      <c r="CMQ170" s="81"/>
      <c r="CMR170" s="81"/>
      <c r="CMS170" s="81"/>
      <c r="CMT170" s="81"/>
      <c r="CMU170" s="81"/>
      <c r="CMV170" s="81"/>
      <c r="CMW170" s="81"/>
      <c r="CMX170" s="81"/>
      <c r="CMY170" s="81"/>
      <c r="CMZ170" s="81"/>
      <c r="CNA170" s="81"/>
      <c r="CNB170" s="81"/>
      <c r="CNC170" s="81"/>
      <c r="CND170" s="81"/>
      <c r="CNE170" s="81"/>
      <c r="CNF170" s="81"/>
      <c r="CNG170" s="81"/>
      <c r="CNH170" s="81"/>
      <c r="CNI170" s="81"/>
      <c r="CNJ170" s="81"/>
      <c r="CNK170" s="81"/>
      <c r="CNL170" s="81"/>
      <c r="CNM170" s="81"/>
      <c r="CNN170" s="81"/>
      <c r="CNO170" s="81"/>
      <c r="CNP170" s="81"/>
      <c r="CNQ170" s="81"/>
      <c r="CNR170" s="81"/>
      <c r="CNS170" s="81"/>
      <c r="CNT170" s="81"/>
      <c r="CNU170" s="81"/>
      <c r="CNV170" s="81"/>
      <c r="CNW170" s="81"/>
      <c r="CNX170" s="81"/>
      <c r="CNY170" s="81"/>
      <c r="CNZ170" s="81"/>
      <c r="COA170" s="81"/>
      <c r="COB170" s="81"/>
      <c r="COC170" s="81"/>
      <c r="COD170" s="81"/>
      <c r="COE170" s="81"/>
      <c r="COF170" s="81"/>
      <c r="COG170" s="81"/>
      <c r="COH170" s="81"/>
      <c r="COI170" s="81"/>
      <c r="COJ170" s="81"/>
      <c r="COK170" s="81"/>
      <c r="COL170" s="81"/>
      <c r="COM170" s="81"/>
      <c r="CON170" s="81"/>
      <c r="COO170" s="81"/>
      <c r="COP170" s="81"/>
      <c r="COQ170" s="81"/>
      <c r="COR170" s="81"/>
      <c r="COS170" s="81"/>
      <c r="COT170" s="81"/>
      <c r="COU170" s="81"/>
      <c r="COV170" s="81"/>
      <c r="COW170" s="81"/>
      <c r="COX170" s="81"/>
      <c r="COY170" s="81"/>
      <c r="COZ170" s="81"/>
      <c r="CPA170" s="81"/>
      <c r="CPB170" s="81"/>
      <c r="CPC170" s="81"/>
      <c r="CPD170" s="81"/>
      <c r="CPE170" s="81"/>
      <c r="CPF170" s="81"/>
      <c r="CPG170" s="81"/>
      <c r="CPH170" s="81"/>
      <c r="CPI170" s="81"/>
      <c r="CPJ170" s="81"/>
      <c r="CPK170" s="81"/>
      <c r="CPL170" s="81"/>
      <c r="CPM170" s="81"/>
      <c r="CPN170" s="81"/>
      <c r="CPO170" s="81"/>
      <c r="CPP170" s="81"/>
      <c r="CPQ170" s="81"/>
      <c r="CPR170" s="81"/>
      <c r="CPS170" s="81"/>
      <c r="CPT170" s="81"/>
      <c r="CPU170" s="81"/>
      <c r="CPV170" s="81"/>
      <c r="CPW170" s="81"/>
      <c r="CPX170" s="81"/>
      <c r="CPY170" s="81"/>
      <c r="CPZ170" s="81"/>
      <c r="CQA170" s="81"/>
      <c r="CQB170" s="81"/>
      <c r="CQC170" s="81"/>
      <c r="CQD170" s="81"/>
      <c r="CQE170" s="81"/>
      <c r="CQF170" s="81"/>
      <c r="CQG170" s="81"/>
      <c r="CQH170" s="81"/>
      <c r="CQI170" s="81"/>
      <c r="CQJ170" s="81"/>
      <c r="CQK170" s="81"/>
      <c r="CQL170" s="81"/>
      <c r="CQM170" s="81"/>
      <c r="CQN170" s="81"/>
      <c r="CQO170" s="81"/>
      <c r="CQP170" s="81"/>
      <c r="CQQ170" s="81"/>
      <c r="CQR170" s="81"/>
      <c r="CQS170" s="81"/>
      <c r="CQT170" s="81"/>
      <c r="CQU170" s="81"/>
      <c r="CQV170" s="81"/>
      <c r="CQW170" s="81"/>
      <c r="CQX170" s="81"/>
      <c r="CQY170" s="81"/>
      <c r="CQZ170" s="81"/>
      <c r="CRA170" s="81"/>
      <c r="CRB170" s="81"/>
      <c r="CRC170" s="81"/>
      <c r="CRD170" s="81"/>
      <c r="CRE170" s="81"/>
      <c r="CRF170" s="81"/>
      <c r="CRG170" s="81"/>
      <c r="CRH170" s="81"/>
      <c r="CRI170" s="81"/>
      <c r="CRJ170" s="81"/>
      <c r="CRK170" s="81"/>
      <c r="CRL170" s="81"/>
      <c r="CRM170" s="81"/>
      <c r="CRN170" s="81"/>
      <c r="CRO170" s="81"/>
      <c r="CRP170" s="81"/>
      <c r="CRQ170" s="81"/>
      <c r="CRR170" s="81"/>
      <c r="CRS170" s="81"/>
      <c r="CRT170" s="81"/>
      <c r="CRU170" s="81"/>
      <c r="CRV170" s="81"/>
      <c r="CRW170" s="81"/>
      <c r="CRX170" s="81"/>
      <c r="CRY170" s="81"/>
      <c r="CRZ170" s="81"/>
      <c r="CSA170" s="81"/>
      <c r="CSB170" s="81"/>
      <c r="CSC170" s="81"/>
      <c r="CSD170" s="81"/>
      <c r="CSE170" s="81"/>
      <c r="CSF170" s="81"/>
      <c r="CSG170" s="81"/>
      <c r="CSH170" s="81"/>
      <c r="CSI170" s="81"/>
      <c r="CSJ170" s="81"/>
      <c r="CSK170" s="81"/>
      <c r="CSL170" s="81"/>
      <c r="CSM170" s="81"/>
      <c r="CSN170" s="81"/>
      <c r="CSO170" s="81"/>
      <c r="CSP170" s="81"/>
      <c r="CSQ170" s="81"/>
      <c r="CSR170" s="81"/>
      <c r="CSS170" s="81"/>
      <c r="CST170" s="81"/>
      <c r="CSU170" s="81"/>
      <c r="CSV170" s="81"/>
      <c r="CSW170" s="81"/>
      <c r="CSX170" s="81"/>
      <c r="CSY170" s="81"/>
      <c r="CSZ170" s="81"/>
      <c r="CTA170" s="81"/>
      <c r="CTB170" s="81"/>
      <c r="CTC170" s="81"/>
      <c r="CTD170" s="81"/>
      <c r="CTE170" s="81"/>
      <c r="CTF170" s="81"/>
      <c r="CTG170" s="81"/>
      <c r="CTH170" s="81"/>
      <c r="CTI170" s="81"/>
      <c r="CTJ170" s="81"/>
      <c r="CTK170" s="81"/>
      <c r="CTL170" s="81"/>
      <c r="CTM170" s="81"/>
      <c r="CTN170" s="81"/>
      <c r="CTO170" s="81"/>
      <c r="CTP170" s="81"/>
      <c r="CTQ170" s="81"/>
      <c r="CTR170" s="81"/>
      <c r="CTS170" s="81"/>
      <c r="CTT170" s="81"/>
      <c r="CTU170" s="81"/>
      <c r="CTV170" s="81"/>
      <c r="CTW170" s="81"/>
      <c r="CTX170" s="81"/>
      <c r="CTY170" s="81"/>
      <c r="CTZ170" s="81"/>
      <c r="CUA170" s="81"/>
      <c r="CUB170" s="81"/>
      <c r="CUC170" s="81"/>
      <c r="CUD170" s="81"/>
      <c r="CUE170" s="81"/>
      <c r="CUF170" s="81"/>
      <c r="CUG170" s="81"/>
      <c r="CUH170" s="81"/>
      <c r="CUI170" s="81"/>
      <c r="CUJ170" s="81"/>
      <c r="CUK170" s="81"/>
      <c r="CUL170" s="81"/>
      <c r="CUM170" s="81"/>
      <c r="CUN170" s="81"/>
      <c r="CUO170" s="81"/>
      <c r="CUP170" s="81"/>
      <c r="CUQ170" s="81"/>
      <c r="CUR170" s="81"/>
      <c r="CUS170" s="81"/>
      <c r="CUT170" s="81"/>
      <c r="CUU170" s="81"/>
      <c r="CUV170" s="81"/>
      <c r="CUW170" s="81"/>
      <c r="CUX170" s="81"/>
      <c r="CUY170" s="81"/>
      <c r="CUZ170" s="81"/>
      <c r="CVA170" s="81"/>
      <c r="CVB170" s="81"/>
      <c r="CVC170" s="81"/>
      <c r="CVD170" s="81"/>
      <c r="CVE170" s="81"/>
      <c r="CVF170" s="81"/>
      <c r="CVG170" s="81"/>
      <c r="CVH170" s="81"/>
      <c r="CVI170" s="81"/>
      <c r="CVJ170" s="81"/>
      <c r="CVK170" s="81"/>
      <c r="CVL170" s="81"/>
      <c r="CVM170" s="81"/>
      <c r="CVN170" s="81"/>
      <c r="CVO170" s="81"/>
      <c r="CVP170" s="81"/>
      <c r="CVQ170" s="81"/>
      <c r="CVR170" s="81"/>
      <c r="CVS170" s="81"/>
      <c r="CVT170" s="81"/>
      <c r="CVU170" s="81"/>
      <c r="CVV170" s="81"/>
      <c r="CVW170" s="81"/>
      <c r="CVX170" s="81"/>
      <c r="CVY170" s="81"/>
      <c r="CVZ170" s="81"/>
      <c r="CWA170" s="81"/>
      <c r="CWB170" s="81"/>
      <c r="CWC170" s="81"/>
      <c r="CWD170" s="81"/>
      <c r="CWE170" s="81"/>
      <c r="CWF170" s="81"/>
      <c r="CWG170" s="81"/>
      <c r="CWH170" s="81"/>
      <c r="CWI170" s="81"/>
      <c r="CWJ170" s="81"/>
      <c r="CWK170" s="81"/>
      <c r="CWL170" s="81"/>
      <c r="CWM170" s="81"/>
      <c r="CWN170" s="81"/>
      <c r="CWO170" s="81"/>
      <c r="CWP170" s="81"/>
      <c r="CWQ170" s="81"/>
      <c r="CWR170" s="81"/>
      <c r="CWS170" s="81"/>
      <c r="CWT170" s="81"/>
      <c r="CWU170" s="81"/>
      <c r="CWV170" s="81"/>
      <c r="CWW170" s="81"/>
      <c r="CWX170" s="81"/>
      <c r="CWY170" s="81"/>
      <c r="CWZ170" s="81"/>
      <c r="CXA170" s="81"/>
      <c r="CXB170" s="81"/>
      <c r="CXC170" s="81"/>
      <c r="CXD170" s="81"/>
      <c r="CXE170" s="81"/>
      <c r="CXF170" s="81"/>
      <c r="CXG170" s="81"/>
      <c r="CXH170" s="81"/>
      <c r="CXI170" s="81"/>
      <c r="CXJ170" s="81"/>
      <c r="CXK170" s="81"/>
      <c r="CXL170" s="81"/>
      <c r="CXM170" s="81"/>
      <c r="CXN170" s="81"/>
      <c r="CXO170" s="81"/>
      <c r="CXP170" s="81"/>
      <c r="CXQ170" s="81"/>
      <c r="CXR170" s="81"/>
      <c r="CXS170" s="81"/>
      <c r="CXT170" s="81"/>
      <c r="CXU170" s="81"/>
      <c r="CXV170" s="81"/>
      <c r="CXW170" s="81"/>
      <c r="CXX170" s="81"/>
      <c r="CXY170" s="81"/>
      <c r="CXZ170" s="81"/>
      <c r="CYA170" s="81"/>
      <c r="CYB170" s="81"/>
      <c r="CYC170" s="81"/>
      <c r="CYD170" s="81"/>
      <c r="CYE170" s="81"/>
      <c r="CYF170" s="81"/>
      <c r="CYG170" s="81"/>
      <c r="CYH170" s="81"/>
      <c r="CYI170" s="81"/>
      <c r="CYJ170" s="81"/>
      <c r="CYK170" s="81"/>
      <c r="CYL170" s="81"/>
      <c r="CYM170" s="81"/>
      <c r="CYN170" s="81"/>
      <c r="CYO170" s="81"/>
      <c r="CYP170" s="81"/>
      <c r="CYQ170" s="81"/>
      <c r="CYR170" s="81"/>
      <c r="CYS170" s="81"/>
      <c r="CYT170" s="81"/>
      <c r="CYU170" s="81"/>
      <c r="CYV170" s="81"/>
      <c r="CYW170" s="81"/>
      <c r="CYX170" s="81"/>
      <c r="CYY170" s="81"/>
      <c r="CYZ170" s="81"/>
      <c r="CZA170" s="81"/>
      <c r="CZB170" s="81"/>
      <c r="CZC170" s="81"/>
      <c r="CZD170" s="81"/>
      <c r="CZE170" s="81"/>
      <c r="CZF170" s="81"/>
      <c r="CZG170" s="81"/>
      <c r="CZH170" s="81"/>
      <c r="CZI170" s="81"/>
      <c r="CZJ170" s="81"/>
      <c r="CZK170" s="81"/>
      <c r="CZL170" s="81"/>
      <c r="CZM170" s="81"/>
      <c r="CZN170" s="81"/>
      <c r="CZO170" s="81"/>
      <c r="CZP170" s="81"/>
      <c r="CZQ170" s="81"/>
      <c r="CZR170" s="81"/>
      <c r="CZS170" s="81"/>
      <c r="CZT170" s="81"/>
      <c r="CZU170" s="81"/>
      <c r="CZV170" s="81"/>
      <c r="CZW170" s="81"/>
      <c r="CZX170" s="81"/>
      <c r="CZY170" s="81"/>
      <c r="CZZ170" s="81"/>
      <c r="DAA170" s="81"/>
      <c r="DAB170" s="81"/>
      <c r="DAC170" s="81"/>
      <c r="DAD170" s="81"/>
      <c r="DAE170" s="81"/>
      <c r="DAF170" s="81"/>
      <c r="DAG170" s="81"/>
      <c r="DAH170" s="81"/>
      <c r="DAI170" s="81"/>
      <c r="DAJ170" s="81"/>
      <c r="DAK170" s="81"/>
      <c r="DAL170" s="81"/>
      <c r="DAM170" s="81"/>
      <c r="DAN170" s="81"/>
      <c r="DAO170" s="81"/>
      <c r="DAP170" s="81"/>
      <c r="DAQ170" s="81"/>
      <c r="DAR170" s="81"/>
      <c r="DAS170" s="81"/>
      <c r="DAT170" s="81"/>
      <c r="DAU170" s="81"/>
      <c r="DAV170" s="81"/>
      <c r="DAW170" s="81"/>
      <c r="DAX170" s="81"/>
      <c r="DAY170" s="81"/>
      <c r="DAZ170" s="81"/>
      <c r="DBA170" s="81"/>
      <c r="DBB170" s="81"/>
      <c r="DBC170" s="81"/>
      <c r="DBD170" s="81"/>
      <c r="DBE170" s="81"/>
      <c r="DBF170" s="81"/>
      <c r="DBG170" s="81"/>
      <c r="DBH170" s="81"/>
      <c r="DBI170" s="81"/>
      <c r="DBJ170" s="81"/>
      <c r="DBK170" s="81"/>
      <c r="DBL170" s="81"/>
      <c r="DBM170" s="81"/>
      <c r="DBN170" s="81"/>
      <c r="DBO170" s="81"/>
      <c r="DBP170" s="81"/>
      <c r="DBQ170" s="81"/>
      <c r="DBR170" s="81"/>
      <c r="DBS170" s="81"/>
      <c r="DBT170" s="81"/>
      <c r="DBU170" s="81"/>
      <c r="DBV170" s="81"/>
      <c r="DBW170" s="81"/>
      <c r="DBX170" s="81"/>
      <c r="DBY170" s="81"/>
      <c r="DBZ170" s="81"/>
      <c r="DCA170" s="81"/>
      <c r="DCB170" s="81"/>
      <c r="DCC170" s="81"/>
      <c r="DCD170" s="81"/>
      <c r="DCE170" s="81"/>
      <c r="DCF170" s="81"/>
      <c r="DCG170" s="81"/>
      <c r="DCH170" s="81"/>
      <c r="DCI170" s="81"/>
      <c r="DCJ170" s="81"/>
      <c r="DCK170" s="81"/>
      <c r="DCL170" s="81"/>
      <c r="DCM170" s="81"/>
      <c r="DCN170" s="81"/>
      <c r="DCO170" s="81"/>
      <c r="DCP170" s="81"/>
      <c r="DCQ170" s="81"/>
      <c r="DCR170" s="81"/>
      <c r="DCS170" s="81"/>
      <c r="DCT170" s="81"/>
      <c r="DCU170" s="81"/>
      <c r="DCV170" s="81"/>
      <c r="DCW170" s="81"/>
      <c r="DCX170" s="81"/>
      <c r="DCY170" s="81"/>
      <c r="DCZ170" s="81"/>
      <c r="DDA170" s="81"/>
      <c r="DDB170" s="81"/>
      <c r="DDC170" s="81"/>
      <c r="DDD170" s="81"/>
      <c r="DDE170" s="81"/>
      <c r="DDF170" s="81"/>
      <c r="DDG170" s="81"/>
      <c r="DDH170" s="81"/>
      <c r="DDI170" s="81"/>
      <c r="DDJ170" s="81"/>
      <c r="WBZ170" s="81"/>
      <c r="WCA170" s="81"/>
      <c r="WCB170" s="81"/>
      <c r="WCC170" s="81"/>
      <c r="WCD170" s="81"/>
      <c r="WCE170" s="81"/>
      <c r="WCF170" s="81"/>
      <c r="WCG170" s="81"/>
      <c r="WCH170" s="81"/>
      <c r="WCI170" s="81"/>
      <c r="WCJ170" s="81"/>
      <c r="WCK170" s="81"/>
      <c r="WCL170" s="81"/>
      <c r="WCM170" s="81"/>
      <c r="WCN170" s="81"/>
      <c r="WCO170" s="81"/>
      <c r="WCP170" s="81"/>
      <c r="WCQ170" s="81"/>
      <c r="WCR170" s="81"/>
      <c r="WCS170" s="81"/>
      <c r="WCT170" s="81"/>
      <c r="WCU170" s="81"/>
      <c r="WCV170" s="81"/>
      <c r="WCW170" s="81"/>
      <c r="WCX170" s="81"/>
      <c r="WCY170" s="81"/>
      <c r="WCZ170" s="81"/>
      <c r="WDA170" s="81"/>
      <c r="WDB170" s="81"/>
      <c r="WDC170" s="81"/>
      <c r="WDD170" s="81"/>
      <c r="WDE170" s="81"/>
      <c r="WDF170" s="81"/>
      <c r="WDG170" s="81"/>
      <c r="WDH170" s="81"/>
      <c r="WDI170" s="81"/>
      <c r="WDJ170" s="81"/>
      <c r="WDK170" s="81"/>
      <c r="WDL170" s="81"/>
      <c r="WDM170" s="81"/>
      <c r="WDN170" s="81"/>
      <c r="WDO170" s="81"/>
      <c r="WDP170" s="81"/>
      <c r="WDQ170" s="81"/>
      <c r="WDR170" s="81"/>
      <c r="WDS170" s="81"/>
      <c r="WDT170" s="81"/>
      <c r="WDU170" s="81"/>
      <c r="WDV170" s="81"/>
      <c r="WDW170" s="81"/>
      <c r="WDX170" s="81"/>
      <c r="WDY170" s="81"/>
      <c r="WDZ170" s="81"/>
      <c r="WEA170" s="81"/>
      <c r="WEB170" s="81"/>
      <c r="WEC170" s="81"/>
      <c r="WED170" s="81"/>
      <c r="WEE170" s="81"/>
      <c r="WEF170" s="81"/>
      <c r="WEG170" s="81"/>
      <c r="WEH170" s="81"/>
      <c r="WEI170" s="81"/>
      <c r="WEJ170" s="81"/>
      <c r="WEK170" s="81"/>
      <c r="WEL170" s="81"/>
      <c r="WEM170" s="81"/>
      <c r="WEN170" s="81"/>
      <c r="WEO170" s="81"/>
      <c r="WEP170" s="81"/>
      <c r="WEQ170" s="81"/>
      <c r="WER170" s="81"/>
      <c r="WES170" s="81"/>
      <c r="WET170" s="81"/>
      <c r="WEU170" s="81"/>
      <c r="WEV170" s="81"/>
      <c r="WEW170" s="81"/>
      <c r="WEX170" s="81"/>
      <c r="WEY170" s="81"/>
      <c r="WEZ170" s="81"/>
      <c r="WFA170" s="81"/>
      <c r="WFB170" s="81"/>
      <c r="WFC170" s="81"/>
      <c r="WFD170" s="81"/>
      <c r="WFE170" s="81"/>
      <c r="WFF170" s="81"/>
      <c r="WFG170" s="81"/>
      <c r="WFH170" s="81"/>
      <c r="WFI170" s="81"/>
      <c r="WFJ170" s="81"/>
      <c r="WFK170" s="81"/>
      <c r="WFL170" s="81"/>
      <c r="WFM170" s="81"/>
      <c r="WFN170" s="81"/>
      <c r="WFO170" s="81"/>
      <c r="WFP170" s="81"/>
      <c r="WFQ170" s="81"/>
      <c r="WFR170" s="81"/>
      <c r="WFS170" s="81"/>
      <c r="WFT170" s="81"/>
      <c r="WFU170" s="81"/>
      <c r="WFV170" s="81"/>
      <c r="WFW170" s="81"/>
      <c r="WFX170" s="81"/>
      <c r="WFY170" s="81"/>
      <c r="WFZ170" s="81"/>
      <c r="WGA170" s="81"/>
      <c r="WGB170" s="81"/>
      <c r="WGC170" s="81"/>
      <c r="WGD170" s="81"/>
      <c r="WGE170" s="81"/>
      <c r="WGF170" s="81"/>
      <c r="WGG170" s="81"/>
      <c r="WGH170" s="81"/>
      <c r="WGI170" s="81"/>
      <c r="WGJ170" s="81"/>
      <c r="WGK170" s="81"/>
      <c r="WGL170" s="81"/>
      <c r="WGM170" s="81"/>
      <c r="WGN170" s="81"/>
      <c r="WGO170" s="81"/>
      <c r="WGP170" s="81"/>
      <c r="WGQ170" s="81"/>
      <c r="WGR170" s="81"/>
      <c r="WGS170" s="81"/>
      <c r="WGT170" s="81"/>
      <c r="WGU170" s="81"/>
      <c r="WGV170" s="81"/>
      <c r="WGW170" s="81"/>
      <c r="WGX170" s="81"/>
      <c r="WGY170" s="81"/>
      <c r="WGZ170" s="81"/>
      <c r="WHA170" s="81"/>
      <c r="WHB170" s="81"/>
      <c r="WHC170" s="81"/>
      <c r="WHD170" s="81"/>
      <c r="WHE170" s="81"/>
      <c r="WHF170" s="81"/>
      <c r="WHG170" s="81"/>
      <c r="WHH170" s="81"/>
      <c r="WHI170" s="81"/>
      <c r="WHJ170" s="81"/>
      <c r="WHK170" s="81"/>
      <c r="WHL170" s="81"/>
      <c r="WHM170" s="81"/>
      <c r="WHN170" s="81"/>
      <c r="WHO170" s="81"/>
      <c r="WHP170" s="81"/>
      <c r="WHQ170" s="81"/>
      <c r="WHR170" s="81"/>
      <c r="WHS170" s="81"/>
      <c r="WHT170" s="81"/>
      <c r="WHU170" s="81"/>
      <c r="WHV170" s="81"/>
      <c r="WHW170" s="81"/>
      <c r="WHX170" s="81"/>
      <c r="WHY170" s="81"/>
      <c r="WHZ170" s="81"/>
      <c r="WIA170" s="81"/>
      <c r="WIB170" s="81"/>
      <c r="WIC170" s="81"/>
      <c r="WID170" s="81"/>
      <c r="WIE170" s="81"/>
      <c r="WIF170" s="81"/>
      <c r="WIG170" s="81"/>
      <c r="WIH170" s="81"/>
      <c r="WII170" s="81"/>
      <c r="WIJ170" s="81"/>
      <c r="WIK170" s="81"/>
      <c r="WIL170" s="81"/>
      <c r="WIM170" s="81"/>
      <c r="WIN170" s="81"/>
      <c r="WIO170" s="81"/>
      <c r="WIP170" s="81"/>
      <c r="WIQ170" s="81"/>
      <c r="WIR170" s="81"/>
      <c r="WIS170" s="81"/>
      <c r="WIT170" s="81"/>
      <c r="WIU170" s="81"/>
      <c r="WIV170" s="81"/>
      <c r="WIW170" s="81"/>
      <c r="WIX170" s="81"/>
      <c r="WIY170" s="81"/>
      <c r="WIZ170" s="81"/>
      <c r="WJA170" s="81"/>
      <c r="WJB170" s="81"/>
      <c r="WJC170" s="81"/>
      <c r="WJD170" s="81"/>
      <c r="WJE170" s="81"/>
      <c r="WJF170" s="81"/>
      <c r="WJG170" s="81"/>
      <c r="WJH170" s="81"/>
      <c r="WJI170" s="81"/>
      <c r="WJJ170" s="81"/>
      <c r="WJK170" s="81"/>
      <c r="WJL170" s="81"/>
      <c r="WJM170" s="81"/>
      <c r="WJN170" s="81"/>
      <c r="WJO170" s="81"/>
      <c r="WJP170" s="81"/>
      <c r="WJQ170" s="81"/>
      <c r="WJR170" s="81"/>
      <c r="WJS170" s="81"/>
      <c r="WJT170" s="81"/>
      <c r="WJU170" s="81"/>
      <c r="WJV170" s="81"/>
      <c r="WJW170" s="81"/>
      <c r="WJX170" s="81"/>
      <c r="WJY170" s="81"/>
      <c r="WJZ170" s="81"/>
      <c r="WKA170" s="81"/>
      <c r="WKB170" s="81"/>
      <c r="WKC170" s="81"/>
      <c r="WKD170" s="81"/>
      <c r="WKE170" s="81"/>
      <c r="WKF170" s="81"/>
      <c r="WKG170" s="81"/>
      <c r="WKH170" s="81"/>
      <c r="WKI170" s="81"/>
      <c r="WKJ170" s="81"/>
      <c r="WKK170" s="81"/>
      <c r="WKL170" s="81"/>
      <c r="WKM170" s="81"/>
      <c r="WKN170" s="81"/>
      <c r="WKO170" s="81"/>
      <c r="WKP170" s="81"/>
      <c r="WKQ170" s="81"/>
      <c r="WKR170" s="81"/>
      <c r="WKS170" s="81"/>
      <c r="WKT170" s="81"/>
      <c r="WKU170" s="81"/>
      <c r="WKV170" s="81"/>
      <c r="WKW170" s="81"/>
      <c r="WKX170" s="81"/>
      <c r="WKY170" s="81"/>
      <c r="WKZ170" s="81"/>
      <c r="WLA170" s="81"/>
      <c r="WLB170" s="81"/>
      <c r="WLC170" s="81"/>
      <c r="WLD170" s="81"/>
      <c r="WLE170" s="81"/>
      <c r="WLF170" s="81"/>
      <c r="WLG170" s="81"/>
      <c r="WLH170" s="81"/>
      <c r="WLI170" s="81"/>
      <c r="WLJ170" s="81"/>
      <c r="WLK170" s="81"/>
      <c r="WLL170" s="81"/>
      <c r="WLM170" s="81"/>
      <c r="WLN170" s="81"/>
      <c r="WLO170" s="81"/>
      <c r="WLP170" s="81"/>
      <c r="WLQ170" s="81"/>
      <c r="WLR170" s="81"/>
      <c r="WLS170" s="81"/>
      <c r="WLT170" s="81"/>
      <c r="WLU170" s="81"/>
      <c r="WLV170" s="81"/>
      <c r="WLW170" s="81"/>
      <c r="WLX170" s="81"/>
      <c r="WLY170" s="81"/>
      <c r="WLZ170" s="81"/>
      <c r="WMA170" s="81"/>
      <c r="WMB170" s="81"/>
      <c r="WMC170" s="81"/>
      <c r="WMD170" s="81"/>
      <c r="WME170" s="81"/>
      <c r="WMF170" s="81"/>
      <c r="WMG170" s="81"/>
      <c r="WMH170" s="81"/>
      <c r="WMI170" s="81"/>
      <c r="WMJ170" s="81"/>
      <c r="WMK170" s="81"/>
      <c r="WML170" s="81"/>
      <c r="WMM170" s="81"/>
      <c r="WMN170" s="81"/>
      <c r="WTV170" s="81"/>
      <c r="WTW170" s="81"/>
      <c r="WTX170" s="81"/>
      <c r="WTY170" s="81"/>
      <c r="WTZ170" s="81"/>
      <c r="WUA170" s="81"/>
      <c r="WUB170" s="81"/>
      <c r="WUC170" s="81"/>
      <c r="WUD170" s="81"/>
      <c r="WUE170" s="81"/>
      <c r="WUF170" s="81"/>
      <c r="WUG170" s="81"/>
      <c r="WUH170" s="81"/>
      <c r="WUI170" s="81"/>
      <c r="WUJ170" s="81"/>
      <c r="WUK170" s="81"/>
      <c r="WUL170" s="81"/>
      <c r="WUM170" s="81"/>
      <c r="WUN170" s="81"/>
      <c r="WUO170" s="81"/>
      <c r="WUP170" s="81"/>
      <c r="WUQ170" s="81"/>
      <c r="WUR170" s="81"/>
      <c r="WUS170" s="81"/>
      <c r="WUT170" s="81"/>
      <c r="WUU170" s="81"/>
      <c r="WUV170" s="81"/>
      <c r="WUW170" s="81"/>
      <c r="WUX170" s="81"/>
      <c r="WUY170" s="81"/>
      <c r="WUZ170" s="81"/>
      <c r="WVA170" s="81"/>
      <c r="WVB170" s="81"/>
      <c r="WVC170" s="81"/>
      <c r="WVD170" s="81"/>
      <c r="WVE170" s="81"/>
      <c r="WVF170" s="81"/>
      <c r="WVG170" s="81"/>
      <c r="WVH170" s="81"/>
      <c r="WVI170" s="81"/>
      <c r="WVJ170" s="81"/>
      <c r="WVK170" s="81"/>
      <c r="WVL170" s="81"/>
      <c r="WVM170" s="81"/>
      <c r="WVN170" s="81"/>
      <c r="WVO170" s="81"/>
      <c r="WVP170" s="81"/>
      <c r="WVQ170" s="81"/>
      <c r="WVR170" s="81"/>
      <c r="WVS170" s="81"/>
      <c r="WVT170" s="81"/>
      <c r="WVU170" s="81"/>
      <c r="WVV170" s="81"/>
      <c r="WVW170" s="81"/>
      <c r="WVX170" s="81"/>
      <c r="WVY170" s="81"/>
      <c r="WVZ170" s="81"/>
      <c r="WWA170" s="81"/>
      <c r="WWB170" s="81"/>
      <c r="WWC170" s="81"/>
      <c r="WWD170" s="81"/>
      <c r="WWE170" s="81"/>
      <c r="WWF170" s="81"/>
      <c r="WWG170" s="81"/>
      <c r="WWH170" s="81"/>
      <c r="WWI170" s="81"/>
      <c r="WWJ170" s="81"/>
      <c r="WWK170" s="81"/>
      <c r="WWL170" s="81"/>
      <c r="WWM170" s="81"/>
      <c r="WWN170" s="81"/>
      <c r="WWO170" s="81"/>
      <c r="WWP170" s="81"/>
      <c r="WWQ170" s="81"/>
      <c r="WWR170" s="81"/>
      <c r="WWS170" s="81"/>
      <c r="WWT170" s="81"/>
      <c r="WWU170" s="81"/>
      <c r="WWV170" s="81"/>
      <c r="WWW170" s="81"/>
      <c r="WWX170" s="81"/>
      <c r="WWY170" s="81"/>
      <c r="WWZ170" s="81"/>
      <c r="WXA170" s="81"/>
      <c r="WXB170" s="81"/>
      <c r="WXC170" s="81"/>
      <c r="WXD170" s="81"/>
      <c r="WXE170" s="81"/>
      <c r="WXF170" s="81"/>
      <c r="WXG170" s="81"/>
      <c r="WXH170" s="81"/>
      <c r="WXI170" s="81"/>
      <c r="WXJ170" s="81"/>
      <c r="WXK170" s="81"/>
      <c r="WXL170" s="81"/>
      <c r="WXM170" s="81"/>
      <c r="WXN170" s="81"/>
      <c r="WXO170" s="81"/>
      <c r="WXP170" s="81"/>
      <c r="WXQ170" s="81"/>
      <c r="WXR170" s="81"/>
      <c r="WXS170" s="81"/>
      <c r="WXT170" s="81"/>
      <c r="WXU170" s="81"/>
      <c r="WXV170" s="81"/>
      <c r="WXW170" s="81"/>
      <c r="WXX170" s="81"/>
      <c r="WXY170" s="81"/>
      <c r="WXZ170" s="81"/>
      <c r="WYA170" s="81"/>
      <c r="WYB170" s="81"/>
      <c r="WYC170" s="81"/>
      <c r="WYD170" s="81"/>
      <c r="WYE170" s="81"/>
      <c r="WYF170" s="81"/>
      <c r="WYG170" s="81"/>
      <c r="WYH170" s="81"/>
      <c r="WYI170" s="81"/>
      <c r="WYJ170" s="81"/>
      <c r="WYK170" s="81"/>
      <c r="WYL170" s="81"/>
      <c r="WYM170" s="81"/>
      <c r="WYN170" s="81"/>
      <c r="WYO170" s="81"/>
      <c r="WYP170" s="81"/>
      <c r="WYQ170" s="81"/>
      <c r="WYR170" s="81"/>
      <c r="WYS170" s="81"/>
      <c r="WYT170" s="81"/>
      <c r="WYU170" s="81"/>
      <c r="WYV170" s="81"/>
      <c r="WYW170" s="81"/>
      <c r="WYX170" s="81"/>
      <c r="WYY170" s="81"/>
      <c r="WYZ170" s="81"/>
      <c r="WZA170" s="81"/>
      <c r="WZB170" s="81"/>
      <c r="WZC170" s="81"/>
      <c r="WZD170" s="81"/>
      <c r="WZE170" s="81"/>
      <c r="WZF170" s="81"/>
      <c r="WZG170" s="81"/>
      <c r="WZH170" s="81"/>
      <c r="WZI170" s="81"/>
      <c r="WZJ170" s="81"/>
      <c r="WZK170" s="81"/>
      <c r="WZL170" s="81"/>
      <c r="WZM170" s="81"/>
      <c r="WZN170" s="81"/>
      <c r="WZO170" s="81"/>
      <c r="WZP170" s="81"/>
      <c r="WZQ170" s="81"/>
      <c r="WZR170" s="81"/>
      <c r="WZS170" s="81"/>
      <c r="WZT170" s="81"/>
      <c r="WZU170" s="81"/>
      <c r="WZV170" s="81"/>
      <c r="WZW170" s="81"/>
      <c r="WZX170" s="81"/>
      <c r="WZY170" s="81"/>
      <c r="WZZ170" s="81"/>
      <c r="XAA170" s="81"/>
      <c r="XAB170" s="81"/>
      <c r="XAC170" s="81"/>
      <c r="XAD170" s="81"/>
      <c r="XAE170" s="81"/>
      <c r="XAF170" s="81"/>
      <c r="XAG170" s="81"/>
      <c r="XAH170" s="81"/>
      <c r="XAI170" s="81"/>
      <c r="XAJ170" s="81"/>
      <c r="XAK170" s="81"/>
      <c r="XAL170" s="81"/>
      <c r="XAM170" s="81"/>
      <c r="XAN170" s="81"/>
      <c r="XAO170" s="81"/>
      <c r="XAP170" s="81"/>
      <c r="XAQ170" s="81"/>
      <c r="XAR170" s="81"/>
      <c r="XAS170" s="81"/>
      <c r="XAT170" s="81"/>
      <c r="XAU170" s="81"/>
      <c r="XAV170" s="81"/>
      <c r="XAW170" s="81"/>
      <c r="XAX170" s="81"/>
      <c r="XAY170" s="81"/>
      <c r="XAZ170" s="81"/>
      <c r="XBA170" s="81"/>
      <c r="XBB170" s="81"/>
      <c r="XBC170" s="81"/>
      <c r="XBD170" s="81"/>
      <c r="XBE170" s="81"/>
      <c r="XBF170" s="81"/>
      <c r="XBG170" s="81"/>
      <c r="XBH170" s="81"/>
      <c r="XBI170" s="81"/>
      <c r="XBJ170" s="81"/>
      <c r="XBK170" s="81"/>
      <c r="XBL170" s="81"/>
      <c r="XBM170" s="81"/>
      <c r="XBN170" s="81"/>
      <c r="XBO170" s="81"/>
      <c r="XBP170" s="81"/>
      <c r="XBQ170" s="81"/>
      <c r="XBR170" s="81"/>
      <c r="XBS170" s="81"/>
      <c r="XBT170" s="81"/>
      <c r="XBU170" s="81"/>
      <c r="XBV170" s="81"/>
      <c r="XBW170" s="81"/>
      <c r="XBX170" s="81"/>
      <c r="XBY170" s="81"/>
      <c r="XBZ170" s="81"/>
      <c r="XCA170" s="81"/>
      <c r="XCB170" s="81"/>
      <c r="XCC170" s="81"/>
      <c r="XCD170" s="81"/>
      <c r="XCE170" s="81"/>
      <c r="XCF170" s="81"/>
      <c r="XCG170" s="81"/>
      <c r="XCH170" s="81"/>
      <c r="XCI170" s="81"/>
      <c r="XCJ170" s="81"/>
      <c r="XCK170" s="81"/>
      <c r="XCL170" s="81"/>
      <c r="XCM170" s="81"/>
      <c r="XCN170" s="81"/>
      <c r="XCO170" s="81"/>
      <c r="XCP170" s="81"/>
      <c r="XCQ170" s="81"/>
      <c r="XCR170" s="81"/>
      <c r="XCS170" s="81"/>
      <c r="XCT170" s="81"/>
      <c r="XCU170" s="81"/>
      <c r="XCV170" s="81"/>
      <c r="XCW170" s="81"/>
      <c r="XCX170" s="81"/>
      <c r="XCY170" s="81"/>
      <c r="XCZ170" s="81"/>
      <c r="XDA170" s="81"/>
      <c r="XDB170" s="81"/>
      <c r="XDC170" s="81"/>
      <c r="XDD170" s="81"/>
      <c r="XDE170" s="81"/>
      <c r="XDF170" s="81"/>
      <c r="XDG170" s="81"/>
      <c r="XDH170" s="81"/>
      <c r="XDI170" s="81"/>
      <c r="XDJ170" s="81"/>
      <c r="XDK170" s="81"/>
      <c r="XDL170" s="81"/>
      <c r="XDM170" s="81"/>
      <c r="XDN170" s="81"/>
      <c r="XDO170" s="81"/>
      <c r="XDP170" s="81"/>
      <c r="XDQ170" s="81"/>
      <c r="XDR170" s="81"/>
      <c r="XDS170" s="81"/>
      <c r="XDT170" s="81"/>
      <c r="XDU170" s="81"/>
      <c r="XDV170" s="81"/>
      <c r="XDW170" s="81"/>
      <c r="XDX170" s="81"/>
      <c r="XDY170" s="81"/>
      <c r="XDZ170" s="81"/>
      <c r="XEA170" s="81"/>
      <c r="XEB170" s="81"/>
      <c r="XEC170" s="81"/>
      <c r="XED170" s="81"/>
      <c r="XEE170" s="81"/>
      <c r="XEF170" s="81"/>
      <c r="XEG170" s="81"/>
      <c r="XEH170" s="81"/>
      <c r="XEI170" s="81"/>
      <c r="XEJ170" s="81"/>
      <c r="XEK170" s="81"/>
      <c r="XEL170" s="81"/>
      <c r="XEM170" s="81"/>
      <c r="XEN170" s="81"/>
      <c r="XEO170" s="81"/>
      <c r="XEP170" s="81"/>
      <c r="XEQ170" s="81"/>
      <c r="XER170" s="81"/>
      <c r="XES170" s="81"/>
      <c r="XET170" s="81"/>
      <c r="XEU170" s="81"/>
      <c r="XEV170" s="81"/>
      <c r="XEW170" s="81"/>
      <c r="XEX170" s="81"/>
      <c r="XEY170" s="81"/>
      <c r="XEZ170" s="81"/>
      <c r="XFA170" s="81"/>
      <c r="XFB170" s="81"/>
      <c r="XFC170" s="81"/>
      <c r="XFD170" s="81"/>
    </row>
    <row r="171" spans="595:2033 2349:2818 15626:16384" x14ac:dyDescent="0.25">
      <c r="VW171" s="81"/>
      <c r="VX171" s="81"/>
      <c r="VY171" s="81"/>
      <c r="VZ171" s="81"/>
      <c r="WA171" s="81"/>
      <c r="WB171" s="81"/>
      <c r="WC171" s="81"/>
      <c r="WD171" s="81"/>
      <c r="WE171" s="81"/>
      <c r="WF171" s="81"/>
      <c r="WG171" s="81"/>
      <c r="WH171" s="81"/>
      <c r="WI171" s="81"/>
      <c r="WJ171" s="81"/>
      <c r="WK171" s="81"/>
      <c r="WL171" s="81"/>
      <c r="WM171" s="81"/>
      <c r="WN171" s="81"/>
      <c r="WO171" s="81"/>
      <c r="WP171" s="81"/>
      <c r="WQ171" s="81"/>
      <c r="WR171" s="81"/>
      <c r="WS171" s="81"/>
      <c r="WT171" s="81"/>
      <c r="WU171" s="81"/>
      <c r="WV171" s="81"/>
      <c r="WW171" s="81"/>
      <c r="WX171" s="81"/>
      <c r="WY171" s="81"/>
      <c r="WZ171" s="81"/>
      <c r="XA171" s="81"/>
      <c r="XB171" s="81"/>
      <c r="XC171" s="81"/>
      <c r="XD171" s="81"/>
      <c r="XE171" s="81"/>
      <c r="XF171" s="81"/>
      <c r="XG171" s="81"/>
      <c r="XH171" s="81"/>
      <c r="XI171" s="81"/>
      <c r="XJ171" s="81"/>
      <c r="XK171" s="81"/>
      <c r="XL171" s="81"/>
      <c r="XM171" s="81"/>
      <c r="XN171" s="81"/>
      <c r="XO171" s="81"/>
      <c r="XP171" s="81"/>
      <c r="XQ171" s="81"/>
      <c r="XR171" s="81"/>
      <c r="XS171" s="81"/>
      <c r="XT171" s="81"/>
      <c r="XU171" s="81"/>
      <c r="XV171" s="81"/>
      <c r="XW171" s="81"/>
      <c r="XX171" s="81"/>
      <c r="XY171" s="81"/>
      <c r="XZ171" s="81"/>
      <c r="YA171" s="81"/>
      <c r="YB171" s="81"/>
      <c r="YC171" s="81"/>
      <c r="YD171" s="81"/>
      <c r="YE171" s="81"/>
      <c r="YF171" s="81"/>
      <c r="YG171" s="81"/>
      <c r="YH171" s="81"/>
      <c r="YI171" s="81"/>
      <c r="YJ171" s="81"/>
      <c r="YK171" s="81"/>
      <c r="YL171" s="81"/>
      <c r="YM171" s="81"/>
      <c r="YN171" s="81"/>
      <c r="YO171" s="81"/>
      <c r="YP171" s="81"/>
      <c r="YQ171" s="81"/>
      <c r="YR171" s="81"/>
      <c r="YS171" s="81"/>
      <c r="YT171" s="81"/>
      <c r="YU171" s="81"/>
      <c r="YV171" s="81"/>
      <c r="YW171" s="81"/>
      <c r="YX171" s="81"/>
      <c r="YY171" s="81"/>
      <c r="YZ171" s="81"/>
      <c r="ZA171" s="81"/>
      <c r="ZB171" s="81"/>
      <c r="ZC171" s="81"/>
      <c r="ZD171" s="81"/>
      <c r="ZE171" s="81"/>
      <c r="ZF171" s="81"/>
      <c r="ZG171" s="81"/>
      <c r="ZH171" s="81"/>
      <c r="ZI171" s="81"/>
      <c r="ZJ171" s="81"/>
      <c r="ZK171" s="81"/>
      <c r="ZL171" s="81"/>
      <c r="ZM171" s="81"/>
      <c r="ZN171" s="81"/>
      <c r="ZO171" s="81"/>
      <c r="ZP171" s="81"/>
      <c r="ZQ171" s="81"/>
      <c r="ZR171" s="81"/>
      <c r="ZS171" s="81"/>
      <c r="ZT171" s="81"/>
      <c r="ZU171" s="81"/>
      <c r="ZV171" s="81"/>
      <c r="ZW171" s="81"/>
      <c r="ZX171" s="81"/>
      <c r="ZY171" s="81"/>
      <c r="ZZ171" s="81"/>
      <c r="AAA171" s="81"/>
      <c r="AAB171" s="81"/>
      <c r="AAC171" s="81"/>
      <c r="AAD171" s="81"/>
      <c r="AAE171" s="81"/>
      <c r="AAF171" s="81"/>
      <c r="AAG171" s="81"/>
      <c r="AAH171" s="81"/>
      <c r="AAI171" s="81"/>
      <c r="AAJ171" s="81"/>
      <c r="AAK171" s="81"/>
      <c r="AAL171" s="81"/>
      <c r="AAM171" s="81"/>
      <c r="AAN171" s="81"/>
      <c r="AAO171" s="81"/>
      <c r="AAP171" s="81"/>
      <c r="AAQ171" s="81"/>
      <c r="AAR171" s="81"/>
      <c r="AAS171" s="81"/>
      <c r="AAT171" s="81"/>
      <c r="AAU171" s="81"/>
      <c r="AAV171" s="81"/>
      <c r="AAW171" s="81"/>
      <c r="AAX171" s="81"/>
      <c r="AAY171" s="81"/>
      <c r="AAZ171" s="81"/>
      <c r="ABA171" s="81"/>
      <c r="ABB171" s="81"/>
      <c r="ABC171" s="81"/>
      <c r="ABD171" s="81"/>
      <c r="ABE171" s="81"/>
      <c r="ABF171" s="81"/>
      <c r="ABG171" s="81"/>
      <c r="ABH171" s="81"/>
      <c r="ABI171" s="81"/>
      <c r="ABJ171" s="81"/>
      <c r="ABK171" s="81"/>
      <c r="ABL171" s="81"/>
      <c r="ABM171" s="81"/>
      <c r="ABN171" s="81"/>
      <c r="ABO171" s="81"/>
      <c r="ABP171" s="81"/>
      <c r="ABQ171" s="81"/>
      <c r="ABR171" s="81"/>
      <c r="ABS171" s="81"/>
      <c r="ABT171" s="81"/>
      <c r="ABU171" s="81"/>
      <c r="ABV171" s="81"/>
      <c r="ABW171" s="81"/>
      <c r="ABX171" s="81"/>
      <c r="ABY171" s="81"/>
      <c r="ABZ171" s="81"/>
      <c r="ACA171" s="81"/>
      <c r="ACB171" s="81"/>
      <c r="ACC171" s="81"/>
      <c r="ACD171" s="81"/>
      <c r="ACE171" s="81"/>
      <c r="ACF171" s="81"/>
      <c r="ACG171" s="81"/>
      <c r="ACH171" s="81"/>
      <c r="ACI171" s="81"/>
      <c r="ACJ171" s="81"/>
      <c r="ACK171" s="81"/>
      <c r="ACL171" s="81"/>
      <c r="ACM171" s="81"/>
      <c r="ACN171" s="81"/>
      <c r="ACO171" s="81"/>
      <c r="ACP171" s="81"/>
      <c r="ACQ171" s="81"/>
      <c r="ACR171" s="81"/>
      <c r="ACS171" s="81"/>
      <c r="ACT171" s="81"/>
      <c r="ACU171" s="81"/>
      <c r="ACV171" s="81"/>
      <c r="ACW171" s="81"/>
      <c r="ACX171" s="81"/>
      <c r="ACY171" s="81"/>
      <c r="ACZ171" s="81"/>
      <c r="ADA171" s="81"/>
      <c r="ADB171" s="81"/>
      <c r="ADC171" s="81"/>
      <c r="ADD171" s="81"/>
      <c r="ADE171" s="81"/>
      <c r="ADF171" s="81"/>
      <c r="ADG171" s="81"/>
      <c r="ADH171" s="81"/>
      <c r="ADI171" s="81"/>
      <c r="ADJ171" s="81"/>
      <c r="ADK171" s="81"/>
      <c r="ADL171" s="81"/>
      <c r="ADM171" s="81"/>
      <c r="ADN171" s="81"/>
      <c r="ADO171" s="81"/>
      <c r="ADP171" s="81"/>
      <c r="ADQ171" s="81"/>
      <c r="ADR171" s="81"/>
      <c r="ADS171" s="81"/>
      <c r="ADT171" s="81"/>
      <c r="ADU171" s="81"/>
      <c r="ADV171" s="81"/>
      <c r="ADW171" s="81"/>
      <c r="ADX171" s="81"/>
      <c r="ADY171" s="81"/>
      <c r="ADZ171" s="81"/>
      <c r="AEA171" s="81"/>
      <c r="AEB171" s="81"/>
      <c r="AEC171" s="81"/>
      <c r="AED171" s="81"/>
      <c r="AEE171" s="81"/>
      <c r="AEF171" s="81"/>
      <c r="AEG171" s="81"/>
      <c r="AEH171" s="81"/>
      <c r="AEI171" s="81"/>
      <c r="AEJ171" s="81"/>
      <c r="AEK171" s="81"/>
      <c r="AEL171" s="81"/>
      <c r="AEM171" s="81"/>
      <c r="AEN171" s="81"/>
      <c r="AEO171" s="81"/>
      <c r="AEP171" s="81"/>
      <c r="AEQ171" s="81"/>
      <c r="AER171" s="81"/>
      <c r="AES171" s="81"/>
      <c r="AET171" s="81"/>
      <c r="AEU171" s="81"/>
      <c r="AEV171" s="81"/>
      <c r="AEW171" s="81"/>
      <c r="AEX171" s="81"/>
      <c r="AEY171" s="81"/>
      <c r="AEZ171" s="81"/>
      <c r="AFA171" s="81"/>
      <c r="AFB171" s="81"/>
      <c r="AFC171" s="81"/>
      <c r="AFD171" s="81"/>
      <c r="AFE171" s="81"/>
      <c r="AFF171" s="81"/>
      <c r="AFG171" s="81"/>
      <c r="AFH171" s="81"/>
      <c r="AFI171" s="81"/>
      <c r="AFJ171" s="81"/>
      <c r="AFK171" s="81"/>
      <c r="AFL171" s="81"/>
      <c r="AFM171" s="81"/>
      <c r="AFN171" s="81"/>
      <c r="AFO171" s="81"/>
      <c r="AFP171" s="81"/>
      <c r="AFQ171" s="81"/>
      <c r="AFR171" s="81"/>
      <c r="AFS171" s="81"/>
      <c r="AFT171" s="81"/>
      <c r="AFU171" s="81"/>
      <c r="AFV171" s="81"/>
      <c r="AFW171" s="81"/>
      <c r="AFX171" s="81"/>
      <c r="AFY171" s="81"/>
      <c r="AFZ171" s="81"/>
      <c r="AGA171" s="81"/>
      <c r="AGB171" s="81"/>
      <c r="AGC171" s="81"/>
      <c r="AGD171" s="81"/>
      <c r="AGE171" s="81"/>
      <c r="AGF171" s="81"/>
      <c r="AGG171" s="81"/>
      <c r="AGH171" s="81"/>
      <c r="AGI171" s="81"/>
      <c r="AGJ171" s="81"/>
      <c r="AGK171" s="81"/>
      <c r="AGL171" s="81"/>
      <c r="AGM171" s="81"/>
      <c r="AGN171" s="81"/>
      <c r="AGO171" s="81"/>
      <c r="AGP171" s="81"/>
      <c r="AGQ171" s="81"/>
      <c r="AGR171" s="81"/>
      <c r="AGS171" s="81"/>
      <c r="AGT171" s="81"/>
      <c r="AGU171" s="81"/>
      <c r="AGV171" s="81"/>
      <c r="AGW171" s="81"/>
      <c r="AGX171" s="81"/>
      <c r="AGY171" s="81"/>
      <c r="AGZ171" s="81"/>
      <c r="AHA171" s="81"/>
      <c r="AHB171" s="81"/>
      <c r="AHC171" s="81"/>
      <c r="AHD171" s="81"/>
      <c r="AHE171" s="81"/>
      <c r="AHF171" s="81"/>
      <c r="AHG171" s="81"/>
      <c r="AHH171" s="81"/>
      <c r="AHI171" s="81"/>
      <c r="AHJ171" s="81"/>
      <c r="AHK171" s="81"/>
      <c r="AHL171" s="81"/>
      <c r="AHM171" s="81"/>
      <c r="AHN171" s="81"/>
      <c r="AHO171" s="81"/>
      <c r="AHP171" s="81"/>
      <c r="AHQ171" s="81"/>
      <c r="AHR171" s="81"/>
      <c r="AHS171" s="81"/>
      <c r="AHT171" s="81"/>
      <c r="AHU171" s="81"/>
      <c r="AHV171" s="81"/>
      <c r="AHW171" s="81"/>
      <c r="AHX171" s="81"/>
      <c r="AHY171" s="81"/>
      <c r="AHZ171" s="81"/>
      <c r="AIA171" s="81"/>
      <c r="AIB171" s="81"/>
      <c r="AIC171" s="81"/>
      <c r="AID171" s="81"/>
      <c r="AIE171" s="81"/>
      <c r="AIF171" s="81"/>
      <c r="AIG171" s="81"/>
      <c r="AIH171" s="81"/>
      <c r="AII171" s="81"/>
      <c r="AIJ171" s="81"/>
      <c r="AIK171" s="81"/>
      <c r="AIL171" s="81"/>
      <c r="AIM171" s="81"/>
      <c r="AIN171" s="81"/>
      <c r="AIO171" s="81"/>
      <c r="AIP171" s="81"/>
      <c r="AIQ171" s="81"/>
      <c r="AIR171" s="81"/>
      <c r="AIS171" s="81"/>
      <c r="AIT171" s="81"/>
      <c r="AIU171" s="81"/>
      <c r="AIV171" s="81"/>
      <c r="AIW171" s="81"/>
      <c r="AIX171" s="81"/>
      <c r="AIY171" s="81"/>
      <c r="AIZ171" s="81"/>
      <c r="AJA171" s="81"/>
      <c r="AJB171" s="81"/>
      <c r="AJC171" s="81"/>
      <c r="AJD171" s="81"/>
      <c r="AJE171" s="81"/>
      <c r="AJF171" s="81"/>
      <c r="AJG171" s="81"/>
      <c r="AJH171" s="81"/>
      <c r="AJI171" s="81"/>
      <c r="AJJ171" s="81"/>
      <c r="AJK171" s="81"/>
      <c r="AJL171" s="81"/>
      <c r="AJM171" s="81"/>
      <c r="AJN171" s="81"/>
      <c r="AJO171" s="81"/>
      <c r="AJP171" s="81"/>
      <c r="AJQ171" s="81"/>
      <c r="AJR171" s="81"/>
      <c r="AJS171" s="81"/>
      <c r="AJT171" s="81"/>
      <c r="AJU171" s="81"/>
      <c r="AJV171" s="81"/>
      <c r="AJW171" s="81"/>
      <c r="AJX171" s="81"/>
      <c r="AJY171" s="81"/>
      <c r="AJZ171" s="81"/>
      <c r="AKA171" s="81"/>
      <c r="AKB171" s="81"/>
      <c r="AKC171" s="81"/>
      <c r="AKD171" s="81"/>
      <c r="AKE171" s="81"/>
      <c r="AKF171" s="81"/>
      <c r="AKG171" s="81"/>
      <c r="AKH171" s="81"/>
      <c r="AKI171" s="81"/>
      <c r="AKJ171" s="81"/>
      <c r="AKK171" s="81"/>
      <c r="AKL171" s="81"/>
      <c r="AKM171" s="81"/>
      <c r="AKN171" s="81"/>
      <c r="AKO171" s="81"/>
      <c r="AKP171" s="81"/>
      <c r="AKQ171" s="81"/>
      <c r="AKR171" s="81"/>
      <c r="AKS171" s="81"/>
      <c r="AKT171" s="81"/>
      <c r="AKU171" s="81"/>
      <c r="AKV171" s="81"/>
      <c r="AKW171" s="81"/>
      <c r="AKX171" s="81"/>
      <c r="AKY171" s="81"/>
      <c r="AKZ171" s="81"/>
      <c r="ALA171" s="81"/>
      <c r="ALB171" s="81"/>
      <c r="ALC171" s="81"/>
      <c r="ALD171" s="81"/>
      <c r="ALE171" s="81"/>
      <c r="ALF171" s="81"/>
      <c r="ALG171" s="81"/>
      <c r="ALH171" s="81"/>
      <c r="ALI171" s="81"/>
      <c r="ALJ171" s="81"/>
      <c r="ALK171" s="81"/>
      <c r="ALL171" s="81"/>
      <c r="ALM171" s="81"/>
      <c r="ALN171" s="81"/>
      <c r="ALO171" s="81"/>
      <c r="ALP171" s="81"/>
      <c r="ALQ171" s="81"/>
      <c r="ALR171" s="81"/>
      <c r="ALS171" s="81"/>
      <c r="ALT171" s="81"/>
      <c r="ALU171" s="81"/>
      <c r="ALV171" s="81"/>
      <c r="ALW171" s="81"/>
      <c r="ALX171" s="81"/>
      <c r="ALY171" s="81"/>
      <c r="ALZ171" s="81"/>
      <c r="AMA171" s="81"/>
      <c r="AMB171" s="81"/>
      <c r="AMC171" s="81"/>
      <c r="AMD171" s="81"/>
      <c r="AME171" s="81"/>
      <c r="AMF171" s="81"/>
      <c r="AMG171" s="81"/>
      <c r="AMH171" s="81"/>
      <c r="AMI171" s="81"/>
      <c r="AMJ171" s="81"/>
      <c r="AMK171" s="81"/>
      <c r="AML171" s="81"/>
      <c r="AMM171" s="81"/>
      <c r="AMN171" s="81"/>
      <c r="AMO171" s="81"/>
      <c r="AMP171" s="81"/>
      <c r="AMQ171" s="81"/>
      <c r="AMR171" s="81"/>
      <c r="AMS171" s="81"/>
      <c r="AMT171" s="81"/>
      <c r="AMU171" s="81"/>
      <c r="AMV171" s="81"/>
      <c r="AMW171" s="81"/>
      <c r="AMX171" s="81"/>
      <c r="AMY171" s="81"/>
      <c r="AMZ171" s="81"/>
      <c r="ANA171" s="81"/>
      <c r="ANB171" s="81"/>
      <c r="ANC171" s="81"/>
      <c r="AND171" s="81"/>
      <c r="ANE171" s="81"/>
      <c r="ANF171" s="81"/>
      <c r="ANG171" s="81"/>
      <c r="ANH171" s="81"/>
      <c r="ANI171" s="81"/>
      <c r="ANJ171" s="81"/>
      <c r="ANK171" s="81"/>
      <c r="ANL171" s="81"/>
      <c r="ANM171" s="81"/>
      <c r="ANN171" s="81"/>
      <c r="ANO171" s="81"/>
      <c r="ANP171" s="81"/>
      <c r="ANQ171" s="81"/>
      <c r="ANR171" s="81"/>
      <c r="ANS171" s="81"/>
      <c r="ANT171" s="81"/>
      <c r="ANU171" s="81"/>
      <c r="ANV171" s="81"/>
      <c r="ANW171" s="81"/>
      <c r="ANX171" s="81"/>
      <c r="ANY171" s="81"/>
      <c r="ANZ171" s="81"/>
      <c r="AOA171" s="81"/>
      <c r="AOB171" s="81"/>
      <c r="AOC171" s="81"/>
      <c r="AOD171" s="81"/>
      <c r="AOE171" s="81"/>
      <c r="AOF171" s="81"/>
      <c r="AOG171" s="81"/>
      <c r="AOH171" s="81"/>
      <c r="AOI171" s="81"/>
      <c r="AOJ171" s="81"/>
      <c r="AOK171" s="81"/>
      <c r="AOL171" s="81"/>
      <c r="AOM171" s="81"/>
      <c r="AON171" s="81"/>
      <c r="AOO171" s="81"/>
      <c r="AOP171" s="81"/>
      <c r="AOQ171" s="81"/>
      <c r="AOR171" s="81"/>
      <c r="AOS171" s="81"/>
      <c r="AOT171" s="81"/>
      <c r="AOU171" s="81"/>
      <c r="AOV171" s="81"/>
      <c r="AOW171" s="81"/>
      <c r="AOX171" s="81"/>
      <c r="AOY171" s="81"/>
      <c r="AOZ171" s="81"/>
      <c r="APA171" s="81"/>
      <c r="APB171" s="81"/>
      <c r="APC171" s="81"/>
      <c r="APD171" s="81"/>
      <c r="APE171" s="81"/>
      <c r="APF171" s="81"/>
      <c r="APG171" s="81"/>
      <c r="APH171" s="81"/>
      <c r="API171" s="81"/>
      <c r="APJ171" s="81"/>
      <c r="APK171" s="81"/>
      <c r="APL171" s="81"/>
      <c r="APM171" s="81"/>
      <c r="APN171" s="81"/>
      <c r="APO171" s="81"/>
      <c r="APP171" s="81"/>
      <c r="APQ171" s="81"/>
      <c r="APR171" s="81"/>
      <c r="APS171" s="81"/>
      <c r="APT171" s="81"/>
      <c r="APU171" s="81"/>
      <c r="APV171" s="81"/>
      <c r="APW171" s="81"/>
      <c r="APX171" s="81"/>
      <c r="APY171" s="81"/>
      <c r="APZ171" s="81"/>
      <c r="AQA171" s="81"/>
      <c r="AQB171" s="81"/>
      <c r="AQC171" s="81"/>
      <c r="AQD171" s="81"/>
      <c r="AQE171" s="81"/>
      <c r="AQF171" s="81"/>
      <c r="AQG171" s="81"/>
      <c r="AQH171" s="81"/>
      <c r="AQI171" s="81"/>
      <c r="AQJ171" s="81"/>
      <c r="AQK171" s="81"/>
      <c r="AQL171" s="81"/>
      <c r="AQM171" s="81"/>
      <c r="AQN171" s="81"/>
      <c r="AQO171" s="81"/>
      <c r="AQP171" s="81"/>
      <c r="AQQ171" s="81"/>
      <c r="AQR171" s="81"/>
      <c r="AQS171" s="81"/>
      <c r="AQT171" s="81"/>
      <c r="AQU171" s="81"/>
      <c r="AQV171" s="81"/>
      <c r="AQW171" s="81"/>
      <c r="AQX171" s="81"/>
      <c r="AQY171" s="81"/>
      <c r="AQZ171" s="81"/>
      <c r="ARA171" s="81"/>
      <c r="ARB171" s="81"/>
      <c r="ARC171" s="81"/>
      <c r="ARD171" s="81"/>
      <c r="ARE171" s="81"/>
      <c r="ARF171" s="81"/>
      <c r="ARG171" s="81"/>
      <c r="ARH171" s="81"/>
      <c r="ARI171" s="81"/>
      <c r="ARJ171" s="81"/>
      <c r="ARK171" s="81"/>
      <c r="ARL171" s="81"/>
      <c r="ARM171" s="81"/>
      <c r="ARN171" s="81"/>
      <c r="ARO171" s="81"/>
      <c r="ARP171" s="81"/>
      <c r="ARQ171" s="81"/>
      <c r="ARR171" s="81"/>
      <c r="ARS171" s="81"/>
      <c r="ART171" s="81"/>
      <c r="ARU171" s="81"/>
      <c r="ARV171" s="81"/>
      <c r="ARW171" s="81"/>
      <c r="BNS171" s="81"/>
      <c r="BNT171" s="81"/>
      <c r="BNU171" s="81"/>
      <c r="BNV171" s="81"/>
      <c r="BNW171" s="81"/>
      <c r="BNX171" s="81"/>
      <c r="BNY171" s="81"/>
      <c r="BNZ171" s="81"/>
      <c r="BOA171" s="81"/>
      <c r="BOB171" s="81"/>
      <c r="BOC171" s="81"/>
      <c r="BOD171" s="81"/>
      <c r="BOE171" s="81"/>
      <c r="BOF171" s="81"/>
      <c r="BOG171" s="81"/>
      <c r="BOH171" s="81"/>
      <c r="BOI171" s="81"/>
      <c r="BOJ171" s="81"/>
      <c r="BOK171" s="81"/>
      <c r="BOL171" s="81"/>
      <c r="BOM171" s="81"/>
      <c r="BON171" s="81"/>
      <c r="BOO171" s="81"/>
      <c r="BOP171" s="81"/>
      <c r="BOQ171" s="81"/>
      <c r="BOR171" s="81"/>
      <c r="BOS171" s="81"/>
      <c r="BOT171" s="81"/>
      <c r="BOU171" s="81"/>
      <c r="BOV171" s="81"/>
      <c r="BOW171" s="81"/>
      <c r="BOX171" s="81"/>
      <c r="BOY171" s="81"/>
      <c r="BOZ171" s="81"/>
      <c r="BPA171" s="81"/>
      <c r="BPB171" s="81"/>
      <c r="BPC171" s="81"/>
      <c r="BPD171" s="81"/>
      <c r="BPE171" s="81"/>
      <c r="BPF171" s="81"/>
      <c r="BPG171" s="81"/>
      <c r="BPH171" s="81"/>
      <c r="BPI171" s="81"/>
      <c r="BPJ171" s="81"/>
      <c r="BPK171" s="81"/>
      <c r="BPL171" s="81"/>
      <c r="BPM171" s="81"/>
      <c r="BPN171" s="81"/>
      <c r="BPO171" s="81"/>
      <c r="BPP171" s="81"/>
      <c r="BPQ171" s="81"/>
      <c r="BPR171" s="81"/>
      <c r="BPS171" s="81"/>
      <c r="BPT171" s="81"/>
      <c r="BPU171" s="81"/>
      <c r="BPV171" s="81"/>
      <c r="BPW171" s="81"/>
      <c r="BPX171" s="81"/>
      <c r="BPY171" s="81"/>
      <c r="BPZ171" s="81"/>
      <c r="BQA171" s="81"/>
      <c r="BQB171" s="81"/>
      <c r="BQC171" s="81"/>
      <c r="BQD171" s="81"/>
      <c r="BQE171" s="81"/>
      <c r="BQF171" s="81"/>
      <c r="BQG171" s="81"/>
      <c r="BQH171" s="81"/>
      <c r="BQI171" s="81"/>
      <c r="BQJ171" s="81"/>
      <c r="BQK171" s="81"/>
      <c r="BQL171" s="81"/>
      <c r="BQM171" s="81"/>
      <c r="BQN171" s="81"/>
      <c r="BQO171" s="81"/>
      <c r="BQP171" s="81"/>
      <c r="BQQ171" s="81"/>
      <c r="BQR171" s="81"/>
      <c r="BQS171" s="81"/>
      <c r="BQT171" s="81"/>
      <c r="BQU171" s="81"/>
      <c r="BQV171" s="81"/>
      <c r="BQW171" s="81"/>
      <c r="BQX171" s="81"/>
      <c r="BQY171" s="81"/>
      <c r="BQZ171" s="81"/>
      <c r="BRA171" s="81"/>
      <c r="BRB171" s="81"/>
      <c r="BRC171" s="81"/>
      <c r="BRD171" s="81"/>
      <c r="BRE171" s="81"/>
      <c r="BRF171" s="81"/>
      <c r="BRG171" s="81"/>
      <c r="BRH171" s="81"/>
      <c r="BRI171" s="81"/>
      <c r="BRJ171" s="81"/>
      <c r="BRK171" s="81"/>
      <c r="BRL171" s="81"/>
      <c r="BRM171" s="81"/>
      <c r="BRN171" s="81"/>
      <c r="BRO171" s="81"/>
      <c r="BRP171" s="81"/>
      <c r="BRQ171" s="81"/>
      <c r="BRR171" s="81"/>
      <c r="BRS171" s="81"/>
      <c r="BRT171" s="81"/>
      <c r="BRU171" s="81"/>
      <c r="BRV171" s="81"/>
      <c r="BRW171" s="81"/>
      <c r="BRX171" s="81"/>
      <c r="BRY171" s="81"/>
      <c r="BRZ171" s="81"/>
      <c r="BSA171" s="81"/>
      <c r="BSB171" s="81"/>
      <c r="BSC171" s="81"/>
      <c r="BSD171" s="81"/>
      <c r="BSE171" s="81"/>
      <c r="BSF171" s="81"/>
      <c r="BSG171" s="81"/>
      <c r="BSH171" s="81"/>
      <c r="BSI171" s="81"/>
      <c r="BSJ171" s="81"/>
      <c r="BSK171" s="81"/>
      <c r="BSL171" s="81"/>
      <c r="BSM171" s="81"/>
      <c r="BSN171" s="81"/>
      <c r="BSO171" s="81"/>
      <c r="BSP171" s="81"/>
      <c r="BSQ171" s="81"/>
      <c r="BSR171" s="81"/>
      <c r="BSS171" s="81"/>
      <c r="BST171" s="81"/>
      <c r="BSU171" s="81"/>
      <c r="BSV171" s="81"/>
      <c r="BSW171" s="81"/>
      <c r="BSX171" s="81"/>
      <c r="BSY171" s="81"/>
      <c r="BSZ171" s="81"/>
      <c r="BTA171" s="81"/>
      <c r="BTB171" s="81"/>
      <c r="BTC171" s="81"/>
      <c r="BTD171" s="81"/>
      <c r="BTE171" s="81"/>
      <c r="BTF171" s="81"/>
      <c r="BTG171" s="81"/>
      <c r="BTH171" s="81"/>
      <c r="BTI171" s="81"/>
      <c r="BTJ171" s="81"/>
      <c r="BTK171" s="81"/>
      <c r="BTL171" s="81"/>
      <c r="BTM171" s="81"/>
      <c r="BTN171" s="81"/>
      <c r="BTO171" s="81"/>
      <c r="BTP171" s="81"/>
      <c r="BTQ171" s="81"/>
      <c r="BTR171" s="81"/>
      <c r="BTS171" s="81"/>
      <c r="BTT171" s="81"/>
      <c r="BTU171" s="81"/>
      <c r="BTV171" s="81"/>
      <c r="BTW171" s="81"/>
      <c r="BTX171" s="81"/>
      <c r="BTY171" s="81"/>
      <c r="BTZ171" s="81"/>
      <c r="BUA171" s="81"/>
      <c r="BUB171" s="81"/>
      <c r="BUC171" s="81"/>
      <c r="BUD171" s="81"/>
      <c r="BUE171" s="81"/>
      <c r="BUF171" s="81"/>
      <c r="BUG171" s="81"/>
      <c r="BUH171" s="81"/>
      <c r="BUI171" s="81"/>
      <c r="BUJ171" s="81"/>
      <c r="BUK171" s="81"/>
      <c r="BUL171" s="81"/>
      <c r="BUM171" s="81"/>
      <c r="BUN171" s="81"/>
      <c r="BUO171" s="81"/>
      <c r="BUP171" s="81"/>
      <c r="BUQ171" s="81"/>
      <c r="BUR171" s="81"/>
      <c r="BUS171" s="81"/>
      <c r="BUT171" s="81"/>
      <c r="BUU171" s="81"/>
      <c r="BUV171" s="81"/>
      <c r="BUW171" s="81"/>
      <c r="BUX171" s="81"/>
      <c r="BUY171" s="81"/>
      <c r="BUZ171" s="81"/>
      <c r="BVA171" s="81"/>
      <c r="BVB171" s="81"/>
      <c r="BVC171" s="81"/>
      <c r="BVD171" s="81"/>
      <c r="BVE171" s="81"/>
      <c r="BVF171" s="81"/>
      <c r="BVG171" s="81"/>
      <c r="BVH171" s="81"/>
      <c r="BVI171" s="81"/>
      <c r="BVJ171" s="81"/>
      <c r="BVK171" s="81"/>
      <c r="BVL171" s="81"/>
      <c r="BVM171" s="81"/>
      <c r="BVN171" s="81"/>
      <c r="BVO171" s="81"/>
      <c r="BVP171" s="81"/>
      <c r="BVQ171" s="81"/>
      <c r="BVR171" s="81"/>
      <c r="BVS171" s="81"/>
      <c r="BVT171" s="81"/>
      <c r="BVU171" s="81"/>
      <c r="BVV171" s="81"/>
      <c r="BVW171" s="81"/>
      <c r="BVX171" s="81"/>
      <c r="BVY171" s="81"/>
      <c r="BVZ171" s="81"/>
      <c r="BWA171" s="81"/>
      <c r="BWB171" s="81"/>
      <c r="BWC171" s="81"/>
      <c r="BWD171" s="81"/>
      <c r="BWE171" s="81"/>
      <c r="BWF171" s="81"/>
      <c r="BWG171" s="81"/>
      <c r="BWH171" s="81"/>
      <c r="BWI171" s="81"/>
      <c r="BWJ171" s="81"/>
      <c r="BWK171" s="81"/>
      <c r="BWL171" s="81"/>
      <c r="BWM171" s="81"/>
      <c r="BWN171" s="81"/>
      <c r="BWO171" s="81"/>
      <c r="BWP171" s="81"/>
      <c r="BWQ171" s="81"/>
      <c r="BWR171" s="81"/>
      <c r="BWS171" s="81"/>
      <c r="BWT171" s="81"/>
      <c r="BWU171" s="81"/>
      <c r="BWV171" s="81"/>
      <c r="BWW171" s="81"/>
      <c r="BWX171" s="81"/>
      <c r="BWY171" s="81"/>
      <c r="BWZ171" s="81"/>
      <c r="BXA171" s="81"/>
      <c r="BXB171" s="81"/>
      <c r="BXC171" s="81"/>
      <c r="BXD171" s="81"/>
      <c r="BXE171" s="81"/>
      <c r="BXF171" s="81"/>
      <c r="BXG171" s="81"/>
      <c r="BXH171" s="81"/>
      <c r="BXI171" s="81"/>
      <c r="BXJ171" s="81"/>
      <c r="BXK171" s="81"/>
      <c r="BXL171" s="81"/>
      <c r="BXM171" s="81"/>
      <c r="BXN171" s="81"/>
      <c r="BXO171" s="81"/>
      <c r="BXP171" s="81"/>
      <c r="BXQ171" s="81"/>
      <c r="BXR171" s="81"/>
      <c r="BXS171" s="81"/>
      <c r="BXT171" s="81"/>
      <c r="BXU171" s="81"/>
      <c r="BXV171" s="81"/>
      <c r="BXW171" s="81"/>
      <c r="BXX171" s="81"/>
      <c r="BXY171" s="81"/>
      <c r="BXZ171" s="81"/>
      <c r="BYA171" s="81"/>
      <c r="BYB171" s="81"/>
      <c r="BYC171" s="81"/>
      <c r="BYD171" s="81"/>
      <c r="BYE171" s="81"/>
      <c r="BYF171" s="81"/>
      <c r="BYG171" s="81"/>
      <c r="BYH171" s="81"/>
      <c r="BYI171" s="81"/>
      <c r="BYJ171" s="81"/>
      <c r="BYK171" s="81"/>
      <c r="BYL171" s="81"/>
      <c r="BYM171" s="81"/>
      <c r="BYN171" s="81"/>
      <c r="BYO171" s="81"/>
      <c r="BYP171" s="81"/>
      <c r="BYQ171" s="81"/>
      <c r="BYR171" s="81"/>
      <c r="BYS171" s="81"/>
      <c r="BYT171" s="81"/>
      <c r="BYU171" s="81"/>
      <c r="BYV171" s="81"/>
      <c r="BYW171" s="81"/>
      <c r="BYX171" s="81"/>
      <c r="BYY171" s="81"/>
      <c r="BYZ171" s="81"/>
      <c r="BZA171" s="81"/>
      <c r="BZB171" s="81"/>
      <c r="BZC171" s="81"/>
      <c r="BZD171" s="81"/>
      <c r="BZE171" s="81"/>
      <c r="CLI171" s="81"/>
      <c r="CLJ171" s="81"/>
      <c r="CLK171" s="81"/>
      <c r="CLL171" s="81"/>
      <c r="CLM171" s="81"/>
      <c r="CLN171" s="81"/>
      <c r="CLO171" s="81"/>
      <c r="CLP171" s="81"/>
      <c r="CLQ171" s="81"/>
      <c r="CLR171" s="81"/>
      <c r="CLS171" s="81"/>
      <c r="CLT171" s="81"/>
      <c r="CLU171" s="81"/>
      <c r="CLV171" s="81"/>
      <c r="CLW171" s="81"/>
      <c r="CLX171" s="81"/>
      <c r="CLY171" s="81"/>
      <c r="CLZ171" s="81"/>
      <c r="CMA171" s="81"/>
      <c r="CMB171" s="81"/>
      <c r="CMC171" s="81"/>
      <c r="CMD171" s="81"/>
      <c r="CME171" s="81"/>
      <c r="CMF171" s="81"/>
      <c r="CMG171" s="81"/>
      <c r="CMH171" s="81"/>
      <c r="CMI171" s="81"/>
      <c r="CMJ171" s="81"/>
      <c r="CMK171" s="81"/>
      <c r="CML171" s="81"/>
      <c r="CMM171" s="81"/>
      <c r="CMN171" s="81"/>
      <c r="CMO171" s="81"/>
      <c r="CMP171" s="81"/>
      <c r="CMQ171" s="81"/>
      <c r="CMR171" s="81"/>
      <c r="CMS171" s="81"/>
      <c r="CMT171" s="81"/>
      <c r="CMU171" s="81"/>
      <c r="CMV171" s="81"/>
      <c r="CMW171" s="81"/>
      <c r="CMX171" s="81"/>
      <c r="CMY171" s="81"/>
      <c r="CMZ171" s="81"/>
      <c r="CNA171" s="81"/>
      <c r="CNB171" s="81"/>
      <c r="CNC171" s="81"/>
      <c r="CND171" s="81"/>
      <c r="CNE171" s="81"/>
      <c r="CNF171" s="81"/>
      <c r="CNG171" s="81"/>
      <c r="CNH171" s="81"/>
      <c r="CNI171" s="81"/>
      <c r="CNJ171" s="81"/>
      <c r="CNK171" s="81"/>
      <c r="CNL171" s="81"/>
      <c r="CNM171" s="81"/>
      <c r="CNN171" s="81"/>
      <c r="CNO171" s="81"/>
      <c r="CNP171" s="81"/>
      <c r="CNQ171" s="81"/>
      <c r="CNR171" s="81"/>
      <c r="CNS171" s="81"/>
      <c r="CNT171" s="81"/>
      <c r="CNU171" s="81"/>
      <c r="CNV171" s="81"/>
      <c r="CNW171" s="81"/>
      <c r="CNX171" s="81"/>
      <c r="CNY171" s="81"/>
      <c r="CNZ171" s="81"/>
      <c r="COA171" s="81"/>
      <c r="COB171" s="81"/>
      <c r="COC171" s="81"/>
      <c r="COD171" s="81"/>
      <c r="COE171" s="81"/>
      <c r="COF171" s="81"/>
      <c r="COG171" s="81"/>
      <c r="COH171" s="81"/>
      <c r="COI171" s="81"/>
      <c r="COJ171" s="81"/>
      <c r="COK171" s="81"/>
      <c r="COL171" s="81"/>
      <c r="COM171" s="81"/>
      <c r="CON171" s="81"/>
      <c r="COO171" s="81"/>
      <c r="COP171" s="81"/>
      <c r="COQ171" s="81"/>
      <c r="COR171" s="81"/>
      <c r="COS171" s="81"/>
      <c r="COT171" s="81"/>
      <c r="COU171" s="81"/>
      <c r="COV171" s="81"/>
      <c r="COW171" s="81"/>
      <c r="COX171" s="81"/>
      <c r="COY171" s="81"/>
      <c r="COZ171" s="81"/>
      <c r="CPA171" s="81"/>
      <c r="CPB171" s="81"/>
      <c r="CPC171" s="81"/>
      <c r="CPD171" s="81"/>
      <c r="CPE171" s="81"/>
      <c r="CPF171" s="81"/>
      <c r="CPG171" s="81"/>
      <c r="CPH171" s="81"/>
      <c r="CPI171" s="81"/>
      <c r="CPJ171" s="81"/>
      <c r="CPK171" s="81"/>
      <c r="CPL171" s="81"/>
      <c r="CPM171" s="81"/>
      <c r="CPN171" s="81"/>
      <c r="CPO171" s="81"/>
      <c r="CPP171" s="81"/>
      <c r="CPQ171" s="81"/>
      <c r="CPR171" s="81"/>
      <c r="CPS171" s="81"/>
      <c r="CPT171" s="81"/>
      <c r="CPU171" s="81"/>
      <c r="CPV171" s="81"/>
      <c r="CPW171" s="81"/>
      <c r="CPX171" s="81"/>
      <c r="CPY171" s="81"/>
      <c r="CPZ171" s="81"/>
      <c r="CQA171" s="81"/>
      <c r="CQB171" s="81"/>
      <c r="CQC171" s="81"/>
      <c r="CQD171" s="81"/>
      <c r="CQE171" s="81"/>
      <c r="CQF171" s="81"/>
      <c r="CQG171" s="81"/>
      <c r="CQH171" s="81"/>
      <c r="CQI171" s="81"/>
      <c r="CQJ171" s="81"/>
      <c r="CQK171" s="81"/>
      <c r="CQL171" s="81"/>
      <c r="CQM171" s="81"/>
      <c r="CQN171" s="81"/>
      <c r="CQO171" s="81"/>
      <c r="CQP171" s="81"/>
      <c r="CQQ171" s="81"/>
      <c r="CQR171" s="81"/>
      <c r="CQS171" s="81"/>
      <c r="CQT171" s="81"/>
      <c r="CQU171" s="81"/>
      <c r="CQV171" s="81"/>
      <c r="CQW171" s="81"/>
      <c r="CQX171" s="81"/>
      <c r="CQY171" s="81"/>
      <c r="CQZ171" s="81"/>
      <c r="CRA171" s="81"/>
      <c r="CRB171" s="81"/>
      <c r="CRC171" s="81"/>
      <c r="CRD171" s="81"/>
      <c r="CRE171" s="81"/>
      <c r="CRF171" s="81"/>
      <c r="CRG171" s="81"/>
      <c r="CRH171" s="81"/>
      <c r="CRI171" s="81"/>
      <c r="CRJ171" s="81"/>
      <c r="CRK171" s="81"/>
      <c r="CRL171" s="81"/>
      <c r="CRM171" s="81"/>
      <c r="CRN171" s="81"/>
      <c r="CRO171" s="81"/>
      <c r="CRP171" s="81"/>
      <c r="CRQ171" s="81"/>
      <c r="CRR171" s="81"/>
      <c r="CRS171" s="81"/>
      <c r="CRT171" s="81"/>
      <c r="CRU171" s="81"/>
      <c r="CRV171" s="81"/>
      <c r="CRW171" s="81"/>
      <c r="CRX171" s="81"/>
      <c r="CRY171" s="81"/>
      <c r="CRZ171" s="81"/>
      <c r="CSA171" s="81"/>
      <c r="CSB171" s="81"/>
      <c r="CSC171" s="81"/>
      <c r="CSD171" s="81"/>
      <c r="CSE171" s="81"/>
      <c r="CSF171" s="81"/>
      <c r="CSG171" s="81"/>
      <c r="CSH171" s="81"/>
      <c r="CSI171" s="81"/>
      <c r="CSJ171" s="81"/>
      <c r="CSK171" s="81"/>
      <c r="CSL171" s="81"/>
      <c r="CSM171" s="81"/>
      <c r="CSN171" s="81"/>
      <c r="CSO171" s="81"/>
      <c r="CSP171" s="81"/>
      <c r="CSQ171" s="81"/>
      <c r="CSR171" s="81"/>
      <c r="CSS171" s="81"/>
      <c r="CST171" s="81"/>
      <c r="CSU171" s="81"/>
      <c r="CSV171" s="81"/>
      <c r="CSW171" s="81"/>
      <c r="CSX171" s="81"/>
      <c r="CSY171" s="81"/>
      <c r="CSZ171" s="81"/>
      <c r="CTA171" s="81"/>
      <c r="CTB171" s="81"/>
      <c r="CTC171" s="81"/>
      <c r="CTD171" s="81"/>
      <c r="CTE171" s="81"/>
      <c r="CTF171" s="81"/>
      <c r="CTG171" s="81"/>
      <c r="CTH171" s="81"/>
      <c r="CTI171" s="81"/>
      <c r="CTJ171" s="81"/>
      <c r="CTK171" s="81"/>
      <c r="CTL171" s="81"/>
      <c r="CTM171" s="81"/>
      <c r="CTN171" s="81"/>
      <c r="CTO171" s="81"/>
      <c r="CTP171" s="81"/>
      <c r="CTQ171" s="81"/>
      <c r="CTR171" s="81"/>
      <c r="CTS171" s="81"/>
      <c r="CTT171" s="81"/>
      <c r="CTU171" s="81"/>
      <c r="CTV171" s="81"/>
      <c r="CTW171" s="81"/>
      <c r="CTX171" s="81"/>
      <c r="CTY171" s="81"/>
      <c r="CTZ171" s="81"/>
      <c r="CUA171" s="81"/>
      <c r="CUB171" s="81"/>
      <c r="CUC171" s="81"/>
      <c r="CUD171" s="81"/>
      <c r="CUE171" s="81"/>
      <c r="CUF171" s="81"/>
      <c r="CUG171" s="81"/>
      <c r="CUH171" s="81"/>
      <c r="CUI171" s="81"/>
      <c r="CUJ171" s="81"/>
      <c r="CUK171" s="81"/>
      <c r="CUL171" s="81"/>
      <c r="CUM171" s="81"/>
      <c r="CUN171" s="81"/>
      <c r="CUO171" s="81"/>
      <c r="CUP171" s="81"/>
      <c r="CUQ171" s="81"/>
      <c r="CUR171" s="81"/>
      <c r="CUS171" s="81"/>
      <c r="CUT171" s="81"/>
      <c r="CUU171" s="81"/>
      <c r="CUV171" s="81"/>
      <c r="CUW171" s="81"/>
      <c r="CUX171" s="81"/>
      <c r="CUY171" s="81"/>
      <c r="CUZ171" s="81"/>
      <c r="CVA171" s="81"/>
      <c r="CVB171" s="81"/>
      <c r="CVC171" s="81"/>
      <c r="CVD171" s="81"/>
      <c r="CVE171" s="81"/>
      <c r="CVF171" s="81"/>
      <c r="CVG171" s="81"/>
      <c r="CVH171" s="81"/>
      <c r="CVI171" s="81"/>
      <c r="CVJ171" s="81"/>
      <c r="CVK171" s="81"/>
      <c r="CVL171" s="81"/>
      <c r="CVM171" s="81"/>
      <c r="CVN171" s="81"/>
      <c r="CVO171" s="81"/>
      <c r="CVP171" s="81"/>
      <c r="CVQ171" s="81"/>
      <c r="CVR171" s="81"/>
      <c r="CVS171" s="81"/>
      <c r="CVT171" s="81"/>
      <c r="CVU171" s="81"/>
      <c r="CVV171" s="81"/>
      <c r="CVW171" s="81"/>
      <c r="CVX171" s="81"/>
      <c r="CVY171" s="81"/>
      <c r="CVZ171" s="81"/>
      <c r="CWA171" s="81"/>
      <c r="CWB171" s="81"/>
      <c r="CWC171" s="81"/>
      <c r="CWD171" s="81"/>
      <c r="CWE171" s="81"/>
      <c r="CWF171" s="81"/>
      <c r="CWG171" s="81"/>
      <c r="CWH171" s="81"/>
      <c r="CWI171" s="81"/>
      <c r="CWJ171" s="81"/>
      <c r="CWK171" s="81"/>
      <c r="CWL171" s="81"/>
      <c r="CWM171" s="81"/>
      <c r="CWN171" s="81"/>
      <c r="CWO171" s="81"/>
      <c r="CWP171" s="81"/>
      <c r="CWQ171" s="81"/>
      <c r="CWR171" s="81"/>
      <c r="CWS171" s="81"/>
      <c r="CWT171" s="81"/>
      <c r="CWU171" s="81"/>
      <c r="CWV171" s="81"/>
      <c r="CWW171" s="81"/>
      <c r="CWX171" s="81"/>
      <c r="CWY171" s="81"/>
      <c r="CWZ171" s="81"/>
      <c r="CXA171" s="81"/>
      <c r="CXB171" s="81"/>
      <c r="CXC171" s="81"/>
      <c r="CXD171" s="81"/>
      <c r="CXE171" s="81"/>
      <c r="CXF171" s="81"/>
      <c r="CXG171" s="81"/>
      <c r="CXH171" s="81"/>
      <c r="CXI171" s="81"/>
      <c r="CXJ171" s="81"/>
      <c r="CXK171" s="81"/>
      <c r="CXL171" s="81"/>
      <c r="CXM171" s="81"/>
      <c r="CXN171" s="81"/>
      <c r="CXO171" s="81"/>
      <c r="CXP171" s="81"/>
      <c r="CXQ171" s="81"/>
      <c r="CXR171" s="81"/>
      <c r="CXS171" s="81"/>
      <c r="CXT171" s="81"/>
      <c r="CXU171" s="81"/>
      <c r="CXV171" s="81"/>
      <c r="CXW171" s="81"/>
      <c r="CXX171" s="81"/>
      <c r="CXY171" s="81"/>
      <c r="CXZ171" s="81"/>
      <c r="CYA171" s="81"/>
      <c r="CYB171" s="81"/>
      <c r="CYC171" s="81"/>
      <c r="CYD171" s="81"/>
      <c r="CYE171" s="81"/>
      <c r="CYF171" s="81"/>
      <c r="CYG171" s="81"/>
      <c r="CYH171" s="81"/>
      <c r="CYI171" s="81"/>
      <c r="CYJ171" s="81"/>
      <c r="CYK171" s="81"/>
      <c r="CYL171" s="81"/>
      <c r="CYM171" s="81"/>
      <c r="CYN171" s="81"/>
      <c r="CYO171" s="81"/>
      <c r="CYP171" s="81"/>
      <c r="CYQ171" s="81"/>
      <c r="CYR171" s="81"/>
      <c r="CYS171" s="81"/>
      <c r="CYT171" s="81"/>
      <c r="CYU171" s="81"/>
      <c r="CYV171" s="81"/>
      <c r="CYW171" s="81"/>
      <c r="CYX171" s="81"/>
      <c r="CYY171" s="81"/>
      <c r="CYZ171" s="81"/>
      <c r="CZA171" s="81"/>
      <c r="CZB171" s="81"/>
      <c r="CZC171" s="81"/>
      <c r="CZD171" s="81"/>
      <c r="CZE171" s="81"/>
      <c r="CZF171" s="81"/>
      <c r="CZG171" s="81"/>
      <c r="CZH171" s="81"/>
      <c r="CZI171" s="81"/>
      <c r="CZJ171" s="81"/>
      <c r="CZK171" s="81"/>
      <c r="CZL171" s="81"/>
      <c r="CZM171" s="81"/>
      <c r="CZN171" s="81"/>
      <c r="CZO171" s="81"/>
      <c r="CZP171" s="81"/>
      <c r="CZQ171" s="81"/>
      <c r="CZR171" s="81"/>
      <c r="CZS171" s="81"/>
      <c r="CZT171" s="81"/>
      <c r="CZU171" s="81"/>
      <c r="CZV171" s="81"/>
      <c r="CZW171" s="81"/>
      <c r="CZX171" s="81"/>
      <c r="CZY171" s="81"/>
      <c r="CZZ171" s="81"/>
      <c r="DAA171" s="81"/>
      <c r="DAB171" s="81"/>
      <c r="DAC171" s="81"/>
      <c r="DAD171" s="81"/>
      <c r="DAE171" s="81"/>
      <c r="DAF171" s="81"/>
      <c r="DAG171" s="81"/>
      <c r="DAH171" s="81"/>
      <c r="DAI171" s="81"/>
      <c r="DAJ171" s="81"/>
      <c r="DAK171" s="81"/>
      <c r="DAL171" s="81"/>
      <c r="DAM171" s="81"/>
      <c r="DAN171" s="81"/>
      <c r="DAO171" s="81"/>
      <c r="DAP171" s="81"/>
      <c r="DAQ171" s="81"/>
      <c r="DAR171" s="81"/>
      <c r="DAS171" s="81"/>
      <c r="DAT171" s="81"/>
      <c r="DAU171" s="81"/>
      <c r="DAV171" s="81"/>
      <c r="DAW171" s="81"/>
      <c r="DAX171" s="81"/>
      <c r="DAY171" s="81"/>
      <c r="DAZ171" s="81"/>
      <c r="DBA171" s="81"/>
      <c r="DBB171" s="81"/>
      <c r="DBC171" s="81"/>
      <c r="DBD171" s="81"/>
      <c r="DBE171" s="81"/>
      <c r="DBF171" s="81"/>
      <c r="DBG171" s="81"/>
      <c r="DBH171" s="81"/>
      <c r="DBI171" s="81"/>
      <c r="DBJ171" s="81"/>
      <c r="DBK171" s="81"/>
      <c r="DBL171" s="81"/>
      <c r="DBM171" s="81"/>
      <c r="DBN171" s="81"/>
      <c r="DBO171" s="81"/>
      <c r="DBP171" s="81"/>
      <c r="DBQ171" s="81"/>
      <c r="DBR171" s="81"/>
      <c r="DBS171" s="81"/>
      <c r="DBT171" s="81"/>
      <c r="DBU171" s="81"/>
      <c r="DBV171" s="81"/>
      <c r="DBW171" s="81"/>
      <c r="DBX171" s="81"/>
      <c r="DBY171" s="81"/>
      <c r="DBZ171" s="81"/>
      <c r="DCA171" s="81"/>
      <c r="DCB171" s="81"/>
      <c r="DCC171" s="81"/>
      <c r="DCD171" s="81"/>
      <c r="DCE171" s="81"/>
      <c r="DCF171" s="81"/>
      <c r="DCG171" s="81"/>
      <c r="DCH171" s="81"/>
      <c r="DCI171" s="81"/>
      <c r="DCJ171" s="81"/>
      <c r="DCK171" s="81"/>
      <c r="DCL171" s="81"/>
      <c r="DCM171" s="81"/>
      <c r="DCN171" s="81"/>
      <c r="DCO171" s="81"/>
      <c r="DCP171" s="81"/>
      <c r="DCQ171" s="81"/>
      <c r="DCR171" s="81"/>
      <c r="DCS171" s="81"/>
      <c r="DCT171" s="81"/>
      <c r="DCU171" s="81"/>
      <c r="DCV171" s="81"/>
      <c r="DCW171" s="81"/>
      <c r="DCX171" s="81"/>
      <c r="DCY171" s="81"/>
      <c r="DCZ171" s="81"/>
      <c r="DDA171" s="81"/>
      <c r="DDB171" s="81"/>
      <c r="DDC171" s="81"/>
      <c r="DDD171" s="81"/>
      <c r="DDE171" s="81"/>
      <c r="DDF171" s="81"/>
      <c r="DDG171" s="81"/>
      <c r="DDH171" s="81"/>
      <c r="DDI171" s="81"/>
      <c r="DDJ171" s="81"/>
      <c r="WBZ171" s="81"/>
      <c r="WCA171" s="81"/>
      <c r="WCB171" s="81"/>
      <c r="WCC171" s="81"/>
      <c r="WCD171" s="81"/>
      <c r="WCE171" s="81"/>
      <c r="WCF171" s="81"/>
      <c r="WCG171" s="81"/>
      <c r="WCH171" s="81"/>
      <c r="WCI171" s="81"/>
      <c r="WCJ171" s="81"/>
      <c r="WCK171" s="81"/>
      <c r="WCL171" s="81"/>
      <c r="WCM171" s="81"/>
      <c r="WCN171" s="81"/>
      <c r="WCO171" s="81"/>
      <c r="WCP171" s="81"/>
      <c r="WCQ171" s="81"/>
      <c r="WCR171" s="81"/>
      <c r="WCS171" s="81"/>
      <c r="WCT171" s="81"/>
      <c r="WCU171" s="81"/>
      <c r="WCV171" s="81"/>
      <c r="WCW171" s="81"/>
      <c r="WCX171" s="81"/>
      <c r="WCY171" s="81"/>
      <c r="WCZ171" s="81"/>
      <c r="WDA171" s="81"/>
      <c r="WDB171" s="81"/>
      <c r="WDC171" s="81"/>
      <c r="WDD171" s="81"/>
      <c r="WDE171" s="81"/>
      <c r="WDF171" s="81"/>
      <c r="WDG171" s="81"/>
      <c r="WDH171" s="81"/>
      <c r="WDI171" s="81"/>
      <c r="WDJ171" s="81"/>
      <c r="WDK171" s="81"/>
      <c r="WDL171" s="81"/>
      <c r="WDM171" s="81"/>
      <c r="WDN171" s="81"/>
      <c r="WDO171" s="81"/>
      <c r="WDP171" s="81"/>
      <c r="WDQ171" s="81"/>
      <c r="WDR171" s="81"/>
      <c r="WDS171" s="81"/>
      <c r="WDT171" s="81"/>
      <c r="WDU171" s="81"/>
      <c r="WDV171" s="81"/>
      <c r="WDW171" s="81"/>
      <c r="WDX171" s="81"/>
      <c r="WDY171" s="81"/>
      <c r="WDZ171" s="81"/>
      <c r="WEA171" s="81"/>
      <c r="WEB171" s="81"/>
      <c r="WEC171" s="81"/>
      <c r="WED171" s="81"/>
      <c r="WEE171" s="81"/>
      <c r="WEF171" s="81"/>
      <c r="WEG171" s="81"/>
      <c r="WEH171" s="81"/>
      <c r="WEI171" s="81"/>
      <c r="WEJ171" s="81"/>
      <c r="WEK171" s="81"/>
      <c r="WEL171" s="81"/>
      <c r="WEM171" s="81"/>
      <c r="WEN171" s="81"/>
      <c r="WEO171" s="81"/>
      <c r="WEP171" s="81"/>
      <c r="WEQ171" s="81"/>
      <c r="WER171" s="81"/>
      <c r="WES171" s="81"/>
      <c r="WET171" s="81"/>
      <c r="WEU171" s="81"/>
      <c r="WEV171" s="81"/>
      <c r="WEW171" s="81"/>
      <c r="WEX171" s="81"/>
      <c r="WEY171" s="81"/>
      <c r="WEZ171" s="81"/>
      <c r="WFA171" s="81"/>
      <c r="WFB171" s="81"/>
      <c r="WFC171" s="81"/>
      <c r="WFD171" s="81"/>
      <c r="WFE171" s="81"/>
      <c r="WFF171" s="81"/>
      <c r="WFG171" s="81"/>
      <c r="WFH171" s="81"/>
      <c r="WFI171" s="81"/>
      <c r="WFJ171" s="81"/>
      <c r="WFK171" s="81"/>
      <c r="WFL171" s="81"/>
      <c r="WFM171" s="81"/>
      <c r="WFN171" s="81"/>
      <c r="WFO171" s="81"/>
      <c r="WFP171" s="81"/>
      <c r="WFQ171" s="81"/>
      <c r="WFR171" s="81"/>
      <c r="WFS171" s="81"/>
      <c r="WFT171" s="81"/>
      <c r="WFU171" s="81"/>
      <c r="WFV171" s="81"/>
      <c r="WFW171" s="81"/>
      <c r="WFX171" s="81"/>
      <c r="WFY171" s="81"/>
      <c r="WFZ171" s="81"/>
      <c r="WGA171" s="81"/>
      <c r="WGB171" s="81"/>
      <c r="WGC171" s="81"/>
      <c r="WGD171" s="81"/>
      <c r="WGE171" s="81"/>
      <c r="WGF171" s="81"/>
      <c r="WGG171" s="81"/>
      <c r="WGH171" s="81"/>
      <c r="WGI171" s="81"/>
      <c r="WGJ171" s="81"/>
      <c r="WGK171" s="81"/>
      <c r="WGL171" s="81"/>
      <c r="WGM171" s="81"/>
      <c r="WGN171" s="81"/>
      <c r="WGO171" s="81"/>
      <c r="WGP171" s="81"/>
      <c r="WGQ171" s="81"/>
      <c r="WGR171" s="81"/>
      <c r="WGS171" s="81"/>
      <c r="WGT171" s="81"/>
      <c r="WGU171" s="81"/>
      <c r="WGV171" s="81"/>
      <c r="WGW171" s="81"/>
      <c r="WGX171" s="81"/>
      <c r="WGY171" s="81"/>
      <c r="WGZ171" s="81"/>
      <c r="WHA171" s="81"/>
      <c r="WHB171" s="81"/>
      <c r="WHC171" s="81"/>
      <c r="WHD171" s="81"/>
      <c r="WHE171" s="81"/>
      <c r="WHF171" s="81"/>
      <c r="WHG171" s="81"/>
      <c r="WHH171" s="81"/>
      <c r="WHI171" s="81"/>
      <c r="WHJ171" s="81"/>
      <c r="WHK171" s="81"/>
      <c r="WHL171" s="81"/>
      <c r="WHM171" s="81"/>
      <c r="WHN171" s="81"/>
      <c r="WHO171" s="81"/>
      <c r="WHP171" s="81"/>
      <c r="WHQ171" s="81"/>
      <c r="WHR171" s="81"/>
      <c r="WHS171" s="81"/>
      <c r="WHT171" s="81"/>
      <c r="WHU171" s="81"/>
      <c r="WHV171" s="81"/>
      <c r="WHW171" s="81"/>
      <c r="WHX171" s="81"/>
      <c r="WHY171" s="81"/>
      <c r="WHZ171" s="81"/>
      <c r="WIA171" s="81"/>
      <c r="WIB171" s="81"/>
      <c r="WIC171" s="81"/>
      <c r="WID171" s="81"/>
      <c r="WIE171" s="81"/>
      <c r="WIF171" s="81"/>
      <c r="WIG171" s="81"/>
      <c r="WIH171" s="81"/>
      <c r="WII171" s="81"/>
      <c r="WIJ171" s="81"/>
      <c r="WIK171" s="81"/>
      <c r="WIL171" s="81"/>
      <c r="WIM171" s="81"/>
      <c r="WIN171" s="81"/>
      <c r="WIO171" s="81"/>
      <c r="WIP171" s="81"/>
      <c r="WIQ171" s="81"/>
      <c r="WIR171" s="81"/>
      <c r="WIS171" s="81"/>
      <c r="WIT171" s="81"/>
      <c r="WIU171" s="81"/>
      <c r="WIV171" s="81"/>
      <c r="WIW171" s="81"/>
      <c r="WIX171" s="81"/>
      <c r="WIY171" s="81"/>
      <c r="WIZ171" s="81"/>
      <c r="WJA171" s="81"/>
      <c r="WJB171" s="81"/>
      <c r="WJC171" s="81"/>
      <c r="WJD171" s="81"/>
      <c r="WJE171" s="81"/>
      <c r="WJF171" s="81"/>
      <c r="WJG171" s="81"/>
      <c r="WJH171" s="81"/>
      <c r="WJI171" s="81"/>
      <c r="WJJ171" s="81"/>
      <c r="WJK171" s="81"/>
      <c r="WJL171" s="81"/>
      <c r="WJM171" s="81"/>
      <c r="WJN171" s="81"/>
      <c r="WJO171" s="81"/>
      <c r="WJP171" s="81"/>
      <c r="WJQ171" s="81"/>
      <c r="WJR171" s="81"/>
      <c r="WJS171" s="81"/>
      <c r="WJT171" s="81"/>
      <c r="WJU171" s="81"/>
      <c r="WJV171" s="81"/>
      <c r="WJW171" s="81"/>
      <c r="WJX171" s="81"/>
      <c r="WJY171" s="81"/>
      <c r="WJZ171" s="81"/>
      <c r="WKA171" s="81"/>
      <c r="WKB171" s="81"/>
      <c r="WKC171" s="81"/>
      <c r="WKD171" s="81"/>
      <c r="WKE171" s="81"/>
      <c r="WKF171" s="81"/>
      <c r="WKG171" s="81"/>
      <c r="WKH171" s="81"/>
      <c r="WKI171" s="81"/>
      <c r="WKJ171" s="81"/>
      <c r="WKK171" s="81"/>
      <c r="WKL171" s="81"/>
      <c r="WKM171" s="81"/>
      <c r="WKN171" s="81"/>
      <c r="WKO171" s="81"/>
      <c r="WKP171" s="81"/>
      <c r="WKQ171" s="81"/>
      <c r="WKR171" s="81"/>
      <c r="WKS171" s="81"/>
      <c r="WKT171" s="81"/>
      <c r="WKU171" s="81"/>
      <c r="WKV171" s="81"/>
      <c r="WKW171" s="81"/>
      <c r="WKX171" s="81"/>
      <c r="WKY171" s="81"/>
      <c r="WKZ171" s="81"/>
      <c r="WLA171" s="81"/>
      <c r="WLB171" s="81"/>
      <c r="WLC171" s="81"/>
      <c r="WLD171" s="81"/>
      <c r="WLE171" s="81"/>
      <c r="WLF171" s="81"/>
      <c r="WLG171" s="81"/>
      <c r="WLH171" s="81"/>
      <c r="WLI171" s="81"/>
      <c r="WLJ171" s="81"/>
      <c r="WLK171" s="81"/>
      <c r="WLL171" s="81"/>
      <c r="WLM171" s="81"/>
      <c r="WLN171" s="81"/>
      <c r="WLO171" s="81"/>
      <c r="WLP171" s="81"/>
      <c r="WLQ171" s="81"/>
      <c r="WLR171" s="81"/>
      <c r="WLS171" s="81"/>
      <c r="WLT171" s="81"/>
      <c r="WLU171" s="81"/>
      <c r="WLV171" s="81"/>
      <c r="WLW171" s="81"/>
      <c r="WLX171" s="81"/>
      <c r="WLY171" s="81"/>
      <c r="WLZ171" s="81"/>
      <c r="WMA171" s="81"/>
      <c r="WMB171" s="81"/>
      <c r="WMC171" s="81"/>
      <c r="WMD171" s="81"/>
      <c r="WME171" s="81"/>
      <c r="WMF171" s="81"/>
      <c r="WMG171" s="81"/>
      <c r="WMH171" s="81"/>
      <c r="WMI171" s="81"/>
      <c r="WMJ171" s="81"/>
      <c r="WMK171" s="81"/>
      <c r="WML171" s="81"/>
      <c r="WMM171" s="81"/>
      <c r="WMN171" s="81"/>
      <c r="WTV171" s="81"/>
      <c r="WTW171" s="81"/>
      <c r="WTX171" s="81"/>
      <c r="WTY171" s="81"/>
      <c r="WTZ171" s="81"/>
      <c r="WUA171" s="81"/>
      <c r="WUB171" s="81"/>
      <c r="WUC171" s="81"/>
      <c r="WUD171" s="81"/>
      <c r="WUE171" s="81"/>
      <c r="WUF171" s="81"/>
      <c r="WUG171" s="81"/>
      <c r="WUH171" s="81"/>
      <c r="WUI171" s="81"/>
      <c r="WUJ171" s="81"/>
      <c r="WUK171" s="81"/>
      <c r="WUL171" s="81"/>
      <c r="WUM171" s="81"/>
      <c r="WUN171" s="81"/>
      <c r="WUO171" s="81"/>
      <c r="WUP171" s="81"/>
      <c r="WUQ171" s="81"/>
      <c r="WUR171" s="81"/>
      <c r="WUS171" s="81"/>
      <c r="WUT171" s="81"/>
      <c r="WUU171" s="81"/>
      <c r="WUV171" s="81"/>
      <c r="WUW171" s="81"/>
      <c r="WUX171" s="81"/>
      <c r="WUY171" s="81"/>
      <c r="WUZ171" s="81"/>
      <c r="WVA171" s="81"/>
      <c r="WVB171" s="81"/>
      <c r="WVC171" s="81"/>
      <c r="WVD171" s="81"/>
      <c r="WVE171" s="81"/>
      <c r="WVF171" s="81"/>
      <c r="WVG171" s="81"/>
      <c r="WVH171" s="81"/>
      <c r="WVI171" s="81"/>
      <c r="WVJ171" s="81"/>
      <c r="WVK171" s="81"/>
      <c r="WVL171" s="81"/>
      <c r="WVM171" s="81"/>
      <c r="WVN171" s="81"/>
      <c r="WVO171" s="81"/>
      <c r="WVP171" s="81"/>
      <c r="WVQ171" s="81"/>
      <c r="WVR171" s="81"/>
      <c r="WVS171" s="81"/>
      <c r="WVT171" s="81"/>
      <c r="WVU171" s="81"/>
      <c r="WVV171" s="81"/>
      <c r="WVW171" s="81"/>
      <c r="WVX171" s="81"/>
      <c r="WVY171" s="81"/>
      <c r="WVZ171" s="81"/>
      <c r="WWA171" s="81"/>
      <c r="WWB171" s="81"/>
      <c r="WWC171" s="81"/>
      <c r="WWD171" s="81"/>
      <c r="WWE171" s="81"/>
      <c r="WWF171" s="81"/>
      <c r="WWG171" s="81"/>
      <c r="WWH171" s="81"/>
      <c r="WWI171" s="81"/>
      <c r="WWJ171" s="81"/>
      <c r="WWK171" s="81"/>
      <c r="WWL171" s="81"/>
      <c r="WWM171" s="81"/>
      <c r="WWN171" s="81"/>
      <c r="WWO171" s="81"/>
      <c r="WWP171" s="81"/>
      <c r="WWQ171" s="81"/>
      <c r="WWR171" s="81"/>
      <c r="WWS171" s="81"/>
      <c r="WWT171" s="81"/>
      <c r="WWU171" s="81"/>
      <c r="WWV171" s="81"/>
      <c r="WWW171" s="81"/>
      <c r="WWX171" s="81"/>
      <c r="WWY171" s="81"/>
      <c r="WWZ171" s="81"/>
      <c r="WXA171" s="81"/>
      <c r="WXB171" s="81"/>
      <c r="WXC171" s="81"/>
      <c r="WXD171" s="81"/>
      <c r="WXE171" s="81"/>
      <c r="WXF171" s="81"/>
      <c r="WXG171" s="81"/>
      <c r="WXH171" s="81"/>
      <c r="WXI171" s="81"/>
      <c r="WXJ171" s="81"/>
      <c r="WXK171" s="81"/>
      <c r="WXL171" s="81"/>
      <c r="WXM171" s="81"/>
      <c r="WXN171" s="81"/>
      <c r="WXO171" s="81"/>
      <c r="WXP171" s="81"/>
      <c r="WXQ171" s="81"/>
      <c r="WXR171" s="81"/>
      <c r="WXS171" s="81"/>
      <c r="WXT171" s="81"/>
      <c r="WXU171" s="81"/>
      <c r="WXV171" s="81"/>
      <c r="WXW171" s="81"/>
      <c r="WXX171" s="81"/>
      <c r="WXY171" s="81"/>
      <c r="WXZ171" s="81"/>
      <c r="WYA171" s="81"/>
      <c r="WYB171" s="81"/>
      <c r="WYC171" s="81"/>
      <c r="WYD171" s="81"/>
      <c r="WYE171" s="81"/>
      <c r="WYF171" s="81"/>
      <c r="WYG171" s="81"/>
      <c r="WYH171" s="81"/>
      <c r="WYI171" s="81"/>
      <c r="WYJ171" s="81"/>
      <c r="WYK171" s="81"/>
      <c r="WYL171" s="81"/>
      <c r="WYM171" s="81"/>
      <c r="WYN171" s="81"/>
      <c r="WYO171" s="81"/>
      <c r="WYP171" s="81"/>
      <c r="WYQ171" s="81"/>
      <c r="WYR171" s="81"/>
      <c r="WYS171" s="81"/>
      <c r="WYT171" s="81"/>
      <c r="WYU171" s="81"/>
      <c r="WYV171" s="81"/>
      <c r="WYW171" s="81"/>
      <c r="WYX171" s="81"/>
      <c r="WYY171" s="81"/>
      <c r="WYZ171" s="81"/>
      <c r="WZA171" s="81"/>
      <c r="WZB171" s="81"/>
      <c r="WZC171" s="81"/>
      <c r="WZD171" s="81"/>
      <c r="WZE171" s="81"/>
      <c r="WZF171" s="81"/>
      <c r="WZG171" s="81"/>
      <c r="WZH171" s="81"/>
      <c r="WZI171" s="81"/>
      <c r="WZJ171" s="81"/>
      <c r="WZK171" s="81"/>
      <c r="WZL171" s="81"/>
      <c r="WZM171" s="81"/>
      <c r="WZN171" s="81"/>
      <c r="WZO171" s="81"/>
      <c r="WZP171" s="81"/>
      <c r="WZQ171" s="81"/>
      <c r="WZR171" s="81"/>
      <c r="WZS171" s="81"/>
      <c r="WZT171" s="81"/>
      <c r="WZU171" s="81"/>
      <c r="WZV171" s="81"/>
      <c r="WZW171" s="81"/>
      <c r="WZX171" s="81"/>
      <c r="WZY171" s="81"/>
      <c r="WZZ171" s="81"/>
      <c r="XAA171" s="81"/>
      <c r="XAB171" s="81"/>
      <c r="XAC171" s="81"/>
      <c r="XAD171" s="81"/>
      <c r="XAE171" s="81"/>
      <c r="XAF171" s="81"/>
      <c r="XAG171" s="81"/>
      <c r="XAH171" s="81"/>
      <c r="XAI171" s="81"/>
      <c r="XAJ171" s="81"/>
      <c r="XAK171" s="81"/>
      <c r="XAL171" s="81"/>
      <c r="XAM171" s="81"/>
      <c r="XAN171" s="81"/>
      <c r="XAO171" s="81"/>
      <c r="XAP171" s="81"/>
      <c r="XAQ171" s="81"/>
      <c r="XAR171" s="81"/>
      <c r="XAS171" s="81"/>
      <c r="XAT171" s="81"/>
      <c r="XAU171" s="81"/>
      <c r="XAV171" s="81"/>
      <c r="XAW171" s="81"/>
      <c r="XAX171" s="81"/>
      <c r="XAY171" s="81"/>
      <c r="XAZ171" s="81"/>
      <c r="XBA171" s="81"/>
      <c r="XBB171" s="81"/>
      <c r="XBC171" s="81"/>
      <c r="XBD171" s="81"/>
      <c r="XBE171" s="81"/>
      <c r="XBF171" s="81"/>
      <c r="XBG171" s="81"/>
      <c r="XBH171" s="81"/>
      <c r="XBI171" s="81"/>
      <c r="XBJ171" s="81"/>
      <c r="XBK171" s="81"/>
      <c r="XBL171" s="81"/>
      <c r="XBM171" s="81"/>
      <c r="XBN171" s="81"/>
      <c r="XBO171" s="81"/>
      <c r="XBP171" s="81"/>
      <c r="XBQ171" s="81"/>
      <c r="XBR171" s="81"/>
      <c r="XBS171" s="81"/>
      <c r="XBT171" s="81"/>
      <c r="XBU171" s="81"/>
      <c r="XBV171" s="81"/>
      <c r="XBW171" s="81"/>
      <c r="XBX171" s="81"/>
      <c r="XBY171" s="81"/>
      <c r="XBZ171" s="81"/>
      <c r="XCA171" s="81"/>
      <c r="XCB171" s="81"/>
      <c r="XCC171" s="81"/>
      <c r="XCD171" s="81"/>
      <c r="XCE171" s="81"/>
      <c r="XCF171" s="81"/>
      <c r="XCG171" s="81"/>
      <c r="XCH171" s="81"/>
      <c r="XCI171" s="81"/>
      <c r="XCJ171" s="81"/>
      <c r="XCK171" s="81"/>
      <c r="XCL171" s="81"/>
      <c r="XCM171" s="81"/>
      <c r="XCN171" s="81"/>
      <c r="XCO171" s="81"/>
      <c r="XCP171" s="81"/>
      <c r="XCQ171" s="81"/>
      <c r="XCR171" s="81"/>
      <c r="XCS171" s="81"/>
      <c r="XCT171" s="81"/>
      <c r="XCU171" s="81"/>
      <c r="XCV171" s="81"/>
      <c r="XCW171" s="81"/>
      <c r="XCX171" s="81"/>
      <c r="XCY171" s="81"/>
      <c r="XCZ171" s="81"/>
      <c r="XDA171" s="81"/>
      <c r="XDB171" s="81"/>
      <c r="XDC171" s="81"/>
      <c r="XDD171" s="81"/>
      <c r="XDE171" s="81"/>
      <c r="XDF171" s="81"/>
      <c r="XDG171" s="81"/>
      <c r="XDH171" s="81"/>
      <c r="XDI171" s="81"/>
      <c r="XDJ171" s="81"/>
      <c r="XDK171" s="81"/>
      <c r="XDL171" s="81"/>
      <c r="XDM171" s="81"/>
      <c r="XDN171" s="81"/>
      <c r="XDO171" s="81"/>
      <c r="XDP171" s="81"/>
      <c r="XDQ171" s="81"/>
      <c r="XDR171" s="81"/>
      <c r="XDS171" s="81"/>
      <c r="XDT171" s="81"/>
      <c r="XDU171" s="81"/>
      <c r="XDV171" s="81"/>
      <c r="XDW171" s="81"/>
      <c r="XDX171" s="81"/>
      <c r="XDY171" s="81"/>
      <c r="XDZ171" s="81"/>
      <c r="XEA171" s="81"/>
      <c r="XEB171" s="81"/>
      <c r="XEC171" s="81"/>
      <c r="XED171" s="81"/>
      <c r="XEE171" s="81"/>
      <c r="XEF171" s="81"/>
      <c r="XEG171" s="81"/>
      <c r="XEH171" s="81"/>
      <c r="XEI171" s="81"/>
      <c r="XEJ171" s="81"/>
      <c r="XEK171" s="81"/>
      <c r="XEL171" s="81"/>
      <c r="XEM171" s="81"/>
      <c r="XEN171" s="81"/>
      <c r="XEO171" s="81"/>
      <c r="XEP171" s="81"/>
      <c r="XEQ171" s="81"/>
      <c r="XER171" s="81"/>
      <c r="XES171" s="81"/>
      <c r="XET171" s="81"/>
      <c r="XEU171" s="81"/>
      <c r="XEV171" s="81"/>
      <c r="XEW171" s="81"/>
      <c r="XEX171" s="81"/>
      <c r="XEY171" s="81"/>
      <c r="XEZ171" s="81"/>
      <c r="XFA171" s="81"/>
      <c r="XFB171" s="81"/>
      <c r="XFC171" s="81"/>
      <c r="XFD171" s="81"/>
    </row>
    <row r="172" spans="595:2033 2349:2818 15626:16384" x14ac:dyDescent="0.25">
      <c r="VW172" s="81"/>
      <c r="VX172" s="81"/>
      <c r="VY172" s="81"/>
      <c r="VZ172" s="81"/>
      <c r="WA172" s="81"/>
      <c r="WB172" s="81"/>
      <c r="WC172" s="81"/>
      <c r="WD172" s="81"/>
      <c r="WE172" s="81"/>
      <c r="WF172" s="81"/>
      <c r="WG172" s="81"/>
      <c r="WH172" s="81"/>
      <c r="WI172" s="81"/>
      <c r="WJ172" s="81"/>
      <c r="WK172" s="81"/>
      <c r="WL172" s="81"/>
      <c r="WM172" s="81"/>
      <c r="WN172" s="81"/>
      <c r="WO172" s="81"/>
      <c r="WP172" s="81"/>
      <c r="WQ172" s="81"/>
      <c r="WR172" s="81"/>
      <c r="WS172" s="81"/>
      <c r="WT172" s="81"/>
      <c r="WU172" s="81"/>
      <c r="WV172" s="81"/>
      <c r="WW172" s="81"/>
      <c r="WX172" s="81"/>
      <c r="WY172" s="81"/>
      <c r="WZ172" s="81"/>
      <c r="XA172" s="81"/>
      <c r="XB172" s="81"/>
      <c r="XC172" s="81"/>
      <c r="XD172" s="81"/>
      <c r="XE172" s="81"/>
      <c r="XF172" s="81"/>
      <c r="XG172" s="81"/>
      <c r="XH172" s="81"/>
      <c r="XI172" s="81"/>
      <c r="XJ172" s="81"/>
      <c r="XK172" s="81"/>
      <c r="XL172" s="81"/>
      <c r="XM172" s="81"/>
      <c r="XN172" s="81"/>
      <c r="XO172" s="81"/>
      <c r="XP172" s="81"/>
      <c r="XQ172" s="81"/>
      <c r="XR172" s="81"/>
      <c r="XS172" s="81"/>
      <c r="XT172" s="81"/>
      <c r="XU172" s="81"/>
      <c r="XV172" s="81"/>
      <c r="XW172" s="81"/>
      <c r="XX172" s="81"/>
      <c r="XY172" s="81"/>
      <c r="XZ172" s="81"/>
      <c r="YA172" s="81"/>
      <c r="YB172" s="81"/>
      <c r="YC172" s="81"/>
      <c r="YD172" s="81"/>
      <c r="YE172" s="81"/>
      <c r="YF172" s="81"/>
      <c r="YG172" s="81"/>
      <c r="YH172" s="81"/>
      <c r="YI172" s="81"/>
      <c r="YJ172" s="81"/>
      <c r="YK172" s="81"/>
      <c r="YL172" s="81"/>
      <c r="YM172" s="81"/>
      <c r="YN172" s="81"/>
      <c r="YO172" s="81"/>
      <c r="YP172" s="81"/>
      <c r="YQ172" s="81"/>
      <c r="YR172" s="81"/>
      <c r="YS172" s="81"/>
      <c r="YT172" s="81"/>
      <c r="YU172" s="81"/>
      <c r="YV172" s="81"/>
      <c r="YW172" s="81"/>
      <c r="YX172" s="81"/>
      <c r="YY172" s="81"/>
      <c r="YZ172" s="81"/>
      <c r="ZA172" s="81"/>
      <c r="ZB172" s="81"/>
      <c r="ZC172" s="81"/>
      <c r="ZD172" s="81"/>
      <c r="ZE172" s="81"/>
      <c r="ZF172" s="81"/>
      <c r="ZG172" s="81"/>
      <c r="ZH172" s="81"/>
      <c r="ZI172" s="81"/>
      <c r="ZJ172" s="81"/>
      <c r="ZK172" s="81"/>
      <c r="ZL172" s="81"/>
      <c r="ZM172" s="81"/>
      <c r="ZN172" s="81"/>
      <c r="ZO172" s="81"/>
      <c r="ZP172" s="81"/>
      <c r="ZQ172" s="81"/>
      <c r="ZR172" s="81"/>
      <c r="ZS172" s="81"/>
      <c r="ZT172" s="81"/>
      <c r="ZU172" s="81"/>
      <c r="ZV172" s="81"/>
      <c r="ZW172" s="81"/>
      <c r="ZX172" s="81"/>
      <c r="ZY172" s="81"/>
      <c r="ZZ172" s="81"/>
      <c r="AAA172" s="81"/>
      <c r="AAB172" s="81"/>
      <c r="AAC172" s="81"/>
      <c r="AAD172" s="81"/>
      <c r="AAE172" s="81"/>
      <c r="AAF172" s="81"/>
      <c r="AAG172" s="81"/>
      <c r="AAH172" s="81"/>
      <c r="AAI172" s="81"/>
      <c r="AAJ172" s="81"/>
      <c r="AAK172" s="81"/>
      <c r="AAL172" s="81"/>
      <c r="AAM172" s="81"/>
      <c r="AAN172" s="81"/>
      <c r="AAO172" s="81"/>
      <c r="AAP172" s="81"/>
      <c r="AAQ172" s="81"/>
      <c r="AAR172" s="81"/>
      <c r="AAS172" s="81"/>
      <c r="AAT172" s="81"/>
      <c r="AAU172" s="81"/>
      <c r="AAV172" s="81"/>
      <c r="AAW172" s="81"/>
      <c r="AAX172" s="81"/>
      <c r="AAY172" s="81"/>
      <c r="AAZ172" s="81"/>
      <c r="ABA172" s="81"/>
      <c r="ABB172" s="81"/>
      <c r="ABC172" s="81"/>
      <c r="ABD172" s="81"/>
      <c r="ABE172" s="81"/>
      <c r="ABF172" s="81"/>
      <c r="ABG172" s="81"/>
      <c r="ABH172" s="81"/>
      <c r="ABI172" s="81"/>
      <c r="ABJ172" s="81"/>
      <c r="ABK172" s="81"/>
      <c r="ABL172" s="81"/>
      <c r="ABM172" s="81"/>
      <c r="ABN172" s="81"/>
      <c r="ABO172" s="81"/>
      <c r="ABP172" s="81"/>
      <c r="ABQ172" s="81"/>
      <c r="ABR172" s="81"/>
      <c r="ABS172" s="81"/>
      <c r="ABT172" s="81"/>
      <c r="ABU172" s="81"/>
      <c r="ABV172" s="81"/>
      <c r="ABW172" s="81"/>
      <c r="ABX172" s="81"/>
      <c r="ABY172" s="81"/>
      <c r="ABZ172" s="81"/>
      <c r="ACA172" s="81"/>
      <c r="ACB172" s="81"/>
      <c r="ACC172" s="81"/>
      <c r="ACD172" s="81"/>
      <c r="ACE172" s="81"/>
      <c r="ACF172" s="81"/>
      <c r="ACG172" s="81"/>
      <c r="ACH172" s="81"/>
      <c r="ACI172" s="81"/>
      <c r="ACJ172" s="81"/>
      <c r="ACK172" s="81"/>
      <c r="ACL172" s="81"/>
      <c r="ACM172" s="81"/>
      <c r="ACN172" s="81"/>
      <c r="ACO172" s="81"/>
      <c r="ACP172" s="81"/>
      <c r="ACQ172" s="81"/>
      <c r="ACR172" s="81"/>
      <c r="ACS172" s="81"/>
      <c r="ACT172" s="81"/>
      <c r="ACU172" s="81"/>
      <c r="ACV172" s="81"/>
      <c r="ACW172" s="81"/>
      <c r="ACX172" s="81"/>
      <c r="ACY172" s="81"/>
      <c r="ACZ172" s="81"/>
      <c r="ADA172" s="81"/>
      <c r="ADB172" s="81"/>
      <c r="ADC172" s="81"/>
      <c r="ADD172" s="81"/>
      <c r="ADE172" s="81"/>
      <c r="ADF172" s="81"/>
      <c r="ADG172" s="81"/>
      <c r="ADH172" s="81"/>
      <c r="ADI172" s="81"/>
      <c r="ADJ172" s="81"/>
      <c r="ADK172" s="81"/>
      <c r="ADL172" s="81"/>
      <c r="ADM172" s="81"/>
      <c r="ADN172" s="81"/>
      <c r="ADO172" s="81"/>
      <c r="ADP172" s="81"/>
      <c r="ADQ172" s="81"/>
      <c r="ADR172" s="81"/>
      <c r="ADS172" s="81"/>
      <c r="ADT172" s="81"/>
      <c r="ADU172" s="81"/>
      <c r="ADV172" s="81"/>
      <c r="ADW172" s="81"/>
      <c r="ADX172" s="81"/>
      <c r="ADY172" s="81"/>
      <c r="ADZ172" s="81"/>
      <c r="AEA172" s="81"/>
      <c r="AEB172" s="81"/>
      <c r="AEC172" s="81"/>
      <c r="AED172" s="81"/>
      <c r="AEE172" s="81"/>
      <c r="AEF172" s="81"/>
      <c r="AEG172" s="81"/>
      <c r="AEH172" s="81"/>
      <c r="AEI172" s="81"/>
      <c r="AEJ172" s="81"/>
      <c r="AEK172" s="81"/>
      <c r="AEL172" s="81"/>
      <c r="AEM172" s="81"/>
      <c r="AEN172" s="81"/>
      <c r="AEO172" s="81"/>
      <c r="AEP172" s="81"/>
      <c r="AEQ172" s="81"/>
      <c r="AER172" s="81"/>
      <c r="AES172" s="81"/>
      <c r="AET172" s="81"/>
      <c r="AEU172" s="81"/>
      <c r="AEV172" s="81"/>
      <c r="AEW172" s="81"/>
      <c r="AEX172" s="81"/>
      <c r="AEY172" s="81"/>
      <c r="AEZ172" s="81"/>
      <c r="AFA172" s="81"/>
      <c r="AFB172" s="81"/>
      <c r="AFC172" s="81"/>
      <c r="AFD172" s="81"/>
      <c r="AFE172" s="81"/>
      <c r="AFF172" s="81"/>
      <c r="AFG172" s="81"/>
      <c r="AFH172" s="81"/>
      <c r="AFI172" s="81"/>
      <c r="AFJ172" s="81"/>
      <c r="AFK172" s="81"/>
      <c r="AFL172" s="81"/>
      <c r="AFM172" s="81"/>
      <c r="AFN172" s="81"/>
      <c r="AFO172" s="81"/>
      <c r="AFP172" s="81"/>
      <c r="AFQ172" s="81"/>
      <c r="AFR172" s="81"/>
      <c r="AFS172" s="81"/>
      <c r="AFT172" s="81"/>
      <c r="AFU172" s="81"/>
      <c r="AFV172" s="81"/>
      <c r="AFW172" s="81"/>
      <c r="AFX172" s="81"/>
      <c r="AFY172" s="81"/>
      <c r="AFZ172" s="81"/>
      <c r="AGA172" s="81"/>
      <c r="AGB172" s="81"/>
      <c r="AGC172" s="81"/>
      <c r="AGD172" s="81"/>
      <c r="AGE172" s="81"/>
      <c r="AGF172" s="81"/>
      <c r="AGG172" s="81"/>
      <c r="AGH172" s="81"/>
      <c r="AGI172" s="81"/>
      <c r="AGJ172" s="81"/>
      <c r="AGK172" s="81"/>
      <c r="AGL172" s="81"/>
      <c r="AGM172" s="81"/>
      <c r="AGN172" s="81"/>
      <c r="AGO172" s="81"/>
      <c r="AGP172" s="81"/>
      <c r="AGQ172" s="81"/>
      <c r="AGR172" s="81"/>
      <c r="AGS172" s="81"/>
      <c r="AGT172" s="81"/>
      <c r="AGU172" s="81"/>
      <c r="AGV172" s="81"/>
      <c r="AGW172" s="81"/>
      <c r="AGX172" s="81"/>
      <c r="AGY172" s="81"/>
      <c r="AGZ172" s="81"/>
      <c r="AHA172" s="81"/>
      <c r="AHB172" s="81"/>
      <c r="AHC172" s="81"/>
      <c r="AHD172" s="81"/>
      <c r="AHE172" s="81"/>
      <c r="AHF172" s="81"/>
      <c r="AHG172" s="81"/>
      <c r="AHH172" s="81"/>
      <c r="AHI172" s="81"/>
      <c r="AHJ172" s="81"/>
      <c r="AHK172" s="81"/>
      <c r="AHL172" s="81"/>
      <c r="AHM172" s="81"/>
      <c r="AHN172" s="81"/>
      <c r="AHO172" s="81"/>
      <c r="AHP172" s="81"/>
      <c r="AHQ172" s="81"/>
      <c r="AHR172" s="81"/>
      <c r="AHS172" s="81"/>
      <c r="AHT172" s="81"/>
      <c r="AHU172" s="81"/>
      <c r="AHV172" s="81"/>
      <c r="AHW172" s="81"/>
      <c r="AHX172" s="81"/>
      <c r="AHY172" s="81"/>
      <c r="AHZ172" s="81"/>
      <c r="AIA172" s="81"/>
      <c r="AIB172" s="81"/>
      <c r="AIC172" s="81"/>
      <c r="AID172" s="81"/>
      <c r="AIE172" s="81"/>
      <c r="AIF172" s="81"/>
      <c r="AIG172" s="81"/>
      <c r="AIH172" s="81"/>
      <c r="AII172" s="81"/>
      <c r="AIJ172" s="81"/>
      <c r="AIK172" s="81"/>
      <c r="AIL172" s="81"/>
      <c r="AIM172" s="81"/>
      <c r="AIN172" s="81"/>
      <c r="AIO172" s="81"/>
      <c r="AIP172" s="81"/>
      <c r="AIQ172" s="81"/>
      <c r="AIR172" s="81"/>
      <c r="AIS172" s="81"/>
      <c r="AIT172" s="81"/>
      <c r="AIU172" s="81"/>
      <c r="AIV172" s="81"/>
      <c r="AIW172" s="81"/>
      <c r="AIX172" s="81"/>
      <c r="AIY172" s="81"/>
      <c r="AIZ172" s="81"/>
      <c r="AJA172" s="81"/>
      <c r="AJB172" s="81"/>
      <c r="AJC172" s="81"/>
      <c r="AJD172" s="81"/>
      <c r="AJE172" s="81"/>
      <c r="AJF172" s="81"/>
      <c r="AJG172" s="81"/>
      <c r="AJH172" s="81"/>
      <c r="AJI172" s="81"/>
      <c r="AJJ172" s="81"/>
      <c r="AJK172" s="81"/>
      <c r="AJL172" s="81"/>
      <c r="AJM172" s="81"/>
      <c r="AJN172" s="81"/>
      <c r="AJO172" s="81"/>
      <c r="AJP172" s="81"/>
      <c r="AJQ172" s="81"/>
      <c r="AJR172" s="81"/>
      <c r="AJS172" s="81"/>
      <c r="AJT172" s="81"/>
      <c r="AJU172" s="81"/>
      <c r="AJV172" s="81"/>
      <c r="AJW172" s="81"/>
      <c r="AJX172" s="81"/>
      <c r="AJY172" s="81"/>
      <c r="AJZ172" s="81"/>
      <c r="AKA172" s="81"/>
      <c r="AKB172" s="81"/>
      <c r="AKC172" s="81"/>
      <c r="AKD172" s="81"/>
      <c r="AKE172" s="81"/>
      <c r="AKF172" s="81"/>
      <c r="AKG172" s="81"/>
      <c r="AKH172" s="81"/>
      <c r="AKI172" s="81"/>
      <c r="AKJ172" s="81"/>
      <c r="AKK172" s="81"/>
      <c r="AKL172" s="81"/>
      <c r="AKM172" s="81"/>
      <c r="AKN172" s="81"/>
      <c r="AKO172" s="81"/>
      <c r="AKP172" s="81"/>
      <c r="AKQ172" s="81"/>
      <c r="AKR172" s="81"/>
      <c r="AKS172" s="81"/>
      <c r="AKT172" s="81"/>
      <c r="AKU172" s="81"/>
      <c r="AKV172" s="81"/>
      <c r="AKW172" s="81"/>
      <c r="AKX172" s="81"/>
      <c r="AKY172" s="81"/>
      <c r="AKZ172" s="81"/>
      <c r="ALA172" s="81"/>
      <c r="ALB172" s="81"/>
      <c r="ALC172" s="81"/>
      <c r="ALD172" s="81"/>
      <c r="ALE172" s="81"/>
      <c r="ALF172" s="81"/>
      <c r="ALG172" s="81"/>
      <c r="ALH172" s="81"/>
      <c r="ALI172" s="81"/>
      <c r="ALJ172" s="81"/>
      <c r="ALK172" s="81"/>
      <c r="ALL172" s="81"/>
      <c r="ALM172" s="81"/>
      <c r="ALN172" s="81"/>
      <c r="ALO172" s="81"/>
      <c r="ALP172" s="81"/>
      <c r="ALQ172" s="81"/>
      <c r="ALR172" s="81"/>
      <c r="ALS172" s="81"/>
      <c r="ALT172" s="81"/>
      <c r="ALU172" s="81"/>
      <c r="ALV172" s="81"/>
      <c r="ALW172" s="81"/>
      <c r="ALX172" s="81"/>
      <c r="ALY172" s="81"/>
      <c r="ALZ172" s="81"/>
      <c r="AMA172" s="81"/>
      <c r="AMB172" s="81"/>
      <c r="AMC172" s="81"/>
      <c r="AMD172" s="81"/>
      <c r="AME172" s="81"/>
      <c r="AMF172" s="81"/>
      <c r="AMG172" s="81"/>
      <c r="AMH172" s="81"/>
      <c r="AMI172" s="81"/>
      <c r="AMJ172" s="81"/>
      <c r="AMK172" s="81"/>
      <c r="AML172" s="81"/>
      <c r="AMM172" s="81"/>
      <c r="AMN172" s="81"/>
      <c r="AMO172" s="81"/>
      <c r="AMP172" s="81"/>
      <c r="AMQ172" s="81"/>
      <c r="AMR172" s="81"/>
      <c r="AMS172" s="81"/>
      <c r="AMT172" s="81"/>
      <c r="AMU172" s="81"/>
      <c r="AMV172" s="81"/>
      <c r="AMW172" s="81"/>
      <c r="AMX172" s="81"/>
      <c r="AMY172" s="81"/>
      <c r="AMZ172" s="81"/>
      <c r="ANA172" s="81"/>
      <c r="ANB172" s="81"/>
      <c r="ANC172" s="81"/>
      <c r="AND172" s="81"/>
      <c r="ANE172" s="81"/>
      <c r="ANF172" s="81"/>
      <c r="ANG172" s="81"/>
      <c r="ANH172" s="81"/>
      <c r="ANI172" s="81"/>
      <c r="ANJ172" s="81"/>
      <c r="ANK172" s="81"/>
      <c r="ANL172" s="81"/>
      <c r="ANM172" s="81"/>
      <c r="ANN172" s="81"/>
      <c r="ANO172" s="81"/>
      <c r="ANP172" s="81"/>
      <c r="ANQ172" s="81"/>
      <c r="ANR172" s="81"/>
      <c r="ANS172" s="81"/>
      <c r="ANT172" s="81"/>
      <c r="ANU172" s="81"/>
      <c r="ANV172" s="81"/>
      <c r="ANW172" s="81"/>
      <c r="ANX172" s="81"/>
      <c r="ANY172" s="81"/>
      <c r="ANZ172" s="81"/>
      <c r="AOA172" s="81"/>
      <c r="AOB172" s="81"/>
      <c r="AOC172" s="81"/>
      <c r="AOD172" s="81"/>
      <c r="AOE172" s="81"/>
      <c r="AOF172" s="81"/>
      <c r="AOG172" s="81"/>
      <c r="AOH172" s="81"/>
      <c r="AOI172" s="81"/>
      <c r="AOJ172" s="81"/>
      <c r="AOK172" s="81"/>
      <c r="AOL172" s="81"/>
      <c r="AOM172" s="81"/>
      <c r="AON172" s="81"/>
      <c r="AOO172" s="81"/>
      <c r="AOP172" s="81"/>
      <c r="AOQ172" s="81"/>
      <c r="AOR172" s="81"/>
      <c r="AOS172" s="81"/>
      <c r="AOT172" s="81"/>
      <c r="AOU172" s="81"/>
      <c r="AOV172" s="81"/>
      <c r="AOW172" s="81"/>
      <c r="AOX172" s="81"/>
      <c r="AOY172" s="81"/>
      <c r="AOZ172" s="81"/>
      <c r="APA172" s="81"/>
      <c r="APB172" s="81"/>
      <c r="APC172" s="81"/>
      <c r="APD172" s="81"/>
      <c r="APE172" s="81"/>
      <c r="APF172" s="81"/>
      <c r="APG172" s="81"/>
      <c r="APH172" s="81"/>
      <c r="API172" s="81"/>
      <c r="APJ172" s="81"/>
      <c r="APK172" s="81"/>
      <c r="APL172" s="81"/>
      <c r="APM172" s="81"/>
      <c r="APN172" s="81"/>
      <c r="APO172" s="81"/>
      <c r="APP172" s="81"/>
      <c r="APQ172" s="81"/>
      <c r="APR172" s="81"/>
      <c r="APS172" s="81"/>
      <c r="APT172" s="81"/>
      <c r="APU172" s="81"/>
      <c r="APV172" s="81"/>
      <c r="APW172" s="81"/>
      <c r="APX172" s="81"/>
      <c r="APY172" s="81"/>
      <c r="APZ172" s="81"/>
      <c r="AQA172" s="81"/>
      <c r="AQB172" s="81"/>
      <c r="AQC172" s="81"/>
      <c r="AQD172" s="81"/>
      <c r="AQE172" s="81"/>
      <c r="AQF172" s="81"/>
      <c r="AQG172" s="81"/>
      <c r="AQH172" s="81"/>
      <c r="AQI172" s="81"/>
      <c r="AQJ172" s="81"/>
      <c r="AQK172" s="81"/>
      <c r="AQL172" s="81"/>
      <c r="AQM172" s="81"/>
      <c r="AQN172" s="81"/>
      <c r="AQO172" s="81"/>
      <c r="AQP172" s="81"/>
      <c r="AQQ172" s="81"/>
      <c r="AQR172" s="81"/>
      <c r="AQS172" s="81"/>
      <c r="AQT172" s="81"/>
      <c r="AQU172" s="81"/>
      <c r="AQV172" s="81"/>
      <c r="AQW172" s="81"/>
      <c r="AQX172" s="81"/>
      <c r="AQY172" s="81"/>
      <c r="AQZ172" s="81"/>
      <c r="ARA172" s="81"/>
      <c r="ARB172" s="81"/>
      <c r="ARC172" s="81"/>
      <c r="ARD172" s="81"/>
      <c r="ARE172" s="81"/>
      <c r="ARF172" s="81"/>
      <c r="ARG172" s="81"/>
      <c r="ARH172" s="81"/>
      <c r="ARI172" s="81"/>
      <c r="ARJ172" s="81"/>
      <c r="ARK172" s="81"/>
      <c r="ARL172" s="81"/>
      <c r="ARM172" s="81"/>
      <c r="ARN172" s="81"/>
      <c r="ARO172" s="81"/>
      <c r="ARP172" s="81"/>
      <c r="ARQ172" s="81"/>
      <c r="ARR172" s="81"/>
      <c r="ARS172" s="81"/>
      <c r="ART172" s="81"/>
      <c r="ARU172" s="81"/>
      <c r="ARV172" s="81"/>
      <c r="ARW172" s="81"/>
      <c r="BNS172" s="81"/>
      <c r="BNT172" s="81"/>
      <c r="BNU172" s="81"/>
      <c r="BNV172" s="81"/>
      <c r="BNW172" s="81"/>
      <c r="BNX172" s="81"/>
      <c r="BNY172" s="81"/>
      <c r="BNZ172" s="81"/>
      <c r="BOA172" s="81"/>
      <c r="BOB172" s="81"/>
      <c r="BOC172" s="81"/>
      <c r="BOD172" s="81"/>
      <c r="BOE172" s="81"/>
      <c r="BOF172" s="81"/>
      <c r="BOG172" s="81"/>
      <c r="BOH172" s="81"/>
      <c r="BOI172" s="81"/>
      <c r="BOJ172" s="81"/>
      <c r="BOK172" s="81"/>
      <c r="BOL172" s="81"/>
      <c r="BOM172" s="81"/>
      <c r="BON172" s="81"/>
      <c r="BOO172" s="81"/>
      <c r="BOP172" s="81"/>
      <c r="BOQ172" s="81"/>
      <c r="BOR172" s="81"/>
      <c r="BOS172" s="81"/>
      <c r="BOT172" s="81"/>
      <c r="BOU172" s="81"/>
      <c r="BOV172" s="81"/>
      <c r="BOW172" s="81"/>
      <c r="BOX172" s="81"/>
      <c r="BOY172" s="81"/>
      <c r="BOZ172" s="81"/>
      <c r="BPA172" s="81"/>
      <c r="BPB172" s="81"/>
      <c r="BPC172" s="81"/>
      <c r="BPD172" s="81"/>
      <c r="BPE172" s="81"/>
      <c r="BPF172" s="81"/>
      <c r="BPG172" s="81"/>
      <c r="BPH172" s="81"/>
      <c r="BPI172" s="81"/>
      <c r="BPJ172" s="81"/>
      <c r="BPK172" s="81"/>
      <c r="BPL172" s="81"/>
      <c r="BPM172" s="81"/>
      <c r="BPN172" s="81"/>
      <c r="BPO172" s="81"/>
      <c r="BPP172" s="81"/>
      <c r="BPQ172" s="81"/>
      <c r="BPR172" s="81"/>
      <c r="BPS172" s="81"/>
      <c r="BPT172" s="81"/>
      <c r="BPU172" s="81"/>
      <c r="BPV172" s="81"/>
      <c r="BPW172" s="81"/>
      <c r="BPX172" s="81"/>
      <c r="BPY172" s="81"/>
      <c r="BPZ172" s="81"/>
      <c r="BQA172" s="81"/>
      <c r="BQB172" s="81"/>
      <c r="BQC172" s="81"/>
      <c r="BQD172" s="81"/>
      <c r="BQE172" s="81"/>
      <c r="BQF172" s="81"/>
      <c r="BQG172" s="81"/>
      <c r="BQH172" s="81"/>
      <c r="BQI172" s="81"/>
      <c r="BQJ172" s="81"/>
      <c r="BQK172" s="81"/>
      <c r="BQL172" s="81"/>
      <c r="BQM172" s="81"/>
      <c r="BQN172" s="81"/>
      <c r="BQO172" s="81"/>
      <c r="BQP172" s="81"/>
      <c r="BQQ172" s="81"/>
      <c r="BQR172" s="81"/>
      <c r="BQS172" s="81"/>
      <c r="BQT172" s="81"/>
      <c r="BQU172" s="81"/>
      <c r="BQV172" s="81"/>
      <c r="BQW172" s="81"/>
      <c r="BQX172" s="81"/>
      <c r="BQY172" s="81"/>
      <c r="BQZ172" s="81"/>
      <c r="BRA172" s="81"/>
      <c r="BRB172" s="81"/>
      <c r="BRC172" s="81"/>
      <c r="BRD172" s="81"/>
      <c r="BRE172" s="81"/>
      <c r="BRF172" s="81"/>
      <c r="BRG172" s="81"/>
      <c r="BRH172" s="81"/>
      <c r="BRI172" s="81"/>
      <c r="BRJ172" s="81"/>
      <c r="BRK172" s="81"/>
      <c r="BRL172" s="81"/>
      <c r="BRM172" s="81"/>
      <c r="BRN172" s="81"/>
      <c r="BRO172" s="81"/>
      <c r="BRP172" s="81"/>
      <c r="BRQ172" s="81"/>
      <c r="BRR172" s="81"/>
      <c r="BRS172" s="81"/>
      <c r="BRT172" s="81"/>
      <c r="BRU172" s="81"/>
      <c r="BRV172" s="81"/>
      <c r="BRW172" s="81"/>
      <c r="BRX172" s="81"/>
      <c r="BRY172" s="81"/>
      <c r="BRZ172" s="81"/>
      <c r="BSA172" s="81"/>
      <c r="BSB172" s="81"/>
      <c r="BSC172" s="81"/>
      <c r="BSD172" s="81"/>
      <c r="BSE172" s="81"/>
      <c r="BSF172" s="81"/>
      <c r="BSG172" s="81"/>
      <c r="BSH172" s="81"/>
      <c r="BSI172" s="81"/>
      <c r="BSJ172" s="81"/>
      <c r="BSK172" s="81"/>
      <c r="BSL172" s="81"/>
      <c r="BSM172" s="81"/>
      <c r="BSN172" s="81"/>
      <c r="BSO172" s="81"/>
      <c r="BSP172" s="81"/>
      <c r="BSQ172" s="81"/>
      <c r="BSR172" s="81"/>
      <c r="BSS172" s="81"/>
      <c r="BST172" s="81"/>
      <c r="BSU172" s="81"/>
      <c r="BSV172" s="81"/>
      <c r="BSW172" s="81"/>
      <c r="BSX172" s="81"/>
      <c r="BSY172" s="81"/>
      <c r="BSZ172" s="81"/>
      <c r="BTA172" s="81"/>
      <c r="BTB172" s="81"/>
      <c r="BTC172" s="81"/>
      <c r="BTD172" s="81"/>
      <c r="BTE172" s="81"/>
      <c r="BTF172" s="81"/>
      <c r="BTG172" s="81"/>
      <c r="BTH172" s="81"/>
      <c r="BTI172" s="81"/>
      <c r="BTJ172" s="81"/>
      <c r="BTK172" s="81"/>
      <c r="BTL172" s="81"/>
      <c r="BTM172" s="81"/>
      <c r="BTN172" s="81"/>
      <c r="BTO172" s="81"/>
      <c r="BTP172" s="81"/>
      <c r="BTQ172" s="81"/>
      <c r="BTR172" s="81"/>
      <c r="BTS172" s="81"/>
      <c r="BTT172" s="81"/>
      <c r="BTU172" s="81"/>
      <c r="BTV172" s="81"/>
      <c r="BTW172" s="81"/>
      <c r="BTX172" s="81"/>
      <c r="BTY172" s="81"/>
      <c r="BTZ172" s="81"/>
      <c r="BUA172" s="81"/>
      <c r="BUB172" s="81"/>
      <c r="BUC172" s="81"/>
      <c r="BUD172" s="81"/>
      <c r="BUE172" s="81"/>
      <c r="BUF172" s="81"/>
      <c r="BUG172" s="81"/>
      <c r="BUH172" s="81"/>
      <c r="BUI172" s="81"/>
      <c r="BUJ172" s="81"/>
      <c r="BUK172" s="81"/>
      <c r="BUL172" s="81"/>
      <c r="BUM172" s="81"/>
      <c r="BUN172" s="81"/>
      <c r="BUO172" s="81"/>
      <c r="BUP172" s="81"/>
      <c r="BUQ172" s="81"/>
      <c r="BUR172" s="81"/>
      <c r="BUS172" s="81"/>
      <c r="BUT172" s="81"/>
      <c r="BUU172" s="81"/>
      <c r="BUV172" s="81"/>
      <c r="BUW172" s="81"/>
      <c r="BUX172" s="81"/>
      <c r="BUY172" s="81"/>
      <c r="BUZ172" s="81"/>
      <c r="BVA172" s="81"/>
      <c r="BVB172" s="81"/>
      <c r="BVC172" s="81"/>
      <c r="BVD172" s="81"/>
      <c r="BVE172" s="81"/>
      <c r="BVF172" s="81"/>
      <c r="BVG172" s="81"/>
      <c r="BVH172" s="81"/>
      <c r="BVI172" s="81"/>
      <c r="BVJ172" s="81"/>
      <c r="BVK172" s="81"/>
      <c r="BVL172" s="81"/>
      <c r="BVM172" s="81"/>
      <c r="BVN172" s="81"/>
      <c r="BVO172" s="81"/>
      <c r="BVP172" s="81"/>
      <c r="BVQ172" s="81"/>
      <c r="BVR172" s="81"/>
      <c r="BVS172" s="81"/>
      <c r="BVT172" s="81"/>
      <c r="BVU172" s="81"/>
      <c r="BVV172" s="81"/>
      <c r="BVW172" s="81"/>
      <c r="BVX172" s="81"/>
      <c r="BVY172" s="81"/>
      <c r="BVZ172" s="81"/>
      <c r="BWA172" s="81"/>
      <c r="BWB172" s="81"/>
      <c r="BWC172" s="81"/>
      <c r="BWD172" s="81"/>
      <c r="BWE172" s="81"/>
      <c r="BWF172" s="81"/>
      <c r="BWG172" s="81"/>
      <c r="BWH172" s="81"/>
      <c r="BWI172" s="81"/>
      <c r="BWJ172" s="81"/>
      <c r="BWK172" s="81"/>
      <c r="BWL172" s="81"/>
      <c r="BWM172" s="81"/>
      <c r="BWN172" s="81"/>
      <c r="BWO172" s="81"/>
      <c r="BWP172" s="81"/>
      <c r="BWQ172" s="81"/>
      <c r="BWR172" s="81"/>
      <c r="BWS172" s="81"/>
      <c r="BWT172" s="81"/>
      <c r="BWU172" s="81"/>
      <c r="BWV172" s="81"/>
      <c r="BWW172" s="81"/>
      <c r="BWX172" s="81"/>
      <c r="BWY172" s="81"/>
      <c r="BWZ172" s="81"/>
      <c r="BXA172" s="81"/>
      <c r="BXB172" s="81"/>
      <c r="BXC172" s="81"/>
      <c r="BXD172" s="81"/>
      <c r="BXE172" s="81"/>
      <c r="BXF172" s="81"/>
      <c r="BXG172" s="81"/>
      <c r="BXH172" s="81"/>
      <c r="BXI172" s="81"/>
      <c r="BXJ172" s="81"/>
      <c r="BXK172" s="81"/>
      <c r="BXL172" s="81"/>
      <c r="BXM172" s="81"/>
      <c r="BXN172" s="81"/>
      <c r="BXO172" s="81"/>
      <c r="BXP172" s="81"/>
      <c r="BXQ172" s="81"/>
      <c r="BXR172" s="81"/>
      <c r="BXS172" s="81"/>
      <c r="BXT172" s="81"/>
      <c r="BXU172" s="81"/>
      <c r="BXV172" s="81"/>
      <c r="BXW172" s="81"/>
      <c r="BXX172" s="81"/>
      <c r="BXY172" s="81"/>
      <c r="BXZ172" s="81"/>
      <c r="BYA172" s="81"/>
      <c r="BYB172" s="81"/>
      <c r="BYC172" s="81"/>
      <c r="BYD172" s="81"/>
      <c r="BYE172" s="81"/>
      <c r="BYF172" s="81"/>
      <c r="BYG172" s="81"/>
      <c r="BYH172" s="81"/>
      <c r="BYI172" s="81"/>
      <c r="BYJ172" s="81"/>
      <c r="BYK172" s="81"/>
      <c r="BYL172" s="81"/>
      <c r="BYM172" s="81"/>
      <c r="BYN172" s="81"/>
      <c r="BYO172" s="81"/>
      <c r="BYP172" s="81"/>
      <c r="BYQ172" s="81"/>
      <c r="BYR172" s="81"/>
      <c r="BYS172" s="81"/>
      <c r="BYT172" s="81"/>
      <c r="BYU172" s="81"/>
      <c r="BYV172" s="81"/>
      <c r="BYW172" s="81"/>
      <c r="BYX172" s="81"/>
      <c r="BYY172" s="81"/>
      <c r="BYZ172" s="81"/>
      <c r="BZA172" s="81"/>
      <c r="BZB172" s="81"/>
      <c r="BZC172" s="81"/>
      <c r="BZD172" s="81"/>
      <c r="BZE172" s="81"/>
      <c r="CLI172" s="81"/>
      <c r="CLJ172" s="81"/>
      <c r="CLK172" s="81"/>
      <c r="CLL172" s="81"/>
      <c r="CLM172" s="81"/>
      <c r="CLN172" s="81"/>
      <c r="CLO172" s="81"/>
      <c r="CLP172" s="81"/>
      <c r="CLQ172" s="81"/>
      <c r="CLR172" s="81"/>
      <c r="CLS172" s="81"/>
      <c r="CLT172" s="81"/>
      <c r="CLU172" s="81"/>
      <c r="CLV172" s="81"/>
      <c r="CLW172" s="81"/>
      <c r="CLX172" s="81"/>
      <c r="CLY172" s="81"/>
      <c r="CLZ172" s="81"/>
      <c r="CMA172" s="81"/>
      <c r="CMB172" s="81"/>
      <c r="CMC172" s="81"/>
      <c r="CMD172" s="81"/>
      <c r="CME172" s="81"/>
      <c r="CMF172" s="81"/>
      <c r="CMG172" s="81"/>
      <c r="CMH172" s="81"/>
      <c r="CMI172" s="81"/>
      <c r="CMJ172" s="81"/>
      <c r="CMK172" s="81"/>
      <c r="CML172" s="81"/>
      <c r="CMM172" s="81"/>
      <c r="CMN172" s="81"/>
      <c r="CMO172" s="81"/>
      <c r="CMP172" s="81"/>
      <c r="CMQ172" s="81"/>
      <c r="CMR172" s="81"/>
      <c r="CMS172" s="81"/>
      <c r="CMT172" s="81"/>
      <c r="CMU172" s="81"/>
      <c r="CMV172" s="81"/>
      <c r="CMW172" s="81"/>
      <c r="CMX172" s="81"/>
      <c r="CMY172" s="81"/>
      <c r="CMZ172" s="81"/>
      <c r="CNA172" s="81"/>
      <c r="CNB172" s="81"/>
      <c r="CNC172" s="81"/>
      <c r="CND172" s="81"/>
      <c r="CNE172" s="81"/>
      <c r="CNF172" s="81"/>
      <c r="CNG172" s="81"/>
      <c r="CNH172" s="81"/>
      <c r="CNI172" s="81"/>
      <c r="CNJ172" s="81"/>
      <c r="CNK172" s="81"/>
      <c r="CNL172" s="81"/>
      <c r="CNM172" s="81"/>
      <c r="CNN172" s="81"/>
      <c r="CNO172" s="81"/>
      <c r="CNP172" s="81"/>
      <c r="CNQ172" s="81"/>
      <c r="CNR172" s="81"/>
      <c r="CNS172" s="81"/>
      <c r="CNT172" s="81"/>
      <c r="CNU172" s="81"/>
      <c r="CNV172" s="81"/>
      <c r="CNW172" s="81"/>
      <c r="CNX172" s="81"/>
      <c r="CNY172" s="81"/>
      <c r="CNZ172" s="81"/>
      <c r="COA172" s="81"/>
      <c r="COB172" s="81"/>
      <c r="COC172" s="81"/>
      <c r="COD172" s="81"/>
      <c r="COE172" s="81"/>
      <c r="COF172" s="81"/>
      <c r="COG172" s="81"/>
      <c r="COH172" s="81"/>
      <c r="COI172" s="81"/>
      <c r="COJ172" s="81"/>
      <c r="COK172" s="81"/>
      <c r="COL172" s="81"/>
      <c r="COM172" s="81"/>
      <c r="CON172" s="81"/>
      <c r="COO172" s="81"/>
      <c r="COP172" s="81"/>
      <c r="COQ172" s="81"/>
      <c r="COR172" s="81"/>
      <c r="COS172" s="81"/>
      <c r="COT172" s="81"/>
      <c r="COU172" s="81"/>
      <c r="COV172" s="81"/>
      <c r="COW172" s="81"/>
      <c r="COX172" s="81"/>
      <c r="COY172" s="81"/>
      <c r="COZ172" s="81"/>
      <c r="CPA172" s="81"/>
      <c r="CPB172" s="81"/>
      <c r="CPC172" s="81"/>
      <c r="CPD172" s="81"/>
      <c r="CPE172" s="81"/>
      <c r="CPF172" s="81"/>
      <c r="CPG172" s="81"/>
      <c r="CPH172" s="81"/>
      <c r="CPI172" s="81"/>
      <c r="CPJ172" s="81"/>
      <c r="CPK172" s="81"/>
      <c r="CPL172" s="81"/>
      <c r="CPM172" s="81"/>
      <c r="CPN172" s="81"/>
      <c r="CPO172" s="81"/>
      <c r="CPP172" s="81"/>
      <c r="CPQ172" s="81"/>
      <c r="CPR172" s="81"/>
      <c r="CPS172" s="81"/>
      <c r="CPT172" s="81"/>
      <c r="CPU172" s="81"/>
      <c r="CPV172" s="81"/>
      <c r="CPW172" s="81"/>
      <c r="CPX172" s="81"/>
      <c r="CPY172" s="81"/>
      <c r="CPZ172" s="81"/>
      <c r="CQA172" s="81"/>
      <c r="CQB172" s="81"/>
      <c r="CQC172" s="81"/>
      <c r="CQD172" s="81"/>
      <c r="CQE172" s="81"/>
      <c r="CQF172" s="81"/>
      <c r="CQG172" s="81"/>
      <c r="CQH172" s="81"/>
      <c r="CQI172" s="81"/>
      <c r="CQJ172" s="81"/>
      <c r="CQK172" s="81"/>
      <c r="CQL172" s="81"/>
      <c r="CQM172" s="81"/>
      <c r="CQN172" s="81"/>
      <c r="CQO172" s="81"/>
      <c r="CQP172" s="81"/>
      <c r="CQQ172" s="81"/>
      <c r="CQR172" s="81"/>
      <c r="CQS172" s="81"/>
      <c r="CQT172" s="81"/>
      <c r="CQU172" s="81"/>
      <c r="CQV172" s="81"/>
      <c r="CQW172" s="81"/>
      <c r="CQX172" s="81"/>
      <c r="CQY172" s="81"/>
      <c r="CQZ172" s="81"/>
      <c r="CRA172" s="81"/>
      <c r="CRB172" s="81"/>
      <c r="CRC172" s="81"/>
      <c r="CRD172" s="81"/>
      <c r="CRE172" s="81"/>
      <c r="CRF172" s="81"/>
      <c r="CRG172" s="81"/>
      <c r="CRH172" s="81"/>
      <c r="CRI172" s="81"/>
      <c r="CRJ172" s="81"/>
      <c r="CRK172" s="81"/>
      <c r="CRL172" s="81"/>
      <c r="CRM172" s="81"/>
      <c r="CRN172" s="81"/>
      <c r="CRO172" s="81"/>
      <c r="CRP172" s="81"/>
      <c r="CRQ172" s="81"/>
      <c r="CRR172" s="81"/>
      <c r="CRS172" s="81"/>
      <c r="CRT172" s="81"/>
      <c r="CRU172" s="81"/>
      <c r="CRV172" s="81"/>
      <c r="CRW172" s="81"/>
      <c r="CRX172" s="81"/>
      <c r="CRY172" s="81"/>
      <c r="CRZ172" s="81"/>
      <c r="CSA172" s="81"/>
      <c r="CSB172" s="81"/>
      <c r="CSC172" s="81"/>
      <c r="CSD172" s="81"/>
      <c r="CSE172" s="81"/>
      <c r="CSF172" s="81"/>
      <c r="CSG172" s="81"/>
      <c r="CSH172" s="81"/>
      <c r="CSI172" s="81"/>
      <c r="CSJ172" s="81"/>
      <c r="CSK172" s="81"/>
      <c r="CSL172" s="81"/>
      <c r="CSM172" s="81"/>
      <c r="CSN172" s="81"/>
      <c r="CSO172" s="81"/>
      <c r="CSP172" s="81"/>
      <c r="CSQ172" s="81"/>
      <c r="CSR172" s="81"/>
      <c r="CSS172" s="81"/>
      <c r="CST172" s="81"/>
      <c r="CSU172" s="81"/>
      <c r="CSV172" s="81"/>
      <c r="CSW172" s="81"/>
      <c r="CSX172" s="81"/>
      <c r="CSY172" s="81"/>
      <c r="CSZ172" s="81"/>
      <c r="CTA172" s="81"/>
      <c r="CTB172" s="81"/>
      <c r="CTC172" s="81"/>
      <c r="CTD172" s="81"/>
      <c r="CTE172" s="81"/>
      <c r="CTF172" s="81"/>
      <c r="CTG172" s="81"/>
      <c r="CTH172" s="81"/>
      <c r="CTI172" s="81"/>
      <c r="CTJ172" s="81"/>
      <c r="CTK172" s="81"/>
      <c r="CTL172" s="81"/>
      <c r="CTM172" s="81"/>
      <c r="CTN172" s="81"/>
      <c r="CTO172" s="81"/>
      <c r="CTP172" s="81"/>
      <c r="CTQ172" s="81"/>
      <c r="CTR172" s="81"/>
      <c r="CTS172" s="81"/>
      <c r="CTT172" s="81"/>
      <c r="CTU172" s="81"/>
      <c r="CTV172" s="81"/>
      <c r="CTW172" s="81"/>
      <c r="CTX172" s="81"/>
      <c r="CTY172" s="81"/>
      <c r="CTZ172" s="81"/>
      <c r="CUA172" s="81"/>
      <c r="CUB172" s="81"/>
      <c r="CUC172" s="81"/>
      <c r="CUD172" s="81"/>
      <c r="CUE172" s="81"/>
      <c r="CUF172" s="81"/>
      <c r="CUG172" s="81"/>
      <c r="CUH172" s="81"/>
      <c r="CUI172" s="81"/>
      <c r="CUJ172" s="81"/>
      <c r="CUK172" s="81"/>
      <c r="CUL172" s="81"/>
      <c r="CUM172" s="81"/>
      <c r="CUN172" s="81"/>
      <c r="CUO172" s="81"/>
      <c r="CUP172" s="81"/>
      <c r="CUQ172" s="81"/>
      <c r="CUR172" s="81"/>
      <c r="CUS172" s="81"/>
      <c r="CUT172" s="81"/>
      <c r="CUU172" s="81"/>
      <c r="CUV172" s="81"/>
      <c r="CUW172" s="81"/>
      <c r="CUX172" s="81"/>
      <c r="CUY172" s="81"/>
      <c r="CUZ172" s="81"/>
      <c r="CVA172" s="81"/>
      <c r="CVB172" s="81"/>
      <c r="CVC172" s="81"/>
      <c r="CVD172" s="81"/>
      <c r="CVE172" s="81"/>
      <c r="CVF172" s="81"/>
      <c r="CVG172" s="81"/>
      <c r="CVH172" s="81"/>
      <c r="CVI172" s="81"/>
      <c r="CVJ172" s="81"/>
      <c r="CVK172" s="81"/>
      <c r="CVL172" s="81"/>
      <c r="CVM172" s="81"/>
      <c r="CVN172" s="81"/>
      <c r="CVO172" s="81"/>
      <c r="CVP172" s="81"/>
      <c r="CVQ172" s="81"/>
      <c r="CVR172" s="81"/>
      <c r="CVS172" s="81"/>
      <c r="CVT172" s="81"/>
      <c r="CVU172" s="81"/>
      <c r="CVV172" s="81"/>
      <c r="CVW172" s="81"/>
      <c r="CVX172" s="81"/>
      <c r="CVY172" s="81"/>
      <c r="CVZ172" s="81"/>
      <c r="CWA172" s="81"/>
      <c r="CWB172" s="81"/>
      <c r="CWC172" s="81"/>
      <c r="CWD172" s="81"/>
      <c r="CWE172" s="81"/>
      <c r="CWF172" s="81"/>
      <c r="CWG172" s="81"/>
      <c r="CWH172" s="81"/>
      <c r="CWI172" s="81"/>
      <c r="CWJ172" s="81"/>
      <c r="CWK172" s="81"/>
      <c r="CWL172" s="81"/>
      <c r="CWM172" s="81"/>
      <c r="CWN172" s="81"/>
      <c r="CWO172" s="81"/>
      <c r="CWP172" s="81"/>
      <c r="CWQ172" s="81"/>
      <c r="CWR172" s="81"/>
      <c r="CWS172" s="81"/>
      <c r="CWT172" s="81"/>
      <c r="CWU172" s="81"/>
      <c r="CWV172" s="81"/>
      <c r="CWW172" s="81"/>
      <c r="CWX172" s="81"/>
      <c r="CWY172" s="81"/>
      <c r="CWZ172" s="81"/>
      <c r="CXA172" s="81"/>
      <c r="CXB172" s="81"/>
      <c r="CXC172" s="81"/>
      <c r="CXD172" s="81"/>
      <c r="CXE172" s="81"/>
      <c r="CXF172" s="81"/>
      <c r="CXG172" s="81"/>
      <c r="CXH172" s="81"/>
      <c r="CXI172" s="81"/>
      <c r="CXJ172" s="81"/>
      <c r="CXK172" s="81"/>
      <c r="CXL172" s="81"/>
      <c r="CXM172" s="81"/>
      <c r="CXN172" s="81"/>
      <c r="CXO172" s="81"/>
      <c r="CXP172" s="81"/>
      <c r="CXQ172" s="81"/>
      <c r="CXR172" s="81"/>
      <c r="CXS172" s="81"/>
      <c r="CXT172" s="81"/>
      <c r="CXU172" s="81"/>
      <c r="CXV172" s="81"/>
      <c r="CXW172" s="81"/>
      <c r="CXX172" s="81"/>
      <c r="CXY172" s="81"/>
      <c r="CXZ172" s="81"/>
      <c r="CYA172" s="81"/>
      <c r="CYB172" s="81"/>
      <c r="CYC172" s="81"/>
      <c r="CYD172" s="81"/>
      <c r="CYE172" s="81"/>
      <c r="CYF172" s="81"/>
      <c r="CYG172" s="81"/>
      <c r="CYH172" s="81"/>
      <c r="CYI172" s="81"/>
      <c r="CYJ172" s="81"/>
      <c r="CYK172" s="81"/>
      <c r="CYL172" s="81"/>
      <c r="CYM172" s="81"/>
      <c r="CYN172" s="81"/>
      <c r="CYO172" s="81"/>
      <c r="CYP172" s="81"/>
      <c r="CYQ172" s="81"/>
      <c r="CYR172" s="81"/>
      <c r="CYS172" s="81"/>
      <c r="CYT172" s="81"/>
      <c r="CYU172" s="81"/>
      <c r="CYV172" s="81"/>
      <c r="CYW172" s="81"/>
      <c r="CYX172" s="81"/>
      <c r="CYY172" s="81"/>
      <c r="CYZ172" s="81"/>
      <c r="CZA172" s="81"/>
      <c r="CZB172" s="81"/>
      <c r="CZC172" s="81"/>
      <c r="CZD172" s="81"/>
      <c r="CZE172" s="81"/>
      <c r="CZF172" s="81"/>
      <c r="CZG172" s="81"/>
      <c r="CZH172" s="81"/>
      <c r="CZI172" s="81"/>
      <c r="CZJ172" s="81"/>
      <c r="CZK172" s="81"/>
      <c r="CZL172" s="81"/>
      <c r="CZM172" s="81"/>
      <c r="CZN172" s="81"/>
      <c r="CZO172" s="81"/>
      <c r="CZP172" s="81"/>
      <c r="CZQ172" s="81"/>
      <c r="CZR172" s="81"/>
      <c r="CZS172" s="81"/>
      <c r="CZT172" s="81"/>
      <c r="CZU172" s="81"/>
      <c r="CZV172" s="81"/>
      <c r="CZW172" s="81"/>
      <c r="CZX172" s="81"/>
      <c r="CZY172" s="81"/>
      <c r="CZZ172" s="81"/>
      <c r="DAA172" s="81"/>
      <c r="DAB172" s="81"/>
      <c r="DAC172" s="81"/>
      <c r="DAD172" s="81"/>
      <c r="DAE172" s="81"/>
      <c r="DAF172" s="81"/>
      <c r="DAG172" s="81"/>
      <c r="DAH172" s="81"/>
      <c r="DAI172" s="81"/>
      <c r="DAJ172" s="81"/>
      <c r="DAK172" s="81"/>
      <c r="DAL172" s="81"/>
      <c r="DAM172" s="81"/>
      <c r="DAN172" s="81"/>
      <c r="DAO172" s="81"/>
      <c r="DAP172" s="81"/>
      <c r="DAQ172" s="81"/>
      <c r="DAR172" s="81"/>
      <c r="DAS172" s="81"/>
      <c r="DAT172" s="81"/>
      <c r="DAU172" s="81"/>
      <c r="DAV172" s="81"/>
      <c r="DAW172" s="81"/>
      <c r="DAX172" s="81"/>
      <c r="DAY172" s="81"/>
      <c r="DAZ172" s="81"/>
      <c r="DBA172" s="81"/>
      <c r="DBB172" s="81"/>
      <c r="DBC172" s="81"/>
      <c r="DBD172" s="81"/>
      <c r="DBE172" s="81"/>
      <c r="DBF172" s="81"/>
      <c r="DBG172" s="81"/>
      <c r="DBH172" s="81"/>
      <c r="DBI172" s="81"/>
      <c r="DBJ172" s="81"/>
      <c r="DBK172" s="81"/>
      <c r="DBL172" s="81"/>
      <c r="DBM172" s="81"/>
      <c r="DBN172" s="81"/>
      <c r="DBO172" s="81"/>
      <c r="DBP172" s="81"/>
      <c r="DBQ172" s="81"/>
      <c r="DBR172" s="81"/>
      <c r="DBS172" s="81"/>
      <c r="DBT172" s="81"/>
      <c r="DBU172" s="81"/>
      <c r="DBV172" s="81"/>
      <c r="DBW172" s="81"/>
      <c r="DBX172" s="81"/>
      <c r="DBY172" s="81"/>
      <c r="DBZ172" s="81"/>
      <c r="DCA172" s="81"/>
      <c r="DCB172" s="81"/>
      <c r="DCC172" s="81"/>
      <c r="DCD172" s="81"/>
      <c r="DCE172" s="81"/>
      <c r="DCF172" s="81"/>
      <c r="DCG172" s="81"/>
      <c r="DCH172" s="81"/>
      <c r="DCI172" s="81"/>
      <c r="DCJ172" s="81"/>
      <c r="DCK172" s="81"/>
      <c r="DCL172" s="81"/>
      <c r="DCM172" s="81"/>
      <c r="DCN172" s="81"/>
      <c r="DCO172" s="81"/>
      <c r="DCP172" s="81"/>
      <c r="DCQ172" s="81"/>
      <c r="DCR172" s="81"/>
      <c r="DCS172" s="81"/>
      <c r="DCT172" s="81"/>
      <c r="DCU172" s="81"/>
      <c r="DCV172" s="81"/>
      <c r="DCW172" s="81"/>
      <c r="DCX172" s="81"/>
      <c r="DCY172" s="81"/>
      <c r="DCZ172" s="81"/>
      <c r="DDA172" s="81"/>
      <c r="DDB172" s="81"/>
      <c r="DDC172" s="81"/>
      <c r="DDD172" s="81"/>
      <c r="DDE172" s="81"/>
      <c r="DDF172" s="81"/>
      <c r="DDG172" s="81"/>
      <c r="DDH172" s="81"/>
      <c r="DDI172" s="81"/>
      <c r="DDJ172" s="81"/>
      <c r="WBZ172" s="81"/>
      <c r="WCA172" s="81"/>
      <c r="WCB172" s="81"/>
      <c r="WCC172" s="81"/>
      <c r="WCD172" s="81"/>
      <c r="WCE172" s="81"/>
      <c r="WCF172" s="81"/>
      <c r="WCG172" s="81"/>
      <c r="WCH172" s="81"/>
      <c r="WCI172" s="81"/>
      <c r="WCJ172" s="81"/>
      <c r="WCK172" s="81"/>
      <c r="WCL172" s="81"/>
      <c r="WCM172" s="81"/>
      <c r="WCN172" s="81"/>
      <c r="WCO172" s="81"/>
      <c r="WCP172" s="81"/>
      <c r="WCQ172" s="81"/>
      <c r="WCR172" s="81"/>
      <c r="WCS172" s="81"/>
      <c r="WCT172" s="81"/>
      <c r="WCU172" s="81"/>
      <c r="WCV172" s="81"/>
      <c r="WCW172" s="81"/>
      <c r="WCX172" s="81"/>
      <c r="WCY172" s="81"/>
      <c r="WCZ172" s="81"/>
      <c r="WDA172" s="81"/>
      <c r="WDB172" s="81"/>
      <c r="WDC172" s="81"/>
      <c r="WDD172" s="81"/>
      <c r="WDE172" s="81"/>
      <c r="WDF172" s="81"/>
      <c r="WDG172" s="81"/>
      <c r="WDH172" s="81"/>
      <c r="WDI172" s="81"/>
      <c r="WDJ172" s="81"/>
      <c r="WDK172" s="81"/>
      <c r="WDL172" s="81"/>
      <c r="WDM172" s="81"/>
      <c r="WDN172" s="81"/>
      <c r="WDO172" s="81"/>
      <c r="WDP172" s="81"/>
      <c r="WDQ172" s="81"/>
      <c r="WDR172" s="81"/>
      <c r="WDS172" s="81"/>
      <c r="WDT172" s="81"/>
      <c r="WDU172" s="81"/>
      <c r="WDV172" s="81"/>
      <c r="WDW172" s="81"/>
      <c r="WDX172" s="81"/>
      <c r="WDY172" s="81"/>
      <c r="WDZ172" s="81"/>
      <c r="WEA172" s="81"/>
      <c r="WEB172" s="81"/>
      <c r="WEC172" s="81"/>
      <c r="WED172" s="81"/>
      <c r="WEE172" s="81"/>
      <c r="WEF172" s="81"/>
      <c r="WEG172" s="81"/>
      <c r="WEH172" s="81"/>
      <c r="WEI172" s="81"/>
      <c r="WEJ172" s="81"/>
      <c r="WEK172" s="81"/>
      <c r="WEL172" s="81"/>
      <c r="WEM172" s="81"/>
      <c r="WEN172" s="81"/>
      <c r="WEO172" s="81"/>
      <c r="WEP172" s="81"/>
      <c r="WEQ172" s="81"/>
      <c r="WER172" s="81"/>
      <c r="WES172" s="81"/>
      <c r="WET172" s="81"/>
      <c r="WEU172" s="81"/>
      <c r="WEV172" s="81"/>
      <c r="WEW172" s="81"/>
      <c r="WEX172" s="81"/>
      <c r="WEY172" s="81"/>
      <c r="WEZ172" s="81"/>
      <c r="WFA172" s="81"/>
      <c r="WFB172" s="81"/>
      <c r="WFC172" s="81"/>
      <c r="WFD172" s="81"/>
      <c r="WFE172" s="81"/>
      <c r="WFF172" s="81"/>
      <c r="WFG172" s="81"/>
      <c r="WFH172" s="81"/>
      <c r="WFI172" s="81"/>
      <c r="WFJ172" s="81"/>
      <c r="WFK172" s="81"/>
      <c r="WFL172" s="81"/>
      <c r="WFM172" s="81"/>
      <c r="WFN172" s="81"/>
      <c r="WFO172" s="81"/>
      <c r="WFP172" s="81"/>
      <c r="WFQ172" s="81"/>
      <c r="WFR172" s="81"/>
      <c r="WFS172" s="81"/>
      <c r="WFT172" s="81"/>
      <c r="WFU172" s="81"/>
      <c r="WFV172" s="81"/>
      <c r="WFW172" s="81"/>
      <c r="WFX172" s="81"/>
      <c r="WFY172" s="81"/>
      <c r="WFZ172" s="81"/>
      <c r="WGA172" s="81"/>
      <c r="WGB172" s="81"/>
      <c r="WGC172" s="81"/>
      <c r="WGD172" s="81"/>
      <c r="WGE172" s="81"/>
      <c r="WGF172" s="81"/>
      <c r="WGG172" s="81"/>
      <c r="WGH172" s="81"/>
      <c r="WGI172" s="81"/>
      <c r="WGJ172" s="81"/>
      <c r="WGK172" s="81"/>
      <c r="WGL172" s="81"/>
      <c r="WGM172" s="81"/>
      <c r="WGN172" s="81"/>
      <c r="WGO172" s="81"/>
      <c r="WGP172" s="81"/>
      <c r="WGQ172" s="81"/>
      <c r="WGR172" s="81"/>
      <c r="WGS172" s="81"/>
      <c r="WGT172" s="81"/>
      <c r="WGU172" s="81"/>
      <c r="WGV172" s="81"/>
      <c r="WGW172" s="81"/>
      <c r="WGX172" s="81"/>
      <c r="WGY172" s="81"/>
      <c r="WGZ172" s="81"/>
      <c r="WHA172" s="81"/>
      <c r="WHB172" s="81"/>
      <c r="WHC172" s="81"/>
      <c r="WHD172" s="81"/>
      <c r="WHE172" s="81"/>
      <c r="WHF172" s="81"/>
      <c r="WHG172" s="81"/>
      <c r="WHH172" s="81"/>
      <c r="WHI172" s="81"/>
      <c r="WHJ172" s="81"/>
      <c r="WHK172" s="81"/>
      <c r="WHL172" s="81"/>
      <c r="WHM172" s="81"/>
      <c r="WHN172" s="81"/>
      <c r="WHO172" s="81"/>
      <c r="WHP172" s="81"/>
      <c r="WHQ172" s="81"/>
      <c r="WHR172" s="81"/>
      <c r="WHS172" s="81"/>
      <c r="WHT172" s="81"/>
      <c r="WHU172" s="81"/>
      <c r="WHV172" s="81"/>
      <c r="WHW172" s="81"/>
      <c r="WHX172" s="81"/>
      <c r="WHY172" s="81"/>
      <c r="WHZ172" s="81"/>
      <c r="WIA172" s="81"/>
      <c r="WIB172" s="81"/>
      <c r="WIC172" s="81"/>
      <c r="WID172" s="81"/>
      <c r="WIE172" s="81"/>
      <c r="WIF172" s="81"/>
      <c r="WIG172" s="81"/>
      <c r="WIH172" s="81"/>
      <c r="WII172" s="81"/>
      <c r="WIJ172" s="81"/>
      <c r="WIK172" s="81"/>
      <c r="WIL172" s="81"/>
      <c r="WIM172" s="81"/>
      <c r="WIN172" s="81"/>
      <c r="WIO172" s="81"/>
      <c r="WIP172" s="81"/>
      <c r="WIQ172" s="81"/>
      <c r="WIR172" s="81"/>
      <c r="WIS172" s="81"/>
      <c r="WIT172" s="81"/>
      <c r="WIU172" s="81"/>
      <c r="WIV172" s="81"/>
      <c r="WIW172" s="81"/>
      <c r="WIX172" s="81"/>
      <c r="WIY172" s="81"/>
      <c r="WIZ172" s="81"/>
      <c r="WJA172" s="81"/>
      <c r="WJB172" s="81"/>
      <c r="WJC172" s="81"/>
      <c r="WJD172" s="81"/>
      <c r="WJE172" s="81"/>
      <c r="WJF172" s="81"/>
      <c r="WJG172" s="81"/>
      <c r="WJH172" s="81"/>
      <c r="WJI172" s="81"/>
      <c r="WJJ172" s="81"/>
      <c r="WJK172" s="81"/>
      <c r="WJL172" s="81"/>
      <c r="WJM172" s="81"/>
      <c r="WJN172" s="81"/>
      <c r="WJO172" s="81"/>
      <c r="WJP172" s="81"/>
      <c r="WJQ172" s="81"/>
      <c r="WJR172" s="81"/>
      <c r="WJS172" s="81"/>
      <c r="WJT172" s="81"/>
      <c r="WJU172" s="81"/>
      <c r="WJV172" s="81"/>
      <c r="WJW172" s="81"/>
      <c r="WJX172" s="81"/>
      <c r="WJY172" s="81"/>
      <c r="WJZ172" s="81"/>
      <c r="WKA172" s="81"/>
      <c r="WKB172" s="81"/>
      <c r="WKC172" s="81"/>
      <c r="WKD172" s="81"/>
      <c r="WKE172" s="81"/>
      <c r="WKF172" s="81"/>
      <c r="WKG172" s="81"/>
      <c r="WKH172" s="81"/>
      <c r="WKI172" s="81"/>
      <c r="WKJ172" s="81"/>
      <c r="WKK172" s="81"/>
      <c r="WKL172" s="81"/>
      <c r="WKM172" s="81"/>
      <c r="WKN172" s="81"/>
      <c r="WKO172" s="81"/>
      <c r="WKP172" s="81"/>
      <c r="WKQ172" s="81"/>
      <c r="WKR172" s="81"/>
      <c r="WKS172" s="81"/>
      <c r="WKT172" s="81"/>
      <c r="WKU172" s="81"/>
      <c r="WKV172" s="81"/>
      <c r="WKW172" s="81"/>
      <c r="WKX172" s="81"/>
      <c r="WKY172" s="81"/>
      <c r="WKZ172" s="81"/>
      <c r="WLA172" s="81"/>
      <c r="WLB172" s="81"/>
      <c r="WLC172" s="81"/>
      <c r="WLD172" s="81"/>
      <c r="WLE172" s="81"/>
      <c r="WLF172" s="81"/>
      <c r="WLG172" s="81"/>
      <c r="WLH172" s="81"/>
      <c r="WLI172" s="81"/>
      <c r="WLJ172" s="81"/>
      <c r="WLK172" s="81"/>
      <c r="WLL172" s="81"/>
      <c r="WLM172" s="81"/>
      <c r="WLN172" s="81"/>
      <c r="WLO172" s="81"/>
      <c r="WLP172" s="81"/>
      <c r="WLQ172" s="81"/>
      <c r="WLR172" s="81"/>
      <c r="WLS172" s="81"/>
      <c r="WLT172" s="81"/>
      <c r="WLU172" s="81"/>
      <c r="WLV172" s="81"/>
      <c r="WLW172" s="81"/>
      <c r="WLX172" s="81"/>
      <c r="WLY172" s="81"/>
      <c r="WLZ172" s="81"/>
      <c r="WMA172" s="81"/>
      <c r="WMB172" s="81"/>
      <c r="WMC172" s="81"/>
      <c r="WMD172" s="81"/>
      <c r="WME172" s="81"/>
      <c r="WMF172" s="81"/>
      <c r="WMG172" s="81"/>
      <c r="WMH172" s="81"/>
      <c r="WMI172" s="81"/>
      <c r="WMJ172" s="81"/>
      <c r="WMK172" s="81"/>
      <c r="WML172" s="81"/>
      <c r="WMM172" s="81"/>
      <c r="WMN172" s="81"/>
      <c r="WTV172" s="81"/>
      <c r="WTW172" s="81"/>
      <c r="WTX172" s="81"/>
      <c r="WTY172" s="81"/>
      <c r="WTZ172" s="81"/>
      <c r="WUA172" s="81"/>
      <c r="WUB172" s="81"/>
      <c r="WUC172" s="81"/>
      <c r="WUD172" s="81"/>
      <c r="WUE172" s="81"/>
      <c r="WUF172" s="81"/>
      <c r="WUG172" s="81"/>
      <c r="WUH172" s="81"/>
      <c r="WUI172" s="81"/>
      <c r="WUJ172" s="81"/>
      <c r="WUK172" s="81"/>
      <c r="WUL172" s="81"/>
      <c r="WUM172" s="81"/>
      <c r="WUN172" s="81"/>
      <c r="WUO172" s="81"/>
      <c r="WUP172" s="81"/>
      <c r="WUQ172" s="81"/>
      <c r="WUR172" s="81"/>
      <c r="WUS172" s="81"/>
      <c r="WUT172" s="81"/>
      <c r="WUU172" s="81"/>
      <c r="WUV172" s="81"/>
      <c r="WUW172" s="81"/>
      <c r="WUX172" s="81"/>
      <c r="WUY172" s="81"/>
      <c r="WUZ172" s="81"/>
      <c r="WVA172" s="81"/>
      <c r="WVB172" s="81"/>
      <c r="WVC172" s="81"/>
      <c r="WVD172" s="81"/>
      <c r="WVE172" s="81"/>
      <c r="WVF172" s="81"/>
      <c r="WVG172" s="81"/>
      <c r="WVH172" s="81"/>
      <c r="WVI172" s="81"/>
      <c r="WVJ172" s="81"/>
      <c r="WVK172" s="81"/>
      <c r="WVL172" s="81"/>
      <c r="WVM172" s="81"/>
      <c r="WVN172" s="81"/>
      <c r="WVO172" s="81"/>
      <c r="WVP172" s="81"/>
      <c r="WVQ172" s="81"/>
      <c r="WVR172" s="81"/>
      <c r="WVS172" s="81"/>
      <c r="WVT172" s="81"/>
      <c r="WVU172" s="81"/>
      <c r="WVV172" s="81"/>
      <c r="WVW172" s="81"/>
      <c r="WVX172" s="81"/>
      <c r="WVY172" s="81"/>
      <c r="WVZ172" s="81"/>
      <c r="WWA172" s="81"/>
      <c r="WWB172" s="81"/>
      <c r="WWC172" s="81"/>
      <c r="WWD172" s="81"/>
      <c r="WWE172" s="81"/>
      <c r="WWF172" s="81"/>
      <c r="WWG172" s="81"/>
      <c r="WWH172" s="81"/>
      <c r="WWI172" s="81"/>
      <c r="WWJ172" s="81"/>
      <c r="WWK172" s="81"/>
      <c r="WWL172" s="81"/>
      <c r="WWM172" s="81"/>
      <c r="WWN172" s="81"/>
      <c r="WWO172" s="81"/>
      <c r="WWP172" s="81"/>
      <c r="WWQ172" s="81"/>
      <c r="WWR172" s="81"/>
      <c r="WWS172" s="81"/>
      <c r="WWT172" s="81"/>
      <c r="WWU172" s="81"/>
      <c r="WWV172" s="81"/>
      <c r="WWW172" s="81"/>
      <c r="WWX172" s="81"/>
      <c r="WWY172" s="81"/>
      <c r="WWZ172" s="81"/>
      <c r="WXA172" s="81"/>
      <c r="WXB172" s="81"/>
      <c r="WXC172" s="81"/>
      <c r="WXD172" s="81"/>
      <c r="WXE172" s="81"/>
      <c r="WXF172" s="81"/>
      <c r="WXG172" s="81"/>
      <c r="WXH172" s="81"/>
      <c r="WXI172" s="81"/>
      <c r="WXJ172" s="81"/>
      <c r="WXK172" s="81"/>
      <c r="WXL172" s="81"/>
      <c r="WXM172" s="81"/>
      <c r="WXN172" s="81"/>
      <c r="WXO172" s="81"/>
      <c r="WXP172" s="81"/>
      <c r="WXQ172" s="81"/>
      <c r="WXR172" s="81"/>
      <c r="WXS172" s="81"/>
      <c r="WXT172" s="81"/>
      <c r="WXU172" s="81"/>
      <c r="WXV172" s="81"/>
      <c r="WXW172" s="81"/>
      <c r="WXX172" s="81"/>
      <c r="WXY172" s="81"/>
      <c r="WXZ172" s="81"/>
      <c r="WYA172" s="81"/>
      <c r="WYB172" s="81"/>
      <c r="WYC172" s="81"/>
      <c r="WYD172" s="81"/>
      <c r="WYE172" s="81"/>
      <c r="WYF172" s="81"/>
      <c r="WYG172" s="81"/>
      <c r="WYH172" s="81"/>
      <c r="WYI172" s="81"/>
      <c r="WYJ172" s="81"/>
      <c r="WYK172" s="81"/>
      <c r="WYL172" s="81"/>
      <c r="WYM172" s="81"/>
      <c r="WYN172" s="81"/>
      <c r="WYO172" s="81"/>
      <c r="WYP172" s="81"/>
      <c r="WYQ172" s="81"/>
      <c r="WYR172" s="81"/>
      <c r="WYS172" s="81"/>
      <c r="WYT172" s="81"/>
      <c r="WYU172" s="81"/>
      <c r="WYV172" s="81"/>
      <c r="WYW172" s="81"/>
      <c r="WYX172" s="81"/>
      <c r="WYY172" s="81"/>
      <c r="WYZ172" s="81"/>
      <c r="WZA172" s="81"/>
      <c r="WZB172" s="81"/>
      <c r="WZC172" s="81"/>
      <c r="WZD172" s="81"/>
      <c r="WZE172" s="81"/>
      <c r="WZF172" s="81"/>
      <c r="WZG172" s="81"/>
      <c r="WZH172" s="81"/>
      <c r="WZI172" s="81"/>
      <c r="WZJ172" s="81"/>
      <c r="WZK172" s="81"/>
      <c r="WZL172" s="81"/>
      <c r="WZM172" s="81"/>
      <c r="WZN172" s="81"/>
      <c r="WZO172" s="81"/>
      <c r="WZP172" s="81"/>
      <c r="WZQ172" s="81"/>
      <c r="WZR172" s="81"/>
      <c r="WZS172" s="81"/>
      <c r="WZT172" s="81"/>
      <c r="WZU172" s="81"/>
      <c r="WZV172" s="81"/>
      <c r="WZW172" s="81"/>
      <c r="WZX172" s="81"/>
      <c r="WZY172" s="81"/>
      <c r="WZZ172" s="81"/>
      <c r="XAA172" s="81"/>
      <c r="XAB172" s="81"/>
      <c r="XAC172" s="81"/>
      <c r="XAD172" s="81"/>
      <c r="XAE172" s="81"/>
      <c r="XAF172" s="81"/>
      <c r="XAG172" s="81"/>
      <c r="XAH172" s="81"/>
      <c r="XAI172" s="81"/>
      <c r="XAJ172" s="81"/>
      <c r="XAK172" s="81"/>
      <c r="XAL172" s="81"/>
      <c r="XAM172" s="81"/>
      <c r="XAN172" s="81"/>
      <c r="XAO172" s="81"/>
      <c r="XAP172" s="81"/>
      <c r="XAQ172" s="81"/>
      <c r="XAR172" s="81"/>
      <c r="XAS172" s="81"/>
      <c r="XAT172" s="81"/>
      <c r="XAU172" s="81"/>
      <c r="XAV172" s="81"/>
      <c r="XAW172" s="81"/>
      <c r="XAX172" s="81"/>
      <c r="XAY172" s="81"/>
      <c r="XAZ172" s="81"/>
      <c r="XBA172" s="81"/>
      <c r="XBB172" s="81"/>
      <c r="XBC172" s="81"/>
      <c r="XBD172" s="81"/>
      <c r="XBE172" s="81"/>
      <c r="XBF172" s="81"/>
      <c r="XBG172" s="81"/>
      <c r="XBH172" s="81"/>
      <c r="XBI172" s="81"/>
      <c r="XBJ172" s="81"/>
      <c r="XBK172" s="81"/>
      <c r="XBL172" s="81"/>
      <c r="XBM172" s="81"/>
      <c r="XBN172" s="81"/>
      <c r="XBO172" s="81"/>
      <c r="XBP172" s="81"/>
      <c r="XBQ172" s="81"/>
      <c r="XBR172" s="81"/>
      <c r="XBS172" s="81"/>
      <c r="XBT172" s="81"/>
      <c r="XBU172" s="81"/>
      <c r="XBV172" s="81"/>
      <c r="XBW172" s="81"/>
      <c r="XBX172" s="81"/>
      <c r="XBY172" s="81"/>
      <c r="XBZ172" s="81"/>
      <c r="XCA172" s="81"/>
      <c r="XCB172" s="81"/>
      <c r="XCC172" s="81"/>
      <c r="XCD172" s="81"/>
      <c r="XCE172" s="81"/>
      <c r="XCF172" s="81"/>
      <c r="XCG172" s="81"/>
      <c r="XCH172" s="81"/>
      <c r="XCI172" s="81"/>
      <c r="XCJ172" s="81"/>
      <c r="XCK172" s="81"/>
      <c r="XCL172" s="81"/>
      <c r="XCM172" s="81"/>
      <c r="XCN172" s="81"/>
      <c r="XCO172" s="81"/>
      <c r="XCP172" s="81"/>
      <c r="XCQ172" s="81"/>
      <c r="XCR172" s="81"/>
      <c r="XCS172" s="81"/>
      <c r="XCT172" s="81"/>
      <c r="XCU172" s="81"/>
      <c r="XCV172" s="81"/>
      <c r="XCW172" s="81"/>
      <c r="XCX172" s="81"/>
      <c r="XCY172" s="81"/>
      <c r="XCZ172" s="81"/>
      <c r="XDA172" s="81"/>
      <c r="XDB172" s="81"/>
      <c r="XDC172" s="81"/>
      <c r="XDD172" s="81"/>
      <c r="XDE172" s="81"/>
      <c r="XDF172" s="81"/>
      <c r="XDG172" s="81"/>
      <c r="XDH172" s="81"/>
      <c r="XDI172" s="81"/>
      <c r="XDJ172" s="81"/>
      <c r="XDK172" s="81"/>
      <c r="XDL172" s="81"/>
      <c r="XDM172" s="81"/>
      <c r="XDN172" s="81"/>
      <c r="XDO172" s="81"/>
      <c r="XDP172" s="81"/>
      <c r="XDQ172" s="81"/>
      <c r="XDR172" s="81"/>
      <c r="XDS172" s="81"/>
      <c r="XDT172" s="81"/>
      <c r="XDU172" s="81"/>
      <c r="XDV172" s="81"/>
      <c r="XDW172" s="81"/>
      <c r="XDX172" s="81"/>
      <c r="XDY172" s="81"/>
      <c r="XDZ172" s="81"/>
      <c r="XEA172" s="81"/>
      <c r="XEB172" s="81"/>
      <c r="XEC172" s="81"/>
      <c r="XED172" s="81"/>
      <c r="XEE172" s="81"/>
      <c r="XEF172" s="81"/>
      <c r="XEG172" s="81"/>
      <c r="XEH172" s="81"/>
      <c r="XEI172" s="81"/>
      <c r="XEJ172" s="81"/>
      <c r="XEK172" s="81"/>
      <c r="XEL172" s="81"/>
      <c r="XEM172" s="81"/>
      <c r="XEN172" s="81"/>
      <c r="XEO172" s="81"/>
      <c r="XEP172" s="81"/>
      <c r="XEQ172" s="81"/>
      <c r="XER172" s="81"/>
      <c r="XES172" s="81"/>
      <c r="XET172" s="81"/>
      <c r="XEU172" s="81"/>
      <c r="XEV172" s="81"/>
      <c r="XEW172" s="81"/>
      <c r="XEX172" s="81"/>
      <c r="XEY172" s="81"/>
      <c r="XEZ172" s="81"/>
      <c r="XFA172" s="81"/>
      <c r="XFB172" s="81"/>
      <c r="XFC172" s="81"/>
      <c r="XFD172" s="81"/>
    </row>
    <row r="173" spans="595:2033 2349:2818 15626:16384" x14ac:dyDescent="0.25">
      <c r="VW173" s="81"/>
      <c r="VX173" s="81"/>
      <c r="VY173" s="81"/>
      <c r="VZ173" s="81"/>
      <c r="WA173" s="81"/>
      <c r="WB173" s="81"/>
      <c r="WC173" s="81"/>
      <c r="WD173" s="81"/>
      <c r="WE173" s="81"/>
      <c r="WF173" s="81"/>
      <c r="WG173" s="81"/>
      <c r="WH173" s="81"/>
      <c r="WI173" s="81"/>
      <c r="WJ173" s="81"/>
      <c r="WK173" s="81"/>
      <c r="WL173" s="81"/>
      <c r="WM173" s="81"/>
      <c r="WN173" s="81"/>
      <c r="WO173" s="81"/>
      <c r="WP173" s="81"/>
      <c r="WQ173" s="81"/>
      <c r="WR173" s="81"/>
      <c r="WS173" s="81"/>
      <c r="WT173" s="81"/>
      <c r="WU173" s="81"/>
      <c r="WV173" s="81"/>
      <c r="WW173" s="81"/>
      <c r="WX173" s="81"/>
      <c r="WY173" s="81"/>
      <c r="WZ173" s="81"/>
      <c r="XA173" s="81"/>
      <c r="XB173" s="81"/>
      <c r="XC173" s="81"/>
      <c r="XD173" s="81"/>
      <c r="XE173" s="81"/>
      <c r="XF173" s="81"/>
      <c r="XG173" s="81"/>
      <c r="XH173" s="81"/>
      <c r="XI173" s="81"/>
      <c r="XJ173" s="81"/>
      <c r="XK173" s="81"/>
      <c r="XL173" s="81"/>
      <c r="XM173" s="81"/>
      <c r="XN173" s="81"/>
      <c r="XO173" s="81"/>
      <c r="XP173" s="81"/>
      <c r="XQ173" s="81"/>
      <c r="XR173" s="81"/>
      <c r="XS173" s="81"/>
      <c r="XT173" s="81"/>
      <c r="XU173" s="81"/>
      <c r="XV173" s="81"/>
      <c r="XW173" s="81"/>
      <c r="XX173" s="81"/>
      <c r="XY173" s="81"/>
      <c r="XZ173" s="81"/>
      <c r="YA173" s="81"/>
      <c r="YB173" s="81"/>
      <c r="YC173" s="81"/>
      <c r="YD173" s="81"/>
      <c r="YE173" s="81"/>
      <c r="YF173" s="81"/>
      <c r="YG173" s="81"/>
      <c r="YH173" s="81"/>
      <c r="YI173" s="81"/>
      <c r="YJ173" s="81"/>
      <c r="YK173" s="81"/>
      <c r="YL173" s="81"/>
      <c r="YM173" s="81"/>
      <c r="YN173" s="81"/>
      <c r="YO173" s="81"/>
      <c r="YP173" s="81"/>
      <c r="YQ173" s="81"/>
      <c r="YR173" s="81"/>
      <c r="YS173" s="81"/>
      <c r="YT173" s="81"/>
      <c r="YU173" s="81"/>
      <c r="YV173" s="81"/>
      <c r="YW173" s="81"/>
      <c r="YX173" s="81"/>
      <c r="YY173" s="81"/>
      <c r="YZ173" s="81"/>
      <c r="ZA173" s="81"/>
      <c r="ZB173" s="81"/>
      <c r="ZC173" s="81"/>
      <c r="ZD173" s="81"/>
      <c r="ZE173" s="81"/>
      <c r="ZF173" s="81"/>
      <c r="ZG173" s="81"/>
      <c r="ZH173" s="81"/>
      <c r="ZI173" s="81"/>
      <c r="ZJ173" s="81"/>
      <c r="ZK173" s="81"/>
      <c r="ZL173" s="81"/>
      <c r="ZM173" s="81"/>
      <c r="ZN173" s="81"/>
      <c r="ZO173" s="81"/>
      <c r="ZP173" s="81"/>
      <c r="ZQ173" s="81"/>
      <c r="ZR173" s="81"/>
      <c r="ZS173" s="81"/>
      <c r="ZT173" s="81"/>
      <c r="ZU173" s="81"/>
      <c r="ZV173" s="81"/>
      <c r="ZW173" s="81"/>
      <c r="ZX173" s="81"/>
      <c r="ZY173" s="81"/>
      <c r="ZZ173" s="81"/>
      <c r="AAA173" s="81"/>
      <c r="AAB173" s="81"/>
      <c r="AAC173" s="81"/>
      <c r="AAD173" s="81"/>
      <c r="AAE173" s="81"/>
      <c r="AAF173" s="81"/>
      <c r="AAG173" s="81"/>
      <c r="AAH173" s="81"/>
      <c r="AAI173" s="81"/>
      <c r="AAJ173" s="81"/>
      <c r="AAK173" s="81"/>
      <c r="AAL173" s="81"/>
      <c r="AAM173" s="81"/>
      <c r="AAN173" s="81"/>
      <c r="AAO173" s="81"/>
      <c r="AAP173" s="81"/>
      <c r="AAQ173" s="81"/>
      <c r="AAR173" s="81"/>
      <c r="AAS173" s="81"/>
      <c r="AAT173" s="81"/>
      <c r="AAU173" s="81"/>
      <c r="AAV173" s="81"/>
      <c r="AAW173" s="81"/>
      <c r="AAX173" s="81"/>
      <c r="AAY173" s="81"/>
      <c r="AAZ173" s="81"/>
      <c r="ABA173" s="81"/>
      <c r="ABB173" s="81"/>
      <c r="ABC173" s="81"/>
      <c r="ABD173" s="81"/>
      <c r="ABE173" s="81"/>
      <c r="ABF173" s="81"/>
      <c r="ABG173" s="81"/>
      <c r="ABH173" s="81"/>
      <c r="ABI173" s="81"/>
      <c r="ABJ173" s="81"/>
      <c r="ABK173" s="81"/>
      <c r="ABL173" s="81"/>
      <c r="ABM173" s="81"/>
      <c r="ABN173" s="81"/>
      <c r="ABO173" s="81"/>
      <c r="ABP173" s="81"/>
      <c r="ABQ173" s="81"/>
      <c r="ABR173" s="81"/>
      <c r="ABS173" s="81"/>
      <c r="ABT173" s="81"/>
      <c r="ABU173" s="81"/>
      <c r="ABV173" s="81"/>
      <c r="ABW173" s="81"/>
      <c r="ABX173" s="81"/>
      <c r="ABY173" s="81"/>
      <c r="ABZ173" s="81"/>
      <c r="ACA173" s="81"/>
      <c r="ACB173" s="81"/>
      <c r="ACC173" s="81"/>
      <c r="ACD173" s="81"/>
      <c r="ACE173" s="81"/>
      <c r="ACF173" s="81"/>
      <c r="ACG173" s="81"/>
      <c r="ACH173" s="81"/>
      <c r="ACI173" s="81"/>
      <c r="ACJ173" s="81"/>
      <c r="ACK173" s="81"/>
      <c r="ACL173" s="81"/>
      <c r="ACM173" s="81"/>
      <c r="ACN173" s="81"/>
      <c r="ACO173" s="81"/>
      <c r="ACP173" s="81"/>
      <c r="ACQ173" s="81"/>
      <c r="ACR173" s="81"/>
      <c r="ACS173" s="81"/>
      <c r="ACT173" s="81"/>
      <c r="ACU173" s="81"/>
      <c r="ACV173" s="81"/>
      <c r="ACW173" s="81"/>
      <c r="ACX173" s="81"/>
      <c r="ACY173" s="81"/>
      <c r="ACZ173" s="81"/>
      <c r="ADA173" s="81"/>
      <c r="ADB173" s="81"/>
      <c r="ADC173" s="81"/>
      <c r="ADD173" s="81"/>
      <c r="ADE173" s="81"/>
      <c r="ADF173" s="81"/>
      <c r="ADG173" s="81"/>
      <c r="ADH173" s="81"/>
      <c r="ADI173" s="81"/>
      <c r="ADJ173" s="81"/>
      <c r="ADK173" s="81"/>
      <c r="ADL173" s="81"/>
      <c r="ADM173" s="81"/>
      <c r="ADN173" s="81"/>
      <c r="ADO173" s="81"/>
      <c r="ADP173" s="81"/>
      <c r="ADQ173" s="81"/>
      <c r="ADR173" s="81"/>
      <c r="ADS173" s="81"/>
      <c r="ADT173" s="81"/>
      <c r="ADU173" s="81"/>
      <c r="ADV173" s="81"/>
      <c r="ADW173" s="81"/>
      <c r="ADX173" s="81"/>
      <c r="ADY173" s="81"/>
      <c r="ADZ173" s="81"/>
      <c r="AEA173" s="81"/>
      <c r="AEB173" s="81"/>
      <c r="AEC173" s="81"/>
      <c r="AED173" s="81"/>
      <c r="AEE173" s="81"/>
      <c r="AEF173" s="81"/>
      <c r="AEG173" s="81"/>
      <c r="AEH173" s="81"/>
      <c r="AEI173" s="81"/>
      <c r="AEJ173" s="81"/>
      <c r="AEK173" s="81"/>
      <c r="AEL173" s="81"/>
      <c r="AEM173" s="81"/>
      <c r="AEN173" s="81"/>
      <c r="AEO173" s="81"/>
      <c r="AEP173" s="81"/>
      <c r="AEQ173" s="81"/>
      <c r="AER173" s="81"/>
      <c r="AES173" s="81"/>
      <c r="AET173" s="81"/>
      <c r="AEU173" s="81"/>
      <c r="AEV173" s="81"/>
      <c r="AEW173" s="81"/>
      <c r="AEX173" s="81"/>
      <c r="AEY173" s="81"/>
      <c r="AEZ173" s="81"/>
      <c r="AFA173" s="81"/>
      <c r="AFB173" s="81"/>
      <c r="AFC173" s="81"/>
      <c r="AFD173" s="81"/>
      <c r="AFE173" s="81"/>
      <c r="AFF173" s="81"/>
      <c r="AFG173" s="81"/>
      <c r="AFH173" s="81"/>
      <c r="AFI173" s="81"/>
      <c r="AFJ173" s="81"/>
      <c r="AFK173" s="81"/>
      <c r="AFL173" s="81"/>
      <c r="AFM173" s="81"/>
      <c r="AFN173" s="81"/>
      <c r="AFO173" s="81"/>
      <c r="AFP173" s="81"/>
      <c r="AFQ173" s="81"/>
      <c r="AFR173" s="81"/>
      <c r="AFS173" s="81"/>
      <c r="AFT173" s="81"/>
      <c r="AFU173" s="81"/>
      <c r="AFV173" s="81"/>
      <c r="AFW173" s="81"/>
      <c r="AFX173" s="81"/>
      <c r="AFY173" s="81"/>
      <c r="AFZ173" s="81"/>
      <c r="AGA173" s="81"/>
      <c r="AGB173" s="81"/>
      <c r="AGC173" s="81"/>
      <c r="AGD173" s="81"/>
      <c r="AGE173" s="81"/>
      <c r="AGF173" s="81"/>
      <c r="AGG173" s="81"/>
      <c r="AGH173" s="81"/>
      <c r="AGI173" s="81"/>
      <c r="AGJ173" s="81"/>
      <c r="AGK173" s="81"/>
      <c r="AGL173" s="81"/>
      <c r="AGM173" s="81"/>
      <c r="AGN173" s="81"/>
      <c r="AGO173" s="81"/>
      <c r="AGP173" s="81"/>
      <c r="AGQ173" s="81"/>
      <c r="AGR173" s="81"/>
      <c r="AGS173" s="81"/>
      <c r="AGT173" s="81"/>
      <c r="AGU173" s="81"/>
      <c r="AGV173" s="81"/>
      <c r="AGW173" s="81"/>
      <c r="AGX173" s="81"/>
      <c r="AGY173" s="81"/>
      <c r="AGZ173" s="81"/>
      <c r="AHA173" s="81"/>
      <c r="AHB173" s="81"/>
      <c r="AHC173" s="81"/>
      <c r="AHD173" s="81"/>
      <c r="AHE173" s="81"/>
      <c r="AHF173" s="81"/>
      <c r="AHG173" s="81"/>
      <c r="AHH173" s="81"/>
      <c r="AHI173" s="81"/>
      <c r="AHJ173" s="81"/>
      <c r="AHK173" s="81"/>
      <c r="AHL173" s="81"/>
      <c r="AHM173" s="81"/>
      <c r="AHN173" s="81"/>
      <c r="AHO173" s="81"/>
      <c r="AHP173" s="81"/>
      <c r="AHQ173" s="81"/>
      <c r="AHR173" s="81"/>
      <c r="AHS173" s="81"/>
      <c r="AHT173" s="81"/>
      <c r="AHU173" s="81"/>
      <c r="AHV173" s="81"/>
      <c r="AHW173" s="81"/>
      <c r="AHX173" s="81"/>
      <c r="AHY173" s="81"/>
      <c r="AHZ173" s="81"/>
      <c r="AIA173" s="81"/>
      <c r="AIB173" s="81"/>
      <c r="AIC173" s="81"/>
      <c r="AID173" s="81"/>
      <c r="AIE173" s="81"/>
      <c r="AIF173" s="81"/>
      <c r="AIG173" s="81"/>
      <c r="AIH173" s="81"/>
      <c r="AII173" s="81"/>
      <c r="AIJ173" s="81"/>
      <c r="AIK173" s="81"/>
      <c r="AIL173" s="81"/>
      <c r="AIM173" s="81"/>
      <c r="AIN173" s="81"/>
      <c r="AIO173" s="81"/>
      <c r="AIP173" s="81"/>
      <c r="AIQ173" s="81"/>
      <c r="AIR173" s="81"/>
      <c r="AIS173" s="81"/>
      <c r="AIT173" s="81"/>
      <c r="AIU173" s="81"/>
      <c r="AIV173" s="81"/>
      <c r="AIW173" s="81"/>
      <c r="AIX173" s="81"/>
      <c r="AIY173" s="81"/>
      <c r="AIZ173" s="81"/>
      <c r="AJA173" s="81"/>
      <c r="AJB173" s="81"/>
      <c r="AJC173" s="81"/>
      <c r="AJD173" s="81"/>
      <c r="AJE173" s="81"/>
      <c r="AJF173" s="81"/>
      <c r="AJG173" s="81"/>
      <c r="AJH173" s="81"/>
      <c r="AJI173" s="81"/>
      <c r="AJJ173" s="81"/>
      <c r="AJK173" s="81"/>
      <c r="AJL173" s="81"/>
      <c r="AJM173" s="81"/>
      <c r="AJN173" s="81"/>
      <c r="AJO173" s="81"/>
      <c r="AJP173" s="81"/>
      <c r="AJQ173" s="81"/>
      <c r="AJR173" s="81"/>
      <c r="AJS173" s="81"/>
      <c r="AJT173" s="81"/>
      <c r="AJU173" s="81"/>
      <c r="AJV173" s="81"/>
      <c r="AJW173" s="81"/>
      <c r="AJX173" s="81"/>
      <c r="AJY173" s="81"/>
      <c r="AJZ173" s="81"/>
      <c r="AKA173" s="81"/>
      <c r="AKB173" s="81"/>
      <c r="AKC173" s="81"/>
      <c r="AKD173" s="81"/>
      <c r="AKE173" s="81"/>
      <c r="AKF173" s="81"/>
      <c r="AKG173" s="81"/>
      <c r="AKH173" s="81"/>
      <c r="AKI173" s="81"/>
      <c r="AKJ173" s="81"/>
      <c r="AKK173" s="81"/>
      <c r="AKL173" s="81"/>
      <c r="AKM173" s="81"/>
      <c r="AKN173" s="81"/>
      <c r="AKO173" s="81"/>
      <c r="AKP173" s="81"/>
      <c r="AKQ173" s="81"/>
      <c r="AKR173" s="81"/>
      <c r="AKS173" s="81"/>
      <c r="AKT173" s="81"/>
      <c r="AKU173" s="81"/>
      <c r="AKV173" s="81"/>
      <c r="AKW173" s="81"/>
      <c r="AKX173" s="81"/>
      <c r="AKY173" s="81"/>
      <c r="AKZ173" s="81"/>
      <c r="ALA173" s="81"/>
      <c r="ALB173" s="81"/>
      <c r="ALC173" s="81"/>
      <c r="ALD173" s="81"/>
      <c r="ALE173" s="81"/>
      <c r="ALF173" s="81"/>
      <c r="ALG173" s="81"/>
      <c r="ALH173" s="81"/>
      <c r="ALI173" s="81"/>
      <c r="ALJ173" s="81"/>
      <c r="ALK173" s="81"/>
      <c r="ALL173" s="81"/>
      <c r="ALM173" s="81"/>
      <c r="ALN173" s="81"/>
      <c r="ALO173" s="81"/>
      <c r="ALP173" s="81"/>
      <c r="ALQ173" s="81"/>
      <c r="ALR173" s="81"/>
      <c r="ALS173" s="81"/>
      <c r="ALT173" s="81"/>
      <c r="ALU173" s="81"/>
      <c r="ALV173" s="81"/>
      <c r="ALW173" s="81"/>
      <c r="ALX173" s="81"/>
      <c r="ALY173" s="81"/>
      <c r="ALZ173" s="81"/>
      <c r="AMA173" s="81"/>
      <c r="AMB173" s="81"/>
      <c r="AMC173" s="81"/>
      <c r="AMD173" s="81"/>
      <c r="AME173" s="81"/>
      <c r="AMF173" s="81"/>
      <c r="AMG173" s="81"/>
      <c r="AMH173" s="81"/>
      <c r="AMI173" s="81"/>
      <c r="AMJ173" s="81"/>
      <c r="AMK173" s="81"/>
      <c r="AML173" s="81"/>
      <c r="AMM173" s="81"/>
      <c r="AMN173" s="81"/>
      <c r="AMO173" s="81"/>
      <c r="AMP173" s="81"/>
      <c r="AMQ173" s="81"/>
      <c r="AMR173" s="81"/>
      <c r="AMS173" s="81"/>
      <c r="AMT173" s="81"/>
      <c r="AMU173" s="81"/>
      <c r="AMV173" s="81"/>
      <c r="AMW173" s="81"/>
      <c r="AMX173" s="81"/>
      <c r="AMY173" s="81"/>
      <c r="AMZ173" s="81"/>
      <c r="ANA173" s="81"/>
      <c r="ANB173" s="81"/>
      <c r="ANC173" s="81"/>
      <c r="AND173" s="81"/>
      <c r="ANE173" s="81"/>
      <c r="ANF173" s="81"/>
      <c r="ANG173" s="81"/>
      <c r="ANH173" s="81"/>
      <c r="ANI173" s="81"/>
      <c r="ANJ173" s="81"/>
      <c r="ANK173" s="81"/>
      <c r="ANL173" s="81"/>
      <c r="ANM173" s="81"/>
      <c r="ANN173" s="81"/>
      <c r="ANO173" s="81"/>
      <c r="ANP173" s="81"/>
      <c r="ANQ173" s="81"/>
      <c r="ANR173" s="81"/>
      <c r="ANS173" s="81"/>
      <c r="ANT173" s="81"/>
      <c r="ANU173" s="81"/>
      <c r="ANV173" s="81"/>
      <c r="ANW173" s="81"/>
      <c r="ANX173" s="81"/>
      <c r="ANY173" s="81"/>
      <c r="ANZ173" s="81"/>
      <c r="AOA173" s="81"/>
      <c r="AOB173" s="81"/>
      <c r="AOC173" s="81"/>
      <c r="AOD173" s="81"/>
      <c r="AOE173" s="81"/>
      <c r="AOF173" s="81"/>
      <c r="AOG173" s="81"/>
      <c r="AOH173" s="81"/>
      <c r="AOI173" s="81"/>
      <c r="AOJ173" s="81"/>
      <c r="AOK173" s="81"/>
      <c r="AOL173" s="81"/>
      <c r="AOM173" s="81"/>
      <c r="AON173" s="81"/>
      <c r="AOO173" s="81"/>
      <c r="AOP173" s="81"/>
      <c r="AOQ173" s="81"/>
      <c r="AOR173" s="81"/>
      <c r="AOS173" s="81"/>
      <c r="AOT173" s="81"/>
      <c r="AOU173" s="81"/>
      <c r="AOV173" s="81"/>
      <c r="AOW173" s="81"/>
      <c r="AOX173" s="81"/>
      <c r="AOY173" s="81"/>
      <c r="AOZ173" s="81"/>
      <c r="APA173" s="81"/>
      <c r="APB173" s="81"/>
      <c r="APC173" s="81"/>
      <c r="APD173" s="81"/>
      <c r="APE173" s="81"/>
      <c r="APF173" s="81"/>
      <c r="APG173" s="81"/>
      <c r="APH173" s="81"/>
      <c r="API173" s="81"/>
      <c r="APJ173" s="81"/>
      <c r="APK173" s="81"/>
      <c r="APL173" s="81"/>
      <c r="APM173" s="81"/>
      <c r="APN173" s="81"/>
      <c r="APO173" s="81"/>
      <c r="APP173" s="81"/>
      <c r="APQ173" s="81"/>
      <c r="APR173" s="81"/>
      <c r="APS173" s="81"/>
      <c r="APT173" s="81"/>
      <c r="APU173" s="81"/>
      <c r="APV173" s="81"/>
      <c r="APW173" s="81"/>
      <c r="APX173" s="81"/>
      <c r="APY173" s="81"/>
      <c r="APZ173" s="81"/>
      <c r="AQA173" s="81"/>
      <c r="AQB173" s="81"/>
      <c r="AQC173" s="81"/>
      <c r="AQD173" s="81"/>
      <c r="AQE173" s="81"/>
      <c r="AQF173" s="81"/>
      <c r="AQG173" s="81"/>
      <c r="AQH173" s="81"/>
      <c r="AQI173" s="81"/>
      <c r="AQJ173" s="81"/>
      <c r="AQK173" s="81"/>
      <c r="AQL173" s="81"/>
      <c r="AQM173" s="81"/>
      <c r="AQN173" s="81"/>
      <c r="AQO173" s="81"/>
      <c r="AQP173" s="81"/>
      <c r="AQQ173" s="81"/>
      <c r="AQR173" s="81"/>
      <c r="AQS173" s="81"/>
      <c r="AQT173" s="81"/>
      <c r="AQU173" s="81"/>
      <c r="AQV173" s="81"/>
      <c r="AQW173" s="81"/>
      <c r="AQX173" s="81"/>
      <c r="AQY173" s="81"/>
      <c r="AQZ173" s="81"/>
      <c r="ARA173" s="81"/>
      <c r="ARB173" s="81"/>
      <c r="ARC173" s="81"/>
      <c r="ARD173" s="81"/>
      <c r="ARE173" s="81"/>
      <c r="ARF173" s="81"/>
      <c r="ARG173" s="81"/>
      <c r="ARH173" s="81"/>
      <c r="ARI173" s="81"/>
      <c r="ARJ173" s="81"/>
      <c r="ARK173" s="81"/>
      <c r="ARL173" s="81"/>
      <c r="ARM173" s="81"/>
      <c r="ARN173" s="81"/>
      <c r="ARO173" s="81"/>
      <c r="ARP173" s="81"/>
      <c r="ARQ173" s="81"/>
      <c r="ARR173" s="81"/>
      <c r="ARS173" s="81"/>
      <c r="ART173" s="81"/>
      <c r="ARU173" s="81"/>
      <c r="ARV173" s="81"/>
      <c r="ARW173" s="81"/>
      <c r="BNS173" s="81"/>
      <c r="BNT173" s="81"/>
      <c r="BNU173" s="81"/>
      <c r="BNV173" s="81"/>
      <c r="BNW173" s="81"/>
      <c r="BNX173" s="81"/>
      <c r="BNY173" s="81"/>
      <c r="BNZ173" s="81"/>
      <c r="BOA173" s="81"/>
      <c r="BOB173" s="81"/>
      <c r="BOC173" s="81"/>
      <c r="BOD173" s="81"/>
      <c r="BOE173" s="81"/>
      <c r="BOF173" s="81"/>
      <c r="BOG173" s="81"/>
      <c r="BOH173" s="81"/>
      <c r="BOI173" s="81"/>
      <c r="BOJ173" s="81"/>
      <c r="BOK173" s="81"/>
      <c r="BOL173" s="81"/>
      <c r="BOM173" s="81"/>
      <c r="BON173" s="81"/>
      <c r="BOO173" s="81"/>
      <c r="BOP173" s="81"/>
      <c r="BOQ173" s="81"/>
      <c r="BOR173" s="81"/>
      <c r="BOS173" s="81"/>
      <c r="BOT173" s="81"/>
      <c r="BOU173" s="81"/>
      <c r="BOV173" s="81"/>
      <c r="BOW173" s="81"/>
      <c r="BOX173" s="81"/>
      <c r="BOY173" s="81"/>
      <c r="BOZ173" s="81"/>
      <c r="BPA173" s="81"/>
      <c r="BPB173" s="81"/>
      <c r="BPC173" s="81"/>
      <c r="BPD173" s="81"/>
      <c r="BPE173" s="81"/>
      <c r="BPF173" s="81"/>
      <c r="BPG173" s="81"/>
      <c r="BPH173" s="81"/>
      <c r="BPI173" s="81"/>
      <c r="BPJ173" s="81"/>
      <c r="BPK173" s="81"/>
      <c r="BPL173" s="81"/>
      <c r="BPM173" s="81"/>
      <c r="BPN173" s="81"/>
      <c r="BPO173" s="81"/>
      <c r="BPP173" s="81"/>
      <c r="BPQ173" s="81"/>
      <c r="BPR173" s="81"/>
      <c r="BPS173" s="81"/>
      <c r="BPT173" s="81"/>
      <c r="BPU173" s="81"/>
      <c r="BPV173" s="81"/>
      <c r="BPW173" s="81"/>
      <c r="BPX173" s="81"/>
      <c r="BPY173" s="81"/>
      <c r="BPZ173" s="81"/>
      <c r="BQA173" s="81"/>
      <c r="BQB173" s="81"/>
      <c r="BQC173" s="81"/>
      <c r="BQD173" s="81"/>
      <c r="BQE173" s="81"/>
      <c r="BQF173" s="81"/>
      <c r="BQG173" s="81"/>
      <c r="BQH173" s="81"/>
      <c r="BQI173" s="81"/>
      <c r="BQJ173" s="81"/>
      <c r="BQK173" s="81"/>
      <c r="BQL173" s="81"/>
      <c r="BQM173" s="81"/>
      <c r="BQN173" s="81"/>
      <c r="BQO173" s="81"/>
      <c r="BQP173" s="81"/>
      <c r="BQQ173" s="81"/>
      <c r="BQR173" s="81"/>
      <c r="BQS173" s="81"/>
      <c r="BQT173" s="81"/>
      <c r="BQU173" s="81"/>
      <c r="BQV173" s="81"/>
      <c r="BQW173" s="81"/>
      <c r="BQX173" s="81"/>
      <c r="BQY173" s="81"/>
      <c r="BQZ173" s="81"/>
      <c r="BRA173" s="81"/>
      <c r="BRB173" s="81"/>
      <c r="BRC173" s="81"/>
      <c r="BRD173" s="81"/>
      <c r="BRE173" s="81"/>
      <c r="BRF173" s="81"/>
      <c r="BRG173" s="81"/>
      <c r="BRH173" s="81"/>
      <c r="BRI173" s="81"/>
      <c r="BRJ173" s="81"/>
      <c r="BRK173" s="81"/>
      <c r="BRL173" s="81"/>
      <c r="BRM173" s="81"/>
      <c r="BRN173" s="81"/>
      <c r="BRO173" s="81"/>
      <c r="BRP173" s="81"/>
      <c r="BRQ173" s="81"/>
      <c r="BRR173" s="81"/>
      <c r="BRS173" s="81"/>
      <c r="BRT173" s="81"/>
      <c r="BRU173" s="81"/>
      <c r="BRV173" s="81"/>
      <c r="BRW173" s="81"/>
      <c r="BRX173" s="81"/>
      <c r="BRY173" s="81"/>
      <c r="BRZ173" s="81"/>
      <c r="BSA173" s="81"/>
      <c r="BSB173" s="81"/>
      <c r="BSC173" s="81"/>
      <c r="BSD173" s="81"/>
      <c r="BSE173" s="81"/>
      <c r="BSF173" s="81"/>
      <c r="BSG173" s="81"/>
      <c r="BSH173" s="81"/>
      <c r="BSI173" s="81"/>
      <c r="BSJ173" s="81"/>
      <c r="BSK173" s="81"/>
      <c r="BSL173" s="81"/>
      <c r="BSM173" s="81"/>
      <c r="BSN173" s="81"/>
      <c r="BSO173" s="81"/>
      <c r="BSP173" s="81"/>
      <c r="BSQ173" s="81"/>
      <c r="BSR173" s="81"/>
      <c r="BSS173" s="81"/>
      <c r="BST173" s="81"/>
      <c r="BSU173" s="81"/>
      <c r="BSV173" s="81"/>
      <c r="BSW173" s="81"/>
      <c r="BSX173" s="81"/>
      <c r="BSY173" s="81"/>
      <c r="BSZ173" s="81"/>
      <c r="BTA173" s="81"/>
      <c r="BTB173" s="81"/>
      <c r="BTC173" s="81"/>
      <c r="BTD173" s="81"/>
      <c r="BTE173" s="81"/>
      <c r="BTF173" s="81"/>
      <c r="BTG173" s="81"/>
      <c r="BTH173" s="81"/>
      <c r="BTI173" s="81"/>
      <c r="BTJ173" s="81"/>
      <c r="BTK173" s="81"/>
      <c r="BTL173" s="81"/>
      <c r="BTM173" s="81"/>
      <c r="BTN173" s="81"/>
      <c r="BTO173" s="81"/>
      <c r="BTP173" s="81"/>
      <c r="BTQ173" s="81"/>
      <c r="BTR173" s="81"/>
      <c r="BTS173" s="81"/>
      <c r="BTT173" s="81"/>
      <c r="BTU173" s="81"/>
      <c r="BTV173" s="81"/>
      <c r="BTW173" s="81"/>
      <c r="BTX173" s="81"/>
      <c r="BTY173" s="81"/>
      <c r="BTZ173" s="81"/>
      <c r="BUA173" s="81"/>
      <c r="BUB173" s="81"/>
      <c r="BUC173" s="81"/>
      <c r="BUD173" s="81"/>
      <c r="BUE173" s="81"/>
      <c r="BUF173" s="81"/>
      <c r="BUG173" s="81"/>
      <c r="BUH173" s="81"/>
      <c r="BUI173" s="81"/>
      <c r="BUJ173" s="81"/>
      <c r="BUK173" s="81"/>
      <c r="BUL173" s="81"/>
      <c r="BUM173" s="81"/>
      <c r="BUN173" s="81"/>
      <c r="BUO173" s="81"/>
      <c r="BUP173" s="81"/>
      <c r="BUQ173" s="81"/>
      <c r="BUR173" s="81"/>
      <c r="BUS173" s="81"/>
      <c r="BUT173" s="81"/>
      <c r="BUU173" s="81"/>
      <c r="BUV173" s="81"/>
      <c r="BUW173" s="81"/>
      <c r="BUX173" s="81"/>
      <c r="BUY173" s="81"/>
      <c r="BUZ173" s="81"/>
      <c r="BVA173" s="81"/>
      <c r="BVB173" s="81"/>
      <c r="BVC173" s="81"/>
      <c r="BVD173" s="81"/>
      <c r="BVE173" s="81"/>
      <c r="BVF173" s="81"/>
      <c r="BVG173" s="81"/>
      <c r="BVH173" s="81"/>
      <c r="BVI173" s="81"/>
      <c r="BVJ173" s="81"/>
      <c r="BVK173" s="81"/>
      <c r="BVL173" s="81"/>
      <c r="BVM173" s="81"/>
      <c r="BVN173" s="81"/>
      <c r="BVO173" s="81"/>
      <c r="BVP173" s="81"/>
      <c r="BVQ173" s="81"/>
      <c r="BVR173" s="81"/>
      <c r="BVS173" s="81"/>
      <c r="BVT173" s="81"/>
      <c r="BVU173" s="81"/>
      <c r="BVV173" s="81"/>
      <c r="BVW173" s="81"/>
      <c r="BVX173" s="81"/>
      <c r="BVY173" s="81"/>
      <c r="BVZ173" s="81"/>
      <c r="BWA173" s="81"/>
      <c r="BWB173" s="81"/>
      <c r="BWC173" s="81"/>
      <c r="BWD173" s="81"/>
      <c r="BWE173" s="81"/>
      <c r="BWF173" s="81"/>
      <c r="BWG173" s="81"/>
      <c r="BWH173" s="81"/>
      <c r="BWI173" s="81"/>
      <c r="BWJ173" s="81"/>
      <c r="BWK173" s="81"/>
      <c r="BWL173" s="81"/>
      <c r="BWM173" s="81"/>
      <c r="BWN173" s="81"/>
      <c r="BWO173" s="81"/>
      <c r="BWP173" s="81"/>
      <c r="BWQ173" s="81"/>
      <c r="BWR173" s="81"/>
      <c r="BWS173" s="81"/>
      <c r="BWT173" s="81"/>
      <c r="BWU173" s="81"/>
      <c r="BWV173" s="81"/>
      <c r="BWW173" s="81"/>
      <c r="BWX173" s="81"/>
      <c r="BWY173" s="81"/>
      <c r="BWZ173" s="81"/>
      <c r="BXA173" s="81"/>
      <c r="BXB173" s="81"/>
      <c r="BXC173" s="81"/>
      <c r="BXD173" s="81"/>
      <c r="BXE173" s="81"/>
      <c r="BXF173" s="81"/>
      <c r="BXG173" s="81"/>
      <c r="BXH173" s="81"/>
      <c r="BXI173" s="81"/>
      <c r="BXJ173" s="81"/>
      <c r="BXK173" s="81"/>
      <c r="BXL173" s="81"/>
      <c r="BXM173" s="81"/>
      <c r="BXN173" s="81"/>
      <c r="BXO173" s="81"/>
      <c r="BXP173" s="81"/>
      <c r="BXQ173" s="81"/>
      <c r="BXR173" s="81"/>
      <c r="BXS173" s="81"/>
      <c r="BXT173" s="81"/>
      <c r="BXU173" s="81"/>
      <c r="BXV173" s="81"/>
      <c r="BXW173" s="81"/>
      <c r="BXX173" s="81"/>
      <c r="BXY173" s="81"/>
      <c r="BXZ173" s="81"/>
      <c r="BYA173" s="81"/>
      <c r="BYB173" s="81"/>
      <c r="BYC173" s="81"/>
      <c r="BYD173" s="81"/>
      <c r="BYE173" s="81"/>
      <c r="BYF173" s="81"/>
      <c r="BYG173" s="81"/>
      <c r="BYH173" s="81"/>
      <c r="BYI173" s="81"/>
      <c r="BYJ173" s="81"/>
      <c r="BYK173" s="81"/>
      <c r="BYL173" s="81"/>
      <c r="BYM173" s="81"/>
      <c r="BYN173" s="81"/>
      <c r="BYO173" s="81"/>
      <c r="BYP173" s="81"/>
      <c r="BYQ173" s="81"/>
      <c r="BYR173" s="81"/>
      <c r="BYS173" s="81"/>
      <c r="BYT173" s="81"/>
      <c r="BYU173" s="81"/>
      <c r="BYV173" s="81"/>
      <c r="BYW173" s="81"/>
      <c r="BYX173" s="81"/>
      <c r="BYY173" s="81"/>
      <c r="BYZ173" s="81"/>
      <c r="BZA173" s="81"/>
      <c r="BZB173" s="81"/>
      <c r="BZC173" s="81"/>
      <c r="BZD173" s="81"/>
      <c r="BZE173" s="81"/>
      <c r="CLI173" s="81"/>
      <c r="CLJ173" s="81"/>
      <c r="CLK173" s="81"/>
      <c r="CLL173" s="81"/>
      <c r="CLM173" s="81"/>
      <c r="CLN173" s="81"/>
      <c r="CLO173" s="81"/>
      <c r="CLP173" s="81"/>
      <c r="CLQ173" s="81"/>
      <c r="CLR173" s="81"/>
      <c r="CLS173" s="81"/>
      <c r="CLT173" s="81"/>
      <c r="CLU173" s="81"/>
      <c r="CLV173" s="81"/>
      <c r="CLW173" s="81"/>
      <c r="CLX173" s="81"/>
      <c r="CLY173" s="81"/>
      <c r="CLZ173" s="81"/>
      <c r="CMA173" s="81"/>
      <c r="CMB173" s="81"/>
      <c r="CMC173" s="81"/>
      <c r="CMD173" s="81"/>
      <c r="CME173" s="81"/>
      <c r="CMF173" s="81"/>
      <c r="CMG173" s="81"/>
      <c r="CMH173" s="81"/>
      <c r="CMI173" s="81"/>
      <c r="CMJ173" s="81"/>
      <c r="CMK173" s="81"/>
      <c r="CML173" s="81"/>
      <c r="CMM173" s="81"/>
      <c r="CMN173" s="81"/>
      <c r="CMO173" s="81"/>
      <c r="CMP173" s="81"/>
      <c r="CMQ173" s="81"/>
      <c r="CMR173" s="81"/>
      <c r="CMS173" s="81"/>
      <c r="CMT173" s="81"/>
      <c r="CMU173" s="81"/>
      <c r="CMV173" s="81"/>
      <c r="CMW173" s="81"/>
      <c r="CMX173" s="81"/>
      <c r="CMY173" s="81"/>
      <c r="CMZ173" s="81"/>
      <c r="CNA173" s="81"/>
      <c r="CNB173" s="81"/>
      <c r="CNC173" s="81"/>
      <c r="CND173" s="81"/>
      <c r="CNE173" s="81"/>
      <c r="CNF173" s="81"/>
      <c r="CNG173" s="81"/>
      <c r="CNH173" s="81"/>
      <c r="CNI173" s="81"/>
      <c r="CNJ173" s="81"/>
      <c r="CNK173" s="81"/>
      <c r="CNL173" s="81"/>
      <c r="CNM173" s="81"/>
      <c r="CNN173" s="81"/>
      <c r="CNO173" s="81"/>
      <c r="CNP173" s="81"/>
      <c r="CNQ173" s="81"/>
      <c r="CNR173" s="81"/>
      <c r="CNS173" s="81"/>
      <c r="CNT173" s="81"/>
      <c r="CNU173" s="81"/>
      <c r="CNV173" s="81"/>
      <c r="CNW173" s="81"/>
      <c r="CNX173" s="81"/>
      <c r="CNY173" s="81"/>
      <c r="CNZ173" s="81"/>
      <c r="COA173" s="81"/>
      <c r="COB173" s="81"/>
      <c r="COC173" s="81"/>
      <c r="COD173" s="81"/>
      <c r="COE173" s="81"/>
      <c r="COF173" s="81"/>
      <c r="COG173" s="81"/>
      <c r="COH173" s="81"/>
      <c r="COI173" s="81"/>
      <c r="COJ173" s="81"/>
      <c r="COK173" s="81"/>
      <c r="COL173" s="81"/>
      <c r="COM173" s="81"/>
      <c r="CON173" s="81"/>
      <c r="COO173" s="81"/>
      <c r="COP173" s="81"/>
      <c r="COQ173" s="81"/>
      <c r="COR173" s="81"/>
      <c r="COS173" s="81"/>
      <c r="COT173" s="81"/>
      <c r="COU173" s="81"/>
      <c r="COV173" s="81"/>
      <c r="COW173" s="81"/>
      <c r="COX173" s="81"/>
      <c r="COY173" s="81"/>
      <c r="COZ173" s="81"/>
      <c r="CPA173" s="81"/>
      <c r="CPB173" s="81"/>
      <c r="CPC173" s="81"/>
      <c r="CPD173" s="81"/>
      <c r="CPE173" s="81"/>
      <c r="CPF173" s="81"/>
      <c r="CPG173" s="81"/>
      <c r="CPH173" s="81"/>
      <c r="CPI173" s="81"/>
      <c r="CPJ173" s="81"/>
      <c r="CPK173" s="81"/>
      <c r="CPL173" s="81"/>
      <c r="CPM173" s="81"/>
      <c r="CPN173" s="81"/>
      <c r="CPO173" s="81"/>
      <c r="CPP173" s="81"/>
      <c r="CPQ173" s="81"/>
      <c r="CPR173" s="81"/>
      <c r="CPS173" s="81"/>
      <c r="CPT173" s="81"/>
      <c r="CPU173" s="81"/>
      <c r="CPV173" s="81"/>
      <c r="CPW173" s="81"/>
      <c r="CPX173" s="81"/>
      <c r="CPY173" s="81"/>
      <c r="CPZ173" s="81"/>
      <c r="CQA173" s="81"/>
      <c r="CQB173" s="81"/>
      <c r="CQC173" s="81"/>
      <c r="CQD173" s="81"/>
      <c r="CQE173" s="81"/>
      <c r="CQF173" s="81"/>
      <c r="CQG173" s="81"/>
      <c r="CQH173" s="81"/>
      <c r="CQI173" s="81"/>
      <c r="CQJ173" s="81"/>
      <c r="CQK173" s="81"/>
      <c r="CQL173" s="81"/>
      <c r="CQM173" s="81"/>
      <c r="CQN173" s="81"/>
      <c r="CQO173" s="81"/>
      <c r="CQP173" s="81"/>
      <c r="CQQ173" s="81"/>
      <c r="CQR173" s="81"/>
      <c r="CQS173" s="81"/>
      <c r="CQT173" s="81"/>
      <c r="CQU173" s="81"/>
      <c r="CQV173" s="81"/>
      <c r="CQW173" s="81"/>
      <c r="CQX173" s="81"/>
      <c r="CQY173" s="81"/>
      <c r="CQZ173" s="81"/>
      <c r="CRA173" s="81"/>
      <c r="CRB173" s="81"/>
      <c r="CRC173" s="81"/>
      <c r="CRD173" s="81"/>
      <c r="CRE173" s="81"/>
      <c r="CRF173" s="81"/>
      <c r="CRG173" s="81"/>
      <c r="CRH173" s="81"/>
      <c r="CRI173" s="81"/>
      <c r="CRJ173" s="81"/>
      <c r="CRK173" s="81"/>
      <c r="CRL173" s="81"/>
      <c r="CRM173" s="81"/>
      <c r="CRN173" s="81"/>
      <c r="CRO173" s="81"/>
      <c r="CRP173" s="81"/>
      <c r="CRQ173" s="81"/>
      <c r="CRR173" s="81"/>
      <c r="CRS173" s="81"/>
      <c r="CRT173" s="81"/>
      <c r="CRU173" s="81"/>
      <c r="CRV173" s="81"/>
      <c r="CRW173" s="81"/>
      <c r="CRX173" s="81"/>
      <c r="CRY173" s="81"/>
      <c r="CRZ173" s="81"/>
      <c r="CSA173" s="81"/>
      <c r="CSB173" s="81"/>
      <c r="CSC173" s="81"/>
      <c r="CSD173" s="81"/>
      <c r="CSE173" s="81"/>
      <c r="CSF173" s="81"/>
      <c r="CSG173" s="81"/>
      <c r="CSH173" s="81"/>
      <c r="CSI173" s="81"/>
      <c r="CSJ173" s="81"/>
      <c r="CSK173" s="81"/>
      <c r="CSL173" s="81"/>
      <c r="CSM173" s="81"/>
      <c r="CSN173" s="81"/>
      <c r="CSO173" s="81"/>
      <c r="CSP173" s="81"/>
      <c r="CSQ173" s="81"/>
      <c r="CSR173" s="81"/>
      <c r="CSS173" s="81"/>
      <c r="CST173" s="81"/>
      <c r="CSU173" s="81"/>
      <c r="CSV173" s="81"/>
      <c r="CSW173" s="81"/>
      <c r="CSX173" s="81"/>
      <c r="CSY173" s="81"/>
      <c r="CSZ173" s="81"/>
      <c r="CTA173" s="81"/>
      <c r="CTB173" s="81"/>
      <c r="CTC173" s="81"/>
      <c r="CTD173" s="81"/>
      <c r="CTE173" s="81"/>
      <c r="CTF173" s="81"/>
      <c r="CTG173" s="81"/>
      <c r="CTH173" s="81"/>
      <c r="CTI173" s="81"/>
      <c r="CTJ173" s="81"/>
      <c r="CTK173" s="81"/>
      <c r="CTL173" s="81"/>
      <c r="CTM173" s="81"/>
      <c r="CTN173" s="81"/>
      <c r="CTO173" s="81"/>
      <c r="CTP173" s="81"/>
      <c r="CTQ173" s="81"/>
      <c r="CTR173" s="81"/>
      <c r="CTS173" s="81"/>
      <c r="CTT173" s="81"/>
      <c r="CTU173" s="81"/>
      <c r="CTV173" s="81"/>
      <c r="CTW173" s="81"/>
      <c r="CTX173" s="81"/>
      <c r="CTY173" s="81"/>
      <c r="CTZ173" s="81"/>
      <c r="CUA173" s="81"/>
      <c r="CUB173" s="81"/>
      <c r="CUC173" s="81"/>
      <c r="CUD173" s="81"/>
      <c r="CUE173" s="81"/>
      <c r="CUF173" s="81"/>
      <c r="CUG173" s="81"/>
      <c r="CUH173" s="81"/>
      <c r="CUI173" s="81"/>
      <c r="CUJ173" s="81"/>
      <c r="CUK173" s="81"/>
      <c r="CUL173" s="81"/>
      <c r="CUM173" s="81"/>
      <c r="CUN173" s="81"/>
      <c r="CUO173" s="81"/>
      <c r="CUP173" s="81"/>
      <c r="CUQ173" s="81"/>
      <c r="CUR173" s="81"/>
      <c r="CUS173" s="81"/>
      <c r="CUT173" s="81"/>
      <c r="CUU173" s="81"/>
      <c r="CUV173" s="81"/>
      <c r="CUW173" s="81"/>
      <c r="CUX173" s="81"/>
      <c r="CUY173" s="81"/>
      <c r="CUZ173" s="81"/>
      <c r="CVA173" s="81"/>
      <c r="CVB173" s="81"/>
      <c r="CVC173" s="81"/>
      <c r="CVD173" s="81"/>
      <c r="CVE173" s="81"/>
      <c r="CVF173" s="81"/>
      <c r="CVG173" s="81"/>
      <c r="CVH173" s="81"/>
      <c r="CVI173" s="81"/>
      <c r="CVJ173" s="81"/>
      <c r="CVK173" s="81"/>
      <c r="CVL173" s="81"/>
      <c r="CVM173" s="81"/>
      <c r="CVN173" s="81"/>
      <c r="CVO173" s="81"/>
      <c r="CVP173" s="81"/>
      <c r="CVQ173" s="81"/>
      <c r="CVR173" s="81"/>
      <c r="CVS173" s="81"/>
      <c r="CVT173" s="81"/>
      <c r="CVU173" s="81"/>
      <c r="CVV173" s="81"/>
      <c r="CVW173" s="81"/>
      <c r="CVX173" s="81"/>
      <c r="CVY173" s="81"/>
      <c r="CVZ173" s="81"/>
      <c r="CWA173" s="81"/>
      <c r="CWB173" s="81"/>
      <c r="CWC173" s="81"/>
      <c r="CWD173" s="81"/>
      <c r="CWE173" s="81"/>
      <c r="CWF173" s="81"/>
      <c r="CWG173" s="81"/>
      <c r="CWH173" s="81"/>
      <c r="CWI173" s="81"/>
      <c r="CWJ173" s="81"/>
      <c r="CWK173" s="81"/>
      <c r="CWL173" s="81"/>
      <c r="CWM173" s="81"/>
      <c r="CWN173" s="81"/>
      <c r="CWO173" s="81"/>
      <c r="CWP173" s="81"/>
      <c r="CWQ173" s="81"/>
      <c r="CWR173" s="81"/>
      <c r="CWS173" s="81"/>
      <c r="CWT173" s="81"/>
      <c r="CWU173" s="81"/>
      <c r="CWV173" s="81"/>
      <c r="CWW173" s="81"/>
      <c r="CWX173" s="81"/>
      <c r="CWY173" s="81"/>
      <c r="CWZ173" s="81"/>
      <c r="CXA173" s="81"/>
      <c r="CXB173" s="81"/>
      <c r="CXC173" s="81"/>
      <c r="CXD173" s="81"/>
      <c r="CXE173" s="81"/>
      <c r="CXF173" s="81"/>
      <c r="CXG173" s="81"/>
      <c r="CXH173" s="81"/>
      <c r="CXI173" s="81"/>
      <c r="CXJ173" s="81"/>
      <c r="CXK173" s="81"/>
      <c r="CXL173" s="81"/>
      <c r="CXM173" s="81"/>
      <c r="CXN173" s="81"/>
      <c r="CXO173" s="81"/>
      <c r="CXP173" s="81"/>
      <c r="CXQ173" s="81"/>
      <c r="CXR173" s="81"/>
      <c r="CXS173" s="81"/>
      <c r="CXT173" s="81"/>
      <c r="CXU173" s="81"/>
      <c r="CXV173" s="81"/>
      <c r="CXW173" s="81"/>
      <c r="CXX173" s="81"/>
      <c r="CXY173" s="81"/>
      <c r="CXZ173" s="81"/>
      <c r="CYA173" s="81"/>
      <c r="CYB173" s="81"/>
      <c r="CYC173" s="81"/>
      <c r="CYD173" s="81"/>
      <c r="CYE173" s="81"/>
      <c r="CYF173" s="81"/>
      <c r="CYG173" s="81"/>
      <c r="CYH173" s="81"/>
      <c r="CYI173" s="81"/>
      <c r="CYJ173" s="81"/>
      <c r="CYK173" s="81"/>
      <c r="CYL173" s="81"/>
      <c r="CYM173" s="81"/>
      <c r="CYN173" s="81"/>
      <c r="CYO173" s="81"/>
      <c r="CYP173" s="81"/>
      <c r="CYQ173" s="81"/>
      <c r="CYR173" s="81"/>
      <c r="CYS173" s="81"/>
      <c r="CYT173" s="81"/>
      <c r="CYU173" s="81"/>
      <c r="CYV173" s="81"/>
      <c r="CYW173" s="81"/>
      <c r="CYX173" s="81"/>
      <c r="CYY173" s="81"/>
      <c r="CYZ173" s="81"/>
      <c r="CZA173" s="81"/>
      <c r="CZB173" s="81"/>
      <c r="CZC173" s="81"/>
      <c r="CZD173" s="81"/>
      <c r="CZE173" s="81"/>
      <c r="CZF173" s="81"/>
      <c r="CZG173" s="81"/>
      <c r="CZH173" s="81"/>
      <c r="CZI173" s="81"/>
      <c r="CZJ173" s="81"/>
      <c r="CZK173" s="81"/>
      <c r="CZL173" s="81"/>
      <c r="CZM173" s="81"/>
      <c r="CZN173" s="81"/>
      <c r="CZO173" s="81"/>
      <c r="CZP173" s="81"/>
      <c r="CZQ173" s="81"/>
      <c r="CZR173" s="81"/>
      <c r="CZS173" s="81"/>
      <c r="CZT173" s="81"/>
      <c r="CZU173" s="81"/>
      <c r="CZV173" s="81"/>
      <c r="CZW173" s="81"/>
      <c r="CZX173" s="81"/>
      <c r="CZY173" s="81"/>
      <c r="CZZ173" s="81"/>
      <c r="DAA173" s="81"/>
      <c r="DAB173" s="81"/>
      <c r="DAC173" s="81"/>
      <c r="DAD173" s="81"/>
      <c r="DAE173" s="81"/>
      <c r="DAF173" s="81"/>
      <c r="DAG173" s="81"/>
      <c r="DAH173" s="81"/>
      <c r="DAI173" s="81"/>
      <c r="DAJ173" s="81"/>
      <c r="DAK173" s="81"/>
      <c r="DAL173" s="81"/>
      <c r="DAM173" s="81"/>
      <c r="DAN173" s="81"/>
      <c r="DAO173" s="81"/>
      <c r="DAP173" s="81"/>
      <c r="DAQ173" s="81"/>
      <c r="DAR173" s="81"/>
      <c r="DAS173" s="81"/>
      <c r="DAT173" s="81"/>
      <c r="DAU173" s="81"/>
      <c r="DAV173" s="81"/>
      <c r="DAW173" s="81"/>
      <c r="DAX173" s="81"/>
      <c r="DAY173" s="81"/>
      <c r="DAZ173" s="81"/>
      <c r="DBA173" s="81"/>
      <c r="DBB173" s="81"/>
      <c r="DBC173" s="81"/>
      <c r="DBD173" s="81"/>
      <c r="DBE173" s="81"/>
      <c r="DBF173" s="81"/>
      <c r="DBG173" s="81"/>
      <c r="DBH173" s="81"/>
      <c r="DBI173" s="81"/>
      <c r="DBJ173" s="81"/>
      <c r="DBK173" s="81"/>
      <c r="DBL173" s="81"/>
      <c r="DBM173" s="81"/>
      <c r="DBN173" s="81"/>
      <c r="DBO173" s="81"/>
      <c r="DBP173" s="81"/>
      <c r="DBQ173" s="81"/>
      <c r="DBR173" s="81"/>
      <c r="DBS173" s="81"/>
      <c r="DBT173" s="81"/>
      <c r="DBU173" s="81"/>
      <c r="DBV173" s="81"/>
      <c r="DBW173" s="81"/>
      <c r="DBX173" s="81"/>
      <c r="DBY173" s="81"/>
      <c r="DBZ173" s="81"/>
      <c r="DCA173" s="81"/>
      <c r="DCB173" s="81"/>
      <c r="DCC173" s="81"/>
      <c r="DCD173" s="81"/>
      <c r="DCE173" s="81"/>
      <c r="DCF173" s="81"/>
      <c r="DCG173" s="81"/>
      <c r="DCH173" s="81"/>
      <c r="DCI173" s="81"/>
      <c r="DCJ173" s="81"/>
      <c r="DCK173" s="81"/>
      <c r="DCL173" s="81"/>
      <c r="DCM173" s="81"/>
      <c r="DCN173" s="81"/>
      <c r="DCO173" s="81"/>
      <c r="DCP173" s="81"/>
      <c r="DCQ173" s="81"/>
      <c r="DCR173" s="81"/>
      <c r="DCS173" s="81"/>
      <c r="DCT173" s="81"/>
      <c r="DCU173" s="81"/>
      <c r="DCV173" s="81"/>
      <c r="DCW173" s="81"/>
      <c r="DCX173" s="81"/>
      <c r="DCY173" s="81"/>
      <c r="DCZ173" s="81"/>
      <c r="DDA173" s="81"/>
      <c r="DDB173" s="81"/>
      <c r="DDC173" s="81"/>
      <c r="DDD173" s="81"/>
      <c r="DDE173" s="81"/>
      <c r="DDF173" s="81"/>
      <c r="DDG173" s="81"/>
      <c r="DDH173" s="81"/>
      <c r="DDI173" s="81"/>
      <c r="DDJ173" s="81"/>
      <c r="WBZ173" s="81"/>
      <c r="WCA173" s="81"/>
      <c r="WCB173" s="81"/>
      <c r="WCC173" s="81"/>
      <c r="WCD173" s="81"/>
      <c r="WCE173" s="81"/>
      <c r="WCF173" s="81"/>
      <c r="WCG173" s="81"/>
      <c r="WCH173" s="81"/>
      <c r="WCI173" s="81"/>
      <c r="WCJ173" s="81"/>
      <c r="WCK173" s="81"/>
      <c r="WCL173" s="81"/>
      <c r="WCM173" s="81"/>
      <c r="WCN173" s="81"/>
      <c r="WCO173" s="81"/>
      <c r="WCP173" s="81"/>
      <c r="WCQ173" s="81"/>
      <c r="WCR173" s="81"/>
      <c r="WCS173" s="81"/>
      <c r="WCT173" s="81"/>
      <c r="WCU173" s="81"/>
      <c r="WCV173" s="81"/>
      <c r="WCW173" s="81"/>
      <c r="WCX173" s="81"/>
      <c r="WCY173" s="81"/>
      <c r="WCZ173" s="81"/>
      <c r="WDA173" s="81"/>
      <c r="WDB173" s="81"/>
      <c r="WDC173" s="81"/>
      <c r="WDD173" s="81"/>
      <c r="WDE173" s="81"/>
      <c r="WDF173" s="81"/>
      <c r="WDG173" s="81"/>
      <c r="WDH173" s="81"/>
      <c r="WDI173" s="81"/>
      <c r="WDJ173" s="81"/>
      <c r="WDK173" s="81"/>
      <c r="WDL173" s="81"/>
      <c r="WDM173" s="81"/>
      <c r="WDN173" s="81"/>
      <c r="WDO173" s="81"/>
      <c r="WDP173" s="81"/>
      <c r="WDQ173" s="81"/>
      <c r="WDR173" s="81"/>
      <c r="WDS173" s="81"/>
      <c r="WDT173" s="81"/>
      <c r="WDU173" s="81"/>
      <c r="WDV173" s="81"/>
      <c r="WDW173" s="81"/>
      <c r="WDX173" s="81"/>
      <c r="WDY173" s="81"/>
      <c r="WDZ173" s="81"/>
      <c r="WEA173" s="81"/>
      <c r="WEB173" s="81"/>
      <c r="WEC173" s="81"/>
      <c r="WED173" s="81"/>
      <c r="WEE173" s="81"/>
      <c r="WEF173" s="81"/>
      <c r="WEG173" s="81"/>
      <c r="WEH173" s="81"/>
      <c r="WEI173" s="81"/>
      <c r="WEJ173" s="81"/>
      <c r="WEK173" s="81"/>
      <c r="WEL173" s="81"/>
      <c r="WEM173" s="81"/>
      <c r="WEN173" s="81"/>
      <c r="WEO173" s="81"/>
      <c r="WEP173" s="81"/>
      <c r="WEQ173" s="81"/>
      <c r="WER173" s="81"/>
      <c r="WES173" s="81"/>
      <c r="WET173" s="81"/>
      <c r="WEU173" s="81"/>
      <c r="WEV173" s="81"/>
      <c r="WEW173" s="81"/>
      <c r="WEX173" s="81"/>
      <c r="WEY173" s="81"/>
      <c r="WEZ173" s="81"/>
      <c r="WFA173" s="81"/>
      <c r="WFB173" s="81"/>
      <c r="WFC173" s="81"/>
      <c r="WFD173" s="81"/>
      <c r="WFE173" s="81"/>
      <c r="WFF173" s="81"/>
      <c r="WFG173" s="81"/>
      <c r="WFH173" s="81"/>
      <c r="WFI173" s="81"/>
      <c r="WFJ173" s="81"/>
      <c r="WFK173" s="81"/>
      <c r="WFL173" s="81"/>
      <c r="WFM173" s="81"/>
      <c r="WFN173" s="81"/>
      <c r="WFO173" s="81"/>
      <c r="WFP173" s="81"/>
      <c r="WFQ173" s="81"/>
      <c r="WFR173" s="81"/>
      <c r="WFS173" s="81"/>
      <c r="WFT173" s="81"/>
      <c r="WFU173" s="81"/>
      <c r="WFV173" s="81"/>
      <c r="WFW173" s="81"/>
      <c r="WFX173" s="81"/>
      <c r="WFY173" s="81"/>
      <c r="WFZ173" s="81"/>
      <c r="WGA173" s="81"/>
      <c r="WGB173" s="81"/>
      <c r="WGC173" s="81"/>
      <c r="WGD173" s="81"/>
      <c r="WGE173" s="81"/>
      <c r="WGF173" s="81"/>
      <c r="WGG173" s="81"/>
      <c r="WGH173" s="81"/>
      <c r="WGI173" s="81"/>
      <c r="WGJ173" s="81"/>
      <c r="WGK173" s="81"/>
      <c r="WGL173" s="81"/>
      <c r="WGM173" s="81"/>
      <c r="WGN173" s="81"/>
      <c r="WGO173" s="81"/>
      <c r="WGP173" s="81"/>
      <c r="WGQ173" s="81"/>
      <c r="WGR173" s="81"/>
      <c r="WGS173" s="81"/>
      <c r="WGT173" s="81"/>
      <c r="WGU173" s="81"/>
      <c r="WGV173" s="81"/>
      <c r="WGW173" s="81"/>
      <c r="WGX173" s="81"/>
      <c r="WGY173" s="81"/>
      <c r="WGZ173" s="81"/>
      <c r="WHA173" s="81"/>
      <c r="WHB173" s="81"/>
      <c r="WHC173" s="81"/>
      <c r="WHD173" s="81"/>
      <c r="WHE173" s="81"/>
      <c r="WHF173" s="81"/>
      <c r="WHG173" s="81"/>
      <c r="WHH173" s="81"/>
      <c r="WHI173" s="81"/>
      <c r="WHJ173" s="81"/>
      <c r="WHK173" s="81"/>
      <c r="WHL173" s="81"/>
      <c r="WHM173" s="81"/>
      <c r="WHN173" s="81"/>
      <c r="WHO173" s="81"/>
      <c r="WHP173" s="81"/>
      <c r="WHQ173" s="81"/>
      <c r="WHR173" s="81"/>
      <c r="WHS173" s="81"/>
      <c r="WHT173" s="81"/>
      <c r="WHU173" s="81"/>
      <c r="WHV173" s="81"/>
      <c r="WHW173" s="81"/>
      <c r="WHX173" s="81"/>
      <c r="WHY173" s="81"/>
      <c r="WHZ173" s="81"/>
      <c r="WIA173" s="81"/>
      <c r="WIB173" s="81"/>
      <c r="WIC173" s="81"/>
      <c r="WID173" s="81"/>
      <c r="WIE173" s="81"/>
      <c r="WIF173" s="81"/>
      <c r="WIG173" s="81"/>
      <c r="WIH173" s="81"/>
      <c r="WII173" s="81"/>
      <c r="WIJ173" s="81"/>
      <c r="WIK173" s="81"/>
      <c r="WIL173" s="81"/>
      <c r="WIM173" s="81"/>
      <c r="WIN173" s="81"/>
      <c r="WIO173" s="81"/>
      <c r="WIP173" s="81"/>
      <c r="WIQ173" s="81"/>
      <c r="WIR173" s="81"/>
      <c r="WIS173" s="81"/>
      <c r="WIT173" s="81"/>
      <c r="WIU173" s="81"/>
      <c r="WIV173" s="81"/>
      <c r="WIW173" s="81"/>
      <c r="WIX173" s="81"/>
      <c r="WIY173" s="81"/>
      <c r="WIZ173" s="81"/>
      <c r="WJA173" s="81"/>
      <c r="WJB173" s="81"/>
      <c r="WJC173" s="81"/>
      <c r="WJD173" s="81"/>
      <c r="WJE173" s="81"/>
      <c r="WJF173" s="81"/>
      <c r="WJG173" s="81"/>
      <c r="WJH173" s="81"/>
      <c r="WJI173" s="81"/>
      <c r="WJJ173" s="81"/>
      <c r="WJK173" s="81"/>
      <c r="WJL173" s="81"/>
      <c r="WJM173" s="81"/>
      <c r="WJN173" s="81"/>
      <c r="WJO173" s="81"/>
      <c r="WJP173" s="81"/>
      <c r="WJQ173" s="81"/>
      <c r="WJR173" s="81"/>
      <c r="WJS173" s="81"/>
      <c r="WJT173" s="81"/>
      <c r="WJU173" s="81"/>
      <c r="WJV173" s="81"/>
      <c r="WJW173" s="81"/>
      <c r="WJX173" s="81"/>
      <c r="WJY173" s="81"/>
      <c r="WJZ173" s="81"/>
      <c r="WKA173" s="81"/>
      <c r="WKB173" s="81"/>
      <c r="WKC173" s="81"/>
      <c r="WKD173" s="81"/>
      <c r="WKE173" s="81"/>
      <c r="WKF173" s="81"/>
      <c r="WKG173" s="81"/>
      <c r="WKH173" s="81"/>
      <c r="WKI173" s="81"/>
      <c r="WKJ173" s="81"/>
      <c r="WKK173" s="81"/>
      <c r="WKL173" s="81"/>
      <c r="WKM173" s="81"/>
      <c r="WKN173" s="81"/>
      <c r="WKO173" s="81"/>
      <c r="WKP173" s="81"/>
      <c r="WKQ173" s="81"/>
      <c r="WKR173" s="81"/>
      <c r="WKS173" s="81"/>
      <c r="WKT173" s="81"/>
      <c r="WKU173" s="81"/>
      <c r="WKV173" s="81"/>
      <c r="WKW173" s="81"/>
      <c r="WKX173" s="81"/>
      <c r="WKY173" s="81"/>
      <c r="WKZ173" s="81"/>
      <c r="WLA173" s="81"/>
      <c r="WLB173" s="81"/>
      <c r="WLC173" s="81"/>
      <c r="WLD173" s="81"/>
      <c r="WLE173" s="81"/>
      <c r="WLF173" s="81"/>
      <c r="WLG173" s="81"/>
      <c r="WLH173" s="81"/>
      <c r="WLI173" s="81"/>
      <c r="WLJ173" s="81"/>
      <c r="WLK173" s="81"/>
      <c r="WLL173" s="81"/>
      <c r="WLM173" s="81"/>
      <c r="WLN173" s="81"/>
      <c r="WLO173" s="81"/>
      <c r="WLP173" s="81"/>
      <c r="WLQ173" s="81"/>
      <c r="WLR173" s="81"/>
      <c r="WLS173" s="81"/>
      <c r="WLT173" s="81"/>
      <c r="WLU173" s="81"/>
      <c r="WLV173" s="81"/>
      <c r="WLW173" s="81"/>
      <c r="WLX173" s="81"/>
      <c r="WLY173" s="81"/>
      <c r="WLZ173" s="81"/>
      <c r="WMA173" s="81"/>
      <c r="WMB173" s="81"/>
      <c r="WMC173" s="81"/>
      <c r="WMD173" s="81"/>
      <c r="WME173" s="81"/>
      <c r="WMF173" s="81"/>
      <c r="WMG173" s="81"/>
      <c r="WMH173" s="81"/>
      <c r="WMI173" s="81"/>
      <c r="WMJ173" s="81"/>
      <c r="WMK173" s="81"/>
      <c r="WML173" s="81"/>
      <c r="WMM173" s="81"/>
      <c r="WMN173" s="81"/>
      <c r="WTV173" s="81"/>
      <c r="WTW173" s="81"/>
      <c r="WTX173" s="81"/>
      <c r="WTY173" s="81"/>
      <c r="WTZ173" s="81"/>
      <c r="WUA173" s="81"/>
      <c r="WUB173" s="81"/>
      <c r="WUC173" s="81"/>
      <c r="WUD173" s="81"/>
      <c r="WUE173" s="81"/>
      <c r="WUF173" s="81"/>
      <c r="WUG173" s="81"/>
      <c r="WUH173" s="81"/>
      <c r="WUI173" s="81"/>
      <c r="WUJ173" s="81"/>
      <c r="WUK173" s="81"/>
      <c r="WUL173" s="81"/>
      <c r="WUM173" s="81"/>
      <c r="WUN173" s="81"/>
      <c r="WUO173" s="81"/>
      <c r="WUP173" s="81"/>
      <c r="WUQ173" s="81"/>
      <c r="WUR173" s="81"/>
      <c r="WUS173" s="81"/>
      <c r="WUT173" s="81"/>
      <c r="WUU173" s="81"/>
      <c r="WUV173" s="81"/>
      <c r="WUW173" s="81"/>
      <c r="WUX173" s="81"/>
      <c r="WUY173" s="81"/>
      <c r="WUZ173" s="81"/>
      <c r="WVA173" s="81"/>
      <c r="WVB173" s="81"/>
      <c r="WVC173" s="81"/>
      <c r="WVD173" s="81"/>
      <c r="WVE173" s="81"/>
      <c r="WVF173" s="81"/>
      <c r="WVG173" s="81"/>
      <c r="WVH173" s="81"/>
      <c r="WVI173" s="81"/>
      <c r="WVJ173" s="81"/>
      <c r="WVK173" s="81"/>
      <c r="WVL173" s="81"/>
      <c r="WVM173" s="81"/>
      <c r="WVN173" s="81"/>
      <c r="WVO173" s="81"/>
      <c r="WVP173" s="81"/>
      <c r="WVQ173" s="81"/>
      <c r="WVR173" s="81"/>
      <c r="WVS173" s="81"/>
      <c r="WVT173" s="81"/>
      <c r="WVU173" s="81"/>
      <c r="WVV173" s="81"/>
      <c r="WVW173" s="81"/>
      <c r="WVX173" s="81"/>
      <c r="WVY173" s="81"/>
      <c r="WVZ173" s="81"/>
      <c r="WWA173" s="81"/>
      <c r="WWB173" s="81"/>
      <c r="WWC173" s="81"/>
      <c r="WWD173" s="81"/>
      <c r="WWE173" s="81"/>
      <c r="WWF173" s="81"/>
      <c r="WWG173" s="81"/>
      <c r="WWH173" s="81"/>
      <c r="WWI173" s="81"/>
      <c r="WWJ173" s="81"/>
      <c r="WWK173" s="81"/>
      <c r="WWL173" s="81"/>
      <c r="WWM173" s="81"/>
      <c r="WWN173" s="81"/>
      <c r="WWO173" s="81"/>
      <c r="WWP173" s="81"/>
      <c r="WWQ173" s="81"/>
      <c r="WWR173" s="81"/>
      <c r="WWS173" s="81"/>
      <c r="WWT173" s="81"/>
      <c r="WWU173" s="81"/>
      <c r="WWV173" s="81"/>
      <c r="WWW173" s="81"/>
      <c r="WWX173" s="81"/>
      <c r="WWY173" s="81"/>
      <c r="WWZ173" s="81"/>
      <c r="WXA173" s="81"/>
      <c r="WXB173" s="81"/>
      <c r="WXC173" s="81"/>
      <c r="WXD173" s="81"/>
      <c r="WXE173" s="81"/>
      <c r="WXF173" s="81"/>
      <c r="WXG173" s="81"/>
      <c r="WXH173" s="81"/>
      <c r="WXI173" s="81"/>
      <c r="WXJ173" s="81"/>
      <c r="WXK173" s="81"/>
      <c r="WXL173" s="81"/>
      <c r="WXM173" s="81"/>
      <c r="WXN173" s="81"/>
      <c r="WXO173" s="81"/>
      <c r="WXP173" s="81"/>
      <c r="WXQ173" s="81"/>
      <c r="WXR173" s="81"/>
      <c r="WXS173" s="81"/>
      <c r="WXT173" s="81"/>
      <c r="WXU173" s="81"/>
      <c r="WXV173" s="81"/>
      <c r="WXW173" s="81"/>
      <c r="WXX173" s="81"/>
      <c r="WXY173" s="81"/>
      <c r="WXZ173" s="81"/>
      <c r="WYA173" s="81"/>
      <c r="WYB173" s="81"/>
      <c r="WYC173" s="81"/>
      <c r="WYD173" s="81"/>
      <c r="WYE173" s="81"/>
      <c r="WYF173" s="81"/>
      <c r="WYG173" s="81"/>
      <c r="WYH173" s="81"/>
      <c r="WYI173" s="81"/>
      <c r="WYJ173" s="81"/>
      <c r="WYK173" s="81"/>
      <c r="WYL173" s="81"/>
      <c r="WYM173" s="81"/>
      <c r="WYN173" s="81"/>
      <c r="WYO173" s="81"/>
      <c r="WYP173" s="81"/>
      <c r="WYQ173" s="81"/>
      <c r="WYR173" s="81"/>
      <c r="WYS173" s="81"/>
      <c r="WYT173" s="81"/>
      <c r="WYU173" s="81"/>
      <c r="WYV173" s="81"/>
      <c r="WYW173" s="81"/>
      <c r="WYX173" s="81"/>
      <c r="WYY173" s="81"/>
      <c r="WYZ173" s="81"/>
      <c r="WZA173" s="81"/>
      <c r="WZB173" s="81"/>
      <c r="WZC173" s="81"/>
      <c r="WZD173" s="81"/>
      <c r="WZE173" s="81"/>
      <c r="WZF173" s="81"/>
      <c r="WZG173" s="81"/>
      <c r="WZH173" s="81"/>
      <c r="WZI173" s="81"/>
      <c r="WZJ173" s="81"/>
      <c r="WZK173" s="81"/>
      <c r="WZL173" s="81"/>
      <c r="WZM173" s="81"/>
      <c r="WZN173" s="81"/>
      <c r="WZO173" s="81"/>
      <c r="WZP173" s="81"/>
      <c r="WZQ173" s="81"/>
      <c r="WZR173" s="81"/>
      <c r="WZS173" s="81"/>
      <c r="WZT173" s="81"/>
      <c r="WZU173" s="81"/>
      <c r="WZV173" s="81"/>
      <c r="WZW173" s="81"/>
      <c r="WZX173" s="81"/>
      <c r="WZY173" s="81"/>
      <c r="WZZ173" s="81"/>
      <c r="XAA173" s="81"/>
      <c r="XAB173" s="81"/>
      <c r="XAC173" s="81"/>
      <c r="XAD173" s="81"/>
      <c r="XAE173" s="81"/>
      <c r="XAF173" s="81"/>
      <c r="XAG173" s="81"/>
      <c r="XAH173" s="81"/>
      <c r="XAI173" s="81"/>
      <c r="XAJ173" s="81"/>
      <c r="XAK173" s="81"/>
      <c r="XAL173" s="81"/>
      <c r="XAM173" s="81"/>
      <c r="XAN173" s="81"/>
      <c r="XAO173" s="81"/>
      <c r="XAP173" s="81"/>
      <c r="XAQ173" s="81"/>
      <c r="XAR173" s="81"/>
      <c r="XAS173" s="81"/>
      <c r="XAT173" s="81"/>
      <c r="XAU173" s="81"/>
      <c r="XAV173" s="81"/>
      <c r="XAW173" s="81"/>
      <c r="XAX173" s="81"/>
      <c r="XAY173" s="81"/>
      <c r="XAZ173" s="81"/>
      <c r="XBA173" s="81"/>
      <c r="XBB173" s="81"/>
      <c r="XBC173" s="81"/>
      <c r="XBD173" s="81"/>
      <c r="XBE173" s="81"/>
      <c r="XBF173" s="81"/>
      <c r="XBG173" s="81"/>
      <c r="XBH173" s="81"/>
      <c r="XBI173" s="81"/>
      <c r="XBJ173" s="81"/>
      <c r="XBK173" s="81"/>
      <c r="XBL173" s="81"/>
      <c r="XBM173" s="81"/>
      <c r="XBN173" s="81"/>
      <c r="XBO173" s="81"/>
      <c r="XBP173" s="81"/>
      <c r="XBQ173" s="81"/>
      <c r="XBR173" s="81"/>
      <c r="XBS173" s="81"/>
      <c r="XBT173" s="81"/>
      <c r="XBU173" s="81"/>
      <c r="XBV173" s="81"/>
      <c r="XBW173" s="81"/>
      <c r="XBX173" s="81"/>
      <c r="XBY173" s="81"/>
      <c r="XBZ173" s="81"/>
      <c r="XCA173" s="81"/>
      <c r="XCB173" s="81"/>
      <c r="XCC173" s="81"/>
      <c r="XCD173" s="81"/>
      <c r="XCE173" s="81"/>
      <c r="XCF173" s="81"/>
      <c r="XCG173" s="81"/>
      <c r="XCH173" s="81"/>
      <c r="XCI173" s="81"/>
      <c r="XCJ173" s="81"/>
      <c r="XCK173" s="81"/>
      <c r="XCL173" s="81"/>
      <c r="XCM173" s="81"/>
      <c r="XCN173" s="81"/>
      <c r="XCO173" s="81"/>
      <c r="XCP173" s="81"/>
      <c r="XCQ173" s="81"/>
      <c r="XCR173" s="81"/>
      <c r="XCS173" s="81"/>
      <c r="XCT173" s="81"/>
      <c r="XCU173" s="81"/>
      <c r="XCV173" s="81"/>
      <c r="XCW173" s="81"/>
      <c r="XCX173" s="81"/>
      <c r="XCY173" s="81"/>
      <c r="XCZ173" s="81"/>
      <c r="XDA173" s="81"/>
      <c r="XDB173" s="81"/>
      <c r="XDC173" s="81"/>
      <c r="XDD173" s="81"/>
      <c r="XDE173" s="81"/>
      <c r="XDF173" s="81"/>
      <c r="XDG173" s="81"/>
      <c r="XDH173" s="81"/>
      <c r="XDI173" s="81"/>
      <c r="XDJ173" s="81"/>
      <c r="XDK173" s="81"/>
      <c r="XDL173" s="81"/>
      <c r="XDM173" s="81"/>
      <c r="XDN173" s="81"/>
      <c r="XDO173" s="81"/>
      <c r="XDP173" s="81"/>
      <c r="XDQ173" s="81"/>
      <c r="XDR173" s="81"/>
      <c r="XDS173" s="81"/>
      <c r="XDT173" s="81"/>
      <c r="XDU173" s="81"/>
      <c r="XDV173" s="81"/>
      <c r="XDW173" s="81"/>
      <c r="XDX173" s="81"/>
      <c r="XDY173" s="81"/>
      <c r="XDZ173" s="81"/>
      <c r="XEA173" s="81"/>
      <c r="XEB173" s="81"/>
      <c r="XEC173" s="81"/>
      <c r="XED173" s="81"/>
      <c r="XEE173" s="81"/>
      <c r="XEF173" s="81"/>
      <c r="XEG173" s="81"/>
      <c r="XEH173" s="81"/>
      <c r="XEI173" s="81"/>
      <c r="XEJ173" s="81"/>
      <c r="XEK173" s="81"/>
      <c r="XEL173" s="81"/>
      <c r="XEM173" s="81"/>
      <c r="XEN173" s="81"/>
      <c r="XEO173" s="81"/>
      <c r="XEP173" s="81"/>
      <c r="XEQ173" s="81"/>
      <c r="XER173" s="81"/>
      <c r="XES173" s="81"/>
      <c r="XET173" s="81"/>
      <c r="XEU173" s="81"/>
      <c r="XEV173" s="81"/>
      <c r="XEW173" s="81"/>
      <c r="XEX173" s="81"/>
      <c r="XEY173" s="81"/>
      <c r="XEZ173" s="81"/>
      <c r="XFA173" s="81"/>
      <c r="XFB173" s="81"/>
      <c r="XFC173" s="81"/>
      <c r="XFD173" s="81"/>
    </row>
    <row r="174" spans="595:2033 2349:2818 15626:16384" x14ac:dyDescent="0.25">
      <c r="VW174" s="81"/>
      <c r="VX174" s="81"/>
      <c r="VY174" s="81"/>
      <c r="VZ174" s="81"/>
      <c r="WA174" s="81"/>
      <c r="WB174" s="81"/>
      <c r="WC174" s="81"/>
      <c r="WD174" s="81"/>
      <c r="WE174" s="81"/>
      <c r="WF174" s="81"/>
      <c r="WG174" s="81"/>
      <c r="WH174" s="81"/>
      <c r="WI174" s="81"/>
      <c r="WJ174" s="81"/>
      <c r="WK174" s="81"/>
      <c r="WL174" s="81"/>
      <c r="WM174" s="81"/>
      <c r="WN174" s="81"/>
      <c r="WO174" s="81"/>
      <c r="WP174" s="81"/>
      <c r="WQ174" s="81"/>
      <c r="WR174" s="81"/>
      <c r="WS174" s="81"/>
      <c r="WT174" s="81"/>
      <c r="WU174" s="81"/>
      <c r="WV174" s="81"/>
      <c r="WW174" s="81"/>
      <c r="WX174" s="81"/>
      <c r="WY174" s="81"/>
      <c r="WZ174" s="81"/>
      <c r="XA174" s="81"/>
      <c r="XB174" s="81"/>
      <c r="XC174" s="81"/>
      <c r="XD174" s="81"/>
      <c r="XE174" s="81"/>
      <c r="XF174" s="81"/>
      <c r="XG174" s="81"/>
      <c r="XH174" s="81"/>
      <c r="XI174" s="81"/>
      <c r="XJ174" s="81"/>
      <c r="XK174" s="81"/>
      <c r="XL174" s="81"/>
      <c r="XM174" s="81"/>
      <c r="XN174" s="81"/>
      <c r="XO174" s="81"/>
      <c r="XP174" s="81"/>
      <c r="XQ174" s="81"/>
      <c r="XR174" s="81"/>
      <c r="XS174" s="81"/>
      <c r="XT174" s="81"/>
      <c r="XU174" s="81"/>
      <c r="XV174" s="81"/>
      <c r="XW174" s="81"/>
      <c r="XX174" s="81"/>
      <c r="XY174" s="81"/>
      <c r="XZ174" s="81"/>
      <c r="YA174" s="81"/>
      <c r="YB174" s="81"/>
      <c r="YC174" s="81"/>
      <c r="YD174" s="81"/>
      <c r="YE174" s="81"/>
      <c r="YF174" s="81"/>
      <c r="YG174" s="81"/>
      <c r="YH174" s="81"/>
      <c r="YI174" s="81"/>
      <c r="YJ174" s="81"/>
      <c r="YK174" s="81"/>
      <c r="YL174" s="81"/>
      <c r="YM174" s="81"/>
      <c r="YN174" s="81"/>
      <c r="YO174" s="81"/>
      <c r="YP174" s="81"/>
      <c r="YQ174" s="81"/>
      <c r="YR174" s="81"/>
      <c r="YS174" s="81"/>
      <c r="YT174" s="81"/>
      <c r="YU174" s="81"/>
      <c r="YV174" s="81"/>
      <c r="YW174" s="81"/>
      <c r="YX174" s="81"/>
      <c r="YY174" s="81"/>
      <c r="YZ174" s="81"/>
      <c r="ZA174" s="81"/>
      <c r="ZB174" s="81"/>
      <c r="ZC174" s="81"/>
      <c r="ZD174" s="81"/>
      <c r="ZE174" s="81"/>
      <c r="ZF174" s="81"/>
      <c r="ZG174" s="81"/>
      <c r="ZH174" s="81"/>
      <c r="ZI174" s="81"/>
      <c r="ZJ174" s="81"/>
      <c r="ZK174" s="81"/>
      <c r="ZL174" s="81"/>
      <c r="ZM174" s="81"/>
      <c r="ZN174" s="81"/>
      <c r="ZO174" s="81"/>
      <c r="ZP174" s="81"/>
      <c r="ZQ174" s="81"/>
      <c r="ZR174" s="81"/>
      <c r="ZS174" s="81"/>
      <c r="ZT174" s="81"/>
      <c r="ZU174" s="81"/>
      <c r="ZV174" s="81"/>
      <c r="ZW174" s="81"/>
      <c r="ZX174" s="81"/>
      <c r="ZY174" s="81"/>
      <c r="ZZ174" s="81"/>
      <c r="AAA174" s="81"/>
      <c r="AAB174" s="81"/>
      <c r="AAC174" s="81"/>
      <c r="AAD174" s="81"/>
      <c r="AAE174" s="81"/>
      <c r="AAF174" s="81"/>
      <c r="AAG174" s="81"/>
      <c r="AAH174" s="81"/>
      <c r="AAI174" s="81"/>
      <c r="AAJ174" s="81"/>
      <c r="AAK174" s="81"/>
      <c r="AAL174" s="81"/>
      <c r="AAM174" s="81"/>
      <c r="AAN174" s="81"/>
      <c r="AAO174" s="81"/>
      <c r="AAP174" s="81"/>
      <c r="AAQ174" s="81"/>
      <c r="AAR174" s="81"/>
      <c r="AAS174" s="81"/>
      <c r="AAT174" s="81"/>
      <c r="AAU174" s="81"/>
      <c r="AAV174" s="81"/>
      <c r="AAW174" s="81"/>
      <c r="AAX174" s="81"/>
      <c r="AAY174" s="81"/>
      <c r="AAZ174" s="81"/>
      <c r="ABA174" s="81"/>
      <c r="ABB174" s="81"/>
      <c r="ABC174" s="81"/>
      <c r="ABD174" s="81"/>
      <c r="ABE174" s="81"/>
      <c r="ABF174" s="81"/>
      <c r="ABG174" s="81"/>
      <c r="ABH174" s="81"/>
      <c r="ABI174" s="81"/>
      <c r="ABJ174" s="81"/>
      <c r="ABK174" s="81"/>
      <c r="ABL174" s="81"/>
      <c r="ABM174" s="81"/>
      <c r="ABN174" s="81"/>
      <c r="ABO174" s="81"/>
      <c r="ABP174" s="81"/>
      <c r="ABQ174" s="81"/>
      <c r="ABR174" s="81"/>
      <c r="ABS174" s="81"/>
      <c r="ABT174" s="81"/>
      <c r="ABU174" s="81"/>
      <c r="ABV174" s="81"/>
      <c r="ABW174" s="81"/>
      <c r="ABX174" s="81"/>
      <c r="ABY174" s="81"/>
      <c r="ABZ174" s="81"/>
      <c r="ACA174" s="81"/>
      <c r="ACB174" s="81"/>
      <c r="ACC174" s="81"/>
      <c r="ACD174" s="81"/>
      <c r="ACE174" s="81"/>
      <c r="ACF174" s="81"/>
      <c r="ACG174" s="81"/>
      <c r="ACH174" s="81"/>
      <c r="ACI174" s="81"/>
      <c r="ACJ174" s="81"/>
      <c r="ACK174" s="81"/>
      <c r="ACL174" s="81"/>
      <c r="ACM174" s="81"/>
      <c r="ACN174" s="81"/>
      <c r="ACO174" s="81"/>
      <c r="ACP174" s="81"/>
      <c r="ACQ174" s="81"/>
      <c r="ACR174" s="81"/>
      <c r="ACS174" s="81"/>
      <c r="ACT174" s="81"/>
      <c r="ACU174" s="81"/>
      <c r="ACV174" s="81"/>
      <c r="ACW174" s="81"/>
      <c r="ACX174" s="81"/>
      <c r="ACY174" s="81"/>
      <c r="ACZ174" s="81"/>
      <c r="ADA174" s="81"/>
      <c r="ADB174" s="81"/>
      <c r="ADC174" s="81"/>
      <c r="ADD174" s="81"/>
      <c r="ADE174" s="81"/>
      <c r="ADF174" s="81"/>
      <c r="ADG174" s="81"/>
      <c r="ADH174" s="81"/>
      <c r="ADI174" s="81"/>
      <c r="ADJ174" s="81"/>
      <c r="ADK174" s="81"/>
      <c r="ADL174" s="81"/>
      <c r="ADM174" s="81"/>
      <c r="ADN174" s="81"/>
      <c r="ADO174" s="81"/>
      <c r="ADP174" s="81"/>
      <c r="ADQ174" s="81"/>
      <c r="ADR174" s="81"/>
      <c r="ADS174" s="81"/>
      <c r="ADT174" s="81"/>
      <c r="ADU174" s="81"/>
      <c r="ADV174" s="81"/>
      <c r="ADW174" s="81"/>
      <c r="ADX174" s="81"/>
      <c r="ADY174" s="81"/>
      <c r="ADZ174" s="81"/>
      <c r="AEA174" s="81"/>
      <c r="AEB174" s="81"/>
      <c r="AEC174" s="81"/>
      <c r="AED174" s="81"/>
      <c r="AEE174" s="81"/>
      <c r="AEF174" s="81"/>
      <c r="AEG174" s="81"/>
      <c r="AEH174" s="81"/>
      <c r="AEI174" s="81"/>
      <c r="AEJ174" s="81"/>
      <c r="AEK174" s="81"/>
      <c r="AEL174" s="81"/>
      <c r="AEM174" s="81"/>
      <c r="AEN174" s="81"/>
      <c r="AEO174" s="81"/>
      <c r="AEP174" s="81"/>
      <c r="AEQ174" s="81"/>
      <c r="AER174" s="81"/>
      <c r="AES174" s="81"/>
      <c r="AET174" s="81"/>
      <c r="AEU174" s="81"/>
      <c r="AEV174" s="81"/>
      <c r="AEW174" s="81"/>
      <c r="AEX174" s="81"/>
      <c r="AEY174" s="81"/>
      <c r="AEZ174" s="81"/>
      <c r="AFA174" s="81"/>
      <c r="AFB174" s="81"/>
      <c r="AFC174" s="81"/>
      <c r="AFD174" s="81"/>
      <c r="AFE174" s="81"/>
      <c r="AFF174" s="81"/>
      <c r="AFG174" s="81"/>
      <c r="AFH174" s="81"/>
      <c r="AFI174" s="81"/>
      <c r="AFJ174" s="81"/>
      <c r="AFK174" s="81"/>
      <c r="AFL174" s="81"/>
      <c r="AFM174" s="81"/>
      <c r="AFN174" s="81"/>
      <c r="AFO174" s="81"/>
      <c r="AFP174" s="81"/>
      <c r="AFQ174" s="81"/>
      <c r="AFR174" s="81"/>
      <c r="AFS174" s="81"/>
      <c r="AFT174" s="81"/>
      <c r="AFU174" s="81"/>
      <c r="AFV174" s="81"/>
      <c r="AFW174" s="81"/>
      <c r="AFX174" s="81"/>
      <c r="AFY174" s="81"/>
      <c r="AFZ174" s="81"/>
      <c r="AGA174" s="81"/>
      <c r="AGB174" s="81"/>
      <c r="AGC174" s="81"/>
      <c r="AGD174" s="81"/>
      <c r="AGE174" s="81"/>
      <c r="AGF174" s="81"/>
      <c r="AGG174" s="81"/>
      <c r="AGH174" s="81"/>
      <c r="AGI174" s="81"/>
      <c r="AGJ174" s="81"/>
      <c r="AGK174" s="81"/>
      <c r="AGL174" s="81"/>
      <c r="AGM174" s="81"/>
      <c r="AGN174" s="81"/>
      <c r="AGO174" s="81"/>
      <c r="AGP174" s="81"/>
      <c r="AGQ174" s="81"/>
      <c r="AGR174" s="81"/>
      <c r="AGS174" s="81"/>
      <c r="AGT174" s="81"/>
      <c r="AGU174" s="81"/>
      <c r="AGV174" s="81"/>
      <c r="AGW174" s="81"/>
      <c r="AGX174" s="81"/>
      <c r="AGY174" s="81"/>
      <c r="AGZ174" s="81"/>
      <c r="AHA174" s="81"/>
      <c r="AHB174" s="81"/>
      <c r="AHC174" s="81"/>
      <c r="AHD174" s="81"/>
      <c r="AHE174" s="81"/>
      <c r="AHF174" s="81"/>
      <c r="AHG174" s="81"/>
      <c r="AHH174" s="81"/>
      <c r="AHI174" s="81"/>
      <c r="AHJ174" s="81"/>
      <c r="AHK174" s="81"/>
      <c r="AHL174" s="81"/>
      <c r="AHM174" s="81"/>
      <c r="AHN174" s="81"/>
      <c r="AHO174" s="81"/>
      <c r="AHP174" s="81"/>
      <c r="AHQ174" s="81"/>
      <c r="AHR174" s="81"/>
      <c r="AHS174" s="81"/>
      <c r="AHT174" s="81"/>
      <c r="AHU174" s="81"/>
      <c r="AHV174" s="81"/>
      <c r="AHW174" s="81"/>
      <c r="AHX174" s="81"/>
      <c r="AHY174" s="81"/>
      <c r="AHZ174" s="81"/>
      <c r="AIA174" s="81"/>
      <c r="AIB174" s="81"/>
      <c r="AIC174" s="81"/>
      <c r="AID174" s="81"/>
      <c r="AIE174" s="81"/>
      <c r="AIF174" s="81"/>
      <c r="AIG174" s="81"/>
      <c r="AIH174" s="81"/>
      <c r="AII174" s="81"/>
      <c r="AIJ174" s="81"/>
      <c r="AIK174" s="81"/>
      <c r="AIL174" s="81"/>
      <c r="AIM174" s="81"/>
      <c r="AIN174" s="81"/>
      <c r="AIO174" s="81"/>
      <c r="AIP174" s="81"/>
      <c r="AIQ174" s="81"/>
      <c r="AIR174" s="81"/>
      <c r="AIS174" s="81"/>
      <c r="AIT174" s="81"/>
      <c r="AIU174" s="81"/>
      <c r="AIV174" s="81"/>
      <c r="AIW174" s="81"/>
      <c r="AIX174" s="81"/>
      <c r="AIY174" s="81"/>
      <c r="AIZ174" s="81"/>
      <c r="AJA174" s="81"/>
      <c r="AJB174" s="81"/>
      <c r="AJC174" s="81"/>
      <c r="AJD174" s="81"/>
      <c r="AJE174" s="81"/>
      <c r="AJF174" s="81"/>
      <c r="AJG174" s="81"/>
      <c r="AJH174" s="81"/>
      <c r="AJI174" s="81"/>
      <c r="AJJ174" s="81"/>
      <c r="AJK174" s="81"/>
      <c r="AJL174" s="81"/>
      <c r="AJM174" s="81"/>
      <c r="AJN174" s="81"/>
      <c r="AJO174" s="81"/>
      <c r="AJP174" s="81"/>
      <c r="AJQ174" s="81"/>
      <c r="AJR174" s="81"/>
      <c r="AJS174" s="81"/>
      <c r="AJT174" s="81"/>
      <c r="AJU174" s="81"/>
      <c r="AJV174" s="81"/>
      <c r="AJW174" s="81"/>
      <c r="AJX174" s="81"/>
      <c r="AJY174" s="81"/>
      <c r="AJZ174" s="81"/>
      <c r="AKA174" s="81"/>
      <c r="AKB174" s="81"/>
      <c r="AKC174" s="81"/>
      <c r="AKD174" s="81"/>
      <c r="AKE174" s="81"/>
      <c r="AKF174" s="81"/>
      <c r="AKG174" s="81"/>
      <c r="AKH174" s="81"/>
      <c r="AKI174" s="81"/>
      <c r="AKJ174" s="81"/>
      <c r="AKK174" s="81"/>
      <c r="AKL174" s="81"/>
      <c r="AKM174" s="81"/>
      <c r="AKN174" s="81"/>
      <c r="AKO174" s="81"/>
      <c r="AKP174" s="81"/>
      <c r="AKQ174" s="81"/>
      <c r="AKR174" s="81"/>
      <c r="AKS174" s="81"/>
      <c r="AKT174" s="81"/>
      <c r="AKU174" s="81"/>
      <c r="AKV174" s="81"/>
      <c r="AKW174" s="81"/>
      <c r="AKX174" s="81"/>
      <c r="AKY174" s="81"/>
      <c r="AKZ174" s="81"/>
      <c r="ALA174" s="81"/>
      <c r="ALB174" s="81"/>
      <c r="ALC174" s="81"/>
      <c r="ALD174" s="81"/>
      <c r="ALE174" s="81"/>
      <c r="ALF174" s="81"/>
      <c r="ALG174" s="81"/>
      <c r="ALH174" s="81"/>
      <c r="ALI174" s="81"/>
      <c r="ALJ174" s="81"/>
      <c r="ALK174" s="81"/>
      <c r="ALL174" s="81"/>
      <c r="ALM174" s="81"/>
      <c r="ALN174" s="81"/>
      <c r="ALO174" s="81"/>
      <c r="ALP174" s="81"/>
      <c r="ALQ174" s="81"/>
      <c r="ALR174" s="81"/>
      <c r="ALS174" s="81"/>
      <c r="ALT174" s="81"/>
      <c r="ALU174" s="81"/>
      <c r="ALV174" s="81"/>
      <c r="ALW174" s="81"/>
      <c r="ALX174" s="81"/>
      <c r="ALY174" s="81"/>
      <c r="ALZ174" s="81"/>
      <c r="AMA174" s="81"/>
      <c r="AMB174" s="81"/>
      <c r="AMC174" s="81"/>
      <c r="AMD174" s="81"/>
      <c r="AME174" s="81"/>
      <c r="AMF174" s="81"/>
      <c r="AMG174" s="81"/>
      <c r="AMH174" s="81"/>
      <c r="AMI174" s="81"/>
      <c r="AMJ174" s="81"/>
      <c r="AMK174" s="81"/>
      <c r="AML174" s="81"/>
      <c r="AMM174" s="81"/>
      <c r="AMN174" s="81"/>
      <c r="AMO174" s="81"/>
      <c r="AMP174" s="81"/>
      <c r="AMQ174" s="81"/>
      <c r="AMR174" s="81"/>
      <c r="AMS174" s="81"/>
      <c r="AMT174" s="81"/>
      <c r="AMU174" s="81"/>
      <c r="AMV174" s="81"/>
      <c r="AMW174" s="81"/>
      <c r="AMX174" s="81"/>
      <c r="AMY174" s="81"/>
      <c r="AMZ174" s="81"/>
      <c r="ANA174" s="81"/>
      <c r="ANB174" s="81"/>
      <c r="ANC174" s="81"/>
      <c r="AND174" s="81"/>
      <c r="ANE174" s="81"/>
      <c r="ANF174" s="81"/>
      <c r="ANG174" s="81"/>
      <c r="ANH174" s="81"/>
      <c r="ANI174" s="81"/>
      <c r="ANJ174" s="81"/>
      <c r="ANK174" s="81"/>
      <c r="ANL174" s="81"/>
      <c r="ANM174" s="81"/>
      <c r="ANN174" s="81"/>
      <c r="ANO174" s="81"/>
      <c r="ANP174" s="81"/>
      <c r="ANQ174" s="81"/>
      <c r="ANR174" s="81"/>
      <c r="ANS174" s="81"/>
      <c r="ANT174" s="81"/>
      <c r="ANU174" s="81"/>
      <c r="ANV174" s="81"/>
      <c r="ANW174" s="81"/>
      <c r="ANX174" s="81"/>
      <c r="ANY174" s="81"/>
      <c r="ANZ174" s="81"/>
      <c r="AOA174" s="81"/>
      <c r="AOB174" s="81"/>
      <c r="AOC174" s="81"/>
      <c r="AOD174" s="81"/>
      <c r="AOE174" s="81"/>
      <c r="AOF174" s="81"/>
      <c r="AOG174" s="81"/>
      <c r="AOH174" s="81"/>
      <c r="AOI174" s="81"/>
      <c r="AOJ174" s="81"/>
      <c r="AOK174" s="81"/>
      <c r="AOL174" s="81"/>
      <c r="AOM174" s="81"/>
      <c r="AON174" s="81"/>
      <c r="AOO174" s="81"/>
      <c r="AOP174" s="81"/>
      <c r="AOQ174" s="81"/>
      <c r="AOR174" s="81"/>
      <c r="AOS174" s="81"/>
      <c r="AOT174" s="81"/>
      <c r="AOU174" s="81"/>
      <c r="AOV174" s="81"/>
      <c r="AOW174" s="81"/>
      <c r="AOX174" s="81"/>
      <c r="AOY174" s="81"/>
      <c r="AOZ174" s="81"/>
      <c r="APA174" s="81"/>
      <c r="APB174" s="81"/>
      <c r="APC174" s="81"/>
      <c r="APD174" s="81"/>
      <c r="APE174" s="81"/>
      <c r="APF174" s="81"/>
      <c r="APG174" s="81"/>
      <c r="APH174" s="81"/>
      <c r="API174" s="81"/>
      <c r="APJ174" s="81"/>
      <c r="APK174" s="81"/>
      <c r="APL174" s="81"/>
      <c r="APM174" s="81"/>
      <c r="APN174" s="81"/>
      <c r="APO174" s="81"/>
      <c r="APP174" s="81"/>
      <c r="APQ174" s="81"/>
      <c r="APR174" s="81"/>
      <c r="APS174" s="81"/>
      <c r="APT174" s="81"/>
      <c r="APU174" s="81"/>
      <c r="APV174" s="81"/>
      <c r="APW174" s="81"/>
      <c r="APX174" s="81"/>
      <c r="APY174" s="81"/>
      <c r="APZ174" s="81"/>
      <c r="AQA174" s="81"/>
      <c r="AQB174" s="81"/>
      <c r="AQC174" s="81"/>
      <c r="AQD174" s="81"/>
      <c r="AQE174" s="81"/>
      <c r="AQF174" s="81"/>
      <c r="AQG174" s="81"/>
      <c r="AQH174" s="81"/>
      <c r="AQI174" s="81"/>
      <c r="AQJ174" s="81"/>
      <c r="AQK174" s="81"/>
      <c r="AQL174" s="81"/>
      <c r="AQM174" s="81"/>
      <c r="AQN174" s="81"/>
      <c r="AQO174" s="81"/>
      <c r="AQP174" s="81"/>
      <c r="AQQ174" s="81"/>
      <c r="AQR174" s="81"/>
      <c r="AQS174" s="81"/>
      <c r="AQT174" s="81"/>
      <c r="AQU174" s="81"/>
      <c r="AQV174" s="81"/>
      <c r="AQW174" s="81"/>
      <c r="AQX174" s="81"/>
      <c r="AQY174" s="81"/>
      <c r="AQZ174" s="81"/>
      <c r="ARA174" s="81"/>
      <c r="ARB174" s="81"/>
      <c r="ARC174" s="81"/>
      <c r="ARD174" s="81"/>
      <c r="ARE174" s="81"/>
      <c r="ARF174" s="81"/>
      <c r="ARG174" s="81"/>
      <c r="ARH174" s="81"/>
      <c r="ARI174" s="81"/>
      <c r="ARJ174" s="81"/>
      <c r="ARK174" s="81"/>
      <c r="ARL174" s="81"/>
      <c r="ARM174" s="81"/>
      <c r="ARN174" s="81"/>
      <c r="ARO174" s="81"/>
      <c r="ARP174" s="81"/>
      <c r="ARQ174" s="81"/>
      <c r="ARR174" s="81"/>
      <c r="ARS174" s="81"/>
      <c r="ART174" s="81"/>
      <c r="ARU174" s="81"/>
      <c r="ARV174" s="81"/>
      <c r="ARW174" s="81"/>
      <c r="BNS174" s="81"/>
      <c r="BNT174" s="81"/>
      <c r="BNU174" s="81"/>
      <c r="BNV174" s="81"/>
      <c r="BNW174" s="81"/>
      <c r="BNX174" s="81"/>
      <c r="BNY174" s="81"/>
      <c r="BNZ174" s="81"/>
      <c r="BOA174" s="81"/>
      <c r="BOB174" s="81"/>
      <c r="BOC174" s="81"/>
      <c r="BOD174" s="81"/>
      <c r="BOE174" s="81"/>
      <c r="BOF174" s="81"/>
      <c r="BOG174" s="81"/>
      <c r="BOH174" s="81"/>
      <c r="BOI174" s="81"/>
      <c r="BOJ174" s="81"/>
      <c r="BOK174" s="81"/>
      <c r="BOL174" s="81"/>
      <c r="BOM174" s="81"/>
      <c r="BON174" s="81"/>
      <c r="BOO174" s="81"/>
      <c r="BOP174" s="81"/>
      <c r="BOQ174" s="81"/>
      <c r="BOR174" s="81"/>
      <c r="BOS174" s="81"/>
      <c r="BOT174" s="81"/>
      <c r="BOU174" s="81"/>
      <c r="BOV174" s="81"/>
      <c r="BOW174" s="81"/>
      <c r="BOX174" s="81"/>
      <c r="BOY174" s="81"/>
      <c r="BOZ174" s="81"/>
      <c r="BPA174" s="81"/>
      <c r="BPB174" s="81"/>
      <c r="BPC174" s="81"/>
      <c r="BPD174" s="81"/>
      <c r="BPE174" s="81"/>
      <c r="BPF174" s="81"/>
      <c r="BPG174" s="81"/>
      <c r="BPH174" s="81"/>
      <c r="BPI174" s="81"/>
      <c r="BPJ174" s="81"/>
      <c r="BPK174" s="81"/>
      <c r="BPL174" s="81"/>
      <c r="BPM174" s="81"/>
      <c r="BPN174" s="81"/>
      <c r="BPO174" s="81"/>
      <c r="BPP174" s="81"/>
      <c r="BPQ174" s="81"/>
      <c r="BPR174" s="81"/>
      <c r="BPS174" s="81"/>
      <c r="BPT174" s="81"/>
      <c r="BPU174" s="81"/>
      <c r="BPV174" s="81"/>
      <c r="BPW174" s="81"/>
      <c r="BPX174" s="81"/>
      <c r="BPY174" s="81"/>
      <c r="BPZ174" s="81"/>
      <c r="BQA174" s="81"/>
      <c r="BQB174" s="81"/>
      <c r="BQC174" s="81"/>
      <c r="BQD174" s="81"/>
      <c r="BQE174" s="81"/>
      <c r="BQF174" s="81"/>
      <c r="BQG174" s="81"/>
      <c r="BQH174" s="81"/>
      <c r="BQI174" s="81"/>
      <c r="BQJ174" s="81"/>
      <c r="BQK174" s="81"/>
      <c r="BQL174" s="81"/>
      <c r="BQM174" s="81"/>
      <c r="BQN174" s="81"/>
      <c r="BQO174" s="81"/>
      <c r="BQP174" s="81"/>
      <c r="BQQ174" s="81"/>
      <c r="BQR174" s="81"/>
      <c r="BQS174" s="81"/>
      <c r="BQT174" s="81"/>
      <c r="BQU174" s="81"/>
      <c r="BQV174" s="81"/>
      <c r="BQW174" s="81"/>
      <c r="BQX174" s="81"/>
      <c r="BQY174" s="81"/>
      <c r="BQZ174" s="81"/>
      <c r="BRA174" s="81"/>
      <c r="BRB174" s="81"/>
      <c r="BRC174" s="81"/>
      <c r="BRD174" s="81"/>
      <c r="BRE174" s="81"/>
      <c r="BRF174" s="81"/>
      <c r="BRG174" s="81"/>
      <c r="BRH174" s="81"/>
      <c r="BRI174" s="81"/>
      <c r="BRJ174" s="81"/>
      <c r="BRK174" s="81"/>
      <c r="BRL174" s="81"/>
      <c r="BRM174" s="81"/>
      <c r="BRN174" s="81"/>
      <c r="BRO174" s="81"/>
      <c r="BRP174" s="81"/>
      <c r="BRQ174" s="81"/>
      <c r="BRR174" s="81"/>
      <c r="BRS174" s="81"/>
      <c r="BRT174" s="81"/>
      <c r="BRU174" s="81"/>
      <c r="BRV174" s="81"/>
      <c r="BRW174" s="81"/>
      <c r="BRX174" s="81"/>
      <c r="BRY174" s="81"/>
      <c r="BRZ174" s="81"/>
      <c r="BSA174" s="81"/>
      <c r="BSB174" s="81"/>
      <c r="BSC174" s="81"/>
      <c r="BSD174" s="81"/>
      <c r="BSE174" s="81"/>
      <c r="BSF174" s="81"/>
      <c r="BSG174" s="81"/>
      <c r="BSH174" s="81"/>
      <c r="BSI174" s="81"/>
      <c r="BSJ174" s="81"/>
      <c r="BSK174" s="81"/>
      <c r="BSL174" s="81"/>
      <c r="BSM174" s="81"/>
      <c r="BSN174" s="81"/>
      <c r="BSO174" s="81"/>
      <c r="BSP174" s="81"/>
      <c r="BSQ174" s="81"/>
      <c r="BSR174" s="81"/>
      <c r="BSS174" s="81"/>
      <c r="BST174" s="81"/>
      <c r="BSU174" s="81"/>
      <c r="BSV174" s="81"/>
      <c r="BSW174" s="81"/>
      <c r="BSX174" s="81"/>
      <c r="BSY174" s="81"/>
      <c r="BSZ174" s="81"/>
      <c r="BTA174" s="81"/>
      <c r="BTB174" s="81"/>
      <c r="BTC174" s="81"/>
      <c r="BTD174" s="81"/>
      <c r="BTE174" s="81"/>
      <c r="BTF174" s="81"/>
      <c r="BTG174" s="81"/>
      <c r="BTH174" s="81"/>
      <c r="BTI174" s="81"/>
      <c r="BTJ174" s="81"/>
      <c r="BTK174" s="81"/>
      <c r="BTL174" s="81"/>
      <c r="BTM174" s="81"/>
      <c r="BTN174" s="81"/>
      <c r="BTO174" s="81"/>
      <c r="BTP174" s="81"/>
      <c r="BTQ174" s="81"/>
      <c r="BTR174" s="81"/>
      <c r="BTS174" s="81"/>
      <c r="BTT174" s="81"/>
      <c r="BTU174" s="81"/>
      <c r="BTV174" s="81"/>
      <c r="BTW174" s="81"/>
      <c r="BTX174" s="81"/>
      <c r="BTY174" s="81"/>
      <c r="BTZ174" s="81"/>
      <c r="BUA174" s="81"/>
      <c r="BUB174" s="81"/>
      <c r="BUC174" s="81"/>
      <c r="BUD174" s="81"/>
      <c r="BUE174" s="81"/>
      <c r="BUF174" s="81"/>
      <c r="BUG174" s="81"/>
      <c r="BUH174" s="81"/>
      <c r="BUI174" s="81"/>
      <c r="BUJ174" s="81"/>
      <c r="BUK174" s="81"/>
      <c r="BUL174" s="81"/>
      <c r="BUM174" s="81"/>
      <c r="BUN174" s="81"/>
      <c r="BUO174" s="81"/>
      <c r="BUP174" s="81"/>
      <c r="BUQ174" s="81"/>
      <c r="BUR174" s="81"/>
      <c r="BUS174" s="81"/>
      <c r="BUT174" s="81"/>
      <c r="BUU174" s="81"/>
      <c r="BUV174" s="81"/>
      <c r="BUW174" s="81"/>
      <c r="BUX174" s="81"/>
      <c r="BUY174" s="81"/>
      <c r="BUZ174" s="81"/>
      <c r="BVA174" s="81"/>
      <c r="BVB174" s="81"/>
      <c r="BVC174" s="81"/>
      <c r="BVD174" s="81"/>
      <c r="BVE174" s="81"/>
      <c r="BVF174" s="81"/>
      <c r="BVG174" s="81"/>
      <c r="BVH174" s="81"/>
      <c r="BVI174" s="81"/>
      <c r="BVJ174" s="81"/>
      <c r="BVK174" s="81"/>
      <c r="BVL174" s="81"/>
      <c r="BVM174" s="81"/>
      <c r="BVN174" s="81"/>
      <c r="BVO174" s="81"/>
      <c r="BVP174" s="81"/>
      <c r="BVQ174" s="81"/>
      <c r="BVR174" s="81"/>
      <c r="BVS174" s="81"/>
      <c r="BVT174" s="81"/>
      <c r="BVU174" s="81"/>
      <c r="BVV174" s="81"/>
      <c r="BVW174" s="81"/>
      <c r="BVX174" s="81"/>
      <c r="BVY174" s="81"/>
      <c r="BVZ174" s="81"/>
      <c r="BWA174" s="81"/>
      <c r="BWB174" s="81"/>
      <c r="BWC174" s="81"/>
      <c r="BWD174" s="81"/>
      <c r="BWE174" s="81"/>
      <c r="BWF174" s="81"/>
      <c r="BWG174" s="81"/>
      <c r="BWH174" s="81"/>
      <c r="BWI174" s="81"/>
      <c r="BWJ174" s="81"/>
      <c r="BWK174" s="81"/>
      <c r="BWL174" s="81"/>
      <c r="BWM174" s="81"/>
      <c r="BWN174" s="81"/>
      <c r="BWO174" s="81"/>
      <c r="BWP174" s="81"/>
      <c r="BWQ174" s="81"/>
      <c r="BWR174" s="81"/>
      <c r="BWS174" s="81"/>
      <c r="BWT174" s="81"/>
      <c r="BWU174" s="81"/>
      <c r="BWV174" s="81"/>
      <c r="BWW174" s="81"/>
      <c r="BWX174" s="81"/>
      <c r="BWY174" s="81"/>
      <c r="BWZ174" s="81"/>
      <c r="BXA174" s="81"/>
      <c r="BXB174" s="81"/>
      <c r="BXC174" s="81"/>
      <c r="BXD174" s="81"/>
      <c r="BXE174" s="81"/>
      <c r="BXF174" s="81"/>
      <c r="BXG174" s="81"/>
      <c r="BXH174" s="81"/>
      <c r="BXI174" s="81"/>
      <c r="BXJ174" s="81"/>
      <c r="BXK174" s="81"/>
      <c r="BXL174" s="81"/>
      <c r="BXM174" s="81"/>
      <c r="BXN174" s="81"/>
      <c r="BXO174" s="81"/>
      <c r="BXP174" s="81"/>
      <c r="BXQ174" s="81"/>
      <c r="BXR174" s="81"/>
      <c r="BXS174" s="81"/>
      <c r="BXT174" s="81"/>
      <c r="BXU174" s="81"/>
      <c r="BXV174" s="81"/>
      <c r="BXW174" s="81"/>
      <c r="BXX174" s="81"/>
      <c r="BXY174" s="81"/>
      <c r="BXZ174" s="81"/>
      <c r="BYA174" s="81"/>
      <c r="BYB174" s="81"/>
      <c r="BYC174" s="81"/>
      <c r="BYD174" s="81"/>
      <c r="BYE174" s="81"/>
      <c r="BYF174" s="81"/>
      <c r="BYG174" s="81"/>
      <c r="BYH174" s="81"/>
      <c r="BYI174" s="81"/>
      <c r="BYJ174" s="81"/>
      <c r="BYK174" s="81"/>
      <c r="BYL174" s="81"/>
      <c r="BYM174" s="81"/>
      <c r="BYN174" s="81"/>
      <c r="BYO174" s="81"/>
      <c r="BYP174" s="81"/>
      <c r="BYQ174" s="81"/>
      <c r="BYR174" s="81"/>
      <c r="BYS174" s="81"/>
      <c r="BYT174" s="81"/>
      <c r="BYU174" s="81"/>
      <c r="BYV174" s="81"/>
      <c r="BYW174" s="81"/>
      <c r="BYX174" s="81"/>
      <c r="BYY174" s="81"/>
      <c r="BYZ174" s="81"/>
      <c r="BZA174" s="81"/>
      <c r="BZB174" s="81"/>
      <c r="BZC174" s="81"/>
      <c r="BZD174" s="81"/>
      <c r="BZE174" s="81"/>
      <c r="CLI174" s="81"/>
      <c r="CLJ174" s="81"/>
      <c r="CLK174" s="81"/>
      <c r="CLL174" s="81"/>
      <c r="CLM174" s="81"/>
      <c r="CLN174" s="81"/>
      <c r="CLO174" s="81"/>
      <c r="CLP174" s="81"/>
      <c r="CLQ174" s="81"/>
      <c r="CLR174" s="81"/>
      <c r="CLS174" s="81"/>
      <c r="CLT174" s="81"/>
      <c r="CLU174" s="81"/>
      <c r="CLV174" s="81"/>
      <c r="CLW174" s="81"/>
      <c r="CLX174" s="81"/>
      <c r="CLY174" s="81"/>
      <c r="CLZ174" s="81"/>
      <c r="CMA174" s="81"/>
      <c r="CMB174" s="81"/>
      <c r="CMC174" s="81"/>
      <c r="CMD174" s="81"/>
      <c r="CME174" s="81"/>
      <c r="CMF174" s="81"/>
      <c r="CMG174" s="81"/>
      <c r="CMH174" s="81"/>
      <c r="CMI174" s="81"/>
      <c r="CMJ174" s="81"/>
      <c r="CMK174" s="81"/>
      <c r="CML174" s="81"/>
      <c r="CMM174" s="81"/>
      <c r="CMN174" s="81"/>
      <c r="CMO174" s="81"/>
      <c r="CMP174" s="81"/>
      <c r="CMQ174" s="81"/>
      <c r="CMR174" s="81"/>
      <c r="CMS174" s="81"/>
      <c r="CMT174" s="81"/>
      <c r="CMU174" s="81"/>
      <c r="CMV174" s="81"/>
      <c r="CMW174" s="81"/>
      <c r="CMX174" s="81"/>
      <c r="CMY174" s="81"/>
      <c r="CMZ174" s="81"/>
      <c r="CNA174" s="81"/>
      <c r="CNB174" s="81"/>
      <c r="CNC174" s="81"/>
      <c r="CND174" s="81"/>
      <c r="CNE174" s="81"/>
      <c r="CNF174" s="81"/>
      <c r="CNG174" s="81"/>
      <c r="CNH174" s="81"/>
      <c r="CNI174" s="81"/>
      <c r="CNJ174" s="81"/>
      <c r="CNK174" s="81"/>
      <c r="CNL174" s="81"/>
      <c r="CNM174" s="81"/>
      <c r="CNN174" s="81"/>
      <c r="CNO174" s="81"/>
      <c r="CNP174" s="81"/>
      <c r="CNQ174" s="81"/>
      <c r="CNR174" s="81"/>
      <c r="CNS174" s="81"/>
      <c r="CNT174" s="81"/>
      <c r="CNU174" s="81"/>
      <c r="CNV174" s="81"/>
      <c r="CNW174" s="81"/>
      <c r="CNX174" s="81"/>
      <c r="CNY174" s="81"/>
      <c r="CNZ174" s="81"/>
      <c r="COA174" s="81"/>
      <c r="COB174" s="81"/>
      <c r="COC174" s="81"/>
      <c r="COD174" s="81"/>
      <c r="COE174" s="81"/>
      <c r="COF174" s="81"/>
      <c r="COG174" s="81"/>
      <c r="COH174" s="81"/>
      <c r="COI174" s="81"/>
      <c r="COJ174" s="81"/>
      <c r="COK174" s="81"/>
      <c r="COL174" s="81"/>
      <c r="COM174" s="81"/>
      <c r="CON174" s="81"/>
      <c r="COO174" s="81"/>
      <c r="COP174" s="81"/>
      <c r="COQ174" s="81"/>
      <c r="COR174" s="81"/>
      <c r="COS174" s="81"/>
      <c r="COT174" s="81"/>
      <c r="COU174" s="81"/>
      <c r="COV174" s="81"/>
      <c r="COW174" s="81"/>
      <c r="COX174" s="81"/>
      <c r="COY174" s="81"/>
      <c r="COZ174" s="81"/>
      <c r="CPA174" s="81"/>
      <c r="CPB174" s="81"/>
      <c r="CPC174" s="81"/>
      <c r="CPD174" s="81"/>
      <c r="CPE174" s="81"/>
      <c r="CPF174" s="81"/>
      <c r="CPG174" s="81"/>
      <c r="CPH174" s="81"/>
      <c r="CPI174" s="81"/>
      <c r="CPJ174" s="81"/>
      <c r="CPK174" s="81"/>
      <c r="CPL174" s="81"/>
      <c r="CPM174" s="81"/>
      <c r="CPN174" s="81"/>
      <c r="CPO174" s="81"/>
      <c r="CPP174" s="81"/>
      <c r="CPQ174" s="81"/>
      <c r="CPR174" s="81"/>
      <c r="CPS174" s="81"/>
      <c r="CPT174" s="81"/>
      <c r="CPU174" s="81"/>
      <c r="CPV174" s="81"/>
      <c r="CPW174" s="81"/>
      <c r="CPX174" s="81"/>
      <c r="CPY174" s="81"/>
      <c r="CPZ174" s="81"/>
      <c r="CQA174" s="81"/>
      <c r="CQB174" s="81"/>
      <c r="CQC174" s="81"/>
      <c r="CQD174" s="81"/>
      <c r="CQE174" s="81"/>
      <c r="CQF174" s="81"/>
      <c r="CQG174" s="81"/>
      <c r="CQH174" s="81"/>
      <c r="CQI174" s="81"/>
      <c r="CQJ174" s="81"/>
      <c r="CQK174" s="81"/>
      <c r="CQL174" s="81"/>
      <c r="CQM174" s="81"/>
      <c r="CQN174" s="81"/>
      <c r="CQO174" s="81"/>
      <c r="CQP174" s="81"/>
      <c r="CQQ174" s="81"/>
      <c r="CQR174" s="81"/>
      <c r="CQS174" s="81"/>
      <c r="CQT174" s="81"/>
      <c r="CQU174" s="81"/>
      <c r="CQV174" s="81"/>
      <c r="CQW174" s="81"/>
      <c r="CQX174" s="81"/>
      <c r="CQY174" s="81"/>
      <c r="CQZ174" s="81"/>
      <c r="CRA174" s="81"/>
      <c r="CRB174" s="81"/>
      <c r="CRC174" s="81"/>
      <c r="CRD174" s="81"/>
      <c r="CRE174" s="81"/>
      <c r="CRF174" s="81"/>
      <c r="CRG174" s="81"/>
      <c r="CRH174" s="81"/>
      <c r="CRI174" s="81"/>
      <c r="CRJ174" s="81"/>
      <c r="CRK174" s="81"/>
      <c r="CRL174" s="81"/>
      <c r="CRM174" s="81"/>
      <c r="CRN174" s="81"/>
      <c r="CRO174" s="81"/>
      <c r="CRP174" s="81"/>
      <c r="CRQ174" s="81"/>
      <c r="CRR174" s="81"/>
      <c r="CRS174" s="81"/>
      <c r="CRT174" s="81"/>
      <c r="CRU174" s="81"/>
      <c r="CRV174" s="81"/>
      <c r="CRW174" s="81"/>
      <c r="CRX174" s="81"/>
      <c r="CRY174" s="81"/>
      <c r="CRZ174" s="81"/>
      <c r="CSA174" s="81"/>
      <c r="CSB174" s="81"/>
      <c r="CSC174" s="81"/>
      <c r="CSD174" s="81"/>
      <c r="CSE174" s="81"/>
      <c r="CSF174" s="81"/>
      <c r="CSG174" s="81"/>
      <c r="CSH174" s="81"/>
      <c r="CSI174" s="81"/>
      <c r="CSJ174" s="81"/>
      <c r="CSK174" s="81"/>
      <c r="CSL174" s="81"/>
      <c r="CSM174" s="81"/>
      <c r="CSN174" s="81"/>
      <c r="CSO174" s="81"/>
      <c r="CSP174" s="81"/>
      <c r="CSQ174" s="81"/>
      <c r="CSR174" s="81"/>
      <c r="CSS174" s="81"/>
      <c r="CST174" s="81"/>
      <c r="CSU174" s="81"/>
      <c r="CSV174" s="81"/>
      <c r="CSW174" s="81"/>
      <c r="CSX174" s="81"/>
      <c r="CSY174" s="81"/>
      <c r="CSZ174" s="81"/>
      <c r="CTA174" s="81"/>
      <c r="CTB174" s="81"/>
      <c r="CTC174" s="81"/>
      <c r="CTD174" s="81"/>
      <c r="CTE174" s="81"/>
      <c r="CTF174" s="81"/>
      <c r="CTG174" s="81"/>
      <c r="CTH174" s="81"/>
      <c r="CTI174" s="81"/>
      <c r="CTJ174" s="81"/>
      <c r="CTK174" s="81"/>
      <c r="CTL174" s="81"/>
      <c r="CTM174" s="81"/>
      <c r="CTN174" s="81"/>
      <c r="CTO174" s="81"/>
      <c r="CTP174" s="81"/>
      <c r="CTQ174" s="81"/>
      <c r="CTR174" s="81"/>
      <c r="CTS174" s="81"/>
      <c r="CTT174" s="81"/>
      <c r="CTU174" s="81"/>
      <c r="CTV174" s="81"/>
      <c r="CTW174" s="81"/>
      <c r="CTX174" s="81"/>
      <c r="CTY174" s="81"/>
      <c r="CTZ174" s="81"/>
      <c r="CUA174" s="81"/>
      <c r="CUB174" s="81"/>
      <c r="CUC174" s="81"/>
      <c r="CUD174" s="81"/>
      <c r="CUE174" s="81"/>
      <c r="CUF174" s="81"/>
      <c r="CUG174" s="81"/>
      <c r="CUH174" s="81"/>
      <c r="CUI174" s="81"/>
      <c r="CUJ174" s="81"/>
      <c r="CUK174" s="81"/>
      <c r="CUL174" s="81"/>
      <c r="CUM174" s="81"/>
      <c r="CUN174" s="81"/>
      <c r="CUO174" s="81"/>
      <c r="CUP174" s="81"/>
      <c r="CUQ174" s="81"/>
      <c r="CUR174" s="81"/>
      <c r="CUS174" s="81"/>
      <c r="CUT174" s="81"/>
      <c r="CUU174" s="81"/>
      <c r="CUV174" s="81"/>
      <c r="CUW174" s="81"/>
      <c r="CUX174" s="81"/>
      <c r="CUY174" s="81"/>
      <c r="CUZ174" s="81"/>
      <c r="CVA174" s="81"/>
      <c r="CVB174" s="81"/>
      <c r="CVC174" s="81"/>
      <c r="CVD174" s="81"/>
      <c r="CVE174" s="81"/>
      <c r="CVF174" s="81"/>
      <c r="CVG174" s="81"/>
      <c r="CVH174" s="81"/>
      <c r="CVI174" s="81"/>
      <c r="CVJ174" s="81"/>
      <c r="CVK174" s="81"/>
      <c r="CVL174" s="81"/>
      <c r="CVM174" s="81"/>
      <c r="CVN174" s="81"/>
      <c r="CVO174" s="81"/>
      <c r="CVP174" s="81"/>
      <c r="CVQ174" s="81"/>
      <c r="CVR174" s="81"/>
      <c r="CVS174" s="81"/>
      <c r="CVT174" s="81"/>
      <c r="CVU174" s="81"/>
      <c r="CVV174" s="81"/>
      <c r="CVW174" s="81"/>
      <c r="CVX174" s="81"/>
      <c r="CVY174" s="81"/>
      <c r="CVZ174" s="81"/>
      <c r="CWA174" s="81"/>
      <c r="CWB174" s="81"/>
      <c r="CWC174" s="81"/>
      <c r="CWD174" s="81"/>
      <c r="CWE174" s="81"/>
      <c r="CWF174" s="81"/>
      <c r="CWG174" s="81"/>
      <c r="CWH174" s="81"/>
      <c r="CWI174" s="81"/>
      <c r="CWJ174" s="81"/>
      <c r="CWK174" s="81"/>
      <c r="CWL174" s="81"/>
      <c r="CWM174" s="81"/>
      <c r="CWN174" s="81"/>
      <c r="CWO174" s="81"/>
      <c r="CWP174" s="81"/>
      <c r="CWQ174" s="81"/>
      <c r="CWR174" s="81"/>
      <c r="CWS174" s="81"/>
      <c r="CWT174" s="81"/>
      <c r="CWU174" s="81"/>
      <c r="CWV174" s="81"/>
      <c r="CWW174" s="81"/>
      <c r="CWX174" s="81"/>
      <c r="CWY174" s="81"/>
      <c r="CWZ174" s="81"/>
      <c r="CXA174" s="81"/>
      <c r="CXB174" s="81"/>
      <c r="CXC174" s="81"/>
      <c r="CXD174" s="81"/>
      <c r="CXE174" s="81"/>
      <c r="CXF174" s="81"/>
      <c r="CXG174" s="81"/>
      <c r="CXH174" s="81"/>
      <c r="CXI174" s="81"/>
      <c r="CXJ174" s="81"/>
      <c r="CXK174" s="81"/>
      <c r="CXL174" s="81"/>
      <c r="CXM174" s="81"/>
      <c r="CXN174" s="81"/>
      <c r="CXO174" s="81"/>
      <c r="CXP174" s="81"/>
      <c r="CXQ174" s="81"/>
      <c r="CXR174" s="81"/>
      <c r="CXS174" s="81"/>
      <c r="CXT174" s="81"/>
      <c r="CXU174" s="81"/>
      <c r="CXV174" s="81"/>
      <c r="CXW174" s="81"/>
      <c r="CXX174" s="81"/>
      <c r="CXY174" s="81"/>
      <c r="CXZ174" s="81"/>
      <c r="CYA174" s="81"/>
      <c r="CYB174" s="81"/>
      <c r="CYC174" s="81"/>
      <c r="CYD174" s="81"/>
      <c r="CYE174" s="81"/>
      <c r="CYF174" s="81"/>
      <c r="CYG174" s="81"/>
      <c r="CYH174" s="81"/>
      <c r="CYI174" s="81"/>
      <c r="CYJ174" s="81"/>
      <c r="CYK174" s="81"/>
      <c r="CYL174" s="81"/>
      <c r="CYM174" s="81"/>
      <c r="CYN174" s="81"/>
      <c r="CYO174" s="81"/>
      <c r="CYP174" s="81"/>
      <c r="CYQ174" s="81"/>
      <c r="CYR174" s="81"/>
      <c r="CYS174" s="81"/>
      <c r="CYT174" s="81"/>
      <c r="CYU174" s="81"/>
      <c r="CYV174" s="81"/>
      <c r="CYW174" s="81"/>
      <c r="CYX174" s="81"/>
      <c r="CYY174" s="81"/>
      <c r="CYZ174" s="81"/>
      <c r="CZA174" s="81"/>
      <c r="CZB174" s="81"/>
      <c r="CZC174" s="81"/>
      <c r="CZD174" s="81"/>
      <c r="CZE174" s="81"/>
      <c r="CZF174" s="81"/>
      <c r="CZG174" s="81"/>
      <c r="CZH174" s="81"/>
      <c r="CZI174" s="81"/>
      <c r="CZJ174" s="81"/>
      <c r="CZK174" s="81"/>
      <c r="CZL174" s="81"/>
      <c r="CZM174" s="81"/>
      <c r="CZN174" s="81"/>
      <c r="CZO174" s="81"/>
      <c r="CZP174" s="81"/>
      <c r="CZQ174" s="81"/>
      <c r="CZR174" s="81"/>
      <c r="CZS174" s="81"/>
      <c r="CZT174" s="81"/>
      <c r="CZU174" s="81"/>
      <c r="CZV174" s="81"/>
      <c r="CZW174" s="81"/>
      <c r="CZX174" s="81"/>
      <c r="CZY174" s="81"/>
      <c r="CZZ174" s="81"/>
      <c r="DAA174" s="81"/>
      <c r="DAB174" s="81"/>
      <c r="DAC174" s="81"/>
      <c r="DAD174" s="81"/>
      <c r="DAE174" s="81"/>
      <c r="DAF174" s="81"/>
      <c r="DAG174" s="81"/>
      <c r="DAH174" s="81"/>
      <c r="DAI174" s="81"/>
      <c r="DAJ174" s="81"/>
      <c r="DAK174" s="81"/>
      <c r="DAL174" s="81"/>
      <c r="DAM174" s="81"/>
      <c r="DAN174" s="81"/>
      <c r="DAO174" s="81"/>
      <c r="DAP174" s="81"/>
      <c r="DAQ174" s="81"/>
      <c r="DAR174" s="81"/>
      <c r="DAS174" s="81"/>
      <c r="DAT174" s="81"/>
      <c r="DAU174" s="81"/>
      <c r="DAV174" s="81"/>
      <c r="DAW174" s="81"/>
      <c r="DAX174" s="81"/>
      <c r="DAY174" s="81"/>
      <c r="DAZ174" s="81"/>
      <c r="DBA174" s="81"/>
      <c r="DBB174" s="81"/>
      <c r="DBC174" s="81"/>
      <c r="DBD174" s="81"/>
      <c r="DBE174" s="81"/>
      <c r="DBF174" s="81"/>
      <c r="DBG174" s="81"/>
      <c r="DBH174" s="81"/>
      <c r="DBI174" s="81"/>
      <c r="DBJ174" s="81"/>
      <c r="DBK174" s="81"/>
      <c r="DBL174" s="81"/>
      <c r="DBM174" s="81"/>
      <c r="DBN174" s="81"/>
      <c r="DBO174" s="81"/>
      <c r="DBP174" s="81"/>
      <c r="DBQ174" s="81"/>
      <c r="DBR174" s="81"/>
      <c r="DBS174" s="81"/>
      <c r="DBT174" s="81"/>
      <c r="DBU174" s="81"/>
      <c r="DBV174" s="81"/>
      <c r="DBW174" s="81"/>
      <c r="DBX174" s="81"/>
      <c r="DBY174" s="81"/>
      <c r="DBZ174" s="81"/>
      <c r="DCA174" s="81"/>
      <c r="DCB174" s="81"/>
      <c r="DCC174" s="81"/>
      <c r="DCD174" s="81"/>
      <c r="DCE174" s="81"/>
      <c r="DCF174" s="81"/>
      <c r="DCG174" s="81"/>
      <c r="DCH174" s="81"/>
      <c r="DCI174" s="81"/>
      <c r="DCJ174" s="81"/>
      <c r="DCK174" s="81"/>
      <c r="DCL174" s="81"/>
      <c r="DCM174" s="81"/>
      <c r="DCN174" s="81"/>
      <c r="DCO174" s="81"/>
      <c r="DCP174" s="81"/>
      <c r="DCQ174" s="81"/>
      <c r="DCR174" s="81"/>
      <c r="DCS174" s="81"/>
      <c r="DCT174" s="81"/>
      <c r="DCU174" s="81"/>
      <c r="DCV174" s="81"/>
      <c r="DCW174" s="81"/>
      <c r="DCX174" s="81"/>
      <c r="DCY174" s="81"/>
      <c r="DCZ174" s="81"/>
      <c r="DDA174" s="81"/>
      <c r="DDB174" s="81"/>
      <c r="DDC174" s="81"/>
      <c r="DDD174" s="81"/>
      <c r="DDE174" s="81"/>
      <c r="DDF174" s="81"/>
      <c r="DDG174" s="81"/>
      <c r="DDH174" s="81"/>
      <c r="DDI174" s="81"/>
      <c r="DDJ174" s="81"/>
      <c r="WBZ174" s="81"/>
      <c r="WCA174" s="81"/>
      <c r="WCB174" s="81"/>
      <c r="WCC174" s="81"/>
      <c r="WCD174" s="81"/>
      <c r="WCE174" s="81"/>
      <c r="WCF174" s="81"/>
      <c r="WCG174" s="81"/>
      <c r="WCH174" s="81"/>
      <c r="WCI174" s="81"/>
      <c r="WCJ174" s="81"/>
      <c r="WCK174" s="81"/>
      <c r="WCL174" s="81"/>
      <c r="WCM174" s="81"/>
      <c r="WCN174" s="81"/>
      <c r="WCO174" s="81"/>
      <c r="WCP174" s="81"/>
      <c r="WCQ174" s="81"/>
      <c r="WCR174" s="81"/>
      <c r="WCS174" s="81"/>
      <c r="WCT174" s="81"/>
      <c r="WCU174" s="81"/>
      <c r="WCV174" s="81"/>
      <c r="WCW174" s="81"/>
      <c r="WCX174" s="81"/>
      <c r="WCY174" s="81"/>
      <c r="WCZ174" s="81"/>
      <c r="WDA174" s="81"/>
      <c r="WDB174" s="81"/>
      <c r="WDC174" s="81"/>
      <c r="WDD174" s="81"/>
      <c r="WDE174" s="81"/>
      <c r="WDF174" s="81"/>
      <c r="WDG174" s="81"/>
      <c r="WDH174" s="81"/>
      <c r="WDI174" s="81"/>
      <c r="WDJ174" s="81"/>
      <c r="WDK174" s="81"/>
      <c r="WDL174" s="81"/>
      <c r="WDM174" s="81"/>
      <c r="WDN174" s="81"/>
      <c r="WDO174" s="81"/>
      <c r="WDP174" s="81"/>
      <c r="WDQ174" s="81"/>
      <c r="WDR174" s="81"/>
      <c r="WDS174" s="81"/>
      <c r="WDT174" s="81"/>
      <c r="WDU174" s="81"/>
      <c r="WDV174" s="81"/>
      <c r="WDW174" s="81"/>
      <c r="WDX174" s="81"/>
      <c r="WDY174" s="81"/>
      <c r="WDZ174" s="81"/>
      <c r="WEA174" s="81"/>
      <c r="WEB174" s="81"/>
      <c r="WEC174" s="81"/>
      <c r="WED174" s="81"/>
      <c r="WEE174" s="81"/>
      <c r="WEF174" s="81"/>
      <c r="WEG174" s="81"/>
      <c r="WEH174" s="81"/>
      <c r="WEI174" s="81"/>
      <c r="WEJ174" s="81"/>
      <c r="WEK174" s="81"/>
      <c r="WEL174" s="81"/>
      <c r="WEM174" s="81"/>
      <c r="WEN174" s="81"/>
      <c r="WEO174" s="81"/>
      <c r="WEP174" s="81"/>
      <c r="WEQ174" s="81"/>
      <c r="WER174" s="81"/>
      <c r="WES174" s="81"/>
      <c r="WET174" s="81"/>
      <c r="WEU174" s="81"/>
      <c r="WEV174" s="81"/>
      <c r="WEW174" s="81"/>
      <c r="WEX174" s="81"/>
      <c r="WEY174" s="81"/>
      <c r="WEZ174" s="81"/>
      <c r="WFA174" s="81"/>
      <c r="WFB174" s="81"/>
      <c r="WFC174" s="81"/>
      <c r="WFD174" s="81"/>
      <c r="WFE174" s="81"/>
      <c r="WFF174" s="81"/>
      <c r="WFG174" s="81"/>
      <c r="WFH174" s="81"/>
      <c r="WFI174" s="81"/>
      <c r="WFJ174" s="81"/>
      <c r="WFK174" s="81"/>
      <c r="WFL174" s="81"/>
      <c r="WFM174" s="81"/>
      <c r="WFN174" s="81"/>
      <c r="WFO174" s="81"/>
      <c r="WFP174" s="81"/>
      <c r="WFQ174" s="81"/>
      <c r="WFR174" s="81"/>
      <c r="WFS174" s="81"/>
      <c r="WFT174" s="81"/>
      <c r="WFU174" s="81"/>
      <c r="WFV174" s="81"/>
      <c r="WFW174" s="81"/>
      <c r="WFX174" s="81"/>
      <c r="WFY174" s="81"/>
      <c r="WFZ174" s="81"/>
      <c r="WGA174" s="81"/>
      <c r="WGB174" s="81"/>
      <c r="WGC174" s="81"/>
      <c r="WGD174" s="81"/>
      <c r="WGE174" s="81"/>
      <c r="WGF174" s="81"/>
      <c r="WGG174" s="81"/>
      <c r="WGH174" s="81"/>
      <c r="WGI174" s="81"/>
      <c r="WGJ174" s="81"/>
      <c r="WGK174" s="81"/>
      <c r="WGL174" s="81"/>
      <c r="WGM174" s="81"/>
      <c r="WGN174" s="81"/>
      <c r="WGO174" s="81"/>
      <c r="WGP174" s="81"/>
      <c r="WGQ174" s="81"/>
      <c r="WGR174" s="81"/>
      <c r="WGS174" s="81"/>
      <c r="WGT174" s="81"/>
      <c r="WGU174" s="81"/>
      <c r="WGV174" s="81"/>
      <c r="WGW174" s="81"/>
      <c r="WGX174" s="81"/>
      <c r="WGY174" s="81"/>
      <c r="WGZ174" s="81"/>
      <c r="WHA174" s="81"/>
      <c r="WHB174" s="81"/>
      <c r="WHC174" s="81"/>
      <c r="WHD174" s="81"/>
      <c r="WHE174" s="81"/>
      <c r="WHF174" s="81"/>
      <c r="WHG174" s="81"/>
      <c r="WHH174" s="81"/>
      <c r="WHI174" s="81"/>
      <c r="WHJ174" s="81"/>
      <c r="WHK174" s="81"/>
      <c r="WHL174" s="81"/>
      <c r="WHM174" s="81"/>
      <c r="WHN174" s="81"/>
      <c r="WHO174" s="81"/>
      <c r="WHP174" s="81"/>
      <c r="WHQ174" s="81"/>
      <c r="WHR174" s="81"/>
      <c r="WHS174" s="81"/>
      <c r="WHT174" s="81"/>
      <c r="WHU174" s="81"/>
      <c r="WHV174" s="81"/>
      <c r="WHW174" s="81"/>
      <c r="WHX174" s="81"/>
      <c r="WHY174" s="81"/>
      <c r="WHZ174" s="81"/>
      <c r="WIA174" s="81"/>
      <c r="WIB174" s="81"/>
      <c r="WIC174" s="81"/>
      <c r="WID174" s="81"/>
      <c r="WIE174" s="81"/>
      <c r="WIF174" s="81"/>
      <c r="WIG174" s="81"/>
      <c r="WIH174" s="81"/>
      <c r="WII174" s="81"/>
      <c r="WIJ174" s="81"/>
      <c r="WIK174" s="81"/>
      <c r="WIL174" s="81"/>
      <c r="WIM174" s="81"/>
      <c r="WIN174" s="81"/>
      <c r="WIO174" s="81"/>
      <c r="WIP174" s="81"/>
      <c r="WIQ174" s="81"/>
      <c r="WIR174" s="81"/>
      <c r="WIS174" s="81"/>
      <c r="WIT174" s="81"/>
      <c r="WIU174" s="81"/>
      <c r="WIV174" s="81"/>
      <c r="WIW174" s="81"/>
      <c r="WIX174" s="81"/>
      <c r="WIY174" s="81"/>
      <c r="WIZ174" s="81"/>
      <c r="WJA174" s="81"/>
      <c r="WJB174" s="81"/>
      <c r="WJC174" s="81"/>
      <c r="WJD174" s="81"/>
      <c r="WJE174" s="81"/>
      <c r="WJF174" s="81"/>
      <c r="WJG174" s="81"/>
      <c r="WJH174" s="81"/>
      <c r="WJI174" s="81"/>
      <c r="WJJ174" s="81"/>
      <c r="WJK174" s="81"/>
      <c r="WJL174" s="81"/>
      <c r="WJM174" s="81"/>
      <c r="WJN174" s="81"/>
      <c r="WJO174" s="81"/>
      <c r="WJP174" s="81"/>
      <c r="WJQ174" s="81"/>
      <c r="WJR174" s="81"/>
      <c r="WJS174" s="81"/>
      <c r="WJT174" s="81"/>
      <c r="WJU174" s="81"/>
      <c r="WJV174" s="81"/>
      <c r="WJW174" s="81"/>
      <c r="WJX174" s="81"/>
      <c r="WJY174" s="81"/>
      <c r="WJZ174" s="81"/>
      <c r="WKA174" s="81"/>
      <c r="WKB174" s="81"/>
      <c r="WKC174" s="81"/>
      <c r="WKD174" s="81"/>
      <c r="WKE174" s="81"/>
      <c r="WKF174" s="81"/>
      <c r="WKG174" s="81"/>
      <c r="WKH174" s="81"/>
      <c r="WKI174" s="81"/>
      <c r="WKJ174" s="81"/>
      <c r="WKK174" s="81"/>
      <c r="WKL174" s="81"/>
      <c r="WKM174" s="81"/>
      <c r="WKN174" s="81"/>
      <c r="WKO174" s="81"/>
      <c r="WKP174" s="81"/>
      <c r="WKQ174" s="81"/>
      <c r="WKR174" s="81"/>
      <c r="WKS174" s="81"/>
      <c r="WKT174" s="81"/>
      <c r="WKU174" s="81"/>
      <c r="WKV174" s="81"/>
      <c r="WKW174" s="81"/>
      <c r="WKX174" s="81"/>
      <c r="WKY174" s="81"/>
      <c r="WKZ174" s="81"/>
      <c r="WLA174" s="81"/>
      <c r="WLB174" s="81"/>
      <c r="WLC174" s="81"/>
      <c r="WLD174" s="81"/>
      <c r="WLE174" s="81"/>
      <c r="WLF174" s="81"/>
      <c r="WLG174" s="81"/>
      <c r="WLH174" s="81"/>
      <c r="WLI174" s="81"/>
      <c r="WLJ174" s="81"/>
      <c r="WLK174" s="81"/>
      <c r="WLL174" s="81"/>
      <c r="WLM174" s="81"/>
      <c r="WLN174" s="81"/>
      <c r="WLO174" s="81"/>
      <c r="WLP174" s="81"/>
      <c r="WLQ174" s="81"/>
      <c r="WLR174" s="81"/>
      <c r="WLS174" s="81"/>
      <c r="WLT174" s="81"/>
      <c r="WLU174" s="81"/>
      <c r="WLV174" s="81"/>
      <c r="WLW174" s="81"/>
      <c r="WLX174" s="81"/>
      <c r="WLY174" s="81"/>
      <c r="WLZ174" s="81"/>
      <c r="WMA174" s="81"/>
      <c r="WMB174" s="81"/>
      <c r="WMC174" s="81"/>
      <c r="WMD174" s="81"/>
      <c r="WME174" s="81"/>
      <c r="WMF174" s="81"/>
      <c r="WMG174" s="81"/>
      <c r="WMH174" s="81"/>
      <c r="WMI174" s="81"/>
      <c r="WMJ174" s="81"/>
      <c r="WMK174" s="81"/>
      <c r="WML174" s="81"/>
      <c r="WMM174" s="81"/>
      <c r="WMN174" s="81"/>
      <c r="WTV174" s="81"/>
      <c r="WTW174" s="81"/>
      <c r="WTX174" s="81"/>
      <c r="WTY174" s="81"/>
      <c r="WTZ174" s="81"/>
      <c r="WUA174" s="81"/>
      <c r="WUB174" s="81"/>
      <c r="WUC174" s="81"/>
      <c r="WUD174" s="81"/>
      <c r="WUE174" s="81"/>
      <c r="WUF174" s="81"/>
      <c r="WUG174" s="81"/>
      <c r="WUH174" s="81"/>
      <c r="WUI174" s="81"/>
      <c r="WUJ174" s="81"/>
      <c r="WUK174" s="81"/>
      <c r="WUL174" s="81"/>
      <c r="WUM174" s="81"/>
      <c r="WUN174" s="81"/>
      <c r="WUO174" s="81"/>
      <c r="WUP174" s="81"/>
      <c r="WUQ174" s="81"/>
      <c r="WUR174" s="81"/>
      <c r="WUS174" s="81"/>
      <c r="WUT174" s="81"/>
      <c r="WUU174" s="81"/>
      <c r="WUV174" s="81"/>
      <c r="WUW174" s="81"/>
      <c r="WUX174" s="81"/>
      <c r="WUY174" s="81"/>
      <c r="WUZ174" s="81"/>
      <c r="WVA174" s="81"/>
      <c r="WVB174" s="81"/>
      <c r="WVC174" s="81"/>
      <c r="WVD174" s="81"/>
      <c r="WVE174" s="81"/>
      <c r="WVF174" s="81"/>
      <c r="WVG174" s="81"/>
      <c r="WVH174" s="81"/>
      <c r="WVI174" s="81"/>
      <c r="WVJ174" s="81"/>
      <c r="WVK174" s="81"/>
      <c r="WVL174" s="81"/>
      <c r="WVM174" s="81"/>
      <c r="WVN174" s="81"/>
      <c r="WVO174" s="81"/>
      <c r="WVP174" s="81"/>
      <c r="WVQ174" s="81"/>
      <c r="WVR174" s="81"/>
      <c r="WVS174" s="81"/>
      <c r="WVT174" s="81"/>
      <c r="WVU174" s="81"/>
      <c r="WVV174" s="81"/>
      <c r="WVW174" s="81"/>
      <c r="WVX174" s="81"/>
      <c r="WVY174" s="81"/>
      <c r="WVZ174" s="81"/>
      <c r="WWA174" s="81"/>
      <c r="WWB174" s="81"/>
      <c r="WWC174" s="81"/>
      <c r="WWD174" s="81"/>
      <c r="WWE174" s="81"/>
      <c r="WWF174" s="81"/>
      <c r="WWG174" s="81"/>
      <c r="WWH174" s="81"/>
      <c r="WWI174" s="81"/>
      <c r="WWJ174" s="81"/>
      <c r="WWK174" s="81"/>
      <c r="WWL174" s="81"/>
      <c r="WWM174" s="81"/>
      <c r="WWN174" s="81"/>
      <c r="WWO174" s="81"/>
      <c r="WWP174" s="81"/>
      <c r="WWQ174" s="81"/>
      <c r="WWR174" s="81"/>
      <c r="WWS174" s="81"/>
      <c r="WWT174" s="81"/>
      <c r="WWU174" s="81"/>
      <c r="WWV174" s="81"/>
      <c r="WWW174" s="81"/>
      <c r="WWX174" s="81"/>
      <c r="WWY174" s="81"/>
      <c r="WWZ174" s="81"/>
      <c r="WXA174" s="81"/>
      <c r="WXB174" s="81"/>
      <c r="WXC174" s="81"/>
      <c r="WXD174" s="81"/>
      <c r="WXE174" s="81"/>
      <c r="WXF174" s="81"/>
      <c r="WXG174" s="81"/>
      <c r="WXH174" s="81"/>
      <c r="WXI174" s="81"/>
      <c r="WXJ174" s="81"/>
      <c r="WXK174" s="81"/>
      <c r="WXL174" s="81"/>
      <c r="WXM174" s="81"/>
      <c r="WXN174" s="81"/>
      <c r="WXO174" s="81"/>
      <c r="WXP174" s="81"/>
      <c r="WXQ174" s="81"/>
      <c r="WXR174" s="81"/>
      <c r="WXS174" s="81"/>
      <c r="WXT174" s="81"/>
      <c r="WXU174" s="81"/>
      <c r="WXV174" s="81"/>
      <c r="WXW174" s="81"/>
      <c r="WXX174" s="81"/>
      <c r="WXY174" s="81"/>
      <c r="WXZ174" s="81"/>
      <c r="WYA174" s="81"/>
      <c r="WYB174" s="81"/>
      <c r="WYC174" s="81"/>
      <c r="WYD174" s="81"/>
      <c r="WYE174" s="81"/>
      <c r="WYF174" s="81"/>
      <c r="WYG174" s="81"/>
      <c r="WYH174" s="81"/>
      <c r="WYI174" s="81"/>
      <c r="WYJ174" s="81"/>
      <c r="WYK174" s="81"/>
      <c r="WYL174" s="81"/>
      <c r="WYM174" s="81"/>
      <c r="WYN174" s="81"/>
      <c r="WYO174" s="81"/>
      <c r="WYP174" s="81"/>
      <c r="WYQ174" s="81"/>
      <c r="WYR174" s="81"/>
      <c r="WYS174" s="81"/>
      <c r="WYT174" s="81"/>
      <c r="WYU174" s="81"/>
      <c r="WYV174" s="81"/>
      <c r="WYW174" s="81"/>
      <c r="WYX174" s="81"/>
      <c r="WYY174" s="81"/>
      <c r="WYZ174" s="81"/>
      <c r="WZA174" s="81"/>
      <c r="WZB174" s="81"/>
      <c r="WZC174" s="81"/>
      <c r="WZD174" s="81"/>
      <c r="WZE174" s="81"/>
      <c r="WZF174" s="81"/>
      <c r="WZG174" s="81"/>
      <c r="WZH174" s="81"/>
      <c r="WZI174" s="81"/>
      <c r="WZJ174" s="81"/>
      <c r="WZK174" s="81"/>
      <c r="WZL174" s="81"/>
      <c r="WZM174" s="81"/>
      <c r="WZN174" s="81"/>
      <c r="WZO174" s="81"/>
      <c r="WZP174" s="81"/>
      <c r="WZQ174" s="81"/>
      <c r="WZR174" s="81"/>
      <c r="WZS174" s="81"/>
      <c r="WZT174" s="81"/>
      <c r="WZU174" s="81"/>
      <c r="WZV174" s="81"/>
      <c r="WZW174" s="81"/>
      <c r="WZX174" s="81"/>
      <c r="WZY174" s="81"/>
      <c r="WZZ174" s="81"/>
      <c r="XAA174" s="81"/>
      <c r="XAB174" s="81"/>
      <c r="XAC174" s="81"/>
      <c r="XAD174" s="81"/>
      <c r="XAE174" s="81"/>
      <c r="XAF174" s="81"/>
      <c r="XAG174" s="81"/>
      <c r="XAH174" s="81"/>
      <c r="XAI174" s="81"/>
      <c r="XAJ174" s="81"/>
      <c r="XAK174" s="81"/>
      <c r="XAL174" s="81"/>
      <c r="XAM174" s="81"/>
      <c r="XAN174" s="81"/>
      <c r="XAO174" s="81"/>
      <c r="XAP174" s="81"/>
      <c r="XAQ174" s="81"/>
      <c r="XAR174" s="81"/>
      <c r="XAS174" s="81"/>
      <c r="XAT174" s="81"/>
      <c r="XAU174" s="81"/>
      <c r="XAV174" s="81"/>
      <c r="XAW174" s="81"/>
      <c r="XAX174" s="81"/>
      <c r="XAY174" s="81"/>
      <c r="XAZ174" s="81"/>
      <c r="XBA174" s="81"/>
      <c r="XBB174" s="81"/>
      <c r="XBC174" s="81"/>
      <c r="XBD174" s="81"/>
      <c r="XBE174" s="81"/>
      <c r="XBF174" s="81"/>
      <c r="XBG174" s="81"/>
      <c r="XBH174" s="81"/>
      <c r="XBI174" s="81"/>
      <c r="XBJ174" s="81"/>
      <c r="XBK174" s="81"/>
      <c r="XBL174" s="81"/>
      <c r="XBM174" s="81"/>
      <c r="XBN174" s="81"/>
      <c r="XBO174" s="81"/>
      <c r="XBP174" s="81"/>
      <c r="XBQ174" s="81"/>
      <c r="XBR174" s="81"/>
      <c r="XBS174" s="81"/>
      <c r="XBT174" s="81"/>
      <c r="XBU174" s="81"/>
      <c r="XBV174" s="81"/>
      <c r="XBW174" s="81"/>
      <c r="XBX174" s="81"/>
      <c r="XBY174" s="81"/>
      <c r="XBZ174" s="81"/>
      <c r="XCA174" s="81"/>
      <c r="XCB174" s="81"/>
      <c r="XCC174" s="81"/>
      <c r="XCD174" s="81"/>
      <c r="XCE174" s="81"/>
      <c r="XCF174" s="81"/>
      <c r="XCG174" s="81"/>
      <c r="XCH174" s="81"/>
      <c r="XCI174" s="81"/>
      <c r="XCJ174" s="81"/>
      <c r="XCK174" s="81"/>
      <c r="XCL174" s="81"/>
      <c r="XCM174" s="81"/>
      <c r="XCN174" s="81"/>
      <c r="XCO174" s="81"/>
      <c r="XCP174" s="81"/>
      <c r="XCQ174" s="81"/>
      <c r="XCR174" s="81"/>
      <c r="XCS174" s="81"/>
      <c r="XCT174" s="81"/>
      <c r="XCU174" s="81"/>
      <c r="XCV174" s="81"/>
      <c r="XCW174" s="81"/>
      <c r="XCX174" s="81"/>
      <c r="XCY174" s="81"/>
      <c r="XCZ174" s="81"/>
      <c r="XDA174" s="81"/>
      <c r="XDB174" s="81"/>
      <c r="XDC174" s="81"/>
      <c r="XDD174" s="81"/>
      <c r="XDE174" s="81"/>
      <c r="XDF174" s="81"/>
      <c r="XDG174" s="81"/>
      <c r="XDH174" s="81"/>
      <c r="XDI174" s="81"/>
      <c r="XDJ174" s="81"/>
      <c r="XDK174" s="81"/>
      <c r="XDL174" s="81"/>
      <c r="XDM174" s="81"/>
      <c r="XDN174" s="81"/>
      <c r="XDO174" s="81"/>
      <c r="XDP174" s="81"/>
      <c r="XDQ174" s="81"/>
      <c r="XDR174" s="81"/>
      <c r="XDS174" s="81"/>
      <c r="XDT174" s="81"/>
      <c r="XDU174" s="81"/>
      <c r="XDV174" s="81"/>
      <c r="XDW174" s="81"/>
      <c r="XDX174" s="81"/>
      <c r="XDY174" s="81"/>
      <c r="XDZ174" s="81"/>
      <c r="XEA174" s="81"/>
      <c r="XEB174" s="81"/>
      <c r="XEC174" s="81"/>
      <c r="XED174" s="81"/>
      <c r="XEE174" s="81"/>
      <c r="XEF174" s="81"/>
      <c r="XEG174" s="81"/>
      <c r="XEH174" s="81"/>
      <c r="XEI174" s="81"/>
      <c r="XEJ174" s="81"/>
      <c r="XEK174" s="81"/>
      <c r="XEL174" s="81"/>
      <c r="XEM174" s="81"/>
      <c r="XEN174" s="81"/>
      <c r="XEO174" s="81"/>
      <c r="XEP174" s="81"/>
      <c r="XEQ174" s="81"/>
      <c r="XER174" s="81"/>
      <c r="XES174" s="81"/>
      <c r="XET174" s="81"/>
      <c r="XEU174" s="81"/>
      <c r="XEV174" s="81"/>
      <c r="XEW174" s="81"/>
      <c r="XEX174" s="81"/>
      <c r="XEY174" s="81"/>
      <c r="XEZ174" s="81"/>
      <c r="XFA174" s="81"/>
      <c r="XFB174" s="81"/>
      <c r="XFC174" s="81"/>
      <c r="XFD174" s="81"/>
    </row>
    <row r="175" spans="595:2033 2349:2818 15626:16384" x14ac:dyDescent="0.25">
      <c r="VW175" s="81"/>
      <c r="VX175" s="81"/>
      <c r="VY175" s="81"/>
      <c r="VZ175" s="81"/>
      <c r="WA175" s="81"/>
      <c r="WB175" s="81"/>
      <c r="WC175" s="81"/>
      <c r="WD175" s="81"/>
      <c r="WE175" s="81"/>
      <c r="WF175" s="81"/>
      <c r="WG175" s="81"/>
      <c r="WH175" s="81"/>
      <c r="WI175" s="81"/>
      <c r="WJ175" s="81"/>
      <c r="WK175" s="81"/>
      <c r="WL175" s="81"/>
      <c r="WM175" s="81"/>
      <c r="WN175" s="81"/>
      <c r="WO175" s="81"/>
      <c r="WP175" s="81"/>
      <c r="WQ175" s="81"/>
      <c r="WR175" s="81"/>
      <c r="WS175" s="81"/>
      <c r="WT175" s="81"/>
      <c r="WU175" s="81"/>
      <c r="WV175" s="81"/>
      <c r="WW175" s="81"/>
      <c r="WX175" s="81"/>
      <c r="WY175" s="81"/>
      <c r="WZ175" s="81"/>
      <c r="XA175" s="81"/>
      <c r="XB175" s="81"/>
      <c r="XC175" s="81"/>
      <c r="XD175" s="81"/>
      <c r="XE175" s="81"/>
      <c r="XF175" s="81"/>
      <c r="XG175" s="81"/>
      <c r="XH175" s="81"/>
      <c r="XI175" s="81"/>
      <c r="XJ175" s="81"/>
      <c r="XK175" s="81"/>
      <c r="XL175" s="81"/>
      <c r="XM175" s="81"/>
      <c r="XN175" s="81"/>
      <c r="XO175" s="81"/>
      <c r="XP175" s="81"/>
      <c r="XQ175" s="81"/>
      <c r="XR175" s="81"/>
      <c r="XS175" s="81"/>
      <c r="XT175" s="81"/>
      <c r="XU175" s="81"/>
      <c r="XV175" s="81"/>
      <c r="XW175" s="81"/>
      <c r="XX175" s="81"/>
      <c r="XY175" s="81"/>
      <c r="XZ175" s="81"/>
      <c r="YA175" s="81"/>
      <c r="YB175" s="81"/>
      <c r="YC175" s="81"/>
      <c r="YD175" s="81"/>
      <c r="YE175" s="81"/>
      <c r="YF175" s="81"/>
      <c r="YG175" s="81"/>
      <c r="YH175" s="81"/>
      <c r="YI175" s="81"/>
      <c r="YJ175" s="81"/>
      <c r="YK175" s="81"/>
      <c r="YL175" s="81"/>
      <c r="YM175" s="81"/>
      <c r="YN175" s="81"/>
      <c r="YO175" s="81"/>
      <c r="YP175" s="81"/>
      <c r="YQ175" s="81"/>
      <c r="YR175" s="81"/>
      <c r="YS175" s="81"/>
      <c r="YT175" s="81"/>
      <c r="YU175" s="81"/>
      <c r="YV175" s="81"/>
      <c r="YW175" s="81"/>
      <c r="YX175" s="81"/>
      <c r="YY175" s="81"/>
      <c r="YZ175" s="81"/>
      <c r="ZA175" s="81"/>
      <c r="ZB175" s="81"/>
      <c r="ZC175" s="81"/>
      <c r="ZD175" s="81"/>
      <c r="ZE175" s="81"/>
      <c r="ZF175" s="81"/>
      <c r="ZG175" s="81"/>
      <c r="ZH175" s="81"/>
      <c r="ZI175" s="81"/>
      <c r="ZJ175" s="81"/>
      <c r="ZK175" s="81"/>
      <c r="ZL175" s="81"/>
      <c r="ZM175" s="81"/>
      <c r="ZN175" s="81"/>
      <c r="ZO175" s="81"/>
      <c r="ZP175" s="81"/>
      <c r="ZQ175" s="81"/>
      <c r="ZR175" s="81"/>
      <c r="ZS175" s="81"/>
      <c r="ZT175" s="81"/>
      <c r="ZU175" s="81"/>
      <c r="ZV175" s="81"/>
      <c r="ZW175" s="81"/>
      <c r="ZX175" s="81"/>
      <c r="ZY175" s="81"/>
      <c r="ZZ175" s="81"/>
      <c r="AAA175" s="81"/>
      <c r="AAB175" s="81"/>
      <c r="AAC175" s="81"/>
      <c r="AAD175" s="81"/>
      <c r="AAE175" s="81"/>
      <c r="AAF175" s="81"/>
      <c r="AAG175" s="81"/>
      <c r="AAH175" s="81"/>
      <c r="AAI175" s="81"/>
      <c r="AAJ175" s="81"/>
      <c r="AAK175" s="81"/>
      <c r="AAL175" s="81"/>
      <c r="AAM175" s="81"/>
      <c r="AAN175" s="81"/>
      <c r="AAO175" s="81"/>
      <c r="AAP175" s="81"/>
      <c r="AAQ175" s="81"/>
      <c r="AAR175" s="81"/>
      <c r="AAS175" s="81"/>
      <c r="AAT175" s="81"/>
      <c r="AAU175" s="81"/>
      <c r="AAV175" s="81"/>
      <c r="AAW175" s="81"/>
      <c r="AAX175" s="81"/>
      <c r="AAY175" s="81"/>
      <c r="AAZ175" s="81"/>
      <c r="ABA175" s="81"/>
      <c r="ABB175" s="81"/>
      <c r="ABC175" s="81"/>
      <c r="ABD175" s="81"/>
      <c r="ABE175" s="81"/>
      <c r="ABF175" s="81"/>
      <c r="ABG175" s="81"/>
      <c r="ABH175" s="81"/>
      <c r="ABI175" s="81"/>
      <c r="ABJ175" s="81"/>
      <c r="ABK175" s="81"/>
      <c r="ABL175" s="81"/>
      <c r="ABM175" s="81"/>
      <c r="ABN175" s="81"/>
      <c r="ABO175" s="81"/>
      <c r="ABP175" s="81"/>
      <c r="ABQ175" s="81"/>
      <c r="ABR175" s="81"/>
      <c r="ABS175" s="81"/>
      <c r="ABT175" s="81"/>
      <c r="ABU175" s="81"/>
      <c r="ABV175" s="81"/>
      <c r="ABW175" s="81"/>
      <c r="ABX175" s="81"/>
      <c r="ABY175" s="81"/>
      <c r="ABZ175" s="81"/>
      <c r="ACA175" s="81"/>
      <c r="ACB175" s="81"/>
      <c r="ACC175" s="81"/>
      <c r="ACD175" s="81"/>
      <c r="ACE175" s="81"/>
      <c r="ACF175" s="81"/>
      <c r="ACG175" s="81"/>
      <c r="ACH175" s="81"/>
      <c r="ACI175" s="81"/>
      <c r="ACJ175" s="81"/>
      <c r="ACK175" s="81"/>
      <c r="ACL175" s="81"/>
      <c r="ACM175" s="81"/>
      <c r="ACN175" s="81"/>
      <c r="ACO175" s="81"/>
      <c r="ACP175" s="81"/>
      <c r="ACQ175" s="81"/>
      <c r="ACR175" s="81"/>
      <c r="ACS175" s="81"/>
      <c r="ACT175" s="81"/>
      <c r="ACU175" s="81"/>
      <c r="ACV175" s="81"/>
      <c r="ACW175" s="81"/>
      <c r="ACX175" s="81"/>
      <c r="ACY175" s="81"/>
      <c r="ACZ175" s="81"/>
      <c r="ADA175" s="81"/>
      <c r="ADB175" s="81"/>
      <c r="ADC175" s="81"/>
      <c r="ADD175" s="81"/>
      <c r="ADE175" s="81"/>
      <c r="ADF175" s="81"/>
      <c r="ADG175" s="81"/>
      <c r="ADH175" s="81"/>
      <c r="ADI175" s="81"/>
      <c r="ADJ175" s="81"/>
      <c r="ADK175" s="81"/>
      <c r="ADL175" s="81"/>
      <c r="ADM175" s="81"/>
      <c r="ADN175" s="81"/>
      <c r="ADO175" s="81"/>
      <c r="ADP175" s="81"/>
      <c r="ADQ175" s="81"/>
      <c r="ADR175" s="81"/>
      <c r="ADS175" s="81"/>
      <c r="ADT175" s="81"/>
      <c r="ADU175" s="81"/>
      <c r="ADV175" s="81"/>
      <c r="ADW175" s="81"/>
      <c r="ADX175" s="81"/>
      <c r="ADY175" s="81"/>
      <c r="ADZ175" s="81"/>
      <c r="AEA175" s="81"/>
      <c r="AEB175" s="81"/>
      <c r="AEC175" s="81"/>
      <c r="AED175" s="81"/>
      <c r="AEE175" s="81"/>
      <c r="AEF175" s="81"/>
      <c r="AEG175" s="81"/>
      <c r="AEH175" s="81"/>
      <c r="AEI175" s="81"/>
      <c r="AEJ175" s="81"/>
      <c r="AEK175" s="81"/>
      <c r="AEL175" s="81"/>
      <c r="AEM175" s="81"/>
      <c r="AEN175" s="81"/>
      <c r="AEO175" s="81"/>
      <c r="AEP175" s="81"/>
      <c r="AEQ175" s="81"/>
      <c r="AER175" s="81"/>
      <c r="AES175" s="81"/>
      <c r="AET175" s="81"/>
      <c r="AEU175" s="81"/>
      <c r="AEV175" s="81"/>
      <c r="AEW175" s="81"/>
      <c r="AEX175" s="81"/>
      <c r="AEY175" s="81"/>
      <c r="AEZ175" s="81"/>
      <c r="AFA175" s="81"/>
      <c r="AFB175" s="81"/>
      <c r="AFC175" s="81"/>
      <c r="AFD175" s="81"/>
      <c r="AFE175" s="81"/>
      <c r="AFF175" s="81"/>
      <c r="AFG175" s="81"/>
      <c r="AFH175" s="81"/>
      <c r="AFI175" s="81"/>
      <c r="AFJ175" s="81"/>
      <c r="AFK175" s="81"/>
      <c r="AFL175" s="81"/>
      <c r="AFM175" s="81"/>
      <c r="AFN175" s="81"/>
      <c r="AFO175" s="81"/>
      <c r="AFP175" s="81"/>
      <c r="AFQ175" s="81"/>
      <c r="AFR175" s="81"/>
      <c r="AFS175" s="81"/>
      <c r="AFT175" s="81"/>
      <c r="AFU175" s="81"/>
      <c r="AFV175" s="81"/>
      <c r="AFW175" s="81"/>
      <c r="AFX175" s="81"/>
      <c r="AFY175" s="81"/>
      <c r="AFZ175" s="81"/>
      <c r="AGA175" s="81"/>
      <c r="AGB175" s="81"/>
      <c r="AGC175" s="81"/>
      <c r="AGD175" s="81"/>
      <c r="AGE175" s="81"/>
      <c r="AGF175" s="81"/>
      <c r="AGG175" s="81"/>
      <c r="AGH175" s="81"/>
      <c r="AGI175" s="81"/>
      <c r="AGJ175" s="81"/>
      <c r="AGK175" s="81"/>
      <c r="AGL175" s="81"/>
      <c r="AGM175" s="81"/>
      <c r="AGN175" s="81"/>
      <c r="AGO175" s="81"/>
      <c r="AGP175" s="81"/>
      <c r="AGQ175" s="81"/>
      <c r="AGR175" s="81"/>
      <c r="AGS175" s="81"/>
      <c r="AGT175" s="81"/>
      <c r="AGU175" s="81"/>
      <c r="AGV175" s="81"/>
      <c r="AGW175" s="81"/>
      <c r="AGX175" s="81"/>
      <c r="AGY175" s="81"/>
      <c r="AGZ175" s="81"/>
      <c r="AHA175" s="81"/>
      <c r="AHB175" s="81"/>
      <c r="AHC175" s="81"/>
      <c r="AHD175" s="81"/>
      <c r="AHE175" s="81"/>
      <c r="AHF175" s="81"/>
      <c r="AHG175" s="81"/>
      <c r="AHH175" s="81"/>
      <c r="AHI175" s="81"/>
      <c r="AHJ175" s="81"/>
      <c r="AHK175" s="81"/>
      <c r="AHL175" s="81"/>
      <c r="AHM175" s="81"/>
      <c r="AHN175" s="81"/>
      <c r="AHO175" s="81"/>
      <c r="AHP175" s="81"/>
      <c r="AHQ175" s="81"/>
      <c r="AHR175" s="81"/>
      <c r="AHS175" s="81"/>
      <c r="AHT175" s="81"/>
      <c r="AHU175" s="81"/>
      <c r="AHV175" s="81"/>
      <c r="AHW175" s="81"/>
      <c r="AHX175" s="81"/>
      <c r="AHY175" s="81"/>
      <c r="AHZ175" s="81"/>
      <c r="AIA175" s="81"/>
      <c r="AIB175" s="81"/>
      <c r="AIC175" s="81"/>
      <c r="AID175" s="81"/>
      <c r="AIE175" s="81"/>
      <c r="AIF175" s="81"/>
      <c r="AIG175" s="81"/>
      <c r="AIH175" s="81"/>
      <c r="AII175" s="81"/>
      <c r="AIJ175" s="81"/>
      <c r="AIK175" s="81"/>
      <c r="AIL175" s="81"/>
      <c r="AIM175" s="81"/>
      <c r="AIN175" s="81"/>
      <c r="AIO175" s="81"/>
      <c r="AIP175" s="81"/>
      <c r="AIQ175" s="81"/>
      <c r="AIR175" s="81"/>
      <c r="AIS175" s="81"/>
      <c r="AIT175" s="81"/>
      <c r="AIU175" s="81"/>
      <c r="AIV175" s="81"/>
      <c r="AIW175" s="81"/>
      <c r="AIX175" s="81"/>
      <c r="AIY175" s="81"/>
      <c r="AIZ175" s="81"/>
      <c r="AJA175" s="81"/>
      <c r="AJB175" s="81"/>
      <c r="AJC175" s="81"/>
      <c r="AJD175" s="81"/>
      <c r="AJE175" s="81"/>
      <c r="AJF175" s="81"/>
      <c r="AJG175" s="81"/>
      <c r="AJH175" s="81"/>
      <c r="AJI175" s="81"/>
      <c r="AJJ175" s="81"/>
      <c r="AJK175" s="81"/>
      <c r="AJL175" s="81"/>
      <c r="AJM175" s="81"/>
      <c r="AJN175" s="81"/>
      <c r="AJO175" s="81"/>
      <c r="AJP175" s="81"/>
      <c r="AJQ175" s="81"/>
      <c r="AJR175" s="81"/>
      <c r="AJS175" s="81"/>
      <c r="AJT175" s="81"/>
      <c r="AJU175" s="81"/>
      <c r="AJV175" s="81"/>
      <c r="AJW175" s="81"/>
      <c r="AJX175" s="81"/>
      <c r="AJY175" s="81"/>
      <c r="AJZ175" s="81"/>
      <c r="AKA175" s="81"/>
      <c r="AKB175" s="81"/>
      <c r="AKC175" s="81"/>
      <c r="AKD175" s="81"/>
      <c r="AKE175" s="81"/>
      <c r="AKF175" s="81"/>
      <c r="AKG175" s="81"/>
      <c r="AKH175" s="81"/>
      <c r="AKI175" s="81"/>
      <c r="AKJ175" s="81"/>
      <c r="AKK175" s="81"/>
      <c r="AKL175" s="81"/>
      <c r="AKM175" s="81"/>
      <c r="AKN175" s="81"/>
      <c r="AKO175" s="81"/>
      <c r="AKP175" s="81"/>
      <c r="AKQ175" s="81"/>
      <c r="AKR175" s="81"/>
      <c r="AKS175" s="81"/>
      <c r="AKT175" s="81"/>
      <c r="AKU175" s="81"/>
      <c r="AKV175" s="81"/>
      <c r="AKW175" s="81"/>
      <c r="AKX175" s="81"/>
      <c r="AKY175" s="81"/>
      <c r="AKZ175" s="81"/>
      <c r="ALA175" s="81"/>
      <c r="ALB175" s="81"/>
      <c r="ALC175" s="81"/>
      <c r="ALD175" s="81"/>
      <c r="ALE175" s="81"/>
      <c r="ALF175" s="81"/>
      <c r="ALG175" s="81"/>
      <c r="ALH175" s="81"/>
      <c r="ALI175" s="81"/>
      <c r="ALJ175" s="81"/>
      <c r="ALK175" s="81"/>
      <c r="ALL175" s="81"/>
      <c r="ALM175" s="81"/>
      <c r="ALN175" s="81"/>
      <c r="ALO175" s="81"/>
      <c r="ALP175" s="81"/>
      <c r="ALQ175" s="81"/>
      <c r="ALR175" s="81"/>
      <c r="ALS175" s="81"/>
      <c r="ALT175" s="81"/>
      <c r="ALU175" s="81"/>
      <c r="ALV175" s="81"/>
      <c r="ALW175" s="81"/>
      <c r="ALX175" s="81"/>
      <c r="ALY175" s="81"/>
      <c r="ALZ175" s="81"/>
      <c r="AMA175" s="81"/>
      <c r="AMB175" s="81"/>
      <c r="AMC175" s="81"/>
      <c r="AMD175" s="81"/>
      <c r="AME175" s="81"/>
      <c r="AMF175" s="81"/>
      <c r="AMG175" s="81"/>
      <c r="AMH175" s="81"/>
      <c r="AMI175" s="81"/>
      <c r="AMJ175" s="81"/>
      <c r="AMK175" s="81"/>
      <c r="AML175" s="81"/>
      <c r="AMM175" s="81"/>
      <c r="AMN175" s="81"/>
      <c r="AMO175" s="81"/>
      <c r="AMP175" s="81"/>
      <c r="AMQ175" s="81"/>
      <c r="AMR175" s="81"/>
      <c r="AMS175" s="81"/>
      <c r="AMT175" s="81"/>
      <c r="AMU175" s="81"/>
      <c r="AMV175" s="81"/>
      <c r="AMW175" s="81"/>
      <c r="AMX175" s="81"/>
      <c r="AMY175" s="81"/>
      <c r="AMZ175" s="81"/>
      <c r="ANA175" s="81"/>
      <c r="ANB175" s="81"/>
      <c r="ANC175" s="81"/>
      <c r="AND175" s="81"/>
      <c r="ANE175" s="81"/>
      <c r="ANF175" s="81"/>
      <c r="ANG175" s="81"/>
      <c r="ANH175" s="81"/>
      <c r="ANI175" s="81"/>
      <c r="ANJ175" s="81"/>
      <c r="ANK175" s="81"/>
      <c r="ANL175" s="81"/>
      <c r="ANM175" s="81"/>
      <c r="ANN175" s="81"/>
      <c r="ANO175" s="81"/>
      <c r="ANP175" s="81"/>
      <c r="ANQ175" s="81"/>
      <c r="ANR175" s="81"/>
      <c r="ANS175" s="81"/>
      <c r="ANT175" s="81"/>
      <c r="ANU175" s="81"/>
      <c r="ANV175" s="81"/>
      <c r="ANW175" s="81"/>
      <c r="ANX175" s="81"/>
      <c r="ANY175" s="81"/>
      <c r="ANZ175" s="81"/>
      <c r="AOA175" s="81"/>
      <c r="AOB175" s="81"/>
      <c r="AOC175" s="81"/>
      <c r="AOD175" s="81"/>
      <c r="AOE175" s="81"/>
      <c r="AOF175" s="81"/>
      <c r="AOG175" s="81"/>
      <c r="AOH175" s="81"/>
      <c r="AOI175" s="81"/>
      <c r="AOJ175" s="81"/>
      <c r="AOK175" s="81"/>
      <c r="AOL175" s="81"/>
      <c r="AOM175" s="81"/>
      <c r="AON175" s="81"/>
      <c r="AOO175" s="81"/>
      <c r="AOP175" s="81"/>
      <c r="AOQ175" s="81"/>
      <c r="AOR175" s="81"/>
      <c r="AOS175" s="81"/>
      <c r="AOT175" s="81"/>
      <c r="AOU175" s="81"/>
      <c r="AOV175" s="81"/>
      <c r="AOW175" s="81"/>
      <c r="AOX175" s="81"/>
      <c r="AOY175" s="81"/>
      <c r="AOZ175" s="81"/>
      <c r="APA175" s="81"/>
      <c r="APB175" s="81"/>
      <c r="APC175" s="81"/>
      <c r="APD175" s="81"/>
      <c r="APE175" s="81"/>
      <c r="APF175" s="81"/>
      <c r="APG175" s="81"/>
      <c r="APH175" s="81"/>
      <c r="API175" s="81"/>
      <c r="APJ175" s="81"/>
      <c r="APK175" s="81"/>
      <c r="APL175" s="81"/>
      <c r="APM175" s="81"/>
      <c r="APN175" s="81"/>
      <c r="APO175" s="81"/>
      <c r="APP175" s="81"/>
      <c r="APQ175" s="81"/>
      <c r="APR175" s="81"/>
      <c r="APS175" s="81"/>
      <c r="APT175" s="81"/>
      <c r="APU175" s="81"/>
      <c r="APV175" s="81"/>
      <c r="APW175" s="81"/>
      <c r="APX175" s="81"/>
      <c r="APY175" s="81"/>
      <c r="APZ175" s="81"/>
      <c r="AQA175" s="81"/>
      <c r="AQB175" s="81"/>
      <c r="AQC175" s="81"/>
      <c r="AQD175" s="81"/>
      <c r="AQE175" s="81"/>
      <c r="AQF175" s="81"/>
      <c r="AQG175" s="81"/>
      <c r="AQH175" s="81"/>
      <c r="AQI175" s="81"/>
      <c r="AQJ175" s="81"/>
      <c r="AQK175" s="81"/>
      <c r="AQL175" s="81"/>
      <c r="AQM175" s="81"/>
      <c r="AQN175" s="81"/>
      <c r="AQO175" s="81"/>
      <c r="AQP175" s="81"/>
      <c r="AQQ175" s="81"/>
      <c r="AQR175" s="81"/>
      <c r="AQS175" s="81"/>
      <c r="AQT175" s="81"/>
      <c r="AQU175" s="81"/>
      <c r="AQV175" s="81"/>
      <c r="AQW175" s="81"/>
      <c r="AQX175" s="81"/>
      <c r="AQY175" s="81"/>
      <c r="AQZ175" s="81"/>
      <c r="ARA175" s="81"/>
      <c r="ARB175" s="81"/>
      <c r="ARC175" s="81"/>
      <c r="ARD175" s="81"/>
      <c r="ARE175" s="81"/>
      <c r="ARF175" s="81"/>
      <c r="ARG175" s="81"/>
      <c r="ARH175" s="81"/>
      <c r="ARI175" s="81"/>
      <c r="ARJ175" s="81"/>
      <c r="ARK175" s="81"/>
      <c r="ARL175" s="81"/>
      <c r="ARM175" s="81"/>
      <c r="ARN175" s="81"/>
      <c r="ARO175" s="81"/>
      <c r="ARP175" s="81"/>
      <c r="ARQ175" s="81"/>
      <c r="ARR175" s="81"/>
      <c r="ARS175" s="81"/>
      <c r="ART175" s="81"/>
      <c r="ARU175" s="81"/>
      <c r="ARV175" s="81"/>
      <c r="ARW175" s="81"/>
      <c r="BNS175" s="81"/>
      <c r="BNT175" s="81"/>
      <c r="BNU175" s="81"/>
      <c r="BNV175" s="81"/>
      <c r="BNW175" s="81"/>
      <c r="BNX175" s="81"/>
      <c r="BNY175" s="81"/>
      <c r="BNZ175" s="81"/>
      <c r="BOA175" s="81"/>
      <c r="BOB175" s="81"/>
      <c r="BOC175" s="81"/>
      <c r="BOD175" s="81"/>
      <c r="BOE175" s="81"/>
      <c r="BOF175" s="81"/>
      <c r="BOG175" s="81"/>
      <c r="BOH175" s="81"/>
      <c r="BOI175" s="81"/>
      <c r="BOJ175" s="81"/>
      <c r="BOK175" s="81"/>
      <c r="BOL175" s="81"/>
      <c r="BOM175" s="81"/>
      <c r="BON175" s="81"/>
      <c r="BOO175" s="81"/>
      <c r="BOP175" s="81"/>
      <c r="BOQ175" s="81"/>
      <c r="BOR175" s="81"/>
      <c r="BOS175" s="81"/>
      <c r="BOT175" s="81"/>
      <c r="BOU175" s="81"/>
      <c r="BOV175" s="81"/>
      <c r="BOW175" s="81"/>
      <c r="BOX175" s="81"/>
      <c r="BOY175" s="81"/>
      <c r="BOZ175" s="81"/>
      <c r="BPA175" s="81"/>
      <c r="BPB175" s="81"/>
      <c r="BPC175" s="81"/>
      <c r="BPD175" s="81"/>
      <c r="BPE175" s="81"/>
      <c r="BPF175" s="81"/>
      <c r="BPG175" s="81"/>
      <c r="BPH175" s="81"/>
      <c r="BPI175" s="81"/>
      <c r="BPJ175" s="81"/>
      <c r="BPK175" s="81"/>
      <c r="BPL175" s="81"/>
      <c r="BPM175" s="81"/>
      <c r="BPN175" s="81"/>
      <c r="BPO175" s="81"/>
      <c r="BPP175" s="81"/>
      <c r="BPQ175" s="81"/>
      <c r="BPR175" s="81"/>
      <c r="BPS175" s="81"/>
      <c r="BPT175" s="81"/>
      <c r="BPU175" s="81"/>
      <c r="BPV175" s="81"/>
      <c r="BPW175" s="81"/>
      <c r="BPX175" s="81"/>
      <c r="BPY175" s="81"/>
      <c r="BPZ175" s="81"/>
      <c r="BQA175" s="81"/>
      <c r="BQB175" s="81"/>
      <c r="BQC175" s="81"/>
      <c r="BQD175" s="81"/>
      <c r="BQE175" s="81"/>
      <c r="BQF175" s="81"/>
      <c r="BQG175" s="81"/>
      <c r="BQH175" s="81"/>
      <c r="BQI175" s="81"/>
      <c r="BQJ175" s="81"/>
      <c r="BQK175" s="81"/>
      <c r="BQL175" s="81"/>
      <c r="BQM175" s="81"/>
      <c r="BQN175" s="81"/>
      <c r="BQO175" s="81"/>
      <c r="BQP175" s="81"/>
      <c r="BQQ175" s="81"/>
      <c r="BQR175" s="81"/>
      <c r="BQS175" s="81"/>
      <c r="BQT175" s="81"/>
      <c r="BQU175" s="81"/>
      <c r="BQV175" s="81"/>
      <c r="BQW175" s="81"/>
      <c r="BQX175" s="81"/>
      <c r="BQY175" s="81"/>
      <c r="BQZ175" s="81"/>
      <c r="BRA175" s="81"/>
      <c r="BRB175" s="81"/>
      <c r="BRC175" s="81"/>
      <c r="BRD175" s="81"/>
      <c r="BRE175" s="81"/>
      <c r="BRF175" s="81"/>
      <c r="BRG175" s="81"/>
      <c r="BRH175" s="81"/>
      <c r="BRI175" s="81"/>
      <c r="BRJ175" s="81"/>
      <c r="BRK175" s="81"/>
      <c r="BRL175" s="81"/>
      <c r="BRM175" s="81"/>
      <c r="BRN175" s="81"/>
      <c r="BRO175" s="81"/>
      <c r="BRP175" s="81"/>
      <c r="BRQ175" s="81"/>
      <c r="BRR175" s="81"/>
      <c r="BRS175" s="81"/>
      <c r="BRT175" s="81"/>
      <c r="BRU175" s="81"/>
      <c r="BRV175" s="81"/>
      <c r="BRW175" s="81"/>
      <c r="BRX175" s="81"/>
      <c r="BRY175" s="81"/>
      <c r="BRZ175" s="81"/>
      <c r="BSA175" s="81"/>
      <c r="BSB175" s="81"/>
      <c r="BSC175" s="81"/>
      <c r="BSD175" s="81"/>
      <c r="BSE175" s="81"/>
      <c r="BSF175" s="81"/>
      <c r="BSG175" s="81"/>
      <c r="BSH175" s="81"/>
      <c r="BSI175" s="81"/>
      <c r="BSJ175" s="81"/>
      <c r="BSK175" s="81"/>
      <c r="BSL175" s="81"/>
      <c r="BSM175" s="81"/>
      <c r="BSN175" s="81"/>
      <c r="BSO175" s="81"/>
      <c r="BSP175" s="81"/>
      <c r="BSQ175" s="81"/>
      <c r="BSR175" s="81"/>
      <c r="BSS175" s="81"/>
      <c r="BST175" s="81"/>
      <c r="BSU175" s="81"/>
      <c r="BSV175" s="81"/>
      <c r="BSW175" s="81"/>
      <c r="BSX175" s="81"/>
      <c r="BSY175" s="81"/>
      <c r="BSZ175" s="81"/>
      <c r="BTA175" s="81"/>
      <c r="BTB175" s="81"/>
      <c r="BTC175" s="81"/>
      <c r="BTD175" s="81"/>
      <c r="BTE175" s="81"/>
      <c r="BTF175" s="81"/>
      <c r="BTG175" s="81"/>
      <c r="BTH175" s="81"/>
      <c r="BTI175" s="81"/>
      <c r="BTJ175" s="81"/>
      <c r="BTK175" s="81"/>
      <c r="BTL175" s="81"/>
      <c r="BTM175" s="81"/>
      <c r="BTN175" s="81"/>
      <c r="BTO175" s="81"/>
      <c r="BTP175" s="81"/>
      <c r="BTQ175" s="81"/>
      <c r="BTR175" s="81"/>
      <c r="BTS175" s="81"/>
      <c r="BTT175" s="81"/>
      <c r="BTU175" s="81"/>
      <c r="BTV175" s="81"/>
      <c r="BTW175" s="81"/>
      <c r="BTX175" s="81"/>
      <c r="BTY175" s="81"/>
      <c r="BTZ175" s="81"/>
      <c r="BUA175" s="81"/>
      <c r="BUB175" s="81"/>
      <c r="BUC175" s="81"/>
      <c r="BUD175" s="81"/>
      <c r="BUE175" s="81"/>
      <c r="BUF175" s="81"/>
      <c r="BUG175" s="81"/>
      <c r="BUH175" s="81"/>
      <c r="BUI175" s="81"/>
      <c r="BUJ175" s="81"/>
      <c r="BUK175" s="81"/>
      <c r="BUL175" s="81"/>
      <c r="BUM175" s="81"/>
      <c r="BUN175" s="81"/>
      <c r="BUO175" s="81"/>
      <c r="BUP175" s="81"/>
      <c r="BUQ175" s="81"/>
      <c r="BUR175" s="81"/>
      <c r="BUS175" s="81"/>
      <c r="BUT175" s="81"/>
      <c r="BUU175" s="81"/>
      <c r="BUV175" s="81"/>
      <c r="BUW175" s="81"/>
      <c r="BUX175" s="81"/>
      <c r="BUY175" s="81"/>
      <c r="BUZ175" s="81"/>
      <c r="BVA175" s="81"/>
      <c r="BVB175" s="81"/>
      <c r="BVC175" s="81"/>
      <c r="BVD175" s="81"/>
      <c r="BVE175" s="81"/>
      <c r="BVF175" s="81"/>
      <c r="BVG175" s="81"/>
      <c r="BVH175" s="81"/>
      <c r="BVI175" s="81"/>
      <c r="BVJ175" s="81"/>
      <c r="BVK175" s="81"/>
      <c r="BVL175" s="81"/>
      <c r="BVM175" s="81"/>
      <c r="BVN175" s="81"/>
      <c r="BVO175" s="81"/>
      <c r="BVP175" s="81"/>
      <c r="BVQ175" s="81"/>
      <c r="BVR175" s="81"/>
      <c r="BVS175" s="81"/>
      <c r="BVT175" s="81"/>
      <c r="BVU175" s="81"/>
      <c r="BVV175" s="81"/>
      <c r="BVW175" s="81"/>
      <c r="BVX175" s="81"/>
      <c r="BVY175" s="81"/>
      <c r="BVZ175" s="81"/>
      <c r="BWA175" s="81"/>
      <c r="BWB175" s="81"/>
      <c r="BWC175" s="81"/>
      <c r="BWD175" s="81"/>
      <c r="BWE175" s="81"/>
      <c r="BWF175" s="81"/>
      <c r="BWG175" s="81"/>
      <c r="BWH175" s="81"/>
      <c r="BWI175" s="81"/>
      <c r="BWJ175" s="81"/>
      <c r="BWK175" s="81"/>
      <c r="BWL175" s="81"/>
      <c r="BWM175" s="81"/>
      <c r="BWN175" s="81"/>
      <c r="BWO175" s="81"/>
      <c r="BWP175" s="81"/>
      <c r="BWQ175" s="81"/>
      <c r="BWR175" s="81"/>
      <c r="BWS175" s="81"/>
      <c r="BWT175" s="81"/>
      <c r="BWU175" s="81"/>
      <c r="BWV175" s="81"/>
      <c r="BWW175" s="81"/>
      <c r="BWX175" s="81"/>
      <c r="BWY175" s="81"/>
      <c r="BWZ175" s="81"/>
      <c r="BXA175" s="81"/>
      <c r="BXB175" s="81"/>
      <c r="BXC175" s="81"/>
      <c r="BXD175" s="81"/>
      <c r="BXE175" s="81"/>
      <c r="BXF175" s="81"/>
      <c r="BXG175" s="81"/>
      <c r="BXH175" s="81"/>
      <c r="BXI175" s="81"/>
      <c r="BXJ175" s="81"/>
      <c r="BXK175" s="81"/>
      <c r="BXL175" s="81"/>
      <c r="BXM175" s="81"/>
      <c r="BXN175" s="81"/>
      <c r="BXO175" s="81"/>
      <c r="BXP175" s="81"/>
      <c r="BXQ175" s="81"/>
      <c r="BXR175" s="81"/>
      <c r="BXS175" s="81"/>
      <c r="BXT175" s="81"/>
      <c r="BXU175" s="81"/>
      <c r="BXV175" s="81"/>
      <c r="BXW175" s="81"/>
      <c r="BXX175" s="81"/>
      <c r="BXY175" s="81"/>
      <c r="BXZ175" s="81"/>
      <c r="BYA175" s="81"/>
      <c r="BYB175" s="81"/>
      <c r="BYC175" s="81"/>
      <c r="BYD175" s="81"/>
      <c r="BYE175" s="81"/>
      <c r="BYF175" s="81"/>
      <c r="BYG175" s="81"/>
      <c r="BYH175" s="81"/>
      <c r="BYI175" s="81"/>
      <c r="BYJ175" s="81"/>
      <c r="BYK175" s="81"/>
      <c r="BYL175" s="81"/>
      <c r="BYM175" s="81"/>
      <c r="BYN175" s="81"/>
      <c r="BYO175" s="81"/>
      <c r="BYP175" s="81"/>
      <c r="BYQ175" s="81"/>
      <c r="BYR175" s="81"/>
      <c r="BYS175" s="81"/>
      <c r="BYT175" s="81"/>
      <c r="BYU175" s="81"/>
      <c r="BYV175" s="81"/>
      <c r="BYW175" s="81"/>
      <c r="BYX175" s="81"/>
      <c r="BYY175" s="81"/>
      <c r="BYZ175" s="81"/>
      <c r="BZA175" s="81"/>
      <c r="BZB175" s="81"/>
      <c r="BZC175" s="81"/>
      <c r="BZD175" s="81"/>
      <c r="BZE175" s="81"/>
      <c r="CLI175" s="81"/>
      <c r="CLJ175" s="81"/>
      <c r="CLK175" s="81"/>
      <c r="CLL175" s="81"/>
      <c r="CLM175" s="81"/>
      <c r="CLN175" s="81"/>
      <c r="CLO175" s="81"/>
      <c r="CLP175" s="81"/>
      <c r="CLQ175" s="81"/>
      <c r="CLR175" s="81"/>
      <c r="CLS175" s="81"/>
      <c r="CLT175" s="81"/>
      <c r="CLU175" s="81"/>
      <c r="CLV175" s="81"/>
      <c r="CLW175" s="81"/>
      <c r="CLX175" s="81"/>
      <c r="CLY175" s="81"/>
      <c r="CLZ175" s="81"/>
      <c r="CMA175" s="81"/>
      <c r="CMB175" s="81"/>
      <c r="CMC175" s="81"/>
      <c r="CMD175" s="81"/>
      <c r="CME175" s="81"/>
      <c r="CMF175" s="81"/>
      <c r="CMG175" s="81"/>
      <c r="CMH175" s="81"/>
      <c r="CMI175" s="81"/>
      <c r="CMJ175" s="81"/>
      <c r="CMK175" s="81"/>
      <c r="CML175" s="81"/>
      <c r="CMM175" s="81"/>
      <c r="CMN175" s="81"/>
      <c r="CMO175" s="81"/>
      <c r="CMP175" s="81"/>
      <c r="CMQ175" s="81"/>
      <c r="CMR175" s="81"/>
      <c r="CMS175" s="81"/>
      <c r="CMT175" s="81"/>
      <c r="CMU175" s="81"/>
      <c r="CMV175" s="81"/>
      <c r="CMW175" s="81"/>
      <c r="CMX175" s="81"/>
      <c r="CMY175" s="81"/>
      <c r="CMZ175" s="81"/>
      <c r="CNA175" s="81"/>
      <c r="CNB175" s="81"/>
      <c r="CNC175" s="81"/>
      <c r="CND175" s="81"/>
      <c r="CNE175" s="81"/>
      <c r="CNF175" s="81"/>
      <c r="CNG175" s="81"/>
      <c r="CNH175" s="81"/>
      <c r="CNI175" s="81"/>
      <c r="CNJ175" s="81"/>
      <c r="CNK175" s="81"/>
      <c r="CNL175" s="81"/>
      <c r="CNM175" s="81"/>
      <c r="CNN175" s="81"/>
      <c r="CNO175" s="81"/>
      <c r="CNP175" s="81"/>
      <c r="CNQ175" s="81"/>
      <c r="CNR175" s="81"/>
      <c r="CNS175" s="81"/>
      <c r="CNT175" s="81"/>
      <c r="CNU175" s="81"/>
      <c r="CNV175" s="81"/>
      <c r="CNW175" s="81"/>
      <c r="CNX175" s="81"/>
      <c r="CNY175" s="81"/>
      <c r="CNZ175" s="81"/>
      <c r="COA175" s="81"/>
      <c r="COB175" s="81"/>
      <c r="COC175" s="81"/>
      <c r="COD175" s="81"/>
      <c r="COE175" s="81"/>
      <c r="COF175" s="81"/>
      <c r="COG175" s="81"/>
      <c r="COH175" s="81"/>
      <c r="COI175" s="81"/>
      <c r="COJ175" s="81"/>
      <c r="COK175" s="81"/>
      <c r="COL175" s="81"/>
      <c r="COM175" s="81"/>
      <c r="CON175" s="81"/>
      <c r="COO175" s="81"/>
      <c r="COP175" s="81"/>
      <c r="COQ175" s="81"/>
      <c r="COR175" s="81"/>
      <c r="COS175" s="81"/>
      <c r="COT175" s="81"/>
      <c r="COU175" s="81"/>
      <c r="COV175" s="81"/>
      <c r="COW175" s="81"/>
      <c r="COX175" s="81"/>
      <c r="COY175" s="81"/>
      <c r="COZ175" s="81"/>
      <c r="CPA175" s="81"/>
      <c r="CPB175" s="81"/>
      <c r="CPC175" s="81"/>
      <c r="CPD175" s="81"/>
      <c r="CPE175" s="81"/>
      <c r="CPF175" s="81"/>
      <c r="CPG175" s="81"/>
      <c r="CPH175" s="81"/>
      <c r="CPI175" s="81"/>
      <c r="CPJ175" s="81"/>
      <c r="CPK175" s="81"/>
      <c r="CPL175" s="81"/>
      <c r="CPM175" s="81"/>
      <c r="CPN175" s="81"/>
      <c r="CPO175" s="81"/>
      <c r="CPP175" s="81"/>
      <c r="CPQ175" s="81"/>
      <c r="CPR175" s="81"/>
      <c r="CPS175" s="81"/>
      <c r="CPT175" s="81"/>
      <c r="CPU175" s="81"/>
      <c r="CPV175" s="81"/>
      <c r="CPW175" s="81"/>
      <c r="CPX175" s="81"/>
      <c r="CPY175" s="81"/>
      <c r="CPZ175" s="81"/>
      <c r="CQA175" s="81"/>
      <c r="CQB175" s="81"/>
      <c r="CQC175" s="81"/>
      <c r="CQD175" s="81"/>
      <c r="CQE175" s="81"/>
      <c r="CQF175" s="81"/>
      <c r="CQG175" s="81"/>
      <c r="CQH175" s="81"/>
      <c r="CQI175" s="81"/>
      <c r="CQJ175" s="81"/>
      <c r="CQK175" s="81"/>
      <c r="CQL175" s="81"/>
      <c r="CQM175" s="81"/>
      <c r="CQN175" s="81"/>
      <c r="CQO175" s="81"/>
      <c r="CQP175" s="81"/>
      <c r="CQQ175" s="81"/>
      <c r="CQR175" s="81"/>
      <c r="CQS175" s="81"/>
      <c r="CQT175" s="81"/>
      <c r="CQU175" s="81"/>
      <c r="CQV175" s="81"/>
      <c r="CQW175" s="81"/>
      <c r="CQX175" s="81"/>
      <c r="CQY175" s="81"/>
      <c r="CQZ175" s="81"/>
      <c r="CRA175" s="81"/>
      <c r="CRB175" s="81"/>
      <c r="CRC175" s="81"/>
      <c r="CRD175" s="81"/>
      <c r="CRE175" s="81"/>
      <c r="CRF175" s="81"/>
      <c r="CRG175" s="81"/>
      <c r="CRH175" s="81"/>
      <c r="CRI175" s="81"/>
      <c r="CRJ175" s="81"/>
      <c r="CRK175" s="81"/>
      <c r="CRL175" s="81"/>
      <c r="CRM175" s="81"/>
      <c r="CRN175" s="81"/>
      <c r="CRO175" s="81"/>
      <c r="CRP175" s="81"/>
      <c r="CRQ175" s="81"/>
      <c r="CRR175" s="81"/>
      <c r="CRS175" s="81"/>
      <c r="CRT175" s="81"/>
      <c r="CRU175" s="81"/>
      <c r="CRV175" s="81"/>
      <c r="CRW175" s="81"/>
      <c r="CRX175" s="81"/>
      <c r="CRY175" s="81"/>
      <c r="CRZ175" s="81"/>
      <c r="CSA175" s="81"/>
      <c r="CSB175" s="81"/>
      <c r="CSC175" s="81"/>
      <c r="CSD175" s="81"/>
      <c r="CSE175" s="81"/>
      <c r="CSF175" s="81"/>
      <c r="CSG175" s="81"/>
      <c r="CSH175" s="81"/>
      <c r="CSI175" s="81"/>
      <c r="CSJ175" s="81"/>
      <c r="CSK175" s="81"/>
      <c r="CSL175" s="81"/>
      <c r="CSM175" s="81"/>
      <c r="CSN175" s="81"/>
      <c r="CSO175" s="81"/>
      <c r="CSP175" s="81"/>
      <c r="CSQ175" s="81"/>
      <c r="CSR175" s="81"/>
      <c r="CSS175" s="81"/>
      <c r="CST175" s="81"/>
      <c r="CSU175" s="81"/>
      <c r="CSV175" s="81"/>
      <c r="CSW175" s="81"/>
      <c r="CSX175" s="81"/>
      <c r="CSY175" s="81"/>
      <c r="CSZ175" s="81"/>
      <c r="CTA175" s="81"/>
      <c r="CTB175" s="81"/>
      <c r="CTC175" s="81"/>
      <c r="CTD175" s="81"/>
      <c r="CTE175" s="81"/>
      <c r="CTF175" s="81"/>
      <c r="CTG175" s="81"/>
      <c r="CTH175" s="81"/>
      <c r="CTI175" s="81"/>
      <c r="CTJ175" s="81"/>
      <c r="CTK175" s="81"/>
      <c r="CTL175" s="81"/>
      <c r="CTM175" s="81"/>
      <c r="CTN175" s="81"/>
      <c r="CTO175" s="81"/>
      <c r="CTP175" s="81"/>
      <c r="CTQ175" s="81"/>
      <c r="CTR175" s="81"/>
      <c r="CTS175" s="81"/>
      <c r="CTT175" s="81"/>
      <c r="CTU175" s="81"/>
      <c r="CTV175" s="81"/>
      <c r="CTW175" s="81"/>
      <c r="CTX175" s="81"/>
      <c r="CTY175" s="81"/>
      <c r="CTZ175" s="81"/>
      <c r="CUA175" s="81"/>
      <c r="CUB175" s="81"/>
      <c r="CUC175" s="81"/>
      <c r="CUD175" s="81"/>
      <c r="CUE175" s="81"/>
      <c r="CUF175" s="81"/>
      <c r="CUG175" s="81"/>
      <c r="CUH175" s="81"/>
      <c r="CUI175" s="81"/>
      <c r="CUJ175" s="81"/>
      <c r="CUK175" s="81"/>
      <c r="CUL175" s="81"/>
      <c r="CUM175" s="81"/>
      <c r="CUN175" s="81"/>
      <c r="CUO175" s="81"/>
      <c r="CUP175" s="81"/>
      <c r="CUQ175" s="81"/>
      <c r="CUR175" s="81"/>
      <c r="CUS175" s="81"/>
      <c r="CUT175" s="81"/>
      <c r="CUU175" s="81"/>
      <c r="CUV175" s="81"/>
      <c r="CUW175" s="81"/>
      <c r="CUX175" s="81"/>
      <c r="CUY175" s="81"/>
      <c r="CUZ175" s="81"/>
      <c r="CVA175" s="81"/>
      <c r="CVB175" s="81"/>
      <c r="CVC175" s="81"/>
      <c r="CVD175" s="81"/>
      <c r="CVE175" s="81"/>
      <c r="CVF175" s="81"/>
      <c r="CVG175" s="81"/>
      <c r="CVH175" s="81"/>
      <c r="CVI175" s="81"/>
      <c r="CVJ175" s="81"/>
      <c r="CVK175" s="81"/>
      <c r="CVL175" s="81"/>
      <c r="CVM175" s="81"/>
      <c r="CVN175" s="81"/>
      <c r="CVO175" s="81"/>
      <c r="CVP175" s="81"/>
      <c r="CVQ175" s="81"/>
      <c r="CVR175" s="81"/>
      <c r="CVS175" s="81"/>
      <c r="CVT175" s="81"/>
      <c r="CVU175" s="81"/>
      <c r="CVV175" s="81"/>
      <c r="CVW175" s="81"/>
      <c r="CVX175" s="81"/>
      <c r="CVY175" s="81"/>
      <c r="CVZ175" s="81"/>
      <c r="CWA175" s="81"/>
      <c r="CWB175" s="81"/>
      <c r="CWC175" s="81"/>
      <c r="CWD175" s="81"/>
      <c r="CWE175" s="81"/>
      <c r="CWF175" s="81"/>
      <c r="CWG175" s="81"/>
      <c r="CWH175" s="81"/>
      <c r="CWI175" s="81"/>
      <c r="CWJ175" s="81"/>
      <c r="CWK175" s="81"/>
      <c r="CWL175" s="81"/>
      <c r="CWM175" s="81"/>
      <c r="CWN175" s="81"/>
      <c r="CWO175" s="81"/>
      <c r="CWP175" s="81"/>
      <c r="CWQ175" s="81"/>
      <c r="CWR175" s="81"/>
      <c r="CWS175" s="81"/>
      <c r="CWT175" s="81"/>
      <c r="CWU175" s="81"/>
      <c r="CWV175" s="81"/>
      <c r="CWW175" s="81"/>
      <c r="CWX175" s="81"/>
      <c r="CWY175" s="81"/>
      <c r="CWZ175" s="81"/>
      <c r="CXA175" s="81"/>
      <c r="CXB175" s="81"/>
      <c r="CXC175" s="81"/>
      <c r="CXD175" s="81"/>
      <c r="CXE175" s="81"/>
      <c r="CXF175" s="81"/>
      <c r="CXG175" s="81"/>
      <c r="CXH175" s="81"/>
      <c r="CXI175" s="81"/>
      <c r="CXJ175" s="81"/>
      <c r="CXK175" s="81"/>
      <c r="CXL175" s="81"/>
      <c r="CXM175" s="81"/>
      <c r="CXN175" s="81"/>
      <c r="CXO175" s="81"/>
      <c r="CXP175" s="81"/>
      <c r="CXQ175" s="81"/>
      <c r="CXR175" s="81"/>
      <c r="CXS175" s="81"/>
      <c r="CXT175" s="81"/>
      <c r="CXU175" s="81"/>
      <c r="CXV175" s="81"/>
      <c r="CXW175" s="81"/>
      <c r="CXX175" s="81"/>
      <c r="CXY175" s="81"/>
      <c r="CXZ175" s="81"/>
      <c r="CYA175" s="81"/>
      <c r="CYB175" s="81"/>
      <c r="CYC175" s="81"/>
      <c r="CYD175" s="81"/>
      <c r="CYE175" s="81"/>
      <c r="CYF175" s="81"/>
      <c r="CYG175" s="81"/>
      <c r="CYH175" s="81"/>
      <c r="CYI175" s="81"/>
      <c r="CYJ175" s="81"/>
      <c r="CYK175" s="81"/>
      <c r="CYL175" s="81"/>
      <c r="CYM175" s="81"/>
      <c r="CYN175" s="81"/>
      <c r="CYO175" s="81"/>
      <c r="CYP175" s="81"/>
      <c r="CYQ175" s="81"/>
      <c r="CYR175" s="81"/>
      <c r="CYS175" s="81"/>
      <c r="CYT175" s="81"/>
      <c r="CYU175" s="81"/>
      <c r="CYV175" s="81"/>
      <c r="CYW175" s="81"/>
      <c r="CYX175" s="81"/>
      <c r="CYY175" s="81"/>
      <c r="CYZ175" s="81"/>
      <c r="CZA175" s="81"/>
      <c r="CZB175" s="81"/>
      <c r="CZC175" s="81"/>
      <c r="CZD175" s="81"/>
      <c r="CZE175" s="81"/>
      <c r="CZF175" s="81"/>
      <c r="CZG175" s="81"/>
      <c r="CZH175" s="81"/>
      <c r="CZI175" s="81"/>
      <c r="CZJ175" s="81"/>
      <c r="CZK175" s="81"/>
      <c r="CZL175" s="81"/>
      <c r="CZM175" s="81"/>
      <c r="CZN175" s="81"/>
      <c r="CZO175" s="81"/>
      <c r="CZP175" s="81"/>
      <c r="CZQ175" s="81"/>
      <c r="CZR175" s="81"/>
      <c r="CZS175" s="81"/>
      <c r="CZT175" s="81"/>
      <c r="CZU175" s="81"/>
      <c r="CZV175" s="81"/>
      <c r="CZW175" s="81"/>
      <c r="CZX175" s="81"/>
      <c r="CZY175" s="81"/>
      <c r="CZZ175" s="81"/>
      <c r="DAA175" s="81"/>
      <c r="DAB175" s="81"/>
      <c r="DAC175" s="81"/>
      <c r="DAD175" s="81"/>
      <c r="DAE175" s="81"/>
      <c r="DAF175" s="81"/>
      <c r="DAG175" s="81"/>
      <c r="DAH175" s="81"/>
      <c r="DAI175" s="81"/>
      <c r="DAJ175" s="81"/>
      <c r="DAK175" s="81"/>
      <c r="DAL175" s="81"/>
      <c r="DAM175" s="81"/>
      <c r="DAN175" s="81"/>
      <c r="DAO175" s="81"/>
      <c r="DAP175" s="81"/>
      <c r="DAQ175" s="81"/>
      <c r="DAR175" s="81"/>
      <c r="DAS175" s="81"/>
      <c r="DAT175" s="81"/>
      <c r="DAU175" s="81"/>
      <c r="DAV175" s="81"/>
      <c r="DAW175" s="81"/>
      <c r="DAX175" s="81"/>
      <c r="DAY175" s="81"/>
      <c r="DAZ175" s="81"/>
      <c r="DBA175" s="81"/>
      <c r="DBB175" s="81"/>
      <c r="DBC175" s="81"/>
      <c r="DBD175" s="81"/>
      <c r="DBE175" s="81"/>
      <c r="DBF175" s="81"/>
      <c r="DBG175" s="81"/>
      <c r="DBH175" s="81"/>
      <c r="DBI175" s="81"/>
      <c r="DBJ175" s="81"/>
      <c r="DBK175" s="81"/>
      <c r="DBL175" s="81"/>
      <c r="DBM175" s="81"/>
      <c r="DBN175" s="81"/>
      <c r="DBO175" s="81"/>
      <c r="DBP175" s="81"/>
      <c r="DBQ175" s="81"/>
      <c r="DBR175" s="81"/>
      <c r="DBS175" s="81"/>
      <c r="DBT175" s="81"/>
      <c r="DBU175" s="81"/>
      <c r="DBV175" s="81"/>
      <c r="DBW175" s="81"/>
      <c r="DBX175" s="81"/>
      <c r="DBY175" s="81"/>
      <c r="DBZ175" s="81"/>
      <c r="DCA175" s="81"/>
      <c r="DCB175" s="81"/>
      <c r="DCC175" s="81"/>
      <c r="DCD175" s="81"/>
      <c r="DCE175" s="81"/>
      <c r="DCF175" s="81"/>
      <c r="DCG175" s="81"/>
      <c r="DCH175" s="81"/>
      <c r="DCI175" s="81"/>
      <c r="DCJ175" s="81"/>
      <c r="DCK175" s="81"/>
      <c r="DCL175" s="81"/>
      <c r="DCM175" s="81"/>
      <c r="DCN175" s="81"/>
      <c r="DCO175" s="81"/>
      <c r="DCP175" s="81"/>
      <c r="DCQ175" s="81"/>
      <c r="DCR175" s="81"/>
      <c r="DCS175" s="81"/>
      <c r="DCT175" s="81"/>
      <c r="DCU175" s="81"/>
      <c r="DCV175" s="81"/>
      <c r="DCW175" s="81"/>
      <c r="DCX175" s="81"/>
      <c r="DCY175" s="81"/>
      <c r="DCZ175" s="81"/>
      <c r="DDA175" s="81"/>
      <c r="DDB175" s="81"/>
      <c r="DDC175" s="81"/>
      <c r="DDD175" s="81"/>
      <c r="DDE175" s="81"/>
      <c r="DDF175" s="81"/>
      <c r="DDG175" s="81"/>
      <c r="DDH175" s="81"/>
      <c r="DDI175" s="81"/>
      <c r="DDJ175" s="81"/>
      <c r="WBZ175" s="81"/>
      <c r="WCA175" s="81"/>
      <c r="WCB175" s="81"/>
      <c r="WCC175" s="81"/>
      <c r="WCD175" s="81"/>
      <c r="WCE175" s="81"/>
      <c r="WCF175" s="81"/>
      <c r="WCG175" s="81"/>
      <c r="WCH175" s="81"/>
      <c r="WCI175" s="81"/>
      <c r="WCJ175" s="81"/>
      <c r="WCK175" s="81"/>
      <c r="WCL175" s="81"/>
      <c r="WCM175" s="81"/>
      <c r="WCN175" s="81"/>
      <c r="WCO175" s="81"/>
      <c r="WCP175" s="81"/>
      <c r="WCQ175" s="81"/>
      <c r="WCR175" s="81"/>
      <c r="WCS175" s="81"/>
      <c r="WCT175" s="81"/>
      <c r="WCU175" s="81"/>
      <c r="WCV175" s="81"/>
      <c r="WCW175" s="81"/>
      <c r="WCX175" s="81"/>
      <c r="WCY175" s="81"/>
      <c r="WCZ175" s="81"/>
      <c r="WDA175" s="81"/>
      <c r="WDB175" s="81"/>
      <c r="WDC175" s="81"/>
      <c r="WDD175" s="81"/>
      <c r="WDE175" s="81"/>
      <c r="WDF175" s="81"/>
      <c r="WDG175" s="81"/>
      <c r="WDH175" s="81"/>
      <c r="WDI175" s="81"/>
      <c r="WDJ175" s="81"/>
      <c r="WDK175" s="81"/>
      <c r="WDL175" s="81"/>
      <c r="WDM175" s="81"/>
      <c r="WDN175" s="81"/>
      <c r="WDO175" s="81"/>
      <c r="WDP175" s="81"/>
      <c r="WDQ175" s="81"/>
      <c r="WDR175" s="81"/>
      <c r="WDS175" s="81"/>
      <c r="WDT175" s="81"/>
      <c r="WDU175" s="81"/>
      <c r="WDV175" s="81"/>
      <c r="WDW175" s="81"/>
      <c r="WDX175" s="81"/>
      <c r="WDY175" s="81"/>
      <c r="WDZ175" s="81"/>
      <c r="WEA175" s="81"/>
      <c r="WEB175" s="81"/>
      <c r="WEC175" s="81"/>
      <c r="WED175" s="81"/>
      <c r="WEE175" s="81"/>
      <c r="WEF175" s="81"/>
      <c r="WEG175" s="81"/>
      <c r="WEH175" s="81"/>
      <c r="WEI175" s="81"/>
      <c r="WEJ175" s="81"/>
      <c r="WEK175" s="81"/>
      <c r="WEL175" s="81"/>
      <c r="WEM175" s="81"/>
      <c r="WEN175" s="81"/>
      <c r="WEO175" s="81"/>
      <c r="WEP175" s="81"/>
      <c r="WEQ175" s="81"/>
      <c r="WER175" s="81"/>
      <c r="WES175" s="81"/>
      <c r="WET175" s="81"/>
      <c r="WEU175" s="81"/>
      <c r="WEV175" s="81"/>
      <c r="WEW175" s="81"/>
      <c r="WEX175" s="81"/>
      <c r="WEY175" s="81"/>
      <c r="WEZ175" s="81"/>
      <c r="WFA175" s="81"/>
      <c r="WFB175" s="81"/>
      <c r="WFC175" s="81"/>
      <c r="WFD175" s="81"/>
      <c r="WFE175" s="81"/>
      <c r="WFF175" s="81"/>
      <c r="WFG175" s="81"/>
      <c r="WFH175" s="81"/>
      <c r="WFI175" s="81"/>
      <c r="WFJ175" s="81"/>
      <c r="WFK175" s="81"/>
      <c r="WFL175" s="81"/>
      <c r="WFM175" s="81"/>
      <c r="WFN175" s="81"/>
      <c r="WFO175" s="81"/>
      <c r="WFP175" s="81"/>
      <c r="WFQ175" s="81"/>
      <c r="WFR175" s="81"/>
      <c r="WFS175" s="81"/>
      <c r="WFT175" s="81"/>
      <c r="WFU175" s="81"/>
      <c r="WFV175" s="81"/>
      <c r="WFW175" s="81"/>
      <c r="WFX175" s="81"/>
      <c r="WFY175" s="81"/>
      <c r="WFZ175" s="81"/>
      <c r="WGA175" s="81"/>
      <c r="WGB175" s="81"/>
      <c r="WGC175" s="81"/>
      <c r="WGD175" s="81"/>
      <c r="WGE175" s="81"/>
      <c r="WGF175" s="81"/>
      <c r="WGG175" s="81"/>
      <c r="WGH175" s="81"/>
      <c r="WGI175" s="81"/>
      <c r="WGJ175" s="81"/>
      <c r="WGK175" s="81"/>
      <c r="WGL175" s="81"/>
      <c r="WGM175" s="81"/>
      <c r="WGN175" s="81"/>
      <c r="WGO175" s="81"/>
      <c r="WGP175" s="81"/>
      <c r="WGQ175" s="81"/>
      <c r="WGR175" s="81"/>
      <c r="WGS175" s="81"/>
      <c r="WGT175" s="81"/>
      <c r="WGU175" s="81"/>
      <c r="WGV175" s="81"/>
      <c r="WGW175" s="81"/>
      <c r="WGX175" s="81"/>
      <c r="WGY175" s="81"/>
      <c r="WGZ175" s="81"/>
      <c r="WHA175" s="81"/>
      <c r="WHB175" s="81"/>
      <c r="WHC175" s="81"/>
      <c r="WHD175" s="81"/>
      <c r="WHE175" s="81"/>
      <c r="WHF175" s="81"/>
      <c r="WHG175" s="81"/>
      <c r="WHH175" s="81"/>
      <c r="WHI175" s="81"/>
      <c r="WHJ175" s="81"/>
      <c r="WHK175" s="81"/>
      <c r="WHL175" s="81"/>
      <c r="WHM175" s="81"/>
      <c r="WHN175" s="81"/>
      <c r="WHO175" s="81"/>
      <c r="WHP175" s="81"/>
      <c r="WHQ175" s="81"/>
      <c r="WHR175" s="81"/>
      <c r="WHS175" s="81"/>
      <c r="WHT175" s="81"/>
      <c r="WHU175" s="81"/>
      <c r="WHV175" s="81"/>
      <c r="WHW175" s="81"/>
      <c r="WHX175" s="81"/>
      <c r="WHY175" s="81"/>
      <c r="WHZ175" s="81"/>
      <c r="WIA175" s="81"/>
      <c r="WIB175" s="81"/>
      <c r="WIC175" s="81"/>
      <c r="WID175" s="81"/>
      <c r="WIE175" s="81"/>
      <c r="WIF175" s="81"/>
      <c r="WIG175" s="81"/>
      <c r="WIH175" s="81"/>
      <c r="WII175" s="81"/>
      <c r="WIJ175" s="81"/>
      <c r="WIK175" s="81"/>
      <c r="WIL175" s="81"/>
      <c r="WIM175" s="81"/>
      <c r="WIN175" s="81"/>
      <c r="WIO175" s="81"/>
      <c r="WIP175" s="81"/>
      <c r="WIQ175" s="81"/>
      <c r="WIR175" s="81"/>
      <c r="WIS175" s="81"/>
      <c r="WIT175" s="81"/>
      <c r="WIU175" s="81"/>
      <c r="WIV175" s="81"/>
      <c r="WIW175" s="81"/>
      <c r="WIX175" s="81"/>
      <c r="WIY175" s="81"/>
      <c r="WIZ175" s="81"/>
      <c r="WJA175" s="81"/>
      <c r="WJB175" s="81"/>
      <c r="WJC175" s="81"/>
      <c r="WJD175" s="81"/>
      <c r="WJE175" s="81"/>
      <c r="WJF175" s="81"/>
      <c r="WJG175" s="81"/>
      <c r="WJH175" s="81"/>
      <c r="WJI175" s="81"/>
      <c r="WJJ175" s="81"/>
      <c r="WJK175" s="81"/>
      <c r="WJL175" s="81"/>
      <c r="WJM175" s="81"/>
      <c r="WJN175" s="81"/>
      <c r="WJO175" s="81"/>
      <c r="WJP175" s="81"/>
      <c r="WJQ175" s="81"/>
      <c r="WJR175" s="81"/>
      <c r="WJS175" s="81"/>
      <c r="WJT175" s="81"/>
      <c r="WJU175" s="81"/>
      <c r="WJV175" s="81"/>
      <c r="WJW175" s="81"/>
      <c r="WJX175" s="81"/>
      <c r="WJY175" s="81"/>
      <c r="WJZ175" s="81"/>
      <c r="WKA175" s="81"/>
      <c r="WKB175" s="81"/>
      <c r="WKC175" s="81"/>
      <c r="WKD175" s="81"/>
      <c r="WKE175" s="81"/>
      <c r="WKF175" s="81"/>
      <c r="WKG175" s="81"/>
      <c r="WKH175" s="81"/>
      <c r="WKI175" s="81"/>
      <c r="WKJ175" s="81"/>
      <c r="WKK175" s="81"/>
      <c r="WKL175" s="81"/>
      <c r="WKM175" s="81"/>
      <c r="WKN175" s="81"/>
      <c r="WKO175" s="81"/>
      <c r="WKP175" s="81"/>
      <c r="WKQ175" s="81"/>
      <c r="WKR175" s="81"/>
      <c r="WKS175" s="81"/>
      <c r="WKT175" s="81"/>
      <c r="WKU175" s="81"/>
      <c r="WKV175" s="81"/>
      <c r="WKW175" s="81"/>
      <c r="WKX175" s="81"/>
      <c r="WKY175" s="81"/>
      <c r="WKZ175" s="81"/>
      <c r="WLA175" s="81"/>
      <c r="WLB175" s="81"/>
      <c r="WLC175" s="81"/>
      <c r="WLD175" s="81"/>
      <c r="WLE175" s="81"/>
      <c r="WLF175" s="81"/>
      <c r="WLG175" s="81"/>
      <c r="WLH175" s="81"/>
      <c r="WLI175" s="81"/>
      <c r="WLJ175" s="81"/>
      <c r="WLK175" s="81"/>
      <c r="WLL175" s="81"/>
      <c r="WLM175" s="81"/>
      <c r="WLN175" s="81"/>
      <c r="WLO175" s="81"/>
      <c r="WLP175" s="81"/>
      <c r="WLQ175" s="81"/>
      <c r="WLR175" s="81"/>
      <c r="WLS175" s="81"/>
      <c r="WLT175" s="81"/>
      <c r="WLU175" s="81"/>
      <c r="WLV175" s="81"/>
      <c r="WLW175" s="81"/>
      <c r="WLX175" s="81"/>
      <c r="WLY175" s="81"/>
      <c r="WLZ175" s="81"/>
      <c r="WMA175" s="81"/>
      <c r="WMB175" s="81"/>
      <c r="WMC175" s="81"/>
      <c r="WMD175" s="81"/>
      <c r="WME175" s="81"/>
      <c r="WMF175" s="81"/>
      <c r="WMG175" s="81"/>
      <c r="WMH175" s="81"/>
      <c r="WMI175" s="81"/>
      <c r="WMJ175" s="81"/>
      <c r="WMK175" s="81"/>
      <c r="WML175" s="81"/>
      <c r="WMM175" s="81"/>
      <c r="WMN175" s="81"/>
      <c r="WTV175" s="81"/>
      <c r="WTW175" s="81"/>
      <c r="WTX175" s="81"/>
      <c r="WTY175" s="81"/>
      <c r="WTZ175" s="81"/>
      <c r="WUA175" s="81"/>
      <c r="WUB175" s="81"/>
      <c r="WUC175" s="81"/>
      <c r="WUD175" s="81"/>
      <c r="WUE175" s="81"/>
      <c r="WUF175" s="81"/>
      <c r="WUG175" s="81"/>
      <c r="WUH175" s="81"/>
      <c r="WUI175" s="81"/>
      <c r="WUJ175" s="81"/>
      <c r="WUK175" s="81"/>
      <c r="WUL175" s="81"/>
      <c r="WUM175" s="81"/>
      <c r="WUN175" s="81"/>
      <c r="WUO175" s="81"/>
      <c r="WUP175" s="81"/>
      <c r="WUQ175" s="81"/>
      <c r="WUR175" s="81"/>
      <c r="WUS175" s="81"/>
      <c r="WUT175" s="81"/>
      <c r="WUU175" s="81"/>
      <c r="WUV175" s="81"/>
      <c r="WUW175" s="81"/>
      <c r="WUX175" s="81"/>
      <c r="WUY175" s="81"/>
      <c r="WUZ175" s="81"/>
      <c r="WVA175" s="81"/>
      <c r="WVB175" s="81"/>
      <c r="WVC175" s="81"/>
      <c r="WVD175" s="81"/>
      <c r="WVE175" s="81"/>
      <c r="WVF175" s="81"/>
      <c r="WVG175" s="81"/>
      <c r="WVH175" s="81"/>
      <c r="WVI175" s="81"/>
      <c r="WVJ175" s="81"/>
      <c r="WVK175" s="81"/>
      <c r="WVL175" s="81"/>
      <c r="WVM175" s="81"/>
      <c r="WVN175" s="81"/>
      <c r="WVO175" s="81"/>
      <c r="WVP175" s="81"/>
      <c r="WVQ175" s="81"/>
      <c r="WVR175" s="81"/>
      <c r="WVS175" s="81"/>
      <c r="WVT175" s="81"/>
      <c r="WVU175" s="81"/>
      <c r="WVV175" s="81"/>
      <c r="WVW175" s="81"/>
      <c r="WVX175" s="81"/>
      <c r="WVY175" s="81"/>
      <c r="WVZ175" s="81"/>
      <c r="WWA175" s="81"/>
      <c r="WWB175" s="81"/>
      <c r="WWC175" s="81"/>
      <c r="WWD175" s="81"/>
      <c r="WWE175" s="81"/>
      <c r="WWF175" s="81"/>
      <c r="WWG175" s="81"/>
      <c r="WWH175" s="81"/>
      <c r="WWI175" s="81"/>
      <c r="WWJ175" s="81"/>
      <c r="WWK175" s="81"/>
      <c r="WWL175" s="81"/>
      <c r="WWM175" s="81"/>
      <c r="WWN175" s="81"/>
      <c r="WWO175" s="81"/>
      <c r="WWP175" s="81"/>
      <c r="WWQ175" s="81"/>
      <c r="WWR175" s="81"/>
      <c r="WWS175" s="81"/>
      <c r="WWT175" s="81"/>
      <c r="WWU175" s="81"/>
      <c r="WWV175" s="81"/>
      <c r="WWW175" s="81"/>
      <c r="WWX175" s="81"/>
      <c r="WWY175" s="81"/>
      <c r="WWZ175" s="81"/>
      <c r="WXA175" s="81"/>
      <c r="WXB175" s="81"/>
      <c r="WXC175" s="81"/>
      <c r="WXD175" s="81"/>
      <c r="WXE175" s="81"/>
      <c r="WXF175" s="81"/>
      <c r="WXG175" s="81"/>
      <c r="WXH175" s="81"/>
      <c r="WXI175" s="81"/>
      <c r="WXJ175" s="81"/>
      <c r="WXK175" s="81"/>
      <c r="WXL175" s="81"/>
      <c r="WXM175" s="81"/>
      <c r="WXN175" s="81"/>
      <c r="WXO175" s="81"/>
      <c r="WXP175" s="81"/>
      <c r="WXQ175" s="81"/>
      <c r="WXR175" s="81"/>
      <c r="WXS175" s="81"/>
      <c r="WXT175" s="81"/>
      <c r="WXU175" s="81"/>
      <c r="WXV175" s="81"/>
      <c r="WXW175" s="81"/>
      <c r="WXX175" s="81"/>
      <c r="WXY175" s="81"/>
      <c r="WXZ175" s="81"/>
      <c r="WYA175" s="81"/>
      <c r="WYB175" s="81"/>
      <c r="WYC175" s="81"/>
      <c r="WYD175" s="81"/>
      <c r="WYE175" s="81"/>
      <c r="WYF175" s="81"/>
      <c r="WYG175" s="81"/>
      <c r="WYH175" s="81"/>
      <c r="WYI175" s="81"/>
      <c r="WYJ175" s="81"/>
      <c r="WYK175" s="81"/>
      <c r="WYL175" s="81"/>
      <c r="WYM175" s="81"/>
      <c r="WYN175" s="81"/>
      <c r="WYO175" s="81"/>
      <c r="WYP175" s="81"/>
      <c r="WYQ175" s="81"/>
      <c r="WYR175" s="81"/>
      <c r="WYS175" s="81"/>
      <c r="WYT175" s="81"/>
      <c r="WYU175" s="81"/>
      <c r="WYV175" s="81"/>
      <c r="WYW175" s="81"/>
      <c r="WYX175" s="81"/>
      <c r="WYY175" s="81"/>
      <c r="WYZ175" s="81"/>
      <c r="WZA175" s="81"/>
      <c r="WZB175" s="81"/>
      <c r="WZC175" s="81"/>
      <c r="WZD175" s="81"/>
      <c r="WZE175" s="81"/>
      <c r="WZF175" s="81"/>
      <c r="WZG175" s="81"/>
      <c r="WZH175" s="81"/>
      <c r="WZI175" s="81"/>
      <c r="WZJ175" s="81"/>
      <c r="WZK175" s="81"/>
      <c r="WZL175" s="81"/>
      <c r="WZM175" s="81"/>
      <c r="WZN175" s="81"/>
      <c r="WZO175" s="81"/>
      <c r="WZP175" s="81"/>
      <c r="WZQ175" s="81"/>
      <c r="WZR175" s="81"/>
      <c r="WZS175" s="81"/>
      <c r="WZT175" s="81"/>
      <c r="WZU175" s="81"/>
      <c r="WZV175" s="81"/>
      <c r="WZW175" s="81"/>
      <c r="WZX175" s="81"/>
      <c r="WZY175" s="81"/>
      <c r="WZZ175" s="81"/>
      <c r="XAA175" s="81"/>
      <c r="XAB175" s="81"/>
      <c r="XAC175" s="81"/>
      <c r="XAD175" s="81"/>
      <c r="XAE175" s="81"/>
      <c r="XAF175" s="81"/>
      <c r="XAG175" s="81"/>
      <c r="XAH175" s="81"/>
      <c r="XAI175" s="81"/>
      <c r="XAJ175" s="81"/>
      <c r="XAK175" s="81"/>
      <c r="XAL175" s="81"/>
      <c r="XAM175" s="81"/>
      <c r="XAN175" s="81"/>
      <c r="XAO175" s="81"/>
      <c r="XAP175" s="81"/>
      <c r="XAQ175" s="81"/>
      <c r="XAR175" s="81"/>
      <c r="XAS175" s="81"/>
      <c r="XAT175" s="81"/>
      <c r="XAU175" s="81"/>
      <c r="XAV175" s="81"/>
      <c r="XAW175" s="81"/>
      <c r="XAX175" s="81"/>
      <c r="XAY175" s="81"/>
      <c r="XAZ175" s="81"/>
      <c r="XBA175" s="81"/>
      <c r="XBB175" s="81"/>
      <c r="XBC175" s="81"/>
      <c r="XBD175" s="81"/>
      <c r="XBE175" s="81"/>
      <c r="XBF175" s="81"/>
      <c r="XBG175" s="81"/>
      <c r="XBH175" s="81"/>
      <c r="XBI175" s="81"/>
      <c r="XBJ175" s="81"/>
      <c r="XBK175" s="81"/>
      <c r="XBL175" s="81"/>
      <c r="XBM175" s="81"/>
      <c r="XBN175" s="81"/>
      <c r="XBO175" s="81"/>
      <c r="XBP175" s="81"/>
      <c r="XBQ175" s="81"/>
      <c r="XBR175" s="81"/>
      <c r="XBS175" s="81"/>
      <c r="XBT175" s="81"/>
      <c r="XBU175" s="81"/>
      <c r="XBV175" s="81"/>
      <c r="XBW175" s="81"/>
      <c r="XBX175" s="81"/>
      <c r="XBY175" s="81"/>
      <c r="XBZ175" s="81"/>
      <c r="XCA175" s="81"/>
      <c r="XCB175" s="81"/>
      <c r="XCC175" s="81"/>
      <c r="XCD175" s="81"/>
      <c r="XCE175" s="81"/>
      <c r="XCF175" s="81"/>
      <c r="XCG175" s="81"/>
      <c r="XCH175" s="81"/>
      <c r="XCI175" s="81"/>
      <c r="XCJ175" s="81"/>
      <c r="XCK175" s="81"/>
      <c r="XCL175" s="81"/>
      <c r="XCM175" s="81"/>
      <c r="XCN175" s="81"/>
      <c r="XCO175" s="81"/>
      <c r="XCP175" s="81"/>
      <c r="XCQ175" s="81"/>
      <c r="XCR175" s="81"/>
      <c r="XCS175" s="81"/>
      <c r="XCT175" s="81"/>
      <c r="XCU175" s="81"/>
      <c r="XCV175" s="81"/>
      <c r="XCW175" s="81"/>
      <c r="XCX175" s="81"/>
      <c r="XCY175" s="81"/>
      <c r="XCZ175" s="81"/>
      <c r="XDA175" s="81"/>
      <c r="XDB175" s="81"/>
      <c r="XDC175" s="81"/>
      <c r="XDD175" s="81"/>
      <c r="XDE175" s="81"/>
      <c r="XDF175" s="81"/>
      <c r="XDG175" s="81"/>
      <c r="XDH175" s="81"/>
      <c r="XDI175" s="81"/>
      <c r="XDJ175" s="81"/>
      <c r="XDK175" s="81"/>
      <c r="XDL175" s="81"/>
      <c r="XDM175" s="81"/>
      <c r="XDN175" s="81"/>
      <c r="XDO175" s="81"/>
      <c r="XDP175" s="81"/>
      <c r="XDQ175" s="81"/>
      <c r="XDR175" s="81"/>
      <c r="XDS175" s="81"/>
      <c r="XDT175" s="81"/>
      <c r="XDU175" s="81"/>
      <c r="XDV175" s="81"/>
      <c r="XDW175" s="81"/>
      <c r="XDX175" s="81"/>
      <c r="XDY175" s="81"/>
      <c r="XDZ175" s="81"/>
      <c r="XEA175" s="81"/>
      <c r="XEB175" s="81"/>
      <c r="XEC175" s="81"/>
      <c r="XED175" s="81"/>
      <c r="XEE175" s="81"/>
      <c r="XEF175" s="81"/>
      <c r="XEG175" s="81"/>
      <c r="XEH175" s="81"/>
      <c r="XEI175" s="81"/>
      <c r="XEJ175" s="81"/>
      <c r="XEK175" s="81"/>
      <c r="XEL175" s="81"/>
      <c r="XEM175" s="81"/>
      <c r="XEN175" s="81"/>
      <c r="XEO175" s="81"/>
      <c r="XEP175" s="81"/>
      <c r="XEQ175" s="81"/>
      <c r="XER175" s="81"/>
      <c r="XES175" s="81"/>
      <c r="XET175" s="81"/>
      <c r="XEU175" s="81"/>
      <c r="XEV175" s="81"/>
      <c r="XEW175" s="81"/>
      <c r="XEX175" s="81"/>
      <c r="XEY175" s="81"/>
      <c r="XEZ175" s="81"/>
      <c r="XFA175" s="81"/>
      <c r="XFB175" s="81"/>
      <c r="XFC175" s="81"/>
      <c r="XFD175" s="81"/>
    </row>
    <row r="176" spans="595:2033 2349:2818 15626:16384" x14ac:dyDescent="0.25">
      <c r="VW176" s="81"/>
      <c r="VX176" s="81"/>
      <c r="VY176" s="81"/>
      <c r="VZ176" s="81"/>
      <c r="WA176" s="81"/>
      <c r="WB176" s="81"/>
      <c r="WC176" s="81"/>
      <c r="WD176" s="81"/>
      <c r="WE176" s="81"/>
      <c r="WF176" s="81"/>
      <c r="WG176" s="81"/>
      <c r="WH176" s="81"/>
      <c r="WI176" s="81"/>
      <c r="WJ176" s="81"/>
      <c r="WK176" s="81"/>
      <c r="WL176" s="81"/>
      <c r="WM176" s="81"/>
      <c r="WN176" s="81"/>
      <c r="WO176" s="81"/>
      <c r="WP176" s="81"/>
      <c r="WQ176" s="81"/>
      <c r="WR176" s="81"/>
      <c r="WS176" s="81"/>
      <c r="WT176" s="81"/>
      <c r="WU176" s="81"/>
      <c r="WV176" s="81"/>
      <c r="WW176" s="81"/>
      <c r="WX176" s="81"/>
      <c r="WY176" s="81"/>
      <c r="WZ176" s="81"/>
      <c r="XA176" s="81"/>
      <c r="XB176" s="81"/>
      <c r="XC176" s="81"/>
      <c r="XD176" s="81"/>
      <c r="XE176" s="81"/>
      <c r="XF176" s="81"/>
      <c r="XG176" s="81"/>
      <c r="XH176" s="81"/>
      <c r="XI176" s="81"/>
      <c r="XJ176" s="81"/>
      <c r="XK176" s="81"/>
      <c r="XL176" s="81"/>
      <c r="XM176" s="81"/>
      <c r="XN176" s="81"/>
      <c r="XO176" s="81"/>
      <c r="XP176" s="81"/>
      <c r="XQ176" s="81"/>
      <c r="XR176" s="81"/>
      <c r="XS176" s="81"/>
      <c r="XT176" s="81"/>
      <c r="XU176" s="81"/>
      <c r="XV176" s="81"/>
      <c r="XW176" s="81"/>
      <c r="XX176" s="81"/>
      <c r="XY176" s="81"/>
      <c r="XZ176" s="81"/>
      <c r="YA176" s="81"/>
      <c r="YB176" s="81"/>
      <c r="YC176" s="81"/>
      <c r="YD176" s="81"/>
      <c r="YE176" s="81"/>
      <c r="YF176" s="81"/>
      <c r="YG176" s="81"/>
      <c r="YH176" s="81"/>
      <c r="YI176" s="81"/>
      <c r="YJ176" s="81"/>
      <c r="YK176" s="81"/>
      <c r="YL176" s="81"/>
      <c r="YM176" s="81"/>
      <c r="YN176" s="81"/>
      <c r="YO176" s="81"/>
      <c r="YP176" s="81"/>
      <c r="YQ176" s="81"/>
      <c r="YR176" s="81"/>
      <c r="YS176" s="81"/>
      <c r="YT176" s="81"/>
      <c r="YU176" s="81"/>
      <c r="YV176" s="81"/>
      <c r="YW176" s="81"/>
      <c r="YX176" s="81"/>
      <c r="YY176" s="81"/>
      <c r="YZ176" s="81"/>
      <c r="ZA176" s="81"/>
      <c r="ZB176" s="81"/>
      <c r="ZC176" s="81"/>
      <c r="ZD176" s="81"/>
      <c r="ZE176" s="81"/>
      <c r="ZF176" s="81"/>
      <c r="ZG176" s="81"/>
      <c r="ZH176" s="81"/>
      <c r="ZI176" s="81"/>
      <c r="ZJ176" s="81"/>
      <c r="ZK176" s="81"/>
      <c r="ZL176" s="81"/>
      <c r="ZM176" s="81"/>
      <c r="ZN176" s="81"/>
      <c r="ZO176" s="81"/>
      <c r="ZP176" s="81"/>
      <c r="ZQ176" s="81"/>
      <c r="ZR176" s="81"/>
      <c r="ZS176" s="81"/>
      <c r="ZT176" s="81"/>
      <c r="ZU176" s="81"/>
      <c r="ZV176" s="81"/>
      <c r="ZW176" s="81"/>
      <c r="ZX176" s="81"/>
      <c r="ZY176" s="81"/>
      <c r="ZZ176" s="81"/>
      <c r="AAA176" s="81"/>
      <c r="AAB176" s="81"/>
      <c r="AAC176" s="81"/>
      <c r="AAD176" s="81"/>
      <c r="AAE176" s="81"/>
      <c r="AAF176" s="81"/>
      <c r="AAG176" s="81"/>
      <c r="AAH176" s="81"/>
      <c r="AAI176" s="81"/>
      <c r="AAJ176" s="81"/>
      <c r="AAK176" s="81"/>
      <c r="AAL176" s="81"/>
      <c r="AAM176" s="81"/>
      <c r="AAN176" s="81"/>
      <c r="AAO176" s="81"/>
      <c r="AAP176" s="81"/>
      <c r="AAQ176" s="81"/>
      <c r="AAR176" s="81"/>
      <c r="AAS176" s="81"/>
      <c r="AAT176" s="81"/>
      <c r="AAU176" s="81"/>
      <c r="AAV176" s="81"/>
      <c r="AAW176" s="81"/>
      <c r="AAX176" s="81"/>
      <c r="AAY176" s="81"/>
      <c r="AAZ176" s="81"/>
      <c r="ABA176" s="81"/>
      <c r="ABB176" s="81"/>
      <c r="ABC176" s="81"/>
      <c r="ABD176" s="81"/>
      <c r="ABE176" s="81"/>
      <c r="ABF176" s="81"/>
      <c r="ABG176" s="81"/>
      <c r="ABH176" s="81"/>
      <c r="ABI176" s="81"/>
      <c r="ABJ176" s="81"/>
      <c r="ABK176" s="81"/>
      <c r="ABL176" s="81"/>
      <c r="ABM176" s="81"/>
      <c r="ABN176" s="81"/>
      <c r="ABO176" s="81"/>
      <c r="ABP176" s="81"/>
      <c r="ABQ176" s="81"/>
      <c r="ABR176" s="81"/>
      <c r="ABS176" s="81"/>
      <c r="ABT176" s="81"/>
      <c r="ABU176" s="81"/>
      <c r="ABV176" s="81"/>
      <c r="ABW176" s="81"/>
      <c r="ABX176" s="81"/>
      <c r="ABY176" s="81"/>
      <c r="ABZ176" s="81"/>
      <c r="ACA176" s="81"/>
      <c r="ACB176" s="81"/>
      <c r="ACC176" s="81"/>
      <c r="ACD176" s="81"/>
      <c r="ACE176" s="81"/>
      <c r="ACF176" s="81"/>
      <c r="ACG176" s="81"/>
      <c r="ACH176" s="81"/>
      <c r="ACI176" s="81"/>
      <c r="ACJ176" s="81"/>
      <c r="ACK176" s="81"/>
      <c r="ACL176" s="81"/>
      <c r="ACM176" s="81"/>
      <c r="ACN176" s="81"/>
      <c r="ACO176" s="81"/>
      <c r="ACP176" s="81"/>
      <c r="ACQ176" s="81"/>
      <c r="ACR176" s="81"/>
      <c r="ACS176" s="81"/>
      <c r="ACT176" s="81"/>
      <c r="ACU176" s="81"/>
      <c r="ACV176" s="81"/>
      <c r="ACW176" s="81"/>
      <c r="ACX176" s="81"/>
      <c r="ACY176" s="81"/>
      <c r="ACZ176" s="81"/>
      <c r="ADA176" s="81"/>
      <c r="ADB176" s="81"/>
      <c r="ADC176" s="81"/>
      <c r="ADD176" s="81"/>
      <c r="ADE176" s="81"/>
      <c r="ADF176" s="81"/>
      <c r="ADG176" s="81"/>
      <c r="ADH176" s="81"/>
      <c r="ADI176" s="81"/>
      <c r="ADJ176" s="81"/>
      <c r="ADK176" s="81"/>
      <c r="ADL176" s="81"/>
      <c r="ADM176" s="81"/>
      <c r="ADN176" s="81"/>
      <c r="ADO176" s="81"/>
      <c r="ADP176" s="81"/>
      <c r="ADQ176" s="81"/>
      <c r="ADR176" s="81"/>
      <c r="ADS176" s="81"/>
      <c r="ADT176" s="81"/>
      <c r="ADU176" s="81"/>
      <c r="ADV176" s="81"/>
      <c r="ADW176" s="81"/>
      <c r="ADX176" s="81"/>
      <c r="ADY176" s="81"/>
      <c r="ADZ176" s="81"/>
      <c r="AEA176" s="81"/>
      <c r="AEB176" s="81"/>
      <c r="AEC176" s="81"/>
      <c r="AED176" s="81"/>
      <c r="AEE176" s="81"/>
      <c r="AEF176" s="81"/>
      <c r="AEG176" s="81"/>
      <c r="AEH176" s="81"/>
      <c r="AEI176" s="81"/>
      <c r="AEJ176" s="81"/>
      <c r="AEK176" s="81"/>
      <c r="AEL176" s="81"/>
      <c r="AEM176" s="81"/>
      <c r="AEN176" s="81"/>
      <c r="AEO176" s="81"/>
      <c r="AEP176" s="81"/>
      <c r="AEQ176" s="81"/>
      <c r="AER176" s="81"/>
      <c r="AES176" s="81"/>
      <c r="AET176" s="81"/>
      <c r="AEU176" s="81"/>
      <c r="AEV176" s="81"/>
      <c r="AEW176" s="81"/>
      <c r="AEX176" s="81"/>
      <c r="AEY176" s="81"/>
      <c r="AEZ176" s="81"/>
      <c r="AFA176" s="81"/>
      <c r="AFB176" s="81"/>
      <c r="AFC176" s="81"/>
      <c r="AFD176" s="81"/>
      <c r="AFE176" s="81"/>
      <c r="AFF176" s="81"/>
      <c r="AFG176" s="81"/>
      <c r="AFH176" s="81"/>
      <c r="AFI176" s="81"/>
      <c r="AFJ176" s="81"/>
      <c r="AFK176" s="81"/>
      <c r="AFL176" s="81"/>
      <c r="AFM176" s="81"/>
      <c r="AFN176" s="81"/>
      <c r="AFO176" s="81"/>
      <c r="AFP176" s="81"/>
      <c r="AFQ176" s="81"/>
      <c r="AFR176" s="81"/>
      <c r="AFS176" s="81"/>
      <c r="AFT176" s="81"/>
      <c r="AFU176" s="81"/>
      <c r="AFV176" s="81"/>
      <c r="AFW176" s="81"/>
      <c r="AFX176" s="81"/>
      <c r="AFY176" s="81"/>
      <c r="AFZ176" s="81"/>
      <c r="AGA176" s="81"/>
      <c r="AGB176" s="81"/>
      <c r="AGC176" s="81"/>
      <c r="AGD176" s="81"/>
      <c r="AGE176" s="81"/>
      <c r="AGF176" s="81"/>
      <c r="AGG176" s="81"/>
      <c r="AGH176" s="81"/>
      <c r="AGI176" s="81"/>
      <c r="AGJ176" s="81"/>
      <c r="AGK176" s="81"/>
      <c r="AGL176" s="81"/>
      <c r="AGM176" s="81"/>
      <c r="AGN176" s="81"/>
      <c r="AGO176" s="81"/>
      <c r="AGP176" s="81"/>
      <c r="AGQ176" s="81"/>
      <c r="AGR176" s="81"/>
      <c r="AGS176" s="81"/>
      <c r="AGT176" s="81"/>
      <c r="AGU176" s="81"/>
      <c r="AGV176" s="81"/>
      <c r="AGW176" s="81"/>
      <c r="AGX176" s="81"/>
      <c r="AGY176" s="81"/>
      <c r="AGZ176" s="81"/>
      <c r="AHA176" s="81"/>
      <c r="AHB176" s="81"/>
      <c r="AHC176" s="81"/>
      <c r="AHD176" s="81"/>
      <c r="AHE176" s="81"/>
      <c r="AHF176" s="81"/>
      <c r="AHG176" s="81"/>
      <c r="AHH176" s="81"/>
      <c r="AHI176" s="81"/>
      <c r="AHJ176" s="81"/>
      <c r="AHK176" s="81"/>
      <c r="AHL176" s="81"/>
      <c r="AHM176" s="81"/>
      <c r="AHN176" s="81"/>
      <c r="AHO176" s="81"/>
      <c r="AHP176" s="81"/>
      <c r="AHQ176" s="81"/>
      <c r="AHR176" s="81"/>
      <c r="AHS176" s="81"/>
      <c r="AHT176" s="81"/>
      <c r="AHU176" s="81"/>
      <c r="AHV176" s="81"/>
      <c r="AHW176" s="81"/>
      <c r="AHX176" s="81"/>
      <c r="BNS176" s="81"/>
      <c r="BNT176" s="81"/>
      <c r="BNU176" s="81"/>
      <c r="BNV176" s="81"/>
      <c r="BNW176" s="81"/>
      <c r="BNX176" s="81"/>
      <c r="BNY176" s="81"/>
      <c r="BNZ176" s="81"/>
      <c r="BOA176" s="81"/>
      <c r="BOB176" s="81"/>
      <c r="BOC176" s="81"/>
      <c r="BOD176" s="81"/>
      <c r="BOE176" s="81"/>
      <c r="BOF176" s="81"/>
      <c r="BOG176" s="81"/>
      <c r="BOH176" s="81"/>
      <c r="BOI176" s="81"/>
      <c r="BOJ176" s="81"/>
      <c r="BOK176" s="81"/>
      <c r="BOL176" s="81"/>
      <c r="BOM176" s="81"/>
      <c r="BON176" s="81"/>
      <c r="BOO176" s="81"/>
      <c r="BOP176" s="81"/>
      <c r="BOQ176" s="81"/>
      <c r="BOR176" s="81"/>
      <c r="BOS176" s="81"/>
      <c r="BOT176" s="81"/>
      <c r="BOU176" s="81"/>
      <c r="BOV176" s="81"/>
      <c r="BOW176" s="81"/>
      <c r="BOX176" s="81"/>
      <c r="BOY176" s="81"/>
      <c r="BOZ176" s="81"/>
      <c r="BPA176" s="81"/>
      <c r="BPB176" s="81"/>
      <c r="BPC176" s="81"/>
      <c r="BPD176" s="81"/>
      <c r="BPE176" s="81"/>
      <c r="BPF176" s="81"/>
      <c r="BPG176" s="81"/>
      <c r="BPH176" s="81"/>
      <c r="BPI176" s="81"/>
      <c r="BPJ176" s="81"/>
      <c r="BPK176" s="81"/>
      <c r="BPL176" s="81"/>
      <c r="BPM176" s="81"/>
      <c r="BPN176" s="81"/>
      <c r="BPO176" s="81"/>
      <c r="BPP176" s="81"/>
      <c r="BPQ176" s="81"/>
      <c r="BPR176" s="81"/>
      <c r="BPS176" s="81"/>
      <c r="BPT176" s="81"/>
      <c r="BPU176" s="81"/>
      <c r="BPV176" s="81"/>
      <c r="BPW176" s="81"/>
      <c r="BPX176" s="81"/>
      <c r="BPY176" s="81"/>
      <c r="BPZ176" s="81"/>
      <c r="BQA176" s="81"/>
      <c r="BQB176" s="81"/>
      <c r="BQC176" s="81"/>
      <c r="BQD176" s="81"/>
      <c r="BQE176" s="81"/>
      <c r="BQF176" s="81"/>
      <c r="BQG176" s="81"/>
      <c r="BQH176" s="81"/>
      <c r="BQI176" s="81"/>
      <c r="BQJ176" s="81"/>
      <c r="BQK176" s="81"/>
      <c r="BQL176" s="81"/>
      <c r="BQM176" s="81"/>
      <c r="BQN176" s="81"/>
      <c r="BQO176" s="81"/>
      <c r="BQP176" s="81"/>
      <c r="BQQ176" s="81"/>
      <c r="BQR176" s="81"/>
      <c r="BQS176" s="81"/>
      <c r="BQT176" s="81"/>
      <c r="BQU176" s="81"/>
      <c r="BQV176" s="81"/>
      <c r="BQW176" s="81"/>
      <c r="BQX176" s="81"/>
      <c r="BQY176" s="81"/>
      <c r="BQZ176" s="81"/>
      <c r="BRA176" s="81"/>
      <c r="BRB176" s="81"/>
      <c r="BRC176" s="81"/>
      <c r="BRD176" s="81"/>
      <c r="BRE176" s="81"/>
      <c r="BRF176" s="81"/>
      <c r="BRG176" s="81"/>
      <c r="BRH176" s="81"/>
      <c r="BRI176" s="81"/>
      <c r="BRJ176" s="81"/>
      <c r="BRK176" s="81"/>
      <c r="BRL176" s="81"/>
      <c r="BRM176" s="81"/>
      <c r="BRN176" s="81"/>
      <c r="BRO176" s="81"/>
      <c r="BRP176" s="81"/>
      <c r="BRQ176" s="81"/>
      <c r="BRR176" s="81"/>
      <c r="BRS176" s="81"/>
      <c r="BRT176" s="81"/>
      <c r="BRU176" s="81"/>
      <c r="BRV176" s="81"/>
      <c r="BRW176" s="81"/>
      <c r="BRX176" s="81"/>
      <c r="BRY176" s="81"/>
      <c r="BRZ176" s="81"/>
      <c r="BSA176" s="81"/>
      <c r="BSB176" s="81"/>
      <c r="BSC176" s="81"/>
      <c r="BSD176" s="81"/>
      <c r="BSE176" s="81"/>
      <c r="BSF176" s="81"/>
      <c r="BSG176" s="81"/>
      <c r="BSH176" s="81"/>
      <c r="BSI176" s="81"/>
      <c r="BSJ176" s="81"/>
      <c r="BSK176" s="81"/>
      <c r="BSL176" s="81"/>
      <c r="BSM176" s="81"/>
      <c r="BSN176" s="81"/>
      <c r="BSO176" s="81"/>
      <c r="BSP176" s="81"/>
      <c r="BSQ176" s="81"/>
      <c r="BSR176" s="81"/>
      <c r="BSS176" s="81"/>
      <c r="BST176" s="81"/>
      <c r="BSU176" s="81"/>
      <c r="BSV176" s="81"/>
      <c r="BSW176" s="81"/>
      <c r="BSX176" s="81"/>
      <c r="BSY176" s="81"/>
      <c r="BSZ176" s="81"/>
      <c r="BTA176" s="81"/>
      <c r="BTB176" s="81"/>
      <c r="BTC176" s="81"/>
      <c r="BTD176" s="81"/>
      <c r="BTE176" s="81"/>
      <c r="BTF176" s="81"/>
      <c r="BTG176" s="81"/>
      <c r="BTH176" s="81"/>
      <c r="BTI176" s="81"/>
      <c r="BTJ176" s="81"/>
      <c r="BTK176" s="81"/>
      <c r="BTL176" s="81"/>
      <c r="BTM176" s="81"/>
      <c r="BTN176" s="81"/>
      <c r="BTO176" s="81"/>
      <c r="BTP176" s="81"/>
      <c r="BTQ176" s="81"/>
      <c r="BTR176" s="81"/>
      <c r="BTS176" s="81"/>
      <c r="BTT176" s="81"/>
      <c r="BTU176" s="81"/>
      <c r="BTV176" s="81"/>
      <c r="BTW176" s="81"/>
      <c r="BTX176" s="81"/>
      <c r="BTY176" s="81"/>
      <c r="BTZ176" s="81"/>
      <c r="BUA176" s="81"/>
      <c r="BUB176" s="81"/>
      <c r="BUC176" s="81"/>
      <c r="BUD176" s="81"/>
      <c r="BUE176" s="81"/>
      <c r="BUF176" s="81"/>
      <c r="BUG176" s="81"/>
      <c r="BUH176" s="81"/>
      <c r="BUI176" s="81"/>
      <c r="BUJ176" s="81"/>
      <c r="BUK176" s="81"/>
      <c r="BUL176" s="81"/>
      <c r="BUM176" s="81"/>
      <c r="BUN176" s="81"/>
      <c r="BUO176" s="81"/>
      <c r="BUP176" s="81"/>
      <c r="BUQ176" s="81"/>
      <c r="BUR176" s="81"/>
      <c r="BUS176" s="81"/>
      <c r="BUT176" s="81"/>
      <c r="BUU176" s="81"/>
      <c r="BUV176" s="81"/>
      <c r="BUW176" s="81"/>
      <c r="BUX176" s="81"/>
      <c r="BUY176" s="81"/>
      <c r="BUZ176" s="81"/>
      <c r="BVA176" s="81"/>
      <c r="BVB176" s="81"/>
      <c r="BVC176" s="81"/>
      <c r="BVD176" s="81"/>
      <c r="BVE176" s="81"/>
      <c r="BVF176" s="81"/>
      <c r="BVG176" s="81"/>
      <c r="BVH176" s="81"/>
      <c r="BVI176" s="81"/>
      <c r="BVJ176" s="81"/>
      <c r="BVK176" s="81"/>
      <c r="BVL176" s="81"/>
      <c r="BVM176" s="81"/>
      <c r="BVN176" s="81"/>
      <c r="BVO176" s="81"/>
      <c r="BVP176" s="81"/>
      <c r="BVQ176" s="81"/>
      <c r="BVR176" s="81"/>
      <c r="BVS176" s="81"/>
      <c r="BVT176" s="81"/>
      <c r="BVU176" s="81"/>
      <c r="BVV176" s="81"/>
      <c r="BVW176" s="81"/>
      <c r="BVX176" s="81"/>
      <c r="BVY176" s="81"/>
      <c r="BVZ176" s="81"/>
      <c r="BWA176" s="81"/>
      <c r="BWB176" s="81"/>
      <c r="BWC176" s="81"/>
      <c r="BWD176" s="81"/>
      <c r="BWE176" s="81"/>
      <c r="BWF176" s="81"/>
      <c r="BWG176" s="81"/>
      <c r="BWH176" s="81"/>
      <c r="BWI176" s="81"/>
      <c r="BWJ176" s="81"/>
      <c r="BWK176" s="81"/>
      <c r="BWL176" s="81"/>
      <c r="BWM176" s="81"/>
      <c r="BWN176" s="81"/>
      <c r="BWO176" s="81"/>
      <c r="BWP176" s="81"/>
      <c r="BWQ176" s="81"/>
      <c r="BWR176" s="81"/>
      <c r="BWS176" s="81"/>
      <c r="BWT176" s="81"/>
      <c r="BWU176" s="81"/>
      <c r="BWV176" s="81"/>
      <c r="BWW176" s="81"/>
      <c r="BWX176" s="81"/>
      <c r="BWY176" s="81"/>
      <c r="BWZ176" s="81"/>
      <c r="BXA176" s="81"/>
      <c r="BXB176" s="81"/>
      <c r="BXC176" s="81"/>
      <c r="BXD176" s="81"/>
      <c r="BXE176" s="81"/>
      <c r="BXF176" s="81"/>
      <c r="BXG176" s="81"/>
      <c r="BXH176" s="81"/>
      <c r="BXI176" s="81"/>
      <c r="BXJ176" s="81"/>
      <c r="BXK176" s="81"/>
      <c r="BXL176" s="81"/>
      <c r="BXM176" s="81"/>
      <c r="BXN176" s="81"/>
      <c r="BXO176" s="81"/>
      <c r="BXP176" s="81"/>
      <c r="BXQ176" s="81"/>
      <c r="BXR176" s="81"/>
      <c r="BXS176" s="81"/>
      <c r="BXT176" s="81"/>
      <c r="BXU176" s="81"/>
      <c r="BXV176" s="81"/>
      <c r="BXW176" s="81"/>
      <c r="BXX176" s="81"/>
      <c r="BXY176" s="81"/>
      <c r="BXZ176" s="81"/>
      <c r="BYA176" s="81"/>
      <c r="BYB176" s="81"/>
      <c r="BYC176" s="81"/>
      <c r="BYD176" s="81"/>
      <c r="BYE176" s="81"/>
      <c r="BYF176" s="81"/>
      <c r="BYG176" s="81"/>
      <c r="BYH176" s="81"/>
      <c r="BYI176" s="81"/>
      <c r="BYJ176" s="81"/>
      <c r="BYK176" s="81"/>
      <c r="BYL176" s="81"/>
      <c r="BYM176" s="81"/>
      <c r="BYN176" s="81"/>
      <c r="BYO176" s="81"/>
      <c r="BYP176" s="81"/>
      <c r="BYQ176" s="81"/>
      <c r="BYR176" s="81"/>
      <c r="BYS176" s="81"/>
      <c r="BYT176" s="81"/>
      <c r="BYU176" s="81"/>
      <c r="BYV176" s="81"/>
      <c r="BYW176" s="81"/>
      <c r="BYX176" s="81"/>
      <c r="BYY176" s="81"/>
      <c r="BYZ176" s="81"/>
      <c r="BZA176" s="81"/>
      <c r="BZB176" s="81"/>
      <c r="BZC176" s="81"/>
      <c r="BZD176" s="81"/>
      <c r="BZE176" s="81"/>
      <c r="CLI176" s="81"/>
      <c r="CLJ176" s="81"/>
      <c r="CLK176" s="81"/>
      <c r="CLL176" s="81"/>
      <c r="CLM176" s="81"/>
      <c r="CLN176" s="81"/>
      <c r="CLO176" s="81"/>
      <c r="CLP176" s="81"/>
      <c r="CLQ176" s="81"/>
      <c r="CLR176" s="81"/>
      <c r="CLS176" s="81"/>
      <c r="CLT176" s="81"/>
      <c r="CLU176" s="81"/>
      <c r="CLV176" s="81"/>
      <c r="CLW176" s="81"/>
      <c r="CLX176" s="81"/>
      <c r="CLY176" s="81"/>
      <c r="CLZ176" s="81"/>
      <c r="CMA176" s="81"/>
      <c r="CMB176" s="81"/>
      <c r="CMC176" s="81"/>
      <c r="CMD176" s="81"/>
      <c r="CME176" s="81"/>
      <c r="CMF176" s="81"/>
      <c r="CMG176" s="81"/>
      <c r="CMH176" s="81"/>
      <c r="CMI176" s="81"/>
      <c r="CMJ176" s="81"/>
      <c r="CMK176" s="81"/>
      <c r="CML176" s="81"/>
      <c r="CMM176" s="81"/>
      <c r="CMN176" s="81"/>
      <c r="CMO176" s="81"/>
      <c r="CMP176" s="81"/>
      <c r="CMQ176" s="81"/>
      <c r="CMR176" s="81"/>
      <c r="CMS176" s="81"/>
      <c r="CMT176" s="81"/>
      <c r="CMU176" s="81"/>
      <c r="CMV176" s="81"/>
      <c r="CMW176" s="81"/>
      <c r="CMX176" s="81"/>
      <c r="CMY176" s="81"/>
      <c r="CMZ176" s="81"/>
      <c r="CNA176" s="81"/>
      <c r="CNB176" s="81"/>
      <c r="CNC176" s="81"/>
      <c r="CND176" s="81"/>
      <c r="CNE176" s="81"/>
      <c r="CNF176" s="81"/>
      <c r="CNG176" s="81"/>
      <c r="CNH176" s="81"/>
      <c r="CNI176" s="81"/>
      <c r="CNJ176" s="81"/>
      <c r="CNK176" s="81"/>
      <c r="CNL176" s="81"/>
      <c r="CNM176" s="81"/>
      <c r="CNN176" s="81"/>
      <c r="CNO176" s="81"/>
      <c r="CNP176" s="81"/>
      <c r="CNQ176" s="81"/>
      <c r="CNR176" s="81"/>
      <c r="CNS176" s="81"/>
      <c r="CNT176" s="81"/>
      <c r="CNU176" s="81"/>
      <c r="CNV176" s="81"/>
      <c r="CNW176" s="81"/>
      <c r="CNX176" s="81"/>
      <c r="CNY176" s="81"/>
      <c r="CNZ176" s="81"/>
      <c r="COA176" s="81"/>
      <c r="COB176" s="81"/>
      <c r="COC176" s="81"/>
      <c r="COD176" s="81"/>
      <c r="COE176" s="81"/>
      <c r="COF176" s="81"/>
      <c r="COG176" s="81"/>
      <c r="COH176" s="81"/>
      <c r="COI176" s="81"/>
      <c r="COJ176" s="81"/>
      <c r="COK176" s="81"/>
      <c r="COL176" s="81"/>
      <c r="COM176" s="81"/>
      <c r="CON176" s="81"/>
      <c r="COO176" s="81"/>
      <c r="COP176" s="81"/>
      <c r="COQ176" s="81"/>
      <c r="COR176" s="81"/>
      <c r="COS176" s="81"/>
      <c r="COT176" s="81"/>
      <c r="COU176" s="81"/>
      <c r="COV176" s="81"/>
      <c r="COW176" s="81"/>
      <c r="COX176" s="81"/>
      <c r="COY176" s="81"/>
      <c r="COZ176" s="81"/>
      <c r="CPA176" s="81"/>
      <c r="CPB176" s="81"/>
      <c r="CPC176" s="81"/>
      <c r="CPD176" s="81"/>
      <c r="CPE176" s="81"/>
      <c r="CPF176" s="81"/>
      <c r="CPG176" s="81"/>
      <c r="CPH176" s="81"/>
      <c r="CPI176" s="81"/>
      <c r="CPJ176" s="81"/>
      <c r="CPK176" s="81"/>
      <c r="CPL176" s="81"/>
      <c r="CPM176" s="81"/>
      <c r="CPN176" s="81"/>
      <c r="CPO176" s="81"/>
      <c r="CPP176" s="81"/>
      <c r="CPQ176" s="81"/>
      <c r="CPR176" s="81"/>
      <c r="CPS176" s="81"/>
      <c r="CPT176" s="81"/>
      <c r="CPU176" s="81"/>
      <c r="CPV176" s="81"/>
      <c r="CPW176" s="81"/>
      <c r="CPX176" s="81"/>
      <c r="CPY176" s="81"/>
      <c r="CPZ176" s="81"/>
      <c r="CQA176" s="81"/>
      <c r="CQB176" s="81"/>
      <c r="CQC176" s="81"/>
      <c r="CQD176" s="81"/>
      <c r="CQE176" s="81"/>
      <c r="CQF176" s="81"/>
      <c r="CQG176" s="81"/>
      <c r="CQH176" s="81"/>
      <c r="CQI176" s="81"/>
      <c r="CQJ176" s="81"/>
      <c r="CQK176" s="81"/>
      <c r="CQL176" s="81"/>
      <c r="CQM176" s="81"/>
      <c r="CQN176" s="81"/>
      <c r="CQO176" s="81"/>
      <c r="CQP176" s="81"/>
      <c r="CQQ176" s="81"/>
      <c r="CQR176" s="81"/>
      <c r="CQS176" s="81"/>
      <c r="CQT176" s="81"/>
      <c r="CQU176" s="81"/>
      <c r="CQV176" s="81"/>
      <c r="CQW176" s="81"/>
      <c r="CQX176" s="81"/>
      <c r="CQY176" s="81"/>
      <c r="CQZ176" s="81"/>
      <c r="CRA176" s="81"/>
      <c r="CRB176" s="81"/>
      <c r="CRC176" s="81"/>
      <c r="CRD176" s="81"/>
      <c r="CRE176" s="81"/>
      <c r="CRF176" s="81"/>
      <c r="CRG176" s="81"/>
      <c r="CRH176" s="81"/>
      <c r="CRI176" s="81"/>
      <c r="CRJ176" s="81"/>
      <c r="CRK176" s="81"/>
      <c r="CRL176" s="81"/>
      <c r="CRM176" s="81"/>
      <c r="CRN176" s="81"/>
      <c r="CRO176" s="81"/>
      <c r="CRP176" s="81"/>
      <c r="CRQ176" s="81"/>
      <c r="CRR176" s="81"/>
      <c r="CRS176" s="81"/>
      <c r="CRT176" s="81"/>
      <c r="CRU176" s="81"/>
      <c r="CRV176" s="81"/>
      <c r="CRW176" s="81"/>
      <c r="CRX176" s="81"/>
      <c r="CRY176" s="81"/>
      <c r="CRZ176" s="81"/>
      <c r="CSA176" s="81"/>
      <c r="CSB176" s="81"/>
      <c r="CSC176" s="81"/>
      <c r="CSD176" s="81"/>
      <c r="CSE176" s="81"/>
      <c r="CSF176" s="81"/>
      <c r="CSG176" s="81"/>
      <c r="CSH176" s="81"/>
      <c r="CSI176" s="81"/>
      <c r="CSJ176" s="81"/>
      <c r="CSK176" s="81"/>
      <c r="CSL176" s="81"/>
      <c r="CSM176" s="81"/>
      <c r="CSN176" s="81"/>
      <c r="CSO176" s="81"/>
      <c r="CSP176" s="81"/>
      <c r="CSQ176" s="81"/>
      <c r="CSR176" s="81"/>
      <c r="CSS176" s="81"/>
      <c r="CST176" s="81"/>
      <c r="CSU176" s="81"/>
      <c r="CSV176" s="81"/>
      <c r="CSW176" s="81"/>
      <c r="CSX176" s="81"/>
      <c r="CSY176" s="81"/>
      <c r="CSZ176" s="81"/>
      <c r="CTA176" s="81"/>
      <c r="CTB176" s="81"/>
      <c r="CTC176" s="81"/>
      <c r="CTD176" s="81"/>
      <c r="CTE176" s="81"/>
      <c r="CTF176" s="81"/>
      <c r="CTG176" s="81"/>
      <c r="CTH176" s="81"/>
      <c r="CTI176" s="81"/>
      <c r="CTJ176" s="81"/>
      <c r="CTK176" s="81"/>
      <c r="CTL176" s="81"/>
      <c r="CTM176" s="81"/>
      <c r="CTN176" s="81"/>
      <c r="CTO176" s="81"/>
      <c r="CTP176" s="81"/>
      <c r="CTQ176" s="81"/>
      <c r="CTR176" s="81"/>
      <c r="CTS176" s="81"/>
      <c r="CTT176" s="81"/>
      <c r="CTU176" s="81"/>
      <c r="CTV176" s="81"/>
      <c r="CTW176" s="81"/>
      <c r="CTX176" s="81"/>
      <c r="CTY176" s="81"/>
      <c r="CTZ176" s="81"/>
      <c r="CUA176" s="81"/>
      <c r="CUB176" s="81"/>
      <c r="CUC176" s="81"/>
      <c r="CUD176" s="81"/>
      <c r="CUE176" s="81"/>
      <c r="CUF176" s="81"/>
      <c r="CUG176" s="81"/>
      <c r="CUH176" s="81"/>
      <c r="CUI176" s="81"/>
      <c r="CUJ176" s="81"/>
      <c r="CUK176" s="81"/>
      <c r="CUL176" s="81"/>
      <c r="CUM176" s="81"/>
      <c r="CUN176" s="81"/>
      <c r="CUO176" s="81"/>
      <c r="CUP176" s="81"/>
      <c r="CUQ176" s="81"/>
      <c r="CUR176" s="81"/>
      <c r="CUS176" s="81"/>
      <c r="CUT176" s="81"/>
      <c r="CUU176" s="81"/>
      <c r="CUV176" s="81"/>
      <c r="CUW176" s="81"/>
      <c r="CUX176" s="81"/>
      <c r="CUY176" s="81"/>
      <c r="CUZ176" s="81"/>
      <c r="CVA176" s="81"/>
      <c r="CVB176" s="81"/>
      <c r="CVC176" s="81"/>
      <c r="CVD176" s="81"/>
      <c r="CVE176" s="81"/>
      <c r="CVF176" s="81"/>
      <c r="CVG176" s="81"/>
      <c r="CVH176" s="81"/>
      <c r="CVI176" s="81"/>
      <c r="CVJ176" s="81"/>
      <c r="CVK176" s="81"/>
      <c r="CVL176" s="81"/>
      <c r="CVM176" s="81"/>
      <c r="CVN176" s="81"/>
      <c r="CVO176" s="81"/>
      <c r="CVP176" s="81"/>
      <c r="CVQ176" s="81"/>
      <c r="CVR176" s="81"/>
      <c r="CVS176" s="81"/>
      <c r="CVT176" s="81"/>
      <c r="CVU176" s="81"/>
      <c r="CVV176" s="81"/>
      <c r="CVW176" s="81"/>
      <c r="CVX176" s="81"/>
      <c r="CVY176" s="81"/>
      <c r="CVZ176" s="81"/>
      <c r="CWA176" s="81"/>
      <c r="CWB176" s="81"/>
      <c r="CWC176" s="81"/>
      <c r="CWD176" s="81"/>
      <c r="CWE176" s="81"/>
      <c r="CWF176" s="81"/>
      <c r="CWG176" s="81"/>
      <c r="CWH176" s="81"/>
      <c r="CWI176" s="81"/>
      <c r="CWJ176" s="81"/>
      <c r="CWK176" s="81"/>
      <c r="CWL176" s="81"/>
      <c r="CWM176" s="81"/>
      <c r="CWN176" s="81"/>
      <c r="CWO176" s="81"/>
      <c r="CWP176" s="81"/>
      <c r="CWQ176" s="81"/>
      <c r="CWR176" s="81"/>
      <c r="CWS176" s="81"/>
      <c r="CWT176" s="81"/>
      <c r="CWU176" s="81"/>
      <c r="CWV176" s="81"/>
      <c r="CWW176" s="81"/>
      <c r="CWX176" s="81"/>
      <c r="CWY176" s="81"/>
      <c r="CWZ176" s="81"/>
      <c r="CXA176" s="81"/>
      <c r="CXB176" s="81"/>
      <c r="CXC176" s="81"/>
      <c r="CXD176" s="81"/>
      <c r="CXE176" s="81"/>
      <c r="CXF176" s="81"/>
      <c r="CXG176" s="81"/>
      <c r="CXH176" s="81"/>
      <c r="CXI176" s="81"/>
      <c r="CXJ176" s="81"/>
      <c r="CXK176" s="81"/>
      <c r="CXL176" s="81"/>
      <c r="CXM176" s="81"/>
      <c r="CXN176" s="81"/>
      <c r="CXO176" s="81"/>
      <c r="CXP176" s="81"/>
      <c r="CXQ176" s="81"/>
      <c r="CXR176" s="81"/>
      <c r="CXS176" s="81"/>
      <c r="CXT176" s="81"/>
      <c r="CXU176" s="81"/>
      <c r="CXV176" s="81"/>
      <c r="CXW176" s="81"/>
      <c r="CXX176" s="81"/>
      <c r="CXY176" s="81"/>
      <c r="CXZ176" s="81"/>
      <c r="CYA176" s="81"/>
      <c r="CYB176" s="81"/>
      <c r="CYC176" s="81"/>
      <c r="CYD176" s="81"/>
      <c r="CYE176" s="81"/>
      <c r="CYF176" s="81"/>
      <c r="CYG176" s="81"/>
      <c r="CYH176" s="81"/>
      <c r="CYI176" s="81"/>
      <c r="CYJ176" s="81"/>
      <c r="CYK176" s="81"/>
      <c r="CYL176" s="81"/>
      <c r="CYM176" s="81"/>
      <c r="CYN176" s="81"/>
      <c r="CYO176" s="81"/>
      <c r="CYP176" s="81"/>
      <c r="CYQ176" s="81"/>
      <c r="CYR176" s="81"/>
      <c r="CYS176" s="81"/>
      <c r="CYT176" s="81"/>
      <c r="CYU176" s="81"/>
      <c r="CYV176" s="81"/>
      <c r="CYW176" s="81"/>
      <c r="CYX176" s="81"/>
      <c r="CYY176" s="81"/>
      <c r="CYZ176" s="81"/>
      <c r="CZA176" s="81"/>
      <c r="CZB176" s="81"/>
      <c r="CZC176" s="81"/>
      <c r="CZD176" s="81"/>
      <c r="CZE176" s="81"/>
      <c r="CZF176" s="81"/>
      <c r="CZG176" s="81"/>
      <c r="CZH176" s="81"/>
      <c r="CZI176" s="81"/>
      <c r="CZJ176" s="81"/>
      <c r="CZK176" s="81"/>
      <c r="CZL176" s="81"/>
      <c r="CZM176" s="81"/>
      <c r="CZN176" s="81"/>
      <c r="CZO176" s="81"/>
      <c r="CZP176" s="81"/>
      <c r="CZQ176" s="81"/>
      <c r="CZR176" s="81"/>
      <c r="CZS176" s="81"/>
      <c r="CZT176" s="81"/>
      <c r="CZU176" s="81"/>
      <c r="CZV176" s="81"/>
      <c r="CZW176" s="81"/>
      <c r="CZX176" s="81"/>
      <c r="CZY176" s="81"/>
      <c r="CZZ176" s="81"/>
      <c r="DAA176" s="81"/>
      <c r="DAB176" s="81"/>
      <c r="DAC176" s="81"/>
      <c r="DAD176" s="81"/>
      <c r="DAE176" s="81"/>
      <c r="DAF176" s="81"/>
      <c r="DAG176" s="81"/>
      <c r="DAH176" s="81"/>
      <c r="DAI176" s="81"/>
      <c r="DAJ176" s="81"/>
      <c r="DAK176" s="81"/>
      <c r="DAL176" s="81"/>
      <c r="DAM176" s="81"/>
      <c r="DAN176" s="81"/>
      <c r="DAO176" s="81"/>
      <c r="DAP176" s="81"/>
      <c r="DAQ176" s="81"/>
      <c r="DAR176" s="81"/>
      <c r="DAS176" s="81"/>
      <c r="DAT176" s="81"/>
      <c r="DAU176" s="81"/>
      <c r="DAV176" s="81"/>
      <c r="DAW176" s="81"/>
      <c r="DAX176" s="81"/>
      <c r="DAY176" s="81"/>
      <c r="DAZ176" s="81"/>
      <c r="DBA176" s="81"/>
      <c r="DBB176" s="81"/>
      <c r="DBC176" s="81"/>
      <c r="DBD176" s="81"/>
      <c r="DBE176" s="81"/>
      <c r="DBF176" s="81"/>
      <c r="DBG176" s="81"/>
      <c r="DBH176" s="81"/>
      <c r="DBI176" s="81"/>
      <c r="DBJ176" s="81"/>
      <c r="DBK176" s="81"/>
      <c r="DBL176" s="81"/>
      <c r="DBM176" s="81"/>
      <c r="DBN176" s="81"/>
      <c r="DBO176" s="81"/>
      <c r="DBP176" s="81"/>
      <c r="DBQ176" s="81"/>
      <c r="DBR176" s="81"/>
      <c r="DBS176" s="81"/>
      <c r="DBT176" s="81"/>
      <c r="DBU176" s="81"/>
      <c r="DBV176" s="81"/>
      <c r="DBW176" s="81"/>
      <c r="DBX176" s="81"/>
      <c r="DBY176" s="81"/>
      <c r="DBZ176" s="81"/>
      <c r="DCA176" s="81"/>
      <c r="DCB176" s="81"/>
      <c r="DCC176" s="81"/>
      <c r="DCD176" s="81"/>
      <c r="DCE176" s="81"/>
      <c r="DCF176" s="81"/>
      <c r="DCG176" s="81"/>
      <c r="DCH176" s="81"/>
      <c r="DCI176" s="81"/>
      <c r="DCJ176" s="81"/>
      <c r="DCK176" s="81"/>
      <c r="DCL176" s="81"/>
      <c r="DCM176" s="81"/>
      <c r="DCN176" s="81"/>
      <c r="DCO176" s="81"/>
      <c r="DCP176" s="81"/>
      <c r="DCQ176" s="81"/>
      <c r="DCR176" s="81"/>
      <c r="DCS176" s="81"/>
      <c r="DCT176" s="81"/>
      <c r="DCU176" s="81"/>
      <c r="DCV176" s="81"/>
      <c r="DCW176" s="81"/>
      <c r="DCX176" s="81"/>
      <c r="DCY176" s="81"/>
      <c r="DCZ176" s="81"/>
      <c r="DDA176" s="81"/>
      <c r="DDB176" s="81"/>
      <c r="DDC176" s="81"/>
      <c r="DDD176" s="81"/>
      <c r="DDE176" s="81"/>
      <c r="DDF176" s="81"/>
      <c r="DDG176" s="81"/>
      <c r="DDH176" s="81"/>
      <c r="DDI176" s="81"/>
      <c r="DDJ176" s="81"/>
      <c r="WBZ176" s="81"/>
      <c r="WCA176" s="81"/>
      <c r="WCB176" s="81"/>
      <c r="WCC176" s="81"/>
      <c r="WCD176" s="81"/>
      <c r="WCE176" s="81"/>
      <c r="WCF176" s="81"/>
      <c r="WCG176" s="81"/>
      <c r="WCH176" s="81"/>
      <c r="WCI176" s="81"/>
      <c r="WCJ176" s="81"/>
      <c r="WCK176" s="81"/>
      <c r="WCL176" s="81"/>
      <c r="WCM176" s="81"/>
      <c r="WCN176" s="81"/>
      <c r="WCO176" s="81"/>
      <c r="WCP176" s="81"/>
      <c r="WCQ176" s="81"/>
      <c r="WCR176" s="81"/>
      <c r="WCS176" s="81"/>
      <c r="WCT176" s="81"/>
      <c r="WCU176" s="81"/>
      <c r="WCV176" s="81"/>
      <c r="WCW176" s="81"/>
      <c r="WCX176" s="81"/>
      <c r="WCY176" s="81"/>
      <c r="WCZ176" s="81"/>
      <c r="WDA176" s="81"/>
      <c r="WDB176" s="81"/>
      <c r="WDC176" s="81"/>
      <c r="WDD176" s="81"/>
      <c r="WDE176" s="81"/>
      <c r="WDF176" s="81"/>
      <c r="WDG176" s="81"/>
      <c r="WDH176" s="81"/>
      <c r="WDI176" s="81"/>
      <c r="WDJ176" s="81"/>
      <c r="WDK176" s="81"/>
      <c r="WDL176" s="81"/>
      <c r="WDM176" s="81"/>
      <c r="WDN176" s="81"/>
      <c r="WDO176" s="81"/>
      <c r="WDP176" s="81"/>
      <c r="WDQ176" s="81"/>
      <c r="WDR176" s="81"/>
      <c r="WDS176" s="81"/>
      <c r="WDT176" s="81"/>
      <c r="WDU176" s="81"/>
      <c r="WDV176" s="81"/>
      <c r="WDW176" s="81"/>
      <c r="WDX176" s="81"/>
      <c r="WDY176" s="81"/>
      <c r="WDZ176" s="81"/>
      <c r="WEA176" s="81"/>
      <c r="WEB176" s="81"/>
      <c r="WEC176" s="81"/>
      <c r="WED176" s="81"/>
      <c r="WEE176" s="81"/>
      <c r="WEF176" s="81"/>
      <c r="WEG176" s="81"/>
      <c r="WEH176" s="81"/>
      <c r="WEI176" s="81"/>
      <c r="WEJ176" s="81"/>
      <c r="WEK176" s="81"/>
      <c r="WEL176" s="81"/>
      <c r="WEM176" s="81"/>
      <c r="WEN176" s="81"/>
      <c r="WEO176" s="81"/>
      <c r="WEP176" s="81"/>
      <c r="WEQ176" s="81"/>
      <c r="WER176" s="81"/>
      <c r="WES176" s="81"/>
      <c r="WET176" s="81"/>
      <c r="WEU176" s="81"/>
      <c r="WEV176" s="81"/>
      <c r="WEW176" s="81"/>
      <c r="WEX176" s="81"/>
      <c r="WEY176" s="81"/>
      <c r="WEZ176" s="81"/>
      <c r="WFA176" s="81"/>
      <c r="WFB176" s="81"/>
      <c r="WFC176" s="81"/>
      <c r="WFD176" s="81"/>
      <c r="WFE176" s="81"/>
      <c r="WFF176" s="81"/>
      <c r="WFG176" s="81"/>
      <c r="WFH176" s="81"/>
      <c r="WFI176" s="81"/>
      <c r="WFJ176" s="81"/>
      <c r="WFK176" s="81"/>
      <c r="WFL176" s="81"/>
      <c r="WFM176" s="81"/>
      <c r="WFN176" s="81"/>
      <c r="WFO176" s="81"/>
      <c r="WFP176" s="81"/>
      <c r="WFQ176" s="81"/>
      <c r="WFR176" s="81"/>
      <c r="WFS176" s="81"/>
      <c r="WFT176" s="81"/>
      <c r="WFU176" s="81"/>
      <c r="WFV176" s="81"/>
      <c r="WFW176" s="81"/>
      <c r="WFX176" s="81"/>
      <c r="WFY176" s="81"/>
      <c r="WFZ176" s="81"/>
      <c r="WGA176" s="81"/>
      <c r="WGB176" s="81"/>
      <c r="WGC176" s="81"/>
      <c r="WGD176" s="81"/>
      <c r="WGE176" s="81"/>
      <c r="WGF176" s="81"/>
      <c r="WGG176" s="81"/>
      <c r="WGH176" s="81"/>
      <c r="WGI176" s="81"/>
      <c r="WGJ176" s="81"/>
      <c r="WGK176" s="81"/>
      <c r="WGL176" s="81"/>
      <c r="WGM176" s="81"/>
      <c r="WGN176" s="81"/>
      <c r="WGO176" s="81"/>
      <c r="WGP176" s="81"/>
      <c r="WGQ176" s="81"/>
      <c r="WGR176" s="81"/>
      <c r="WGS176" s="81"/>
      <c r="WGT176" s="81"/>
      <c r="WGU176" s="81"/>
      <c r="WGV176" s="81"/>
      <c r="WGW176" s="81"/>
      <c r="WGX176" s="81"/>
      <c r="WGY176" s="81"/>
      <c r="WGZ176" s="81"/>
      <c r="WHA176" s="81"/>
      <c r="WHB176" s="81"/>
      <c r="WHC176" s="81"/>
      <c r="WHD176" s="81"/>
      <c r="WHE176" s="81"/>
      <c r="WHF176" s="81"/>
      <c r="WHG176" s="81"/>
      <c r="WHH176" s="81"/>
      <c r="WHI176" s="81"/>
      <c r="WHJ176" s="81"/>
      <c r="WHK176" s="81"/>
      <c r="WHL176" s="81"/>
      <c r="WHM176" s="81"/>
      <c r="WHN176" s="81"/>
      <c r="WHO176" s="81"/>
      <c r="WHP176" s="81"/>
      <c r="WHQ176" s="81"/>
      <c r="WHR176" s="81"/>
      <c r="WHS176" s="81"/>
      <c r="WHT176" s="81"/>
      <c r="WHU176" s="81"/>
      <c r="WHV176" s="81"/>
      <c r="WHW176" s="81"/>
      <c r="WHX176" s="81"/>
      <c r="WHY176" s="81"/>
      <c r="WHZ176" s="81"/>
      <c r="WIA176" s="81"/>
      <c r="WIB176" s="81"/>
      <c r="WIC176" s="81"/>
      <c r="WID176" s="81"/>
      <c r="WIE176" s="81"/>
      <c r="WIF176" s="81"/>
      <c r="WIG176" s="81"/>
      <c r="WIH176" s="81"/>
      <c r="WII176" s="81"/>
      <c r="WIJ176" s="81"/>
      <c r="WIK176" s="81"/>
      <c r="WIL176" s="81"/>
      <c r="WIM176" s="81"/>
      <c r="WIN176" s="81"/>
      <c r="WIO176" s="81"/>
      <c r="WIP176" s="81"/>
      <c r="WIQ176" s="81"/>
      <c r="WIR176" s="81"/>
      <c r="WIS176" s="81"/>
      <c r="WIT176" s="81"/>
      <c r="WIU176" s="81"/>
      <c r="WIV176" s="81"/>
      <c r="WIW176" s="81"/>
      <c r="WIX176" s="81"/>
      <c r="WIY176" s="81"/>
      <c r="WIZ176" s="81"/>
      <c r="WJA176" s="81"/>
      <c r="WJB176" s="81"/>
      <c r="WJC176" s="81"/>
      <c r="WJD176" s="81"/>
      <c r="WJE176" s="81"/>
      <c r="WJF176" s="81"/>
      <c r="WJG176" s="81"/>
      <c r="WJH176" s="81"/>
      <c r="WJI176" s="81"/>
      <c r="WJJ176" s="81"/>
      <c r="WJK176" s="81"/>
      <c r="WJL176" s="81"/>
      <c r="WJM176" s="81"/>
      <c r="WJN176" s="81"/>
      <c r="WJO176" s="81"/>
      <c r="WJP176" s="81"/>
      <c r="WJQ176" s="81"/>
      <c r="WJR176" s="81"/>
      <c r="WJS176" s="81"/>
      <c r="WJT176" s="81"/>
      <c r="WJU176" s="81"/>
      <c r="WJV176" s="81"/>
      <c r="WJW176" s="81"/>
      <c r="WJX176" s="81"/>
      <c r="WJY176" s="81"/>
      <c r="WJZ176" s="81"/>
      <c r="WKA176" s="81"/>
      <c r="WKB176" s="81"/>
      <c r="WKC176" s="81"/>
      <c r="WKD176" s="81"/>
      <c r="WKE176" s="81"/>
      <c r="WKF176" s="81"/>
      <c r="WKG176" s="81"/>
      <c r="WKH176" s="81"/>
      <c r="WKI176" s="81"/>
      <c r="WKJ176" s="81"/>
      <c r="WKK176" s="81"/>
      <c r="WKL176" s="81"/>
      <c r="WKM176" s="81"/>
      <c r="WKN176" s="81"/>
      <c r="WKO176" s="81"/>
      <c r="WKP176" s="81"/>
      <c r="WKQ176" s="81"/>
      <c r="WKR176" s="81"/>
      <c r="WKS176" s="81"/>
      <c r="WKT176" s="81"/>
      <c r="WKU176" s="81"/>
      <c r="WKV176" s="81"/>
      <c r="WKW176" s="81"/>
      <c r="WKX176" s="81"/>
      <c r="WKY176" s="81"/>
      <c r="WKZ176" s="81"/>
      <c r="WLA176" s="81"/>
      <c r="WLB176" s="81"/>
      <c r="WLC176" s="81"/>
      <c r="WLD176" s="81"/>
      <c r="WLE176" s="81"/>
      <c r="WLF176" s="81"/>
      <c r="WLG176" s="81"/>
      <c r="WLH176" s="81"/>
      <c r="WLI176" s="81"/>
      <c r="WLJ176" s="81"/>
      <c r="WLK176" s="81"/>
      <c r="WLL176" s="81"/>
      <c r="WLM176" s="81"/>
      <c r="WLN176" s="81"/>
      <c r="WLO176" s="81"/>
      <c r="WLP176" s="81"/>
      <c r="WLQ176" s="81"/>
      <c r="WLR176" s="81"/>
      <c r="WLS176" s="81"/>
      <c r="WLT176" s="81"/>
      <c r="WLU176" s="81"/>
      <c r="WLV176" s="81"/>
      <c r="WLW176" s="81"/>
      <c r="WLX176" s="81"/>
      <c r="WLY176" s="81"/>
      <c r="WLZ176" s="81"/>
      <c r="WMA176" s="81"/>
      <c r="WMB176" s="81"/>
      <c r="WMC176" s="81"/>
      <c r="WMD176" s="81"/>
      <c r="WME176" s="81"/>
      <c r="WMF176" s="81"/>
      <c r="WMG176" s="81"/>
      <c r="WMH176" s="81"/>
      <c r="WMI176" s="81"/>
      <c r="WMJ176" s="81"/>
      <c r="WMK176" s="81"/>
      <c r="WML176" s="81"/>
      <c r="WMM176" s="81"/>
      <c r="WMN176" s="81"/>
      <c r="WTV176" s="81"/>
      <c r="WTW176" s="81"/>
      <c r="WTX176" s="81"/>
      <c r="WTY176" s="81"/>
      <c r="WTZ176" s="81"/>
      <c r="WUA176" s="81"/>
      <c r="WUB176" s="81"/>
      <c r="WUC176" s="81"/>
      <c r="WUD176" s="81"/>
      <c r="WUE176" s="81"/>
      <c r="WUF176" s="81"/>
      <c r="WUG176" s="81"/>
      <c r="WUH176" s="81"/>
      <c r="WUI176" s="81"/>
      <c r="WUJ176" s="81"/>
      <c r="WUK176" s="81"/>
      <c r="WUL176" s="81"/>
      <c r="WUM176" s="81"/>
      <c r="WUN176" s="81"/>
      <c r="WUO176" s="81"/>
      <c r="WUP176" s="81"/>
      <c r="WUQ176" s="81"/>
      <c r="WUR176" s="81"/>
      <c r="WUS176" s="81"/>
      <c r="WUT176" s="81"/>
      <c r="WUU176" s="81"/>
      <c r="WUV176" s="81"/>
      <c r="WUW176" s="81"/>
      <c r="WUX176" s="81"/>
      <c r="WUY176" s="81"/>
      <c r="WUZ176" s="81"/>
      <c r="WVA176" s="81"/>
      <c r="WVB176" s="81"/>
      <c r="WVC176" s="81"/>
      <c r="WVD176" s="81"/>
      <c r="WVE176" s="81"/>
      <c r="WVF176" s="81"/>
      <c r="WVG176" s="81"/>
      <c r="WVH176" s="81"/>
      <c r="WVI176" s="81"/>
      <c r="WVJ176" s="81"/>
      <c r="WVK176" s="81"/>
      <c r="WVL176" s="81"/>
      <c r="WVM176" s="81"/>
      <c r="WVN176" s="81"/>
      <c r="WVO176" s="81"/>
      <c r="WVP176" s="81"/>
      <c r="WVQ176" s="81"/>
      <c r="WVR176" s="81"/>
      <c r="WVS176" s="81"/>
      <c r="WVT176" s="81"/>
      <c r="WVU176" s="81"/>
      <c r="WVV176" s="81"/>
      <c r="WVW176" s="81"/>
      <c r="WVX176" s="81"/>
      <c r="WVY176" s="81"/>
      <c r="WVZ176" s="81"/>
      <c r="WWA176" s="81"/>
      <c r="WWB176" s="81"/>
      <c r="WWC176" s="81"/>
      <c r="WWD176" s="81"/>
      <c r="WWE176" s="81"/>
      <c r="WWF176" s="81"/>
      <c r="WWG176" s="81"/>
      <c r="WWH176" s="81"/>
      <c r="WWI176" s="81"/>
      <c r="WWJ176" s="81"/>
      <c r="WWK176" s="81"/>
      <c r="WWL176" s="81"/>
      <c r="WWM176" s="81"/>
      <c r="WWN176" s="81"/>
      <c r="WWO176" s="81"/>
      <c r="WWP176" s="81"/>
      <c r="WWQ176" s="81"/>
      <c r="WWR176" s="81"/>
      <c r="WWS176" s="81"/>
      <c r="WWT176" s="81"/>
      <c r="WWU176" s="81"/>
      <c r="WWV176" s="81"/>
      <c r="WWW176" s="81"/>
      <c r="WWX176" s="81"/>
      <c r="WWY176" s="81"/>
      <c r="WWZ176" s="81"/>
      <c r="WXA176" s="81"/>
      <c r="WXB176" s="81"/>
      <c r="WXC176" s="81"/>
      <c r="WXD176" s="81"/>
      <c r="WXE176" s="81"/>
      <c r="WXF176" s="81"/>
      <c r="WXG176" s="81"/>
      <c r="WXH176" s="81"/>
      <c r="WXI176" s="81"/>
      <c r="WXJ176" s="81"/>
      <c r="WXK176" s="81"/>
      <c r="WXL176" s="81"/>
      <c r="WXM176" s="81"/>
      <c r="WXN176" s="81"/>
      <c r="WXO176" s="81"/>
      <c r="WXP176" s="81"/>
      <c r="WXQ176" s="81"/>
      <c r="WXR176" s="81"/>
      <c r="WXS176" s="81"/>
      <c r="WXT176" s="81"/>
      <c r="WXU176" s="81"/>
      <c r="WXV176" s="81"/>
      <c r="WXW176" s="81"/>
      <c r="WXX176" s="81"/>
      <c r="WXY176" s="81"/>
      <c r="WXZ176" s="81"/>
      <c r="WYA176" s="81"/>
      <c r="WYB176" s="81"/>
      <c r="WYC176" s="81"/>
      <c r="WYD176" s="81"/>
      <c r="WYE176" s="81"/>
      <c r="WYF176" s="81"/>
      <c r="WYG176" s="81"/>
      <c r="WYH176" s="81"/>
      <c r="WYI176" s="81"/>
      <c r="WYJ176" s="81"/>
      <c r="WYK176" s="81"/>
      <c r="WYL176" s="81"/>
      <c r="WYM176" s="81"/>
      <c r="WYN176" s="81"/>
      <c r="WYO176" s="81"/>
      <c r="WYP176" s="81"/>
      <c r="WYQ176" s="81"/>
      <c r="WYR176" s="81"/>
      <c r="WYS176" s="81"/>
      <c r="WYT176" s="81"/>
      <c r="WYU176" s="81"/>
      <c r="WYV176" s="81"/>
      <c r="WYW176" s="81"/>
      <c r="WYX176" s="81"/>
      <c r="WYY176" s="81"/>
      <c r="WYZ176" s="81"/>
      <c r="WZA176" s="81"/>
      <c r="WZB176" s="81"/>
      <c r="WZC176" s="81"/>
      <c r="WZD176" s="81"/>
      <c r="WZE176" s="81"/>
      <c r="WZF176" s="81"/>
      <c r="WZG176" s="81"/>
      <c r="WZH176" s="81"/>
      <c r="WZI176" s="81"/>
      <c r="WZJ176" s="81"/>
      <c r="WZK176" s="81"/>
      <c r="WZL176" s="81"/>
      <c r="WZM176" s="81"/>
      <c r="WZN176" s="81"/>
      <c r="WZO176" s="81"/>
      <c r="WZP176" s="81"/>
      <c r="WZQ176" s="81"/>
      <c r="WZR176" s="81"/>
      <c r="WZS176" s="81"/>
      <c r="WZT176" s="81"/>
      <c r="WZU176" s="81"/>
      <c r="WZV176" s="81"/>
      <c r="WZW176" s="81"/>
      <c r="WZX176" s="81"/>
      <c r="WZY176" s="81"/>
      <c r="WZZ176" s="81"/>
      <c r="XAA176" s="81"/>
      <c r="XAB176" s="81"/>
      <c r="XAC176" s="81"/>
      <c r="XAD176" s="81"/>
      <c r="XAE176" s="81"/>
      <c r="XAF176" s="81"/>
      <c r="XAG176" s="81"/>
      <c r="XAH176" s="81"/>
      <c r="XAI176" s="81"/>
      <c r="XAJ176" s="81"/>
      <c r="XAK176" s="81"/>
      <c r="XAL176" s="81"/>
      <c r="XAM176" s="81"/>
      <c r="XAN176" s="81"/>
      <c r="XAO176" s="81"/>
      <c r="XAP176" s="81"/>
      <c r="XAQ176" s="81"/>
      <c r="XAR176" s="81"/>
      <c r="XAS176" s="81"/>
      <c r="XAT176" s="81"/>
      <c r="XAU176" s="81"/>
      <c r="XAV176" s="81"/>
      <c r="XAW176" s="81"/>
      <c r="XAX176" s="81"/>
      <c r="XAY176" s="81"/>
      <c r="XAZ176" s="81"/>
      <c r="XBA176" s="81"/>
      <c r="XBB176" s="81"/>
      <c r="XBC176" s="81"/>
      <c r="XBD176" s="81"/>
      <c r="XBE176" s="81"/>
      <c r="XBF176" s="81"/>
      <c r="XBG176" s="81"/>
      <c r="XBH176" s="81"/>
      <c r="XBI176" s="81"/>
      <c r="XBJ176" s="81"/>
      <c r="XBK176" s="81"/>
      <c r="XBL176" s="81"/>
      <c r="XBM176" s="81"/>
      <c r="XBN176" s="81"/>
      <c r="XBO176" s="81"/>
      <c r="XBP176" s="81"/>
      <c r="XBQ176" s="81"/>
      <c r="XBR176" s="81"/>
      <c r="XBS176" s="81"/>
      <c r="XBT176" s="81"/>
      <c r="XBU176" s="81"/>
      <c r="XBV176" s="81"/>
      <c r="XBW176" s="81"/>
      <c r="XBX176" s="81"/>
      <c r="XBY176" s="81"/>
      <c r="XBZ176" s="81"/>
      <c r="XCA176" s="81"/>
      <c r="XCB176" s="81"/>
      <c r="XCC176" s="81"/>
      <c r="XCD176" s="81"/>
      <c r="XCE176" s="81"/>
      <c r="XCF176" s="81"/>
      <c r="XCG176" s="81"/>
      <c r="XCH176" s="81"/>
      <c r="XCI176" s="81"/>
      <c r="XCJ176" s="81"/>
      <c r="XCK176" s="81"/>
      <c r="XCL176" s="81"/>
      <c r="XCM176" s="81"/>
      <c r="XCN176" s="81"/>
      <c r="XCO176" s="81"/>
      <c r="XCP176" s="81"/>
      <c r="XCQ176" s="81"/>
      <c r="XCR176" s="81"/>
      <c r="XCS176" s="81"/>
      <c r="XCT176" s="81"/>
      <c r="XCU176" s="81"/>
      <c r="XCV176" s="81"/>
      <c r="XCW176" s="81"/>
      <c r="XCX176" s="81"/>
      <c r="XCY176" s="81"/>
      <c r="XCZ176" s="81"/>
      <c r="XDA176" s="81"/>
      <c r="XDB176" s="81"/>
      <c r="XDC176" s="81"/>
      <c r="XDD176" s="81"/>
      <c r="XDE176" s="81"/>
      <c r="XDF176" s="81"/>
      <c r="XDG176" s="81"/>
      <c r="XDH176" s="81"/>
      <c r="XDI176" s="81"/>
      <c r="XDJ176" s="81"/>
      <c r="XDK176" s="81"/>
      <c r="XDL176" s="81"/>
      <c r="XDM176" s="81"/>
      <c r="XDN176" s="81"/>
      <c r="XDO176" s="81"/>
      <c r="XDP176" s="81"/>
      <c r="XDQ176" s="81"/>
      <c r="XDR176" s="81"/>
      <c r="XDS176" s="81"/>
      <c r="XDT176" s="81"/>
      <c r="XDU176" s="81"/>
      <c r="XDV176" s="81"/>
      <c r="XDW176" s="81"/>
      <c r="XDX176" s="81"/>
      <c r="XDY176" s="81"/>
      <c r="XDZ176" s="81"/>
      <c r="XEA176" s="81"/>
      <c r="XEB176" s="81"/>
      <c r="XEC176" s="81"/>
      <c r="XED176" s="81"/>
      <c r="XEE176" s="81"/>
      <c r="XEF176" s="81"/>
      <c r="XEG176" s="81"/>
      <c r="XEH176" s="81"/>
      <c r="XEI176" s="81"/>
      <c r="XEJ176" s="81"/>
      <c r="XEK176" s="81"/>
      <c r="XEL176" s="81"/>
      <c r="XEM176" s="81"/>
      <c r="XEN176" s="81"/>
      <c r="XEO176" s="81"/>
      <c r="XEP176" s="81"/>
      <c r="XEQ176" s="81"/>
      <c r="XER176" s="81"/>
      <c r="XES176" s="81"/>
      <c r="XET176" s="81"/>
      <c r="XEU176" s="81"/>
      <c r="XEV176" s="81"/>
      <c r="XEW176" s="81"/>
      <c r="XEX176" s="81"/>
      <c r="XEY176" s="81"/>
      <c r="XEZ176" s="81"/>
      <c r="XFA176" s="81"/>
      <c r="XFB176" s="81"/>
      <c r="XFC176" s="81"/>
      <c r="XFD176" s="81"/>
    </row>
    <row r="177" spans="595:908 1735:2033 2349:2818 15626:16384" x14ac:dyDescent="0.25">
      <c r="VW177" s="81"/>
      <c r="VX177" s="81"/>
      <c r="VY177" s="81"/>
      <c r="VZ177" s="81"/>
      <c r="WA177" s="81"/>
      <c r="WB177" s="81"/>
      <c r="WC177" s="81"/>
      <c r="WD177" s="81"/>
      <c r="WE177" s="81"/>
      <c r="WF177" s="81"/>
      <c r="WG177" s="81"/>
      <c r="WH177" s="81"/>
      <c r="WI177" s="81"/>
      <c r="WJ177" s="81"/>
      <c r="WK177" s="81"/>
      <c r="WL177" s="81"/>
      <c r="WM177" s="81"/>
      <c r="WN177" s="81"/>
      <c r="WO177" s="81"/>
      <c r="WP177" s="81"/>
      <c r="WQ177" s="81"/>
      <c r="WR177" s="81"/>
      <c r="WS177" s="81"/>
      <c r="WT177" s="81"/>
      <c r="WU177" s="81"/>
      <c r="WV177" s="81"/>
      <c r="WW177" s="81"/>
      <c r="WX177" s="81"/>
      <c r="WY177" s="81"/>
      <c r="WZ177" s="81"/>
      <c r="XA177" s="81"/>
      <c r="XB177" s="81"/>
      <c r="XC177" s="81"/>
      <c r="XD177" s="81"/>
      <c r="XE177" s="81"/>
      <c r="XF177" s="81"/>
      <c r="XG177" s="81"/>
      <c r="XH177" s="81"/>
      <c r="XI177" s="81"/>
      <c r="XJ177" s="81"/>
      <c r="XK177" s="81"/>
      <c r="XL177" s="81"/>
      <c r="XM177" s="81"/>
      <c r="XN177" s="81"/>
      <c r="XO177" s="81"/>
      <c r="XP177" s="81"/>
      <c r="XQ177" s="81"/>
      <c r="XR177" s="81"/>
      <c r="XS177" s="81"/>
      <c r="XT177" s="81"/>
      <c r="XU177" s="81"/>
      <c r="XV177" s="81"/>
      <c r="XW177" s="81"/>
      <c r="XX177" s="81"/>
      <c r="XY177" s="81"/>
      <c r="XZ177" s="81"/>
      <c r="YA177" s="81"/>
      <c r="YB177" s="81"/>
      <c r="YC177" s="81"/>
      <c r="YD177" s="81"/>
      <c r="YE177" s="81"/>
      <c r="YF177" s="81"/>
      <c r="YG177" s="81"/>
      <c r="YH177" s="81"/>
      <c r="YI177" s="81"/>
      <c r="YJ177" s="81"/>
      <c r="YK177" s="81"/>
      <c r="YL177" s="81"/>
      <c r="YM177" s="81"/>
      <c r="YN177" s="81"/>
      <c r="YO177" s="81"/>
      <c r="YP177" s="81"/>
      <c r="YQ177" s="81"/>
      <c r="YR177" s="81"/>
      <c r="YS177" s="81"/>
      <c r="YT177" s="81"/>
      <c r="YU177" s="81"/>
      <c r="YV177" s="81"/>
      <c r="YW177" s="81"/>
      <c r="YX177" s="81"/>
      <c r="YY177" s="81"/>
      <c r="YZ177" s="81"/>
      <c r="ZA177" s="81"/>
      <c r="ZB177" s="81"/>
      <c r="ZC177" s="81"/>
      <c r="ZD177" s="81"/>
      <c r="ZE177" s="81"/>
      <c r="ZF177" s="81"/>
      <c r="ZG177" s="81"/>
      <c r="ZH177" s="81"/>
      <c r="ZI177" s="81"/>
      <c r="ZJ177" s="81"/>
      <c r="ZK177" s="81"/>
      <c r="ZL177" s="81"/>
      <c r="ZM177" s="81"/>
      <c r="ZN177" s="81"/>
      <c r="ZO177" s="81"/>
      <c r="ZP177" s="81"/>
      <c r="ZQ177" s="81"/>
      <c r="ZR177" s="81"/>
      <c r="ZS177" s="81"/>
      <c r="ZT177" s="81"/>
      <c r="ZU177" s="81"/>
      <c r="ZV177" s="81"/>
      <c r="ZW177" s="81"/>
      <c r="ZX177" s="81"/>
      <c r="ZY177" s="81"/>
      <c r="ZZ177" s="81"/>
      <c r="AAA177" s="81"/>
      <c r="AAB177" s="81"/>
      <c r="AAC177" s="81"/>
      <c r="AAD177" s="81"/>
      <c r="AAE177" s="81"/>
      <c r="AAF177" s="81"/>
      <c r="AAG177" s="81"/>
      <c r="AAH177" s="81"/>
      <c r="AAI177" s="81"/>
      <c r="AAJ177" s="81"/>
      <c r="AAK177" s="81"/>
      <c r="AAL177" s="81"/>
      <c r="AAM177" s="81"/>
      <c r="AAN177" s="81"/>
      <c r="AAO177" s="81"/>
      <c r="AAP177" s="81"/>
      <c r="AAQ177" s="81"/>
      <c r="AAR177" s="81"/>
      <c r="AAS177" s="81"/>
      <c r="AAT177" s="81"/>
      <c r="AAU177" s="81"/>
      <c r="AAV177" s="81"/>
      <c r="AAW177" s="81"/>
      <c r="AAX177" s="81"/>
      <c r="AAY177" s="81"/>
      <c r="AAZ177" s="81"/>
      <c r="ABA177" s="81"/>
      <c r="ABB177" s="81"/>
      <c r="ABC177" s="81"/>
      <c r="ABD177" s="81"/>
      <c r="ABE177" s="81"/>
      <c r="ABF177" s="81"/>
      <c r="ABG177" s="81"/>
      <c r="ABH177" s="81"/>
      <c r="ABI177" s="81"/>
      <c r="ABJ177" s="81"/>
      <c r="ABK177" s="81"/>
      <c r="ABL177" s="81"/>
      <c r="ABM177" s="81"/>
      <c r="ABN177" s="81"/>
      <c r="ABO177" s="81"/>
      <c r="ABP177" s="81"/>
      <c r="ABQ177" s="81"/>
      <c r="ABR177" s="81"/>
      <c r="ABS177" s="81"/>
      <c r="ABT177" s="81"/>
      <c r="ABU177" s="81"/>
      <c r="ABV177" s="81"/>
      <c r="ABW177" s="81"/>
      <c r="ABX177" s="81"/>
      <c r="ABY177" s="81"/>
      <c r="ABZ177" s="81"/>
      <c r="ACA177" s="81"/>
      <c r="ACB177" s="81"/>
      <c r="ACC177" s="81"/>
      <c r="ACD177" s="81"/>
      <c r="ACE177" s="81"/>
      <c r="ACF177" s="81"/>
      <c r="ACG177" s="81"/>
      <c r="ACH177" s="81"/>
      <c r="ACI177" s="81"/>
      <c r="ACJ177" s="81"/>
      <c r="ACK177" s="81"/>
      <c r="ACL177" s="81"/>
      <c r="ACM177" s="81"/>
      <c r="ACN177" s="81"/>
      <c r="ACO177" s="81"/>
      <c r="ACP177" s="81"/>
      <c r="ACQ177" s="81"/>
      <c r="ACR177" s="81"/>
      <c r="ACS177" s="81"/>
      <c r="ACT177" s="81"/>
      <c r="ACU177" s="81"/>
      <c r="ACV177" s="81"/>
      <c r="ACW177" s="81"/>
      <c r="ACX177" s="81"/>
      <c r="ACY177" s="81"/>
      <c r="ACZ177" s="81"/>
      <c r="ADA177" s="81"/>
      <c r="ADB177" s="81"/>
      <c r="ADC177" s="81"/>
      <c r="ADD177" s="81"/>
      <c r="ADE177" s="81"/>
      <c r="ADF177" s="81"/>
      <c r="ADG177" s="81"/>
      <c r="ADH177" s="81"/>
      <c r="ADI177" s="81"/>
      <c r="ADJ177" s="81"/>
      <c r="ADK177" s="81"/>
      <c r="ADL177" s="81"/>
      <c r="ADM177" s="81"/>
      <c r="ADN177" s="81"/>
      <c r="ADO177" s="81"/>
      <c r="ADP177" s="81"/>
      <c r="ADQ177" s="81"/>
      <c r="ADR177" s="81"/>
      <c r="ADS177" s="81"/>
      <c r="ADT177" s="81"/>
      <c r="ADU177" s="81"/>
      <c r="ADV177" s="81"/>
      <c r="ADW177" s="81"/>
      <c r="ADX177" s="81"/>
      <c r="ADY177" s="81"/>
      <c r="ADZ177" s="81"/>
      <c r="AEA177" s="81"/>
      <c r="AEB177" s="81"/>
      <c r="AEC177" s="81"/>
      <c r="AED177" s="81"/>
      <c r="AEE177" s="81"/>
      <c r="AEF177" s="81"/>
      <c r="AEG177" s="81"/>
      <c r="AEH177" s="81"/>
      <c r="AEI177" s="81"/>
      <c r="AEJ177" s="81"/>
      <c r="AEK177" s="81"/>
      <c r="AEL177" s="81"/>
      <c r="AEM177" s="81"/>
      <c r="AEN177" s="81"/>
      <c r="AEO177" s="81"/>
      <c r="AEP177" s="81"/>
      <c r="AEQ177" s="81"/>
      <c r="AER177" s="81"/>
      <c r="AES177" s="81"/>
      <c r="AET177" s="81"/>
      <c r="AEU177" s="81"/>
      <c r="AEV177" s="81"/>
      <c r="AEW177" s="81"/>
      <c r="AEX177" s="81"/>
      <c r="AEY177" s="81"/>
      <c r="AEZ177" s="81"/>
      <c r="AFA177" s="81"/>
      <c r="AFB177" s="81"/>
      <c r="AFC177" s="81"/>
      <c r="AFD177" s="81"/>
      <c r="AFE177" s="81"/>
      <c r="AFF177" s="81"/>
      <c r="AFG177" s="81"/>
      <c r="AFH177" s="81"/>
      <c r="AFI177" s="81"/>
      <c r="AFJ177" s="81"/>
      <c r="AFK177" s="81"/>
      <c r="AFL177" s="81"/>
      <c r="AFM177" s="81"/>
      <c r="AFN177" s="81"/>
      <c r="AFO177" s="81"/>
      <c r="AFP177" s="81"/>
      <c r="AFQ177" s="81"/>
      <c r="AFR177" s="81"/>
      <c r="AFS177" s="81"/>
      <c r="AFT177" s="81"/>
      <c r="AFU177" s="81"/>
      <c r="AFV177" s="81"/>
      <c r="AFW177" s="81"/>
      <c r="AFX177" s="81"/>
      <c r="AFY177" s="81"/>
      <c r="AFZ177" s="81"/>
      <c r="AGA177" s="81"/>
      <c r="AGB177" s="81"/>
      <c r="AGC177" s="81"/>
      <c r="AGD177" s="81"/>
      <c r="AGE177" s="81"/>
      <c r="AGF177" s="81"/>
      <c r="AGG177" s="81"/>
      <c r="AGH177" s="81"/>
      <c r="AGI177" s="81"/>
      <c r="AGJ177" s="81"/>
      <c r="AGK177" s="81"/>
      <c r="AGL177" s="81"/>
      <c r="AGM177" s="81"/>
      <c r="AGN177" s="81"/>
      <c r="AGO177" s="81"/>
      <c r="AGP177" s="81"/>
      <c r="AGQ177" s="81"/>
      <c r="AGR177" s="81"/>
      <c r="AGS177" s="81"/>
      <c r="AGT177" s="81"/>
      <c r="AGU177" s="81"/>
      <c r="AGV177" s="81"/>
      <c r="AGW177" s="81"/>
      <c r="AGX177" s="81"/>
      <c r="AGY177" s="81"/>
      <c r="AGZ177" s="81"/>
      <c r="AHA177" s="81"/>
      <c r="AHB177" s="81"/>
      <c r="AHC177" s="81"/>
      <c r="AHD177" s="81"/>
      <c r="AHE177" s="81"/>
      <c r="AHF177" s="81"/>
      <c r="AHG177" s="81"/>
      <c r="AHH177" s="81"/>
      <c r="AHI177" s="81"/>
      <c r="AHJ177" s="81"/>
      <c r="AHK177" s="81"/>
      <c r="AHL177" s="81"/>
      <c r="AHM177" s="81"/>
      <c r="AHN177" s="81"/>
      <c r="AHO177" s="81"/>
      <c r="AHP177" s="81"/>
      <c r="AHQ177" s="81"/>
      <c r="AHR177" s="81"/>
      <c r="AHS177" s="81"/>
      <c r="AHT177" s="81"/>
      <c r="AHU177" s="81"/>
      <c r="AHV177" s="81"/>
      <c r="AHW177" s="81"/>
      <c r="AHX177" s="81"/>
      <c r="BNS177" s="81"/>
      <c r="BNT177" s="81"/>
      <c r="BNU177" s="81"/>
      <c r="BNV177" s="81"/>
      <c r="BNW177" s="81"/>
      <c r="BNX177" s="81"/>
      <c r="BNY177" s="81"/>
      <c r="BNZ177" s="81"/>
      <c r="BOA177" s="81"/>
      <c r="BOB177" s="81"/>
      <c r="BOC177" s="81"/>
      <c r="BOD177" s="81"/>
      <c r="BOE177" s="81"/>
      <c r="BOF177" s="81"/>
      <c r="BOG177" s="81"/>
      <c r="BOH177" s="81"/>
      <c r="BOI177" s="81"/>
      <c r="BOJ177" s="81"/>
      <c r="BOK177" s="81"/>
      <c r="BOL177" s="81"/>
      <c r="BOM177" s="81"/>
      <c r="BON177" s="81"/>
      <c r="BOO177" s="81"/>
      <c r="BOP177" s="81"/>
      <c r="BOQ177" s="81"/>
      <c r="BOR177" s="81"/>
      <c r="BOS177" s="81"/>
      <c r="BOT177" s="81"/>
      <c r="BOU177" s="81"/>
      <c r="BOV177" s="81"/>
      <c r="BOW177" s="81"/>
      <c r="BOX177" s="81"/>
      <c r="BOY177" s="81"/>
      <c r="BOZ177" s="81"/>
      <c r="BPA177" s="81"/>
      <c r="BPB177" s="81"/>
      <c r="BPC177" s="81"/>
      <c r="BPD177" s="81"/>
      <c r="BPE177" s="81"/>
      <c r="BPF177" s="81"/>
      <c r="BPG177" s="81"/>
      <c r="BPH177" s="81"/>
      <c r="BPI177" s="81"/>
      <c r="BPJ177" s="81"/>
      <c r="BPK177" s="81"/>
      <c r="BPL177" s="81"/>
      <c r="BPM177" s="81"/>
      <c r="BPN177" s="81"/>
      <c r="BPO177" s="81"/>
      <c r="BPP177" s="81"/>
      <c r="BPQ177" s="81"/>
      <c r="BPR177" s="81"/>
      <c r="BPS177" s="81"/>
      <c r="BPT177" s="81"/>
      <c r="BPU177" s="81"/>
      <c r="BPV177" s="81"/>
      <c r="BPW177" s="81"/>
      <c r="BPX177" s="81"/>
      <c r="BPY177" s="81"/>
      <c r="BPZ177" s="81"/>
      <c r="BQA177" s="81"/>
      <c r="BQB177" s="81"/>
      <c r="BQC177" s="81"/>
      <c r="BQD177" s="81"/>
      <c r="BQE177" s="81"/>
      <c r="BQF177" s="81"/>
      <c r="BQG177" s="81"/>
      <c r="BQH177" s="81"/>
      <c r="BQI177" s="81"/>
      <c r="BQJ177" s="81"/>
      <c r="BQK177" s="81"/>
      <c r="BQL177" s="81"/>
      <c r="BQM177" s="81"/>
      <c r="BQN177" s="81"/>
      <c r="BQO177" s="81"/>
      <c r="BQP177" s="81"/>
      <c r="BQQ177" s="81"/>
      <c r="BQR177" s="81"/>
      <c r="BQS177" s="81"/>
      <c r="BQT177" s="81"/>
      <c r="BQU177" s="81"/>
      <c r="BQV177" s="81"/>
      <c r="BQW177" s="81"/>
      <c r="BQX177" s="81"/>
      <c r="BQY177" s="81"/>
      <c r="BQZ177" s="81"/>
      <c r="BRA177" s="81"/>
      <c r="BRB177" s="81"/>
      <c r="BRC177" s="81"/>
      <c r="BRD177" s="81"/>
      <c r="BRE177" s="81"/>
      <c r="BRF177" s="81"/>
      <c r="BRG177" s="81"/>
      <c r="BRH177" s="81"/>
      <c r="BRI177" s="81"/>
      <c r="BRJ177" s="81"/>
      <c r="BRK177" s="81"/>
      <c r="BRL177" s="81"/>
      <c r="BRM177" s="81"/>
      <c r="BRN177" s="81"/>
      <c r="BRO177" s="81"/>
      <c r="BRP177" s="81"/>
      <c r="BRQ177" s="81"/>
      <c r="BRR177" s="81"/>
      <c r="BRS177" s="81"/>
      <c r="BRT177" s="81"/>
      <c r="BRU177" s="81"/>
      <c r="BRV177" s="81"/>
      <c r="BRW177" s="81"/>
      <c r="BRX177" s="81"/>
      <c r="BRY177" s="81"/>
      <c r="BRZ177" s="81"/>
      <c r="BSA177" s="81"/>
      <c r="BSB177" s="81"/>
      <c r="BSC177" s="81"/>
      <c r="BSD177" s="81"/>
      <c r="BSE177" s="81"/>
      <c r="BSF177" s="81"/>
      <c r="BSG177" s="81"/>
      <c r="BSH177" s="81"/>
      <c r="BSI177" s="81"/>
      <c r="BSJ177" s="81"/>
      <c r="BSK177" s="81"/>
      <c r="BSL177" s="81"/>
      <c r="BSM177" s="81"/>
      <c r="BSN177" s="81"/>
      <c r="BSO177" s="81"/>
      <c r="BSP177" s="81"/>
      <c r="BSQ177" s="81"/>
      <c r="BSR177" s="81"/>
      <c r="BSS177" s="81"/>
      <c r="BST177" s="81"/>
      <c r="BSU177" s="81"/>
      <c r="BSV177" s="81"/>
      <c r="BSW177" s="81"/>
      <c r="BSX177" s="81"/>
      <c r="BSY177" s="81"/>
      <c r="BSZ177" s="81"/>
      <c r="BTA177" s="81"/>
      <c r="BTB177" s="81"/>
      <c r="BTC177" s="81"/>
      <c r="BTD177" s="81"/>
      <c r="BTE177" s="81"/>
      <c r="BTF177" s="81"/>
      <c r="BTG177" s="81"/>
      <c r="BTH177" s="81"/>
      <c r="BTI177" s="81"/>
      <c r="BTJ177" s="81"/>
      <c r="BTK177" s="81"/>
      <c r="BTL177" s="81"/>
      <c r="BTM177" s="81"/>
      <c r="BTN177" s="81"/>
      <c r="BTO177" s="81"/>
      <c r="BTP177" s="81"/>
      <c r="BTQ177" s="81"/>
      <c r="BTR177" s="81"/>
      <c r="BTS177" s="81"/>
      <c r="BTT177" s="81"/>
      <c r="BTU177" s="81"/>
      <c r="BTV177" s="81"/>
      <c r="BTW177" s="81"/>
      <c r="BTX177" s="81"/>
      <c r="BTY177" s="81"/>
      <c r="BTZ177" s="81"/>
      <c r="BUA177" s="81"/>
      <c r="BUB177" s="81"/>
      <c r="BUC177" s="81"/>
      <c r="BUD177" s="81"/>
      <c r="BUE177" s="81"/>
      <c r="BUF177" s="81"/>
      <c r="BUG177" s="81"/>
      <c r="BUH177" s="81"/>
      <c r="BUI177" s="81"/>
      <c r="BUJ177" s="81"/>
      <c r="BUK177" s="81"/>
      <c r="BUL177" s="81"/>
      <c r="BUM177" s="81"/>
      <c r="BUN177" s="81"/>
      <c r="BUO177" s="81"/>
      <c r="BUP177" s="81"/>
      <c r="BUQ177" s="81"/>
      <c r="BUR177" s="81"/>
      <c r="BUS177" s="81"/>
      <c r="BUT177" s="81"/>
      <c r="BUU177" s="81"/>
      <c r="BUV177" s="81"/>
      <c r="BUW177" s="81"/>
      <c r="BUX177" s="81"/>
      <c r="BUY177" s="81"/>
      <c r="BUZ177" s="81"/>
      <c r="BVA177" s="81"/>
      <c r="BVB177" s="81"/>
      <c r="BVC177" s="81"/>
      <c r="BVD177" s="81"/>
      <c r="BVE177" s="81"/>
      <c r="BVF177" s="81"/>
      <c r="BVG177" s="81"/>
      <c r="BVH177" s="81"/>
      <c r="BVI177" s="81"/>
      <c r="BVJ177" s="81"/>
      <c r="BVK177" s="81"/>
      <c r="BVL177" s="81"/>
      <c r="BVM177" s="81"/>
      <c r="BVN177" s="81"/>
      <c r="BVO177" s="81"/>
      <c r="BVP177" s="81"/>
      <c r="BVQ177" s="81"/>
      <c r="BVR177" s="81"/>
      <c r="BVS177" s="81"/>
      <c r="BVT177" s="81"/>
      <c r="BVU177" s="81"/>
      <c r="BVV177" s="81"/>
      <c r="BVW177" s="81"/>
      <c r="BVX177" s="81"/>
      <c r="BVY177" s="81"/>
      <c r="BVZ177" s="81"/>
      <c r="BWA177" s="81"/>
      <c r="BWB177" s="81"/>
      <c r="BWC177" s="81"/>
      <c r="BWD177" s="81"/>
      <c r="BWE177" s="81"/>
      <c r="BWF177" s="81"/>
      <c r="BWG177" s="81"/>
      <c r="BWH177" s="81"/>
      <c r="BWI177" s="81"/>
      <c r="BWJ177" s="81"/>
      <c r="BWK177" s="81"/>
      <c r="BWL177" s="81"/>
      <c r="BWM177" s="81"/>
      <c r="BWN177" s="81"/>
      <c r="BWO177" s="81"/>
      <c r="BWP177" s="81"/>
      <c r="BWQ177" s="81"/>
      <c r="BWR177" s="81"/>
      <c r="BWS177" s="81"/>
      <c r="BWT177" s="81"/>
      <c r="BWU177" s="81"/>
      <c r="BWV177" s="81"/>
      <c r="BWW177" s="81"/>
      <c r="BWX177" s="81"/>
      <c r="BWY177" s="81"/>
      <c r="BWZ177" s="81"/>
      <c r="BXA177" s="81"/>
      <c r="BXB177" s="81"/>
      <c r="BXC177" s="81"/>
      <c r="BXD177" s="81"/>
      <c r="BXE177" s="81"/>
      <c r="BXF177" s="81"/>
      <c r="BXG177" s="81"/>
      <c r="BXH177" s="81"/>
      <c r="BXI177" s="81"/>
      <c r="BXJ177" s="81"/>
      <c r="BXK177" s="81"/>
      <c r="BXL177" s="81"/>
      <c r="BXM177" s="81"/>
      <c r="BXN177" s="81"/>
      <c r="BXO177" s="81"/>
      <c r="BXP177" s="81"/>
      <c r="BXQ177" s="81"/>
      <c r="BXR177" s="81"/>
      <c r="BXS177" s="81"/>
      <c r="BXT177" s="81"/>
      <c r="BXU177" s="81"/>
      <c r="BXV177" s="81"/>
      <c r="BXW177" s="81"/>
      <c r="BXX177" s="81"/>
      <c r="BXY177" s="81"/>
      <c r="BXZ177" s="81"/>
      <c r="BYA177" s="81"/>
      <c r="BYB177" s="81"/>
      <c r="BYC177" s="81"/>
      <c r="BYD177" s="81"/>
      <c r="BYE177" s="81"/>
      <c r="BYF177" s="81"/>
      <c r="BYG177" s="81"/>
      <c r="BYH177" s="81"/>
      <c r="BYI177" s="81"/>
      <c r="BYJ177" s="81"/>
      <c r="BYK177" s="81"/>
      <c r="BYL177" s="81"/>
      <c r="BYM177" s="81"/>
      <c r="BYN177" s="81"/>
      <c r="BYO177" s="81"/>
      <c r="BYP177" s="81"/>
      <c r="BYQ177" s="81"/>
      <c r="BYR177" s="81"/>
      <c r="BYS177" s="81"/>
      <c r="BYT177" s="81"/>
      <c r="BYU177" s="81"/>
      <c r="BYV177" s="81"/>
      <c r="BYW177" s="81"/>
      <c r="BYX177" s="81"/>
      <c r="BYY177" s="81"/>
      <c r="BYZ177" s="81"/>
      <c r="BZA177" s="81"/>
      <c r="BZB177" s="81"/>
      <c r="BZC177" s="81"/>
      <c r="BZD177" s="81"/>
      <c r="BZE177" s="81"/>
      <c r="CLI177" s="81"/>
      <c r="CLJ177" s="81"/>
      <c r="CLK177" s="81"/>
      <c r="CLL177" s="81"/>
      <c r="CLM177" s="81"/>
      <c r="CLN177" s="81"/>
      <c r="CLO177" s="81"/>
      <c r="CLP177" s="81"/>
      <c r="CLQ177" s="81"/>
      <c r="CLR177" s="81"/>
      <c r="CLS177" s="81"/>
      <c r="CLT177" s="81"/>
      <c r="CLU177" s="81"/>
      <c r="CLV177" s="81"/>
      <c r="CLW177" s="81"/>
      <c r="CLX177" s="81"/>
      <c r="CLY177" s="81"/>
      <c r="CLZ177" s="81"/>
      <c r="CMA177" s="81"/>
      <c r="CMB177" s="81"/>
      <c r="CMC177" s="81"/>
      <c r="CMD177" s="81"/>
      <c r="CME177" s="81"/>
      <c r="CMF177" s="81"/>
      <c r="CMG177" s="81"/>
      <c r="CMH177" s="81"/>
      <c r="CMI177" s="81"/>
      <c r="CMJ177" s="81"/>
      <c r="CMK177" s="81"/>
      <c r="CML177" s="81"/>
      <c r="CMM177" s="81"/>
      <c r="CMN177" s="81"/>
      <c r="CMO177" s="81"/>
      <c r="CMP177" s="81"/>
      <c r="CMQ177" s="81"/>
      <c r="CMR177" s="81"/>
      <c r="CMS177" s="81"/>
      <c r="CMT177" s="81"/>
      <c r="CMU177" s="81"/>
      <c r="CMV177" s="81"/>
      <c r="CMW177" s="81"/>
      <c r="CMX177" s="81"/>
      <c r="CMY177" s="81"/>
      <c r="CMZ177" s="81"/>
      <c r="CNA177" s="81"/>
      <c r="CNB177" s="81"/>
      <c r="CNC177" s="81"/>
      <c r="CND177" s="81"/>
      <c r="CNE177" s="81"/>
      <c r="CNF177" s="81"/>
      <c r="CNG177" s="81"/>
      <c r="CNH177" s="81"/>
      <c r="CNI177" s="81"/>
      <c r="CNJ177" s="81"/>
      <c r="CNK177" s="81"/>
      <c r="CNL177" s="81"/>
      <c r="CNM177" s="81"/>
      <c r="CNN177" s="81"/>
      <c r="CNO177" s="81"/>
      <c r="CNP177" s="81"/>
      <c r="CNQ177" s="81"/>
      <c r="CNR177" s="81"/>
      <c r="CNS177" s="81"/>
      <c r="CNT177" s="81"/>
      <c r="CNU177" s="81"/>
      <c r="CNV177" s="81"/>
      <c r="CNW177" s="81"/>
      <c r="CNX177" s="81"/>
      <c r="CNY177" s="81"/>
      <c r="CNZ177" s="81"/>
      <c r="COA177" s="81"/>
      <c r="COB177" s="81"/>
      <c r="COC177" s="81"/>
      <c r="COD177" s="81"/>
      <c r="COE177" s="81"/>
      <c r="COF177" s="81"/>
      <c r="COG177" s="81"/>
      <c r="COH177" s="81"/>
      <c r="COI177" s="81"/>
      <c r="COJ177" s="81"/>
      <c r="COK177" s="81"/>
      <c r="COL177" s="81"/>
      <c r="COM177" s="81"/>
      <c r="CON177" s="81"/>
      <c r="COO177" s="81"/>
      <c r="COP177" s="81"/>
      <c r="COQ177" s="81"/>
      <c r="COR177" s="81"/>
      <c r="COS177" s="81"/>
      <c r="COT177" s="81"/>
      <c r="COU177" s="81"/>
      <c r="COV177" s="81"/>
      <c r="COW177" s="81"/>
      <c r="COX177" s="81"/>
      <c r="COY177" s="81"/>
      <c r="COZ177" s="81"/>
      <c r="CPA177" s="81"/>
      <c r="CPB177" s="81"/>
      <c r="CPC177" s="81"/>
      <c r="CPD177" s="81"/>
      <c r="CPE177" s="81"/>
      <c r="CPF177" s="81"/>
      <c r="CPG177" s="81"/>
      <c r="CPH177" s="81"/>
      <c r="CPI177" s="81"/>
      <c r="CPJ177" s="81"/>
      <c r="CPK177" s="81"/>
      <c r="CPL177" s="81"/>
      <c r="CPM177" s="81"/>
      <c r="CPN177" s="81"/>
      <c r="CPO177" s="81"/>
      <c r="CPP177" s="81"/>
      <c r="CPQ177" s="81"/>
      <c r="CPR177" s="81"/>
      <c r="CPS177" s="81"/>
      <c r="CPT177" s="81"/>
      <c r="CPU177" s="81"/>
      <c r="CPV177" s="81"/>
      <c r="CPW177" s="81"/>
      <c r="CPX177" s="81"/>
      <c r="CPY177" s="81"/>
      <c r="CPZ177" s="81"/>
      <c r="CQA177" s="81"/>
      <c r="CQB177" s="81"/>
      <c r="CQC177" s="81"/>
      <c r="CQD177" s="81"/>
      <c r="CQE177" s="81"/>
      <c r="CQF177" s="81"/>
      <c r="CQG177" s="81"/>
      <c r="CQH177" s="81"/>
      <c r="CQI177" s="81"/>
      <c r="CQJ177" s="81"/>
      <c r="CQK177" s="81"/>
      <c r="CQL177" s="81"/>
      <c r="CQM177" s="81"/>
      <c r="CQN177" s="81"/>
      <c r="CQO177" s="81"/>
      <c r="CQP177" s="81"/>
      <c r="CQQ177" s="81"/>
      <c r="CQR177" s="81"/>
      <c r="CQS177" s="81"/>
      <c r="CQT177" s="81"/>
      <c r="CQU177" s="81"/>
      <c r="CQV177" s="81"/>
      <c r="CQW177" s="81"/>
      <c r="CQX177" s="81"/>
      <c r="CQY177" s="81"/>
      <c r="CQZ177" s="81"/>
      <c r="CRA177" s="81"/>
      <c r="CRB177" s="81"/>
      <c r="CRC177" s="81"/>
      <c r="CRD177" s="81"/>
      <c r="CRE177" s="81"/>
      <c r="CRF177" s="81"/>
      <c r="CRG177" s="81"/>
      <c r="CRH177" s="81"/>
      <c r="CRI177" s="81"/>
      <c r="CRJ177" s="81"/>
      <c r="CRK177" s="81"/>
      <c r="CRL177" s="81"/>
      <c r="CRM177" s="81"/>
      <c r="CRN177" s="81"/>
      <c r="CRO177" s="81"/>
      <c r="CRP177" s="81"/>
      <c r="CRQ177" s="81"/>
      <c r="CRR177" s="81"/>
      <c r="CRS177" s="81"/>
      <c r="CRT177" s="81"/>
      <c r="CRU177" s="81"/>
      <c r="CRV177" s="81"/>
      <c r="CRW177" s="81"/>
      <c r="CRX177" s="81"/>
      <c r="CRY177" s="81"/>
      <c r="CRZ177" s="81"/>
      <c r="CSA177" s="81"/>
      <c r="CSB177" s="81"/>
      <c r="CSC177" s="81"/>
      <c r="CSD177" s="81"/>
      <c r="CSE177" s="81"/>
      <c r="CSF177" s="81"/>
      <c r="CSG177" s="81"/>
      <c r="CSH177" s="81"/>
      <c r="CSI177" s="81"/>
      <c r="CSJ177" s="81"/>
      <c r="CSK177" s="81"/>
      <c r="CSL177" s="81"/>
      <c r="CSM177" s="81"/>
      <c r="CSN177" s="81"/>
      <c r="CSO177" s="81"/>
      <c r="CSP177" s="81"/>
      <c r="CSQ177" s="81"/>
      <c r="CSR177" s="81"/>
      <c r="CSS177" s="81"/>
      <c r="CST177" s="81"/>
      <c r="CSU177" s="81"/>
      <c r="CSV177" s="81"/>
      <c r="CSW177" s="81"/>
      <c r="CSX177" s="81"/>
      <c r="CSY177" s="81"/>
      <c r="CSZ177" s="81"/>
      <c r="CTA177" s="81"/>
      <c r="CTB177" s="81"/>
      <c r="CTC177" s="81"/>
      <c r="CTD177" s="81"/>
      <c r="CTE177" s="81"/>
      <c r="CTF177" s="81"/>
      <c r="CTG177" s="81"/>
      <c r="CTH177" s="81"/>
      <c r="CTI177" s="81"/>
      <c r="CTJ177" s="81"/>
      <c r="CTK177" s="81"/>
      <c r="CTL177" s="81"/>
      <c r="CTM177" s="81"/>
      <c r="CTN177" s="81"/>
      <c r="CTO177" s="81"/>
      <c r="CTP177" s="81"/>
      <c r="CTQ177" s="81"/>
      <c r="CTR177" s="81"/>
      <c r="CTS177" s="81"/>
      <c r="CTT177" s="81"/>
      <c r="CTU177" s="81"/>
      <c r="CTV177" s="81"/>
      <c r="CTW177" s="81"/>
      <c r="CTX177" s="81"/>
      <c r="CTY177" s="81"/>
      <c r="CTZ177" s="81"/>
      <c r="CUA177" s="81"/>
      <c r="CUB177" s="81"/>
      <c r="CUC177" s="81"/>
      <c r="CUD177" s="81"/>
      <c r="CUE177" s="81"/>
      <c r="CUF177" s="81"/>
      <c r="CUG177" s="81"/>
      <c r="CUH177" s="81"/>
      <c r="CUI177" s="81"/>
      <c r="CUJ177" s="81"/>
      <c r="CUK177" s="81"/>
      <c r="CUL177" s="81"/>
      <c r="CUM177" s="81"/>
      <c r="CUN177" s="81"/>
      <c r="CUO177" s="81"/>
      <c r="CUP177" s="81"/>
      <c r="CUQ177" s="81"/>
      <c r="CUR177" s="81"/>
      <c r="CUS177" s="81"/>
      <c r="CUT177" s="81"/>
      <c r="CUU177" s="81"/>
      <c r="CUV177" s="81"/>
      <c r="CUW177" s="81"/>
      <c r="CUX177" s="81"/>
      <c r="CUY177" s="81"/>
      <c r="CUZ177" s="81"/>
      <c r="CVA177" s="81"/>
      <c r="CVB177" s="81"/>
      <c r="CVC177" s="81"/>
      <c r="CVD177" s="81"/>
      <c r="CVE177" s="81"/>
      <c r="CVF177" s="81"/>
      <c r="CVG177" s="81"/>
      <c r="CVH177" s="81"/>
      <c r="CVI177" s="81"/>
      <c r="CVJ177" s="81"/>
      <c r="CVK177" s="81"/>
      <c r="CVL177" s="81"/>
      <c r="CVM177" s="81"/>
      <c r="CVN177" s="81"/>
      <c r="CVO177" s="81"/>
      <c r="CVP177" s="81"/>
      <c r="CVQ177" s="81"/>
      <c r="CVR177" s="81"/>
      <c r="CVS177" s="81"/>
      <c r="CVT177" s="81"/>
      <c r="CVU177" s="81"/>
      <c r="CVV177" s="81"/>
      <c r="CVW177" s="81"/>
      <c r="CVX177" s="81"/>
      <c r="CVY177" s="81"/>
      <c r="CVZ177" s="81"/>
      <c r="CWA177" s="81"/>
      <c r="CWB177" s="81"/>
      <c r="CWC177" s="81"/>
      <c r="CWD177" s="81"/>
      <c r="CWE177" s="81"/>
      <c r="CWF177" s="81"/>
      <c r="CWG177" s="81"/>
      <c r="CWH177" s="81"/>
      <c r="CWI177" s="81"/>
      <c r="CWJ177" s="81"/>
      <c r="CWK177" s="81"/>
      <c r="CWL177" s="81"/>
      <c r="CWM177" s="81"/>
      <c r="CWN177" s="81"/>
      <c r="CWO177" s="81"/>
      <c r="CWP177" s="81"/>
      <c r="CWQ177" s="81"/>
      <c r="CWR177" s="81"/>
      <c r="CWS177" s="81"/>
      <c r="CWT177" s="81"/>
      <c r="CWU177" s="81"/>
      <c r="CWV177" s="81"/>
      <c r="CWW177" s="81"/>
      <c r="CWX177" s="81"/>
      <c r="CWY177" s="81"/>
      <c r="CWZ177" s="81"/>
      <c r="CXA177" s="81"/>
      <c r="CXB177" s="81"/>
      <c r="CXC177" s="81"/>
      <c r="CXD177" s="81"/>
      <c r="CXE177" s="81"/>
      <c r="CXF177" s="81"/>
      <c r="CXG177" s="81"/>
      <c r="CXH177" s="81"/>
      <c r="CXI177" s="81"/>
      <c r="CXJ177" s="81"/>
      <c r="CXK177" s="81"/>
      <c r="CXL177" s="81"/>
      <c r="CXM177" s="81"/>
      <c r="CXN177" s="81"/>
      <c r="CXO177" s="81"/>
      <c r="CXP177" s="81"/>
      <c r="CXQ177" s="81"/>
      <c r="CXR177" s="81"/>
      <c r="CXS177" s="81"/>
      <c r="CXT177" s="81"/>
      <c r="CXU177" s="81"/>
      <c r="CXV177" s="81"/>
      <c r="CXW177" s="81"/>
      <c r="CXX177" s="81"/>
      <c r="CXY177" s="81"/>
      <c r="CXZ177" s="81"/>
      <c r="CYA177" s="81"/>
      <c r="CYB177" s="81"/>
      <c r="CYC177" s="81"/>
      <c r="CYD177" s="81"/>
      <c r="CYE177" s="81"/>
      <c r="CYF177" s="81"/>
      <c r="CYG177" s="81"/>
      <c r="CYH177" s="81"/>
      <c r="CYI177" s="81"/>
      <c r="CYJ177" s="81"/>
      <c r="CYK177" s="81"/>
      <c r="CYL177" s="81"/>
      <c r="CYM177" s="81"/>
      <c r="CYN177" s="81"/>
      <c r="CYO177" s="81"/>
      <c r="CYP177" s="81"/>
      <c r="CYQ177" s="81"/>
      <c r="CYR177" s="81"/>
      <c r="CYS177" s="81"/>
      <c r="CYT177" s="81"/>
      <c r="CYU177" s="81"/>
      <c r="CYV177" s="81"/>
      <c r="CYW177" s="81"/>
      <c r="CYX177" s="81"/>
      <c r="CYY177" s="81"/>
      <c r="CYZ177" s="81"/>
      <c r="CZA177" s="81"/>
      <c r="CZB177" s="81"/>
      <c r="CZC177" s="81"/>
      <c r="CZD177" s="81"/>
      <c r="CZE177" s="81"/>
      <c r="CZF177" s="81"/>
      <c r="CZG177" s="81"/>
      <c r="CZH177" s="81"/>
      <c r="CZI177" s="81"/>
      <c r="CZJ177" s="81"/>
      <c r="CZK177" s="81"/>
      <c r="CZL177" s="81"/>
      <c r="CZM177" s="81"/>
      <c r="CZN177" s="81"/>
      <c r="CZO177" s="81"/>
      <c r="CZP177" s="81"/>
      <c r="CZQ177" s="81"/>
      <c r="CZR177" s="81"/>
      <c r="CZS177" s="81"/>
      <c r="CZT177" s="81"/>
      <c r="CZU177" s="81"/>
      <c r="CZV177" s="81"/>
      <c r="CZW177" s="81"/>
      <c r="CZX177" s="81"/>
      <c r="CZY177" s="81"/>
      <c r="CZZ177" s="81"/>
      <c r="DAA177" s="81"/>
      <c r="DAB177" s="81"/>
      <c r="DAC177" s="81"/>
      <c r="DAD177" s="81"/>
      <c r="DAE177" s="81"/>
      <c r="DAF177" s="81"/>
      <c r="DAG177" s="81"/>
      <c r="DAH177" s="81"/>
      <c r="DAI177" s="81"/>
      <c r="DAJ177" s="81"/>
      <c r="DAK177" s="81"/>
      <c r="DAL177" s="81"/>
      <c r="DAM177" s="81"/>
      <c r="DAN177" s="81"/>
      <c r="DAO177" s="81"/>
      <c r="DAP177" s="81"/>
      <c r="DAQ177" s="81"/>
      <c r="DAR177" s="81"/>
      <c r="DAS177" s="81"/>
      <c r="DAT177" s="81"/>
      <c r="DAU177" s="81"/>
      <c r="DAV177" s="81"/>
      <c r="DAW177" s="81"/>
      <c r="DAX177" s="81"/>
      <c r="DAY177" s="81"/>
      <c r="DAZ177" s="81"/>
      <c r="DBA177" s="81"/>
      <c r="DBB177" s="81"/>
      <c r="DBC177" s="81"/>
      <c r="DBD177" s="81"/>
      <c r="DBE177" s="81"/>
      <c r="DBF177" s="81"/>
      <c r="DBG177" s="81"/>
      <c r="DBH177" s="81"/>
      <c r="DBI177" s="81"/>
      <c r="DBJ177" s="81"/>
      <c r="DBK177" s="81"/>
      <c r="DBL177" s="81"/>
      <c r="DBM177" s="81"/>
      <c r="DBN177" s="81"/>
      <c r="DBO177" s="81"/>
      <c r="DBP177" s="81"/>
      <c r="DBQ177" s="81"/>
      <c r="DBR177" s="81"/>
      <c r="DBS177" s="81"/>
      <c r="DBT177" s="81"/>
      <c r="DBU177" s="81"/>
      <c r="DBV177" s="81"/>
      <c r="DBW177" s="81"/>
      <c r="DBX177" s="81"/>
      <c r="DBY177" s="81"/>
      <c r="DBZ177" s="81"/>
      <c r="DCA177" s="81"/>
      <c r="DCB177" s="81"/>
      <c r="DCC177" s="81"/>
      <c r="DCD177" s="81"/>
      <c r="DCE177" s="81"/>
      <c r="DCF177" s="81"/>
      <c r="DCG177" s="81"/>
      <c r="DCH177" s="81"/>
      <c r="DCI177" s="81"/>
      <c r="DCJ177" s="81"/>
      <c r="DCK177" s="81"/>
      <c r="DCL177" s="81"/>
      <c r="DCM177" s="81"/>
      <c r="DCN177" s="81"/>
      <c r="DCO177" s="81"/>
      <c r="DCP177" s="81"/>
      <c r="DCQ177" s="81"/>
      <c r="DCR177" s="81"/>
      <c r="DCS177" s="81"/>
      <c r="DCT177" s="81"/>
      <c r="DCU177" s="81"/>
      <c r="DCV177" s="81"/>
      <c r="DCW177" s="81"/>
      <c r="DCX177" s="81"/>
      <c r="DCY177" s="81"/>
      <c r="DCZ177" s="81"/>
      <c r="DDA177" s="81"/>
      <c r="DDB177" s="81"/>
      <c r="DDC177" s="81"/>
      <c r="DDD177" s="81"/>
      <c r="DDE177" s="81"/>
      <c r="DDF177" s="81"/>
      <c r="DDG177" s="81"/>
      <c r="DDH177" s="81"/>
      <c r="DDI177" s="81"/>
      <c r="DDJ177" s="81"/>
      <c r="WBZ177" s="81"/>
      <c r="WCA177" s="81"/>
      <c r="WCB177" s="81"/>
      <c r="WCC177" s="81"/>
      <c r="WCD177" s="81"/>
      <c r="WCE177" s="81"/>
      <c r="WCF177" s="81"/>
      <c r="WCG177" s="81"/>
      <c r="WCH177" s="81"/>
      <c r="WCI177" s="81"/>
      <c r="WCJ177" s="81"/>
      <c r="WCK177" s="81"/>
      <c r="WCL177" s="81"/>
      <c r="WCM177" s="81"/>
      <c r="WCN177" s="81"/>
      <c r="WCO177" s="81"/>
      <c r="WCP177" s="81"/>
      <c r="WCQ177" s="81"/>
      <c r="WCR177" s="81"/>
      <c r="WCS177" s="81"/>
      <c r="WCT177" s="81"/>
      <c r="WCU177" s="81"/>
      <c r="WCV177" s="81"/>
      <c r="WCW177" s="81"/>
      <c r="WCX177" s="81"/>
      <c r="WCY177" s="81"/>
      <c r="WCZ177" s="81"/>
      <c r="WDA177" s="81"/>
      <c r="WDB177" s="81"/>
      <c r="WDC177" s="81"/>
      <c r="WDD177" s="81"/>
      <c r="WDE177" s="81"/>
      <c r="WDF177" s="81"/>
      <c r="WDG177" s="81"/>
      <c r="WDH177" s="81"/>
      <c r="WDI177" s="81"/>
      <c r="WDJ177" s="81"/>
      <c r="WDK177" s="81"/>
      <c r="WDL177" s="81"/>
      <c r="WDM177" s="81"/>
      <c r="WDN177" s="81"/>
      <c r="WDO177" s="81"/>
      <c r="WDP177" s="81"/>
      <c r="WDQ177" s="81"/>
      <c r="WDR177" s="81"/>
      <c r="WDS177" s="81"/>
      <c r="WDT177" s="81"/>
      <c r="WDU177" s="81"/>
      <c r="WDV177" s="81"/>
      <c r="WDW177" s="81"/>
      <c r="WDX177" s="81"/>
      <c r="WDY177" s="81"/>
      <c r="WDZ177" s="81"/>
      <c r="WEA177" s="81"/>
      <c r="WEB177" s="81"/>
      <c r="WEC177" s="81"/>
      <c r="WED177" s="81"/>
      <c r="WEE177" s="81"/>
      <c r="WEF177" s="81"/>
      <c r="WEG177" s="81"/>
      <c r="WEH177" s="81"/>
      <c r="WEI177" s="81"/>
      <c r="WEJ177" s="81"/>
      <c r="WEK177" s="81"/>
      <c r="WEL177" s="81"/>
      <c r="WEM177" s="81"/>
      <c r="WEN177" s="81"/>
      <c r="WEO177" s="81"/>
      <c r="WEP177" s="81"/>
      <c r="WEQ177" s="81"/>
      <c r="WER177" s="81"/>
      <c r="WES177" s="81"/>
      <c r="WET177" s="81"/>
      <c r="WEU177" s="81"/>
      <c r="WEV177" s="81"/>
      <c r="WEW177" s="81"/>
      <c r="WEX177" s="81"/>
      <c r="WEY177" s="81"/>
      <c r="WEZ177" s="81"/>
      <c r="WFA177" s="81"/>
      <c r="WFB177" s="81"/>
      <c r="WFC177" s="81"/>
      <c r="WFD177" s="81"/>
      <c r="WFE177" s="81"/>
      <c r="WFF177" s="81"/>
      <c r="WFG177" s="81"/>
      <c r="WFH177" s="81"/>
      <c r="WFI177" s="81"/>
      <c r="WFJ177" s="81"/>
      <c r="WFK177" s="81"/>
      <c r="WFL177" s="81"/>
      <c r="WFM177" s="81"/>
      <c r="WFN177" s="81"/>
      <c r="WFO177" s="81"/>
      <c r="WFP177" s="81"/>
      <c r="WFQ177" s="81"/>
      <c r="WFR177" s="81"/>
      <c r="WFS177" s="81"/>
      <c r="WFT177" s="81"/>
      <c r="WFU177" s="81"/>
      <c r="WFV177" s="81"/>
      <c r="WFW177" s="81"/>
      <c r="WFX177" s="81"/>
      <c r="WFY177" s="81"/>
      <c r="WFZ177" s="81"/>
      <c r="WGA177" s="81"/>
      <c r="WGB177" s="81"/>
      <c r="WGC177" s="81"/>
      <c r="WGD177" s="81"/>
      <c r="WGE177" s="81"/>
      <c r="WGF177" s="81"/>
      <c r="WGG177" s="81"/>
      <c r="WGH177" s="81"/>
      <c r="WGI177" s="81"/>
      <c r="WGJ177" s="81"/>
      <c r="WGK177" s="81"/>
      <c r="WGL177" s="81"/>
      <c r="WGM177" s="81"/>
      <c r="WGN177" s="81"/>
      <c r="WGO177" s="81"/>
      <c r="WGP177" s="81"/>
      <c r="WGQ177" s="81"/>
      <c r="WGR177" s="81"/>
      <c r="WGS177" s="81"/>
      <c r="WGT177" s="81"/>
      <c r="WGU177" s="81"/>
      <c r="WGV177" s="81"/>
      <c r="WGW177" s="81"/>
      <c r="WGX177" s="81"/>
      <c r="WGY177" s="81"/>
      <c r="WGZ177" s="81"/>
      <c r="WHA177" s="81"/>
      <c r="WHB177" s="81"/>
      <c r="WHC177" s="81"/>
      <c r="WHD177" s="81"/>
      <c r="WHE177" s="81"/>
      <c r="WHF177" s="81"/>
      <c r="WHG177" s="81"/>
      <c r="WHH177" s="81"/>
      <c r="WHI177" s="81"/>
      <c r="WHJ177" s="81"/>
      <c r="WHK177" s="81"/>
      <c r="WHL177" s="81"/>
      <c r="WHM177" s="81"/>
      <c r="WHN177" s="81"/>
      <c r="WHO177" s="81"/>
      <c r="WHP177" s="81"/>
      <c r="WHQ177" s="81"/>
      <c r="WHR177" s="81"/>
      <c r="WHS177" s="81"/>
      <c r="WHT177" s="81"/>
      <c r="WHU177" s="81"/>
      <c r="WHV177" s="81"/>
      <c r="WHW177" s="81"/>
      <c r="WHX177" s="81"/>
      <c r="WHY177" s="81"/>
      <c r="WHZ177" s="81"/>
      <c r="WIA177" s="81"/>
      <c r="WIB177" s="81"/>
      <c r="WIC177" s="81"/>
      <c r="WID177" s="81"/>
      <c r="WIE177" s="81"/>
      <c r="WIF177" s="81"/>
      <c r="WIG177" s="81"/>
      <c r="WIH177" s="81"/>
      <c r="WII177" s="81"/>
      <c r="WIJ177" s="81"/>
      <c r="WIK177" s="81"/>
      <c r="WIL177" s="81"/>
      <c r="WIM177" s="81"/>
      <c r="WIN177" s="81"/>
      <c r="WIO177" s="81"/>
      <c r="WIP177" s="81"/>
      <c r="WIQ177" s="81"/>
      <c r="WIR177" s="81"/>
      <c r="WIS177" s="81"/>
      <c r="WIT177" s="81"/>
      <c r="WIU177" s="81"/>
      <c r="WIV177" s="81"/>
      <c r="WIW177" s="81"/>
      <c r="WIX177" s="81"/>
      <c r="WIY177" s="81"/>
      <c r="WIZ177" s="81"/>
      <c r="WJA177" s="81"/>
      <c r="WJB177" s="81"/>
      <c r="WJC177" s="81"/>
      <c r="WJD177" s="81"/>
      <c r="WJE177" s="81"/>
      <c r="WJF177" s="81"/>
      <c r="WJG177" s="81"/>
      <c r="WJH177" s="81"/>
      <c r="WJI177" s="81"/>
      <c r="WJJ177" s="81"/>
      <c r="WJK177" s="81"/>
      <c r="WJL177" s="81"/>
      <c r="WJM177" s="81"/>
      <c r="WJN177" s="81"/>
      <c r="WJO177" s="81"/>
      <c r="WJP177" s="81"/>
      <c r="WJQ177" s="81"/>
      <c r="WJR177" s="81"/>
      <c r="WJS177" s="81"/>
      <c r="WJT177" s="81"/>
      <c r="WJU177" s="81"/>
      <c r="WJV177" s="81"/>
      <c r="WJW177" s="81"/>
      <c r="WJX177" s="81"/>
      <c r="WJY177" s="81"/>
      <c r="WJZ177" s="81"/>
      <c r="WKA177" s="81"/>
      <c r="WKB177" s="81"/>
      <c r="WKC177" s="81"/>
      <c r="WKD177" s="81"/>
      <c r="WKE177" s="81"/>
      <c r="WKF177" s="81"/>
      <c r="WKG177" s="81"/>
      <c r="WKH177" s="81"/>
      <c r="WKI177" s="81"/>
      <c r="WKJ177" s="81"/>
      <c r="WKK177" s="81"/>
      <c r="WKL177" s="81"/>
      <c r="WKM177" s="81"/>
      <c r="WKN177" s="81"/>
      <c r="WKO177" s="81"/>
      <c r="WKP177" s="81"/>
      <c r="WKQ177" s="81"/>
      <c r="WKR177" s="81"/>
      <c r="WKS177" s="81"/>
      <c r="WKT177" s="81"/>
      <c r="WKU177" s="81"/>
      <c r="WKV177" s="81"/>
      <c r="WKW177" s="81"/>
      <c r="WKX177" s="81"/>
      <c r="WKY177" s="81"/>
      <c r="WKZ177" s="81"/>
      <c r="WLA177" s="81"/>
      <c r="WLB177" s="81"/>
      <c r="WLC177" s="81"/>
      <c r="WLD177" s="81"/>
      <c r="WLE177" s="81"/>
      <c r="WLF177" s="81"/>
      <c r="WLG177" s="81"/>
      <c r="WLH177" s="81"/>
      <c r="WLI177" s="81"/>
      <c r="WLJ177" s="81"/>
      <c r="WLK177" s="81"/>
      <c r="WLL177" s="81"/>
      <c r="WLM177" s="81"/>
      <c r="WLN177" s="81"/>
      <c r="WLO177" s="81"/>
      <c r="WLP177" s="81"/>
      <c r="WLQ177" s="81"/>
      <c r="WLR177" s="81"/>
      <c r="WLS177" s="81"/>
      <c r="WLT177" s="81"/>
      <c r="WLU177" s="81"/>
      <c r="WLV177" s="81"/>
      <c r="WLW177" s="81"/>
      <c r="WLX177" s="81"/>
      <c r="WLY177" s="81"/>
      <c r="WLZ177" s="81"/>
      <c r="WMA177" s="81"/>
      <c r="WMB177" s="81"/>
      <c r="WMC177" s="81"/>
      <c r="WMD177" s="81"/>
      <c r="WME177" s="81"/>
      <c r="WMF177" s="81"/>
      <c r="WMG177" s="81"/>
      <c r="WMH177" s="81"/>
      <c r="WMI177" s="81"/>
      <c r="WMJ177" s="81"/>
      <c r="WMK177" s="81"/>
      <c r="WML177" s="81"/>
      <c r="WMM177" s="81"/>
      <c r="WMN177" s="81"/>
      <c r="WTV177" s="81"/>
      <c r="WTW177" s="81"/>
      <c r="WTX177" s="81"/>
      <c r="WTY177" s="81"/>
      <c r="WTZ177" s="81"/>
      <c r="WUA177" s="81"/>
      <c r="WUB177" s="81"/>
      <c r="WUC177" s="81"/>
      <c r="WUD177" s="81"/>
      <c r="WUE177" s="81"/>
      <c r="WUF177" s="81"/>
      <c r="WUG177" s="81"/>
      <c r="WUH177" s="81"/>
      <c r="WUI177" s="81"/>
      <c r="WUJ177" s="81"/>
      <c r="WUK177" s="81"/>
      <c r="WUL177" s="81"/>
      <c r="WUM177" s="81"/>
      <c r="WUN177" s="81"/>
      <c r="WUO177" s="81"/>
      <c r="WUP177" s="81"/>
      <c r="WUQ177" s="81"/>
      <c r="WUR177" s="81"/>
      <c r="WUS177" s="81"/>
      <c r="WUT177" s="81"/>
      <c r="WUU177" s="81"/>
      <c r="WUV177" s="81"/>
      <c r="WUW177" s="81"/>
      <c r="WUX177" s="81"/>
      <c r="WUY177" s="81"/>
      <c r="WUZ177" s="81"/>
      <c r="WVA177" s="81"/>
      <c r="WVB177" s="81"/>
      <c r="WVC177" s="81"/>
      <c r="WVD177" s="81"/>
      <c r="WVE177" s="81"/>
      <c r="WVF177" s="81"/>
      <c r="WVG177" s="81"/>
      <c r="WVH177" s="81"/>
      <c r="WVI177" s="81"/>
      <c r="WVJ177" s="81"/>
      <c r="WVK177" s="81"/>
      <c r="WVL177" s="81"/>
      <c r="WVM177" s="81"/>
      <c r="WVN177" s="81"/>
      <c r="WVO177" s="81"/>
      <c r="WVP177" s="81"/>
      <c r="WVQ177" s="81"/>
      <c r="WVR177" s="81"/>
      <c r="WVS177" s="81"/>
      <c r="WVT177" s="81"/>
      <c r="WVU177" s="81"/>
      <c r="WVV177" s="81"/>
      <c r="WVW177" s="81"/>
      <c r="WVX177" s="81"/>
      <c r="WVY177" s="81"/>
      <c r="WVZ177" s="81"/>
      <c r="WWA177" s="81"/>
      <c r="WWB177" s="81"/>
      <c r="WWC177" s="81"/>
      <c r="WWD177" s="81"/>
      <c r="WWE177" s="81"/>
      <c r="WWF177" s="81"/>
      <c r="WWG177" s="81"/>
      <c r="WWH177" s="81"/>
      <c r="WWI177" s="81"/>
      <c r="WWJ177" s="81"/>
      <c r="WWK177" s="81"/>
      <c r="WWL177" s="81"/>
      <c r="WWM177" s="81"/>
      <c r="WWN177" s="81"/>
      <c r="WWO177" s="81"/>
      <c r="WWP177" s="81"/>
      <c r="WWQ177" s="81"/>
      <c r="WWR177" s="81"/>
      <c r="WWS177" s="81"/>
      <c r="WWT177" s="81"/>
      <c r="WWU177" s="81"/>
      <c r="WWV177" s="81"/>
      <c r="WWW177" s="81"/>
      <c r="WWX177" s="81"/>
      <c r="WWY177" s="81"/>
      <c r="WWZ177" s="81"/>
      <c r="WXA177" s="81"/>
      <c r="WXB177" s="81"/>
      <c r="WXC177" s="81"/>
      <c r="WXD177" s="81"/>
      <c r="WXE177" s="81"/>
      <c r="WXF177" s="81"/>
      <c r="WXG177" s="81"/>
      <c r="WXH177" s="81"/>
      <c r="WXI177" s="81"/>
      <c r="WXJ177" s="81"/>
      <c r="WXK177" s="81"/>
      <c r="WXL177" s="81"/>
      <c r="WXM177" s="81"/>
      <c r="WXN177" s="81"/>
      <c r="WXO177" s="81"/>
      <c r="WXP177" s="81"/>
      <c r="WXQ177" s="81"/>
      <c r="WXR177" s="81"/>
      <c r="WXS177" s="81"/>
      <c r="WXT177" s="81"/>
      <c r="WXU177" s="81"/>
      <c r="WXV177" s="81"/>
      <c r="WXW177" s="81"/>
      <c r="WXX177" s="81"/>
      <c r="WXY177" s="81"/>
      <c r="WXZ177" s="81"/>
      <c r="WYA177" s="81"/>
      <c r="WYB177" s="81"/>
      <c r="WYC177" s="81"/>
      <c r="WYD177" s="81"/>
      <c r="WYE177" s="81"/>
      <c r="WYF177" s="81"/>
      <c r="WYG177" s="81"/>
      <c r="WYH177" s="81"/>
      <c r="WYI177" s="81"/>
      <c r="WYJ177" s="81"/>
      <c r="WYK177" s="81"/>
      <c r="WYL177" s="81"/>
      <c r="WYM177" s="81"/>
      <c r="WYN177" s="81"/>
      <c r="WYO177" s="81"/>
      <c r="WYP177" s="81"/>
      <c r="WYQ177" s="81"/>
      <c r="WYR177" s="81"/>
      <c r="WYS177" s="81"/>
      <c r="WYT177" s="81"/>
      <c r="WYU177" s="81"/>
      <c r="WYV177" s="81"/>
      <c r="WYW177" s="81"/>
      <c r="WYX177" s="81"/>
      <c r="WYY177" s="81"/>
      <c r="WYZ177" s="81"/>
      <c r="WZA177" s="81"/>
      <c r="WZB177" s="81"/>
      <c r="WZC177" s="81"/>
      <c r="WZD177" s="81"/>
      <c r="WZE177" s="81"/>
      <c r="WZF177" s="81"/>
      <c r="WZG177" s="81"/>
      <c r="WZH177" s="81"/>
      <c r="WZI177" s="81"/>
      <c r="WZJ177" s="81"/>
      <c r="WZK177" s="81"/>
      <c r="WZL177" s="81"/>
      <c r="WZM177" s="81"/>
      <c r="WZN177" s="81"/>
      <c r="WZO177" s="81"/>
      <c r="WZP177" s="81"/>
      <c r="WZQ177" s="81"/>
      <c r="WZR177" s="81"/>
      <c r="WZS177" s="81"/>
      <c r="WZT177" s="81"/>
      <c r="WZU177" s="81"/>
      <c r="WZV177" s="81"/>
      <c r="WZW177" s="81"/>
      <c r="WZX177" s="81"/>
      <c r="WZY177" s="81"/>
      <c r="WZZ177" s="81"/>
      <c r="XAA177" s="81"/>
      <c r="XAB177" s="81"/>
      <c r="XAC177" s="81"/>
      <c r="XAD177" s="81"/>
      <c r="XAE177" s="81"/>
      <c r="XAF177" s="81"/>
      <c r="XAG177" s="81"/>
      <c r="XAH177" s="81"/>
      <c r="XAI177" s="81"/>
      <c r="XAJ177" s="81"/>
      <c r="XAK177" s="81"/>
      <c r="XAL177" s="81"/>
      <c r="XAM177" s="81"/>
      <c r="XAN177" s="81"/>
      <c r="XAO177" s="81"/>
      <c r="XAP177" s="81"/>
      <c r="XAQ177" s="81"/>
      <c r="XAR177" s="81"/>
      <c r="XAS177" s="81"/>
      <c r="XAT177" s="81"/>
      <c r="XAU177" s="81"/>
      <c r="XAV177" s="81"/>
      <c r="XAW177" s="81"/>
      <c r="XAX177" s="81"/>
      <c r="XAY177" s="81"/>
      <c r="XAZ177" s="81"/>
      <c r="XBA177" s="81"/>
      <c r="XBB177" s="81"/>
      <c r="XBC177" s="81"/>
      <c r="XBD177" s="81"/>
      <c r="XBE177" s="81"/>
      <c r="XBF177" s="81"/>
      <c r="XBG177" s="81"/>
      <c r="XBH177" s="81"/>
      <c r="XBI177" s="81"/>
      <c r="XBJ177" s="81"/>
      <c r="XBK177" s="81"/>
      <c r="XBL177" s="81"/>
      <c r="XBM177" s="81"/>
      <c r="XBN177" s="81"/>
      <c r="XBO177" s="81"/>
      <c r="XBP177" s="81"/>
      <c r="XBQ177" s="81"/>
      <c r="XBR177" s="81"/>
      <c r="XBS177" s="81"/>
      <c r="XBT177" s="81"/>
      <c r="XBU177" s="81"/>
      <c r="XBV177" s="81"/>
      <c r="XBW177" s="81"/>
      <c r="XBX177" s="81"/>
      <c r="XBY177" s="81"/>
      <c r="XBZ177" s="81"/>
      <c r="XCA177" s="81"/>
      <c r="XCB177" s="81"/>
      <c r="XCC177" s="81"/>
      <c r="XCD177" s="81"/>
      <c r="XCE177" s="81"/>
      <c r="XCF177" s="81"/>
      <c r="XCG177" s="81"/>
      <c r="XCH177" s="81"/>
      <c r="XCI177" s="81"/>
      <c r="XCJ177" s="81"/>
      <c r="XCK177" s="81"/>
      <c r="XCL177" s="81"/>
      <c r="XCM177" s="81"/>
      <c r="XCN177" s="81"/>
      <c r="XCO177" s="81"/>
      <c r="XCP177" s="81"/>
      <c r="XCQ177" s="81"/>
      <c r="XCR177" s="81"/>
      <c r="XCS177" s="81"/>
      <c r="XCT177" s="81"/>
      <c r="XCU177" s="81"/>
      <c r="XCV177" s="81"/>
      <c r="XCW177" s="81"/>
      <c r="XCX177" s="81"/>
      <c r="XCY177" s="81"/>
      <c r="XCZ177" s="81"/>
      <c r="XDA177" s="81"/>
      <c r="XDB177" s="81"/>
      <c r="XDC177" s="81"/>
      <c r="XDD177" s="81"/>
      <c r="XDE177" s="81"/>
      <c r="XDF177" s="81"/>
      <c r="XDG177" s="81"/>
      <c r="XDH177" s="81"/>
      <c r="XDI177" s="81"/>
      <c r="XDJ177" s="81"/>
      <c r="XDK177" s="81"/>
      <c r="XDL177" s="81"/>
      <c r="XDM177" s="81"/>
      <c r="XDN177" s="81"/>
      <c r="XDO177" s="81"/>
      <c r="XDP177" s="81"/>
      <c r="XDQ177" s="81"/>
      <c r="XDR177" s="81"/>
      <c r="XDS177" s="81"/>
      <c r="XDT177" s="81"/>
      <c r="XDU177" s="81"/>
      <c r="XDV177" s="81"/>
      <c r="XDW177" s="81"/>
      <c r="XDX177" s="81"/>
      <c r="XDY177" s="81"/>
      <c r="XDZ177" s="81"/>
      <c r="XEA177" s="81"/>
      <c r="XEB177" s="81"/>
      <c r="XEC177" s="81"/>
      <c r="XED177" s="81"/>
      <c r="XEE177" s="81"/>
      <c r="XEF177" s="81"/>
      <c r="XEG177" s="81"/>
      <c r="XEH177" s="81"/>
      <c r="XEI177" s="81"/>
      <c r="XEJ177" s="81"/>
      <c r="XEK177" s="81"/>
      <c r="XEL177" s="81"/>
      <c r="XEM177" s="81"/>
      <c r="XEN177" s="81"/>
      <c r="XEO177" s="81"/>
      <c r="XEP177" s="81"/>
      <c r="XEQ177" s="81"/>
      <c r="XER177" s="81"/>
      <c r="XES177" s="81"/>
      <c r="XET177" s="81"/>
      <c r="XEU177" s="81"/>
      <c r="XEV177" s="81"/>
      <c r="XEW177" s="81"/>
      <c r="XEX177" s="81"/>
      <c r="XEY177" s="81"/>
      <c r="XEZ177" s="81"/>
      <c r="XFA177" s="81"/>
      <c r="XFB177" s="81"/>
      <c r="XFC177" s="81"/>
      <c r="XFD177" s="81"/>
    </row>
    <row r="178" spans="595:908 1735:2033 2349:2818 15626:16384" x14ac:dyDescent="0.25">
      <c r="VW178" s="81"/>
      <c r="VX178" s="81"/>
      <c r="VY178" s="81"/>
      <c r="VZ178" s="81"/>
      <c r="WA178" s="81"/>
      <c r="WB178" s="81"/>
      <c r="WC178" s="81"/>
      <c r="WD178" s="81"/>
      <c r="WE178" s="81"/>
      <c r="WF178" s="81"/>
      <c r="WG178" s="81"/>
      <c r="WH178" s="81"/>
      <c r="WI178" s="81"/>
      <c r="WJ178" s="81"/>
      <c r="WK178" s="81"/>
      <c r="WL178" s="81"/>
      <c r="WM178" s="81"/>
      <c r="WN178" s="81"/>
      <c r="WO178" s="81"/>
      <c r="WP178" s="81"/>
      <c r="WQ178" s="81"/>
      <c r="WR178" s="81"/>
      <c r="WS178" s="81"/>
      <c r="WT178" s="81"/>
      <c r="WU178" s="81"/>
      <c r="WV178" s="81"/>
      <c r="WW178" s="81"/>
      <c r="WX178" s="81"/>
      <c r="WY178" s="81"/>
      <c r="WZ178" s="81"/>
      <c r="XA178" s="81"/>
      <c r="XB178" s="81"/>
      <c r="XC178" s="81"/>
      <c r="XD178" s="81"/>
      <c r="XE178" s="81"/>
      <c r="XF178" s="81"/>
      <c r="XG178" s="81"/>
      <c r="XH178" s="81"/>
      <c r="XI178" s="81"/>
      <c r="XJ178" s="81"/>
      <c r="XK178" s="81"/>
      <c r="XL178" s="81"/>
      <c r="XM178" s="81"/>
      <c r="XN178" s="81"/>
      <c r="XO178" s="81"/>
      <c r="XP178" s="81"/>
      <c r="XQ178" s="81"/>
      <c r="XR178" s="81"/>
      <c r="XS178" s="81"/>
      <c r="XT178" s="81"/>
      <c r="XU178" s="81"/>
      <c r="XV178" s="81"/>
      <c r="XW178" s="81"/>
      <c r="XX178" s="81"/>
      <c r="XY178" s="81"/>
      <c r="XZ178" s="81"/>
      <c r="YA178" s="81"/>
      <c r="YB178" s="81"/>
      <c r="YC178" s="81"/>
      <c r="YD178" s="81"/>
      <c r="YE178" s="81"/>
      <c r="YF178" s="81"/>
      <c r="YG178" s="81"/>
      <c r="YH178" s="81"/>
      <c r="YI178" s="81"/>
      <c r="YJ178" s="81"/>
      <c r="YK178" s="81"/>
      <c r="YL178" s="81"/>
      <c r="YM178" s="81"/>
      <c r="YN178" s="81"/>
      <c r="YO178" s="81"/>
      <c r="YP178" s="81"/>
      <c r="YQ178" s="81"/>
      <c r="YR178" s="81"/>
      <c r="YS178" s="81"/>
      <c r="YT178" s="81"/>
      <c r="YU178" s="81"/>
      <c r="YV178" s="81"/>
      <c r="YW178" s="81"/>
      <c r="YX178" s="81"/>
      <c r="YY178" s="81"/>
      <c r="YZ178" s="81"/>
      <c r="ZA178" s="81"/>
      <c r="ZB178" s="81"/>
      <c r="ZC178" s="81"/>
      <c r="ZD178" s="81"/>
      <c r="ZE178" s="81"/>
      <c r="ZF178" s="81"/>
      <c r="ZG178" s="81"/>
      <c r="ZH178" s="81"/>
      <c r="ZI178" s="81"/>
      <c r="ZJ178" s="81"/>
      <c r="ZK178" s="81"/>
      <c r="ZL178" s="81"/>
      <c r="ZM178" s="81"/>
      <c r="ZN178" s="81"/>
      <c r="ZO178" s="81"/>
      <c r="ZP178" s="81"/>
      <c r="ZQ178" s="81"/>
      <c r="ZR178" s="81"/>
      <c r="ZS178" s="81"/>
      <c r="ZT178" s="81"/>
      <c r="ZU178" s="81"/>
      <c r="ZV178" s="81"/>
      <c r="ZW178" s="81"/>
      <c r="ZX178" s="81"/>
      <c r="ZY178" s="81"/>
      <c r="ZZ178" s="81"/>
      <c r="AAA178" s="81"/>
      <c r="AAB178" s="81"/>
      <c r="AAC178" s="81"/>
      <c r="AAD178" s="81"/>
      <c r="AAE178" s="81"/>
      <c r="AAF178" s="81"/>
      <c r="AAG178" s="81"/>
      <c r="AAH178" s="81"/>
      <c r="AAI178" s="81"/>
      <c r="AAJ178" s="81"/>
      <c r="AAK178" s="81"/>
      <c r="AAL178" s="81"/>
      <c r="AAM178" s="81"/>
      <c r="AAN178" s="81"/>
      <c r="AAO178" s="81"/>
      <c r="AAP178" s="81"/>
      <c r="AAQ178" s="81"/>
      <c r="AAR178" s="81"/>
      <c r="AAS178" s="81"/>
      <c r="AAT178" s="81"/>
      <c r="AAU178" s="81"/>
      <c r="AAV178" s="81"/>
      <c r="AAW178" s="81"/>
      <c r="AAX178" s="81"/>
      <c r="AAY178" s="81"/>
      <c r="AAZ178" s="81"/>
      <c r="ABA178" s="81"/>
      <c r="ABB178" s="81"/>
      <c r="ABC178" s="81"/>
      <c r="ABD178" s="81"/>
      <c r="ABE178" s="81"/>
      <c r="ABF178" s="81"/>
      <c r="ABG178" s="81"/>
      <c r="ABH178" s="81"/>
      <c r="ABI178" s="81"/>
      <c r="ABJ178" s="81"/>
      <c r="ABK178" s="81"/>
      <c r="ABL178" s="81"/>
      <c r="ABM178" s="81"/>
      <c r="ABN178" s="81"/>
      <c r="ABO178" s="81"/>
      <c r="ABP178" s="81"/>
      <c r="ABQ178" s="81"/>
      <c r="ABR178" s="81"/>
      <c r="ABS178" s="81"/>
      <c r="ABT178" s="81"/>
      <c r="ABU178" s="81"/>
      <c r="ABV178" s="81"/>
      <c r="ABW178" s="81"/>
      <c r="ABX178" s="81"/>
      <c r="ABY178" s="81"/>
      <c r="ABZ178" s="81"/>
      <c r="ACA178" s="81"/>
      <c r="ACB178" s="81"/>
      <c r="ACC178" s="81"/>
      <c r="ACD178" s="81"/>
      <c r="ACE178" s="81"/>
      <c r="ACF178" s="81"/>
      <c r="ACG178" s="81"/>
      <c r="ACH178" s="81"/>
      <c r="ACI178" s="81"/>
      <c r="ACJ178" s="81"/>
      <c r="ACK178" s="81"/>
      <c r="ACL178" s="81"/>
      <c r="ACM178" s="81"/>
      <c r="ACN178" s="81"/>
      <c r="ACO178" s="81"/>
      <c r="ACP178" s="81"/>
      <c r="ACQ178" s="81"/>
      <c r="ACR178" s="81"/>
      <c r="ACS178" s="81"/>
      <c r="ACT178" s="81"/>
      <c r="ACU178" s="81"/>
      <c r="ACV178" s="81"/>
      <c r="ACW178" s="81"/>
      <c r="ACX178" s="81"/>
      <c r="ACY178" s="81"/>
      <c r="ACZ178" s="81"/>
      <c r="ADA178" s="81"/>
      <c r="ADB178" s="81"/>
      <c r="ADC178" s="81"/>
      <c r="ADD178" s="81"/>
      <c r="ADE178" s="81"/>
      <c r="ADF178" s="81"/>
      <c r="ADG178" s="81"/>
      <c r="ADH178" s="81"/>
      <c r="ADI178" s="81"/>
      <c r="ADJ178" s="81"/>
      <c r="ADK178" s="81"/>
      <c r="ADL178" s="81"/>
      <c r="ADM178" s="81"/>
      <c r="ADN178" s="81"/>
      <c r="ADO178" s="81"/>
      <c r="ADP178" s="81"/>
      <c r="ADQ178" s="81"/>
      <c r="ADR178" s="81"/>
      <c r="ADS178" s="81"/>
      <c r="ADT178" s="81"/>
      <c r="ADU178" s="81"/>
      <c r="ADV178" s="81"/>
      <c r="ADW178" s="81"/>
      <c r="ADX178" s="81"/>
      <c r="ADY178" s="81"/>
      <c r="ADZ178" s="81"/>
      <c r="AEA178" s="81"/>
      <c r="AEB178" s="81"/>
      <c r="AEC178" s="81"/>
      <c r="AED178" s="81"/>
      <c r="AEE178" s="81"/>
      <c r="AEF178" s="81"/>
      <c r="AEG178" s="81"/>
      <c r="AEH178" s="81"/>
      <c r="AEI178" s="81"/>
      <c r="AEJ178" s="81"/>
      <c r="AEK178" s="81"/>
      <c r="AEL178" s="81"/>
      <c r="AEM178" s="81"/>
      <c r="AEN178" s="81"/>
      <c r="AEO178" s="81"/>
      <c r="AEP178" s="81"/>
      <c r="AEQ178" s="81"/>
      <c r="AER178" s="81"/>
      <c r="AES178" s="81"/>
      <c r="AET178" s="81"/>
      <c r="AEU178" s="81"/>
      <c r="AEV178" s="81"/>
      <c r="AEW178" s="81"/>
      <c r="AEX178" s="81"/>
      <c r="AEY178" s="81"/>
      <c r="AEZ178" s="81"/>
      <c r="AFA178" s="81"/>
      <c r="AFB178" s="81"/>
      <c r="AFC178" s="81"/>
      <c r="AFD178" s="81"/>
      <c r="AFE178" s="81"/>
      <c r="AFF178" s="81"/>
      <c r="AFG178" s="81"/>
      <c r="AFH178" s="81"/>
      <c r="AFI178" s="81"/>
      <c r="AFJ178" s="81"/>
      <c r="AFK178" s="81"/>
      <c r="AFL178" s="81"/>
      <c r="AFM178" s="81"/>
      <c r="AFN178" s="81"/>
      <c r="AFO178" s="81"/>
      <c r="AFP178" s="81"/>
      <c r="AFQ178" s="81"/>
      <c r="AFR178" s="81"/>
      <c r="AFS178" s="81"/>
      <c r="AFT178" s="81"/>
      <c r="AFU178" s="81"/>
      <c r="AFV178" s="81"/>
      <c r="AFW178" s="81"/>
      <c r="AFX178" s="81"/>
      <c r="AFY178" s="81"/>
      <c r="AFZ178" s="81"/>
      <c r="AGA178" s="81"/>
      <c r="AGB178" s="81"/>
      <c r="AGC178" s="81"/>
      <c r="AGD178" s="81"/>
      <c r="AGE178" s="81"/>
      <c r="AGF178" s="81"/>
      <c r="AGG178" s="81"/>
      <c r="AGH178" s="81"/>
      <c r="AGI178" s="81"/>
      <c r="AGJ178" s="81"/>
      <c r="AGK178" s="81"/>
      <c r="AGL178" s="81"/>
      <c r="AGM178" s="81"/>
      <c r="AGN178" s="81"/>
      <c r="AGO178" s="81"/>
      <c r="AGP178" s="81"/>
      <c r="AGQ178" s="81"/>
      <c r="AGR178" s="81"/>
      <c r="AGS178" s="81"/>
      <c r="AGT178" s="81"/>
      <c r="AGU178" s="81"/>
      <c r="AGV178" s="81"/>
      <c r="AGW178" s="81"/>
      <c r="AGX178" s="81"/>
      <c r="AGY178" s="81"/>
      <c r="AGZ178" s="81"/>
      <c r="AHA178" s="81"/>
      <c r="AHB178" s="81"/>
      <c r="AHC178" s="81"/>
      <c r="AHD178" s="81"/>
      <c r="AHE178" s="81"/>
      <c r="AHF178" s="81"/>
      <c r="AHG178" s="81"/>
      <c r="AHH178" s="81"/>
      <c r="AHI178" s="81"/>
      <c r="AHJ178" s="81"/>
      <c r="AHK178" s="81"/>
      <c r="AHL178" s="81"/>
      <c r="AHM178" s="81"/>
      <c r="AHN178" s="81"/>
      <c r="AHO178" s="81"/>
      <c r="AHP178" s="81"/>
      <c r="AHQ178" s="81"/>
      <c r="AHR178" s="81"/>
      <c r="AHS178" s="81"/>
      <c r="AHT178" s="81"/>
      <c r="AHU178" s="81"/>
      <c r="AHV178" s="81"/>
      <c r="AHW178" s="81"/>
      <c r="AHX178" s="81"/>
      <c r="BNS178" s="81"/>
      <c r="BNT178" s="81"/>
      <c r="BNU178" s="81"/>
      <c r="BNV178" s="81"/>
      <c r="BNW178" s="81"/>
      <c r="BNX178" s="81"/>
      <c r="BNY178" s="81"/>
      <c r="BNZ178" s="81"/>
      <c r="BOA178" s="81"/>
      <c r="BOB178" s="81"/>
      <c r="BOC178" s="81"/>
      <c r="BOD178" s="81"/>
      <c r="BOE178" s="81"/>
      <c r="BOF178" s="81"/>
      <c r="BOG178" s="81"/>
      <c r="BOH178" s="81"/>
      <c r="BOI178" s="81"/>
      <c r="BOJ178" s="81"/>
      <c r="BOK178" s="81"/>
      <c r="BOL178" s="81"/>
      <c r="BOM178" s="81"/>
      <c r="BON178" s="81"/>
      <c r="BOO178" s="81"/>
      <c r="BOP178" s="81"/>
      <c r="BOQ178" s="81"/>
      <c r="BOR178" s="81"/>
      <c r="BOS178" s="81"/>
      <c r="BOT178" s="81"/>
      <c r="BOU178" s="81"/>
      <c r="BOV178" s="81"/>
      <c r="BOW178" s="81"/>
      <c r="BOX178" s="81"/>
      <c r="BOY178" s="81"/>
      <c r="BOZ178" s="81"/>
      <c r="BPA178" s="81"/>
      <c r="BPB178" s="81"/>
      <c r="BPC178" s="81"/>
      <c r="BPD178" s="81"/>
      <c r="BPE178" s="81"/>
      <c r="BPF178" s="81"/>
      <c r="BPG178" s="81"/>
      <c r="BPH178" s="81"/>
      <c r="BPI178" s="81"/>
      <c r="BPJ178" s="81"/>
      <c r="BPK178" s="81"/>
      <c r="BPL178" s="81"/>
      <c r="BPM178" s="81"/>
      <c r="BPN178" s="81"/>
      <c r="BPO178" s="81"/>
      <c r="BPP178" s="81"/>
      <c r="BPQ178" s="81"/>
      <c r="BPR178" s="81"/>
      <c r="BPS178" s="81"/>
      <c r="BPT178" s="81"/>
      <c r="BPU178" s="81"/>
      <c r="BPV178" s="81"/>
      <c r="BPW178" s="81"/>
      <c r="BPX178" s="81"/>
      <c r="BPY178" s="81"/>
      <c r="BPZ178" s="81"/>
      <c r="BQA178" s="81"/>
      <c r="BQB178" s="81"/>
      <c r="BQC178" s="81"/>
      <c r="BQD178" s="81"/>
      <c r="BQE178" s="81"/>
      <c r="BQF178" s="81"/>
      <c r="BQG178" s="81"/>
      <c r="BQH178" s="81"/>
      <c r="BQI178" s="81"/>
      <c r="BQJ178" s="81"/>
      <c r="BQK178" s="81"/>
      <c r="BQL178" s="81"/>
      <c r="BQM178" s="81"/>
      <c r="BQN178" s="81"/>
      <c r="BQO178" s="81"/>
      <c r="BQP178" s="81"/>
      <c r="BQQ178" s="81"/>
      <c r="BQR178" s="81"/>
      <c r="BQS178" s="81"/>
      <c r="BQT178" s="81"/>
      <c r="BQU178" s="81"/>
      <c r="BQV178" s="81"/>
      <c r="BQW178" s="81"/>
      <c r="BQX178" s="81"/>
      <c r="BQY178" s="81"/>
      <c r="BQZ178" s="81"/>
      <c r="BRA178" s="81"/>
      <c r="BRB178" s="81"/>
      <c r="BRC178" s="81"/>
      <c r="BRD178" s="81"/>
      <c r="BRE178" s="81"/>
      <c r="BRF178" s="81"/>
      <c r="BRG178" s="81"/>
      <c r="BRH178" s="81"/>
      <c r="BRI178" s="81"/>
      <c r="BRJ178" s="81"/>
      <c r="BRK178" s="81"/>
      <c r="BRL178" s="81"/>
      <c r="BRM178" s="81"/>
      <c r="BRN178" s="81"/>
      <c r="BRO178" s="81"/>
      <c r="BRP178" s="81"/>
      <c r="BRQ178" s="81"/>
      <c r="BRR178" s="81"/>
      <c r="BRS178" s="81"/>
      <c r="BRT178" s="81"/>
      <c r="BRU178" s="81"/>
      <c r="BRV178" s="81"/>
      <c r="BRW178" s="81"/>
      <c r="BRX178" s="81"/>
      <c r="BRY178" s="81"/>
      <c r="BRZ178" s="81"/>
      <c r="BSA178" s="81"/>
      <c r="BSB178" s="81"/>
      <c r="BSC178" s="81"/>
      <c r="BSD178" s="81"/>
      <c r="BSE178" s="81"/>
      <c r="BSF178" s="81"/>
      <c r="BSG178" s="81"/>
      <c r="BSH178" s="81"/>
      <c r="BSI178" s="81"/>
      <c r="BSJ178" s="81"/>
      <c r="BSK178" s="81"/>
      <c r="BSL178" s="81"/>
      <c r="BSM178" s="81"/>
      <c r="BSN178" s="81"/>
      <c r="BSO178" s="81"/>
      <c r="BSP178" s="81"/>
      <c r="BSQ178" s="81"/>
      <c r="BSR178" s="81"/>
      <c r="BSS178" s="81"/>
      <c r="BST178" s="81"/>
      <c r="BSU178" s="81"/>
      <c r="BSV178" s="81"/>
      <c r="BSW178" s="81"/>
      <c r="BSX178" s="81"/>
      <c r="BSY178" s="81"/>
      <c r="BSZ178" s="81"/>
      <c r="BTA178" s="81"/>
      <c r="BTB178" s="81"/>
      <c r="BTC178" s="81"/>
      <c r="BTD178" s="81"/>
      <c r="BTE178" s="81"/>
      <c r="BTF178" s="81"/>
      <c r="BTG178" s="81"/>
      <c r="BTH178" s="81"/>
      <c r="BTI178" s="81"/>
      <c r="BTJ178" s="81"/>
      <c r="BTK178" s="81"/>
      <c r="BTL178" s="81"/>
      <c r="BTM178" s="81"/>
      <c r="BTN178" s="81"/>
      <c r="BTO178" s="81"/>
      <c r="BTP178" s="81"/>
      <c r="BTQ178" s="81"/>
      <c r="BTR178" s="81"/>
      <c r="BTS178" s="81"/>
      <c r="BTT178" s="81"/>
      <c r="BTU178" s="81"/>
      <c r="BTV178" s="81"/>
      <c r="BTW178" s="81"/>
      <c r="BTX178" s="81"/>
      <c r="BTY178" s="81"/>
      <c r="BTZ178" s="81"/>
      <c r="BUA178" s="81"/>
      <c r="BUB178" s="81"/>
      <c r="BUC178" s="81"/>
      <c r="BUD178" s="81"/>
      <c r="BUE178" s="81"/>
      <c r="BUF178" s="81"/>
      <c r="BUG178" s="81"/>
      <c r="BUH178" s="81"/>
      <c r="BUI178" s="81"/>
      <c r="BUJ178" s="81"/>
      <c r="BUK178" s="81"/>
      <c r="BUL178" s="81"/>
      <c r="BUM178" s="81"/>
      <c r="BUN178" s="81"/>
      <c r="BUO178" s="81"/>
      <c r="BUP178" s="81"/>
      <c r="BUQ178" s="81"/>
      <c r="BUR178" s="81"/>
      <c r="BUS178" s="81"/>
      <c r="BUT178" s="81"/>
      <c r="BUU178" s="81"/>
      <c r="BUV178" s="81"/>
      <c r="BUW178" s="81"/>
      <c r="BUX178" s="81"/>
      <c r="BUY178" s="81"/>
      <c r="BUZ178" s="81"/>
      <c r="BVA178" s="81"/>
      <c r="BVB178" s="81"/>
      <c r="BVC178" s="81"/>
      <c r="BVD178" s="81"/>
      <c r="BVE178" s="81"/>
      <c r="BVF178" s="81"/>
      <c r="BVG178" s="81"/>
      <c r="BVH178" s="81"/>
      <c r="BVI178" s="81"/>
      <c r="BVJ178" s="81"/>
      <c r="BVK178" s="81"/>
      <c r="BVL178" s="81"/>
      <c r="BVM178" s="81"/>
      <c r="BVN178" s="81"/>
      <c r="BVO178" s="81"/>
      <c r="BVP178" s="81"/>
      <c r="BVQ178" s="81"/>
      <c r="BVR178" s="81"/>
      <c r="BVS178" s="81"/>
      <c r="BVT178" s="81"/>
      <c r="BVU178" s="81"/>
      <c r="BVV178" s="81"/>
      <c r="BVW178" s="81"/>
      <c r="BVX178" s="81"/>
      <c r="BVY178" s="81"/>
      <c r="BVZ178" s="81"/>
      <c r="BWA178" s="81"/>
      <c r="BWB178" s="81"/>
      <c r="BWC178" s="81"/>
      <c r="BWD178" s="81"/>
      <c r="BWE178" s="81"/>
      <c r="BWF178" s="81"/>
      <c r="BWG178" s="81"/>
      <c r="BWH178" s="81"/>
      <c r="BWI178" s="81"/>
      <c r="BWJ178" s="81"/>
      <c r="BWK178" s="81"/>
      <c r="BWL178" s="81"/>
      <c r="BWM178" s="81"/>
      <c r="BWN178" s="81"/>
      <c r="BWO178" s="81"/>
      <c r="BWP178" s="81"/>
      <c r="BWQ178" s="81"/>
      <c r="BWR178" s="81"/>
      <c r="BWS178" s="81"/>
      <c r="BWT178" s="81"/>
      <c r="BWU178" s="81"/>
      <c r="BWV178" s="81"/>
      <c r="BWW178" s="81"/>
      <c r="BWX178" s="81"/>
      <c r="BWY178" s="81"/>
      <c r="BWZ178" s="81"/>
      <c r="BXA178" s="81"/>
      <c r="BXB178" s="81"/>
      <c r="BXC178" s="81"/>
      <c r="BXD178" s="81"/>
      <c r="BXE178" s="81"/>
      <c r="BXF178" s="81"/>
      <c r="BXG178" s="81"/>
      <c r="BXH178" s="81"/>
      <c r="BXI178" s="81"/>
      <c r="BXJ178" s="81"/>
      <c r="BXK178" s="81"/>
      <c r="BXL178" s="81"/>
      <c r="BXM178" s="81"/>
      <c r="BXN178" s="81"/>
      <c r="BXO178" s="81"/>
      <c r="BXP178" s="81"/>
      <c r="BXQ178" s="81"/>
      <c r="BXR178" s="81"/>
      <c r="BXS178" s="81"/>
      <c r="BXT178" s="81"/>
      <c r="BXU178" s="81"/>
      <c r="BXV178" s="81"/>
      <c r="BXW178" s="81"/>
      <c r="BXX178" s="81"/>
      <c r="BXY178" s="81"/>
      <c r="BXZ178" s="81"/>
      <c r="BYA178" s="81"/>
      <c r="BYB178" s="81"/>
      <c r="BYC178" s="81"/>
      <c r="BYD178" s="81"/>
      <c r="BYE178" s="81"/>
      <c r="BYF178" s="81"/>
      <c r="BYG178" s="81"/>
      <c r="BYH178" s="81"/>
      <c r="BYI178" s="81"/>
      <c r="BYJ178" s="81"/>
      <c r="BYK178" s="81"/>
      <c r="BYL178" s="81"/>
      <c r="BYM178" s="81"/>
      <c r="BYN178" s="81"/>
      <c r="BYO178" s="81"/>
      <c r="BYP178" s="81"/>
      <c r="BYQ178" s="81"/>
      <c r="BYR178" s="81"/>
      <c r="BYS178" s="81"/>
      <c r="BYT178" s="81"/>
      <c r="BYU178" s="81"/>
      <c r="BYV178" s="81"/>
      <c r="BYW178" s="81"/>
      <c r="BYX178" s="81"/>
      <c r="BYY178" s="81"/>
      <c r="BYZ178" s="81"/>
      <c r="BZA178" s="81"/>
      <c r="BZB178" s="81"/>
      <c r="BZC178" s="81"/>
      <c r="BZD178" s="81"/>
      <c r="BZE178" s="81"/>
      <c r="CLI178" s="81"/>
      <c r="CLJ178" s="81"/>
      <c r="CLK178" s="81"/>
      <c r="CLL178" s="81"/>
      <c r="CLM178" s="81"/>
      <c r="CLN178" s="81"/>
      <c r="CLO178" s="81"/>
      <c r="CLP178" s="81"/>
      <c r="CLQ178" s="81"/>
      <c r="CLR178" s="81"/>
      <c r="CLS178" s="81"/>
      <c r="CLT178" s="81"/>
      <c r="CLU178" s="81"/>
      <c r="CLV178" s="81"/>
      <c r="CLW178" s="81"/>
      <c r="CLX178" s="81"/>
      <c r="CLY178" s="81"/>
      <c r="CLZ178" s="81"/>
      <c r="CMA178" s="81"/>
      <c r="CMB178" s="81"/>
      <c r="CMC178" s="81"/>
      <c r="CMD178" s="81"/>
      <c r="CME178" s="81"/>
      <c r="CMF178" s="81"/>
      <c r="CMG178" s="81"/>
      <c r="CMH178" s="81"/>
      <c r="CMI178" s="81"/>
      <c r="CMJ178" s="81"/>
      <c r="CMK178" s="81"/>
      <c r="CML178" s="81"/>
      <c r="CMM178" s="81"/>
      <c r="CMN178" s="81"/>
      <c r="CMO178" s="81"/>
      <c r="CMP178" s="81"/>
      <c r="CMQ178" s="81"/>
      <c r="CMR178" s="81"/>
      <c r="CMS178" s="81"/>
      <c r="CMT178" s="81"/>
      <c r="CMU178" s="81"/>
      <c r="CMV178" s="81"/>
      <c r="CMW178" s="81"/>
      <c r="CMX178" s="81"/>
      <c r="CMY178" s="81"/>
      <c r="CMZ178" s="81"/>
      <c r="CNA178" s="81"/>
      <c r="CNB178" s="81"/>
      <c r="CNC178" s="81"/>
      <c r="CND178" s="81"/>
      <c r="CNE178" s="81"/>
      <c r="CNF178" s="81"/>
      <c r="CNG178" s="81"/>
      <c r="CNH178" s="81"/>
      <c r="CNI178" s="81"/>
      <c r="CNJ178" s="81"/>
      <c r="CNK178" s="81"/>
      <c r="CNL178" s="81"/>
      <c r="CNM178" s="81"/>
      <c r="CNN178" s="81"/>
      <c r="CNO178" s="81"/>
      <c r="CNP178" s="81"/>
      <c r="CNQ178" s="81"/>
      <c r="CNR178" s="81"/>
      <c r="CNS178" s="81"/>
      <c r="CNT178" s="81"/>
      <c r="CNU178" s="81"/>
      <c r="CNV178" s="81"/>
      <c r="CNW178" s="81"/>
      <c r="CNX178" s="81"/>
      <c r="CNY178" s="81"/>
      <c r="CNZ178" s="81"/>
      <c r="COA178" s="81"/>
      <c r="COB178" s="81"/>
      <c r="COC178" s="81"/>
      <c r="COD178" s="81"/>
      <c r="COE178" s="81"/>
      <c r="COF178" s="81"/>
      <c r="COG178" s="81"/>
      <c r="COH178" s="81"/>
      <c r="COI178" s="81"/>
      <c r="COJ178" s="81"/>
      <c r="COK178" s="81"/>
      <c r="COL178" s="81"/>
      <c r="COM178" s="81"/>
      <c r="CON178" s="81"/>
      <c r="COO178" s="81"/>
      <c r="COP178" s="81"/>
      <c r="COQ178" s="81"/>
      <c r="COR178" s="81"/>
      <c r="COS178" s="81"/>
      <c r="COT178" s="81"/>
      <c r="COU178" s="81"/>
      <c r="COV178" s="81"/>
      <c r="COW178" s="81"/>
      <c r="COX178" s="81"/>
      <c r="COY178" s="81"/>
      <c r="COZ178" s="81"/>
      <c r="CPA178" s="81"/>
      <c r="CPB178" s="81"/>
      <c r="CPC178" s="81"/>
      <c r="CPD178" s="81"/>
      <c r="CPE178" s="81"/>
      <c r="CPF178" s="81"/>
      <c r="CPG178" s="81"/>
      <c r="CPH178" s="81"/>
      <c r="CPI178" s="81"/>
      <c r="CPJ178" s="81"/>
      <c r="CPK178" s="81"/>
      <c r="CPL178" s="81"/>
      <c r="CPM178" s="81"/>
      <c r="CPN178" s="81"/>
      <c r="CPO178" s="81"/>
      <c r="CPP178" s="81"/>
      <c r="CPQ178" s="81"/>
      <c r="CPR178" s="81"/>
      <c r="CPS178" s="81"/>
      <c r="CPT178" s="81"/>
      <c r="CPU178" s="81"/>
      <c r="CPV178" s="81"/>
      <c r="CPW178" s="81"/>
      <c r="CPX178" s="81"/>
      <c r="CPY178" s="81"/>
      <c r="CPZ178" s="81"/>
      <c r="CQA178" s="81"/>
      <c r="CQB178" s="81"/>
      <c r="CQC178" s="81"/>
      <c r="CQD178" s="81"/>
      <c r="CQE178" s="81"/>
      <c r="CQF178" s="81"/>
      <c r="CQG178" s="81"/>
      <c r="CQH178" s="81"/>
      <c r="CQI178" s="81"/>
      <c r="CQJ178" s="81"/>
      <c r="CQK178" s="81"/>
      <c r="CQL178" s="81"/>
      <c r="CQM178" s="81"/>
      <c r="CQN178" s="81"/>
      <c r="CQO178" s="81"/>
      <c r="CQP178" s="81"/>
      <c r="CQQ178" s="81"/>
      <c r="CQR178" s="81"/>
      <c r="CQS178" s="81"/>
      <c r="CQT178" s="81"/>
      <c r="CQU178" s="81"/>
      <c r="CQV178" s="81"/>
      <c r="CQW178" s="81"/>
      <c r="CQX178" s="81"/>
      <c r="CQY178" s="81"/>
      <c r="CQZ178" s="81"/>
      <c r="CRA178" s="81"/>
      <c r="CRB178" s="81"/>
      <c r="CRC178" s="81"/>
      <c r="CRD178" s="81"/>
      <c r="CRE178" s="81"/>
      <c r="CRF178" s="81"/>
      <c r="CRG178" s="81"/>
      <c r="CRH178" s="81"/>
      <c r="CRI178" s="81"/>
      <c r="CRJ178" s="81"/>
      <c r="CRK178" s="81"/>
      <c r="CRL178" s="81"/>
      <c r="CRM178" s="81"/>
      <c r="CRN178" s="81"/>
      <c r="CRO178" s="81"/>
      <c r="CRP178" s="81"/>
      <c r="CRQ178" s="81"/>
      <c r="CRR178" s="81"/>
      <c r="CRS178" s="81"/>
      <c r="CRT178" s="81"/>
      <c r="CRU178" s="81"/>
      <c r="CRV178" s="81"/>
      <c r="CRW178" s="81"/>
      <c r="CRX178" s="81"/>
      <c r="CRY178" s="81"/>
      <c r="CRZ178" s="81"/>
      <c r="CSA178" s="81"/>
      <c r="CSB178" s="81"/>
      <c r="CSC178" s="81"/>
      <c r="CSD178" s="81"/>
      <c r="CSE178" s="81"/>
      <c r="CSF178" s="81"/>
      <c r="CSG178" s="81"/>
      <c r="CSH178" s="81"/>
      <c r="CSI178" s="81"/>
      <c r="CSJ178" s="81"/>
      <c r="CSK178" s="81"/>
      <c r="CSL178" s="81"/>
      <c r="CSM178" s="81"/>
      <c r="CSN178" s="81"/>
      <c r="CSO178" s="81"/>
      <c r="CSP178" s="81"/>
      <c r="CSQ178" s="81"/>
      <c r="CSR178" s="81"/>
      <c r="CSS178" s="81"/>
      <c r="CST178" s="81"/>
      <c r="CSU178" s="81"/>
      <c r="CSV178" s="81"/>
      <c r="CSW178" s="81"/>
      <c r="CSX178" s="81"/>
      <c r="CSY178" s="81"/>
      <c r="CSZ178" s="81"/>
      <c r="CTA178" s="81"/>
      <c r="CTB178" s="81"/>
      <c r="CTC178" s="81"/>
      <c r="CTD178" s="81"/>
      <c r="CTE178" s="81"/>
      <c r="CTF178" s="81"/>
      <c r="CTG178" s="81"/>
      <c r="CTH178" s="81"/>
      <c r="CTI178" s="81"/>
      <c r="CTJ178" s="81"/>
      <c r="CTK178" s="81"/>
      <c r="CTL178" s="81"/>
      <c r="CTM178" s="81"/>
      <c r="CTN178" s="81"/>
      <c r="CTO178" s="81"/>
      <c r="CTP178" s="81"/>
      <c r="CTQ178" s="81"/>
      <c r="CTR178" s="81"/>
      <c r="CTS178" s="81"/>
      <c r="CTT178" s="81"/>
      <c r="CTU178" s="81"/>
      <c r="CTV178" s="81"/>
      <c r="CTW178" s="81"/>
      <c r="CTX178" s="81"/>
      <c r="CTY178" s="81"/>
      <c r="CTZ178" s="81"/>
      <c r="CUA178" s="81"/>
      <c r="CUB178" s="81"/>
      <c r="CUC178" s="81"/>
      <c r="CUD178" s="81"/>
      <c r="CUE178" s="81"/>
      <c r="CUF178" s="81"/>
      <c r="CUG178" s="81"/>
      <c r="CUH178" s="81"/>
      <c r="CUI178" s="81"/>
      <c r="CUJ178" s="81"/>
      <c r="CUK178" s="81"/>
      <c r="CUL178" s="81"/>
      <c r="CUM178" s="81"/>
      <c r="CUN178" s="81"/>
      <c r="CUO178" s="81"/>
      <c r="CUP178" s="81"/>
      <c r="CUQ178" s="81"/>
      <c r="CUR178" s="81"/>
      <c r="CUS178" s="81"/>
      <c r="CUT178" s="81"/>
      <c r="CUU178" s="81"/>
      <c r="CUV178" s="81"/>
      <c r="CUW178" s="81"/>
      <c r="CUX178" s="81"/>
      <c r="CUY178" s="81"/>
      <c r="CUZ178" s="81"/>
      <c r="CVA178" s="81"/>
      <c r="CVB178" s="81"/>
      <c r="CVC178" s="81"/>
      <c r="CVD178" s="81"/>
      <c r="CVE178" s="81"/>
      <c r="CVF178" s="81"/>
      <c r="CVG178" s="81"/>
      <c r="CVH178" s="81"/>
      <c r="CVI178" s="81"/>
      <c r="CVJ178" s="81"/>
      <c r="CVK178" s="81"/>
      <c r="CVL178" s="81"/>
      <c r="CVM178" s="81"/>
      <c r="CVN178" s="81"/>
      <c r="CVO178" s="81"/>
      <c r="CVP178" s="81"/>
      <c r="CVQ178" s="81"/>
      <c r="CVR178" s="81"/>
      <c r="CVS178" s="81"/>
      <c r="CVT178" s="81"/>
      <c r="CVU178" s="81"/>
      <c r="CVV178" s="81"/>
      <c r="CVW178" s="81"/>
      <c r="CVX178" s="81"/>
      <c r="CVY178" s="81"/>
      <c r="CVZ178" s="81"/>
      <c r="CWA178" s="81"/>
      <c r="CWB178" s="81"/>
      <c r="CWC178" s="81"/>
      <c r="CWD178" s="81"/>
      <c r="CWE178" s="81"/>
      <c r="CWF178" s="81"/>
      <c r="CWG178" s="81"/>
      <c r="CWH178" s="81"/>
      <c r="CWI178" s="81"/>
      <c r="CWJ178" s="81"/>
      <c r="CWK178" s="81"/>
      <c r="CWL178" s="81"/>
      <c r="CWM178" s="81"/>
      <c r="CWN178" s="81"/>
      <c r="CWO178" s="81"/>
      <c r="CWP178" s="81"/>
      <c r="CWQ178" s="81"/>
      <c r="CWR178" s="81"/>
      <c r="CWS178" s="81"/>
      <c r="CWT178" s="81"/>
      <c r="CWU178" s="81"/>
      <c r="CWV178" s="81"/>
      <c r="CWW178" s="81"/>
      <c r="CWX178" s="81"/>
      <c r="CWY178" s="81"/>
      <c r="CWZ178" s="81"/>
      <c r="CXA178" s="81"/>
      <c r="CXB178" s="81"/>
      <c r="CXC178" s="81"/>
      <c r="CXD178" s="81"/>
      <c r="CXE178" s="81"/>
      <c r="CXF178" s="81"/>
      <c r="CXG178" s="81"/>
      <c r="CXH178" s="81"/>
      <c r="CXI178" s="81"/>
      <c r="CXJ178" s="81"/>
      <c r="CXK178" s="81"/>
      <c r="CXL178" s="81"/>
      <c r="CXM178" s="81"/>
      <c r="CXN178" s="81"/>
      <c r="CXO178" s="81"/>
      <c r="CXP178" s="81"/>
      <c r="CXQ178" s="81"/>
      <c r="CXR178" s="81"/>
      <c r="CXS178" s="81"/>
      <c r="CXT178" s="81"/>
      <c r="CXU178" s="81"/>
      <c r="CXV178" s="81"/>
      <c r="CXW178" s="81"/>
      <c r="CXX178" s="81"/>
      <c r="CXY178" s="81"/>
      <c r="CXZ178" s="81"/>
      <c r="CYA178" s="81"/>
      <c r="CYB178" s="81"/>
      <c r="CYC178" s="81"/>
      <c r="CYD178" s="81"/>
      <c r="CYE178" s="81"/>
      <c r="CYF178" s="81"/>
      <c r="CYG178" s="81"/>
      <c r="CYH178" s="81"/>
      <c r="CYI178" s="81"/>
      <c r="CYJ178" s="81"/>
      <c r="CYK178" s="81"/>
      <c r="CYL178" s="81"/>
      <c r="CYM178" s="81"/>
      <c r="CYN178" s="81"/>
      <c r="CYO178" s="81"/>
      <c r="CYP178" s="81"/>
      <c r="CYQ178" s="81"/>
      <c r="CYR178" s="81"/>
      <c r="CYS178" s="81"/>
      <c r="CYT178" s="81"/>
      <c r="CYU178" s="81"/>
      <c r="CYV178" s="81"/>
      <c r="CYW178" s="81"/>
      <c r="CYX178" s="81"/>
      <c r="CYY178" s="81"/>
      <c r="CYZ178" s="81"/>
      <c r="CZA178" s="81"/>
      <c r="CZB178" s="81"/>
      <c r="CZC178" s="81"/>
      <c r="CZD178" s="81"/>
      <c r="CZE178" s="81"/>
      <c r="CZF178" s="81"/>
      <c r="CZG178" s="81"/>
      <c r="CZH178" s="81"/>
      <c r="CZI178" s="81"/>
      <c r="CZJ178" s="81"/>
      <c r="CZK178" s="81"/>
      <c r="CZL178" s="81"/>
      <c r="CZM178" s="81"/>
      <c r="CZN178" s="81"/>
      <c r="CZO178" s="81"/>
      <c r="CZP178" s="81"/>
      <c r="CZQ178" s="81"/>
      <c r="CZR178" s="81"/>
      <c r="CZS178" s="81"/>
      <c r="CZT178" s="81"/>
      <c r="CZU178" s="81"/>
      <c r="CZV178" s="81"/>
      <c r="CZW178" s="81"/>
      <c r="CZX178" s="81"/>
      <c r="CZY178" s="81"/>
      <c r="CZZ178" s="81"/>
      <c r="DAA178" s="81"/>
      <c r="DAB178" s="81"/>
      <c r="DAC178" s="81"/>
      <c r="DAD178" s="81"/>
      <c r="DAE178" s="81"/>
      <c r="DAF178" s="81"/>
      <c r="DAG178" s="81"/>
      <c r="DAH178" s="81"/>
      <c r="DAI178" s="81"/>
      <c r="DAJ178" s="81"/>
      <c r="DAK178" s="81"/>
      <c r="DAL178" s="81"/>
      <c r="DAM178" s="81"/>
      <c r="DAN178" s="81"/>
      <c r="DAO178" s="81"/>
      <c r="DAP178" s="81"/>
      <c r="DAQ178" s="81"/>
      <c r="DAR178" s="81"/>
      <c r="DAS178" s="81"/>
      <c r="DAT178" s="81"/>
      <c r="DAU178" s="81"/>
      <c r="DAV178" s="81"/>
      <c r="DAW178" s="81"/>
      <c r="DAX178" s="81"/>
      <c r="DAY178" s="81"/>
      <c r="DAZ178" s="81"/>
      <c r="DBA178" s="81"/>
      <c r="DBB178" s="81"/>
      <c r="DBC178" s="81"/>
      <c r="DBD178" s="81"/>
      <c r="DBE178" s="81"/>
      <c r="DBF178" s="81"/>
      <c r="DBG178" s="81"/>
      <c r="DBH178" s="81"/>
      <c r="DBI178" s="81"/>
      <c r="DBJ178" s="81"/>
      <c r="DBK178" s="81"/>
      <c r="DBL178" s="81"/>
      <c r="DBM178" s="81"/>
      <c r="DBN178" s="81"/>
      <c r="DBO178" s="81"/>
      <c r="DBP178" s="81"/>
      <c r="DBQ178" s="81"/>
      <c r="DBR178" s="81"/>
      <c r="DBS178" s="81"/>
      <c r="DBT178" s="81"/>
      <c r="DBU178" s="81"/>
      <c r="DBV178" s="81"/>
      <c r="DBW178" s="81"/>
      <c r="DBX178" s="81"/>
      <c r="DBY178" s="81"/>
      <c r="DBZ178" s="81"/>
      <c r="DCA178" s="81"/>
      <c r="DCB178" s="81"/>
      <c r="DCC178" s="81"/>
      <c r="DCD178" s="81"/>
      <c r="DCE178" s="81"/>
      <c r="DCF178" s="81"/>
      <c r="DCG178" s="81"/>
      <c r="DCH178" s="81"/>
      <c r="DCI178" s="81"/>
      <c r="DCJ178" s="81"/>
      <c r="DCK178" s="81"/>
      <c r="DCL178" s="81"/>
      <c r="DCM178" s="81"/>
      <c r="DCN178" s="81"/>
      <c r="DCO178" s="81"/>
      <c r="DCP178" s="81"/>
      <c r="DCQ178" s="81"/>
      <c r="DCR178" s="81"/>
      <c r="DCS178" s="81"/>
      <c r="DCT178" s="81"/>
      <c r="DCU178" s="81"/>
      <c r="DCV178" s="81"/>
      <c r="DCW178" s="81"/>
      <c r="DCX178" s="81"/>
      <c r="DCY178" s="81"/>
      <c r="DCZ178" s="81"/>
      <c r="DDA178" s="81"/>
      <c r="DDB178" s="81"/>
      <c r="DDC178" s="81"/>
      <c r="DDD178" s="81"/>
      <c r="DDE178" s="81"/>
      <c r="DDF178" s="81"/>
      <c r="DDG178" s="81"/>
      <c r="DDH178" s="81"/>
      <c r="DDI178" s="81"/>
      <c r="DDJ178" s="81"/>
      <c r="WBZ178" s="81"/>
      <c r="WCA178" s="81"/>
      <c r="WCB178" s="81"/>
      <c r="WCC178" s="81"/>
      <c r="WCD178" s="81"/>
      <c r="WCE178" s="81"/>
      <c r="WCF178" s="81"/>
      <c r="WCG178" s="81"/>
      <c r="WCH178" s="81"/>
      <c r="WCI178" s="81"/>
      <c r="WCJ178" s="81"/>
      <c r="WCK178" s="81"/>
      <c r="WCL178" s="81"/>
      <c r="WCM178" s="81"/>
      <c r="WCN178" s="81"/>
      <c r="WCO178" s="81"/>
      <c r="WCP178" s="81"/>
      <c r="WCQ178" s="81"/>
      <c r="WCR178" s="81"/>
      <c r="WCS178" s="81"/>
      <c r="WCT178" s="81"/>
      <c r="WCU178" s="81"/>
      <c r="WCV178" s="81"/>
      <c r="WCW178" s="81"/>
      <c r="WCX178" s="81"/>
      <c r="WCY178" s="81"/>
      <c r="WCZ178" s="81"/>
      <c r="WDA178" s="81"/>
      <c r="WDB178" s="81"/>
      <c r="WDC178" s="81"/>
      <c r="WDD178" s="81"/>
      <c r="WDE178" s="81"/>
      <c r="WDF178" s="81"/>
      <c r="WDG178" s="81"/>
      <c r="WDH178" s="81"/>
      <c r="WDI178" s="81"/>
      <c r="WDJ178" s="81"/>
      <c r="WDK178" s="81"/>
      <c r="WDL178" s="81"/>
      <c r="WDM178" s="81"/>
      <c r="WDN178" s="81"/>
      <c r="WDO178" s="81"/>
      <c r="WDP178" s="81"/>
      <c r="WDQ178" s="81"/>
      <c r="WDR178" s="81"/>
      <c r="WDS178" s="81"/>
      <c r="WDT178" s="81"/>
      <c r="WDU178" s="81"/>
      <c r="WDV178" s="81"/>
      <c r="WDW178" s="81"/>
      <c r="WDX178" s="81"/>
      <c r="WDY178" s="81"/>
      <c r="WDZ178" s="81"/>
      <c r="WEA178" s="81"/>
      <c r="WEB178" s="81"/>
      <c r="WEC178" s="81"/>
      <c r="WED178" s="81"/>
      <c r="WEE178" s="81"/>
      <c r="WEF178" s="81"/>
      <c r="WEG178" s="81"/>
      <c r="WEH178" s="81"/>
      <c r="WEI178" s="81"/>
      <c r="WEJ178" s="81"/>
      <c r="WEK178" s="81"/>
      <c r="WEL178" s="81"/>
      <c r="WEM178" s="81"/>
      <c r="WEN178" s="81"/>
      <c r="WEO178" s="81"/>
      <c r="WEP178" s="81"/>
      <c r="WEQ178" s="81"/>
      <c r="WER178" s="81"/>
      <c r="WES178" s="81"/>
      <c r="WET178" s="81"/>
      <c r="WEU178" s="81"/>
      <c r="WEV178" s="81"/>
      <c r="WEW178" s="81"/>
      <c r="WEX178" s="81"/>
      <c r="WEY178" s="81"/>
      <c r="WEZ178" s="81"/>
      <c r="WFA178" s="81"/>
      <c r="WFB178" s="81"/>
      <c r="WFC178" s="81"/>
      <c r="WFD178" s="81"/>
      <c r="WFE178" s="81"/>
      <c r="WFF178" s="81"/>
      <c r="WFG178" s="81"/>
      <c r="WFH178" s="81"/>
      <c r="WFI178" s="81"/>
      <c r="WFJ178" s="81"/>
      <c r="WFK178" s="81"/>
      <c r="WFL178" s="81"/>
      <c r="WFM178" s="81"/>
      <c r="WFN178" s="81"/>
      <c r="WFO178" s="81"/>
      <c r="WFP178" s="81"/>
      <c r="WFQ178" s="81"/>
      <c r="WFR178" s="81"/>
      <c r="WFS178" s="81"/>
      <c r="WFT178" s="81"/>
      <c r="WFU178" s="81"/>
      <c r="WFV178" s="81"/>
      <c r="WFW178" s="81"/>
      <c r="WFX178" s="81"/>
      <c r="WFY178" s="81"/>
      <c r="WFZ178" s="81"/>
      <c r="WGA178" s="81"/>
      <c r="WGB178" s="81"/>
      <c r="WGC178" s="81"/>
      <c r="WGD178" s="81"/>
      <c r="WGE178" s="81"/>
      <c r="WGF178" s="81"/>
      <c r="WGG178" s="81"/>
      <c r="WGH178" s="81"/>
      <c r="WGI178" s="81"/>
      <c r="WGJ178" s="81"/>
      <c r="WGK178" s="81"/>
      <c r="WGL178" s="81"/>
      <c r="WGM178" s="81"/>
      <c r="WGN178" s="81"/>
      <c r="WGO178" s="81"/>
      <c r="WGP178" s="81"/>
      <c r="WGQ178" s="81"/>
      <c r="WGR178" s="81"/>
      <c r="WGS178" s="81"/>
      <c r="WGT178" s="81"/>
      <c r="WGU178" s="81"/>
      <c r="WGV178" s="81"/>
      <c r="WGW178" s="81"/>
      <c r="WGX178" s="81"/>
      <c r="WGY178" s="81"/>
      <c r="WGZ178" s="81"/>
      <c r="WHA178" s="81"/>
      <c r="WHB178" s="81"/>
      <c r="WHC178" s="81"/>
      <c r="WHD178" s="81"/>
      <c r="WHE178" s="81"/>
      <c r="WHF178" s="81"/>
      <c r="WHG178" s="81"/>
      <c r="WHH178" s="81"/>
      <c r="WHI178" s="81"/>
      <c r="WHJ178" s="81"/>
      <c r="WHK178" s="81"/>
      <c r="WHL178" s="81"/>
      <c r="WHM178" s="81"/>
      <c r="WHN178" s="81"/>
      <c r="WHO178" s="81"/>
      <c r="WHP178" s="81"/>
      <c r="WHQ178" s="81"/>
      <c r="WHR178" s="81"/>
      <c r="WHS178" s="81"/>
      <c r="WHT178" s="81"/>
      <c r="WHU178" s="81"/>
      <c r="WHV178" s="81"/>
      <c r="WHW178" s="81"/>
      <c r="WHX178" s="81"/>
      <c r="WHY178" s="81"/>
      <c r="WHZ178" s="81"/>
      <c r="WIA178" s="81"/>
      <c r="WIB178" s="81"/>
      <c r="WIC178" s="81"/>
      <c r="WID178" s="81"/>
      <c r="WIE178" s="81"/>
      <c r="WIF178" s="81"/>
      <c r="WIG178" s="81"/>
      <c r="WIH178" s="81"/>
      <c r="WII178" s="81"/>
      <c r="WIJ178" s="81"/>
      <c r="WIK178" s="81"/>
      <c r="WIL178" s="81"/>
      <c r="WIM178" s="81"/>
      <c r="WIN178" s="81"/>
      <c r="WIO178" s="81"/>
      <c r="WIP178" s="81"/>
      <c r="WIQ178" s="81"/>
      <c r="WIR178" s="81"/>
      <c r="WIS178" s="81"/>
      <c r="WIT178" s="81"/>
      <c r="WIU178" s="81"/>
      <c r="WIV178" s="81"/>
      <c r="WIW178" s="81"/>
      <c r="WIX178" s="81"/>
      <c r="WIY178" s="81"/>
      <c r="WIZ178" s="81"/>
      <c r="WJA178" s="81"/>
      <c r="WJB178" s="81"/>
      <c r="WJC178" s="81"/>
      <c r="WJD178" s="81"/>
      <c r="WJE178" s="81"/>
      <c r="WJF178" s="81"/>
      <c r="WJG178" s="81"/>
      <c r="WJH178" s="81"/>
      <c r="WJI178" s="81"/>
      <c r="WJJ178" s="81"/>
      <c r="WJK178" s="81"/>
      <c r="WJL178" s="81"/>
      <c r="WJM178" s="81"/>
      <c r="WJN178" s="81"/>
      <c r="WJO178" s="81"/>
      <c r="WJP178" s="81"/>
      <c r="WJQ178" s="81"/>
      <c r="WJR178" s="81"/>
      <c r="WJS178" s="81"/>
      <c r="WJT178" s="81"/>
      <c r="WJU178" s="81"/>
      <c r="WJV178" s="81"/>
      <c r="WJW178" s="81"/>
      <c r="WJX178" s="81"/>
      <c r="WJY178" s="81"/>
      <c r="WJZ178" s="81"/>
      <c r="WKA178" s="81"/>
      <c r="WKB178" s="81"/>
      <c r="WKC178" s="81"/>
      <c r="WKD178" s="81"/>
      <c r="WKE178" s="81"/>
      <c r="WKF178" s="81"/>
      <c r="WKG178" s="81"/>
      <c r="WKH178" s="81"/>
      <c r="WKI178" s="81"/>
      <c r="WKJ178" s="81"/>
      <c r="WKK178" s="81"/>
      <c r="WKL178" s="81"/>
      <c r="WKM178" s="81"/>
      <c r="WKN178" s="81"/>
      <c r="WKO178" s="81"/>
      <c r="WKP178" s="81"/>
      <c r="WKQ178" s="81"/>
      <c r="WKR178" s="81"/>
      <c r="WKS178" s="81"/>
      <c r="WKT178" s="81"/>
      <c r="WKU178" s="81"/>
      <c r="WKV178" s="81"/>
      <c r="WKW178" s="81"/>
      <c r="WKX178" s="81"/>
      <c r="WKY178" s="81"/>
      <c r="WKZ178" s="81"/>
      <c r="WLA178" s="81"/>
      <c r="WLB178" s="81"/>
      <c r="WLC178" s="81"/>
      <c r="WLD178" s="81"/>
      <c r="WLE178" s="81"/>
      <c r="WLF178" s="81"/>
      <c r="WLG178" s="81"/>
      <c r="WLH178" s="81"/>
      <c r="WLI178" s="81"/>
      <c r="WLJ178" s="81"/>
      <c r="WLK178" s="81"/>
      <c r="WLL178" s="81"/>
      <c r="WLM178" s="81"/>
      <c r="WLN178" s="81"/>
      <c r="WLO178" s="81"/>
      <c r="WLP178" s="81"/>
      <c r="WLQ178" s="81"/>
      <c r="WLR178" s="81"/>
      <c r="WLS178" s="81"/>
      <c r="WLT178" s="81"/>
      <c r="WLU178" s="81"/>
      <c r="WLV178" s="81"/>
      <c r="WLW178" s="81"/>
      <c r="WLX178" s="81"/>
      <c r="WLY178" s="81"/>
      <c r="WLZ178" s="81"/>
      <c r="WMA178" s="81"/>
      <c r="WMB178" s="81"/>
      <c r="WMC178" s="81"/>
      <c r="WMD178" s="81"/>
      <c r="WME178" s="81"/>
      <c r="WMF178" s="81"/>
      <c r="WMG178" s="81"/>
      <c r="WMH178" s="81"/>
      <c r="WMI178" s="81"/>
      <c r="WMJ178" s="81"/>
      <c r="WMK178" s="81"/>
      <c r="WML178" s="81"/>
      <c r="WMM178" s="81"/>
      <c r="WMN178" s="81"/>
      <c r="WTV178" s="81"/>
      <c r="WTW178" s="81"/>
      <c r="WTX178" s="81"/>
      <c r="WTY178" s="81"/>
      <c r="WTZ178" s="81"/>
      <c r="WUA178" s="81"/>
      <c r="WUB178" s="81"/>
      <c r="WUC178" s="81"/>
      <c r="WUD178" s="81"/>
      <c r="WUE178" s="81"/>
      <c r="WUF178" s="81"/>
      <c r="WUG178" s="81"/>
      <c r="WUH178" s="81"/>
      <c r="WUI178" s="81"/>
      <c r="WUJ178" s="81"/>
      <c r="WUK178" s="81"/>
      <c r="WUL178" s="81"/>
      <c r="WUM178" s="81"/>
      <c r="WUN178" s="81"/>
      <c r="WUO178" s="81"/>
      <c r="WUP178" s="81"/>
      <c r="WUQ178" s="81"/>
      <c r="WUR178" s="81"/>
      <c r="WUS178" s="81"/>
      <c r="WUT178" s="81"/>
      <c r="WUU178" s="81"/>
      <c r="WUV178" s="81"/>
      <c r="WUW178" s="81"/>
      <c r="WUX178" s="81"/>
      <c r="WUY178" s="81"/>
      <c r="WUZ178" s="81"/>
      <c r="WVA178" s="81"/>
      <c r="WVB178" s="81"/>
      <c r="WVC178" s="81"/>
      <c r="WVD178" s="81"/>
      <c r="WVE178" s="81"/>
      <c r="WVF178" s="81"/>
      <c r="WVG178" s="81"/>
      <c r="WVH178" s="81"/>
      <c r="WVI178" s="81"/>
      <c r="WVJ178" s="81"/>
      <c r="WVK178" s="81"/>
      <c r="WVL178" s="81"/>
      <c r="WVM178" s="81"/>
      <c r="WVN178" s="81"/>
      <c r="WVO178" s="81"/>
      <c r="WVP178" s="81"/>
      <c r="WVQ178" s="81"/>
      <c r="WVR178" s="81"/>
      <c r="WVS178" s="81"/>
      <c r="WVT178" s="81"/>
      <c r="WVU178" s="81"/>
      <c r="WVV178" s="81"/>
      <c r="WVW178" s="81"/>
      <c r="WVX178" s="81"/>
      <c r="WVY178" s="81"/>
      <c r="WVZ178" s="81"/>
      <c r="WWA178" s="81"/>
      <c r="WWB178" s="81"/>
      <c r="WWC178" s="81"/>
      <c r="WWD178" s="81"/>
      <c r="WWE178" s="81"/>
      <c r="WWF178" s="81"/>
      <c r="WWG178" s="81"/>
      <c r="WWH178" s="81"/>
      <c r="WWI178" s="81"/>
      <c r="WWJ178" s="81"/>
      <c r="WWK178" s="81"/>
      <c r="WWL178" s="81"/>
      <c r="WWM178" s="81"/>
      <c r="WWN178" s="81"/>
      <c r="WWO178" s="81"/>
      <c r="WWP178" s="81"/>
      <c r="WWQ178" s="81"/>
      <c r="WWR178" s="81"/>
      <c r="WWS178" s="81"/>
      <c r="WWT178" s="81"/>
      <c r="WWU178" s="81"/>
      <c r="WWV178" s="81"/>
      <c r="WWW178" s="81"/>
      <c r="WWX178" s="81"/>
      <c r="WWY178" s="81"/>
      <c r="WWZ178" s="81"/>
      <c r="WXA178" s="81"/>
      <c r="WXB178" s="81"/>
      <c r="WXC178" s="81"/>
      <c r="WXD178" s="81"/>
      <c r="WXE178" s="81"/>
      <c r="WXF178" s="81"/>
      <c r="WXG178" s="81"/>
      <c r="WXH178" s="81"/>
      <c r="WXI178" s="81"/>
      <c r="WXJ178" s="81"/>
      <c r="WXK178" s="81"/>
      <c r="WXL178" s="81"/>
      <c r="WXM178" s="81"/>
      <c r="WXN178" s="81"/>
      <c r="WXO178" s="81"/>
      <c r="WXP178" s="81"/>
      <c r="WXQ178" s="81"/>
      <c r="WXR178" s="81"/>
      <c r="WXS178" s="81"/>
      <c r="WXT178" s="81"/>
      <c r="WXU178" s="81"/>
      <c r="WXV178" s="81"/>
      <c r="WXW178" s="81"/>
      <c r="WXX178" s="81"/>
      <c r="WXY178" s="81"/>
      <c r="WXZ178" s="81"/>
      <c r="WYA178" s="81"/>
      <c r="WYB178" s="81"/>
      <c r="WYC178" s="81"/>
      <c r="WYD178" s="81"/>
      <c r="WYE178" s="81"/>
      <c r="WYF178" s="81"/>
      <c r="WYG178" s="81"/>
      <c r="WYH178" s="81"/>
      <c r="WYI178" s="81"/>
      <c r="WYJ178" s="81"/>
      <c r="WYK178" s="81"/>
      <c r="WYL178" s="81"/>
      <c r="WYM178" s="81"/>
      <c r="WYN178" s="81"/>
      <c r="WYO178" s="81"/>
      <c r="WYP178" s="81"/>
      <c r="WYQ178" s="81"/>
      <c r="WYR178" s="81"/>
      <c r="WYS178" s="81"/>
      <c r="WYT178" s="81"/>
      <c r="WYU178" s="81"/>
      <c r="WYV178" s="81"/>
      <c r="WYW178" s="81"/>
      <c r="WYX178" s="81"/>
      <c r="WYY178" s="81"/>
      <c r="WYZ178" s="81"/>
      <c r="WZA178" s="81"/>
      <c r="WZB178" s="81"/>
      <c r="WZC178" s="81"/>
      <c r="WZD178" s="81"/>
      <c r="WZE178" s="81"/>
      <c r="WZF178" s="81"/>
      <c r="WZG178" s="81"/>
      <c r="WZH178" s="81"/>
      <c r="WZI178" s="81"/>
      <c r="WZJ178" s="81"/>
      <c r="WZK178" s="81"/>
      <c r="WZL178" s="81"/>
      <c r="WZM178" s="81"/>
      <c r="WZN178" s="81"/>
      <c r="WZO178" s="81"/>
      <c r="WZP178" s="81"/>
      <c r="WZQ178" s="81"/>
      <c r="WZR178" s="81"/>
      <c r="WZS178" s="81"/>
      <c r="WZT178" s="81"/>
      <c r="WZU178" s="81"/>
      <c r="WZV178" s="81"/>
      <c r="WZW178" s="81"/>
      <c r="WZX178" s="81"/>
      <c r="WZY178" s="81"/>
      <c r="WZZ178" s="81"/>
      <c r="XAA178" s="81"/>
      <c r="XAB178" s="81"/>
      <c r="XAC178" s="81"/>
      <c r="XAD178" s="81"/>
      <c r="XAE178" s="81"/>
      <c r="XAF178" s="81"/>
      <c r="XAG178" s="81"/>
      <c r="XAH178" s="81"/>
      <c r="XAI178" s="81"/>
      <c r="XAJ178" s="81"/>
      <c r="XAK178" s="81"/>
      <c r="XAL178" s="81"/>
      <c r="XAM178" s="81"/>
      <c r="XAN178" s="81"/>
      <c r="XAO178" s="81"/>
      <c r="XAP178" s="81"/>
      <c r="XAQ178" s="81"/>
      <c r="XAR178" s="81"/>
      <c r="XAS178" s="81"/>
      <c r="XAT178" s="81"/>
      <c r="XAU178" s="81"/>
      <c r="XAV178" s="81"/>
      <c r="XAW178" s="81"/>
      <c r="XAX178" s="81"/>
      <c r="XAY178" s="81"/>
      <c r="XAZ178" s="81"/>
      <c r="XBA178" s="81"/>
      <c r="XBB178" s="81"/>
      <c r="XBC178" s="81"/>
      <c r="XBD178" s="81"/>
      <c r="XBE178" s="81"/>
      <c r="XBF178" s="81"/>
      <c r="XBG178" s="81"/>
      <c r="XBH178" s="81"/>
      <c r="XBI178" s="81"/>
      <c r="XBJ178" s="81"/>
      <c r="XBK178" s="81"/>
      <c r="XBL178" s="81"/>
      <c r="XBM178" s="81"/>
      <c r="XBN178" s="81"/>
      <c r="XBO178" s="81"/>
      <c r="XBP178" s="81"/>
      <c r="XBQ178" s="81"/>
      <c r="XBR178" s="81"/>
      <c r="XBS178" s="81"/>
      <c r="XBT178" s="81"/>
      <c r="XBU178" s="81"/>
      <c r="XBV178" s="81"/>
      <c r="XBW178" s="81"/>
      <c r="XBX178" s="81"/>
      <c r="XBY178" s="81"/>
      <c r="XBZ178" s="81"/>
      <c r="XCA178" s="81"/>
      <c r="XCB178" s="81"/>
      <c r="XCC178" s="81"/>
      <c r="XCD178" s="81"/>
      <c r="XCE178" s="81"/>
      <c r="XCF178" s="81"/>
      <c r="XCG178" s="81"/>
      <c r="XCH178" s="81"/>
      <c r="XCI178" s="81"/>
      <c r="XCJ178" s="81"/>
      <c r="XCK178" s="81"/>
      <c r="XCL178" s="81"/>
      <c r="XCM178" s="81"/>
      <c r="XCN178" s="81"/>
      <c r="XCO178" s="81"/>
      <c r="XCP178" s="81"/>
      <c r="XCQ178" s="81"/>
      <c r="XCR178" s="81"/>
      <c r="XCS178" s="81"/>
      <c r="XCT178" s="81"/>
      <c r="XCU178" s="81"/>
      <c r="XCV178" s="81"/>
      <c r="XCW178" s="81"/>
      <c r="XCX178" s="81"/>
      <c r="XCY178" s="81"/>
      <c r="XCZ178" s="81"/>
      <c r="XDA178" s="81"/>
      <c r="XDB178" s="81"/>
      <c r="XDC178" s="81"/>
      <c r="XDD178" s="81"/>
      <c r="XDE178" s="81"/>
      <c r="XDF178" s="81"/>
      <c r="XDG178" s="81"/>
      <c r="XDH178" s="81"/>
      <c r="XDI178" s="81"/>
      <c r="XDJ178" s="81"/>
      <c r="XDK178" s="81"/>
      <c r="XDL178" s="81"/>
      <c r="XDM178" s="81"/>
      <c r="XDN178" s="81"/>
      <c r="XDO178" s="81"/>
      <c r="XDP178" s="81"/>
      <c r="XDQ178" s="81"/>
      <c r="XDR178" s="81"/>
      <c r="XDS178" s="81"/>
      <c r="XDT178" s="81"/>
      <c r="XDU178" s="81"/>
      <c r="XDV178" s="81"/>
      <c r="XDW178" s="81"/>
      <c r="XDX178" s="81"/>
      <c r="XDY178" s="81"/>
      <c r="XDZ178" s="81"/>
      <c r="XEA178" s="81"/>
      <c r="XEB178" s="81"/>
      <c r="XEC178" s="81"/>
      <c r="XED178" s="81"/>
      <c r="XEE178" s="81"/>
      <c r="XEF178" s="81"/>
      <c r="XEG178" s="81"/>
      <c r="XEH178" s="81"/>
      <c r="XEI178" s="81"/>
      <c r="XEJ178" s="81"/>
      <c r="XEK178" s="81"/>
      <c r="XEL178" s="81"/>
      <c r="XEM178" s="81"/>
      <c r="XEN178" s="81"/>
      <c r="XEO178" s="81"/>
      <c r="XEP178" s="81"/>
      <c r="XEQ178" s="81"/>
      <c r="XER178" s="81"/>
      <c r="XES178" s="81"/>
      <c r="XET178" s="81"/>
      <c r="XEU178" s="81"/>
      <c r="XEV178" s="81"/>
      <c r="XEW178" s="81"/>
      <c r="XEX178" s="81"/>
      <c r="XEY178" s="81"/>
      <c r="XEZ178" s="81"/>
      <c r="XFA178" s="81"/>
      <c r="XFB178" s="81"/>
      <c r="XFC178" s="81"/>
      <c r="XFD178" s="81"/>
    </row>
    <row r="179" spans="595:908 1735:2033 2349:2818 15626:16384" x14ac:dyDescent="0.25">
      <c r="VW179" s="81"/>
      <c r="VX179" s="81"/>
      <c r="VY179" s="81"/>
      <c r="VZ179" s="81"/>
      <c r="WA179" s="81"/>
      <c r="WB179" s="81"/>
      <c r="WC179" s="81"/>
      <c r="WD179" s="81"/>
      <c r="WE179" s="81"/>
      <c r="WF179" s="81"/>
      <c r="WG179" s="81"/>
      <c r="WH179" s="81"/>
      <c r="WI179" s="81"/>
      <c r="WJ179" s="81"/>
      <c r="WK179" s="81"/>
      <c r="WL179" s="81"/>
      <c r="WM179" s="81"/>
      <c r="WN179" s="81"/>
      <c r="WO179" s="81"/>
      <c r="WP179" s="81"/>
      <c r="WQ179" s="81"/>
      <c r="WR179" s="81"/>
      <c r="WS179" s="81"/>
      <c r="WT179" s="81"/>
      <c r="WU179" s="81"/>
      <c r="WV179" s="81"/>
      <c r="WW179" s="81"/>
      <c r="WX179" s="81"/>
      <c r="WY179" s="81"/>
      <c r="WZ179" s="81"/>
      <c r="XA179" s="81"/>
      <c r="XB179" s="81"/>
      <c r="XC179" s="81"/>
      <c r="XD179" s="81"/>
      <c r="XE179" s="81"/>
      <c r="XF179" s="81"/>
      <c r="XG179" s="81"/>
      <c r="XH179" s="81"/>
      <c r="XI179" s="81"/>
      <c r="XJ179" s="81"/>
      <c r="XK179" s="81"/>
      <c r="XL179" s="81"/>
      <c r="XM179" s="81"/>
      <c r="XN179" s="81"/>
      <c r="XO179" s="81"/>
      <c r="XP179" s="81"/>
      <c r="XQ179" s="81"/>
      <c r="XR179" s="81"/>
      <c r="XS179" s="81"/>
      <c r="XT179" s="81"/>
      <c r="XU179" s="81"/>
      <c r="XV179" s="81"/>
      <c r="XW179" s="81"/>
      <c r="XX179" s="81"/>
      <c r="XY179" s="81"/>
      <c r="XZ179" s="81"/>
      <c r="YA179" s="81"/>
      <c r="YB179" s="81"/>
      <c r="YC179" s="81"/>
      <c r="YD179" s="81"/>
      <c r="YE179" s="81"/>
      <c r="YF179" s="81"/>
      <c r="YG179" s="81"/>
      <c r="YH179" s="81"/>
      <c r="YI179" s="81"/>
      <c r="YJ179" s="81"/>
      <c r="YK179" s="81"/>
      <c r="YL179" s="81"/>
      <c r="YM179" s="81"/>
      <c r="YN179" s="81"/>
      <c r="YO179" s="81"/>
      <c r="YP179" s="81"/>
      <c r="YQ179" s="81"/>
      <c r="YR179" s="81"/>
      <c r="YS179" s="81"/>
      <c r="YT179" s="81"/>
      <c r="YU179" s="81"/>
      <c r="YV179" s="81"/>
      <c r="YW179" s="81"/>
      <c r="YX179" s="81"/>
      <c r="YY179" s="81"/>
      <c r="YZ179" s="81"/>
      <c r="ZA179" s="81"/>
      <c r="ZB179" s="81"/>
      <c r="ZC179" s="81"/>
      <c r="ZD179" s="81"/>
      <c r="ZE179" s="81"/>
      <c r="ZF179" s="81"/>
      <c r="ZG179" s="81"/>
      <c r="ZH179" s="81"/>
      <c r="ZI179" s="81"/>
      <c r="ZJ179" s="81"/>
      <c r="ZK179" s="81"/>
      <c r="ZL179" s="81"/>
      <c r="ZM179" s="81"/>
      <c r="ZN179" s="81"/>
      <c r="ZO179" s="81"/>
      <c r="ZP179" s="81"/>
      <c r="ZQ179" s="81"/>
      <c r="ZR179" s="81"/>
      <c r="ZS179" s="81"/>
      <c r="ZT179" s="81"/>
      <c r="ZU179" s="81"/>
      <c r="ZV179" s="81"/>
      <c r="ZW179" s="81"/>
      <c r="ZX179" s="81"/>
      <c r="ZY179" s="81"/>
      <c r="ZZ179" s="81"/>
      <c r="AAA179" s="81"/>
      <c r="AAB179" s="81"/>
      <c r="AAC179" s="81"/>
      <c r="AAD179" s="81"/>
      <c r="AAE179" s="81"/>
      <c r="AAF179" s="81"/>
      <c r="AAG179" s="81"/>
      <c r="AAH179" s="81"/>
      <c r="AAI179" s="81"/>
      <c r="AAJ179" s="81"/>
      <c r="AAK179" s="81"/>
      <c r="AAL179" s="81"/>
      <c r="AAM179" s="81"/>
      <c r="AAN179" s="81"/>
      <c r="AAO179" s="81"/>
      <c r="AAP179" s="81"/>
      <c r="AAQ179" s="81"/>
      <c r="AAR179" s="81"/>
      <c r="AAS179" s="81"/>
      <c r="AAT179" s="81"/>
      <c r="AAU179" s="81"/>
      <c r="AAV179" s="81"/>
      <c r="AAW179" s="81"/>
      <c r="AAX179" s="81"/>
      <c r="AAY179" s="81"/>
      <c r="AAZ179" s="81"/>
      <c r="ABA179" s="81"/>
      <c r="ABB179" s="81"/>
      <c r="ABC179" s="81"/>
      <c r="ABD179" s="81"/>
      <c r="ABE179" s="81"/>
      <c r="ABF179" s="81"/>
      <c r="ABG179" s="81"/>
      <c r="ABH179" s="81"/>
      <c r="ABI179" s="81"/>
      <c r="ABJ179" s="81"/>
      <c r="ABK179" s="81"/>
      <c r="ABL179" s="81"/>
      <c r="ABM179" s="81"/>
      <c r="ABN179" s="81"/>
      <c r="ABO179" s="81"/>
      <c r="ABP179" s="81"/>
      <c r="ABQ179" s="81"/>
      <c r="ABR179" s="81"/>
      <c r="ABS179" s="81"/>
      <c r="ABT179" s="81"/>
      <c r="ABU179" s="81"/>
      <c r="ABV179" s="81"/>
      <c r="ABW179" s="81"/>
      <c r="ABX179" s="81"/>
      <c r="ABY179" s="81"/>
      <c r="ABZ179" s="81"/>
      <c r="ACA179" s="81"/>
      <c r="ACB179" s="81"/>
      <c r="ACC179" s="81"/>
      <c r="ACD179" s="81"/>
      <c r="ACE179" s="81"/>
      <c r="ACF179" s="81"/>
      <c r="ACG179" s="81"/>
      <c r="ACH179" s="81"/>
      <c r="ACI179" s="81"/>
      <c r="ACJ179" s="81"/>
      <c r="ACK179" s="81"/>
      <c r="ACL179" s="81"/>
      <c r="ACM179" s="81"/>
      <c r="ACN179" s="81"/>
      <c r="ACO179" s="81"/>
      <c r="ACP179" s="81"/>
      <c r="ACQ179" s="81"/>
      <c r="ACR179" s="81"/>
      <c r="ACS179" s="81"/>
      <c r="ACT179" s="81"/>
      <c r="ACU179" s="81"/>
      <c r="ACV179" s="81"/>
      <c r="ACW179" s="81"/>
      <c r="ACX179" s="81"/>
      <c r="ACY179" s="81"/>
      <c r="ACZ179" s="81"/>
      <c r="ADA179" s="81"/>
      <c r="ADB179" s="81"/>
      <c r="ADC179" s="81"/>
      <c r="ADD179" s="81"/>
      <c r="ADE179" s="81"/>
      <c r="ADF179" s="81"/>
      <c r="ADG179" s="81"/>
      <c r="ADH179" s="81"/>
      <c r="ADI179" s="81"/>
      <c r="ADJ179" s="81"/>
      <c r="ADK179" s="81"/>
      <c r="ADL179" s="81"/>
      <c r="ADM179" s="81"/>
      <c r="ADN179" s="81"/>
      <c r="ADO179" s="81"/>
      <c r="ADP179" s="81"/>
      <c r="ADQ179" s="81"/>
      <c r="ADR179" s="81"/>
      <c r="ADS179" s="81"/>
      <c r="ADT179" s="81"/>
      <c r="ADU179" s="81"/>
      <c r="ADV179" s="81"/>
      <c r="ADW179" s="81"/>
      <c r="ADX179" s="81"/>
      <c r="ADY179" s="81"/>
      <c r="ADZ179" s="81"/>
      <c r="AEA179" s="81"/>
      <c r="AEB179" s="81"/>
      <c r="AEC179" s="81"/>
      <c r="AED179" s="81"/>
      <c r="AEE179" s="81"/>
      <c r="AEF179" s="81"/>
      <c r="AEG179" s="81"/>
      <c r="AEH179" s="81"/>
      <c r="AEI179" s="81"/>
      <c r="AEJ179" s="81"/>
      <c r="AEK179" s="81"/>
      <c r="AEL179" s="81"/>
      <c r="AEM179" s="81"/>
      <c r="AEN179" s="81"/>
      <c r="AEO179" s="81"/>
      <c r="AEP179" s="81"/>
      <c r="AEQ179" s="81"/>
      <c r="AER179" s="81"/>
      <c r="AES179" s="81"/>
      <c r="AET179" s="81"/>
      <c r="AEU179" s="81"/>
      <c r="AEV179" s="81"/>
      <c r="AEW179" s="81"/>
      <c r="AEX179" s="81"/>
      <c r="AEY179" s="81"/>
      <c r="AEZ179" s="81"/>
      <c r="AFA179" s="81"/>
      <c r="AFB179" s="81"/>
      <c r="AFC179" s="81"/>
      <c r="AFD179" s="81"/>
      <c r="AFE179" s="81"/>
      <c r="AFF179" s="81"/>
      <c r="AFG179" s="81"/>
      <c r="AFH179" s="81"/>
      <c r="AFI179" s="81"/>
      <c r="AFJ179" s="81"/>
      <c r="AFK179" s="81"/>
      <c r="AFL179" s="81"/>
      <c r="AFM179" s="81"/>
      <c r="AFN179" s="81"/>
      <c r="AFO179" s="81"/>
      <c r="AFP179" s="81"/>
      <c r="AFQ179" s="81"/>
      <c r="AFR179" s="81"/>
      <c r="AFS179" s="81"/>
      <c r="AFT179" s="81"/>
      <c r="AFU179" s="81"/>
      <c r="AFV179" s="81"/>
      <c r="AFW179" s="81"/>
      <c r="AFX179" s="81"/>
      <c r="AFY179" s="81"/>
      <c r="AFZ179" s="81"/>
      <c r="AGA179" s="81"/>
      <c r="AGB179" s="81"/>
      <c r="AGC179" s="81"/>
      <c r="AGD179" s="81"/>
      <c r="AGE179" s="81"/>
      <c r="AGF179" s="81"/>
      <c r="AGG179" s="81"/>
      <c r="AGH179" s="81"/>
      <c r="AGI179" s="81"/>
      <c r="AGJ179" s="81"/>
      <c r="AGK179" s="81"/>
      <c r="AGL179" s="81"/>
      <c r="AGM179" s="81"/>
      <c r="AGN179" s="81"/>
      <c r="AGO179" s="81"/>
      <c r="AGP179" s="81"/>
      <c r="AGQ179" s="81"/>
      <c r="AGR179" s="81"/>
      <c r="AGS179" s="81"/>
      <c r="AGT179" s="81"/>
      <c r="AGU179" s="81"/>
      <c r="AGV179" s="81"/>
      <c r="AGW179" s="81"/>
      <c r="AGX179" s="81"/>
      <c r="AGY179" s="81"/>
      <c r="AGZ179" s="81"/>
      <c r="AHA179" s="81"/>
      <c r="AHB179" s="81"/>
      <c r="AHC179" s="81"/>
      <c r="AHD179" s="81"/>
      <c r="AHE179" s="81"/>
      <c r="AHF179" s="81"/>
      <c r="AHG179" s="81"/>
      <c r="AHH179" s="81"/>
      <c r="AHI179" s="81"/>
      <c r="AHJ179" s="81"/>
      <c r="AHK179" s="81"/>
      <c r="AHL179" s="81"/>
      <c r="AHM179" s="81"/>
      <c r="AHN179" s="81"/>
      <c r="AHO179" s="81"/>
      <c r="AHP179" s="81"/>
      <c r="AHQ179" s="81"/>
      <c r="AHR179" s="81"/>
      <c r="AHS179" s="81"/>
      <c r="AHT179" s="81"/>
      <c r="AHU179" s="81"/>
      <c r="AHV179" s="81"/>
      <c r="AHW179" s="81"/>
      <c r="AHX179" s="81"/>
      <c r="BNS179" s="81"/>
      <c r="BNT179" s="81"/>
      <c r="BNU179" s="81"/>
      <c r="BNV179" s="81"/>
      <c r="BNW179" s="81"/>
      <c r="BNX179" s="81"/>
      <c r="BNY179" s="81"/>
      <c r="BNZ179" s="81"/>
      <c r="BOA179" s="81"/>
      <c r="BOB179" s="81"/>
      <c r="BOC179" s="81"/>
      <c r="BOD179" s="81"/>
      <c r="BOE179" s="81"/>
      <c r="BOF179" s="81"/>
      <c r="BOG179" s="81"/>
      <c r="BOH179" s="81"/>
      <c r="BOI179" s="81"/>
      <c r="BOJ179" s="81"/>
      <c r="BOK179" s="81"/>
      <c r="BOL179" s="81"/>
      <c r="BOM179" s="81"/>
      <c r="BON179" s="81"/>
      <c r="BOO179" s="81"/>
      <c r="BOP179" s="81"/>
      <c r="BOQ179" s="81"/>
      <c r="BOR179" s="81"/>
      <c r="BOS179" s="81"/>
      <c r="BOT179" s="81"/>
      <c r="BOU179" s="81"/>
      <c r="BOV179" s="81"/>
      <c r="BOW179" s="81"/>
      <c r="BOX179" s="81"/>
      <c r="BOY179" s="81"/>
      <c r="BOZ179" s="81"/>
      <c r="BPA179" s="81"/>
      <c r="BPB179" s="81"/>
      <c r="BPC179" s="81"/>
      <c r="BPD179" s="81"/>
      <c r="BPE179" s="81"/>
      <c r="BPF179" s="81"/>
      <c r="BPG179" s="81"/>
      <c r="BPH179" s="81"/>
      <c r="BPI179" s="81"/>
      <c r="BPJ179" s="81"/>
      <c r="BPK179" s="81"/>
      <c r="BPL179" s="81"/>
      <c r="BPM179" s="81"/>
      <c r="BPN179" s="81"/>
      <c r="BPO179" s="81"/>
      <c r="BPP179" s="81"/>
      <c r="BPQ179" s="81"/>
      <c r="BPR179" s="81"/>
      <c r="BPS179" s="81"/>
      <c r="BPT179" s="81"/>
      <c r="BPU179" s="81"/>
      <c r="BPV179" s="81"/>
      <c r="BPW179" s="81"/>
      <c r="BPX179" s="81"/>
      <c r="BPY179" s="81"/>
      <c r="BPZ179" s="81"/>
      <c r="BQA179" s="81"/>
      <c r="BQB179" s="81"/>
      <c r="BQC179" s="81"/>
      <c r="BQD179" s="81"/>
      <c r="BQE179" s="81"/>
      <c r="BQF179" s="81"/>
      <c r="BQG179" s="81"/>
      <c r="BQH179" s="81"/>
      <c r="BQI179" s="81"/>
      <c r="BQJ179" s="81"/>
      <c r="BQK179" s="81"/>
      <c r="BQL179" s="81"/>
      <c r="BQM179" s="81"/>
      <c r="BQN179" s="81"/>
      <c r="BQO179" s="81"/>
      <c r="BQP179" s="81"/>
      <c r="BQQ179" s="81"/>
      <c r="BQR179" s="81"/>
      <c r="BQS179" s="81"/>
      <c r="BQT179" s="81"/>
      <c r="BQU179" s="81"/>
      <c r="BQV179" s="81"/>
      <c r="BQW179" s="81"/>
      <c r="BQX179" s="81"/>
      <c r="BQY179" s="81"/>
      <c r="BQZ179" s="81"/>
      <c r="BRA179" s="81"/>
      <c r="BRB179" s="81"/>
      <c r="BRC179" s="81"/>
      <c r="BRD179" s="81"/>
      <c r="BRE179" s="81"/>
      <c r="BRF179" s="81"/>
      <c r="BRG179" s="81"/>
      <c r="BRH179" s="81"/>
      <c r="BRI179" s="81"/>
      <c r="BRJ179" s="81"/>
      <c r="BRK179" s="81"/>
      <c r="BRL179" s="81"/>
      <c r="BRM179" s="81"/>
      <c r="BRN179" s="81"/>
      <c r="BRO179" s="81"/>
      <c r="BRP179" s="81"/>
      <c r="BRQ179" s="81"/>
      <c r="BRR179" s="81"/>
      <c r="BRS179" s="81"/>
      <c r="BRT179" s="81"/>
      <c r="BRU179" s="81"/>
      <c r="BRV179" s="81"/>
      <c r="BRW179" s="81"/>
      <c r="BRX179" s="81"/>
      <c r="BRY179" s="81"/>
      <c r="BRZ179" s="81"/>
      <c r="BSA179" s="81"/>
      <c r="BSB179" s="81"/>
      <c r="BSC179" s="81"/>
      <c r="BSD179" s="81"/>
      <c r="BSE179" s="81"/>
      <c r="BSF179" s="81"/>
      <c r="BSG179" s="81"/>
      <c r="BSH179" s="81"/>
      <c r="BSI179" s="81"/>
      <c r="BSJ179" s="81"/>
      <c r="BSK179" s="81"/>
      <c r="BSL179" s="81"/>
      <c r="BSM179" s="81"/>
      <c r="BSN179" s="81"/>
      <c r="BSO179" s="81"/>
      <c r="BSP179" s="81"/>
      <c r="BSQ179" s="81"/>
      <c r="BSR179" s="81"/>
      <c r="BSS179" s="81"/>
      <c r="BST179" s="81"/>
      <c r="BSU179" s="81"/>
      <c r="BSV179" s="81"/>
      <c r="BSW179" s="81"/>
      <c r="BSX179" s="81"/>
      <c r="BSY179" s="81"/>
      <c r="BSZ179" s="81"/>
      <c r="BTA179" s="81"/>
      <c r="BTB179" s="81"/>
      <c r="BTC179" s="81"/>
      <c r="BTD179" s="81"/>
      <c r="BTE179" s="81"/>
      <c r="BTF179" s="81"/>
      <c r="BTG179" s="81"/>
      <c r="BTH179" s="81"/>
      <c r="BTI179" s="81"/>
      <c r="BTJ179" s="81"/>
      <c r="BTK179" s="81"/>
      <c r="BTL179" s="81"/>
      <c r="BTM179" s="81"/>
      <c r="BTN179" s="81"/>
      <c r="BTO179" s="81"/>
      <c r="BTP179" s="81"/>
      <c r="BTQ179" s="81"/>
      <c r="BTR179" s="81"/>
      <c r="BTS179" s="81"/>
      <c r="BTT179" s="81"/>
      <c r="BTU179" s="81"/>
      <c r="BTV179" s="81"/>
      <c r="BTW179" s="81"/>
      <c r="BTX179" s="81"/>
      <c r="BTY179" s="81"/>
      <c r="BTZ179" s="81"/>
      <c r="BUA179" s="81"/>
      <c r="BUB179" s="81"/>
      <c r="BUC179" s="81"/>
      <c r="BUD179" s="81"/>
      <c r="BUE179" s="81"/>
      <c r="BUF179" s="81"/>
      <c r="BUG179" s="81"/>
      <c r="BUH179" s="81"/>
      <c r="BUI179" s="81"/>
      <c r="BUJ179" s="81"/>
      <c r="BUK179" s="81"/>
      <c r="BUL179" s="81"/>
      <c r="BUM179" s="81"/>
      <c r="BUN179" s="81"/>
      <c r="BUO179" s="81"/>
      <c r="BUP179" s="81"/>
      <c r="BUQ179" s="81"/>
      <c r="BUR179" s="81"/>
      <c r="BUS179" s="81"/>
      <c r="BUT179" s="81"/>
      <c r="BUU179" s="81"/>
      <c r="BUV179" s="81"/>
      <c r="BUW179" s="81"/>
      <c r="BUX179" s="81"/>
      <c r="BUY179" s="81"/>
      <c r="BUZ179" s="81"/>
      <c r="BVA179" s="81"/>
      <c r="BVB179" s="81"/>
      <c r="BVC179" s="81"/>
      <c r="BVD179" s="81"/>
      <c r="BVE179" s="81"/>
      <c r="BVF179" s="81"/>
      <c r="BVG179" s="81"/>
      <c r="BVH179" s="81"/>
      <c r="BVI179" s="81"/>
      <c r="BVJ179" s="81"/>
      <c r="BVK179" s="81"/>
      <c r="BVL179" s="81"/>
      <c r="BVM179" s="81"/>
      <c r="BVN179" s="81"/>
      <c r="BVO179" s="81"/>
      <c r="BVP179" s="81"/>
      <c r="BVQ179" s="81"/>
      <c r="BVR179" s="81"/>
      <c r="BVS179" s="81"/>
      <c r="BVT179" s="81"/>
      <c r="BVU179" s="81"/>
      <c r="BVV179" s="81"/>
      <c r="BVW179" s="81"/>
      <c r="BVX179" s="81"/>
      <c r="BVY179" s="81"/>
      <c r="BVZ179" s="81"/>
      <c r="BWA179" s="81"/>
      <c r="BWB179" s="81"/>
      <c r="BWC179" s="81"/>
      <c r="BWD179" s="81"/>
      <c r="BWE179" s="81"/>
      <c r="BWF179" s="81"/>
      <c r="BWG179" s="81"/>
      <c r="BWH179" s="81"/>
      <c r="BWI179" s="81"/>
      <c r="BWJ179" s="81"/>
      <c r="BWK179" s="81"/>
      <c r="BWL179" s="81"/>
      <c r="BWM179" s="81"/>
      <c r="BWN179" s="81"/>
      <c r="BWO179" s="81"/>
      <c r="BWP179" s="81"/>
      <c r="BWQ179" s="81"/>
      <c r="BWR179" s="81"/>
      <c r="BWS179" s="81"/>
      <c r="BWT179" s="81"/>
      <c r="BWU179" s="81"/>
      <c r="BWV179" s="81"/>
      <c r="BWW179" s="81"/>
      <c r="BWX179" s="81"/>
      <c r="BWY179" s="81"/>
      <c r="BWZ179" s="81"/>
      <c r="BXA179" s="81"/>
      <c r="BXB179" s="81"/>
      <c r="BXC179" s="81"/>
      <c r="BXD179" s="81"/>
      <c r="BXE179" s="81"/>
      <c r="BXF179" s="81"/>
      <c r="BXG179" s="81"/>
      <c r="BXH179" s="81"/>
      <c r="BXI179" s="81"/>
      <c r="BXJ179" s="81"/>
      <c r="BXK179" s="81"/>
      <c r="BXL179" s="81"/>
      <c r="BXM179" s="81"/>
      <c r="BXN179" s="81"/>
      <c r="BXO179" s="81"/>
      <c r="BXP179" s="81"/>
      <c r="BXQ179" s="81"/>
      <c r="BXR179" s="81"/>
      <c r="BXS179" s="81"/>
      <c r="BXT179" s="81"/>
      <c r="BXU179" s="81"/>
      <c r="BXV179" s="81"/>
      <c r="BXW179" s="81"/>
      <c r="BXX179" s="81"/>
      <c r="BXY179" s="81"/>
      <c r="BXZ179" s="81"/>
      <c r="BYA179" s="81"/>
      <c r="BYB179" s="81"/>
      <c r="BYC179" s="81"/>
      <c r="BYD179" s="81"/>
      <c r="BYE179" s="81"/>
      <c r="BYF179" s="81"/>
      <c r="BYG179" s="81"/>
      <c r="BYH179" s="81"/>
      <c r="BYI179" s="81"/>
      <c r="BYJ179" s="81"/>
      <c r="BYK179" s="81"/>
      <c r="BYL179" s="81"/>
      <c r="BYM179" s="81"/>
      <c r="BYN179" s="81"/>
      <c r="BYO179" s="81"/>
      <c r="BYP179" s="81"/>
      <c r="BYQ179" s="81"/>
      <c r="BYR179" s="81"/>
      <c r="BYS179" s="81"/>
      <c r="BYT179" s="81"/>
      <c r="BYU179" s="81"/>
      <c r="BYV179" s="81"/>
      <c r="BYW179" s="81"/>
      <c r="BYX179" s="81"/>
      <c r="BYY179" s="81"/>
      <c r="BYZ179" s="81"/>
      <c r="BZA179" s="81"/>
      <c r="BZB179" s="81"/>
      <c r="BZC179" s="81"/>
      <c r="BZD179" s="81"/>
      <c r="BZE179" s="81"/>
      <c r="CLI179" s="81"/>
      <c r="CLJ179" s="81"/>
      <c r="CLK179" s="81"/>
      <c r="CLL179" s="81"/>
      <c r="CLM179" s="81"/>
      <c r="CLN179" s="81"/>
      <c r="CLO179" s="81"/>
      <c r="CLP179" s="81"/>
      <c r="CLQ179" s="81"/>
      <c r="CLR179" s="81"/>
      <c r="CLS179" s="81"/>
      <c r="CLT179" s="81"/>
      <c r="CLU179" s="81"/>
      <c r="CLV179" s="81"/>
      <c r="CLW179" s="81"/>
      <c r="CLX179" s="81"/>
      <c r="CLY179" s="81"/>
      <c r="CLZ179" s="81"/>
      <c r="CMA179" s="81"/>
      <c r="CMB179" s="81"/>
      <c r="CMC179" s="81"/>
      <c r="CMD179" s="81"/>
      <c r="CME179" s="81"/>
      <c r="CMF179" s="81"/>
      <c r="CMG179" s="81"/>
      <c r="CMH179" s="81"/>
      <c r="CMI179" s="81"/>
      <c r="CMJ179" s="81"/>
      <c r="CMK179" s="81"/>
      <c r="CML179" s="81"/>
      <c r="CMM179" s="81"/>
      <c r="CMN179" s="81"/>
      <c r="CMO179" s="81"/>
      <c r="CMP179" s="81"/>
      <c r="CMQ179" s="81"/>
      <c r="CMR179" s="81"/>
      <c r="CMS179" s="81"/>
      <c r="CMT179" s="81"/>
      <c r="CMU179" s="81"/>
      <c r="CMV179" s="81"/>
      <c r="CMW179" s="81"/>
      <c r="CMX179" s="81"/>
      <c r="CMY179" s="81"/>
      <c r="CMZ179" s="81"/>
      <c r="CNA179" s="81"/>
      <c r="CNB179" s="81"/>
      <c r="CNC179" s="81"/>
      <c r="CND179" s="81"/>
      <c r="CNE179" s="81"/>
      <c r="CNF179" s="81"/>
      <c r="CNG179" s="81"/>
      <c r="CNH179" s="81"/>
      <c r="CNI179" s="81"/>
      <c r="CNJ179" s="81"/>
      <c r="CNK179" s="81"/>
      <c r="CNL179" s="81"/>
      <c r="CNM179" s="81"/>
      <c r="CNN179" s="81"/>
      <c r="CNO179" s="81"/>
      <c r="CNP179" s="81"/>
      <c r="CNQ179" s="81"/>
      <c r="CNR179" s="81"/>
      <c r="CNS179" s="81"/>
      <c r="CNT179" s="81"/>
      <c r="CNU179" s="81"/>
      <c r="CNV179" s="81"/>
      <c r="CNW179" s="81"/>
      <c r="CNX179" s="81"/>
      <c r="CNY179" s="81"/>
      <c r="CNZ179" s="81"/>
      <c r="COA179" s="81"/>
      <c r="COB179" s="81"/>
      <c r="COC179" s="81"/>
      <c r="COD179" s="81"/>
      <c r="COE179" s="81"/>
      <c r="COF179" s="81"/>
      <c r="COG179" s="81"/>
      <c r="COH179" s="81"/>
      <c r="COI179" s="81"/>
      <c r="COJ179" s="81"/>
      <c r="COK179" s="81"/>
      <c r="COL179" s="81"/>
      <c r="COM179" s="81"/>
      <c r="CON179" s="81"/>
      <c r="COO179" s="81"/>
      <c r="COP179" s="81"/>
      <c r="COQ179" s="81"/>
      <c r="COR179" s="81"/>
      <c r="COS179" s="81"/>
      <c r="COT179" s="81"/>
      <c r="COU179" s="81"/>
      <c r="COV179" s="81"/>
      <c r="COW179" s="81"/>
      <c r="COX179" s="81"/>
      <c r="COY179" s="81"/>
      <c r="COZ179" s="81"/>
      <c r="CPA179" s="81"/>
      <c r="CPB179" s="81"/>
      <c r="CPC179" s="81"/>
      <c r="CPD179" s="81"/>
      <c r="CPE179" s="81"/>
      <c r="CPF179" s="81"/>
      <c r="CPG179" s="81"/>
      <c r="CPH179" s="81"/>
      <c r="CPI179" s="81"/>
      <c r="CPJ179" s="81"/>
      <c r="CPK179" s="81"/>
      <c r="CPL179" s="81"/>
      <c r="CPM179" s="81"/>
      <c r="CPN179" s="81"/>
      <c r="CPO179" s="81"/>
      <c r="CPP179" s="81"/>
      <c r="CPQ179" s="81"/>
      <c r="CPR179" s="81"/>
      <c r="CPS179" s="81"/>
      <c r="CPT179" s="81"/>
      <c r="CPU179" s="81"/>
      <c r="CPV179" s="81"/>
      <c r="CPW179" s="81"/>
      <c r="CPX179" s="81"/>
      <c r="CPY179" s="81"/>
      <c r="CPZ179" s="81"/>
      <c r="CQA179" s="81"/>
      <c r="CQB179" s="81"/>
      <c r="CQC179" s="81"/>
      <c r="CQD179" s="81"/>
      <c r="CQE179" s="81"/>
      <c r="CQF179" s="81"/>
      <c r="CQG179" s="81"/>
      <c r="CQH179" s="81"/>
      <c r="CQI179" s="81"/>
      <c r="CQJ179" s="81"/>
      <c r="CQK179" s="81"/>
      <c r="CQL179" s="81"/>
      <c r="CQM179" s="81"/>
      <c r="CQN179" s="81"/>
      <c r="CQO179" s="81"/>
      <c r="CQP179" s="81"/>
      <c r="CQQ179" s="81"/>
      <c r="CQR179" s="81"/>
      <c r="CQS179" s="81"/>
      <c r="CQT179" s="81"/>
      <c r="CQU179" s="81"/>
      <c r="CQV179" s="81"/>
      <c r="CQW179" s="81"/>
      <c r="CQX179" s="81"/>
      <c r="CQY179" s="81"/>
      <c r="CQZ179" s="81"/>
      <c r="CRA179" s="81"/>
      <c r="CRB179" s="81"/>
      <c r="CRC179" s="81"/>
      <c r="CRD179" s="81"/>
      <c r="CRE179" s="81"/>
      <c r="CRF179" s="81"/>
      <c r="CRG179" s="81"/>
      <c r="CRH179" s="81"/>
      <c r="CRI179" s="81"/>
      <c r="CRJ179" s="81"/>
      <c r="CRK179" s="81"/>
      <c r="CRL179" s="81"/>
      <c r="CRM179" s="81"/>
      <c r="CRN179" s="81"/>
      <c r="CRO179" s="81"/>
      <c r="CRP179" s="81"/>
      <c r="CRQ179" s="81"/>
      <c r="CRR179" s="81"/>
      <c r="CRS179" s="81"/>
      <c r="CRT179" s="81"/>
      <c r="CRU179" s="81"/>
      <c r="CRV179" s="81"/>
      <c r="CRW179" s="81"/>
      <c r="CRX179" s="81"/>
      <c r="CRY179" s="81"/>
      <c r="CRZ179" s="81"/>
      <c r="CSA179" s="81"/>
      <c r="CSB179" s="81"/>
      <c r="CSC179" s="81"/>
      <c r="CSD179" s="81"/>
      <c r="CSE179" s="81"/>
      <c r="CSF179" s="81"/>
      <c r="CSG179" s="81"/>
      <c r="CSH179" s="81"/>
      <c r="CSI179" s="81"/>
      <c r="CSJ179" s="81"/>
      <c r="CSK179" s="81"/>
      <c r="CSL179" s="81"/>
      <c r="CSM179" s="81"/>
      <c r="CSN179" s="81"/>
      <c r="CSO179" s="81"/>
      <c r="CSP179" s="81"/>
      <c r="CSQ179" s="81"/>
      <c r="CSR179" s="81"/>
      <c r="CSS179" s="81"/>
      <c r="CST179" s="81"/>
      <c r="CSU179" s="81"/>
      <c r="CSV179" s="81"/>
      <c r="CSW179" s="81"/>
      <c r="CSX179" s="81"/>
      <c r="CSY179" s="81"/>
      <c r="CSZ179" s="81"/>
      <c r="CTA179" s="81"/>
      <c r="CTB179" s="81"/>
      <c r="CTC179" s="81"/>
      <c r="CTD179" s="81"/>
      <c r="CTE179" s="81"/>
      <c r="CTF179" s="81"/>
      <c r="CTG179" s="81"/>
      <c r="CTH179" s="81"/>
      <c r="CTI179" s="81"/>
      <c r="CTJ179" s="81"/>
      <c r="CTK179" s="81"/>
      <c r="CTL179" s="81"/>
      <c r="CTM179" s="81"/>
      <c r="CTN179" s="81"/>
      <c r="CTO179" s="81"/>
      <c r="CTP179" s="81"/>
      <c r="CTQ179" s="81"/>
      <c r="CTR179" s="81"/>
      <c r="CTS179" s="81"/>
      <c r="CTT179" s="81"/>
      <c r="CTU179" s="81"/>
      <c r="CTV179" s="81"/>
      <c r="CTW179" s="81"/>
      <c r="CTX179" s="81"/>
      <c r="CTY179" s="81"/>
      <c r="CTZ179" s="81"/>
      <c r="CUA179" s="81"/>
      <c r="CUB179" s="81"/>
      <c r="CUC179" s="81"/>
      <c r="CUD179" s="81"/>
      <c r="CUE179" s="81"/>
      <c r="CUF179" s="81"/>
      <c r="CUG179" s="81"/>
      <c r="CUH179" s="81"/>
      <c r="CUI179" s="81"/>
      <c r="CUJ179" s="81"/>
      <c r="CUK179" s="81"/>
      <c r="CUL179" s="81"/>
      <c r="CUM179" s="81"/>
      <c r="CUN179" s="81"/>
      <c r="CUO179" s="81"/>
      <c r="CUP179" s="81"/>
      <c r="CUQ179" s="81"/>
      <c r="CUR179" s="81"/>
      <c r="CUS179" s="81"/>
      <c r="CUT179" s="81"/>
      <c r="CUU179" s="81"/>
      <c r="CUV179" s="81"/>
      <c r="CUW179" s="81"/>
      <c r="CUX179" s="81"/>
      <c r="CUY179" s="81"/>
      <c r="CUZ179" s="81"/>
      <c r="CVA179" s="81"/>
      <c r="CVB179" s="81"/>
      <c r="CVC179" s="81"/>
      <c r="CVD179" s="81"/>
      <c r="CVE179" s="81"/>
      <c r="CVF179" s="81"/>
      <c r="CVG179" s="81"/>
      <c r="CVH179" s="81"/>
      <c r="CVI179" s="81"/>
      <c r="CVJ179" s="81"/>
      <c r="CVK179" s="81"/>
      <c r="CVL179" s="81"/>
      <c r="CVM179" s="81"/>
      <c r="CVN179" s="81"/>
      <c r="CVO179" s="81"/>
      <c r="CVP179" s="81"/>
      <c r="CVQ179" s="81"/>
      <c r="CVR179" s="81"/>
      <c r="CVS179" s="81"/>
      <c r="CVT179" s="81"/>
      <c r="CVU179" s="81"/>
      <c r="CVV179" s="81"/>
      <c r="CVW179" s="81"/>
      <c r="CVX179" s="81"/>
      <c r="CVY179" s="81"/>
      <c r="CVZ179" s="81"/>
      <c r="CWA179" s="81"/>
      <c r="CWB179" s="81"/>
      <c r="CWC179" s="81"/>
      <c r="CWD179" s="81"/>
      <c r="CWE179" s="81"/>
      <c r="CWF179" s="81"/>
      <c r="CWG179" s="81"/>
      <c r="CWH179" s="81"/>
      <c r="CWI179" s="81"/>
      <c r="CWJ179" s="81"/>
      <c r="CWK179" s="81"/>
      <c r="CWL179" s="81"/>
      <c r="CWM179" s="81"/>
      <c r="CWN179" s="81"/>
      <c r="CWO179" s="81"/>
      <c r="CWP179" s="81"/>
      <c r="CWQ179" s="81"/>
      <c r="CWR179" s="81"/>
      <c r="CWS179" s="81"/>
      <c r="CWT179" s="81"/>
      <c r="CWU179" s="81"/>
      <c r="CWV179" s="81"/>
      <c r="CWW179" s="81"/>
      <c r="CWX179" s="81"/>
      <c r="CWY179" s="81"/>
      <c r="CWZ179" s="81"/>
      <c r="CXA179" s="81"/>
      <c r="CXB179" s="81"/>
      <c r="CXC179" s="81"/>
      <c r="CXD179" s="81"/>
      <c r="CXE179" s="81"/>
      <c r="CXF179" s="81"/>
      <c r="CXG179" s="81"/>
      <c r="CXH179" s="81"/>
      <c r="CXI179" s="81"/>
      <c r="CXJ179" s="81"/>
      <c r="CXK179" s="81"/>
      <c r="CXL179" s="81"/>
      <c r="CXM179" s="81"/>
      <c r="CXN179" s="81"/>
      <c r="CXO179" s="81"/>
      <c r="CXP179" s="81"/>
      <c r="CXQ179" s="81"/>
      <c r="CXR179" s="81"/>
      <c r="CXS179" s="81"/>
      <c r="CXT179" s="81"/>
      <c r="CXU179" s="81"/>
      <c r="CXV179" s="81"/>
      <c r="CXW179" s="81"/>
      <c r="CXX179" s="81"/>
      <c r="CXY179" s="81"/>
      <c r="CXZ179" s="81"/>
      <c r="CYA179" s="81"/>
      <c r="CYB179" s="81"/>
      <c r="CYC179" s="81"/>
      <c r="CYD179" s="81"/>
      <c r="CYE179" s="81"/>
      <c r="CYF179" s="81"/>
      <c r="CYG179" s="81"/>
      <c r="CYH179" s="81"/>
      <c r="CYI179" s="81"/>
      <c r="CYJ179" s="81"/>
      <c r="CYK179" s="81"/>
      <c r="CYL179" s="81"/>
      <c r="CYM179" s="81"/>
      <c r="CYN179" s="81"/>
      <c r="CYO179" s="81"/>
      <c r="CYP179" s="81"/>
      <c r="CYQ179" s="81"/>
      <c r="CYR179" s="81"/>
      <c r="CYS179" s="81"/>
      <c r="CYT179" s="81"/>
      <c r="CYU179" s="81"/>
      <c r="CYV179" s="81"/>
      <c r="CYW179" s="81"/>
      <c r="CYX179" s="81"/>
      <c r="CYY179" s="81"/>
      <c r="CYZ179" s="81"/>
      <c r="CZA179" s="81"/>
      <c r="CZB179" s="81"/>
      <c r="CZC179" s="81"/>
      <c r="CZD179" s="81"/>
      <c r="CZE179" s="81"/>
      <c r="CZF179" s="81"/>
      <c r="CZG179" s="81"/>
      <c r="CZH179" s="81"/>
      <c r="CZI179" s="81"/>
      <c r="CZJ179" s="81"/>
      <c r="CZK179" s="81"/>
      <c r="CZL179" s="81"/>
      <c r="CZM179" s="81"/>
      <c r="CZN179" s="81"/>
      <c r="CZO179" s="81"/>
      <c r="CZP179" s="81"/>
      <c r="CZQ179" s="81"/>
      <c r="CZR179" s="81"/>
      <c r="CZS179" s="81"/>
      <c r="CZT179" s="81"/>
      <c r="CZU179" s="81"/>
      <c r="CZV179" s="81"/>
      <c r="CZW179" s="81"/>
      <c r="CZX179" s="81"/>
      <c r="CZY179" s="81"/>
      <c r="CZZ179" s="81"/>
      <c r="DAA179" s="81"/>
      <c r="DAB179" s="81"/>
      <c r="DAC179" s="81"/>
      <c r="DAD179" s="81"/>
      <c r="DAE179" s="81"/>
      <c r="DAF179" s="81"/>
      <c r="DAG179" s="81"/>
      <c r="DAH179" s="81"/>
      <c r="DAI179" s="81"/>
      <c r="DAJ179" s="81"/>
      <c r="DAK179" s="81"/>
      <c r="DAL179" s="81"/>
      <c r="DAM179" s="81"/>
      <c r="DAN179" s="81"/>
      <c r="DAO179" s="81"/>
      <c r="DAP179" s="81"/>
      <c r="DAQ179" s="81"/>
      <c r="DAR179" s="81"/>
      <c r="DAS179" s="81"/>
      <c r="DAT179" s="81"/>
      <c r="DAU179" s="81"/>
      <c r="DAV179" s="81"/>
      <c r="DAW179" s="81"/>
      <c r="DAX179" s="81"/>
      <c r="DAY179" s="81"/>
      <c r="DAZ179" s="81"/>
      <c r="DBA179" s="81"/>
      <c r="DBB179" s="81"/>
      <c r="DBC179" s="81"/>
      <c r="DBD179" s="81"/>
      <c r="DBE179" s="81"/>
      <c r="DBF179" s="81"/>
      <c r="DBG179" s="81"/>
      <c r="DBH179" s="81"/>
      <c r="DBI179" s="81"/>
      <c r="DBJ179" s="81"/>
      <c r="DBK179" s="81"/>
      <c r="DBL179" s="81"/>
      <c r="DBM179" s="81"/>
      <c r="DBN179" s="81"/>
      <c r="DBO179" s="81"/>
      <c r="DBP179" s="81"/>
      <c r="DBQ179" s="81"/>
      <c r="DBR179" s="81"/>
      <c r="DBS179" s="81"/>
      <c r="DBT179" s="81"/>
      <c r="DBU179" s="81"/>
      <c r="DBV179" s="81"/>
      <c r="DBW179" s="81"/>
      <c r="DBX179" s="81"/>
      <c r="DBY179" s="81"/>
      <c r="DBZ179" s="81"/>
      <c r="DCA179" s="81"/>
      <c r="DCB179" s="81"/>
      <c r="DCC179" s="81"/>
      <c r="DCD179" s="81"/>
      <c r="DCE179" s="81"/>
      <c r="DCF179" s="81"/>
      <c r="DCG179" s="81"/>
      <c r="DCH179" s="81"/>
      <c r="DCI179" s="81"/>
      <c r="DCJ179" s="81"/>
      <c r="DCK179" s="81"/>
      <c r="DCL179" s="81"/>
      <c r="DCM179" s="81"/>
      <c r="DCN179" s="81"/>
      <c r="DCO179" s="81"/>
      <c r="DCP179" s="81"/>
      <c r="DCQ179" s="81"/>
      <c r="DCR179" s="81"/>
      <c r="DCS179" s="81"/>
      <c r="DCT179" s="81"/>
      <c r="DCU179" s="81"/>
      <c r="DCV179" s="81"/>
      <c r="DCW179" s="81"/>
      <c r="DCX179" s="81"/>
      <c r="DCY179" s="81"/>
      <c r="DCZ179" s="81"/>
      <c r="DDA179" s="81"/>
      <c r="DDB179" s="81"/>
      <c r="DDC179" s="81"/>
      <c r="DDD179" s="81"/>
      <c r="DDE179" s="81"/>
      <c r="DDF179" s="81"/>
      <c r="DDG179" s="81"/>
      <c r="DDH179" s="81"/>
      <c r="DDI179" s="81"/>
      <c r="DDJ179" s="81"/>
      <c r="WTV179" s="81"/>
      <c r="WTW179" s="81"/>
      <c r="WTX179" s="81"/>
      <c r="WTY179" s="81"/>
      <c r="WTZ179" s="81"/>
      <c r="WUA179" s="81"/>
      <c r="WUB179" s="81"/>
      <c r="WUC179" s="81"/>
      <c r="WUD179" s="81"/>
      <c r="WUE179" s="81"/>
      <c r="WUF179" s="81"/>
      <c r="WUG179" s="81"/>
      <c r="WUH179" s="81"/>
      <c r="WUI179" s="81"/>
      <c r="WUJ179" s="81"/>
      <c r="WUK179" s="81"/>
      <c r="WUL179" s="81"/>
      <c r="WUM179" s="81"/>
      <c r="WUN179" s="81"/>
      <c r="WUO179" s="81"/>
      <c r="WUP179" s="81"/>
      <c r="WUQ179" s="81"/>
      <c r="WUR179" s="81"/>
      <c r="WUS179" s="81"/>
      <c r="WUT179" s="81"/>
      <c r="WUU179" s="81"/>
      <c r="WUV179" s="81"/>
      <c r="WUW179" s="81"/>
      <c r="WUX179" s="81"/>
      <c r="WUY179" s="81"/>
      <c r="WUZ179" s="81"/>
      <c r="WVA179" s="81"/>
      <c r="WVB179" s="81"/>
      <c r="WVC179" s="81"/>
      <c r="WVD179" s="81"/>
      <c r="WVE179" s="81"/>
      <c r="WVF179" s="81"/>
      <c r="WVG179" s="81"/>
      <c r="WVH179" s="81"/>
      <c r="WVI179" s="81"/>
      <c r="WVJ179" s="81"/>
      <c r="WVK179" s="81"/>
      <c r="WVL179" s="81"/>
      <c r="WVM179" s="81"/>
      <c r="WVN179" s="81"/>
      <c r="WVO179" s="81"/>
      <c r="WVP179" s="81"/>
      <c r="WVQ179" s="81"/>
      <c r="WVR179" s="81"/>
      <c r="WVS179" s="81"/>
      <c r="WVT179" s="81"/>
      <c r="WVU179" s="81"/>
      <c r="WVV179" s="81"/>
      <c r="WVW179" s="81"/>
      <c r="WVX179" s="81"/>
      <c r="WVY179" s="81"/>
      <c r="WVZ179" s="81"/>
      <c r="WWA179" s="81"/>
      <c r="WWB179" s="81"/>
      <c r="WWC179" s="81"/>
      <c r="WWD179" s="81"/>
      <c r="WWE179" s="81"/>
      <c r="WWF179" s="81"/>
      <c r="WWG179" s="81"/>
      <c r="WWH179" s="81"/>
      <c r="WWI179" s="81"/>
      <c r="WWJ179" s="81"/>
      <c r="WWK179" s="81"/>
      <c r="WWL179" s="81"/>
      <c r="WWM179" s="81"/>
      <c r="WWN179" s="81"/>
      <c r="WWO179" s="81"/>
      <c r="WWP179" s="81"/>
      <c r="WWQ179" s="81"/>
      <c r="WWR179" s="81"/>
      <c r="WWS179" s="81"/>
      <c r="WWT179" s="81"/>
      <c r="WWU179" s="81"/>
      <c r="WWV179" s="81"/>
      <c r="WWW179" s="81"/>
      <c r="WWX179" s="81"/>
      <c r="WWY179" s="81"/>
      <c r="WWZ179" s="81"/>
      <c r="WXA179" s="81"/>
      <c r="WXB179" s="81"/>
      <c r="WXC179" s="81"/>
      <c r="WXD179" s="81"/>
      <c r="WXE179" s="81"/>
      <c r="WXF179" s="81"/>
      <c r="WXG179" s="81"/>
      <c r="WXH179" s="81"/>
      <c r="WXI179" s="81"/>
      <c r="WXJ179" s="81"/>
      <c r="WXK179" s="81"/>
      <c r="WXL179" s="81"/>
      <c r="WXM179" s="81"/>
      <c r="WXN179" s="81"/>
      <c r="WXO179" s="81"/>
      <c r="WXP179" s="81"/>
      <c r="WXQ179" s="81"/>
      <c r="WXR179" s="81"/>
      <c r="WXS179" s="81"/>
      <c r="WXT179" s="81"/>
      <c r="WXU179" s="81"/>
      <c r="WXV179" s="81"/>
      <c r="WXW179" s="81"/>
      <c r="WXX179" s="81"/>
      <c r="WXY179" s="81"/>
      <c r="WXZ179" s="81"/>
      <c r="WYA179" s="81"/>
      <c r="WYB179" s="81"/>
      <c r="WYC179" s="81"/>
      <c r="WYD179" s="81"/>
      <c r="WYE179" s="81"/>
      <c r="WYF179" s="81"/>
      <c r="WYG179" s="81"/>
      <c r="WYH179" s="81"/>
      <c r="WYI179" s="81"/>
      <c r="WYJ179" s="81"/>
      <c r="WYK179" s="81"/>
      <c r="WYL179" s="81"/>
      <c r="WYM179" s="81"/>
      <c r="WYN179" s="81"/>
      <c r="WYO179" s="81"/>
      <c r="WYP179" s="81"/>
      <c r="WYQ179" s="81"/>
      <c r="WYR179" s="81"/>
      <c r="WYS179" s="81"/>
      <c r="WYT179" s="81"/>
      <c r="WYU179" s="81"/>
      <c r="WYV179" s="81"/>
      <c r="WYW179" s="81"/>
      <c r="WYX179" s="81"/>
      <c r="WYY179" s="81"/>
      <c r="WYZ179" s="81"/>
      <c r="WZA179" s="81"/>
      <c r="WZB179" s="81"/>
      <c r="WZC179" s="81"/>
      <c r="WZD179" s="81"/>
      <c r="WZE179" s="81"/>
      <c r="WZF179" s="81"/>
      <c r="WZG179" s="81"/>
      <c r="WZH179" s="81"/>
      <c r="WZI179" s="81"/>
      <c r="WZJ179" s="81"/>
      <c r="WZK179" s="81"/>
      <c r="WZL179" s="81"/>
      <c r="WZM179" s="81"/>
      <c r="WZN179" s="81"/>
      <c r="WZO179" s="81"/>
      <c r="WZP179" s="81"/>
      <c r="WZQ179" s="81"/>
      <c r="WZR179" s="81"/>
      <c r="WZS179" s="81"/>
      <c r="WZT179" s="81"/>
      <c r="WZU179" s="81"/>
      <c r="WZV179" s="81"/>
      <c r="WZW179" s="81"/>
      <c r="WZX179" s="81"/>
      <c r="WZY179" s="81"/>
      <c r="WZZ179" s="81"/>
      <c r="XAA179" s="81"/>
      <c r="XAB179" s="81"/>
      <c r="XAC179" s="81"/>
      <c r="XAD179" s="81"/>
      <c r="XAE179" s="81"/>
      <c r="XAF179" s="81"/>
      <c r="XAG179" s="81"/>
      <c r="XAH179" s="81"/>
      <c r="XAI179" s="81"/>
      <c r="XAJ179" s="81"/>
      <c r="XAK179" s="81"/>
      <c r="XAL179" s="81"/>
      <c r="XAM179" s="81"/>
      <c r="XAN179" s="81"/>
      <c r="XAO179" s="81"/>
      <c r="XAP179" s="81"/>
      <c r="XAQ179" s="81"/>
      <c r="XAR179" s="81"/>
      <c r="XAS179" s="81"/>
      <c r="XAT179" s="81"/>
      <c r="XAU179" s="81"/>
      <c r="XAV179" s="81"/>
      <c r="XAW179" s="81"/>
      <c r="XAX179" s="81"/>
      <c r="XAY179" s="81"/>
      <c r="XAZ179" s="81"/>
      <c r="XBA179" s="81"/>
      <c r="XBB179" s="81"/>
      <c r="XBC179" s="81"/>
      <c r="XBD179" s="81"/>
      <c r="XBE179" s="81"/>
      <c r="XBF179" s="81"/>
      <c r="XBG179" s="81"/>
      <c r="XBH179" s="81"/>
      <c r="XBI179" s="81"/>
      <c r="XBJ179" s="81"/>
      <c r="XBK179" s="81"/>
      <c r="XBL179" s="81"/>
      <c r="XBM179" s="81"/>
      <c r="XBN179" s="81"/>
      <c r="XBO179" s="81"/>
      <c r="XBP179" s="81"/>
      <c r="XBQ179" s="81"/>
      <c r="XBR179" s="81"/>
      <c r="XBS179" s="81"/>
      <c r="XBT179" s="81"/>
      <c r="XBU179" s="81"/>
      <c r="XBV179" s="81"/>
      <c r="XBW179" s="81"/>
      <c r="XBX179" s="81"/>
      <c r="XBY179" s="81"/>
      <c r="XBZ179" s="81"/>
      <c r="XCA179" s="81"/>
      <c r="XCB179" s="81"/>
      <c r="XCC179" s="81"/>
      <c r="XCD179" s="81"/>
      <c r="XCE179" s="81"/>
      <c r="XCF179" s="81"/>
      <c r="XCG179" s="81"/>
      <c r="XCH179" s="81"/>
      <c r="XCI179" s="81"/>
      <c r="XCJ179" s="81"/>
      <c r="XCK179" s="81"/>
      <c r="XCL179" s="81"/>
      <c r="XCM179" s="81"/>
      <c r="XCN179" s="81"/>
      <c r="XCO179" s="81"/>
      <c r="XCP179" s="81"/>
      <c r="XCQ179" s="81"/>
      <c r="XCR179" s="81"/>
      <c r="XCS179" s="81"/>
      <c r="XCT179" s="81"/>
      <c r="XCU179" s="81"/>
      <c r="XCV179" s="81"/>
      <c r="XCW179" s="81"/>
      <c r="XCX179" s="81"/>
      <c r="XCY179" s="81"/>
      <c r="XCZ179" s="81"/>
      <c r="XDA179" s="81"/>
      <c r="XDB179" s="81"/>
      <c r="XDC179" s="81"/>
      <c r="XDD179" s="81"/>
      <c r="XDE179" s="81"/>
      <c r="XDF179" s="81"/>
      <c r="XDG179" s="81"/>
      <c r="XDH179" s="81"/>
      <c r="XDI179" s="81"/>
      <c r="XDJ179" s="81"/>
      <c r="XDK179" s="81"/>
      <c r="XDL179" s="81"/>
      <c r="XDM179" s="81"/>
      <c r="XDN179" s="81"/>
      <c r="XDO179" s="81"/>
      <c r="XDP179" s="81"/>
      <c r="XDQ179" s="81"/>
      <c r="XDR179" s="81"/>
      <c r="XDS179" s="81"/>
      <c r="XDT179" s="81"/>
      <c r="XDU179" s="81"/>
      <c r="XDV179" s="81"/>
      <c r="XDW179" s="81"/>
      <c r="XDX179" s="81"/>
      <c r="XDY179" s="81"/>
      <c r="XDZ179" s="81"/>
      <c r="XEA179" s="81"/>
      <c r="XEB179" s="81"/>
      <c r="XEC179" s="81"/>
      <c r="XED179" s="81"/>
      <c r="XEE179" s="81"/>
      <c r="XEF179" s="81"/>
      <c r="XEG179" s="81"/>
      <c r="XEH179" s="81"/>
      <c r="XEI179" s="81"/>
      <c r="XEJ179" s="81"/>
      <c r="XEK179" s="81"/>
      <c r="XEL179" s="81"/>
      <c r="XEM179" s="81"/>
      <c r="XEN179" s="81"/>
      <c r="XEO179" s="81"/>
      <c r="XEP179" s="81"/>
      <c r="XEQ179" s="81"/>
      <c r="XER179" s="81"/>
      <c r="XES179" s="81"/>
      <c r="XET179" s="81"/>
      <c r="XEU179" s="81"/>
      <c r="XEV179" s="81"/>
      <c r="XEW179" s="81"/>
      <c r="XEX179" s="81"/>
      <c r="XEY179" s="81"/>
      <c r="XEZ179" s="81"/>
      <c r="XFA179" s="81"/>
      <c r="XFB179" s="81"/>
      <c r="XFC179" s="81"/>
      <c r="XFD179" s="81"/>
    </row>
    <row r="180" spans="595:908 1735:2033 2349:2818 15626:16384" x14ac:dyDescent="0.25">
      <c r="VW180" s="81"/>
      <c r="VX180" s="81"/>
      <c r="VY180" s="81"/>
      <c r="VZ180" s="81"/>
      <c r="WA180" s="81"/>
      <c r="WB180" s="81"/>
      <c r="WC180" s="81"/>
      <c r="WD180" s="81"/>
      <c r="WE180" s="81"/>
      <c r="WF180" s="81"/>
      <c r="WG180" s="81"/>
      <c r="WH180" s="81"/>
      <c r="WI180" s="81"/>
      <c r="WJ180" s="81"/>
      <c r="WK180" s="81"/>
      <c r="WL180" s="81"/>
      <c r="WM180" s="81"/>
      <c r="WN180" s="81"/>
      <c r="WO180" s="81"/>
      <c r="WP180" s="81"/>
      <c r="WQ180" s="81"/>
      <c r="WR180" s="81"/>
      <c r="WS180" s="81"/>
      <c r="WT180" s="81"/>
      <c r="WU180" s="81"/>
      <c r="WV180" s="81"/>
      <c r="WW180" s="81"/>
      <c r="WX180" s="81"/>
      <c r="WY180" s="81"/>
      <c r="WZ180" s="81"/>
      <c r="XA180" s="81"/>
      <c r="XB180" s="81"/>
      <c r="XC180" s="81"/>
      <c r="XD180" s="81"/>
      <c r="XE180" s="81"/>
      <c r="XF180" s="81"/>
      <c r="XG180" s="81"/>
      <c r="XH180" s="81"/>
      <c r="XI180" s="81"/>
      <c r="XJ180" s="81"/>
      <c r="XK180" s="81"/>
      <c r="XL180" s="81"/>
      <c r="XM180" s="81"/>
      <c r="XN180" s="81"/>
      <c r="XO180" s="81"/>
      <c r="XP180" s="81"/>
      <c r="XQ180" s="81"/>
      <c r="XR180" s="81"/>
      <c r="XS180" s="81"/>
      <c r="XT180" s="81"/>
      <c r="XU180" s="81"/>
      <c r="XV180" s="81"/>
      <c r="XW180" s="81"/>
      <c r="XX180" s="81"/>
      <c r="XY180" s="81"/>
      <c r="XZ180" s="81"/>
      <c r="YA180" s="81"/>
      <c r="YB180" s="81"/>
      <c r="YC180" s="81"/>
      <c r="YD180" s="81"/>
      <c r="YE180" s="81"/>
      <c r="YF180" s="81"/>
      <c r="YG180" s="81"/>
      <c r="YH180" s="81"/>
      <c r="YI180" s="81"/>
      <c r="YJ180" s="81"/>
      <c r="YK180" s="81"/>
      <c r="YL180" s="81"/>
      <c r="YM180" s="81"/>
      <c r="YN180" s="81"/>
      <c r="YO180" s="81"/>
      <c r="YP180" s="81"/>
      <c r="YQ180" s="81"/>
      <c r="YR180" s="81"/>
      <c r="YS180" s="81"/>
      <c r="YT180" s="81"/>
      <c r="YU180" s="81"/>
      <c r="YV180" s="81"/>
      <c r="YW180" s="81"/>
      <c r="YX180" s="81"/>
      <c r="YY180" s="81"/>
      <c r="YZ180" s="81"/>
      <c r="ZA180" s="81"/>
      <c r="ZB180" s="81"/>
      <c r="ZC180" s="81"/>
      <c r="ZD180" s="81"/>
      <c r="ZE180" s="81"/>
      <c r="ZF180" s="81"/>
      <c r="ZG180" s="81"/>
      <c r="ZH180" s="81"/>
      <c r="ZI180" s="81"/>
      <c r="ZJ180" s="81"/>
      <c r="ZK180" s="81"/>
      <c r="ZL180" s="81"/>
      <c r="ZM180" s="81"/>
      <c r="ZN180" s="81"/>
      <c r="ZO180" s="81"/>
      <c r="ZP180" s="81"/>
      <c r="ZQ180" s="81"/>
      <c r="ZR180" s="81"/>
      <c r="ZS180" s="81"/>
      <c r="ZT180" s="81"/>
      <c r="ZU180" s="81"/>
      <c r="ZV180" s="81"/>
      <c r="ZW180" s="81"/>
      <c r="ZX180" s="81"/>
      <c r="ZY180" s="81"/>
      <c r="ZZ180" s="81"/>
      <c r="AAA180" s="81"/>
      <c r="AAB180" s="81"/>
      <c r="AAC180" s="81"/>
      <c r="AAD180" s="81"/>
      <c r="AAE180" s="81"/>
      <c r="AAF180" s="81"/>
      <c r="AAG180" s="81"/>
      <c r="AAH180" s="81"/>
      <c r="AAI180" s="81"/>
      <c r="AAJ180" s="81"/>
      <c r="AAK180" s="81"/>
      <c r="AAL180" s="81"/>
      <c r="AAM180" s="81"/>
      <c r="AAN180" s="81"/>
      <c r="AAO180" s="81"/>
      <c r="AAP180" s="81"/>
      <c r="AAQ180" s="81"/>
      <c r="AAR180" s="81"/>
      <c r="AAS180" s="81"/>
      <c r="AAT180" s="81"/>
      <c r="AAU180" s="81"/>
      <c r="AAV180" s="81"/>
      <c r="AAW180" s="81"/>
      <c r="AAX180" s="81"/>
      <c r="AAY180" s="81"/>
      <c r="AAZ180" s="81"/>
      <c r="ABA180" s="81"/>
      <c r="ABB180" s="81"/>
      <c r="ABC180" s="81"/>
      <c r="ABD180" s="81"/>
      <c r="ABE180" s="81"/>
      <c r="ABF180" s="81"/>
      <c r="ABG180" s="81"/>
      <c r="ABH180" s="81"/>
      <c r="ABI180" s="81"/>
      <c r="ABJ180" s="81"/>
      <c r="ABK180" s="81"/>
      <c r="ABL180" s="81"/>
      <c r="ABM180" s="81"/>
      <c r="ABN180" s="81"/>
      <c r="ABO180" s="81"/>
      <c r="ABP180" s="81"/>
      <c r="ABQ180" s="81"/>
      <c r="ABR180" s="81"/>
      <c r="ABS180" s="81"/>
      <c r="ABT180" s="81"/>
      <c r="ABU180" s="81"/>
      <c r="ABV180" s="81"/>
      <c r="ABW180" s="81"/>
      <c r="ABX180" s="81"/>
      <c r="ABY180" s="81"/>
      <c r="ABZ180" s="81"/>
      <c r="ACA180" s="81"/>
      <c r="ACB180" s="81"/>
      <c r="ACC180" s="81"/>
      <c r="ACD180" s="81"/>
      <c r="ACE180" s="81"/>
      <c r="ACF180" s="81"/>
      <c r="ACG180" s="81"/>
      <c r="ACH180" s="81"/>
      <c r="ACI180" s="81"/>
      <c r="ACJ180" s="81"/>
      <c r="ACK180" s="81"/>
      <c r="ACL180" s="81"/>
      <c r="ACM180" s="81"/>
      <c r="ACN180" s="81"/>
      <c r="ACO180" s="81"/>
      <c r="ACP180" s="81"/>
      <c r="ACQ180" s="81"/>
      <c r="ACR180" s="81"/>
      <c r="ACS180" s="81"/>
      <c r="ACT180" s="81"/>
      <c r="ACU180" s="81"/>
      <c r="ACV180" s="81"/>
      <c r="ACW180" s="81"/>
      <c r="ACX180" s="81"/>
      <c r="ACY180" s="81"/>
      <c r="ACZ180" s="81"/>
      <c r="ADA180" s="81"/>
      <c r="ADB180" s="81"/>
      <c r="ADC180" s="81"/>
      <c r="ADD180" s="81"/>
      <c r="ADE180" s="81"/>
      <c r="ADF180" s="81"/>
      <c r="ADG180" s="81"/>
      <c r="ADH180" s="81"/>
      <c r="ADI180" s="81"/>
      <c r="ADJ180" s="81"/>
      <c r="ADK180" s="81"/>
      <c r="ADL180" s="81"/>
      <c r="ADM180" s="81"/>
      <c r="ADN180" s="81"/>
      <c r="ADO180" s="81"/>
      <c r="ADP180" s="81"/>
      <c r="ADQ180" s="81"/>
      <c r="ADR180" s="81"/>
      <c r="ADS180" s="81"/>
      <c r="ADT180" s="81"/>
      <c r="ADU180" s="81"/>
      <c r="ADV180" s="81"/>
      <c r="ADW180" s="81"/>
      <c r="ADX180" s="81"/>
      <c r="ADY180" s="81"/>
      <c r="ADZ180" s="81"/>
      <c r="AEA180" s="81"/>
      <c r="AEB180" s="81"/>
      <c r="AEC180" s="81"/>
      <c r="AED180" s="81"/>
      <c r="AEE180" s="81"/>
      <c r="AEF180" s="81"/>
      <c r="AEG180" s="81"/>
      <c r="AEH180" s="81"/>
      <c r="AEI180" s="81"/>
      <c r="AEJ180" s="81"/>
      <c r="AEK180" s="81"/>
      <c r="AEL180" s="81"/>
      <c r="AEM180" s="81"/>
      <c r="AEN180" s="81"/>
      <c r="AEO180" s="81"/>
      <c r="AEP180" s="81"/>
      <c r="AEQ180" s="81"/>
      <c r="AER180" s="81"/>
      <c r="AES180" s="81"/>
      <c r="AET180" s="81"/>
      <c r="AEU180" s="81"/>
      <c r="AEV180" s="81"/>
      <c r="AEW180" s="81"/>
      <c r="AEX180" s="81"/>
      <c r="AEY180" s="81"/>
      <c r="AEZ180" s="81"/>
      <c r="AFA180" s="81"/>
      <c r="AFB180" s="81"/>
      <c r="AFC180" s="81"/>
      <c r="AFD180" s="81"/>
      <c r="AFE180" s="81"/>
      <c r="AFF180" s="81"/>
      <c r="AFG180" s="81"/>
      <c r="AFH180" s="81"/>
      <c r="AFI180" s="81"/>
      <c r="AFJ180" s="81"/>
      <c r="AFK180" s="81"/>
      <c r="AFL180" s="81"/>
      <c r="AFM180" s="81"/>
      <c r="AFN180" s="81"/>
      <c r="AFO180" s="81"/>
      <c r="AFP180" s="81"/>
      <c r="AFQ180" s="81"/>
      <c r="AFR180" s="81"/>
      <c r="AFS180" s="81"/>
      <c r="AFT180" s="81"/>
      <c r="AFU180" s="81"/>
      <c r="AFV180" s="81"/>
      <c r="AFW180" s="81"/>
      <c r="AFX180" s="81"/>
      <c r="AFY180" s="81"/>
      <c r="AFZ180" s="81"/>
      <c r="AGA180" s="81"/>
      <c r="AGB180" s="81"/>
      <c r="AGC180" s="81"/>
      <c r="AGD180" s="81"/>
      <c r="AGE180" s="81"/>
      <c r="AGF180" s="81"/>
      <c r="AGG180" s="81"/>
      <c r="AGH180" s="81"/>
      <c r="AGI180" s="81"/>
      <c r="AGJ180" s="81"/>
      <c r="AGK180" s="81"/>
      <c r="AGL180" s="81"/>
      <c r="AGM180" s="81"/>
      <c r="AGN180" s="81"/>
      <c r="AGO180" s="81"/>
      <c r="AGP180" s="81"/>
      <c r="AGQ180" s="81"/>
      <c r="AGR180" s="81"/>
      <c r="AGS180" s="81"/>
      <c r="AGT180" s="81"/>
      <c r="AGU180" s="81"/>
      <c r="AGV180" s="81"/>
      <c r="AGW180" s="81"/>
      <c r="AGX180" s="81"/>
      <c r="AGY180" s="81"/>
      <c r="AGZ180" s="81"/>
      <c r="AHA180" s="81"/>
      <c r="AHB180" s="81"/>
      <c r="AHC180" s="81"/>
      <c r="AHD180" s="81"/>
      <c r="AHE180" s="81"/>
      <c r="AHF180" s="81"/>
      <c r="AHG180" s="81"/>
      <c r="AHH180" s="81"/>
      <c r="AHI180" s="81"/>
      <c r="AHJ180" s="81"/>
      <c r="AHK180" s="81"/>
      <c r="AHL180" s="81"/>
      <c r="AHM180" s="81"/>
      <c r="AHN180" s="81"/>
      <c r="AHO180" s="81"/>
      <c r="AHP180" s="81"/>
      <c r="AHQ180" s="81"/>
      <c r="AHR180" s="81"/>
      <c r="AHS180" s="81"/>
      <c r="AHT180" s="81"/>
      <c r="AHU180" s="81"/>
      <c r="AHV180" s="81"/>
      <c r="AHW180" s="81"/>
      <c r="AHX180" s="81"/>
      <c r="BNS180" s="81"/>
      <c r="BNT180" s="81"/>
      <c r="BNU180" s="81"/>
      <c r="BNV180" s="81"/>
      <c r="BNW180" s="81"/>
      <c r="BNX180" s="81"/>
      <c r="BNY180" s="81"/>
      <c r="BNZ180" s="81"/>
      <c r="BOA180" s="81"/>
      <c r="BOB180" s="81"/>
      <c r="BOC180" s="81"/>
      <c r="BOD180" s="81"/>
      <c r="BOE180" s="81"/>
      <c r="BOF180" s="81"/>
      <c r="BOG180" s="81"/>
      <c r="BOH180" s="81"/>
      <c r="BOI180" s="81"/>
      <c r="BOJ180" s="81"/>
      <c r="BOK180" s="81"/>
      <c r="BOL180" s="81"/>
      <c r="BOM180" s="81"/>
      <c r="BON180" s="81"/>
      <c r="BOO180" s="81"/>
      <c r="BOP180" s="81"/>
      <c r="BOQ180" s="81"/>
      <c r="BOR180" s="81"/>
      <c r="BOS180" s="81"/>
      <c r="BOT180" s="81"/>
      <c r="BOU180" s="81"/>
      <c r="BOV180" s="81"/>
      <c r="BOW180" s="81"/>
      <c r="BOX180" s="81"/>
      <c r="BOY180" s="81"/>
      <c r="BOZ180" s="81"/>
      <c r="BPA180" s="81"/>
      <c r="BPB180" s="81"/>
      <c r="BPC180" s="81"/>
      <c r="BPD180" s="81"/>
      <c r="BPE180" s="81"/>
      <c r="BPF180" s="81"/>
      <c r="BPG180" s="81"/>
      <c r="BPH180" s="81"/>
      <c r="BPI180" s="81"/>
      <c r="BPJ180" s="81"/>
      <c r="BPK180" s="81"/>
      <c r="BPL180" s="81"/>
      <c r="BPM180" s="81"/>
      <c r="BPN180" s="81"/>
      <c r="BPO180" s="81"/>
      <c r="BPP180" s="81"/>
      <c r="BPQ180" s="81"/>
      <c r="BPR180" s="81"/>
      <c r="BPS180" s="81"/>
      <c r="BPT180" s="81"/>
      <c r="BPU180" s="81"/>
      <c r="BPV180" s="81"/>
      <c r="BPW180" s="81"/>
      <c r="BPX180" s="81"/>
      <c r="BPY180" s="81"/>
      <c r="BPZ180" s="81"/>
      <c r="BQA180" s="81"/>
      <c r="BQB180" s="81"/>
      <c r="BQC180" s="81"/>
      <c r="BQD180" s="81"/>
      <c r="BQE180" s="81"/>
      <c r="BQF180" s="81"/>
      <c r="BQG180" s="81"/>
      <c r="BQH180" s="81"/>
      <c r="BQI180" s="81"/>
      <c r="BQJ180" s="81"/>
      <c r="BQK180" s="81"/>
      <c r="BQL180" s="81"/>
      <c r="BQM180" s="81"/>
      <c r="BQN180" s="81"/>
      <c r="BQO180" s="81"/>
      <c r="BQP180" s="81"/>
      <c r="BQQ180" s="81"/>
      <c r="BQR180" s="81"/>
      <c r="BQS180" s="81"/>
      <c r="BQT180" s="81"/>
      <c r="BQU180" s="81"/>
      <c r="BQV180" s="81"/>
      <c r="BQW180" s="81"/>
      <c r="BQX180" s="81"/>
      <c r="BQY180" s="81"/>
      <c r="BQZ180" s="81"/>
      <c r="BRA180" s="81"/>
      <c r="BRB180" s="81"/>
      <c r="BRC180" s="81"/>
      <c r="BRD180" s="81"/>
      <c r="BRE180" s="81"/>
      <c r="BRF180" s="81"/>
      <c r="BRG180" s="81"/>
      <c r="BRH180" s="81"/>
      <c r="BRI180" s="81"/>
      <c r="BRJ180" s="81"/>
      <c r="BRK180" s="81"/>
      <c r="BRL180" s="81"/>
      <c r="BRM180" s="81"/>
      <c r="BRN180" s="81"/>
      <c r="BRO180" s="81"/>
      <c r="BRP180" s="81"/>
      <c r="BRQ180" s="81"/>
      <c r="BRR180" s="81"/>
      <c r="BRS180" s="81"/>
      <c r="BRT180" s="81"/>
      <c r="BRU180" s="81"/>
      <c r="BRV180" s="81"/>
      <c r="BRW180" s="81"/>
      <c r="BRX180" s="81"/>
      <c r="BRY180" s="81"/>
      <c r="BRZ180" s="81"/>
      <c r="BSA180" s="81"/>
      <c r="BSB180" s="81"/>
      <c r="BSC180" s="81"/>
      <c r="BSD180" s="81"/>
      <c r="BSE180" s="81"/>
      <c r="BSF180" s="81"/>
      <c r="BSG180" s="81"/>
      <c r="BSH180" s="81"/>
      <c r="BSI180" s="81"/>
      <c r="BSJ180" s="81"/>
      <c r="BSK180" s="81"/>
      <c r="BSL180" s="81"/>
      <c r="BSM180" s="81"/>
      <c r="BSN180" s="81"/>
      <c r="BSO180" s="81"/>
      <c r="BSP180" s="81"/>
      <c r="BSQ180" s="81"/>
      <c r="BSR180" s="81"/>
      <c r="BSS180" s="81"/>
      <c r="BST180" s="81"/>
      <c r="BSU180" s="81"/>
      <c r="BSV180" s="81"/>
      <c r="BSW180" s="81"/>
      <c r="BSX180" s="81"/>
      <c r="BSY180" s="81"/>
      <c r="BSZ180" s="81"/>
      <c r="BTA180" s="81"/>
      <c r="BTB180" s="81"/>
      <c r="BTC180" s="81"/>
      <c r="BTD180" s="81"/>
      <c r="BTE180" s="81"/>
      <c r="BTF180" s="81"/>
      <c r="BTG180" s="81"/>
      <c r="BTH180" s="81"/>
      <c r="BTI180" s="81"/>
      <c r="BTJ180" s="81"/>
      <c r="BTK180" s="81"/>
      <c r="BTL180" s="81"/>
      <c r="BTM180" s="81"/>
      <c r="BTN180" s="81"/>
      <c r="BTO180" s="81"/>
      <c r="BTP180" s="81"/>
      <c r="BTQ180" s="81"/>
      <c r="BTR180" s="81"/>
      <c r="BTS180" s="81"/>
      <c r="BTT180" s="81"/>
      <c r="BTU180" s="81"/>
      <c r="BTV180" s="81"/>
      <c r="BTW180" s="81"/>
      <c r="BTX180" s="81"/>
      <c r="BTY180" s="81"/>
      <c r="BTZ180" s="81"/>
      <c r="BUA180" s="81"/>
      <c r="BUB180" s="81"/>
      <c r="BUC180" s="81"/>
      <c r="BUD180" s="81"/>
      <c r="BUE180" s="81"/>
      <c r="BUF180" s="81"/>
      <c r="BUG180" s="81"/>
      <c r="BUH180" s="81"/>
      <c r="BUI180" s="81"/>
      <c r="BUJ180" s="81"/>
      <c r="BUK180" s="81"/>
      <c r="BUL180" s="81"/>
      <c r="BUM180" s="81"/>
      <c r="BUN180" s="81"/>
      <c r="BUO180" s="81"/>
      <c r="BUP180" s="81"/>
      <c r="BUQ180" s="81"/>
      <c r="BUR180" s="81"/>
      <c r="BUS180" s="81"/>
      <c r="BUT180" s="81"/>
      <c r="BUU180" s="81"/>
      <c r="BUV180" s="81"/>
      <c r="BUW180" s="81"/>
      <c r="BUX180" s="81"/>
      <c r="BUY180" s="81"/>
      <c r="BUZ180" s="81"/>
      <c r="BVA180" s="81"/>
      <c r="BVB180" s="81"/>
      <c r="BVC180" s="81"/>
      <c r="BVD180" s="81"/>
      <c r="BVE180" s="81"/>
      <c r="BVF180" s="81"/>
      <c r="BVG180" s="81"/>
      <c r="BVH180" s="81"/>
      <c r="BVI180" s="81"/>
      <c r="BVJ180" s="81"/>
      <c r="BVK180" s="81"/>
      <c r="BVL180" s="81"/>
      <c r="BVM180" s="81"/>
      <c r="BVN180" s="81"/>
      <c r="BVO180" s="81"/>
      <c r="BVP180" s="81"/>
      <c r="BVQ180" s="81"/>
      <c r="BVR180" s="81"/>
      <c r="BVS180" s="81"/>
      <c r="BVT180" s="81"/>
      <c r="BVU180" s="81"/>
      <c r="BVV180" s="81"/>
      <c r="BVW180" s="81"/>
      <c r="BVX180" s="81"/>
      <c r="BVY180" s="81"/>
      <c r="BVZ180" s="81"/>
      <c r="BWA180" s="81"/>
      <c r="BWB180" s="81"/>
      <c r="BWC180" s="81"/>
      <c r="BWD180" s="81"/>
      <c r="BWE180" s="81"/>
      <c r="BWF180" s="81"/>
      <c r="BWG180" s="81"/>
      <c r="BWH180" s="81"/>
      <c r="BWI180" s="81"/>
      <c r="BWJ180" s="81"/>
      <c r="BWK180" s="81"/>
      <c r="BWL180" s="81"/>
      <c r="BWM180" s="81"/>
      <c r="BWN180" s="81"/>
      <c r="BWO180" s="81"/>
      <c r="BWP180" s="81"/>
      <c r="BWQ180" s="81"/>
      <c r="BWR180" s="81"/>
      <c r="BWS180" s="81"/>
      <c r="BWT180" s="81"/>
      <c r="BWU180" s="81"/>
      <c r="BWV180" s="81"/>
      <c r="BWW180" s="81"/>
      <c r="BWX180" s="81"/>
      <c r="BWY180" s="81"/>
      <c r="BWZ180" s="81"/>
      <c r="BXA180" s="81"/>
      <c r="BXB180" s="81"/>
      <c r="BXC180" s="81"/>
      <c r="BXD180" s="81"/>
      <c r="BXE180" s="81"/>
      <c r="BXF180" s="81"/>
      <c r="BXG180" s="81"/>
      <c r="BXH180" s="81"/>
      <c r="BXI180" s="81"/>
      <c r="BXJ180" s="81"/>
      <c r="BXK180" s="81"/>
      <c r="BXL180" s="81"/>
      <c r="BXM180" s="81"/>
      <c r="BXN180" s="81"/>
      <c r="BXO180" s="81"/>
      <c r="BXP180" s="81"/>
      <c r="BXQ180" s="81"/>
      <c r="BXR180" s="81"/>
      <c r="BXS180" s="81"/>
      <c r="BXT180" s="81"/>
      <c r="BXU180" s="81"/>
      <c r="BXV180" s="81"/>
      <c r="BXW180" s="81"/>
      <c r="BXX180" s="81"/>
      <c r="BXY180" s="81"/>
      <c r="BXZ180" s="81"/>
      <c r="BYA180" s="81"/>
      <c r="BYB180" s="81"/>
      <c r="BYC180" s="81"/>
      <c r="BYD180" s="81"/>
      <c r="BYE180" s="81"/>
      <c r="BYF180" s="81"/>
      <c r="BYG180" s="81"/>
      <c r="BYH180" s="81"/>
      <c r="BYI180" s="81"/>
      <c r="BYJ180" s="81"/>
      <c r="BYK180" s="81"/>
      <c r="BYL180" s="81"/>
      <c r="BYM180" s="81"/>
      <c r="BYN180" s="81"/>
      <c r="BYO180" s="81"/>
      <c r="BYP180" s="81"/>
      <c r="BYQ180" s="81"/>
      <c r="BYR180" s="81"/>
      <c r="BYS180" s="81"/>
      <c r="BYT180" s="81"/>
      <c r="BYU180" s="81"/>
      <c r="BYV180" s="81"/>
      <c r="BYW180" s="81"/>
      <c r="BYX180" s="81"/>
      <c r="BYY180" s="81"/>
      <c r="BYZ180" s="81"/>
      <c r="BZA180" s="81"/>
      <c r="BZB180" s="81"/>
      <c r="BZC180" s="81"/>
      <c r="BZD180" s="81"/>
      <c r="BZE180" s="81"/>
      <c r="CLI180" s="81"/>
      <c r="CLJ180" s="81"/>
      <c r="CLK180" s="81"/>
      <c r="CLL180" s="81"/>
      <c r="CLM180" s="81"/>
      <c r="CLN180" s="81"/>
      <c r="CLO180" s="81"/>
      <c r="CLP180" s="81"/>
      <c r="CLQ180" s="81"/>
      <c r="CLR180" s="81"/>
      <c r="CLS180" s="81"/>
      <c r="CLT180" s="81"/>
      <c r="CLU180" s="81"/>
      <c r="CLV180" s="81"/>
      <c r="CLW180" s="81"/>
      <c r="CLX180" s="81"/>
      <c r="CLY180" s="81"/>
      <c r="CLZ180" s="81"/>
      <c r="CMA180" s="81"/>
      <c r="CMB180" s="81"/>
      <c r="CMC180" s="81"/>
      <c r="CMD180" s="81"/>
      <c r="CME180" s="81"/>
      <c r="CMF180" s="81"/>
      <c r="CMG180" s="81"/>
      <c r="CMH180" s="81"/>
      <c r="CMI180" s="81"/>
      <c r="CMJ180" s="81"/>
      <c r="CMK180" s="81"/>
      <c r="CML180" s="81"/>
      <c r="CMM180" s="81"/>
      <c r="CMN180" s="81"/>
      <c r="CMO180" s="81"/>
      <c r="CMP180" s="81"/>
      <c r="CMQ180" s="81"/>
      <c r="CMR180" s="81"/>
      <c r="CMS180" s="81"/>
      <c r="CMT180" s="81"/>
      <c r="CMU180" s="81"/>
      <c r="CMV180" s="81"/>
      <c r="CMW180" s="81"/>
      <c r="CMX180" s="81"/>
      <c r="CMY180" s="81"/>
      <c r="CMZ180" s="81"/>
      <c r="CNA180" s="81"/>
      <c r="CNB180" s="81"/>
      <c r="CNC180" s="81"/>
      <c r="CND180" s="81"/>
      <c r="CNE180" s="81"/>
      <c r="CNF180" s="81"/>
      <c r="CNG180" s="81"/>
      <c r="CNH180" s="81"/>
      <c r="CNI180" s="81"/>
      <c r="CNJ180" s="81"/>
      <c r="CNK180" s="81"/>
      <c r="CNL180" s="81"/>
      <c r="CNM180" s="81"/>
      <c r="CNN180" s="81"/>
      <c r="CNO180" s="81"/>
      <c r="CNP180" s="81"/>
      <c r="CNQ180" s="81"/>
      <c r="CNR180" s="81"/>
      <c r="CNS180" s="81"/>
      <c r="CNT180" s="81"/>
      <c r="CNU180" s="81"/>
      <c r="CNV180" s="81"/>
      <c r="CNW180" s="81"/>
      <c r="CNX180" s="81"/>
      <c r="CNY180" s="81"/>
      <c r="CNZ180" s="81"/>
      <c r="COA180" s="81"/>
      <c r="COB180" s="81"/>
      <c r="COC180" s="81"/>
      <c r="COD180" s="81"/>
      <c r="COE180" s="81"/>
      <c r="COF180" s="81"/>
      <c r="COG180" s="81"/>
      <c r="COH180" s="81"/>
      <c r="COI180" s="81"/>
      <c r="COJ180" s="81"/>
      <c r="COK180" s="81"/>
      <c r="COL180" s="81"/>
      <c r="COM180" s="81"/>
      <c r="CON180" s="81"/>
      <c r="COO180" s="81"/>
      <c r="COP180" s="81"/>
      <c r="COQ180" s="81"/>
      <c r="COR180" s="81"/>
      <c r="COS180" s="81"/>
      <c r="COT180" s="81"/>
      <c r="COU180" s="81"/>
      <c r="COV180" s="81"/>
      <c r="COW180" s="81"/>
      <c r="COX180" s="81"/>
      <c r="COY180" s="81"/>
      <c r="COZ180" s="81"/>
      <c r="CPA180" s="81"/>
      <c r="CPB180" s="81"/>
      <c r="CPC180" s="81"/>
      <c r="CPD180" s="81"/>
      <c r="CPE180" s="81"/>
      <c r="CPF180" s="81"/>
      <c r="CPG180" s="81"/>
      <c r="CPH180" s="81"/>
      <c r="CPI180" s="81"/>
      <c r="CPJ180" s="81"/>
      <c r="CPK180" s="81"/>
      <c r="CPL180" s="81"/>
      <c r="CPM180" s="81"/>
      <c r="CPN180" s="81"/>
      <c r="CPO180" s="81"/>
      <c r="CPP180" s="81"/>
      <c r="CPQ180" s="81"/>
      <c r="CPR180" s="81"/>
      <c r="CPS180" s="81"/>
      <c r="CPT180" s="81"/>
      <c r="CPU180" s="81"/>
      <c r="CPV180" s="81"/>
      <c r="CPW180" s="81"/>
      <c r="CPX180" s="81"/>
      <c r="CPY180" s="81"/>
      <c r="CPZ180" s="81"/>
      <c r="CQA180" s="81"/>
      <c r="CQB180" s="81"/>
      <c r="CQC180" s="81"/>
      <c r="CQD180" s="81"/>
      <c r="CQE180" s="81"/>
      <c r="CQF180" s="81"/>
      <c r="CQG180" s="81"/>
      <c r="CQH180" s="81"/>
      <c r="CQI180" s="81"/>
      <c r="CQJ180" s="81"/>
      <c r="CQK180" s="81"/>
      <c r="CQL180" s="81"/>
      <c r="CQM180" s="81"/>
      <c r="CQN180" s="81"/>
      <c r="CQO180" s="81"/>
      <c r="CQP180" s="81"/>
      <c r="CQQ180" s="81"/>
      <c r="CQR180" s="81"/>
      <c r="CQS180" s="81"/>
      <c r="CQT180" s="81"/>
      <c r="CQU180" s="81"/>
      <c r="CQV180" s="81"/>
      <c r="CQW180" s="81"/>
      <c r="CQX180" s="81"/>
      <c r="CQY180" s="81"/>
      <c r="CQZ180" s="81"/>
      <c r="CRA180" s="81"/>
      <c r="CRB180" s="81"/>
      <c r="CRC180" s="81"/>
      <c r="CRD180" s="81"/>
      <c r="CRE180" s="81"/>
      <c r="CRF180" s="81"/>
      <c r="CRG180" s="81"/>
      <c r="CRH180" s="81"/>
      <c r="CRI180" s="81"/>
      <c r="CRJ180" s="81"/>
      <c r="CRK180" s="81"/>
      <c r="CRL180" s="81"/>
      <c r="CRM180" s="81"/>
      <c r="CRN180" s="81"/>
      <c r="CRO180" s="81"/>
      <c r="CRP180" s="81"/>
      <c r="CRQ180" s="81"/>
      <c r="CRR180" s="81"/>
      <c r="CRS180" s="81"/>
      <c r="CRT180" s="81"/>
      <c r="CRU180" s="81"/>
      <c r="CRV180" s="81"/>
      <c r="CRW180" s="81"/>
      <c r="CRX180" s="81"/>
      <c r="CRY180" s="81"/>
      <c r="CRZ180" s="81"/>
      <c r="CSA180" s="81"/>
      <c r="CSB180" s="81"/>
      <c r="CSC180" s="81"/>
      <c r="CSD180" s="81"/>
      <c r="CSE180" s="81"/>
      <c r="CSF180" s="81"/>
      <c r="CSG180" s="81"/>
      <c r="CSH180" s="81"/>
      <c r="CSI180" s="81"/>
      <c r="CSJ180" s="81"/>
      <c r="CSK180" s="81"/>
      <c r="CSL180" s="81"/>
      <c r="CSM180" s="81"/>
      <c r="CSN180" s="81"/>
      <c r="CSO180" s="81"/>
      <c r="CSP180" s="81"/>
      <c r="CSQ180" s="81"/>
      <c r="CSR180" s="81"/>
      <c r="CSS180" s="81"/>
      <c r="CST180" s="81"/>
      <c r="CSU180" s="81"/>
      <c r="CSV180" s="81"/>
      <c r="CSW180" s="81"/>
      <c r="CSX180" s="81"/>
      <c r="CSY180" s="81"/>
      <c r="CSZ180" s="81"/>
      <c r="CTA180" s="81"/>
      <c r="CTB180" s="81"/>
      <c r="CTC180" s="81"/>
      <c r="CTD180" s="81"/>
      <c r="CTE180" s="81"/>
      <c r="CTF180" s="81"/>
      <c r="CTG180" s="81"/>
      <c r="CTH180" s="81"/>
      <c r="CTI180" s="81"/>
      <c r="CTJ180" s="81"/>
      <c r="CTK180" s="81"/>
      <c r="CTL180" s="81"/>
      <c r="CTM180" s="81"/>
      <c r="CTN180" s="81"/>
      <c r="CTO180" s="81"/>
      <c r="CTP180" s="81"/>
      <c r="CTQ180" s="81"/>
      <c r="CTR180" s="81"/>
      <c r="CTS180" s="81"/>
      <c r="CTT180" s="81"/>
      <c r="CTU180" s="81"/>
      <c r="CTV180" s="81"/>
      <c r="CTW180" s="81"/>
      <c r="CTX180" s="81"/>
      <c r="CTY180" s="81"/>
      <c r="CTZ180" s="81"/>
      <c r="CUA180" s="81"/>
      <c r="CUB180" s="81"/>
      <c r="CUC180" s="81"/>
      <c r="CUD180" s="81"/>
      <c r="CUE180" s="81"/>
      <c r="CUF180" s="81"/>
      <c r="CUG180" s="81"/>
      <c r="CUH180" s="81"/>
      <c r="CUI180" s="81"/>
      <c r="CUJ180" s="81"/>
      <c r="CUK180" s="81"/>
      <c r="CUL180" s="81"/>
      <c r="CUM180" s="81"/>
      <c r="CUN180" s="81"/>
      <c r="CUO180" s="81"/>
      <c r="CUP180" s="81"/>
      <c r="CUQ180" s="81"/>
      <c r="CUR180" s="81"/>
      <c r="CUS180" s="81"/>
      <c r="CUT180" s="81"/>
      <c r="CUU180" s="81"/>
      <c r="CUV180" s="81"/>
      <c r="CUW180" s="81"/>
      <c r="CUX180" s="81"/>
      <c r="CUY180" s="81"/>
      <c r="CUZ180" s="81"/>
      <c r="CVA180" s="81"/>
      <c r="CVB180" s="81"/>
      <c r="CVC180" s="81"/>
      <c r="CVD180" s="81"/>
      <c r="CVE180" s="81"/>
      <c r="CVF180" s="81"/>
      <c r="CVG180" s="81"/>
      <c r="CVH180" s="81"/>
      <c r="CVI180" s="81"/>
      <c r="CVJ180" s="81"/>
      <c r="CVK180" s="81"/>
      <c r="CVL180" s="81"/>
      <c r="CVM180" s="81"/>
      <c r="CVN180" s="81"/>
      <c r="CVO180" s="81"/>
      <c r="CVP180" s="81"/>
      <c r="CVQ180" s="81"/>
      <c r="CVR180" s="81"/>
      <c r="CVS180" s="81"/>
      <c r="CVT180" s="81"/>
      <c r="CVU180" s="81"/>
      <c r="CVV180" s="81"/>
      <c r="CVW180" s="81"/>
      <c r="CVX180" s="81"/>
      <c r="CVY180" s="81"/>
      <c r="CVZ180" s="81"/>
      <c r="CWA180" s="81"/>
      <c r="CWB180" s="81"/>
      <c r="CWC180" s="81"/>
      <c r="CWD180" s="81"/>
      <c r="CWE180" s="81"/>
      <c r="CWF180" s="81"/>
      <c r="CWG180" s="81"/>
      <c r="CWH180" s="81"/>
      <c r="CWI180" s="81"/>
      <c r="CWJ180" s="81"/>
      <c r="CWK180" s="81"/>
      <c r="CWL180" s="81"/>
      <c r="CWM180" s="81"/>
      <c r="CWN180" s="81"/>
      <c r="CWO180" s="81"/>
      <c r="CWP180" s="81"/>
      <c r="CWQ180" s="81"/>
      <c r="CWR180" s="81"/>
      <c r="CWS180" s="81"/>
      <c r="CWT180" s="81"/>
      <c r="CWU180" s="81"/>
      <c r="CWV180" s="81"/>
      <c r="CWW180" s="81"/>
      <c r="CWX180" s="81"/>
      <c r="CWY180" s="81"/>
      <c r="CWZ180" s="81"/>
      <c r="CXA180" s="81"/>
      <c r="CXB180" s="81"/>
      <c r="CXC180" s="81"/>
      <c r="CXD180" s="81"/>
      <c r="CXE180" s="81"/>
      <c r="CXF180" s="81"/>
      <c r="CXG180" s="81"/>
      <c r="CXH180" s="81"/>
      <c r="CXI180" s="81"/>
      <c r="CXJ180" s="81"/>
      <c r="CXK180" s="81"/>
      <c r="CXL180" s="81"/>
      <c r="CXM180" s="81"/>
      <c r="CXN180" s="81"/>
      <c r="CXO180" s="81"/>
      <c r="CXP180" s="81"/>
      <c r="CXQ180" s="81"/>
      <c r="CXR180" s="81"/>
      <c r="CXS180" s="81"/>
      <c r="CXT180" s="81"/>
      <c r="CXU180" s="81"/>
      <c r="CXV180" s="81"/>
      <c r="CXW180" s="81"/>
      <c r="CXX180" s="81"/>
      <c r="CXY180" s="81"/>
      <c r="CXZ180" s="81"/>
      <c r="CYA180" s="81"/>
      <c r="CYB180" s="81"/>
      <c r="CYC180" s="81"/>
      <c r="CYD180" s="81"/>
      <c r="CYE180" s="81"/>
      <c r="CYF180" s="81"/>
      <c r="CYG180" s="81"/>
      <c r="CYH180" s="81"/>
      <c r="CYI180" s="81"/>
      <c r="CYJ180" s="81"/>
      <c r="CYK180" s="81"/>
      <c r="CYL180" s="81"/>
      <c r="CYM180" s="81"/>
      <c r="CYN180" s="81"/>
      <c r="CYO180" s="81"/>
      <c r="CYP180" s="81"/>
      <c r="CYQ180" s="81"/>
      <c r="CYR180" s="81"/>
      <c r="CYS180" s="81"/>
      <c r="CYT180" s="81"/>
      <c r="CYU180" s="81"/>
      <c r="CYV180" s="81"/>
      <c r="CYW180" s="81"/>
      <c r="CYX180" s="81"/>
      <c r="CYY180" s="81"/>
      <c r="CYZ180" s="81"/>
      <c r="CZA180" s="81"/>
      <c r="CZB180" s="81"/>
      <c r="CZC180" s="81"/>
      <c r="CZD180" s="81"/>
      <c r="CZE180" s="81"/>
      <c r="CZF180" s="81"/>
      <c r="CZG180" s="81"/>
      <c r="CZH180" s="81"/>
      <c r="CZI180" s="81"/>
      <c r="CZJ180" s="81"/>
      <c r="CZK180" s="81"/>
      <c r="CZL180" s="81"/>
      <c r="CZM180" s="81"/>
      <c r="CZN180" s="81"/>
      <c r="CZO180" s="81"/>
      <c r="CZP180" s="81"/>
      <c r="CZQ180" s="81"/>
      <c r="CZR180" s="81"/>
      <c r="CZS180" s="81"/>
      <c r="CZT180" s="81"/>
      <c r="CZU180" s="81"/>
      <c r="CZV180" s="81"/>
      <c r="CZW180" s="81"/>
      <c r="CZX180" s="81"/>
      <c r="CZY180" s="81"/>
      <c r="CZZ180" s="81"/>
      <c r="DAA180" s="81"/>
      <c r="DAB180" s="81"/>
      <c r="DAC180" s="81"/>
      <c r="DAD180" s="81"/>
      <c r="DAE180" s="81"/>
      <c r="DAF180" s="81"/>
      <c r="DAG180" s="81"/>
      <c r="DAH180" s="81"/>
      <c r="DAI180" s="81"/>
      <c r="DAJ180" s="81"/>
      <c r="DAK180" s="81"/>
      <c r="DAL180" s="81"/>
      <c r="DAM180" s="81"/>
      <c r="DAN180" s="81"/>
      <c r="DAO180" s="81"/>
      <c r="DAP180" s="81"/>
      <c r="DAQ180" s="81"/>
      <c r="DAR180" s="81"/>
      <c r="DAS180" s="81"/>
      <c r="DAT180" s="81"/>
      <c r="DAU180" s="81"/>
      <c r="DAV180" s="81"/>
      <c r="DAW180" s="81"/>
      <c r="DAX180" s="81"/>
      <c r="DAY180" s="81"/>
      <c r="DAZ180" s="81"/>
      <c r="DBA180" s="81"/>
      <c r="DBB180" s="81"/>
      <c r="DBC180" s="81"/>
      <c r="DBD180" s="81"/>
      <c r="DBE180" s="81"/>
      <c r="DBF180" s="81"/>
      <c r="DBG180" s="81"/>
      <c r="DBH180" s="81"/>
      <c r="DBI180" s="81"/>
      <c r="DBJ180" s="81"/>
      <c r="DBK180" s="81"/>
      <c r="DBL180" s="81"/>
      <c r="DBM180" s="81"/>
      <c r="DBN180" s="81"/>
      <c r="DBO180" s="81"/>
      <c r="DBP180" s="81"/>
      <c r="DBQ180" s="81"/>
      <c r="DBR180" s="81"/>
      <c r="DBS180" s="81"/>
      <c r="DBT180" s="81"/>
      <c r="DBU180" s="81"/>
      <c r="DBV180" s="81"/>
      <c r="DBW180" s="81"/>
      <c r="DBX180" s="81"/>
      <c r="DBY180" s="81"/>
      <c r="DBZ180" s="81"/>
      <c r="DCA180" s="81"/>
      <c r="DCB180" s="81"/>
      <c r="DCC180" s="81"/>
      <c r="DCD180" s="81"/>
      <c r="DCE180" s="81"/>
      <c r="DCF180" s="81"/>
      <c r="DCG180" s="81"/>
      <c r="DCH180" s="81"/>
      <c r="DCI180" s="81"/>
      <c r="DCJ180" s="81"/>
      <c r="DCK180" s="81"/>
      <c r="DCL180" s="81"/>
      <c r="DCM180" s="81"/>
      <c r="DCN180" s="81"/>
      <c r="DCO180" s="81"/>
      <c r="DCP180" s="81"/>
      <c r="DCQ180" s="81"/>
      <c r="DCR180" s="81"/>
      <c r="DCS180" s="81"/>
      <c r="DCT180" s="81"/>
      <c r="DCU180" s="81"/>
      <c r="DCV180" s="81"/>
      <c r="DCW180" s="81"/>
      <c r="DCX180" s="81"/>
      <c r="DCY180" s="81"/>
      <c r="DCZ180" s="81"/>
      <c r="DDA180" s="81"/>
      <c r="DDB180" s="81"/>
      <c r="DDC180" s="81"/>
      <c r="DDD180" s="81"/>
      <c r="DDE180" s="81"/>
      <c r="DDF180" s="81"/>
      <c r="DDG180" s="81"/>
      <c r="DDH180" s="81"/>
      <c r="DDI180" s="81"/>
      <c r="DDJ180" s="81"/>
      <c r="WTV180" s="81"/>
      <c r="WTW180" s="81"/>
      <c r="WTX180" s="81"/>
      <c r="WTY180" s="81"/>
      <c r="WTZ180" s="81"/>
      <c r="WUA180" s="81"/>
      <c r="WUB180" s="81"/>
      <c r="WUC180" s="81"/>
      <c r="WUD180" s="81"/>
      <c r="WUE180" s="81"/>
      <c r="WUF180" s="81"/>
      <c r="WUG180" s="81"/>
      <c r="WUH180" s="81"/>
      <c r="WUI180" s="81"/>
      <c r="WUJ180" s="81"/>
      <c r="WUK180" s="81"/>
      <c r="WUL180" s="81"/>
      <c r="WUM180" s="81"/>
      <c r="WUN180" s="81"/>
      <c r="WUO180" s="81"/>
      <c r="WUP180" s="81"/>
      <c r="WUQ180" s="81"/>
      <c r="WUR180" s="81"/>
      <c r="WUS180" s="81"/>
      <c r="WUT180" s="81"/>
      <c r="WUU180" s="81"/>
      <c r="WUV180" s="81"/>
      <c r="WUW180" s="81"/>
      <c r="WUX180" s="81"/>
      <c r="WUY180" s="81"/>
      <c r="WUZ180" s="81"/>
      <c r="WVA180" s="81"/>
      <c r="WVB180" s="81"/>
      <c r="WVC180" s="81"/>
      <c r="WVD180" s="81"/>
      <c r="WVE180" s="81"/>
      <c r="WVF180" s="81"/>
      <c r="WVG180" s="81"/>
      <c r="WVH180" s="81"/>
      <c r="WVI180" s="81"/>
      <c r="WVJ180" s="81"/>
      <c r="WVK180" s="81"/>
      <c r="WVL180" s="81"/>
      <c r="WVM180" s="81"/>
      <c r="WVN180" s="81"/>
      <c r="WVO180" s="81"/>
      <c r="WVP180" s="81"/>
      <c r="WVQ180" s="81"/>
      <c r="WVR180" s="81"/>
      <c r="WVS180" s="81"/>
      <c r="WVT180" s="81"/>
      <c r="WVU180" s="81"/>
      <c r="WVV180" s="81"/>
      <c r="WVW180" s="81"/>
      <c r="WVX180" s="81"/>
      <c r="WVY180" s="81"/>
      <c r="WVZ180" s="81"/>
      <c r="WWA180" s="81"/>
      <c r="WWB180" s="81"/>
      <c r="WWC180" s="81"/>
      <c r="WWD180" s="81"/>
      <c r="WWE180" s="81"/>
      <c r="WWF180" s="81"/>
      <c r="WWG180" s="81"/>
      <c r="WWH180" s="81"/>
      <c r="WWI180" s="81"/>
      <c r="WWJ180" s="81"/>
      <c r="WWK180" s="81"/>
      <c r="WWL180" s="81"/>
      <c r="WWM180" s="81"/>
      <c r="WWN180" s="81"/>
      <c r="WWO180" s="81"/>
      <c r="WWP180" s="81"/>
      <c r="WWQ180" s="81"/>
      <c r="WWR180" s="81"/>
      <c r="WWS180" s="81"/>
      <c r="WWT180" s="81"/>
      <c r="WWU180" s="81"/>
      <c r="WWV180" s="81"/>
      <c r="WWW180" s="81"/>
      <c r="WWX180" s="81"/>
      <c r="WWY180" s="81"/>
      <c r="WWZ180" s="81"/>
      <c r="WXA180" s="81"/>
      <c r="WXB180" s="81"/>
      <c r="WXC180" s="81"/>
      <c r="WXD180" s="81"/>
      <c r="WXE180" s="81"/>
      <c r="WXF180" s="81"/>
      <c r="WXG180" s="81"/>
      <c r="WXH180" s="81"/>
      <c r="WXI180" s="81"/>
      <c r="WXJ180" s="81"/>
      <c r="WXK180" s="81"/>
      <c r="WXL180" s="81"/>
      <c r="WXM180" s="81"/>
      <c r="WXN180" s="81"/>
      <c r="WXO180" s="81"/>
      <c r="WXP180" s="81"/>
      <c r="WXQ180" s="81"/>
      <c r="WXR180" s="81"/>
      <c r="WXS180" s="81"/>
      <c r="WXT180" s="81"/>
      <c r="WXU180" s="81"/>
      <c r="WXV180" s="81"/>
      <c r="WXW180" s="81"/>
      <c r="WXX180" s="81"/>
      <c r="WXY180" s="81"/>
      <c r="WXZ180" s="81"/>
      <c r="WYA180" s="81"/>
      <c r="WYB180" s="81"/>
      <c r="WYC180" s="81"/>
      <c r="WYD180" s="81"/>
      <c r="WYE180" s="81"/>
      <c r="WYF180" s="81"/>
      <c r="WYG180" s="81"/>
      <c r="WYH180" s="81"/>
      <c r="WYI180" s="81"/>
      <c r="WYJ180" s="81"/>
      <c r="WYK180" s="81"/>
      <c r="WYL180" s="81"/>
      <c r="WYM180" s="81"/>
      <c r="WYN180" s="81"/>
      <c r="WYO180" s="81"/>
      <c r="WYP180" s="81"/>
      <c r="WYQ180" s="81"/>
      <c r="WYR180" s="81"/>
      <c r="WYS180" s="81"/>
      <c r="WYT180" s="81"/>
      <c r="WYU180" s="81"/>
      <c r="WYV180" s="81"/>
      <c r="WYW180" s="81"/>
      <c r="WYX180" s="81"/>
      <c r="WYY180" s="81"/>
      <c r="WYZ180" s="81"/>
      <c r="WZA180" s="81"/>
      <c r="WZB180" s="81"/>
      <c r="WZC180" s="81"/>
      <c r="WZD180" s="81"/>
      <c r="WZE180" s="81"/>
      <c r="WZF180" s="81"/>
      <c r="WZG180" s="81"/>
      <c r="WZH180" s="81"/>
      <c r="WZI180" s="81"/>
      <c r="WZJ180" s="81"/>
      <c r="WZK180" s="81"/>
      <c r="WZL180" s="81"/>
      <c r="WZM180" s="81"/>
      <c r="WZN180" s="81"/>
      <c r="WZO180" s="81"/>
      <c r="WZP180" s="81"/>
      <c r="WZQ180" s="81"/>
      <c r="WZR180" s="81"/>
      <c r="WZS180" s="81"/>
      <c r="WZT180" s="81"/>
      <c r="WZU180" s="81"/>
      <c r="WZV180" s="81"/>
      <c r="WZW180" s="81"/>
      <c r="WZX180" s="81"/>
      <c r="WZY180" s="81"/>
      <c r="WZZ180" s="81"/>
      <c r="XAA180" s="81"/>
      <c r="XAB180" s="81"/>
      <c r="XAC180" s="81"/>
      <c r="XAD180" s="81"/>
      <c r="XAE180" s="81"/>
      <c r="XAF180" s="81"/>
      <c r="XAG180" s="81"/>
      <c r="XAH180" s="81"/>
      <c r="XAI180" s="81"/>
      <c r="XAJ180" s="81"/>
      <c r="XAK180" s="81"/>
      <c r="XAL180" s="81"/>
      <c r="XAM180" s="81"/>
      <c r="XAN180" s="81"/>
      <c r="XAO180" s="81"/>
      <c r="XAP180" s="81"/>
      <c r="XAQ180" s="81"/>
      <c r="XAR180" s="81"/>
      <c r="XAS180" s="81"/>
      <c r="XAT180" s="81"/>
      <c r="XAU180" s="81"/>
      <c r="XAV180" s="81"/>
      <c r="XAW180" s="81"/>
      <c r="XAX180" s="81"/>
      <c r="XAY180" s="81"/>
      <c r="XAZ180" s="81"/>
      <c r="XBA180" s="81"/>
      <c r="XBB180" s="81"/>
      <c r="XBC180" s="81"/>
      <c r="XBD180" s="81"/>
      <c r="XBE180" s="81"/>
      <c r="XBF180" s="81"/>
      <c r="XBG180" s="81"/>
      <c r="XBH180" s="81"/>
      <c r="XBI180" s="81"/>
      <c r="XBJ180" s="81"/>
      <c r="XBK180" s="81"/>
      <c r="XBL180" s="81"/>
      <c r="XBM180" s="81"/>
      <c r="XBN180" s="81"/>
      <c r="XBO180" s="81"/>
      <c r="XBP180" s="81"/>
      <c r="XBQ180" s="81"/>
      <c r="XBR180" s="81"/>
      <c r="XBS180" s="81"/>
      <c r="XBT180" s="81"/>
      <c r="XBU180" s="81"/>
      <c r="XBV180" s="81"/>
      <c r="XBW180" s="81"/>
      <c r="XBX180" s="81"/>
      <c r="XBY180" s="81"/>
      <c r="XBZ180" s="81"/>
      <c r="XCA180" s="81"/>
      <c r="XCB180" s="81"/>
      <c r="XCC180" s="81"/>
      <c r="XCD180" s="81"/>
      <c r="XCE180" s="81"/>
      <c r="XCF180" s="81"/>
      <c r="XCG180" s="81"/>
      <c r="XCH180" s="81"/>
      <c r="XCI180" s="81"/>
      <c r="XCJ180" s="81"/>
      <c r="XCK180" s="81"/>
      <c r="XCL180" s="81"/>
      <c r="XCM180" s="81"/>
      <c r="XCN180" s="81"/>
      <c r="XCO180" s="81"/>
      <c r="XCP180" s="81"/>
      <c r="XCQ180" s="81"/>
      <c r="XCR180" s="81"/>
      <c r="XCS180" s="81"/>
      <c r="XCT180" s="81"/>
      <c r="XCU180" s="81"/>
      <c r="XCV180" s="81"/>
      <c r="XCW180" s="81"/>
      <c r="XCX180" s="81"/>
      <c r="XCY180" s="81"/>
      <c r="XCZ180" s="81"/>
      <c r="XDA180" s="81"/>
      <c r="XDB180" s="81"/>
      <c r="XDC180" s="81"/>
      <c r="XDD180" s="81"/>
      <c r="XDE180" s="81"/>
      <c r="XDF180" s="81"/>
      <c r="XDG180" s="81"/>
      <c r="XDH180" s="81"/>
      <c r="XDI180" s="81"/>
      <c r="XDJ180" s="81"/>
      <c r="XDK180" s="81"/>
      <c r="XDL180" s="81"/>
      <c r="XDM180" s="81"/>
      <c r="XDN180" s="81"/>
      <c r="XDO180" s="81"/>
      <c r="XDP180" s="81"/>
      <c r="XDQ180" s="81"/>
      <c r="XDR180" s="81"/>
      <c r="XDS180" s="81"/>
      <c r="XDT180" s="81"/>
      <c r="XDU180" s="81"/>
      <c r="XDV180" s="81"/>
      <c r="XDW180" s="81"/>
      <c r="XDX180" s="81"/>
      <c r="XDY180" s="81"/>
      <c r="XDZ180" s="81"/>
      <c r="XEA180" s="81"/>
      <c r="XEB180" s="81"/>
      <c r="XEC180" s="81"/>
      <c r="XED180" s="81"/>
      <c r="XEE180" s="81"/>
      <c r="XEF180" s="81"/>
      <c r="XEG180" s="81"/>
      <c r="XEH180" s="81"/>
      <c r="XEI180" s="81"/>
      <c r="XEJ180" s="81"/>
      <c r="XEK180" s="81"/>
      <c r="XEL180" s="81"/>
      <c r="XEM180" s="81"/>
      <c r="XEN180" s="81"/>
      <c r="XEO180" s="81"/>
      <c r="XEP180" s="81"/>
      <c r="XEQ180" s="81"/>
      <c r="XER180" s="81"/>
      <c r="XES180" s="81"/>
      <c r="XET180" s="81"/>
      <c r="XEU180" s="81"/>
      <c r="XEV180" s="81"/>
      <c r="XEW180" s="81"/>
      <c r="XEX180" s="81"/>
      <c r="XEY180" s="81"/>
      <c r="XEZ180" s="81"/>
      <c r="XFA180" s="81"/>
      <c r="XFB180" s="81"/>
      <c r="XFC180" s="81"/>
      <c r="XFD180" s="81"/>
    </row>
    <row r="181" spans="595:908 1735:2033 2349:2818 15626:16384" x14ac:dyDescent="0.25">
      <c r="VW181" s="81"/>
      <c r="VX181" s="81"/>
      <c r="VY181" s="81"/>
      <c r="VZ181" s="81"/>
      <c r="WA181" s="81"/>
      <c r="WB181" s="81"/>
      <c r="WC181" s="81"/>
      <c r="WD181" s="81"/>
      <c r="WE181" s="81"/>
      <c r="WF181" s="81"/>
      <c r="WG181" s="81"/>
      <c r="WH181" s="81"/>
      <c r="WI181" s="81"/>
      <c r="WJ181" s="81"/>
      <c r="WK181" s="81"/>
      <c r="WL181" s="81"/>
      <c r="WM181" s="81"/>
      <c r="WN181" s="81"/>
      <c r="WO181" s="81"/>
      <c r="WP181" s="81"/>
      <c r="WQ181" s="81"/>
      <c r="WR181" s="81"/>
      <c r="WS181" s="81"/>
      <c r="WT181" s="81"/>
      <c r="WU181" s="81"/>
      <c r="WV181" s="81"/>
      <c r="WW181" s="81"/>
      <c r="WX181" s="81"/>
      <c r="WY181" s="81"/>
      <c r="WZ181" s="81"/>
      <c r="XA181" s="81"/>
      <c r="XB181" s="81"/>
      <c r="XC181" s="81"/>
      <c r="XD181" s="81"/>
      <c r="XE181" s="81"/>
      <c r="XF181" s="81"/>
      <c r="XG181" s="81"/>
      <c r="XH181" s="81"/>
      <c r="XI181" s="81"/>
      <c r="XJ181" s="81"/>
      <c r="XK181" s="81"/>
      <c r="XL181" s="81"/>
      <c r="XM181" s="81"/>
      <c r="XN181" s="81"/>
      <c r="XO181" s="81"/>
      <c r="XP181" s="81"/>
      <c r="XQ181" s="81"/>
      <c r="XR181" s="81"/>
      <c r="XS181" s="81"/>
      <c r="XT181" s="81"/>
      <c r="XU181" s="81"/>
      <c r="XV181" s="81"/>
      <c r="XW181" s="81"/>
      <c r="XX181" s="81"/>
      <c r="XY181" s="81"/>
      <c r="XZ181" s="81"/>
      <c r="YA181" s="81"/>
      <c r="YB181" s="81"/>
      <c r="YC181" s="81"/>
      <c r="YD181" s="81"/>
      <c r="YE181" s="81"/>
      <c r="YF181" s="81"/>
      <c r="YG181" s="81"/>
      <c r="YH181" s="81"/>
      <c r="YI181" s="81"/>
      <c r="YJ181" s="81"/>
      <c r="YK181" s="81"/>
      <c r="YL181" s="81"/>
      <c r="YM181" s="81"/>
      <c r="YN181" s="81"/>
      <c r="YO181" s="81"/>
      <c r="YP181" s="81"/>
      <c r="YQ181" s="81"/>
      <c r="YR181" s="81"/>
      <c r="YS181" s="81"/>
      <c r="YT181" s="81"/>
      <c r="YU181" s="81"/>
      <c r="YV181" s="81"/>
      <c r="YW181" s="81"/>
      <c r="YX181" s="81"/>
      <c r="YY181" s="81"/>
      <c r="YZ181" s="81"/>
      <c r="ZA181" s="81"/>
      <c r="ZB181" s="81"/>
      <c r="ZC181" s="81"/>
      <c r="ZD181" s="81"/>
      <c r="ZE181" s="81"/>
      <c r="ZF181" s="81"/>
      <c r="ZG181" s="81"/>
      <c r="ZH181" s="81"/>
      <c r="ZI181" s="81"/>
      <c r="ZJ181" s="81"/>
      <c r="ZK181" s="81"/>
      <c r="ZL181" s="81"/>
      <c r="ZM181" s="81"/>
      <c r="ZN181" s="81"/>
      <c r="ZO181" s="81"/>
      <c r="ZP181" s="81"/>
      <c r="ZQ181" s="81"/>
      <c r="ZR181" s="81"/>
      <c r="ZS181" s="81"/>
      <c r="ZT181" s="81"/>
      <c r="ZU181" s="81"/>
      <c r="ZV181" s="81"/>
      <c r="ZW181" s="81"/>
      <c r="ZX181" s="81"/>
      <c r="ZY181" s="81"/>
      <c r="ZZ181" s="81"/>
      <c r="AAA181" s="81"/>
      <c r="AAB181" s="81"/>
      <c r="AAC181" s="81"/>
      <c r="AAD181" s="81"/>
      <c r="AAE181" s="81"/>
      <c r="AAF181" s="81"/>
      <c r="AAG181" s="81"/>
      <c r="AAH181" s="81"/>
      <c r="AAI181" s="81"/>
      <c r="AAJ181" s="81"/>
      <c r="AAK181" s="81"/>
      <c r="AAL181" s="81"/>
      <c r="AAM181" s="81"/>
      <c r="AAN181" s="81"/>
      <c r="AAO181" s="81"/>
      <c r="AAP181" s="81"/>
      <c r="AAQ181" s="81"/>
      <c r="AAR181" s="81"/>
      <c r="AAS181" s="81"/>
      <c r="AAT181" s="81"/>
      <c r="AAU181" s="81"/>
      <c r="AAV181" s="81"/>
      <c r="AAW181" s="81"/>
      <c r="AAX181" s="81"/>
      <c r="AAY181" s="81"/>
      <c r="AAZ181" s="81"/>
      <c r="ABA181" s="81"/>
      <c r="ABB181" s="81"/>
      <c r="ABC181" s="81"/>
      <c r="ABD181" s="81"/>
      <c r="ABE181" s="81"/>
      <c r="ABF181" s="81"/>
      <c r="ABG181" s="81"/>
      <c r="ABH181" s="81"/>
      <c r="ABI181" s="81"/>
      <c r="ABJ181" s="81"/>
      <c r="ABK181" s="81"/>
      <c r="ABL181" s="81"/>
      <c r="ABM181" s="81"/>
      <c r="ABN181" s="81"/>
      <c r="ABO181" s="81"/>
      <c r="ABP181" s="81"/>
      <c r="ABQ181" s="81"/>
      <c r="ABR181" s="81"/>
      <c r="ABS181" s="81"/>
      <c r="ABT181" s="81"/>
      <c r="ABU181" s="81"/>
      <c r="ABV181" s="81"/>
      <c r="ABW181" s="81"/>
      <c r="ABX181" s="81"/>
      <c r="ABY181" s="81"/>
      <c r="ABZ181" s="81"/>
      <c r="ACA181" s="81"/>
      <c r="ACB181" s="81"/>
      <c r="ACC181" s="81"/>
      <c r="ACD181" s="81"/>
      <c r="ACE181" s="81"/>
      <c r="ACF181" s="81"/>
      <c r="ACG181" s="81"/>
      <c r="ACH181" s="81"/>
      <c r="ACI181" s="81"/>
      <c r="ACJ181" s="81"/>
      <c r="ACK181" s="81"/>
      <c r="ACL181" s="81"/>
      <c r="ACM181" s="81"/>
      <c r="ACN181" s="81"/>
      <c r="ACO181" s="81"/>
      <c r="ACP181" s="81"/>
      <c r="ACQ181" s="81"/>
      <c r="ACR181" s="81"/>
      <c r="ACS181" s="81"/>
      <c r="ACT181" s="81"/>
      <c r="ACU181" s="81"/>
      <c r="ACV181" s="81"/>
      <c r="ACW181" s="81"/>
      <c r="ACX181" s="81"/>
      <c r="ACY181" s="81"/>
      <c r="ACZ181" s="81"/>
      <c r="ADA181" s="81"/>
      <c r="ADB181" s="81"/>
      <c r="ADC181" s="81"/>
      <c r="ADD181" s="81"/>
      <c r="ADE181" s="81"/>
      <c r="ADF181" s="81"/>
      <c r="ADG181" s="81"/>
      <c r="ADH181" s="81"/>
      <c r="ADI181" s="81"/>
      <c r="ADJ181" s="81"/>
      <c r="ADK181" s="81"/>
      <c r="ADL181" s="81"/>
      <c r="ADM181" s="81"/>
      <c r="ADN181" s="81"/>
      <c r="ADO181" s="81"/>
      <c r="ADP181" s="81"/>
      <c r="ADQ181" s="81"/>
      <c r="ADR181" s="81"/>
      <c r="ADS181" s="81"/>
      <c r="ADT181" s="81"/>
      <c r="ADU181" s="81"/>
      <c r="ADV181" s="81"/>
      <c r="ADW181" s="81"/>
      <c r="ADX181" s="81"/>
      <c r="ADY181" s="81"/>
      <c r="ADZ181" s="81"/>
      <c r="AEA181" s="81"/>
      <c r="AEB181" s="81"/>
      <c r="AEC181" s="81"/>
      <c r="AED181" s="81"/>
      <c r="AEE181" s="81"/>
      <c r="AEF181" s="81"/>
      <c r="AEG181" s="81"/>
      <c r="AEH181" s="81"/>
      <c r="AEI181" s="81"/>
      <c r="AEJ181" s="81"/>
      <c r="AEK181" s="81"/>
      <c r="AEL181" s="81"/>
      <c r="AEM181" s="81"/>
      <c r="AEN181" s="81"/>
      <c r="AEO181" s="81"/>
      <c r="AEP181" s="81"/>
      <c r="AEQ181" s="81"/>
      <c r="AER181" s="81"/>
      <c r="AES181" s="81"/>
      <c r="AET181" s="81"/>
      <c r="AEU181" s="81"/>
      <c r="AEV181" s="81"/>
      <c r="AEW181" s="81"/>
      <c r="AEX181" s="81"/>
      <c r="AEY181" s="81"/>
      <c r="AEZ181" s="81"/>
      <c r="AFA181" s="81"/>
      <c r="AFB181" s="81"/>
      <c r="AFC181" s="81"/>
      <c r="AFD181" s="81"/>
      <c r="AFE181" s="81"/>
      <c r="AFF181" s="81"/>
      <c r="AFG181" s="81"/>
      <c r="AFH181" s="81"/>
      <c r="AFI181" s="81"/>
      <c r="AFJ181" s="81"/>
      <c r="AFK181" s="81"/>
      <c r="AFL181" s="81"/>
      <c r="AFM181" s="81"/>
      <c r="AFN181" s="81"/>
      <c r="AFO181" s="81"/>
      <c r="AFP181" s="81"/>
      <c r="AFQ181" s="81"/>
      <c r="AFR181" s="81"/>
      <c r="AFS181" s="81"/>
      <c r="AFT181" s="81"/>
      <c r="AFU181" s="81"/>
      <c r="AFV181" s="81"/>
      <c r="AFW181" s="81"/>
      <c r="AFX181" s="81"/>
      <c r="AFY181" s="81"/>
      <c r="AFZ181" s="81"/>
      <c r="AGA181" s="81"/>
      <c r="AGB181" s="81"/>
      <c r="AGC181" s="81"/>
      <c r="AGD181" s="81"/>
      <c r="AGE181" s="81"/>
      <c r="AGF181" s="81"/>
      <c r="AGG181" s="81"/>
      <c r="AGH181" s="81"/>
      <c r="AGI181" s="81"/>
      <c r="AGJ181" s="81"/>
      <c r="AGK181" s="81"/>
      <c r="AGL181" s="81"/>
      <c r="AGM181" s="81"/>
      <c r="AGN181" s="81"/>
      <c r="AGO181" s="81"/>
      <c r="AGP181" s="81"/>
      <c r="AGQ181" s="81"/>
      <c r="AGR181" s="81"/>
      <c r="AGS181" s="81"/>
      <c r="AGT181" s="81"/>
      <c r="AGU181" s="81"/>
      <c r="AGV181" s="81"/>
      <c r="AGW181" s="81"/>
      <c r="AGX181" s="81"/>
      <c r="AGY181" s="81"/>
      <c r="AGZ181" s="81"/>
      <c r="AHA181" s="81"/>
      <c r="AHB181" s="81"/>
      <c r="AHC181" s="81"/>
      <c r="AHD181" s="81"/>
      <c r="AHE181" s="81"/>
      <c r="AHF181" s="81"/>
      <c r="AHG181" s="81"/>
      <c r="AHH181" s="81"/>
      <c r="AHI181" s="81"/>
      <c r="AHJ181" s="81"/>
      <c r="AHK181" s="81"/>
      <c r="AHL181" s="81"/>
      <c r="AHM181" s="81"/>
      <c r="AHN181" s="81"/>
      <c r="AHO181" s="81"/>
      <c r="AHP181" s="81"/>
      <c r="AHQ181" s="81"/>
      <c r="AHR181" s="81"/>
      <c r="AHS181" s="81"/>
      <c r="AHT181" s="81"/>
      <c r="AHU181" s="81"/>
      <c r="AHV181" s="81"/>
      <c r="AHW181" s="81"/>
      <c r="AHX181" s="81"/>
      <c r="BNS181" s="81"/>
      <c r="BNT181" s="81"/>
      <c r="BNU181" s="81"/>
      <c r="BNV181" s="81"/>
      <c r="BNW181" s="81"/>
      <c r="BNX181" s="81"/>
      <c r="BNY181" s="81"/>
      <c r="BNZ181" s="81"/>
      <c r="BOA181" s="81"/>
      <c r="BOB181" s="81"/>
      <c r="BOC181" s="81"/>
      <c r="BOD181" s="81"/>
      <c r="BOE181" s="81"/>
      <c r="BOF181" s="81"/>
      <c r="BOG181" s="81"/>
      <c r="BOH181" s="81"/>
      <c r="BOI181" s="81"/>
      <c r="BOJ181" s="81"/>
      <c r="BOK181" s="81"/>
      <c r="BOL181" s="81"/>
      <c r="BOM181" s="81"/>
      <c r="BON181" s="81"/>
      <c r="BOO181" s="81"/>
      <c r="BOP181" s="81"/>
      <c r="BOQ181" s="81"/>
      <c r="BOR181" s="81"/>
      <c r="BOS181" s="81"/>
      <c r="BOT181" s="81"/>
      <c r="BOU181" s="81"/>
      <c r="BOV181" s="81"/>
      <c r="BOW181" s="81"/>
      <c r="BOX181" s="81"/>
      <c r="BOY181" s="81"/>
      <c r="BOZ181" s="81"/>
      <c r="BPA181" s="81"/>
      <c r="BPB181" s="81"/>
      <c r="BPC181" s="81"/>
      <c r="BPD181" s="81"/>
      <c r="BPE181" s="81"/>
      <c r="BPF181" s="81"/>
      <c r="BPG181" s="81"/>
      <c r="BPH181" s="81"/>
      <c r="BPI181" s="81"/>
      <c r="BPJ181" s="81"/>
      <c r="BPK181" s="81"/>
      <c r="BPL181" s="81"/>
      <c r="BPM181" s="81"/>
      <c r="BPN181" s="81"/>
      <c r="BPO181" s="81"/>
      <c r="BPP181" s="81"/>
      <c r="BPQ181" s="81"/>
      <c r="BPR181" s="81"/>
      <c r="BPS181" s="81"/>
      <c r="BPT181" s="81"/>
      <c r="BPU181" s="81"/>
      <c r="BPV181" s="81"/>
      <c r="BPW181" s="81"/>
      <c r="BPX181" s="81"/>
      <c r="BPY181" s="81"/>
      <c r="BPZ181" s="81"/>
      <c r="BQA181" s="81"/>
      <c r="BQB181" s="81"/>
      <c r="BQC181" s="81"/>
      <c r="BQD181" s="81"/>
      <c r="BQE181" s="81"/>
      <c r="BQF181" s="81"/>
      <c r="BQG181" s="81"/>
      <c r="BQH181" s="81"/>
      <c r="BQI181" s="81"/>
      <c r="BQJ181" s="81"/>
      <c r="BQK181" s="81"/>
      <c r="BQL181" s="81"/>
      <c r="BQM181" s="81"/>
      <c r="BQN181" s="81"/>
      <c r="BQO181" s="81"/>
      <c r="BQP181" s="81"/>
      <c r="BQQ181" s="81"/>
      <c r="BQR181" s="81"/>
      <c r="BQS181" s="81"/>
      <c r="BQT181" s="81"/>
      <c r="BQU181" s="81"/>
      <c r="BQV181" s="81"/>
      <c r="BQW181" s="81"/>
      <c r="BQX181" s="81"/>
      <c r="BQY181" s="81"/>
      <c r="BQZ181" s="81"/>
      <c r="BRA181" s="81"/>
      <c r="BRB181" s="81"/>
      <c r="BRC181" s="81"/>
      <c r="BRD181" s="81"/>
      <c r="BRE181" s="81"/>
      <c r="BRF181" s="81"/>
      <c r="BRG181" s="81"/>
      <c r="BRH181" s="81"/>
      <c r="BRI181" s="81"/>
      <c r="BRJ181" s="81"/>
      <c r="BRK181" s="81"/>
      <c r="BRL181" s="81"/>
      <c r="BRM181" s="81"/>
      <c r="BRN181" s="81"/>
      <c r="BRO181" s="81"/>
      <c r="BRP181" s="81"/>
      <c r="BRQ181" s="81"/>
      <c r="BRR181" s="81"/>
      <c r="BRS181" s="81"/>
      <c r="BRT181" s="81"/>
      <c r="BRU181" s="81"/>
      <c r="BRV181" s="81"/>
      <c r="BRW181" s="81"/>
      <c r="BRX181" s="81"/>
      <c r="BRY181" s="81"/>
      <c r="BRZ181" s="81"/>
      <c r="BSA181" s="81"/>
      <c r="BSB181" s="81"/>
      <c r="BSC181" s="81"/>
      <c r="BSD181" s="81"/>
      <c r="BSE181" s="81"/>
      <c r="BSF181" s="81"/>
      <c r="BSG181" s="81"/>
      <c r="BSH181" s="81"/>
      <c r="BSI181" s="81"/>
      <c r="BSJ181" s="81"/>
      <c r="BSK181" s="81"/>
      <c r="BSL181" s="81"/>
      <c r="BSM181" s="81"/>
      <c r="BSN181" s="81"/>
      <c r="BSO181" s="81"/>
      <c r="BSP181" s="81"/>
      <c r="BSQ181" s="81"/>
      <c r="BSR181" s="81"/>
      <c r="BSS181" s="81"/>
      <c r="BST181" s="81"/>
      <c r="BSU181" s="81"/>
      <c r="BSV181" s="81"/>
      <c r="BSW181" s="81"/>
      <c r="BSX181" s="81"/>
      <c r="BSY181" s="81"/>
      <c r="BSZ181" s="81"/>
      <c r="BTA181" s="81"/>
      <c r="BTB181" s="81"/>
      <c r="BTC181" s="81"/>
      <c r="BTD181" s="81"/>
      <c r="BTE181" s="81"/>
      <c r="BTF181" s="81"/>
      <c r="BTG181" s="81"/>
      <c r="BTH181" s="81"/>
      <c r="BTI181" s="81"/>
      <c r="BTJ181" s="81"/>
      <c r="BTK181" s="81"/>
      <c r="BTL181" s="81"/>
      <c r="BTM181" s="81"/>
      <c r="BTN181" s="81"/>
      <c r="BTO181" s="81"/>
      <c r="BTP181" s="81"/>
      <c r="BTQ181" s="81"/>
      <c r="BTR181" s="81"/>
      <c r="BTS181" s="81"/>
      <c r="BTT181" s="81"/>
      <c r="BTU181" s="81"/>
      <c r="BTV181" s="81"/>
      <c r="BTW181" s="81"/>
      <c r="BTX181" s="81"/>
      <c r="BTY181" s="81"/>
      <c r="BTZ181" s="81"/>
      <c r="BUA181" s="81"/>
      <c r="BUB181" s="81"/>
      <c r="BUC181" s="81"/>
      <c r="BUD181" s="81"/>
      <c r="BUE181" s="81"/>
      <c r="BUF181" s="81"/>
      <c r="BUG181" s="81"/>
      <c r="BUH181" s="81"/>
      <c r="BUI181" s="81"/>
      <c r="BUJ181" s="81"/>
      <c r="BUK181" s="81"/>
      <c r="BUL181" s="81"/>
      <c r="BUM181" s="81"/>
      <c r="BUN181" s="81"/>
      <c r="BUO181" s="81"/>
      <c r="BUP181" s="81"/>
      <c r="BUQ181" s="81"/>
      <c r="BUR181" s="81"/>
      <c r="BUS181" s="81"/>
      <c r="BUT181" s="81"/>
      <c r="BUU181" s="81"/>
      <c r="BUV181" s="81"/>
      <c r="BUW181" s="81"/>
      <c r="BUX181" s="81"/>
      <c r="BUY181" s="81"/>
      <c r="BUZ181" s="81"/>
      <c r="BVA181" s="81"/>
      <c r="BVB181" s="81"/>
      <c r="BVC181" s="81"/>
      <c r="BVD181" s="81"/>
      <c r="BVE181" s="81"/>
      <c r="BVF181" s="81"/>
      <c r="BVG181" s="81"/>
      <c r="BVH181" s="81"/>
      <c r="BVI181" s="81"/>
      <c r="BVJ181" s="81"/>
      <c r="BVK181" s="81"/>
      <c r="BVL181" s="81"/>
      <c r="BVM181" s="81"/>
      <c r="BVN181" s="81"/>
      <c r="BVO181" s="81"/>
      <c r="BVP181" s="81"/>
      <c r="BVQ181" s="81"/>
      <c r="BVR181" s="81"/>
      <c r="BVS181" s="81"/>
      <c r="BVT181" s="81"/>
      <c r="BVU181" s="81"/>
      <c r="BVV181" s="81"/>
      <c r="BVW181" s="81"/>
      <c r="BVX181" s="81"/>
      <c r="BVY181" s="81"/>
      <c r="BVZ181" s="81"/>
      <c r="BWA181" s="81"/>
      <c r="BWB181" s="81"/>
      <c r="BWC181" s="81"/>
      <c r="BWD181" s="81"/>
      <c r="BWE181" s="81"/>
      <c r="BWF181" s="81"/>
      <c r="BWG181" s="81"/>
      <c r="BWH181" s="81"/>
      <c r="BWI181" s="81"/>
      <c r="BWJ181" s="81"/>
      <c r="BWK181" s="81"/>
      <c r="BWL181" s="81"/>
      <c r="BWM181" s="81"/>
      <c r="BWN181" s="81"/>
      <c r="BWO181" s="81"/>
      <c r="BWP181" s="81"/>
      <c r="BWQ181" s="81"/>
      <c r="BWR181" s="81"/>
      <c r="BWS181" s="81"/>
      <c r="BWT181" s="81"/>
      <c r="BWU181" s="81"/>
      <c r="BWV181" s="81"/>
      <c r="BWW181" s="81"/>
      <c r="BWX181" s="81"/>
      <c r="BWY181" s="81"/>
      <c r="BWZ181" s="81"/>
      <c r="BXA181" s="81"/>
      <c r="BXB181" s="81"/>
      <c r="BXC181" s="81"/>
      <c r="BXD181" s="81"/>
      <c r="BXE181" s="81"/>
      <c r="BXF181" s="81"/>
      <c r="BXG181" s="81"/>
      <c r="BXH181" s="81"/>
      <c r="BXI181" s="81"/>
      <c r="BXJ181" s="81"/>
      <c r="BXK181" s="81"/>
      <c r="BXL181" s="81"/>
      <c r="BXM181" s="81"/>
      <c r="BXN181" s="81"/>
      <c r="BXO181" s="81"/>
      <c r="BXP181" s="81"/>
      <c r="BXQ181" s="81"/>
      <c r="BXR181" s="81"/>
      <c r="BXS181" s="81"/>
      <c r="BXT181" s="81"/>
      <c r="BXU181" s="81"/>
      <c r="BXV181" s="81"/>
      <c r="BXW181" s="81"/>
      <c r="BXX181" s="81"/>
      <c r="BXY181" s="81"/>
      <c r="BXZ181" s="81"/>
      <c r="BYA181" s="81"/>
      <c r="BYB181" s="81"/>
      <c r="BYC181" s="81"/>
      <c r="BYD181" s="81"/>
      <c r="BYE181" s="81"/>
      <c r="BYF181" s="81"/>
      <c r="BYG181" s="81"/>
      <c r="BYH181" s="81"/>
      <c r="BYI181" s="81"/>
      <c r="BYJ181" s="81"/>
      <c r="BYK181" s="81"/>
      <c r="BYL181" s="81"/>
      <c r="BYM181" s="81"/>
      <c r="BYN181" s="81"/>
      <c r="BYO181" s="81"/>
      <c r="BYP181" s="81"/>
      <c r="BYQ181" s="81"/>
      <c r="BYR181" s="81"/>
      <c r="BYS181" s="81"/>
      <c r="BYT181" s="81"/>
      <c r="BYU181" s="81"/>
      <c r="BYV181" s="81"/>
      <c r="BYW181" s="81"/>
      <c r="BYX181" s="81"/>
      <c r="BYY181" s="81"/>
      <c r="BYZ181" s="81"/>
      <c r="BZA181" s="81"/>
      <c r="BZB181" s="81"/>
      <c r="BZC181" s="81"/>
      <c r="BZD181" s="81"/>
      <c r="BZE181" s="81"/>
      <c r="CLI181" s="81"/>
      <c r="CLJ181" s="81"/>
      <c r="CLK181" s="81"/>
      <c r="CLL181" s="81"/>
      <c r="CLM181" s="81"/>
      <c r="CLN181" s="81"/>
      <c r="CLO181" s="81"/>
      <c r="CLP181" s="81"/>
      <c r="CLQ181" s="81"/>
      <c r="CLR181" s="81"/>
      <c r="CLS181" s="81"/>
      <c r="CLT181" s="81"/>
      <c r="CLU181" s="81"/>
      <c r="CLV181" s="81"/>
      <c r="CLW181" s="81"/>
      <c r="CLX181" s="81"/>
      <c r="CLY181" s="81"/>
      <c r="CLZ181" s="81"/>
      <c r="CMA181" s="81"/>
      <c r="CMB181" s="81"/>
      <c r="CMC181" s="81"/>
      <c r="CMD181" s="81"/>
      <c r="CME181" s="81"/>
      <c r="CMF181" s="81"/>
      <c r="CMG181" s="81"/>
      <c r="CMH181" s="81"/>
      <c r="CMI181" s="81"/>
      <c r="CMJ181" s="81"/>
      <c r="CMK181" s="81"/>
      <c r="CML181" s="81"/>
      <c r="CMM181" s="81"/>
      <c r="CMN181" s="81"/>
      <c r="CMO181" s="81"/>
      <c r="CMP181" s="81"/>
      <c r="CMQ181" s="81"/>
      <c r="CMR181" s="81"/>
      <c r="CMS181" s="81"/>
      <c r="CMT181" s="81"/>
      <c r="CMU181" s="81"/>
      <c r="CMV181" s="81"/>
      <c r="CMW181" s="81"/>
      <c r="CMX181" s="81"/>
      <c r="CMY181" s="81"/>
      <c r="CMZ181" s="81"/>
      <c r="CNA181" s="81"/>
      <c r="CNB181" s="81"/>
      <c r="CNC181" s="81"/>
      <c r="CND181" s="81"/>
      <c r="CNE181" s="81"/>
      <c r="CNF181" s="81"/>
      <c r="CNG181" s="81"/>
      <c r="CNH181" s="81"/>
      <c r="CNI181" s="81"/>
      <c r="CNJ181" s="81"/>
      <c r="CNK181" s="81"/>
      <c r="CNL181" s="81"/>
      <c r="CNM181" s="81"/>
      <c r="CNN181" s="81"/>
      <c r="CNO181" s="81"/>
      <c r="CNP181" s="81"/>
      <c r="CNQ181" s="81"/>
      <c r="CNR181" s="81"/>
      <c r="CNS181" s="81"/>
      <c r="CNT181" s="81"/>
      <c r="CNU181" s="81"/>
      <c r="CNV181" s="81"/>
      <c r="CNW181" s="81"/>
      <c r="CNX181" s="81"/>
      <c r="CNY181" s="81"/>
      <c r="CNZ181" s="81"/>
      <c r="COA181" s="81"/>
      <c r="COB181" s="81"/>
      <c r="COC181" s="81"/>
      <c r="COD181" s="81"/>
      <c r="COE181" s="81"/>
      <c r="COF181" s="81"/>
      <c r="COG181" s="81"/>
      <c r="COH181" s="81"/>
      <c r="COI181" s="81"/>
      <c r="COJ181" s="81"/>
      <c r="COK181" s="81"/>
      <c r="COL181" s="81"/>
      <c r="COM181" s="81"/>
      <c r="CON181" s="81"/>
      <c r="COO181" s="81"/>
      <c r="COP181" s="81"/>
      <c r="COQ181" s="81"/>
      <c r="COR181" s="81"/>
      <c r="COS181" s="81"/>
      <c r="COT181" s="81"/>
      <c r="COU181" s="81"/>
      <c r="COV181" s="81"/>
      <c r="COW181" s="81"/>
      <c r="COX181" s="81"/>
      <c r="COY181" s="81"/>
      <c r="COZ181" s="81"/>
      <c r="CPA181" s="81"/>
      <c r="CPB181" s="81"/>
      <c r="CPC181" s="81"/>
      <c r="CPD181" s="81"/>
      <c r="CPE181" s="81"/>
      <c r="CPF181" s="81"/>
      <c r="CPG181" s="81"/>
      <c r="CPH181" s="81"/>
      <c r="CPI181" s="81"/>
      <c r="CPJ181" s="81"/>
      <c r="CPK181" s="81"/>
      <c r="CPL181" s="81"/>
      <c r="CPM181" s="81"/>
      <c r="CPN181" s="81"/>
      <c r="CPO181" s="81"/>
      <c r="CPP181" s="81"/>
      <c r="CPQ181" s="81"/>
      <c r="CPR181" s="81"/>
      <c r="CPS181" s="81"/>
      <c r="CPT181" s="81"/>
      <c r="CPU181" s="81"/>
      <c r="CPV181" s="81"/>
      <c r="CPW181" s="81"/>
      <c r="CPX181" s="81"/>
      <c r="CPY181" s="81"/>
      <c r="CPZ181" s="81"/>
      <c r="CQA181" s="81"/>
      <c r="CQB181" s="81"/>
      <c r="CQC181" s="81"/>
      <c r="CQD181" s="81"/>
      <c r="CQE181" s="81"/>
      <c r="CQF181" s="81"/>
      <c r="CQG181" s="81"/>
      <c r="CQH181" s="81"/>
      <c r="CQI181" s="81"/>
      <c r="CQJ181" s="81"/>
      <c r="CQK181" s="81"/>
      <c r="CQL181" s="81"/>
      <c r="CQM181" s="81"/>
      <c r="CQN181" s="81"/>
      <c r="CQO181" s="81"/>
      <c r="CQP181" s="81"/>
      <c r="CQQ181" s="81"/>
      <c r="CQR181" s="81"/>
      <c r="CQS181" s="81"/>
      <c r="CQT181" s="81"/>
      <c r="CQU181" s="81"/>
      <c r="CQV181" s="81"/>
      <c r="CQW181" s="81"/>
      <c r="CQX181" s="81"/>
      <c r="CQY181" s="81"/>
      <c r="CQZ181" s="81"/>
      <c r="CRA181" s="81"/>
      <c r="CRB181" s="81"/>
      <c r="CRC181" s="81"/>
      <c r="CRD181" s="81"/>
      <c r="CRE181" s="81"/>
      <c r="CRF181" s="81"/>
      <c r="CRG181" s="81"/>
      <c r="CRH181" s="81"/>
      <c r="CRI181" s="81"/>
      <c r="CRJ181" s="81"/>
      <c r="CRK181" s="81"/>
      <c r="CRL181" s="81"/>
      <c r="CRM181" s="81"/>
      <c r="CRN181" s="81"/>
      <c r="CRO181" s="81"/>
      <c r="CRP181" s="81"/>
      <c r="CRQ181" s="81"/>
      <c r="CRR181" s="81"/>
      <c r="CRS181" s="81"/>
      <c r="CRT181" s="81"/>
      <c r="CRU181" s="81"/>
      <c r="CRV181" s="81"/>
      <c r="CRW181" s="81"/>
      <c r="CRX181" s="81"/>
      <c r="CRY181" s="81"/>
      <c r="CRZ181" s="81"/>
      <c r="CSA181" s="81"/>
      <c r="CSB181" s="81"/>
      <c r="CSC181" s="81"/>
      <c r="CSD181" s="81"/>
      <c r="CSE181" s="81"/>
      <c r="CSF181" s="81"/>
      <c r="CSG181" s="81"/>
      <c r="CSH181" s="81"/>
      <c r="CSI181" s="81"/>
      <c r="CSJ181" s="81"/>
      <c r="CSK181" s="81"/>
      <c r="CSL181" s="81"/>
      <c r="CSM181" s="81"/>
      <c r="CSN181" s="81"/>
      <c r="CSO181" s="81"/>
      <c r="CSP181" s="81"/>
      <c r="CSQ181" s="81"/>
      <c r="CSR181" s="81"/>
      <c r="CSS181" s="81"/>
      <c r="CST181" s="81"/>
      <c r="CSU181" s="81"/>
      <c r="CSV181" s="81"/>
      <c r="CSW181" s="81"/>
      <c r="CSX181" s="81"/>
      <c r="CSY181" s="81"/>
      <c r="CSZ181" s="81"/>
      <c r="CTA181" s="81"/>
      <c r="CTB181" s="81"/>
      <c r="CTC181" s="81"/>
      <c r="CTD181" s="81"/>
      <c r="CTE181" s="81"/>
      <c r="CTF181" s="81"/>
      <c r="CTG181" s="81"/>
      <c r="CTH181" s="81"/>
      <c r="CTI181" s="81"/>
      <c r="CTJ181" s="81"/>
      <c r="CTK181" s="81"/>
      <c r="CTL181" s="81"/>
      <c r="CTM181" s="81"/>
      <c r="CTN181" s="81"/>
      <c r="CTO181" s="81"/>
      <c r="CTP181" s="81"/>
      <c r="CTQ181" s="81"/>
      <c r="CTR181" s="81"/>
      <c r="CTS181" s="81"/>
      <c r="CTT181" s="81"/>
      <c r="CTU181" s="81"/>
      <c r="CTV181" s="81"/>
      <c r="CTW181" s="81"/>
      <c r="CTX181" s="81"/>
      <c r="CTY181" s="81"/>
      <c r="CTZ181" s="81"/>
      <c r="CUA181" s="81"/>
      <c r="CUB181" s="81"/>
      <c r="CUC181" s="81"/>
      <c r="CUD181" s="81"/>
      <c r="CUE181" s="81"/>
      <c r="CUF181" s="81"/>
      <c r="CUG181" s="81"/>
      <c r="CUH181" s="81"/>
      <c r="CUI181" s="81"/>
      <c r="CUJ181" s="81"/>
      <c r="CUK181" s="81"/>
      <c r="CUL181" s="81"/>
      <c r="CUM181" s="81"/>
      <c r="CUN181" s="81"/>
      <c r="CUO181" s="81"/>
      <c r="CUP181" s="81"/>
      <c r="CUQ181" s="81"/>
      <c r="CUR181" s="81"/>
      <c r="CUS181" s="81"/>
      <c r="CUT181" s="81"/>
      <c r="CUU181" s="81"/>
      <c r="CUV181" s="81"/>
      <c r="CUW181" s="81"/>
      <c r="CUX181" s="81"/>
      <c r="CUY181" s="81"/>
      <c r="CUZ181" s="81"/>
      <c r="CVA181" s="81"/>
      <c r="CVB181" s="81"/>
      <c r="CVC181" s="81"/>
      <c r="CVD181" s="81"/>
      <c r="CVE181" s="81"/>
      <c r="CVF181" s="81"/>
      <c r="CVG181" s="81"/>
      <c r="CVH181" s="81"/>
      <c r="CVI181" s="81"/>
      <c r="CVJ181" s="81"/>
      <c r="CVK181" s="81"/>
      <c r="CVL181" s="81"/>
      <c r="CVM181" s="81"/>
      <c r="CVN181" s="81"/>
      <c r="CVO181" s="81"/>
      <c r="CVP181" s="81"/>
      <c r="CVQ181" s="81"/>
      <c r="CVR181" s="81"/>
      <c r="CVS181" s="81"/>
      <c r="CVT181" s="81"/>
      <c r="CVU181" s="81"/>
      <c r="CVV181" s="81"/>
      <c r="CVW181" s="81"/>
      <c r="CVX181" s="81"/>
      <c r="CVY181" s="81"/>
      <c r="CVZ181" s="81"/>
      <c r="CWA181" s="81"/>
      <c r="CWB181" s="81"/>
      <c r="CWC181" s="81"/>
      <c r="CWD181" s="81"/>
      <c r="CWE181" s="81"/>
      <c r="CWF181" s="81"/>
      <c r="CWG181" s="81"/>
      <c r="CWH181" s="81"/>
      <c r="CWI181" s="81"/>
      <c r="CWJ181" s="81"/>
      <c r="CWK181" s="81"/>
      <c r="CWL181" s="81"/>
      <c r="CWM181" s="81"/>
      <c r="CWN181" s="81"/>
      <c r="CWO181" s="81"/>
      <c r="CWP181" s="81"/>
      <c r="CWQ181" s="81"/>
      <c r="CWR181" s="81"/>
      <c r="CWS181" s="81"/>
      <c r="CWT181" s="81"/>
      <c r="CWU181" s="81"/>
      <c r="CWV181" s="81"/>
      <c r="CWW181" s="81"/>
      <c r="CWX181" s="81"/>
      <c r="CWY181" s="81"/>
      <c r="CWZ181" s="81"/>
      <c r="CXA181" s="81"/>
      <c r="CXB181" s="81"/>
      <c r="CXC181" s="81"/>
      <c r="CXD181" s="81"/>
      <c r="CXE181" s="81"/>
      <c r="CXF181" s="81"/>
      <c r="CXG181" s="81"/>
      <c r="CXH181" s="81"/>
      <c r="CXI181" s="81"/>
      <c r="CXJ181" s="81"/>
      <c r="CXK181" s="81"/>
      <c r="CXL181" s="81"/>
      <c r="CXM181" s="81"/>
      <c r="CXN181" s="81"/>
      <c r="CXO181" s="81"/>
      <c r="CXP181" s="81"/>
      <c r="CXQ181" s="81"/>
      <c r="CXR181" s="81"/>
      <c r="CXS181" s="81"/>
      <c r="CXT181" s="81"/>
      <c r="CXU181" s="81"/>
      <c r="CXV181" s="81"/>
      <c r="CXW181" s="81"/>
      <c r="CXX181" s="81"/>
      <c r="CXY181" s="81"/>
      <c r="CXZ181" s="81"/>
      <c r="CYA181" s="81"/>
      <c r="CYB181" s="81"/>
      <c r="CYC181" s="81"/>
      <c r="CYD181" s="81"/>
      <c r="CYE181" s="81"/>
      <c r="CYF181" s="81"/>
      <c r="CYG181" s="81"/>
      <c r="CYH181" s="81"/>
      <c r="CYI181" s="81"/>
      <c r="CYJ181" s="81"/>
      <c r="CYK181" s="81"/>
      <c r="CYL181" s="81"/>
      <c r="CYM181" s="81"/>
      <c r="CYN181" s="81"/>
      <c r="CYO181" s="81"/>
      <c r="CYP181" s="81"/>
      <c r="CYQ181" s="81"/>
      <c r="CYR181" s="81"/>
      <c r="CYS181" s="81"/>
      <c r="CYT181" s="81"/>
      <c r="CYU181" s="81"/>
      <c r="CYV181" s="81"/>
      <c r="CYW181" s="81"/>
      <c r="CYX181" s="81"/>
      <c r="CYY181" s="81"/>
      <c r="CYZ181" s="81"/>
      <c r="CZA181" s="81"/>
      <c r="CZB181" s="81"/>
      <c r="CZC181" s="81"/>
      <c r="CZD181" s="81"/>
      <c r="CZE181" s="81"/>
      <c r="CZF181" s="81"/>
      <c r="CZG181" s="81"/>
      <c r="CZH181" s="81"/>
      <c r="CZI181" s="81"/>
      <c r="CZJ181" s="81"/>
      <c r="CZK181" s="81"/>
      <c r="CZL181" s="81"/>
      <c r="CZM181" s="81"/>
      <c r="CZN181" s="81"/>
      <c r="CZO181" s="81"/>
      <c r="CZP181" s="81"/>
      <c r="CZQ181" s="81"/>
      <c r="CZR181" s="81"/>
      <c r="CZS181" s="81"/>
      <c r="CZT181" s="81"/>
      <c r="CZU181" s="81"/>
      <c r="CZV181" s="81"/>
      <c r="CZW181" s="81"/>
      <c r="CZX181" s="81"/>
      <c r="CZY181" s="81"/>
      <c r="CZZ181" s="81"/>
      <c r="DAA181" s="81"/>
      <c r="DAB181" s="81"/>
      <c r="DAC181" s="81"/>
      <c r="DAD181" s="81"/>
      <c r="DAE181" s="81"/>
      <c r="DAF181" s="81"/>
      <c r="DAG181" s="81"/>
      <c r="DAH181" s="81"/>
      <c r="DAI181" s="81"/>
      <c r="DAJ181" s="81"/>
      <c r="DAK181" s="81"/>
      <c r="DAL181" s="81"/>
      <c r="DAM181" s="81"/>
      <c r="DAN181" s="81"/>
      <c r="DAO181" s="81"/>
      <c r="DAP181" s="81"/>
      <c r="DAQ181" s="81"/>
      <c r="DAR181" s="81"/>
      <c r="DAS181" s="81"/>
      <c r="DAT181" s="81"/>
      <c r="DAU181" s="81"/>
      <c r="DAV181" s="81"/>
      <c r="DAW181" s="81"/>
      <c r="DAX181" s="81"/>
      <c r="DAY181" s="81"/>
      <c r="DAZ181" s="81"/>
      <c r="DBA181" s="81"/>
      <c r="DBB181" s="81"/>
      <c r="DBC181" s="81"/>
      <c r="DBD181" s="81"/>
      <c r="DBE181" s="81"/>
      <c r="DBF181" s="81"/>
      <c r="DBG181" s="81"/>
      <c r="DBH181" s="81"/>
      <c r="DBI181" s="81"/>
      <c r="DBJ181" s="81"/>
      <c r="DBK181" s="81"/>
      <c r="DBL181" s="81"/>
      <c r="DBM181" s="81"/>
      <c r="DBN181" s="81"/>
      <c r="DBO181" s="81"/>
      <c r="DBP181" s="81"/>
      <c r="DBQ181" s="81"/>
      <c r="DBR181" s="81"/>
      <c r="DBS181" s="81"/>
      <c r="DBT181" s="81"/>
      <c r="DBU181" s="81"/>
      <c r="DBV181" s="81"/>
      <c r="DBW181" s="81"/>
      <c r="DBX181" s="81"/>
      <c r="DBY181" s="81"/>
      <c r="DBZ181" s="81"/>
      <c r="DCA181" s="81"/>
      <c r="DCB181" s="81"/>
      <c r="DCC181" s="81"/>
      <c r="DCD181" s="81"/>
      <c r="DCE181" s="81"/>
      <c r="DCF181" s="81"/>
      <c r="DCG181" s="81"/>
      <c r="DCH181" s="81"/>
      <c r="DCI181" s="81"/>
      <c r="DCJ181" s="81"/>
      <c r="DCK181" s="81"/>
      <c r="DCL181" s="81"/>
      <c r="DCM181" s="81"/>
      <c r="DCN181" s="81"/>
      <c r="DCO181" s="81"/>
      <c r="DCP181" s="81"/>
      <c r="DCQ181" s="81"/>
      <c r="DCR181" s="81"/>
      <c r="DCS181" s="81"/>
      <c r="DCT181" s="81"/>
      <c r="DCU181" s="81"/>
      <c r="DCV181" s="81"/>
      <c r="DCW181" s="81"/>
      <c r="DCX181" s="81"/>
      <c r="DCY181" s="81"/>
      <c r="DCZ181" s="81"/>
      <c r="DDA181" s="81"/>
      <c r="DDB181" s="81"/>
      <c r="DDC181" s="81"/>
      <c r="DDD181" s="81"/>
      <c r="DDE181" s="81"/>
      <c r="DDF181" s="81"/>
      <c r="DDG181" s="81"/>
      <c r="DDH181" s="81"/>
      <c r="DDI181" s="81"/>
      <c r="DDJ181" s="81"/>
      <c r="WTV181" s="81"/>
      <c r="WTW181" s="81"/>
      <c r="WTX181" s="81"/>
      <c r="WTY181" s="81"/>
      <c r="WTZ181" s="81"/>
      <c r="WUA181" s="81"/>
      <c r="WUB181" s="81"/>
      <c r="WUC181" s="81"/>
      <c r="WUD181" s="81"/>
      <c r="WUE181" s="81"/>
      <c r="WUF181" s="81"/>
      <c r="WUG181" s="81"/>
      <c r="WUH181" s="81"/>
      <c r="WUI181" s="81"/>
      <c r="WUJ181" s="81"/>
      <c r="WUK181" s="81"/>
      <c r="WUL181" s="81"/>
      <c r="WUM181" s="81"/>
      <c r="WUN181" s="81"/>
      <c r="WUO181" s="81"/>
      <c r="WUP181" s="81"/>
      <c r="WUQ181" s="81"/>
      <c r="WUR181" s="81"/>
      <c r="WUS181" s="81"/>
      <c r="WUT181" s="81"/>
      <c r="WUU181" s="81"/>
      <c r="WUV181" s="81"/>
      <c r="WUW181" s="81"/>
      <c r="WUX181" s="81"/>
      <c r="WUY181" s="81"/>
      <c r="WUZ181" s="81"/>
      <c r="WVA181" s="81"/>
      <c r="WVB181" s="81"/>
      <c r="WVC181" s="81"/>
      <c r="WVD181" s="81"/>
      <c r="WVE181" s="81"/>
      <c r="WVF181" s="81"/>
      <c r="WVG181" s="81"/>
      <c r="WVH181" s="81"/>
      <c r="WVI181" s="81"/>
      <c r="WVJ181" s="81"/>
      <c r="WVK181" s="81"/>
      <c r="WVL181" s="81"/>
      <c r="WVM181" s="81"/>
      <c r="WVN181" s="81"/>
      <c r="WVO181" s="81"/>
      <c r="WVP181" s="81"/>
      <c r="WVQ181" s="81"/>
      <c r="WVR181" s="81"/>
      <c r="WVS181" s="81"/>
      <c r="WVT181" s="81"/>
      <c r="WVU181" s="81"/>
      <c r="WVV181" s="81"/>
      <c r="WVW181" s="81"/>
      <c r="WVX181" s="81"/>
      <c r="WVY181" s="81"/>
      <c r="WVZ181" s="81"/>
      <c r="WWA181" s="81"/>
      <c r="WWB181" s="81"/>
      <c r="WWC181" s="81"/>
      <c r="WWD181" s="81"/>
      <c r="WWE181" s="81"/>
      <c r="WWF181" s="81"/>
      <c r="WWG181" s="81"/>
      <c r="WWH181" s="81"/>
      <c r="WWI181" s="81"/>
      <c r="WWJ181" s="81"/>
      <c r="WWK181" s="81"/>
      <c r="WWL181" s="81"/>
      <c r="WWM181" s="81"/>
      <c r="WWN181" s="81"/>
      <c r="WWO181" s="81"/>
      <c r="WWP181" s="81"/>
      <c r="WWQ181" s="81"/>
      <c r="WWR181" s="81"/>
      <c r="WWS181" s="81"/>
      <c r="WWT181" s="81"/>
      <c r="WWU181" s="81"/>
      <c r="WWV181" s="81"/>
      <c r="WWW181" s="81"/>
      <c r="WWX181" s="81"/>
      <c r="WWY181" s="81"/>
      <c r="WWZ181" s="81"/>
      <c r="WXA181" s="81"/>
      <c r="WXB181" s="81"/>
      <c r="WXC181" s="81"/>
      <c r="WXD181" s="81"/>
      <c r="WXE181" s="81"/>
      <c r="WXF181" s="81"/>
      <c r="WXG181" s="81"/>
      <c r="WXH181" s="81"/>
      <c r="WXI181" s="81"/>
      <c r="WXJ181" s="81"/>
      <c r="WXK181" s="81"/>
      <c r="WXL181" s="81"/>
      <c r="WXM181" s="81"/>
      <c r="WXN181" s="81"/>
      <c r="WXO181" s="81"/>
      <c r="WXP181" s="81"/>
      <c r="WXQ181" s="81"/>
      <c r="WXR181" s="81"/>
      <c r="WXS181" s="81"/>
      <c r="WXT181" s="81"/>
      <c r="WXU181" s="81"/>
      <c r="WXV181" s="81"/>
      <c r="WXW181" s="81"/>
      <c r="WXX181" s="81"/>
      <c r="WXY181" s="81"/>
      <c r="WXZ181" s="81"/>
      <c r="WYA181" s="81"/>
      <c r="WYB181" s="81"/>
      <c r="WYC181" s="81"/>
      <c r="WYD181" s="81"/>
      <c r="WYE181" s="81"/>
      <c r="WYF181" s="81"/>
      <c r="WYG181" s="81"/>
      <c r="WYH181" s="81"/>
      <c r="WYI181" s="81"/>
      <c r="WYJ181" s="81"/>
      <c r="WYK181" s="81"/>
      <c r="WYL181" s="81"/>
      <c r="WYM181" s="81"/>
      <c r="WYN181" s="81"/>
      <c r="WYO181" s="81"/>
      <c r="WYP181" s="81"/>
      <c r="WYQ181" s="81"/>
      <c r="WYR181" s="81"/>
      <c r="WYS181" s="81"/>
      <c r="WYT181" s="81"/>
      <c r="WYU181" s="81"/>
      <c r="WYV181" s="81"/>
      <c r="WYW181" s="81"/>
      <c r="WYX181" s="81"/>
      <c r="WYY181" s="81"/>
      <c r="WYZ181" s="81"/>
      <c r="WZA181" s="81"/>
      <c r="WZB181" s="81"/>
      <c r="WZC181" s="81"/>
      <c r="WZD181" s="81"/>
      <c r="WZE181" s="81"/>
      <c r="WZF181" s="81"/>
      <c r="WZG181" s="81"/>
      <c r="WZH181" s="81"/>
      <c r="WZI181" s="81"/>
      <c r="WZJ181" s="81"/>
      <c r="WZK181" s="81"/>
      <c r="WZL181" s="81"/>
      <c r="WZM181" s="81"/>
      <c r="WZN181" s="81"/>
      <c r="WZO181" s="81"/>
      <c r="WZP181" s="81"/>
      <c r="WZQ181" s="81"/>
      <c r="WZR181" s="81"/>
      <c r="WZS181" s="81"/>
      <c r="WZT181" s="81"/>
      <c r="WZU181" s="81"/>
      <c r="WZV181" s="81"/>
      <c r="WZW181" s="81"/>
      <c r="WZX181" s="81"/>
      <c r="WZY181" s="81"/>
      <c r="WZZ181" s="81"/>
      <c r="XAA181" s="81"/>
      <c r="XAB181" s="81"/>
      <c r="XAC181" s="81"/>
      <c r="XAD181" s="81"/>
      <c r="XAE181" s="81"/>
      <c r="XAF181" s="81"/>
      <c r="XAG181" s="81"/>
      <c r="XAH181" s="81"/>
      <c r="XAI181" s="81"/>
      <c r="XAJ181" s="81"/>
      <c r="XAK181" s="81"/>
      <c r="XAL181" s="81"/>
      <c r="XAM181" s="81"/>
      <c r="XAN181" s="81"/>
      <c r="XAO181" s="81"/>
      <c r="XAP181" s="81"/>
      <c r="XAQ181" s="81"/>
      <c r="XAR181" s="81"/>
      <c r="XAS181" s="81"/>
      <c r="XAT181" s="81"/>
      <c r="XAU181" s="81"/>
      <c r="XAV181" s="81"/>
      <c r="XAW181" s="81"/>
      <c r="XAX181" s="81"/>
      <c r="XAY181" s="81"/>
      <c r="XAZ181" s="81"/>
      <c r="XBA181" s="81"/>
      <c r="XBB181" s="81"/>
      <c r="XBC181" s="81"/>
      <c r="XBD181" s="81"/>
      <c r="XBE181" s="81"/>
      <c r="XBF181" s="81"/>
      <c r="XBG181" s="81"/>
      <c r="XBH181" s="81"/>
      <c r="XBI181" s="81"/>
      <c r="XBJ181" s="81"/>
      <c r="XBK181" s="81"/>
      <c r="XBL181" s="81"/>
      <c r="XBM181" s="81"/>
      <c r="XBN181" s="81"/>
      <c r="XBO181" s="81"/>
      <c r="XBP181" s="81"/>
      <c r="XBQ181" s="81"/>
      <c r="XBR181" s="81"/>
      <c r="XBS181" s="81"/>
      <c r="XBT181" s="81"/>
      <c r="XBU181" s="81"/>
      <c r="XBV181" s="81"/>
      <c r="XBW181" s="81"/>
      <c r="XBX181" s="81"/>
      <c r="XBY181" s="81"/>
      <c r="XBZ181" s="81"/>
      <c r="XCA181" s="81"/>
      <c r="XCB181" s="81"/>
      <c r="XCC181" s="81"/>
      <c r="XCD181" s="81"/>
      <c r="XCE181" s="81"/>
      <c r="XCF181" s="81"/>
      <c r="XCG181" s="81"/>
      <c r="XCH181" s="81"/>
      <c r="XCI181" s="81"/>
      <c r="XCJ181" s="81"/>
      <c r="XCK181" s="81"/>
      <c r="XCL181" s="81"/>
      <c r="XCM181" s="81"/>
      <c r="XCN181" s="81"/>
      <c r="XCO181" s="81"/>
      <c r="XCP181" s="81"/>
      <c r="XCQ181" s="81"/>
      <c r="XCR181" s="81"/>
      <c r="XCS181" s="81"/>
      <c r="XCT181" s="81"/>
      <c r="XCU181" s="81"/>
      <c r="XCV181" s="81"/>
      <c r="XCW181" s="81"/>
      <c r="XCX181" s="81"/>
      <c r="XCY181" s="81"/>
      <c r="XCZ181" s="81"/>
      <c r="XDA181" s="81"/>
      <c r="XDB181" s="81"/>
      <c r="XDC181" s="81"/>
      <c r="XDD181" s="81"/>
      <c r="XDE181" s="81"/>
      <c r="XDF181" s="81"/>
      <c r="XDG181" s="81"/>
      <c r="XDH181" s="81"/>
      <c r="XDI181" s="81"/>
      <c r="XDJ181" s="81"/>
      <c r="XDK181" s="81"/>
      <c r="XDL181" s="81"/>
      <c r="XDM181" s="81"/>
      <c r="XDN181" s="81"/>
      <c r="XDO181" s="81"/>
      <c r="XDP181" s="81"/>
      <c r="XDQ181" s="81"/>
      <c r="XDR181" s="81"/>
      <c r="XDS181" s="81"/>
      <c r="XDT181" s="81"/>
      <c r="XDU181" s="81"/>
      <c r="XDV181" s="81"/>
      <c r="XDW181" s="81"/>
      <c r="XDX181" s="81"/>
      <c r="XDY181" s="81"/>
      <c r="XDZ181" s="81"/>
      <c r="XEA181" s="81"/>
      <c r="XEB181" s="81"/>
      <c r="XEC181" s="81"/>
      <c r="XED181" s="81"/>
      <c r="XEE181" s="81"/>
      <c r="XEF181" s="81"/>
      <c r="XEG181" s="81"/>
      <c r="XEH181" s="81"/>
      <c r="XEI181" s="81"/>
      <c r="XEJ181" s="81"/>
      <c r="XEK181" s="81"/>
      <c r="XEL181" s="81"/>
      <c r="XEM181" s="81"/>
      <c r="XEN181" s="81"/>
      <c r="XEO181" s="81"/>
      <c r="XEP181" s="81"/>
      <c r="XEQ181" s="81"/>
      <c r="XER181" s="81"/>
      <c r="XES181" s="81"/>
      <c r="XET181" s="81"/>
      <c r="XEU181" s="81"/>
      <c r="XEV181" s="81"/>
      <c r="XEW181" s="81"/>
      <c r="XEX181" s="81"/>
      <c r="XEY181" s="81"/>
      <c r="XEZ181" s="81"/>
      <c r="XFA181" s="81"/>
      <c r="XFB181" s="81"/>
      <c r="XFC181" s="81"/>
      <c r="XFD181" s="81"/>
    </row>
    <row r="182" spans="595:908 1735:2033 2349:2818 15626:16384" x14ac:dyDescent="0.25">
      <c r="VW182" s="81"/>
      <c r="VX182" s="81"/>
      <c r="VY182" s="81"/>
      <c r="VZ182" s="81"/>
      <c r="WA182" s="81"/>
      <c r="WB182" s="81"/>
      <c r="WC182" s="81"/>
      <c r="WD182" s="81"/>
      <c r="WE182" s="81"/>
      <c r="WF182" s="81"/>
      <c r="WG182" s="81"/>
      <c r="WH182" s="81"/>
      <c r="WI182" s="81"/>
      <c r="WJ182" s="81"/>
      <c r="WK182" s="81"/>
      <c r="WL182" s="81"/>
      <c r="WM182" s="81"/>
      <c r="WN182" s="81"/>
      <c r="WO182" s="81"/>
      <c r="WP182" s="81"/>
      <c r="WQ182" s="81"/>
      <c r="WR182" s="81"/>
      <c r="WS182" s="81"/>
      <c r="WT182" s="81"/>
      <c r="WU182" s="81"/>
      <c r="WV182" s="81"/>
      <c r="WW182" s="81"/>
      <c r="WX182" s="81"/>
      <c r="WY182" s="81"/>
      <c r="WZ182" s="81"/>
      <c r="XA182" s="81"/>
      <c r="XB182" s="81"/>
      <c r="XC182" s="81"/>
      <c r="XD182" s="81"/>
      <c r="XE182" s="81"/>
      <c r="XF182" s="81"/>
      <c r="XG182" s="81"/>
      <c r="XH182" s="81"/>
      <c r="XI182" s="81"/>
      <c r="XJ182" s="81"/>
      <c r="XK182" s="81"/>
      <c r="XL182" s="81"/>
      <c r="XM182" s="81"/>
      <c r="XN182" s="81"/>
      <c r="XO182" s="81"/>
      <c r="XP182" s="81"/>
      <c r="XQ182" s="81"/>
      <c r="XR182" s="81"/>
      <c r="XS182" s="81"/>
      <c r="XT182" s="81"/>
      <c r="XU182" s="81"/>
      <c r="XV182" s="81"/>
      <c r="XW182" s="81"/>
      <c r="XX182" s="81"/>
      <c r="XY182" s="81"/>
      <c r="XZ182" s="81"/>
      <c r="YA182" s="81"/>
      <c r="YB182" s="81"/>
      <c r="YC182" s="81"/>
      <c r="YD182" s="81"/>
      <c r="YE182" s="81"/>
      <c r="YF182" s="81"/>
      <c r="YG182" s="81"/>
      <c r="YH182" s="81"/>
      <c r="YI182" s="81"/>
      <c r="YJ182" s="81"/>
      <c r="YK182" s="81"/>
      <c r="YL182" s="81"/>
      <c r="YM182" s="81"/>
      <c r="YN182" s="81"/>
      <c r="YO182" s="81"/>
      <c r="YP182" s="81"/>
      <c r="YQ182" s="81"/>
      <c r="YR182" s="81"/>
      <c r="YS182" s="81"/>
      <c r="YT182" s="81"/>
      <c r="YU182" s="81"/>
      <c r="YV182" s="81"/>
      <c r="YW182" s="81"/>
      <c r="YX182" s="81"/>
      <c r="YY182" s="81"/>
      <c r="YZ182" s="81"/>
      <c r="ZA182" s="81"/>
      <c r="ZB182" s="81"/>
      <c r="ZC182" s="81"/>
      <c r="ZD182" s="81"/>
      <c r="ZE182" s="81"/>
      <c r="ZF182" s="81"/>
      <c r="ZG182" s="81"/>
      <c r="ZH182" s="81"/>
      <c r="ZI182" s="81"/>
      <c r="ZJ182" s="81"/>
      <c r="ZK182" s="81"/>
      <c r="ZL182" s="81"/>
      <c r="ZM182" s="81"/>
      <c r="ZN182" s="81"/>
      <c r="ZO182" s="81"/>
      <c r="ZP182" s="81"/>
      <c r="ZQ182" s="81"/>
      <c r="ZR182" s="81"/>
      <c r="ZS182" s="81"/>
      <c r="ZT182" s="81"/>
      <c r="ZU182" s="81"/>
      <c r="ZV182" s="81"/>
      <c r="ZW182" s="81"/>
      <c r="ZX182" s="81"/>
      <c r="ZY182" s="81"/>
      <c r="ZZ182" s="81"/>
      <c r="AAA182" s="81"/>
      <c r="AAB182" s="81"/>
      <c r="AAC182" s="81"/>
      <c r="AAD182" s="81"/>
      <c r="AAE182" s="81"/>
      <c r="AAF182" s="81"/>
      <c r="AAG182" s="81"/>
      <c r="AAH182" s="81"/>
      <c r="AAI182" s="81"/>
      <c r="AAJ182" s="81"/>
      <c r="AAK182" s="81"/>
      <c r="AAL182" s="81"/>
      <c r="AAM182" s="81"/>
      <c r="AAN182" s="81"/>
      <c r="AAO182" s="81"/>
      <c r="AAP182" s="81"/>
      <c r="AAQ182" s="81"/>
      <c r="AAR182" s="81"/>
      <c r="AAS182" s="81"/>
      <c r="AAT182" s="81"/>
      <c r="AAU182" s="81"/>
      <c r="AAV182" s="81"/>
      <c r="AAW182" s="81"/>
      <c r="AAX182" s="81"/>
      <c r="AAY182" s="81"/>
      <c r="AAZ182" s="81"/>
      <c r="ABA182" s="81"/>
      <c r="ABB182" s="81"/>
      <c r="ABC182" s="81"/>
      <c r="ABD182" s="81"/>
      <c r="ABE182" s="81"/>
      <c r="ABF182" s="81"/>
      <c r="ABG182" s="81"/>
      <c r="ABH182" s="81"/>
      <c r="ABI182" s="81"/>
      <c r="ABJ182" s="81"/>
      <c r="ABK182" s="81"/>
      <c r="ABL182" s="81"/>
      <c r="ABM182" s="81"/>
      <c r="ABN182" s="81"/>
      <c r="ABO182" s="81"/>
      <c r="ABP182" s="81"/>
      <c r="ABQ182" s="81"/>
      <c r="ABR182" s="81"/>
      <c r="ABS182" s="81"/>
      <c r="ABT182" s="81"/>
      <c r="ABU182" s="81"/>
      <c r="ABV182" s="81"/>
      <c r="ABW182" s="81"/>
      <c r="ABX182" s="81"/>
      <c r="ABY182" s="81"/>
      <c r="ABZ182" s="81"/>
      <c r="ACA182" s="81"/>
      <c r="ACB182" s="81"/>
      <c r="ACC182" s="81"/>
      <c r="ACD182" s="81"/>
      <c r="ACE182" s="81"/>
      <c r="ACF182" s="81"/>
      <c r="ACG182" s="81"/>
      <c r="ACH182" s="81"/>
      <c r="ACI182" s="81"/>
      <c r="ACJ182" s="81"/>
      <c r="ACK182" s="81"/>
      <c r="ACL182" s="81"/>
      <c r="ACM182" s="81"/>
      <c r="ACN182" s="81"/>
      <c r="ACO182" s="81"/>
      <c r="ACP182" s="81"/>
      <c r="ACQ182" s="81"/>
      <c r="ACR182" s="81"/>
      <c r="ACS182" s="81"/>
      <c r="ACT182" s="81"/>
      <c r="ACU182" s="81"/>
      <c r="ACV182" s="81"/>
      <c r="ACW182" s="81"/>
      <c r="ACX182" s="81"/>
      <c r="ACY182" s="81"/>
      <c r="ACZ182" s="81"/>
      <c r="ADA182" s="81"/>
      <c r="ADB182" s="81"/>
      <c r="ADC182" s="81"/>
      <c r="ADD182" s="81"/>
      <c r="ADE182" s="81"/>
      <c r="ADF182" s="81"/>
      <c r="ADG182" s="81"/>
      <c r="ADH182" s="81"/>
      <c r="ADI182" s="81"/>
      <c r="ADJ182" s="81"/>
      <c r="ADK182" s="81"/>
      <c r="ADL182" s="81"/>
      <c r="ADM182" s="81"/>
      <c r="ADN182" s="81"/>
      <c r="ADO182" s="81"/>
      <c r="ADP182" s="81"/>
      <c r="ADQ182" s="81"/>
      <c r="ADR182" s="81"/>
      <c r="ADS182" s="81"/>
      <c r="ADT182" s="81"/>
      <c r="ADU182" s="81"/>
      <c r="ADV182" s="81"/>
      <c r="ADW182" s="81"/>
      <c r="ADX182" s="81"/>
      <c r="ADY182" s="81"/>
      <c r="ADZ182" s="81"/>
      <c r="AEA182" s="81"/>
      <c r="AEB182" s="81"/>
      <c r="AEC182" s="81"/>
      <c r="AED182" s="81"/>
      <c r="AEE182" s="81"/>
      <c r="AEF182" s="81"/>
      <c r="AEG182" s="81"/>
      <c r="AEH182" s="81"/>
      <c r="AEI182" s="81"/>
      <c r="AEJ182" s="81"/>
      <c r="AEK182" s="81"/>
      <c r="AEL182" s="81"/>
      <c r="AEM182" s="81"/>
      <c r="AEN182" s="81"/>
      <c r="AEO182" s="81"/>
      <c r="AEP182" s="81"/>
      <c r="AEQ182" s="81"/>
      <c r="AER182" s="81"/>
      <c r="AES182" s="81"/>
      <c r="AET182" s="81"/>
      <c r="AEU182" s="81"/>
      <c r="AEV182" s="81"/>
      <c r="AEW182" s="81"/>
      <c r="AEX182" s="81"/>
      <c r="AEY182" s="81"/>
      <c r="AEZ182" s="81"/>
      <c r="AFA182" s="81"/>
      <c r="AFB182" s="81"/>
      <c r="AFC182" s="81"/>
      <c r="AFD182" s="81"/>
      <c r="AFE182" s="81"/>
      <c r="AFF182" s="81"/>
      <c r="AFG182" s="81"/>
      <c r="AFH182" s="81"/>
      <c r="AFI182" s="81"/>
      <c r="AFJ182" s="81"/>
      <c r="AFK182" s="81"/>
      <c r="AFL182" s="81"/>
      <c r="AFM182" s="81"/>
      <c r="AFN182" s="81"/>
      <c r="AFO182" s="81"/>
      <c r="AFP182" s="81"/>
      <c r="AFQ182" s="81"/>
      <c r="AFR182" s="81"/>
      <c r="AFS182" s="81"/>
      <c r="AFT182" s="81"/>
      <c r="AFU182" s="81"/>
      <c r="AFV182" s="81"/>
      <c r="AFW182" s="81"/>
      <c r="AFX182" s="81"/>
      <c r="AFY182" s="81"/>
      <c r="AFZ182" s="81"/>
      <c r="AGA182" s="81"/>
      <c r="AGB182" s="81"/>
      <c r="AGC182" s="81"/>
      <c r="AGD182" s="81"/>
      <c r="AGE182" s="81"/>
      <c r="AGF182" s="81"/>
      <c r="AGG182" s="81"/>
      <c r="AGH182" s="81"/>
      <c r="AGI182" s="81"/>
      <c r="AGJ182" s="81"/>
      <c r="AGK182" s="81"/>
      <c r="AGL182" s="81"/>
      <c r="AGM182" s="81"/>
      <c r="AGN182" s="81"/>
      <c r="AGO182" s="81"/>
      <c r="AGP182" s="81"/>
      <c r="AGQ182" s="81"/>
      <c r="AGR182" s="81"/>
      <c r="AGS182" s="81"/>
      <c r="AGT182" s="81"/>
      <c r="AGU182" s="81"/>
      <c r="AGV182" s="81"/>
      <c r="AGW182" s="81"/>
      <c r="AGX182" s="81"/>
      <c r="AGY182" s="81"/>
      <c r="AGZ182" s="81"/>
      <c r="AHA182" s="81"/>
      <c r="AHB182" s="81"/>
      <c r="AHC182" s="81"/>
      <c r="AHD182" s="81"/>
      <c r="AHE182" s="81"/>
      <c r="AHF182" s="81"/>
      <c r="AHG182" s="81"/>
      <c r="AHH182" s="81"/>
      <c r="AHI182" s="81"/>
      <c r="AHJ182" s="81"/>
      <c r="AHK182" s="81"/>
      <c r="AHL182" s="81"/>
      <c r="AHM182" s="81"/>
      <c r="AHN182" s="81"/>
      <c r="AHO182" s="81"/>
      <c r="AHP182" s="81"/>
      <c r="AHQ182" s="81"/>
      <c r="AHR182" s="81"/>
      <c r="AHS182" s="81"/>
      <c r="AHT182" s="81"/>
      <c r="AHU182" s="81"/>
      <c r="AHV182" s="81"/>
      <c r="AHW182" s="81"/>
      <c r="AHX182" s="81"/>
      <c r="CLI182" s="81"/>
      <c r="CLJ182" s="81"/>
      <c r="CLK182" s="81"/>
      <c r="CLL182" s="81"/>
      <c r="CLM182" s="81"/>
      <c r="CLN182" s="81"/>
      <c r="CLO182" s="81"/>
      <c r="CLP182" s="81"/>
      <c r="CLQ182" s="81"/>
      <c r="CLR182" s="81"/>
      <c r="CLS182" s="81"/>
      <c r="CLT182" s="81"/>
      <c r="CLU182" s="81"/>
      <c r="CLV182" s="81"/>
      <c r="CLW182" s="81"/>
      <c r="CLX182" s="81"/>
      <c r="CLY182" s="81"/>
      <c r="CLZ182" s="81"/>
      <c r="CMA182" s="81"/>
      <c r="CMB182" s="81"/>
      <c r="CMC182" s="81"/>
      <c r="CMD182" s="81"/>
      <c r="CME182" s="81"/>
      <c r="CMF182" s="81"/>
      <c r="CMG182" s="81"/>
      <c r="CMH182" s="81"/>
      <c r="CMI182" s="81"/>
      <c r="CMJ182" s="81"/>
      <c r="CMK182" s="81"/>
      <c r="CML182" s="81"/>
      <c r="CMM182" s="81"/>
      <c r="CMN182" s="81"/>
      <c r="CMO182" s="81"/>
      <c r="CMP182" s="81"/>
      <c r="CMQ182" s="81"/>
      <c r="CMR182" s="81"/>
      <c r="CMS182" s="81"/>
      <c r="CMT182" s="81"/>
      <c r="CMU182" s="81"/>
      <c r="CMV182" s="81"/>
      <c r="CMW182" s="81"/>
      <c r="CMX182" s="81"/>
      <c r="CMY182" s="81"/>
      <c r="CMZ182" s="81"/>
      <c r="CNA182" s="81"/>
      <c r="CNB182" s="81"/>
      <c r="CNC182" s="81"/>
      <c r="CND182" s="81"/>
      <c r="CNE182" s="81"/>
      <c r="CNF182" s="81"/>
      <c r="CNG182" s="81"/>
      <c r="CNH182" s="81"/>
      <c r="CNI182" s="81"/>
      <c r="CNJ182" s="81"/>
      <c r="CNK182" s="81"/>
      <c r="CNL182" s="81"/>
      <c r="CNM182" s="81"/>
      <c r="CNN182" s="81"/>
      <c r="CNO182" s="81"/>
      <c r="CNP182" s="81"/>
      <c r="CNQ182" s="81"/>
      <c r="CNR182" s="81"/>
      <c r="CNS182" s="81"/>
      <c r="CNT182" s="81"/>
      <c r="CNU182" s="81"/>
      <c r="CNV182" s="81"/>
      <c r="CNW182" s="81"/>
      <c r="CNX182" s="81"/>
      <c r="CNY182" s="81"/>
      <c r="CNZ182" s="81"/>
      <c r="COA182" s="81"/>
      <c r="COB182" s="81"/>
      <c r="COC182" s="81"/>
      <c r="COD182" s="81"/>
      <c r="COE182" s="81"/>
      <c r="COF182" s="81"/>
      <c r="COG182" s="81"/>
      <c r="COH182" s="81"/>
      <c r="COI182" s="81"/>
      <c r="COJ182" s="81"/>
      <c r="COK182" s="81"/>
      <c r="COL182" s="81"/>
      <c r="COM182" s="81"/>
      <c r="CON182" s="81"/>
      <c r="COO182" s="81"/>
      <c r="COP182" s="81"/>
      <c r="COQ182" s="81"/>
      <c r="COR182" s="81"/>
      <c r="COS182" s="81"/>
      <c r="COT182" s="81"/>
      <c r="COU182" s="81"/>
      <c r="COV182" s="81"/>
      <c r="COW182" s="81"/>
      <c r="COX182" s="81"/>
      <c r="COY182" s="81"/>
      <c r="COZ182" s="81"/>
      <c r="CPA182" s="81"/>
      <c r="CPB182" s="81"/>
      <c r="CPC182" s="81"/>
      <c r="CPD182" s="81"/>
      <c r="CPE182" s="81"/>
      <c r="CPF182" s="81"/>
      <c r="CPG182" s="81"/>
      <c r="CPH182" s="81"/>
      <c r="CPI182" s="81"/>
      <c r="CPJ182" s="81"/>
      <c r="CPK182" s="81"/>
      <c r="CPL182" s="81"/>
      <c r="CPM182" s="81"/>
      <c r="CPN182" s="81"/>
      <c r="CPO182" s="81"/>
      <c r="CPP182" s="81"/>
      <c r="CPQ182" s="81"/>
      <c r="CPR182" s="81"/>
      <c r="CPS182" s="81"/>
      <c r="CPT182" s="81"/>
      <c r="CPU182" s="81"/>
      <c r="CPV182" s="81"/>
      <c r="CPW182" s="81"/>
      <c r="CPX182" s="81"/>
      <c r="CPY182" s="81"/>
      <c r="CPZ182" s="81"/>
      <c r="CQA182" s="81"/>
      <c r="CQB182" s="81"/>
      <c r="CQC182" s="81"/>
      <c r="CQD182" s="81"/>
      <c r="CQE182" s="81"/>
      <c r="CQF182" s="81"/>
      <c r="CQG182" s="81"/>
      <c r="CQH182" s="81"/>
      <c r="CQI182" s="81"/>
      <c r="CQJ182" s="81"/>
      <c r="CQK182" s="81"/>
      <c r="CQL182" s="81"/>
      <c r="CQM182" s="81"/>
      <c r="CQN182" s="81"/>
      <c r="CQO182" s="81"/>
      <c r="CQP182" s="81"/>
      <c r="CQQ182" s="81"/>
      <c r="CQR182" s="81"/>
      <c r="CQS182" s="81"/>
      <c r="CQT182" s="81"/>
      <c r="CQU182" s="81"/>
      <c r="CQV182" s="81"/>
      <c r="CQW182" s="81"/>
      <c r="CQX182" s="81"/>
      <c r="CQY182" s="81"/>
      <c r="CQZ182" s="81"/>
      <c r="CRA182" s="81"/>
      <c r="CRB182" s="81"/>
      <c r="CRC182" s="81"/>
      <c r="CRD182" s="81"/>
      <c r="CRE182" s="81"/>
      <c r="CRF182" s="81"/>
      <c r="CRG182" s="81"/>
      <c r="CRH182" s="81"/>
      <c r="CRI182" s="81"/>
      <c r="CRJ182" s="81"/>
      <c r="CRK182" s="81"/>
      <c r="CRL182" s="81"/>
      <c r="CRM182" s="81"/>
      <c r="CRN182" s="81"/>
      <c r="CRO182" s="81"/>
      <c r="CRP182" s="81"/>
      <c r="CRQ182" s="81"/>
      <c r="CRR182" s="81"/>
      <c r="CRS182" s="81"/>
      <c r="CRT182" s="81"/>
      <c r="CRU182" s="81"/>
      <c r="CRV182" s="81"/>
      <c r="CRW182" s="81"/>
      <c r="CRX182" s="81"/>
      <c r="CRY182" s="81"/>
      <c r="CRZ182" s="81"/>
      <c r="CSA182" s="81"/>
      <c r="CSB182" s="81"/>
      <c r="CSC182" s="81"/>
      <c r="CSD182" s="81"/>
      <c r="CSE182" s="81"/>
      <c r="CSF182" s="81"/>
      <c r="CSG182" s="81"/>
      <c r="CSH182" s="81"/>
      <c r="CSI182" s="81"/>
      <c r="CSJ182" s="81"/>
      <c r="CSK182" s="81"/>
      <c r="CSL182" s="81"/>
      <c r="CSM182" s="81"/>
      <c r="CSN182" s="81"/>
      <c r="CSO182" s="81"/>
      <c r="CSP182" s="81"/>
      <c r="CSQ182" s="81"/>
      <c r="CSR182" s="81"/>
      <c r="CSS182" s="81"/>
      <c r="CST182" s="81"/>
      <c r="CSU182" s="81"/>
      <c r="CSV182" s="81"/>
      <c r="CSW182" s="81"/>
      <c r="CSX182" s="81"/>
      <c r="CSY182" s="81"/>
      <c r="CSZ182" s="81"/>
      <c r="CTA182" s="81"/>
      <c r="CTB182" s="81"/>
      <c r="CTC182" s="81"/>
      <c r="CTD182" s="81"/>
      <c r="CTE182" s="81"/>
      <c r="CTF182" s="81"/>
      <c r="CTG182" s="81"/>
      <c r="CTH182" s="81"/>
      <c r="CTI182" s="81"/>
      <c r="CTJ182" s="81"/>
      <c r="CTK182" s="81"/>
      <c r="CTL182" s="81"/>
      <c r="CTM182" s="81"/>
      <c r="CTN182" s="81"/>
      <c r="CTO182" s="81"/>
      <c r="CTP182" s="81"/>
      <c r="CTQ182" s="81"/>
      <c r="CTR182" s="81"/>
      <c r="CTS182" s="81"/>
      <c r="CTT182" s="81"/>
      <c r="CTU182" s="81"/>
      <c r="CTV182" s="81"/>
      <c r="CTW182" s="81"/>
      <c r="CTX182" s="81"/>
      <c r="CTY182" s="81"/>
      <c r="CTZ182" s="81"/>
      <c r="CUA182" s="81"/>
      <c r="CUB182" s="81"/>
      <c r="CUC182" s="81"/>
      <c r="CUD182" s="81"/>
      <c r="CUE182" s="81"/>
      <c r="CUF182" s="81"/>
      <c r="CUG182" s="81"/>
      <c r="CUH182" s="81"/>
      <c r="CUI182" s="81"/>
      <c r="CUJ182" s="81"/>
      <c r="CUK182" s="81"/>
      <c r="CUL182" s="81"/>
      <c r="CUM182" s="81"/>
      <c r="CUN182" s="81"/>
      <c r="CUO182" s="81"/>
      <c r="CUP182" s="81"/>
      <c r="CUQ182" s="81"/>
      <c r="CUR182" s="81"/>
      <c r="CUS182" s="81"/>
      <c r="CUT182" s="81"/>
      <c r="CUU182" s="81"/>
      <c r="CUV182" s="81"/>
      <c r="CUW182" s="81"/>
      <c r="CUX182" s="81"/>
      <c r="CUY182" s="81"/>
      <c r="CUZ182" s="81"/>
      <c r="CVA182" s="81"/>
      <c r="CVB182" s="81"/>
      <c r="CVC182" s="81"/>
      <c r="CVD182" s="81"/>
      <c r="CVE182" s="81"/>
      <c r="CVF182" s="81"/>
      <c r="CVG182" s="81"/>
      <c r="CVH182" s="81"/>
      <c r="CVI182" s="81"/>
      <c r="CVJ182" s="81"/>
      <c r="CVK182" s="81"/>
      <c r="CVL182" s="81"/>
      <c r="CVM182" s="81"/>
      <c r="CVN182" s="81"/>
      <c r="CVO182" s="81"/>
      <c r="CVP182" s="81"/>
      <c r="CVQ182" s="81"/>
      <c r="CVR182" s="81"/>
      <c r="CVS182" s="81"/>
      <c r="CVT182" s="81"/>
      <c r="CVU182" s="81"/>
      <c r="CVV182" s="81"/>
      <c r="CVW182" s="81"/>
      <c r="CVX182" s="81"/>
      <c r="CVY182" s="81"/>
      <c r="CVZ182" s="81"/>
      <c r="CWA182" s="81"/>
      <c r="CWB182" s="81"/>
      <c r="CWC182" s="81"/>
      <c r="CWD182" s="81"/>
      <c r="CWE182" s="81"/>
      <c r="CWF182" s="81"/>
      <c r="CWG182" s="81"/>
      <c r="CWH182" s="81"/>
      <c r="CWI182" s="81"/>
      <c r="CWJ182" s="81"/>
      <c r="CWK182" s="81"/>
      <c r="CWL182" s="81"/>
      <c r="CWM182" s="81"/>
      <c r="CWN182" s="81"/>
      <c r="CWO182" s="81"/>
      <c r="CWP182" s="81"/>
      <c r="CWQ182" s="81"/>
      <c r="CWR182" s="81"/>
      <c r="CWS182" s="81"/>
      <c r="CWT182" s="81"/>
      <c r="CWU182" s="81"/>
      <c r="CWV182" s="81"/>
      <c r="CWW182" s="81"/>
      <c r="CWX182" s="81"/>
      <c r="CWY182" s="81"/>
      <c r="CWZ182" s="81"/>
      <c r="CXA182" s="81"/>
      <c r="CXB182" s="81"/>
      <c r="CXC182" s="81"/>
      <c r="CXD182" s="81"/>
      <c r="CXE182" s="81"/>
      <c r="CXF182" s="81"/>
      <c r="CXG182" s="81"/>
      <c r="CXH182" s="81"/>
      <c r="CXI182" s="81"/>
      <c r="CXJ182" s="81"/>
      <c r="CXK182" s="81"/>
      <c r="CXL182" s="81"/>
      <c r="CXM182" s="81"/>
      <c r="CXN182" s="81"/>
      <c r="CXO182" s="81"/>
      <c r="CXP182" s="81"/>
      <c r="CXQ182" s="81"/>
      <c r="CXR182" s="81"/>
      <c r="CXS182" s="81"/>
      <c r="CXT182" s="81"/>
      <c r="CXU182" s="81"/>
      <c r="CXV182" s="81"/>
      <c r="CXW182" s="81"/>
      <c r="CXX182" s="81"/>
      <c r="CXY182" s="81"/>
      <c r="CXZ182" s="81"/>
      <c r="CYA182" s="81"/>
      <c r="CYB182" s="81"/>
      <c r="CYC182" s="81"/>
      <c r="CYD182" s="81"/>
      <c r="CYE182" s="81"/>
      <c r="CYF182" s="81"/>
      <c r="CYG182" s="81"/>
      <c r="CYH182" s="81"/>
      <c r="CYI182" s="81"/>
      <c r="CYJ182" s="81"/>
      <c r="CYK182" s="81"/>
      <c r="CYL182" s="81"/>
      <c r="CYM182" s="81"/>
      <c r="CYN182" s="81"/>
      <c r="CYO182" s="81"/>
      <c r="CYP182" s="81"/>
      <c r="CYQ182" s="81"/>
      <c r="CYR182" s="81"/>
      <c r="CYS182" s="81"/>
      <c r="CYT182" s="81"/>
      <c r="CYU182" s="81"/>
      <c r="CYV182" s="81"/>
      <c r="CYW182" s="81"/>
      <c r="CYX182" s="81"/>
      <c r="CYY182" s="81"/>
      <c r="CYZ182" s="81"/>
      <c r="CZA182" s="81"/>
      <c r="CZB182" s="81"/>
      <c r="CZC182" s="81"/>
      <c r="CZD182" s="81"/>
      <c r="CZE182" s="81"/>
      <c r="CZF182" s="81"/>
      <c r="CZG182" s="81"/>
      <c r="CZH182" s="81"/>
      <c r="CZI182" s="81"/>
      <c r="CZJ182" s="81"/>
      <c r="CZK182" s="81"/>
      <c r="CZL182" s="81"/>
      <c r="CZM182" s="81"/>
      <c r="CZN182" s="81"/>
      <c r="CZO182" s="81"/>
      <c r="CZP182" s="81"/>
      <c r="CZQ182" s="81"/>
      <c r="CZR182" s="81"/>
      <c r="CZS182" s="81"/>
      <c r="CZT182" s="81"/>
      <c r="CZU182" s="81"/>
      <c r="CZV182" s="81"/>
      <c r="CZW182" s="81"/>
      <c r="CZX182" s="81"/>
      <c r="CZY182" s="81"/>
      <c r="CZZ182" s="81"/>
      <c r="DAA182" s="81"/>
      <c r="DAB182" s="81"/>
      <c r="DAC182" s="81"/>
      <c r="DAD182" s="81"/>
      <c r="DAE182" s="81"/>
      <c r="DAF182" s="81"/>
      <c r="DAG182" s="81"/>
      <c r="DAH182" s="81"/>
      <c r="DAI182" s="81"/>
      <c r="DAJ182" s="81"/>
      <c r="DAK182" s="81"/>
      <c r="DAL182" s="81"/>
      <c r="DAM182" s="81"/>
      <c r="DAN182" s="81"/>
      <c r="DAO182" s="81"/>
      <c r="DAP182" s="81"/>
      <c r="DAQ182" s="81"/>
      <c r="DAR182" s="81"/>
      <c r="DAS182" s="81"/>
      <c r="DAT182" s="81"/>
      <c r="DAU182" s="81"/>
      <c r="DAV182" s="81"/>
      <c r="DAW182" s="81"/>
      <c r="DAX182" s="81"/>
      <c r="DAY182" s="81"/>
      <c r="DAZ182" s="81"/>
      <c r="DBA182" s="81"/>
      <c r="DBB182" s="81"/>
      <c r="DBC182" s="81"/>
      <c r="DBD182" s="81"/>
      <c r="DBE182" s="81"/>
      <c r="DBF182" s="81"/>
      <c r="DBG182" s="81"/>
      <c r="DBH182" s="81"/>
      <c r="DBI182" s="81"/>
      <c r="DBJ182" s="81"/>
      <c r="DBK182" s="81"/>
      <c r="DBL182" s="81"/>
      <c r="DBM182" s="81"/>
      <c r="DBN182" s="81"/>
      <c r="DBO182" s="81"/>
      <c r="DBP182" s="81"/>
      <c r="DBQ182" s="81"/>
      <c r="DBR182" s="81"/>
      <c r="DBS182" s="81"/>
      <c r="DBT182" s="81"/>
      <c r="DBU182" s="81"/>
      <c r="DBV182" s="81"/>
      <c r="DBW182" s="81"/>
      <c r="DBX182" s="81"/>
      <c r="DBY182" s="81"/>
      <c r="DBZ182" s="81"/>
      <c r="DCA182" s="81"/>
      <c r="DCB182" s="81"/>
      <c r="DCC182" s="81"/>
      <c r="DCD182" s="81"/>
      <c r="DCE182" s="81"/>
      <c r="DCF182" s="81"/>
      <c r="DCG182" s="81"/>
      <c r="DCH182" s="81"/>
      <c r="DCI182" s="81"/>
      <c r="DCJ182" s="81"/>
      <c r="DCK182" s="81"/>
      <c r="DCL182" s="81"/>
      <c r="DCM182" s="81"/>
      <c r="DCN182" s="81"/>
      <c r="DCO182" s="81"/>
      <c r="DCP182" s="81"/>
      <c r="DCQ182" s="81"/>
      <c r="DCR182" s="81"/>
      <c r="DCS182" s="81"/>
      <c r="DCT182" s="81"/>
      <c r="DCU182" s="81"/>
      <c r="DCV182" s="81"/>
      <c r="DCW182" s="81"/>
      <c r="DCX182" s="81"/>
      <c r="DCY182" s="81"/>
      <c r="DCZ182" s="81"/>
      <c r="DDA182" s="81"/>
      <c r="DDB182" s="81"/>
      <c r="DDC182" s="81"/>
      <c r="DDD182" s="81"/>
      <c r="DDE182" s="81"/>
      <c r="DDF182" s="81"/>
      <c r="DDG182" s="81"/>
      <c r="DDH182" s="81"/>
      <c r="DDI182" s="81"/>
      <c r="DDJ182" s="81"/>
      <c r="WTV182" s="81"/>
      <c r="WTW182" s="81"/>
      <c r="WTX182" s="81"/>
      <c r="WTY182" s="81"/>
      <c r="WTZ182" s="81"/>
      <c r="WUA182" s="81"/>
      <c r="WUB182" s="81"/>
      <c r="WUC182" s="81"/>
      <c r="WUD182" s="81"/>
      <c r="WUE182" s="81"/>
      <c r="WUF182" s="81"/>
      <c r="WUG182" s="81"/>
      <c r="WUH182" s="81"/>
      <c r="WUI182" s="81"/>
      <c r="WUJ182" s="81"/>
      <c r="WUK182" s="81"/>
      <c r="WUL182" s="81"/>
      <c r="WUM182" s="81"/>
      <c r="WUN182" s="81"/>
      <c r="WUO182" s="81"/>
      <c r="WUP182" s="81"/>
      <c r="WUQ182" s="81"/>
      <c r="WUR182" s="81"/>
      <c r="WUS182" s="81"/>
      <c r="WUT182" s="81"/>
      <c r="WUU182" s="81"/>
      <c r="WUV182" s="81"/>
      <c r="WUW182" s="81"/>
      <c r="WUX182" s="81"/>
      <c r="WUY182" s="81"/>
      <c r="WUZ182" s="81"/>
      <c r="WVA182" s="81"/>
      <c r="WVB182" s="81"/>
      <c r="WVC182" s="81"/>
      <c r="WVD182" s="81"/>
      <c r="WVE182" s="81"/>
      <c r="WVF182" s="81"/>
      <c r="WVG182" s="81"/>
      <c r="WVH182" s="81"/>
      <c r="WVI182" s="81"/>
      <c r="WVJ182" s="81"/>
      <c r="WVK182" s="81"/>
      <c r="WVL182" s="81"/>
      <c r="WVM182" s="81"/>
      <c r="WVN182" s="81"/>
      <c r="WVO182" s="81"/>
      <c r="WVP182" s="81"/>
      <c r="WVQ182" s="81"/>
      <c r="WVR182" s="81"/>
      <c r="WVS182" s="81"/>
      <c r="WVT182" s="81"/>
      <c r="WVU182" s="81"/>
      <c r="WVV182" s="81"/>
      <c r="WVW182" s="81"/>
      <c r="WVX182" s="81"/>
      <c r="WVY182" s="81"/>
      <c r="WVZ182" s="81"/>
      <c r="WWA182" s="81"/>
      <c r="WWB182" s="81"/>
      <c r="WWC182" s="81"/>
      <c r="WWD182" s="81"/>
      <c r="WWE182" s="81"/>
      <c r="WWF182" s="81"/>
      <c r="WWG182" s="81"/>
      <c r="WWH182" s="81"/>
      <c r="WWI182" s="81"/>
      <c r="WWJ182" s="81"/>
      <c r="WWK182" s="81"/>
      <c r="WWL182" s="81"/>
      <c r="WWM182" s="81"/>
      <c r="WWN182" s="81"/>
      <c r="WWO182" s="81"/>
      <c r="WWP182" s="81"/>
      <c r="WWQ182" s="81"/>
      <c r="WWR182" s="81"/>
      <c r="WWS182" s="81"/>
      <c r="WWT182" s="81"/>
      <c r="WWU182" s="81"/>
      <c r="WWV182" s="81"/>
      <c r="WWW182" s="81"/>
      <c r="WWX182" s="81"/>
      <c r="WWY182" s="81"/>
      <c r="WWZ182" s="81"/>
      <c r="WXA182" s="81"/>
      <c r="WXB182" s="81"/>
      <c r="WXC182" s="81"/>
      <c r="WXD182" s="81"/>
      <c r="WXE182" s="81"/>
      <c r="WXF182" s="81"/>
      <c r="WXG182" s="81"/>
      <c r="WXH182" s="81"/>
      <c r="WXI182" s="81"/>
      <c r="WXJ182" s="81"/>
      <c r="WXK182" s="81"/>
      <c r="WXL182" s="81"/>
      <c r="WXM182" s="81"/>
      <c r="WXN182" s="81"/>
      <c r="WXO182" s="81"/>
      <c r="WXP182" s="81"/>
      <c r="WXQ182" s="81"/>
      <c r="WXR182" s="81"/>
      <c r="WXS182" s="81"/>
      <c r="WXT182" s="81"/>
      <c r="WXU182" s="81"/>
      <c r="WXV182" s="81"/>
      <c r="WXW182" s="81"/>
      <c r="WXX182" s="81"/>
      <c r="WXY182" s="81"/>
      <c r="WXZ182" s="81"/>
      <c r="WYA182" s="81"/>
      <c r="WYB182" s="81"/>
      <c r="WYC182" s="81"/>
      <c r="WYD182" s="81"/>
      <c r="WYE182" s="81"/>
      <c r="WYF182" s="81"/>
      <c r="WYG182" s="81"/>
      <c r="WYH182" s="81"/>
      <c r="WYI182" s="81"/>
      <c r="WYJ182" s="81"/>
      <c r="WYK182" s="81"/>
      <c r="WYL182" s="81"/>
      <c r="WYM182" s="81"/>
      <c r="WYN182" s="81"/>
      <c r="WYO182" s="81"/>
      <c r="WYP182" s="81"/>
      <c r="WYQ182" s="81"/>
      <c r="WYR182" s="81"/>
      <c r="WYS182" s="81"/>
      <c r="WYT182" s="81"/>
      <c r="WYU182" s="81"/>
      <c r="WYV182" s="81"/>
      <c r="WYW182" s="81"/>
      <c r="WYX182" s="81"/>
      <c r="WYY182" s="81"/>
      <c r="WYZ182" s="81"/>
      <c r="WZA182" s="81"/>
      <c r="WZB182" s="81"/>
      <c r="WZC182" s="81"/>
      <c r="WZD182" s="81"/>
      <c r="WZE182" s="81"/>
      <c r="WZF182" s="81"/>
      <c r="WZG182" s="81"/>
      <c r="WZH182" s="81"/>
      <c r="WZI182" s="81"/>
      <c r="WZJ182" s="81"/>
      <c r="WZK182" s="81"/>
      <c r="WZL182" s="81"/>
      <c r="WZM182" s="81"/>
      <c r="WZN182" s="81"/>
      <c r="WZO182" s="81"/>
      <c r="WZP182" s="81"/>
      <c r="WZQ182" s="81"/>
      <c r="WZR182" s="81"/>
      <c r="WZS182" s="81"/>
      <c r="WZT182" s="81"/>
      <c r="WZU182" s="81"/>
      <c r="WZV182" s="81"/>
      <c r="WZW182" s="81"/>
      <c r="WZX182" s="81"/>
      <c r="WZY182" s="81"/>
      <c r="WZZ182" s="81"/>
      <c r="XAA182" s="81"/>
      <c r="XAB182" s="81"/>
      <c r="XAC182" s="81"/>
      <c r="XAD182" s="81"/>
      <c r="XAE182" s="81"/>
      <c r="XAF182" s="81"/>
      <c r="XAG182" s="81"/>
      <c r="XAH182" s="81"/>
      <c r="XAI182" s="81"/>
      <c r="XAJ182" s="81"/>
      <c r="XAK182" s="81"/>
      <c r="XAL182" s="81"/>
      <c r="XAM182" s="81"/>
      <c r="XAN182" s="81"/>
      <c r="XAO182" s="81"/>
      <c r="XAP182" s="81"/>
      <c r="XAQ182" s="81"/>
      <c r="XAR182" s="81"/>
      <c r="XAS182" s="81"/>
      <c r="XAT182" s="81"/>
      <c r="XAU182" s="81"/>
      <c r="XAV182" s="81"/>
      <c r="XAW182" s="81"/>
      <c r="XAX182" s="81"/>
      <c r="XAY182" s="81"/>
      <c r="XAZ182" s="81"/>
      <c r="XBA182" s="81"/>
      <c r="XBB182" s="81"/>
      <c r="XBC182" s="81"/>
      <c r="XBD182" s="81"/>
      <c r="XBE182" s="81"/>
      <c r="XBF182" s="81"/>
      <c r="XBG182" s="81"/>
      <c r="XBH182" s="81"/>
      <c r="XBI182" s="81"/>
      <c r="XBJ182" s="81"/>
      <c r="XBK182" s="81"/>
      <c r="XBL182" s="81"/>
      <c r="XBM182" s="81"/>
      <c r="XBN182" s="81"/>
      <c r="XBO182" s="81"/>
      <c r="XBP182" s="81"/>
      <c r="XBQ182" s="81"/>
      <c r="XBR182" s="81"/>
      <c r="XBS182" s="81"/>
      <c r="XBT182" s="81"/>
      <c r="XBU182" s="81"/>
      <c r="XBV182" s="81"/>
      <c r="XBW182" s="81"/>
      <c r="XBX182" s="81"/>
      <c r="XBY182" s="81"/>
      <c r="XBZ182" s="81"/>
      <c r="XCA182" s="81"/>
      <c r="XCB182" s="81"/>
      <c r="XCC182" s="81"/>
      <c r="XCD182" s="81"/>
      <c r="XCE182" s="81"/>
      <c r="XCF182" s="81"/>
      <c r="XCG182" s="81"/>
      <c r="XCH182" s="81"/>
      <c r="XCI182" s="81"/>
      <c r="XCJ182" s="81"/>
      <c r="XCK182" s="81"/>
      <c r="XCL182" s="81"/>
      <c r="XCM182" s="81"/>
      <c r="XCN182" s="81"/>
      <c r="XCO182" s="81"/>
      <c r="XCP182" s="81"/>
      <c r="XCQ182" s="81"/>
      <c r="XCR182" s="81"/>
      <c r="XCS182" s="81"/>
      <c r="XCT182" s="81"/>
      <c r="XCU182" s="81"/>
      <c r="XCV182" s="81"/>
      <c r="XCW182" s="81"/>
      <c r="XCX182" s="81"/>
      <c r="XCY182" s="81"/>
      <c r="XCZ182" s="81"/>
      <c r="XDA182" s="81"/>
      <c r="XDB182" s="81"/>
      <c r="XDC182" s="81"/>
      <c r="XDD182" s="81"/>
      <c r="XDE182" s="81"/>
      <c r="XDF182" s="81"/>
      <c r="XDG182" s="81"/>
      <c r="XDH182" s="81"/>
      <c r="XDI182" s="81"/>
      <c r="XDJ182" s="81"/>
      <c r="XDK182" s="81"/>
      <c r="XDL182" s="81"/>
      <c r="XDM182" s="81"/>
      <c r="XDN182" s="81"/>
      <c r="XDO182" s="81"/>
      <c r="XDP182" s="81"/>
      <c r="XDQ182" s="81"/>
      <c r="XDR182" s="81"/>
      <c r="XDS182" s="81"/>
      <c r="XDT182" s="81"/>
      <c r="XDU182" s="81"/>
      <c r="XDV182" s="81"/>
      <c r="XDW182" s="81"/>
      <c r="XDX182" s="81"/>
      <c r="XDY182" s="81"/>
      <c r="XDZ182" s="81"/>
      <c r="XEA182" s="81"/>
      <c r="XEB182" s="81"/>
      <c r="XEC182" s="81"/>
      <c r="XED182" s="81"/>
      <c r="XEE182" s="81"/>
      <c r="XEF182" s="81"/>
      <c r="XEG182" s="81"/>
      <c r="XEH182" s="81"/>
      <c r="XEI182" s="81"/>
      <c r="XEJ182" s="81"/>
      <c r="XEK182" s="81"/>
      <c r="XEL182" s="81"/>
      <c r="XEM182" s="81"/>
      <c r="XEN182" s="81"/>
      <c r="XEO182" s="81"/>
      <c r="XEP182" s="81"/>
      <c r="XEQ182" s="81"/>
      <c r="XER182" s="81"/>
      <c r="XES182" s="81"/>
      <c r="XET182" s="81"/>
      <c r="XEU182" s="81"/>
      <c r="XEV182" s="81"/>
      <c r="XEW182" s="81"/>
      <c r="XEX182" s="81"/>
      <c r="XEY182" s="81"/>
      <c r="XEZ182" s="81"/>
      <c r="XFA182" s="81"/>
      <c r="XFB182" s="81"/>
      <c r="XFC182" s="81"/>
      <c r="XFD182" s="81"/>
    </row>
    <row r="183" spans="595:908 1735:2033 2349:2818 15626:16384" x14ac:dyDescent="0.25">
      <c r="VW183" s="81"/>
      <c r="VX183" s="81"/>
      <c r="VY183" s="81"/>
      <c r="VZ183" s="81"/>
      <c r="WA183" s="81"/>
      <c r="WB183" s="81"/>
      <c r="WC183" s="81"/>
      <c r="WD183" s="81"/>
      <c r="WE183" s="81"/>
      <c r="WF183" s="81"/>
      <c r="WG183" s="81"/>
      <c r="WH183" s="81"/>
      <c r="WI183" s="81"/>
      <c r="WJ183" s="81"/>
      <c r="WK183" s="81"/>
      <c r="WL183" s="81"/>
      <c r="WM183" s="81"/>
      <c r="WN183" s="81"/>
      <c r="WO183" s="81"/>
      <c r="WP183" s="81"/>
      <c r="WQ183" s="81"/>
      <c r="WR183" s="81"/>
      <c r="WS183" s="81"/>
      <c r="WT183" s="81"/>
      <c r="WU183" s="81"/>
      <c r="WV183" s="81"/>
      <c r="WW183" s="81"/>
      <c r="WX183" s="81"/>
      <c r="WY183" s="81"/>
      <c r="WZ183" s="81"/>
      <c r="XA183" s="81"/>
      <c r="XB183" s="81"/>
      <c r="XC183" s="81"/>
      <c r="XD183" s="81"/>
      <c r="XE183" s="81"/>
      <c r="XF183" s="81"/>
      <c r="XG183" s="81"/>
      <c r="XH183" s="81"/>
      <c r="XI183" s="81"/>
      <c r="XJ183" s="81"/>
      <c r="XK183" s="81"/>
      <c r="XL183" s="81"/>
      <c r="XM183" s="81"/>
      <c r="XN183" s="81"/>
      <c r="XO183" s="81"/>
      <c r="XP183" s="81"/>
      <c r="XQ183" s="81"/>
      <c r="XR183" s="81"/>
      <c r="XS183" s="81"/>
      <c r="XT183" s="81"/>
      <c r="XU183" s="81"/>
      <c r="XV183" s="81"/>
      <c r="XW183" s="81"/>
      <c r="XX183" s="81"/>
      <c r="XY183" s="81"/>
      <c r="XZ183" s="81"/>
      <c r="YA183" s="81"/>
      <c r="YB183" s="81"/>
      <c r="YC183" s="81"/>
      <c r="YD183" s="81"/>
      <c r="YE183" s="81"/>
      <c r="YF183" s="81"/>
      <c r="YG183" s="81"/>
      <c r="YH183" s="81"/>
      <c r="YI183" s="81"/>
      <c r="YJ183" s="81"/>
      <c r="YK183" s="81"/>
      <c r="YL183" s="81"/>
      <c r="YM183" s="81"/>
      <c r="YN183" s="81"/>
      <c r="YO183" s="81"/>
      <c r="YP183" s="81"/>
      <c r="YQ183" s="81"/>
      <c r="YR183" s="81"/>
      <c r="YS183" s="81"/>
      <c r="YT183" s="81"/>
      <c r="YU183" s="81"/>
      <c r="YV183" s="81"/>
      <c r="YW183" s="81"/>
      <c r="YX183" s="81"/>
      <c r="YY183" s="81"/>
      <c r="YZ183" s="81"/>
      <c r="ZA183" s="81"/>
      <c r="ZB183" s="81"/>
      <c r="ZC183" s="81"/>
      <c r="ZD183" s="81"/>
      <c r="ZE183" s="81"/>
      <c r="ZF183" s="81"/>
      <c r="ZG183" s="81"/>
      <c r="ZH183" s="81"/>
      <c r="ZI183" s="81"/>
      <c r="ZJ183" s="81"/>
      <c r="ZK183" s="81"/>
      <c r="ZL183" s="81"/>
      <c r="ZM183" s="81"/>
      <c r="ZN183" s="81"/>
      <c r="ZO183" s="81"/>
      <c r="ZP183" s="81"/>
      <c r="ZQ183" s="81"/>
      <c r="ZR183" s="81"/>
      <c r="ZS183" s="81"/>
      <c r="ZT183" s="81"/>
      <c r="ZU183" s="81"/>
      <c r="ZV183" s="81"/>
      <c r="ZW183" s="81"/>
      <c r="ZX183" s="81"/>
      <c r="ZY183" s="81"/>
      <c r="ZZ183" s="81"/>
      <c r="AAA183" s="81"/>
      <c r="AAB183" s="81"/>
      <c r="AAC183" s="81"/>
      <c r="AAD183" s="81"/>
      <c r="AAE183" s="81"/>
      <c r="AAF183" s="81"/>
      <c r="AAG183" s="81"/>
      <c r="AAH183" s="81"/>
      <c r="AAI183" s="81"/>
      <c r="AAJ183" s="81"/>
      <c r="AAK183" s="81"/>
      <c r="AAL183" s="81"/>
      <c r="AAM183" s="81"/>
      <c r="AAN183" s="81"/>
      <c r="AAO183" s="81"/>
      <c r="AAP183" s="81"/>
      <c r="AAQ183" s="81"/>
      <c r="AAR183" s="81"/>
      <c r="AAS183" s="81"/>
      <c r="AAT183" s="81"/>
      <c r="AAU183" s="81"/>
      <c r="AAV183" s="81"/>
      <c r="AAW183" s="81"/>
      <c r="AAX183" s="81"/>
      <c r="AAY183" s="81"/>
      <c r="AAZ183" s="81"/>
      <c r="ABA183" s="81"/>
      <c r="ABB183" s="81"/>
      <c r="ABC183" s="81"/>
      <c r="ABD183" s="81"/>
      <c r="ABE183" s="81"/>
      <c r="ABF183" s="81"/>
      <c r="ABG183" s="81"/>
      <c r="ABH183" s="81"/>
      <c r="ABI183" s="81"/>
      <c r="ABJ183" s="81"/>
      <c r="ABK183" s="81"/>
      <c r="ABL183" s="81"/>
      <c r="ABM183" s="81"/>
      <c r="ABN183" s="81"/>
      <c r="ABO183" s="81"/>
      <c r="ABP183" s="81"/>
      <c r="ABQ183" s="81"/>
      <c r="ABR183" s="81"/>
      <c r="ABS183" s="81"/>
      <c r="ABT183" s="81"/>
      <c r="ABU183" s="81"/>
      <c r="ABV183" s="81"/>
      <c r="ABW183" s="81"/>
      <c r="ABX183" s="81"/>
      <c r="ABY183" s="81"/>
      <c r="ABZ183" s="81"/>
      <c r="ACA183" s="81"/>
      <c r="ACB183" s="81"/>
      <c r="ACC183" s="81"/>
      <c r="ACD183" s="81"/>
      <c r="ACE183" s="81"/>
      <c r="ACF183" s="81"/>
      <c r="ACG183" s="81"/>
      <c r="ACH183" s="81"/>
      <c r="ACI183" s="81"/>
      <c r="ACJ183" s="81"/>
      <c r="ACK183" s="81"/>
      <c r="ACL183" s="81"/>
      <c r="ACM183" s="81"/>
      <c r="ACN183" s="81"/>
      <c r="ACO183" s="81"/>
      <c r="ACP183" s="81"/>
      <c r="ACQ183" s="81"/>
      <c r="ACR183" s="81"/>
      <c r="ACS183" s="81"/>
      <c r="ACT183" s="81"/>
      <c r="ACU183" s="81"/>
      <c r="ACV183" s="81"/>
      <c r="ACW183" s="81"/>
      <c r="ACX183" s="81"/>
      <c r="ACY183" s="81"/>
      <c r="ACZ183" s="81"/>
      <c r="ADA183" s="81"/>
      <c r="ADB183" s="81"/>
      <c r="ADC183" s="81"/>
      <c r="ADD183" s="81"/>
      <c r="ADE183" s="81"/>
      <c r="ADF183" s="81"/>
      <c r="ADG183" s="81"/>
      <c r="ADH183" s="81"/>
      <c r="ADI183" s="81"/>
      <c r="ADJ183" s="81"/>
      <c r="ADK183" s="81"/>
      <c r="ADL183" s="81"/>
      <c r="ADM183" s="81"/>
      <c r="ADN183" s="81"/>
      <c r="ADO183" s="81"/>
      <c r="ADP183" s="81"/>
      <c r="ADQ183" s="81"/>
      <c r="ADR183" s="81"/>
      <c r="ADS183" s="81"/>
      <c r="ADT183" s="81"/>
      <c r="ADU183" s="81"/>
      <c r="ADV183" s="81"/>
      <c r="ADW183" s="81"/>
      <c r="ADX183" s="81"/>
      <c r="ADY183" s="81"/>
      <c r="ADZ183" s="81"/>
      <c r="AEA183" s="81"/>
      <c r="AEB183" s="81"/>
      <c r="AEC183" s="81"/>
      <c r="AED183" s="81"/>
      <c r="AEE183" s="81"/>
      <c r="AEF183" s="81"/>
      <c r="AEG183" s="81"/>
      <c r="AEH183" s="81"/>
      <c r="AEI183" s="81"/>
      <c r="AEJ183" s="81"/>
      <c r="AEK183" s="81"/>
      <c r="AEL183" s="81"/>
      <c r="AEM183" s="81"/>
      <c r="AEN183" s="81"/>
      <c r="AEO183" s="81"/>
      <c r="AEP183" s="81"/>
      <c r="AEQ183" s="81"/>
      <c r="AER183" s="81"/>
      <c r="AES183" s="81"/>
      <c r="AET183" s="81"/>
      <c r="AEU183" s="81"/>
      <c r="AEV183" s="81"/>
      <c r="AEW183" s="81"/>
      <c r="AEX183" s="81"/>
      <c r="AEY183" s="81"/>
      <c r="AEZ183" s="81"/>
      <c r="AFA183" s="81"/>
      <c r="AFB183" s="81"/>
      <c r="AFC183" s="81"/>
      <c r="AFD183" s="81"/>
      <c r="AFE183" s="81"/>
      <c r="AFF183" s="81"/>
      <c r="AFG183" s="81"/>
      <c r="AFH183" s="81"/>
      <c r="AFI183" s="81"/>
      <c r="AFJ183" s="81"/>
      <c r="AFK183" s="81"/>
      <c r="AFL183" s="81"/>
      <c r="AFM183" s="81"/>
      <c r="AFN183" s="81"/>
      <c r="AFO183" s="81"/>
      <c r="AFP183" s="81"/>
      <c r="AFQ183" s="81"/>
      <c r="AFR183" s="81"/>
      <c r="AFS183" s="81"/>
      <c r="AFT183" s="81"/>
      <c r="AFU183" s="81"/>
      <c r="AFV183" s="81"/>
      <c r="AFW183" s="81"/>
      <c r="AFX183" s="81"/>
      <c r="AFY183" s="81"/>
      <c r="AFZ183" s="81"/>
      <c r="AGA183" s="81"/>
      <c r="AGB183" s="81"/>
      <c r="AGC183" s="81"/>
      <c r="AGD183" s="81"/>
      <c r="AGE183" s="81"/>
      <c r="AGF183" s="81"/>
      <c r="AGG183" s="81"/>
      <c r="AGH183" s="81"/>
      <c r="AGI183" s="81"/>
      <c r="AGJ183" s="81"/>
      <c r="AGK183" s="81"/>
      <c r="AGL183" s="81"/>
      <c r="AGM183" s="81"/>
      <c r="AGN183" s="81"/>
      <c r="AGO183" s="81"/>
      <c r="AGP183" s="81"/>
      <c r="AGQ183" s="81"/>
      <c r="AGR183" s="81"/>
      <c r="AGS183" s="81"/>
      <c r="AGT183" s="81"/>
      <c r="AGU183" s="81"/>
      <c r="AGV183" s="81"/>
      <c r="AGW183" s="81"/>
      <c r="AGX183" s="81"/>
      <c r="AGY183" s="81"/>
      <c r="AGZ183" s="81"/>
      <c r="AHA183" s="81"/>
      <c r="AHB183" s="81"/>
      <c r="AHC183" s="81"/>
      <c r="AHD183" s="81"/>
      <c r="AHE183" s="81"/>
      <c r="AHF183" s="81"/>
      <c r="AHG183" s="81"/>
      <c r="AHH183" s="81"/>
      <c r="AHI183" s="81"/>
      <c r="AHJ183" s="81"/>
      <c r="AHK183" s="81"/>
      <c r="AHL183" s="81"/>
      <c r="AHM183" s="81"/>
      <c r="AHN183" s="81"/>
      <c r="AHO183" s="81"/>
      <c r="AHP183" s="81"/>
      <c r="AHQ183" s="81"/>
      <c r="AHR183" s="81"/>
      <c r="AHS183" s="81"/>
      <c r="AHT183" s="81"/>
      <c r="AHU183" s="81"/>
      <c r="AHV183" s="81"/>
      <c r="AHW183" s="81"/>
      <c r="AHX183" s="81"/>
      <c r="CLI183" s="81"/>
      <c r="CLJ183" s="81"/>
      <c r="CLK183" s="81"/>
      <c r="CLL183" s="81"/>
      <c r="CLM183" s="81"/>
      <c r="CLN183" s="81"/>
      <c r="CLO183" s="81"/>
      <c r="CLP183" s="81"/>
      <c r="CLQ183" s="81"/>
      <c r="CLR183" s="81"/>
      <c r="CLS183" s="81"/>
      <c r="CLT183" s="81"/>
      <c r="CLU183" s="81"/>
      <c r="CLV183" s="81"/>
      <c r="CLW183" s="81"/>
      <c r="CLX183" s="81"/>
      <c r="CLY183" s="81"/>
      <c r="CLZ183" s="81"/>
      <c r="CMA183" s="81"/>
      <c r="CMB183" s="81"/>
      <c r="CMC183" s="81"/>
      <c r="CMD183" s="81"/>
      <c r="CME183" s="81"/>
      <c r="CMF183" s="81"/>
      <c r="CMG183" s="81"/>
      <c r="CMH183" s="81"/>
      <c r="CMI183" s="81"/>
      <c r="CMJ183" s="81"/>
      <c r="CMK183" s="81"/>
      <c r="CML183" s="81"/>
      <c r="CMM183" s="81"/>
      <c r="CMN183" s="81"/>
      <c r="CMO183" s="81"/>
      <c r="CMP183" s="81"/>
      <c r="CMQ183" s="81"/>
      <c r="CMR183" s="81"/>
      <c r="CMS183" s="81"/>
      <c r="CMT183" s="81"/>
      <c r="CMU183" s="81"/>
      <c r="CMV183" s="81"/>
      <c r="CMW183" s="81"/>
      <c r="CMX183" s="81"/>
      <c r="CMY183" s="81"/>
      <c r="CMZ183" s="81"/>
      <c r="CNA183" s="81"/>
      <c r="CNB183" s="81"/>
      <c r="CNC183" s="81"/>
      <c r="CND183" s="81"/>
      <c r="CNE183" s="81"/>
      <c r="CNF183" s="81"/>
      <c r="CNG183" s="81"/>
      <c r="CNH183" s="81"/>
      <c r="CNI183" s="81"/>
      <c r="CNJ183" s="81"/>
      <c r="CNK183" s="81"/>
      <c r="CNL183" s="81"/>
      <c r="CNM183" s="81"/>
      <c r="CNN183" s="81"/>
      <c r="CNO183" s="81"/>
      <c r="CNP183" s="81"/>
      <c r="CNQ183" s="81"/>
      <c r="CNR183" s="81"/>
      <c r="CNS183" s="81"/>
      <c r="CNT183" s="81"/>
      <c r="CNU183" s="81"/>
      <c r="CNV183" s="81"/>
      <c r="CNW183" s="81"/>
      <c r="CNX183" s="81"/>
      <c r="CNY183" s="81"/>
      <c r="CNZ183" s="81"/>
      <c r="COA183" s="81"/>
      <c r="COB183" s="81"/>
      <c r="COC183" s="81"/>
      <c r="COD183" s="81"/>
      <c r="COE183" s="81"/>
      <c r="COF183" s="81"/>
      <c r="COG183" s="81"/>
      <c r="COH183" s="81"/>
      <c r="COI183" s="81"/>
      <c r="COJ183" s="81"/>
      <c r="COK183" s="81"/>
      <c r="COL183" s="81"/>
      <c r="COM183" s="81"/>
      <c r="CON183" s="81"/>
      <c r="COO183" s="81"/>
      <c r="COP183" s="81"/>
      <c r="COQ183" s="81"/>
      <c r="COR183" s="81"/>
      <c r="COS183" s="81"/>
      <c r="COT183" s="81"/>
      <c r="COU183" s="81"/>
      <c r="COV183" s="81"/>
      <c r="COW183" s="81"/>
      <c r="COX183" s="81"/>
      <c r="COY183" s="81"/>
      <c r="COZ183" s="81"/>
      <c r="CPA183" s="81"/>
      <c r="CPB183" s="81"/>
      <c r="CPC183" s="81"/>
      <c r="CPD183" s="81"/>
      <c r="CPE183" s="81"/>
      <c r="CPF183" s="81"/>
      <c r="CPG183" s="81"/>
      <c r="CPH183" s="81"/>
      <c r="CPI183" s="81"/>
      <c r="CPJ183" s="81"/>
      <c r="CPK183" s="81"/>
      <c r="CPL183" s="81"/>
      <c r="CPM183" s="81"/>
      <c r="CPN183" s="81"/>
      <c r="CPO183" s="81"/>
      <c r="CPP183" s="81"/>
      <c r="CPQ183" s="81"/>
      <c r="CPR183" s="81"/>
      <c r="CPS183" s="81"/>
      <c r="CPT183" s="81"/>
      <c r="CPU183" s="81"/>
      <c r="CPV183" s="81"/>
      <c r="CPW183" s="81"/>
      <c r="CPX183" s="81"/>
      <c r="CPY183" s="81"/>
      <c r="CPZ183" s="81"/>
      <c r="CQA183" s="81"/>
      <c r="CQB183" s="81"/>
      <c r="CQC183" s="81"/>
      <c r="CQD183" s="81"/>
      <c r="CQE183" s="81"/>
      <c r="CQF183" s="81"/>
      <c r="CQG183" s="81"/>
      <c r="CQH183" s="81"/>
      <c r="CQI183" s="81"/>
      <c r="CQJ183" s="81"/>
      <c r="CQK183" s="81"/>
      <c r="CQL183" s="81"/>
      <c r="CQM183" s="81"/>
      <c r="CQN183" s="81"/>
      <c r="CQO183" s="81"/>
      <c r="CQP183" s="81"/>
      <c r="CQQ183" s="81"/>
      <c r="CQR183" s="81"/>
      <c r="CQS183" s="81"/>
      <c r="CQT183" s="81"/>
      <c r="CQU183" s="81"/>
      <c r="CQV183" s="81"/>
      <c r="CQW183" s="81"/>
      <c r="CQX183" s="81"/>
      <c r="CQY183" s="81"/>
      <c r="CQZ183" s="81"/>
      <c r="CRA183" s="81"/>
      <c r="CRB183" s="81"/>
      <c r="CRC183" s="81"/>
      <c r="CRD183" s="81"/>
      <c r="CRE183" s="81"/>
      <c r="CRF183" s="81"/>
      <c r="CRG183" s="81"/>
      <c r="CRH183" s="81"/>
      <c r="CRI183" s="81"/>
      <c r="CRJ183" s="81"/>
      <c r="CRK183" s="81"/>
      <c r="CRL183" s="81"/>
      <c r="CRM183" s="81"/>
      <c r="CRN183" s="81"/>
      <c r="CRO183" s="81"/>
      <c r="CRP183" s="81"/>
      <c r="CRQ183" s="81"/>
      <c r="CRR183" s="81"/>
      <c r="CRS183" s="81"/>
      <c r="CRT183" s="81"/>
      <c r="CRU183" s="81"/>
      <c r="CRV183" s="81"/>
      <c r="CRW183" s="81"/>
      <c r="CRX183" s="81"/>
      <c r="CRY183" s="81"/>
      <c r="CRZ183" s="81"/>
      <c r="CSA183" s="81"/>
      <c r="CSB183" s="81"/>
      <c r="CSC183" s="81"/>
      <c r="CSD183" s="81"/>
      <c r="CSE183" s="81"/>
      <c r="CSF183" s="81"/>
      <c r="CSG183" s="81"/>
      <c r="CSH183" s="81"/>
      <c r="CSI183" s="81"/>
      <c r="CSJ183" s="81"/>
      <c r="CSK183" s="81"/>
      <c r="CSL183" s="81"/>
      <c r="CSM183" s="81"/>
      <c r="CSN183" s="81"/>
      <c r="CSO183" s="81"/>
      <c r="CSP183" s="81"/>
      <c r="CSQ183" s="81"/>
      <c r="CSR183" s="81"/>
      <c r="CSS183" s="81"/>
      <c r="CST183" s="81"/>
      <c r="CSU183" s="81"/>
      <c r="CSV183" s="81"/>
      <c r="CSW183" s="81"/>
      <c r="CSX183" s="81"/>
      <c r="CSY183" s="81"/>
      <c r="CSZ183" s="81"/>
      <c r="CTA183" s="81"/>
      <c r="CTB183" s="81"/>
      <c r="CTC183" s="81"/>
      <c r="CTD183" s="81"/>
      <c r="CTE183" s="81"/>
      <c r="CTF183" s="81"/>
      <c r="CTG183" s="81"/>
      <c r="CTH183" s="81"/>
      <c r="CTI183" s="81"/>
      <c r="CTJ183" s="81"/>
      <c r="CTK183" s="81"/>
      <c r="CTL183" s="81"/>
      <c r="CTM183" s="81"/>
      <c r="CTN183" s="81"/>
      <c r="CTO183" s="81"/>
      <c r="CTP183" s="81"/>
      <c r="CTQ183" s="81"/>
      <c r="CTR183" s="81"/>
      <c r="CTS183" s="81"/>
      <c r="CTT183" s="81"/>
      <c r="CTU183" s="81"/>
      <c r="CTV183" s="81"/>
      <c r="CTW183" s="81"/>
      <c r="CTX183" s="81"/>
      <c r="CTY183" s="81"/>
      <c r="CTZ183" s="81"/>
      <c r="CUA183" s="81"/>
      <c r="CUB183" s="81"/>
      <c r="CUC183" s="81"/>
      <c r="CUD183" s="81"/>
      <c r="CUE183" s="81"/>
      <c r="CUF183" s="81"/>
      <c r="CUG183" s="81"/>
      <c r="CUH183" s="81"/>
      <c r="CUI183" s="81"/>
      <c r="CUJ183" s="81"/>
      <c r="CUK183" s="81"/>
      <c r="CUL183" s="81"/>
      <c r="CUM183" s="81"/>
      <c r="CUN183" s="81"/>
      <c r="CUO183" s="81"/>
      <c r="CUP183" s="81"/>
      <c r="CUQ183" s="81"/>
      <c r="CUR183" s="81"/>
      <c r="CUS183" s="81"/>
      <c r="CUT183" s="81"/>
      <c r="CUU183" s="81"/>
      <c r="CUV183" s="81"/>
      <c r="CUW183" s="81"/>
      <c r="CUX183" s="81"/>
      <c r="CUY183" s="81"/>
      <c r="CUZ183" s="81"/>
      <c r="CVA183" s="81"/>
      <c r="CVB183" s="81"/>
      <c r="CVC183" s="81"/>
      <c r="CVD183" s="81"/>
      <c r="CVE183" s="81"/>
      <c r="CVF183" s="81"/>
      <c r="CVG183" s="81"/>
      <c r="CVH183" s="81"/>
      <c r="CVI183" s="81"/>
      <c r="CVJ183" s="81"/>
      <c r="CVK183" s="81"/>
      <c r="CVL183" s="81"/>
      <c r="CVM183" s="81"/>
      <c r="CVN183" s="81"/>
      <c r="CVO183" s="81"/>
      <c r="CVP183" s="81"/>
      <c r="CVQ183" s="81"/>
      <c r="CVR183" s="81"/>
      <c r="CVS183" s="81"/>
      <c r="CVT183" s="81"/>
      <c r="CVU183" s="81"/>
      <c r="CVV183" s="81"/>
      <c r="CVW183" s="81"/>
      <c r="CVX183" s="81"/>
      <c r="CVY183" s="81"/>
      <c r="CVZ183" s="81"/>
      <c r="CWA183" s="81"/>
      <c r="CWB183" s="81"/>
      <c r="CWC183" s="81"/>
      <c r="CWD183" s="81"/>
      <c r="CWE183" s="81"/>
      <c r="CWF183" s="81"/>
      <c r="CWG183" s="81"/>
      <c r="CWH183" s="81"/>
      <c r="CWI183" s="81"/>
      <c r="CWJ183" s="81"/>
      <c r="CWK183" s="81"/>
      <c r="CWL183" s="81"/>
      <c r="CWM183" s="81"/>
      <c r="CWN183" s="81"/>
      <c r="CWO183" s="81"/>
      <c r="CWP183" s="81"/>
      <c r="CWQ183" s="81"/>
      <c r="CWR183" s="81"/>
      <c r="CWS183" s="81"/>
      <c r="CWT183" s="81"/>
      <c r="CWU183" s="81"/>
      <c r="CWV183" s="81"/>
      <c r="CWW183" s="81"/>
      <c r="CWX183" s="81"/>
      <c r="CWY183" s="81"/>
      <c r="CWZ183" s="81"/>
      <c r="CXA183" s="81"/>
      <c r="CXB183" s="81"/>
      <c r="CXC183" s="81"/>
      <c r="CXD183" s="81"/>
      <c r="CXE183" s="81"/>
      <c r="CXF183" s="81"/>
      <c r="CXG183" s="81"/>
      <c r="CXH183" s="81"/>
      <c r="CXI183" s="81"/>
      <c r="CXJ183" s="81"/>
      <c r="CXK183" s="81"/>
      <c r="CXL183" s="81"/>
      <c r="CXM183" s="81"/>
      <c r="CXN183" s="81"/>
      <c r="CXO183" s="81"/>
      <c r="CXP183" s="81"/>
      <c r="CXQ183" s="81"/>
      <c r="CXR183" s="81"/>
      <c r="CXS183" s="81"/>
      <c r="CXT183" s="81"/>
      <c r="CXU183" s="81"/>
      <c r="CXV183" s="81"/>
      <c r="CXW183" s="81"/>
      <c r="CXX183" s="81"/>
      <c r="CXY183" s="81"/>
      <c r="CXZ183" s="81"/>
      <c r="CYA183" s="81"/>
      <c r="CYB183" s="81"/>
      <c r="CYC183" s="81"/>
      <c r="CYD183" s="81"/>
      <c r="CYE183" s="81"/>
      <c r="CYF183" s="81"/>
      <c r="CYG183" s="81"/>
      <c r="CYH183" s="81"/>
      <c r="CYI183" s="81"/>
      <c r="CYJ183" s="81"/>
      <c r="CYK183" s="81"/>
      <c r="CYL183" s="81"/>
      <c r="CYM183" s="81"/>
      <c r="CYN183" s="81"/>
      <c r="CYO183" s="81"/>
      <c r="CYP183" s="81"/>
      <c r="CYQ183" s="81"/>
      <c r="CYR183" s="81"/>
      <c r="CYS183" s="81"/>
      <c r="CYT183" s="81"/>
      <c r="CYU183" s="81"/>
      <c r="CYV183" s="81"/>
      <c r="CYW183" s="81"/>
      <c r="CYX183" s="81"/>
      <c r="CYY183" s="81"/>
      <c r="CYZ183" s="81"/>
      <c r="CZA183" s="81"/>
      <c r="CZB183" s="81"/>
      <c r="CZC183" s="81"/>
      <c r="CZD183" s="81"/>
      <c r="CZE183" s="81"/>
      <c r="CZF183" s="81"/>
      <c r="CZG183" s="81"/>
      <c r="CZH183" s="81"/>
      <c r="CZI183" s="81"/>
      <c r="CZJ183" s="81"/>
      <c r="CZK183" s="81"/>
      <c r="CZL183" s="81"/>
      <c r="CZM183" s="81"/>
      <c r="CZN183" s="81"/>
      <c r="CZO183" s="81"/>
      <c r="CZP183" s="81"/>
      <c r="CZQ183" s="81"/>
      <c r="CZR183" s="81"/>
      <c r="CZS183" s="81"/>
      <c r="CZT183" s="81"/>
      <c r="CZU183" s="81"/>
      <c r="CZV183" s="81"/>
      <c r="CZW183" s="81"/>
      <c r="CZX183" s="81"/>
      <c r="CZY183" s="81"/>
      <c r="CZZ183" s="81"/>
      <c r="DAA183" s="81"/>
      <c r="DAB183" s="81"/>
      <c r="DAC183" s="81"/>
      <c r="DAD183" s="81"/>
      <c r="DAE183" s="81"/>
      <c r="DAF183" s="81"/>
      <c r="DAG183" s="81"/>
      <c r="DAH183" s="81"/>
      <c r="DAI183" s="81"/>
      <c r="DAJ183" s="81"/>
      <c r="DAK183" s="81"/>
      <c r="DAL183" s="81"/>
      <c r="DAM183" s="81"/>
      <c r="DAN183" s="81"/>
      <c r="DAO183" s="81"/>
      <c r="DAP183" s="81"/>
      <c r="DAQ183" s="81"/>
      <c r="DAR183" s="81"/>
      <c r="DAS183" s="81"/>
      <c r="DAT183" s="81"/>
      <c r="DAU183" s="81"/>
      <c r="DAV183" s="81"/>
      <c r="DAW183" s="81"/>
      <c r="DAX183" s="81"/>
      <c r="DAY183" s="81"/>
      <c r="DAZ183" s="81"/>
      <c r="DBA183" s="81"/>
      <c r="DBB183" s="81"/>
      <c r="DBC183" s="81"/>
      <c r="DBD183" s="81"/>
      <c r="DBE183" s="81"/>
      <c r="DBF183" s="81"/>
      <c r="DBG183" s="81"/>
      <c r="DBH183" s="81"/>
      <c r="DBI183" s="81"/>
      <c r="DBJ183" s="81"/>
      <c r="DBK183" s="81"/>
      <c r="DBL183" s="81"/>
      <c r="DBM183" s="81"/>
      <c r="DBN183" s="81"/>
      <c r="DBO183" s="81"/>
      <c r="DBP183" s="81"/>
      <c r="DBQ183" s="81"/>
      <c r="DBR183" s="81"/>
      <c r="DBS183" s="81"/>
      <c r="DBT183" s="81"/>
      <c r="DBU183" s="81"/>
      <c r="DBV183" s="81"/>
      <c r="DBW183" s="81"/>
      <c r="DBX183" s="81"/>
      <c r="DBY183" s="81"/>
      <c r="DBZ183" s="81"/>
      <c r="DCA183" s="81"/>
      <c r="DCB183" s="81"/>
      <c r="DCC183" s="81"/>
      <c r="DCD183" s="81"/>
      <c r="DCE183" s="81"/>
      <c r="DCF183" s="81"/>
      <c r="DCG183" s="81"/>
      <c r="DCH183" s="81"/>
      <c r="DCI183" s="81"/>
      <c r="DCJ183" s="81"/>
      <c r="DCK183" s="81"/>
      <c r="DCL183" s="81"/>
      <c r="DCM183" s="81"/>
      <c r="DCN183" s="81"/>
      <c r="DCO183" s="81"/>
      <c r="DCP183" s="81"/>
      <c r="DCQ183" s="81"/>
      <c r="DCR183" s="81"/>
      <c r="DCS183" s="81"/>
      <c r="DCT183" s="81"/>
      <c r="DCU183" s="81"/>
      <c r="DCV183" s="81"/>
      <c r="DCW183" s="81"/>
      <c r="DCX183" s="81"/>
      <c r="DCY183" s="81"/>
      <c r="DCZ183" s="81"/>
      <c r="DDA183" s="81"/>
      <c r="DDB183" s="81"/>
      <c r="DDC183" s="81"/>
      <c r="DDD183" s="81"/>
      <c r="DDE183" s="81"/>
      <c r="DDF183" s="81"/>
      <c r="DDG183" s="81"/>
      <c r="DDH183" s="81"/>
      <c r="DDI183" s="81"/>
      <c r="DDJ183" s="81"/>
      <c r="WTV183" s="81"/>
      <c r="WTW183" s="81"/>
      <c r="WTX183" s="81"/>
      <c r="WTY183" s="81"/>
      <c r="WTZ183" s="81"/>
      <c r="WUA183" s="81"/>
      <c r="WUB183" s="81"/>
      <c r="WUC183" s="81"/>
      <c r="WUD183" s="81"/>
      <c r="WUE183" s="81"/>
      <c r="WUF183" s="81"/>
      <c r="WUG183" s="81"/>
      <c r="WUH183" s="81"/>
      <c r="WUI183" s="81"/>
      <c r="WUJ183" s="81"/>
      <c r="WUK183" s="81"/>
      <c r="WUL183" s="81"/>
      <c r="WUM183" s="81"/>
      <c r="WUN183" s="81"/>
      <c r="WUO183" s="81"/>
      <c r="WUP183" s="81"/>
      <c r="WUQ183" s="81"/>
      <c r="WUR183" s="81"/>
      <c r="WUS183" s="81"/>
      <c r="WUT183" s="81"/>
      <c r="WUU183" s="81"/>
      <c r="WUV183" s="81"/>
      <c r="WUW183" s="81"/>
      <c r="WUX183" s="81"/>
      <c r="WUY183" s="81"/>
      <c r="WUZ183" s="81"/>
      <c r="WVA183" s="81"/>
      <c r="WVB183" s="81"/>
      <c r="WVC183" s="81"/>
      <c r="WVD183" s="81"/>
      <c r="WVE183" s="81"/>
      <c r="WVF183" s="81"/>
      <c r="WVG183" s="81"/>
      <c r="WVH183" s="81"/>
      <c r="WVI183" s="81"/>
      <c r="WVJ183" s="81"/>
      <c r="WVK183" s="81"/>
      <c r="WVL183" s="81"/>
      <c r="WVM183" s="81"/>
      <c r="WVN183" s="81"/>
      <c r="WVO183" s="81"/>
      <c r="WVP183" s="81"/>
      <c r="WVQ183" s="81"/>
      <c r="WVR183" s="81"/>
      <c r="WVS183" s="81"/>
      <c r="WVT183" s="81"/>
      <c r="WVU183" s="81"/>
      <c r="WVV183" s="81"/>
      <c r="WVW183" s="81"/>
      <c r="WVX183" s="81"/>
      <c r="WVY183" s="81"/>
      <c r="WVZ183" s="81"/>
      <c r="WWA183" s="81"/>
      <c r="WWB183" s="81"/>
      <c r="WWC183" s="81"/>
      <c r="WWD183" s="81"/>
      <c r="WWE183" s="81"/>
      <c r="WWF183" s="81"/>
      <c r="WWG183" s="81"/>
      <c r="WWH183" s="81"/>
      <c r="WWI183" s="81"/>
      <c r="WWJ183" s="81"/>
      <c r="WWK183" s="81"/>
      <c r="WWL183" s="81"/>
      <c r="WWM183" s="81"/>
      <c r="WWN183" s="81"/>
      <c r="WWO183" s="81"/>
      <c r="WWP183" s="81"/>
      <c r="WWQ183" s="81"/>
      <c r="WWR183" s="81"/>
      <c r="WWS183" s="81"/>
      <c r="WWT183" s="81"/>
      <c r="WWU183" s="81"/>
      <c r="WWV183" s="81"/>
      <c r="WWW183" s="81"/>
      <c r="WWX183" s="81"/>
      <c r="WWY183" s="81"/>
      <c r="WWZ183" s="81"/>
      <c r="WXA183" s="81"/>
      <c r="WXB183" s="81"/>
      <c r="WXC183" s="81"/>
      <c r="WXD183" s="81"/>
      <c r="WXE183" s="81"/>
      <c r="WXF183" s="81"/>
      <c r="WXG183" s="81"/>
      <c r="WXH183" s="81"/>
      <c r="WXI183" s="81"/>
      <c r="WXJ183" s="81"/>
      <c r="WXK183" s="81"/>
      <c r="WXL183" s="81"/>
      <c r="WXM183" s="81"/>
      <c r="WXN183" s="81"/>
      <c r="WXO183" s="81"/>
      <c r="WXP183" s="81"/>
      <c r="WXQ183" s="81"/>
      <c r="WXR183" s="81"/>
      <c r="WXS183" s="81"/>
      <c r="WXT183" s="81"/>
      <c r="WXU183" s="81"/>
      <c r="WXV183" s="81"/>
      <c r="WXW183" s="81"/>
      <c r="WXX183" s="81"/>
      <c r="WXY183" s="81"/>
      <c r="WXZ183" s="81"/>
      <c r="WYA183" s="81"/>
      <c r="WYB183" s="81"/>
      <c r="WYC183" s="81"/>
      <c r="WYD183" s="81"/>
      <c r="WYE183" s="81"/>
      <c r="WYF183" s="81"/>
      <c r="WYG183" s="81"/>
      <c r="WYH183" s="81"/>
      <c r="WYI183" s="81"/>
      <c r="WYJ183" s="81"/>
      <c r="WYK183" s="81"/>
      <c r="WYL183" s="81"/>
      <c r="WYM183" s="81"/>
      <c r="WYN183" s="81"/>
      <c r="WYO183" s="81"/>
      <c r="WYP183" s="81"/>
      <c r="WYQ183" s="81"/>
      <c r="WYR183" s="81"/>
      <c r="WYS183" s="81"/>
      <c r="WYT183" s="81"/>
      <c r="WYU183" s="81"/>
      <c r="WYV183" s="81"/>
      <c r="WYW183" s="81"/>
      <c r="WYX183" s="81"/>
      <c r="WYY183" s="81"/>
      <c r="WYZ183" s="81"/>
      <c r="WZA183" s="81"/>
      <c r="WZB183" s="81"/>
      <c r="WZC183" s="81"/>
      <c r="WZD183" s="81"/>
      <c r="WZE183" s="81"/>
      <c r="WZF183" s="81"/>
      <c r="WZG183" s="81"/>
      <c r="WZH183" s="81"/>
      <c r="WZI183" s="81"/>
      <c r="WZJ183" s="81"/>
      <c r="WZK183" s="81"/>
      <c r="WZL183" s="81"/>
      <c r="WZM183" s="81"/>
      <c r="WZN183" s="81"/>
      <c r="WZO183" s="81"/>
      <c r="WZP183" s="81"/>
      <c r="WZQ183" s="81"/>
      <c r="WZR183" s="81"/>
      <c r="WZS183" s="81"/>
      <c r="WZT183" s="81"/>
      <c r="WZU183" s="81"/>
      <c r="WZV183" s="81"/>
      <c r="WZW183" s="81"/>
      <c r="WZX183" s="81"/>
      <c r="WZY183" s="81"/>
      <c r="WZZ183" s="81"/>
      <c r="XAA183" s="81"/>
      <c r="XAB183" s="81"/>
      <c r="XAC183" s="81"/>
      <c r="XAD183" s="81"/>
      <c r="XAE183" s="81"/>
      <c r="XAF183" s="81"/>
      <c r="XAG183" s="81"/>
      <c r="XAH183" s="81"/>
      <c r="XAI183" s="81"/>
      <c r="XAJ183" s="81"/>
      <c r="XAK183" s="81"/>
      <c r="XAL183" s="81"/>
      <c r="XAM183" s="81"/>
      <c r="XAN183" s="81"/>
      <c r="XAO183" s="81"/>
      <c r="XAP183" s="81"/>
      <c r="XAQ183" s="81"/>
      <c r="XAR183" s="81"/>
      <c r="XAS183" s="81"/>
      <c r="XAT183" s="81"/>
      <c r="XAU183" s="81"/>
      <c r="XAV183" s="81"/>
      <c r="XAW183" s="81"/>
      <c r="XAX183" s="81"/>
      <c r="XAY183" s="81"/>
      <c r="XAZ183" s="81"/>
      <c r="XBA183" s="81"/>
      <c r="XBB183" s="81"/>
      <c r="XBC183" s="81"/>
      <c r="XBD183" s="81"/>
      <c r="XBE183" s="81"/>
      <c r="XBF183" s="81"/>
      <c r="XBG183" s="81"/>
      <c r="XBH183" s="81"/>
      <c r="XBI183" s="81"/>
      <c r="XBJ183" s="81"/>
      <c r="XBK183" s="81"/>
      <c r="XBL183" s="81"/>
      <c r="XBM183" s="81"/>
      <c r="XBN183" s="81"/>
      <c r="XBO183" s="81"/>
      <c r="XBP183" s="81"/>
      <c r="XBQ183" s="81"/>
      <c r="XBR183" s="81"/>
      <c r="XBS183" s="81"/>
      <c r="XBT183" s="81"/>
      <c r="XBU183" s="81"/>
      <c r="XBV183" s="81"/>
      <c r="XBW183" s="81"/>
      <c r="XBX183" s="81"/>
      <c r="XBY183" s="81"/>
      <c r="XBZ183" s="81"/>
      <c r="XCA183" s="81"/>
      <c r="XCB183" s="81"/>
      <c r="XCC183" s="81"/>
      <c r="XCD183" s="81"/>
      <c r="XCE183" s="81"/>
      <c r="XCF183" s="81"/>
      <c r="XCG183" s="81"/>
      <c r="XCH183" s="81"/>
      <c r="XCI183" s="81"/>
      <c r="XCJ183" s="81"/>
      <c r="XCK183" s="81"/>
      <c r="XCL183" s="81"/>
      <c r="XCM183" s="81"/>
      <c r="XCN183" s="81"/>
      <c r="XCO183" s="81"/>
      <c r="XCP183" s="81"/>
      <c r="XCQ183" s="81"/>
      <c r="XCR183" s="81"/>
      <c r="XCS183" s="81"/>
      <c r="XCT183" s="81"/>
      <c r="XCU183" s="81"/>
      <c r="XCV183" s="81"/>
      <c r="XCW183" s="81"/>
      <c r="XCX183" s="81"/>
      <c r="XCY183" s="81"/>
      <c r="XCZ183" s="81"/>
      <c r="XDA183" s="81"/>
      <c r="XDB183" s="81"/>
      <c r="XDC183" s="81"/>
      <c r="XDD183" s="81"/>
      <c r="XDE183" s="81"/>
      <c r="XDF183" s="81"/>
      <c r="XDG183" s="81"/>
      <c r="XDH183" s="81"/>
      <c r="XDI183" s="81"/>
      <c r="XDJ183" s="81"/>
      <c r="XDK183" s="81"/>
      <c r="XDL183" s="81"/>
      <c r="XDM183" s="81"/>
      <c r="XDN183" s="81"/>
      <c r="XDO183" s="81"/>
      <c r="XDP183" s="81"/>
      <c r="XDQ183" s="81"/>
      <c r="XDR183" s="81"/>
      <c r="XDS183" s="81"/>
      <c r="XDT183" s="81"/>
      <c r="XDU183" s="81"/>
      <c r="XDV183" s="81"/>
      <c r="XDW183" s="81"/>
      <c r="XDX183" s="81"/>
      <c r="XDY183" s="81"/>
      <c r="XDZ183" s="81"/>
      <c r="XEA183" s="81"/>
      <c r="XEB183" s="81"/>
      <c r="XEC183" s="81"/>
      <c r="XED183" s="81"/>
      <c r="XEE183" s="81"/>
      <c r="XEF183" s="81"/>
      <c r="XEG183" s="81"/>
      <c r="XEH183" s="81"/>
      <c r="XEI183" s="81"/>
      <c r="XEJ183" s="81"/>
      <c r="XEK183" s="81"/>
      <c r="XEL183" s="81"/>
      <c r="XEM183" s="81"/>
      <c r="XEN183" s="81"/>
      <c r="XEO183" s="81"/>
      <c r="XEP183" s="81"/>
      <c r="XEQ183" s="81"/>
      <c r="XER183" s="81"/>
      <c r="XES183" s="81"/>
      <c r="XET183" s="81"/>
      <c r="XEU183" s="81"/>
      <c r="XEV183" s="81"/>
      <c r="XEW183" s="81"/>
      <c r="XEX183" s="81"/>
      <c r="XEY183" s="81"/>
      <c r="XEZ183" s="81"/>
      <c r="XFA183" s="81"/>
      <c r="XFB183" s="81"/>
      <c r="XFC183" s="81"/>
      <c r="XFD183" s="81"/>
    </row>
    <row r="184" spans="595:908 1735:2033 2349:2818 15626:16384" x14ac:dyDescent="0.25">
      <c r="VW184" s="81"/>
      <c r="VX184" s="81"/>
      <c r="VY184" s="81"/>
      <c r="VZ184" s="81"/>
      <c r="WA184" s="81"/>
      <c r="WB184" s="81"/>
      <c r="WC184" s="81"/>
      <c r="WD184" s="81"/>
      <c r="WE184" s="81"/>
      <c r="WF184" s="81"/>
      <c r="WG184" s="81"/>
      <c r="WH184" s="81"/>
      <c r="WI184" s="81"/>
      <c r="WJ184" s="81"/>
      <c r="WK184" s="81"/>
      <c r="WL184" s="81"/>
      <c r="WM184" s="81"/>
      <c r="WN184" s="81"/>
      <c r="WO184" s="81"/>
      <c r="WP184" s="81"/>
      <c r="WQ184" s="81"/>
      <c r="WR184" s="81"/>
      <c r="WS184" s="81"/>
      <c r="WT184" s="81"/>
      <c r="WU184" s="81"/>
      <c r="WV184" s="81"/>
      <c r="WW184" s="81"/>
      <c r="WX184" s="81"/>
      <c r="WY184" s="81"/>
      <c r="WZ184" s="81"/>
      <c r="XA184" s="81"/>
      <c r="XB184" s="81"/>
      <c r="XC184" s="81"/>
      <c r="XD184" s="81"/>
      <c r="XE184" s="81"/>
      <c r="XF184" s="81"/>
      <c r="XG184" s="81"/>
      <c r="XH184" s="81"/>
      <c r="XI184" s="81"/>
      <c r="XJ184" s="81"/>
      <c r="XK184" s="81"/>
      <c r="XL184" s="81"/>
      <c r="XM184" s="81"/>
      <c r="XN184" s="81"/>
      <c r="XO184" s="81"/>
      <c r="XP184" s="81"/>
      <c r="XQ184" s="81"/>
      <c r="XR184" s="81"/>
      <c r="XS184" s="81"/>
      <c r="XT184" s="81"/>
      <c r="XU184" s="81"/>
      <c r="XV184" s="81"/>
      <c r="XW184" s="81"/>
      <c r="XX184" s="81"/>
      <c r="XY184" s="81"/>
      <c r="XZ184" s="81"/>
      <c r="YA184" s="81"/>
      <c r="YB184" s="81"/>
      <c r="YC184" s="81"/>
      <c r="YD184" s="81"/>
      <c r="YE184" s="81"/>
      <c r="YF184" s="81"/>
      <c r="YG184" s="81"/>
      <c r="YH184" s="81"/>
      <c r="YI184" s="81"/>
      <c r="YJ184" s="81"/>
      <c r="YK184" s="81"/>
      <c r="YL184" s="81"/>
      <c r="YM184" s="81"/>
      <c r="YN184" s="81"/>
      <c r="YO184" s="81"/>
      <c r="YP184" s="81"/>
      <c r="YQ184" s="81"/>
      <c r="YR184" s="81"/>
      <c r="YS184" s="81"/>
      <c r="YT184" s="81"/>
      <c r="YU184" s="81"/>
      <c r="YV184" s="81"/>
      <c r="YW184" s="81"/>
      <c r="YX184" s="81"/>
      <c r="YY184" s="81"/>
      <c r="YZ184" s="81"/>
      <c r="ZA184" s="81"/>
      <c r="ZB184" s="81"/>
      <c r="ZC184" s="81"/>
      <c r="ZD184" s="81"/>
      <c r="ZE184" s="81"/>
      <c r="ZF184" s="81"/>
      <c r="ZG184" s="81"/>
      <c r="ZH184" s="81"/>
      <c r="ZI184" s="81"/>
      <c r="ZJ184" s="81"/>
      <c r="ZK184" s="81"/>
      <c r="ZL184" s="81"/>
      <c r="ZM184" s="81"/>
      <c r="ZN184" s="81"/>
      <c r="ZO184" s="81"/>
      <c r="ZP184" s="81"/>
      <c r="ZQ184" s="81"/>
      <c r="ZR184" s="81"/>
      <c r="ZS184" s="81"/>
      <c r="ZT184" s="81"/>
      <c r="ZU184" s="81"/>
      <c r="ZV184" s="81"/>
      <c r="ZW184" s="81"/>
      <c r="ZX184" s="81"/>
      <c r="ZY184" s="81"/>
      <c r="ZZ184" s="81"/>
      <c r="AAA184" s="81"/>
      <c r="AAB184" s="81"/>
      <c r="AAC184" s="81"/>
      <c r="AAD184" s="81"/>
      <c r="AAE184" s="81"/>
      <c r="AAF184" s="81"/>
      <c r="AAG184" s="81"/>
      <c r="AAH184" s="81"/>
      <c r="AAI184" s="81"/>
      <c r="AAJ184" s="81"/>
      <c r="AAK184" s="81"/>
      <c r="AAL184" s="81"/>
      <c r="AAM184" s="81"/>
      <c r="AAN184" s="81"/>
      <c r="AAO184" s="81"/>
      <c r="AAP184" s="81"/>
      <c r="AAQ184" s="81"/>
      <c r="AAR184" s="81"/>
      <c r="AAS184" s="81"/>
      <c r="AAT184" s="81"/>
      <c r="AAU184" s="81"/>
      <c r="AAV184" s="81"/>
      <c r="AAW184" s="81"/>
      <c r="AAX184" s="81"/>
      <c r="AAY184" s="81"/>
      <c r="AAZ184" s="81"/>
      <c r="ABA184" s="81"/>
      <c r="ABB184" s="81"/>
      <c r="ABC184" s="81"/>
      <c r="ABD184" s="81"/>
      <c r="ABE184" s="81"/>
      <c r="ABF184" s="81"/>
      <c r="ABG184" s="81"/>
      <c r="ABH184" s="81"/>
      <c r="ABI184" s="81"/>
      <c r="ABJ184" s="81"/>
      <c r="ABK184" s="81"/>
      <c r="ABL184" s="81"/>
      <c r="ABM184" s="81"/>
      <c r="ABN184" s="81"/>
      <c r="ABO184" s="81"/>
      <c r="ABP184" s="81"/>
      <c r="ABQ184" s="81"/>
      <c r="ABR184" s="81"/>
      <c r="ABS184" s="81"/>
      <c r="ABT184" s="81"/>
      <c r="ABU184" s="81"/>
      <c r="ABV184" s="81"/>
      <c r="ABW184" s="81"/>
      <c r="ABX184" s="81"/>
      <c r="ABY184" s="81"/>
      <c r="ABZ184" s="81"/>
      <c r="ACA184" s="81"/>
      <c r="ACB184" s="81"/>
      <c r="ACC184" s="81"/>
      <c r="ACD184" s="81"/>
      <c r="ACE184" s="81"/>
      <c r="ACF184" s="81"/>
      <c r="ACG184" s="81"/>
      <c r="ACH184" s="81"/>
      <c r="ACI184" s="81"/>
      <c r="ACJ184" s="81"/>
      <c r="ACK184" s="81"/>
      <c r="ACL184" s="81"/>
      <c r="ACM184" s="81"/>
      <c r="ACN184" s="81"/>
      <c r="ACO184" s="81"/>
      <c r="ACP184" s="81"/>
      <c r="ACQ184" s="81"/>
      <c r="ACR184" s="81"/>
      <c r="ACS184" s="81"/>
      <c r="ACT184" s="81"/>
      <c r="ACU184" s="81"/>
      <c r="ACV184" s="81"/>
      <c r="ACW184" s="81"/>
      <c r="ACX184" s="81"/>
      <c r="ACY184" s="81"/>
      <c r="ACZ184" s="81"/>
      <c r="ADA184" s="81"/>
      <c r="ADB184" s="81"/>
      <c r="ADC184" s="81"/>
      <c r="ADD184" s="81"/>
      <c r="ADE184" s="81"/>
      <c r="ADF184" s="81"/>
      <c r="ADG184" s="81"/>
      <c r="ADH184" s="81"/>
      <c r="ADI184" s="81"/>
      <c r="ADJ184" s="81"/>
      <c r="ADK184" s="81"/>
      <c r="ADL184" s="81"/>
      <c r="ADM184" s="81"/>
      <c r="ADN184" s="81"/>
      <c r="ADO184" s="81"/>
      <c r="ADP184" s="81"/>
      <c r="ADQ184" s="81"/>
      <c r="ADR184" s="81"/>
      <c r="ADS184" s="81"/>
      <c r="ADT184" s="81"/>
      <c r="ADU184" s="81"/>
      <c r="ADV184" s="81"/>
      <c r="ADW184" s="81"/>
      <c r="ADX184" s="81"/>
      <c r="ADY184" s="81"/>
      <c r="ADZ184" s="81"/>
      <c r="AEA184" s="81"/>
      <c r="AEB184" s="81"/>
      <c r="AEC184" s="81"/>
      <c r="AED184" s="81"/>
      <c r="AEE184" s="81"/>
      <c r="AEF184" s="81"/>
      <c r="AEG184" s="81"/>
      <c r="AEH184" s="81"/>
      <c r="AEI184" s="81"/>
      <c r="AEJ184" s="81"/>
      <c r="AEK184" s="81"/>
      <c r="AEL184" s="81"/>
      <c r="AEM184" s="81"/>
      <c r="AEN184" s="81"/>
      <c r="AEO184" s="81"/>
      <c r="AEP184" s="81"/>
      <c r="AEQ184" s="81"/>
      <c r="AER184" s="81"/>
      <c r="AES184" s="81"/>
      <c r="AET184" s="81"/>
      <c r="AEU184" s="81"/>
      <c r="AEV184" s="81"/>
      <c r="AEW184" s="81"/>
      <c r="AEX184" s="81"/>
      <c r="AEY184" s="81"/>
      <c r="AEZ184" s="81"/>
      <c r="AFA184" s="81"/>
      <c r="AFB184" s="81"/>
      <c r="AFC184" s="81"/>
      <c r="AFD184" s="81"/>
      <c r="AFE184" s="81"/>
      <c r="AFF184" s="81"/>
      <c r="AFG184" s="81"/>
      <c r="AFH184" s="81"/>
      <c r="AFI184" s="81"/>
      <c r="AFJ184" s="81"/>
      <c r="AFK184" s="81"/>
      <c r="AFL184" s="81"/>
      <c r="AFM184" s="81"/>
      <c r="AFN184" s="81"/>
      <c r="AFO184" s="81"/>
      <c r="AFP184" s="81"/>
      <c r="AFQ184" s="81"/>
      <c r="AFR184" s="81"/>
      <c r="AFS184" s="81"/>
      <c r="AFT184" s="81"/>
      <c r="AFU184" s="81"/>
      <c r="AFV184" s="81"/>
      <c r="AFW184" s="81"/>
      <c r="AFX184" s="81"/>
      <c r="AFY184" s="81"/>
      <c r="AFZ184" s="81"/>
      <c r="AGA184" s="81"/>
      <c r="AGB184" s="81"/>
      <c r="AGC184" s="81"/>
      <c r="AGD184" s="81"/>
      <c r="AGE184" s="81"/>
      <c r="AGF184" s="81"/>
      <c r="AGG184" s="81"/>
      <c r="AGH184" s="81"/>
      <c r="AGI184" s="81"/>
      <c r="AGJ184" s="81"/>
      <c r="AGK184" s="81"/>
      <c r="AGL184" s="81"/>
      <c r="AGM184" s="81"/>
      <c r="AGN184" s="81"/>
      <c r="AGO184" s="81"/>
      <c r="AGP184" s="81"/>
      <c r="AGQ184" s="81"/>
      <c r="AGR184" s="81"/>
      <c r="AGS184" s="81"/>
      <c r="AGT184" s="81"/>
      <c r="AGU184" s="81"/>
      <c r="AGV184" s="81"/>
      <c r="AGW184" s="81"/>
      <c r="AGX184" s="81"/>
      <c r="AGY184" s="81"/>
      <c r="AGZ184" s="81"/>
      <c r="AHA184" s="81"/>
      <c r="AHB184" s="81"/>
      <c r="AHC184" s="81"/>
      <c r="AHD184" s="81"/>
      <c r="AHE184" s="81"/>
      <c r="AHF184" s="81"/>
      <c r="AHG184" s="81"/>
      <c r="AHH184" s="81"/>
      <c r="AHI184" s="81"/>
      <c r="AHJ184" s="81"/>
      <c r="AHK184" s="81"/>
      <c r="AHL184" s="81"/>
      <c r="AHM184" s="81"/>
      <c r="AHN184" s="81"/>
      <c r="AHO184" s="81"/>
      <c r="AHP184" s="81"/>
      <c r="AHQ184" s="81"/>
      <c r="AHR184" s="81"/>
      <c r="AHS184" s="81"/>
      <c r="AHT184" s="81"/>
      <c r="AHU184" s="81"/>
      <c r="AHV184" s="81"/>
      <c r="AHW184" s="81"/>
      <c r="AHX184" s="81"/>
      <c r="CLI184" s="81"/>
      <c r="CLJ184" s="81"/>
      <c r="CLK184" s="81"/>
      <c r="CLL184" s="81"/>
      <c r="CLM184" s="81"/>
      <c r="CLN184" s="81"/>
      <c r="CLO184" s="81"/>
      <c r="CLP184" s="81"/>
      <c r="CLQ184" s="81"/>
      <c r="CLR184" s="81"/>
      <c r="CLS184" s="81"/>
      <c r="CLT184" s="81"/>
      <c r="CLU184" s="81"/>
      <c r="CLV184" s="81"/>
      <c r="CLW184" s="81"/>
      <c r="CLX184" s="81"/>
      <c r="CLY184" s="81"/>
      <c r="CLZ184" s="81"/>
      <c r="CMA184" s="81"/>
      <c r="CMB184" s="81"/>
      <c r="CMC184" s="81"/>
      <c r="CMD184" s="81"/>
      <c r="CME184" s="81"/>
      <c r="CMF184" s="81"/>
      <c r="CMG184" s="81"/>
      <c r="CMH184" s="81"/>
      <c r="CMI184" s="81"/>
      <c r="CMJ184" s="81"/>
      <c r="CMK184" s="81"/>
      <c r="CML184" s="81"/>
      <c r="CMM184" s="81"/>
      <c r="CMN184" s="81"/>
      <c r="CMO184" s="81"/>
      <c r="CMP184" s="81"/>
      <c r="CMQ184" s="81"/>
      <c r="CMR184" s="81"/>
      <c r="CMS184" s="81"/>
      <c r="CMT184" s="81"/>
      <c r="CMU184" s="81"/>
      <c r="CMV184" s="81"/>
      <c r="CMW184" s="81"/>
      <c r="CMX184" s="81"/>
      <c r="CMY184" s="81"/>
      <c r="CMZ184" s="81"/>
      <c r="CNA184" s="81"/>
      <c r="CNB184" s="81"/>
      <c r="CNC184" s="81"/>
      <c r="CND184" s="81"/>
      <c r="CNE184" s="81"/>
      <c r="CNF184" s="81"/>
      <c r="CNG184" s="81"/>
      <c r="CNH184" s="81"/>
      <c r="CNI184" s="81"/>
      <c r="CNJ184" s="81"/>
      <c r="CNK184" s="81"/>
      <c r="CNL184" s="81"/>
      <c r="CNM184" s="81"/>
      <c r="CNN184" s="81"/>
      <c r="CNO184" s="81"/>
      <c r="CNP184" s="81"/>
      <c r="CNQ184" s="81"/>
      <c r="CNR184" s="81"/>
      <c r="CNS184" s="81"/>
      <c r="CNT184" s="81"/>
      <c r="CNU184" s="81"/>
      <c r="CNV184" s="81"/>
      <c r="CNW184" s="81"/>
      <c r="CNX184" s="81"/>
      <c r="CNY184" s="81"/>
      <c r="CNZ184" s="81"/>
      <c r="COA184" s="81"/>
      <c r="COB184" s="81"/>
      <c r="COC184" s="81"/>
      <c r="COD184" s="81"/>
      <c r="COE184" s="81"/>
      <c r="COF184" s="81"/>
      <c r="COG184" s="81"/>
      <c r="COH184" s="81"/>
      <c r="COI184" s="81"/>
      <c r="COJ184" s="81"/>
      <c r="COK184" s="81"/>
      <c r="COL184" s="81"/>
      <c r="COM184" s="81"/>
      <c r="CON184" s="81"/>
      <c r="COO184" s="81"/>
      <c r="COP184" s="81"/>
      <c r="COQ184" s="81"/>
      <c r="COR184" s="81"/>
      <c r="COS184" s="81"/>
      <c r="COT184" s="81"/>
      <c r="COU184" s="81"/>
      <c r="COV184" s="81"/>
      <c r="COW184" s="81"/>
      <c r="COX184" s="81"/>
      <c r="COY184" s="81"/>
      <c r="COZ184" s="81"/>
      <c r="CPA184" s="81"/>
      <c r="CPB184" s="81"/>
      <c r="CPC184" s="81"/>
      <c r="CPD184" s="81"/>
      <c r="CPE184" s="81"/>
      <c r="CPF184" s="81"/>
      <c r="CPG184" s="81"/>
      <c r="CPH184" s="81"/>
      <c r="CPI184" s="81"/>
      <c r="CPJ184" s="81"/>
      <c r="CPK184" s="81"/>
      <c r="CPL184" s="81"/>
      <c r="CPM184" s="81"/>
      <c r="CPN184" s="81"/>
      <c r="CPO184" s="81"/>
      <c r="CPP184" s="81"/>
      <c r="CPQ184" s="81"/>
      <c r="CPR184" s="81"/>
      <c r="CPS184" s="81"/>
      <c r="CPT184" s="81"/>
      <c r="CPU184" s="81"/>
      <c r="CPV184" s="81"/>
      <c r="CPW184" s="81"/>
      <c r="CPX184" s="81"/>
      <c r="CPY184" s="81"/>
      <c r="CPZ184" s="81"/>
      <c r="CQA184" s="81"/>
      <c r="CQB184" s="81"/>
      <c r="CQC184" s="81"/>
      <c r="CQD184" s="81"/>
      <c r="CQE184" s="81"/>
      <c r="CQF184" s="81"/>
      <c r="CQG184" s="81"/>
      <c r="CQH184" s="81"/>
      <c r="CQI184" s="81"/>
      <c r="CQJ184" s="81"/>
      <c r="CQK184" s="81"/>
      <c r="CQL184" s="81"/>
      <c r="CQM184" s="81"/>
      <c r="CQN184" s="81"/>
      <c r="CQO184" s="81"/>
      <c r="CQP184" s="81"/>
      <c r="CQQ184" s="81"/>
      <c r="CQR184" s="81"/>
      <c r="CQS184" s="81"/>
      <c r="CQT184" s="81"/>
      <c r="CQU184" s="81"/>
      <c r="CQV184" s="81"/>
      <c r="CQW184" s="81"/>
      <c r="CQX184" s="81"/>
      <c r="CQY184" s="81"/>
      <c r="CQZ184" s="81"/>
      <c r="CRA184" s="81"/>
      <c r="CRB184" s="81"/>
      <c r="CRC184" s="81"/>
      <c r="CRD184" s="81"/>
      <c r="CRE184" s="81"/>
      <c r="CRF184" s="81"/>
      <c r="CRG184" s="81"/>
      <c r="CRH184" s="81"/>
      <c r="CRI184" s="81"/>
      <c r="CRJ184" s="81"/>
      <c r="CRK184" s="81"/>
      <c r="CRL184" s="81"/>
      <c r="CRM184" s="81"/>
      <c r="CRN184" s="81"/>
      <c r="CRO184" s="81"/>
      <c r="CRP184" s="81"/>
      <c r="CRQ184" s="81"/>
      <c r="CRR184" s="81"/>
      <c r="CRS184" s="81"/>
      <c r="CRT184" s="81"/>
      <c r="CRU184" s="81"/>
      <c r="CRV184" s="81"/>
      <c r="CRW184" s="81"/>
      <c r="CRX184" s="81"/>
      <c r="CRY184" s="81"/>
      <c r="CRZ184" s="81"/>
      <c r="CSA184" s="81"/>
      <c r="CSB184" s="81"/>
      <c r="CSC184" s="81"/>
      <c r="CSD184" s="81"/>
      <c r="CSE184" s="81"/>
      <c r="CSF184" s="81"/>
      <c r="CSG184" s="81"/>
      <c r="CSH184" s="81"/>
      <c r="CSI184" s="81"/>
      <c r="CSJ184" s="81"/>
      <c r="CSK184" s="81"/>
      <c r="CSL184" s="81"/>
      <c r="CSM184" s="81"/>
      <c r="CSN184" s="81"/>
      <c r="CSO184" s="81"/>
      <c r="CSP184" s="81"/>
      <c r="CSQ184" s="81"/>
      <c r="CSR184" s="81"/>
      <c r="CSS184" s="81"/>
      <c r="CST184" s="81"/>
      <c r="CSU184" s="81"/>
      <c r="CSV184" s="81"/>
      <c r="CSW184" s="81"/>
      <c r="CSX184" s="81"/>
      <c r="CSY184" s="81"/>
      <c r="CSZ184" s="81"/>
      <c r="CTA184" s="81"/>
      <c r="CTB184" s="81"/>
      <c r="CTC184" s="81"/>
      <c r="CTD184" s="81"/>
      <c r="CTE184" s="81"/>
      <c r="CTF184" s="81"/>
      <c r="CTG184" s="81"/>
      <c r="CTH184" s="81"/>
      <c r="CTI184" s="81"/>
      <c r="CTJ184" s="81"/>
      <c r="CTK184" s="81"/>
      <c r="CTL184" s="81"/>
      <c r="CTM184" s="81"/>
      <c r="CTN184" s="81"/>
      <c r="CTO184" s="81"/>
      <c r="CTP184" s="81"/>
      <c r="CTQ184" s="81"/>
      <c r="CTR184" s="81"/>
      <c r="CTS184" s="81"/>
      <c r="CTT184" s="81"/>
      <c r="CTU184" s="81"/>
      <c r="CTV184" s="81"/>
      <c r="CTW184" s="81"/>
      <c r="CTX184" s="81"/>
      <c r="CTY184" s="81"/>
      <c r="CTZ184" s="81"/>
      <c r="CUA184" s="81"/>
      <c r="CUB184" s="81"/>
      <c r="CUC184" s="81"/>
      <c r="CUD184" s="81"/>
      <c r="CUE184" s="81"/>
      <c r="CUF184" s="81"/>
      <c r="CUG184" s="81"/>
      <c r="CUH184" s="81"/>
      <c r="CUI184" s="81"/>
      <c r="CUJ184" s="81"/>
      <c r="CUK184" s="81"/>
      <c r="CUL184" s="81"/>
      <c r="CUM184" s="81"/>
      <c r="CUN184" s="81"/>
      <c r="CUO184" s="81"/>
      <c r="CUP184" s="81"/>
      <c r="CUQ184" s="81"/>
      <c r="CUR184" s="81"/>
      <c r="CUS184" s="81"/>
      <c r="CUT184" s="81"/>
      <c r="CUU184" s="81"/>
      <c r="CUV184" s="81"/>
      <c r="CUW184" s="81"/>
      <c r="CUX184" s="81"/>
      <c r="CUY184" s="81"/>
      <c r="CUZ184" s="81"/>
      <c r="CVA184" s="81"/>
      <c r="CVB184" s="81"/>
      <c r="CVC184" s="81"/>
      <c r="CVD184" s="81"/>
      <c r="CVE184" s="81"/>
      <c r="CVF184" s="81"/>
      <c r="CVG184" s="81"/>
      <c r="CVH184" s="81"/>
      <c r="CVI184" s="81"/>
      <c r="CVJ184" s="81"/>
      <c r="CVK184" s="81"/>
      <c r="CVL184" s="81"/>
      <c r="CVM184" s="81"/>
      <c r="CVN184" s="81"/>
      <c r="CVO184" s="81"/>
      <c r="CVP184" s="81"/>
      <c r="CVQ184" s="81"/>
      <c r="CVR184" s="81"/>
      <c r="CVS184" s="81"/>
      <c r="CVT184" s="81"/>
      <c r="CVU184" s="81"/>
      <c r="CVV184" s="81"/>
      <c r="CVW184" s="81"/>
      <c r="CVX184" s="81"/>
      <c r="CVY184" s="81"/>
      <c r="CVZ184" s="81"/>
      <c r="CWA184" s="81"/>
      <c r="CWB184" s="81"/>
      <c r="CWC184" s="81"/>
      <c r="CWD184" s="81"/>
      <c r="CWE184" s="81"/>
      <c r="CWF184" s="81"/>
      <c r="CWG184" s="81"/>
      <c r="CWH184" s="81"/>
      <c r="CWI184" s="81"/>
      <c r="CWJ184" s="81"/>
      <c r="CWK184" s="81"/>
      <c r="CWL184" s="81"/>
      <c r="CWM184" s="81"/>
      <c r="CWN184" s="81"/>
      <c r="CWO184" s="81"/>
      <c r="CWP184" s="81"/>
      <c r="CWQ184" s="81"/>
      <c r="CWR184" s="81"/>
      <c r="CWS184" s="81"/>
      <c r="CWT184" s="81"/>
      <c r="CWU184" s="81"/>
      <c r="CWV184" s="81"/>
      <c r="CWW184" s="81"/>
      <c r="CWX184" s="81"/>
      <c r="CWY184" s="81"/>
      <c r="CWZ184" s="81"/>
      <c r="CXA184" s="81"/>
      <c r="CXB184" s="81"/>
      <c r="CXC184" s="81"/>
      <c r="CXD184" s="81"/>
      <c r="CXE184" s="81"/>
      <c r="CXF184" s="81"/>
      <c r="CXG184" s="81"/>
      <c r="CXH184" s="81"/>
      <c r="CXI184" s="81"/>
      <c r="CXJ184" s="81"/>
      <c r="CXK184" s="81"/>
      <c r="CXL184" s="81"/>
      <c r="CXM184" s="81"/>
      <c r="CXN184" s="81"/>
      <c r="CXO184" s="81"/>
      <c r="CXP184" s="81"/>
      <c r="CXQ184" s="81"/>
      <c r="CXR184" s="81"/>
      <c r="CXS184" s="81"/>
      <c r="CXT184" s="81"/>
      <c r="CXU184" s="81"/>
      <c r="CXV184" s="81"/>
      <c r="CXW184" s="81"/>
      <c r="CXX184" s="81"/>
      <c r="CXY184" s="81"/>
      <c r="CXZ184" s="81"/>
      <c r="CYA184" s="81"/>
      <c r="CYB184" s="81"/>
      <c r="CYC184" s="81"/>
      <c r="CYD184" s="81"/>
      <c r="CYE184" s="81"/>
      <c r="CYF184" s="81"/>
      <c r="CYG184" s="81"/>
      <c r="CYH184" s="81"/>
      <c r="CYI184" s="81"/>
      <c r="CYJ184" s="81"/>
      <c r="CYK184" s="81"/>
      <c r="CYL184" s="81"/>
      <c r="CYM184" s="81"/>
      <c r="CYN184" s="81"/>
      <c r="CYO184" s="81"/>
      <c r="CYP184" s="81"/>
      <c r="CYQ184" s="81"/>
      <c r="CYR184" s="81"/>
      <c r="CYS184" s="81"/>
      <c r="CYT184" s="81"/>
      <c r="CYU184" s="81"/>
      <c r="CYV184" s="81"/>
      <c r="CYW184" s="81"/>
      <c r="CYX184" s="81"/>
      <c r="CYY184" s="81"/>
      <c r="CYZ184" s="81"/>
      <c r="CZA184" s="81"/>
      <c r="CZB184" s="81"/>
      <c r="CZC184" s="81"/>
      <c r="CZD184" s="81"/>
      <c r="CZE184" s="81"/>
      <c r="CZF184" s="81"/>
      <c r="CZG184" s="81"/>
      <c r="CZH184" s="81"/>
      <c r="CZI184" s="81"/>
      <c r="CZJ184" s="81"/>
      <c r="CZK184" s="81"/>
      <c r="CZL184" s="81"/>
      <c r="CZM184" s="81"/>
      <c r="CZN184" s="81"/>
      <c r="CZO184" s="81"/>
      <c r="CZP184" s="81"/>
      <c r="CZQ184" s="81"/>
      <c r="CZR184" s="81"/>
      <c r="CZS184" s="81"/>
      <c r="CZT184" s="81"/>
      <c r="CZU184" s="81"/>
      <c r="CZV184" s="81"/>
      <c r="CZW184" s="81"/>
      <c r="CZX184" s="81"/>
      <c r="CZY184" s="81"/>
      <c r="CZZ184" s="81"/>
      <c r="DAA184" s="81"/>
      <c r="DAB184" s="81"/>
      <c r="DAC184" s="81"/>
      <c r="DAD184" s="81"/>
      <c r="DAE184" s="81"/>
      <c r="DAF184" s="81"/>
      <c r="DAG184" s="81"/>
      <c r="DAH184" s="81"/>
      <c r="DAI184" s="81"/>
      <c r="DAJ184" s="81"/>
      <c r="DAK184" s="81"/>
      <c r="DAL184" s="81"/>
      <c r="DAM184" s="81"/>
      <c r="DAN184" s="81"/>
      <c r="DAO184" s="81"/>
      <c r="DAP184" s="81"/>
      <c r="DAQ184" s="81"/>
      <c r="DAR184" s="81"/>
      <c r="DAS184" s="81"/>
      <c r="DAT184" s="81"/>
      <c r="DAU184" s="81"/>
      <c r="DAV184" s="81"/>
      <c r="DAW184" s="81"/>
      <c r="DAX184" s="81"/>
      <c r="DAY184" s="81"/>
      <c r="DAZ184" s="81"/>
      <c r="DBA184" s="81"/>
      <c r="DBB184" s="81"/>
      <c r="DBC184" s="81"/>
      <c r="DBD184" s="81"/>
      <c r="DBE184" s="81"/>
      <c r="DBF184" s="81"/>
      <c r="DBG184" s="81"/>
      <c r="DBH184" s="81"/>
      <c r="DBI184" s="81"/>
      <c r="DBJ184" s="81"/>
      <c r="DBK184" s="81"/>
      <c r="DBL184" s="81"/>
      <c r="DBM184" s="81"/>
      <c r="DBN184" s="81"/>
      <c r="DBO184" s="81"/>
      <c r="DBP184" s="81"/>
      <c r="DBQ184" s="81"/>
      <c r="DBR184" s="81"/>
      <c r="DBS184" s="81"/>
      <c r="DBT184" s="81"/>
      <c r="DBU184" s="81"/>
      <c r="DBV184" s="81"/>
      <c r="DBW184" s="81"/>
      <c r="DBX184" s="81"/>
      <c r="DBY184" s="81"/>
      <c r="DBZ184" s="81"/>
      <c r="DCA184" s="81"/>
      <c r="DCB184" s="81"/>
      <c r="DCC184" s="81"/>
      <c r="DCD184" s="81"/>
      <c r="DCE184" s="81"/>
      <c r="DCF184" s="81"/>
      <c r="DCG184" s="81"/>
      <c r="DCH184" s="81"/>
      <c r="DCI184" s="81"/>
      <c r="DCJ184" s="81"/>
      <c r="DCK184" s="81"/>
      <c r="DCL184" s="81"/>
      <c r="DCM184" s="81"/>
      <c r="DCN184" s="81"/>
      <c r="DCO184" s="81"/>
      <c r="DCP184" s="81"/>
      <c r="DCQ184" s="81"/>
      <c r="DCR184" s="81"/>
      <c r="DCS184" s="81"/>
      <c r="DCT184" s="81"/>
      <c r="DCU184" s="81"/>
      <c r="DCV184" s="81"/>
      <c r="DCW184" s="81"/>
      <c r="DCX184" s="81"/>
      <c r="DCY184" s="81"/>
      <c r="DCZ184" s="81"/>
      <c r="DDA184" s="81"/>
      <c r="DDB184" s="81"/>
      <c r="DDC184" s="81"/>
      <c r="DDD184" s="81"/>
      <c r="DDE184" s="81"/>
      <c r="DDF184" s="81"/>
      <c r="DDG184" s="81"/>
      <c r="DDH184" s="81"/>
      <c r="DDI184" s="81"/>
      <c r="DDJ184" s="81"/>
      <c r="WTV184" s="81"/>
      <c r="WTW184" s="81"/>
      <c r="WTX184" s="81"/>
      <c r="WTY184" s="81"/>
      <c r="WTZ184" s="81"/>
      <c r="WUA184" s="81"/>
      <c r="WUB184" s="81"/>
      <c r="WUC184" s="81"/>
      <c r="WUD184" s="81"/>
      <c r="WUE184" s="81"/>
      <c r="WUF184" s="81"/>
      <c r="WUG184" s="81"/>
      <c r="WUH184" s="81"/>
      <c r="WUI184" s="81"/>
      <c r="WUJ184" s="81"/>
      <c r="WUK184" s="81"/>
      <c r="WUL184" s="81"/>
      <c r="WUM184" s="81"/>
      <c r="WUN184" s="81"/>
      <c r="WUO184" s="81"/>
      <c r="WUP184" s="81"/>
      <c r="WUQ184" s="81"/>
      <c r="WUR184" s="81"/>
      <c r="WUS184" s="81"/>
      <c r="WUT184" s="81"/>
      <c r="WUU184" s="81"/>
      <c r="WUV184" s="81"/>
      <c r="WUW184" s="81"/>
      <c r="WUX184" s="81"/>
      <c r="WUY184" s="81"/>
      <c r="WUZ184" s="81"/>
      <c r="WVA184" s="81"/>
      <c r="WVB184" s="81"/>
      <c r="WVC184" s="81"/>
      <c r="WVD184" s="81"/>
      <c r="WVE184" s="81"/>
      <c r="WVF184" s="81"/>
      <c r="WVG184" s="81"/>
      <c r="WVH184" s="81"/>
      <c r="WVI184" s="81"/>
      <c r="WVJ184" s="81"/>
      <c r="WVK184" s="81"/>
      <c r="WVL184" s="81"/>
      <c r="WVM184" s="81"/>
      <c r="WVN184" s="81"/>
      <c r="WVO184" s="81"/>
      <c r="WVP184" s="81"/>
      <c r="WVQ184" s="81"/>
      <c r="WVR184" s="81"/>
      <c r="WVS184" s="81"/>
      <c r="WVT184" s="81"/>
      <c r="WVU184" s="81"/>
      <c r="WVV184" s="81"/>
      <c r="WVW184" s="81"/>
      <c r="WVX184" s="81"/>
      <c r="WVY184" s="81"/>
      <c r="WVZ184" s="81"/>
      <c r="WWA184" s="81"/>
      <c r="WWB184" s="81"/>
      <c r="WWC184" s="81"/>
      <c r="WWD184" s="81"/>
      <c r="WWE184" s="81"/>
      <c r="WWF184" s="81"/>
      <c r="WWG184" s="81"/>
      <c r="WWH184" s="81"/>
      <c r="WWI184" s="81"/>
      <c r="WWJ184" s="81"/>
      <c r="WWK184" s="81"/>
      <c r="WWL184" s="81"/>
      <c r="WWM184" s="81"/>
      <c r="WWN184" s="81"/>
      <c r="WWO184" s="81"/>
      <c r="WWP184" s="81"/>
      <c r="WWQ184" s="81"/>
      <c r="WWR184" s="81"/>
      <c r="WWS184" s="81"/>
      <c r="WWT184" s="81"/>
      <c r="WWU184" s="81"/>
      <c r="WWV184" s="81"/>
      <c r="WWW184" s="81"/>
      <c r="WWX184" s="81"/>
      <c r="WWY184" s="81"/>
      <c r="WWZ184" s="81"/>
      <c r="WXA184" s="81"/>
      <c r="WXB184" s="81"/>
      <c r="WXC184" s="81"/>
      <c r="WXD184" s="81"/>
      <c r="WXE184" s="81"/>
      <c r="WXF184" s="81"/>
      <c r="WXG184" s="81"/>
      <c r="WXH184" s="81"/>
      <c r="WXI184" s="81"/>
      <c r="WXJ184" s="81"/>
      <c r="WXK184" s="81"/>
      <c r="WXL184" s="81"/>
      <c r="WXM184" s="81"/>
      <c r="WXN184" s="81"/>
      <c r="WXO184" s="81"/>
      <c r="WXP184" s="81"/>
      <c r="WXQ184" s="81"/>
      <c r="WXR184" s="81"/>
      <c r="WXS184" s="81"/>
      <c r="WXT184" s="81"/>
      <c r="WXU184" s="81"/>
      <c r="WXV184" s="81"/>
      <c r="WXW184" s="81"/>
      <c r="WXX184" s="81"/>
      <c r="WXY184" s="81"/>
      <c r="WXZ184" s="81"/>
      <c r="WYA184" s="81"/>
      <c r="WYB184" s="81"/>
      <c r="WYC184" s="81"/>
      <c r="WYD184" s="81"/>
      <c r="WYE184" s="81"/>
      <c r="WYF184" s="81"/>
      <c r="WYG184" s="81"/>
      <c r="WYH184" s="81"/>
      <c r="WYI184" s="81"/>
      <c r="WYJ184" s="81"/>
      <c r="WYK184" s="81"/>
      <c r="WYL184" s="81"/>
      <c r="WYM184" s="81"/>
      <c r="WYN184" s="81"/>
      <c r="WYO184" s="81"/>
      <c r="WYP184" s="81"/>
      <c r="WYQ184" s="81"/>
      <c r="WYR184" s="81"/>
      <c r="WYS184" s="81"/>
      <c r="WYT184" s="81"/>
      <c r="WYU184" s="81"/>
      <c r="WYV184" s="81"/>
      <c r="WYW184" s="81"/>
      <c r="WYX184" s="81"/>
      <c r="WYY184" s="81"/>
      <c r="WYZ184" s="81"/>
      <c r="WZA184" s="81"/>
      <c r="WZB184" s="81"/>
      <c r="WZC184" s="81"/>
      <c r="WZD184" s="81"/>
      <c r="WZE184" s="81"/>
      <c r="WZF184" s="81"/>
      <c r="WZG184" s="81"/>
      <c r="WZH184" s="81"/>
      <c r="WZI184" s="81"/>
      <c r="WZJ184" s="81"/>
      <c r="WZK184" s="81"/>
      <c r="WZL184" s="81"/>
      <c r="WZM184" s="81"/>
      <c r="WZN184" s="81"/>
      <c r="WZO184" s="81"/>
      <c r="WZP184" s="81"/>
      <c r="WZQ184" s="81"/>
      <c r="WZR184" s="81"/>
      <c r="WZS184" s="81"/>
      <c r="WZT184" s="81"/>
      <c r="WZU184" s="81"/>
      <c r="WZV184" s="81"/>
      <c r="WZW184" s="81"/>
      <c r="WZX184" s="81"/>
      <c r="WZY184" s="81"/>
      <c r="WZZ184" s="81"/>
      <c r="XAA184" s="81"/>
      <c r="XAB184" s="81"/>
      <c r="XAC184" s="81"/>
      <c r="XAD184" s="81"/>
      <c r="XAE184" s="81"/>
      <c r="XAF184" s="81"/>
      <c r="XAG184" s="81"/>
      <c r="XAH184" s="81"/>
      <c r="XAI184" s="81"/>
      <c r="XAJ184" s="81"/>
      <c r="XAK184" s="81"/>
      <c r="XAL184" s="81"/>
      <c r="XAM184" s="81"/>
      <c r="XAN184" s="81"/>
      <c r="XAO184" s="81"/>
      <c r="XAP184" s="81"/>
      <c r="XAQ184" s="81"/>
      <c r="XAR184" s="81"/>
      <c r="XAS184" s="81"/>
      <c r="XAT184" s="81"/>
      <c r="XAU184" s="81"/>
      <c r="XAV184" s="81"/>
      <c r="XAW184" s="81"/>
      <c r="XAX184" s="81"/>
      <c r="XAY184" s="81"/>
      <c r="XAZ184" s="81"/>
      <c r="XBA184" s="81"/>
      <c r="XBB184" s="81"/>
      <c r="XBC184" s="81"/>
      <c r="XBD184" s="81"/>
      <c r="XBE184" s="81"/>
      <c r="XBF184" s="81"/>
      <c r="XBG184" s="81"/>
      <c r="XBH184" s="81"/>
      <c r="XBI184" s="81"/>
      <c r="XBJ184" s="81"/>
      <c r="XBK184" s="81"/>
      <c r="XBL184" s="81"/>
      <c r="XBM184" s="81"/>
      <c r="XBN184" s="81"/>
      <c r="XBO184" s="81"/>
      <c r="XBP184" s="81"/>
      <c r="XBQ184" s="81"/>
      <c r="XBR184" s="81"/>
      <c r="XBS184" s="81"/>
      <c r="XBT184" s="81"/>
      <c r="XBU184" s="81"/>
      <c r="XBV184" s="81"/>
      <c r="XBW184" s="81"/>
      <c r="XBX184" s="81"/>
      <c r="XBY184" s="81"/>
      <c r="XBZ184" s="81"/>
      <c r="XCA184" s="81"/>
      <c r="XCB184" s="81"/>
      <c r="XCC184" s="81"/>
      <c r="XCD184" s="81"/>
      <c r="XCE184" s="81"/>
      <c r="XCF184" s="81"/>
      <c r="XCG184" s="81"/>
      <c r="XCH184" s="81"/>
      <c r="XCI184" s="81"/>
      <c r="XCJ184" s="81"/>
      <c r="XCK184" s="81"/>
      <c r="XCL184" s="81"/>
      <c r="XCM184" s="81"/>
      <c r="XCN184" s="81"/>
      <c r="XCO184" s="81"/>
      <c r="XCP184" s="81"/>
      <c r="XCQ184" s="81"/>
      <c r="XCR184" s="81"/>
      <c r="XCS184" s="81"/>
      <c r="XCT184" s="81"/>
      <c r="XCU184" s="81"/>
      <c r="XCV184" s="81"/>
      <c r="XCW184" s="81"/>
      <c r="XCX184" s="81"/>
      <c r="XCY184" s="81"/>
      <c r="XCZ184" s="81"/>
      <c r="XDA184" s="81"/>
      <c r="XDB184" s="81"/>
      <c r="XDC184" s="81"/>
      <c r="XDD184" s="81"/>
      <c r="XDE184" s="81"/>
      <c r="XDF184" s="81"/>
      <c r="XDG184" s="81"/>
      <c r="XDH184" s="81"/>
      <c r="XDI184" s="81"/>
      <c r="XDJ184" s="81"/>
      <c r="XDK184" s="81"/>
      <c r="XDL184" s="81"/>
      <c r="XDM184" s="81"/>
      <c r="XDN184" s="81"/>
      <c r="XDO184" s="81"/>
      <c r="XDP184" s="81"/>
      <c r="XDQ184" s="81"/>
      <c r="XDR184" s="81"/>
      <c r="XDS184" s="81"/>
      <c r="XDT184" s="81"/>
      <c r="XDU184" s="81"/>
      <c r="XDV184" s="81"/>
      <c r="XDW184" s="81"/>
      <c r="XDX184" s="81"/>
      <c r="XDY184" s="81"/>
      <c r="XDZ184" s="81"/>
      <c r="XEA184" s="81"/>
      <c r="XEB184" s="81"/>
      <c r="XEC184" s="81"/>
      <c r="XED184" s="81"/>
      <c r="XEE184" s="81"/>
      <c r="XEF184" s="81"/>
      <c r="XEG184" s="81"/>
      <c r="XEH184" s="81"/>
      <c r="XEI184" s="81"/>
      <c r="XEJ184" s="81"/>
      <c r="XEK184" s="81"/>
      <c r="XEL184" s="81"/>
      <c r="XEM184" s="81"/>
      <c r="XEN184" s="81"/>
      <c r="XEO184" s="81"/>
      <c r="XEP184" s="81"/>
      <c r="XEQ184" s="81"/>
      <c r="XER184" s="81"/>
      <c r="XES184" s="81"/>
      <c r="XET184" s="81"/>
      <c r="XEU184" s="81"/>
      <c r="XEV184" s="81"/>
      <c r="XEW184" s="81"/>
      <c r="XEX184" s="81"/>
      <c r="XEY184" s="81"/>
      <c r="XEZ184" s="81"/>
      <c r="XFA184" s="81"/>
      <c r="XFB184" s="81"/>
      <c r="XFC184" s="81"/>
      <c r="XFD184" s="81"/>
    </row>
    <row r="185" spans="595:908 1735:2033 2349:2818 15626:16384" x14ac:dyDescent="0.25">
      <c r="VW185" s="81"/>
      <c r="VX185" s="81"/>
      <c r="VY185" s="81"/>
      <c r="VZ185" s="81"/>
      <c r="WA185" s="81"/>
      <c r="WB185" s="81"/>
      <c r="WC185" s="81"/>
      <c r="WD185" s="81"/>
      <c r="WE185" s="81"/>
      <c r="WF185" s="81"/>
      <c r="WG185" s="81"/>
      <c r="WH185" s="81"/>
      <c r="WI185" s="81"/>
      <c r="WJ185" s="81"/>
      <c r="WK185" s="81"/>
      <c r="WL185" s="81"/>
      <c r="WM185" s="81"/>
      <c r="WN185" s="81"/>
      <c r="WO185" s="81"/>
      <c r="WP185" s="81"/>
      <c r="WQ185" s="81"/>
      <c r="WR185" s="81"/>
      <c r="WS185" s="81"/>
      <c r="WT185" s="81"/>
      <c r="WU185" s="81"/>
      <c r="WV185" s="81"/>
      <c r="WW185" s="81"/>
      <c r="WX185" s="81"/>
      <c r="WY185" s="81"/>
      <c r="WZ185" s="81"/>
      <c r="XA185" s="81"/>
      <c r="XB185" s="81"/>
      <c r="XC185" s="81"/>
      <c r="XD185" s="81"/>
      <c r="XE185" s="81"/>
      <c r="XF185" s="81"/>
      <c r="XG185" s="81"/>
      <c r="XH185" s="81"/>
      <c r="XI185" s="81"/>
      <c r="XJ185" s="81"/>
      <c r="XK185" s="81"/>
      <c r="XL185" s="81"/>
      <c r="XM185" s="81"/>
      <c r="XN185" s="81"/>
      <c r="XO185" s="81"/>
      <c r="XP185" s="81"/>
      <c r="XQ185" s="81"/>
      <c r="XR185" s="81"/>
      <c r="XS185" s="81"/>
      <c r="XT185" s="81"/>
      <c r="XU185" s="81"/>
      <c r="XV185" s="81"/>
      <c r="XW185" s="81"/>
      <c r="XX185" s="81"/>
      <c r="XY185" s="81"/>
      <c r="XZ185" s="81"/>
      <c r="YA185" s="81"/>
      <c r="YB185" s="81"/>
      <c r="YC185" s="81"/>
      <c r="YD185" s="81"/>
      <c r="YE185" s="81"/>
      <c r="YF185" s="81"/>
      <c r="YG185" s="81"/>
      <c r="YH185" s="81"/>
      <c r="YI185" s="81"/>
      <c r="YJ185" s="81"/>
      <c r="YK185" s="81"/>
      <c r="YL185" s="81"/>
      <c r="YM185" s="81"/>
      <c r="YN185" s="81"/>
      <c r="YO185" s="81"/>
      <c r="YP185" s="81"/>
      <c r="YQ185" s="81"/>
      <c r="YR185" s="81"/>
      <c r="YS185" s="81"/>
      <c r="YT185" s="81"/>
      <c r="YU185" s="81"/>
      <c r="YV185" s="81"/>
      <c r="YW185" s="81"/>
      <c r="YX185" s="81"/>
      <c r="YY185" s="81"/>
      <c r="YZ185" s="81"/>
      <c r="ZA185" s="81"/>
      <c r="ZB185" s="81"/>
      <c r="ZC185" s="81"/>
      <c r="ZD185" s="81"/>
      <c r="ZE185" s="81"/>
      <c r="ZF185" s="81"/>
      <c r="ZG185" s="81"/>
      <c r="ZH185" s="81"/>
      <c r="ZI185" s="81"/>
      <c r="ZJ185" s="81"/>
      <c r="ZK185" s="81"/>
      <c r="ZL185" s="81"/>
      <c r="ZM185" s="81"/>
      <c r="ZN185" s="81"/>
      <c r="ZO185" s="81"/>
      <c r="ZP185" s="81"/>
      <c r="ZQ185" s="81"/>
      <c r="ZR185" s="81"/>
      <c r="ZS185" s="81"/>
      <c r="ZT185" s="81"/>
      <c r="ZU185" s="81"/>
      <c r="ZV185" s="81"/>
      <c r="ZW185" s="81"/>
      <c r="ZX185" s="81"/>
      <c r="ZY185" s="81"/>
      <c r="ZZ185" s="81"/>
      <c r="AAA185" s="81"/>
      <c r="AAB185" s="81"/>
      <c r="AAC185" s="81"/>
      <c r="AAD185" s="81"/>
      <c r="AAE185" s="81"/>
      <c r="AAF185" s="81"/>
      <c r="AAG185" s="81"/>
      <c r="AAH185" s="81"/>
      <c r="AAI185" s="81"/>
      <c r="AAJ185" s="81"/>
      <c r="AAK185" s="81"/>
      <c r="AAL185" s="81"/>
      <c r="AAM185" s="81"/>
      <c r="AAN185" s="81"/>
      <c r="AAO185" s="81"/>
      <c r="AAP185" s="81"/>
      <c r="AAQ185" s="81"/>
      <c r="AAR185" s="81"/>
      <c r="AAS185" s="81"/>
      <c r="AAT185" s="81"/>
      <c r="AAU185" s="81"/>
      <c r="AAV185" s="81"/>
      <c r="AAW185" s="81"/>
      <c r="AAX185" s="81"/>
      <c r="AAY185" s="81"/>
      <c r="AAZ185" s="81"/>
      <c r="ABA185" s="81"/>
      <c r="ABB185" s="81"/>
      <c r="ABC185" s="81"/>
      <c r="ABD185" s="81"/>
      <c r="ABE185" s="81"/>
      <c r="ABF185" s="81"/>
      <c r="ABG185" s="81"/>
      <c r="ABH185" s="81"/>
      <c r="ABI185" s="81"/>
      <c r="ABJ185" s="81"/>
      <c r="ABK185" s="81"/>
      <c r="ABL185" s="81"/>
      <c r="ABM185" s="81"/>
      <c r="ABN185" s="81"/>
      <c r="ABO185" s="81"/>
      <c r="ABP185" s="81"/>
      <c r="ABQ185" s="81"/>
      <c r="ABR185" s="81"/>
      <c r="ABS185" s="81"/>
      <c r="ABT185" s="81"/>
      <c r="ABU185" s="81"/>
      <c r="ABV185" s="81"/>
      <c r="ABW185" s="81"/>
      <c r="ABX185" s="81"/>
      <c r="ABY185" s="81"/>
      <c r="ABZ185" s="81"/>
      <c r="ACA185" s="81"/>
      <c r="ACB185" s="81"/>
      <c r="ACC185" s="81"/>
      <c r="ACD185" s="81"/>
      <c r="ACE185" s="81"/>
      <c r="ACF185" s="81"/>
      <c r="ACG185" s="81"/>
      <c r="ACH185" s="81"/>
      <c r="ACI185" s="81"/>
      <c r="ACJ185" s="81"/>
      <c r="ACK185" s="81"/>
      <c r="ACL185" s="81"/>
      <c r="ACM185" s="81"/>
      <c r="ACN185" s="81"/>
      <c r="ACO185" s="81"/>
      <c r="ACP185" s="81"/>
      <c r="ACQ185" s="81"/>
      <c r="ACR185" s="81"/>
      <c r="ACS185" s="81"/>
      <c r="ACT185" s="81"/>
      <c r="ACU185" s="81"/>
      <c r="ACV185" s="81"/>
      <c r="ACW185" s="81"/>
      <c r="ACX185" s="81"/>
      <c r="ACY185" s="81"/>
      <c r="ACZ185" s="81"/>
      <c r="ADA185" s="81"/>
      <c r="ADB185" s="81"/>
      <c r="ADC185" s="81"/>
      <c r="ADD185" s="81"/>
      <c r="ADE185" s="81"/>
      <c r="ADF185" s="81"/>
      <c r="ADG185" s="81"/>
      <c r="ADH185" s="81"/>
      <c r="ADI185" s="81"/>
      <c r="ADJ185" s="81"/>
      <c r="ADK185" s="81"/>
      <c r="ADL185" s="81"/>
      <c r="ADM185" s="81"/>
      <c r="ADN185" s="81"/>
      <c r="ADO185" s="81"/>
      <c r="ADP185" s="81"/>
      <c r="ADQ185" s="81"/>
      <c r="ADR185" s="81"/>
      <c r="ADS185" s="81"/>
      <c r="ADT185" s="81"/>
      <c r="ADU185" s="81"/>
      <c r="ADV185" s="81"/>
      <c r="ADW185" s="81"/>
      <c r="ADX185" s="81"/>
      <c r="ADY185" s="81"/>
      <c r="ADZ185" s="81"/>
      <c r="AEA185" s="81"/>
      <c r="AEB185" s="81"/>
      <c r="AEC185" s="81"/>
      <c r="AED185" s="81"/>
      <c r="AEE185" s="81"/>
      <c r="AEF185" s="81"/>
      <c r="AEG185" s="81"/>
      <c r="AEH185" s="81"/>
      <c r="AEI185" s="81"/>
      <c r="AEJ185" s="81"/>
      <c r="AEK185" s="81"/>
      <c r="AEL185" s="81"/>
      <c r="AEM185" s="81"/>
      <c r="AEN185" s="81"/>
      <c r="AEO185" s="81"/>
      <c r="AEP185" s="81"/>
      <c r="AEQ185" s="81"/>
      <c r="AER185" s="81"/>
      <c r="AES185" s="81"/>
      <c r="AET185" s="81"/>
      <c r="AEU185" s="81"/>
      <c r="AEV185" s="81"/>
      <c r="AEW185" s="81"/>
      <c r="AEX185" s="81"/>
      <c r="AEY185" s="81"/>
      <c r="AEZ185" s="81"/>
      <c r="AFA185" s="81"/>
      <c r="AFB185" s="81"/>
      <c r="AFC185" s="81"/>
      <c r="AFD185" s="81"/>
      <c r="AFE185" s="81"/>
      <c r="AFF185" s="81"/>
      <c r="AFG185" s="81"/>
      <c r="AFH185" s="81"/>
      <c r="AFI185" s="81"/>
      <c r="AFJ185" s="81"/>
      <c r="AFK185" s="81"/>
      <c r="AFL185" s="81"/>
      <c r="AFM185" s="81"/>
      <c r="AFN185" s="81"/>
      <c r="AFO185" s="81"/>
      <c r="AFP185" s="81"/>
      <c r="AFQ185" s="81"/>
      <c r="AFR185" s="81"/>
      <c r="AFS185" s="81"/>
      <c r="AFT185" s="81"/>
      <c r="AFU185" s="81"/>
      <c r="AFV185" s="81"/>
      <c r="AFW185" s="81"/>
      <c r="AFX185" s="81"/>
      <c r="AFY185" s="81"/>
      <c r="AFZ185" s="81"/>
      <c r="AGA185" s="81"/>
      <c r="AGB185" s="81"/>
      <c r="AGC185" s="81"/>
      <c r="AGD185" s="81"/>
      <c r="AGE185" s="81"/>
      <c r="AGF185" s="81"/>
      <c r="AGG185" s="81"/>
      <c r="AGH185" s="81"/>
      <c r="AGI185" s="81"/>
      <c r="AGJ185" s="81"/>
      <c r="AGK185" s="81"/>
      <c r="AGL185" s="81"/>
      <c r="AGM185" s="81"/>
      <c r="AGN185" s="81"/>
      <c r="AGO185" s="81"/>
      <c r="AGP185" s="81"/>
      <c r="AGQ185" s="81"/>
      <c r="AGR185" s="81"/>
      <c r="AGS185" s="81"/>
      <c r="AGT185" s="81"/>
      <c r="AGU185" s="81"/>
      <c r="AGV185" s="81"/>
      <c r="AGW185" s="81"/>
      <c r="AGX185" s="81"/>
      <c r="AGY185" s="81"/>
      <c r="AGZ185" s="81"/>
      <c r="AHA185" s="81"/>
      <c r="AHB185" s="81"/>
      <c r="AHC185" s="81"/>
      <c r="AHD185" s="81"/>
      <c r="AHE185" s="81"/>
      <c r="AHF185" s="81"/>
      <c r="AHG185" s="81"/>
      <c r="AHH185" s="81"/>
      <c r="AHI185" s="81"/>
      <c r="AHJ185" s="81"/>
      <c r="AHK185" s="81"/>
      <c r="AHL185" s="81"/>
      <c r="AHM185" s="81"/>
      <c r="AHN185" s="81"/>
      <c r="AHO185" s="81"/>
      <c r="AHP185" s="81"/>
      <c r="AHQ185" s="81"/>
      <c r="AHR185" s="81"/>
      <c r="AHS185" s="81"/>
      <c r="AHT185" s="81"/>
      <c r="AHU185" s="81"/>
      <c r="AHV185" s="81"/>
      <c r="AHW185" s="81"/>
      <c r="AHX185" s="81"/>
      <c r="CLI185" s="81"/>
      <c r="CLJ185" s="81"/>
      <c r="CLK185" s="81"/>
      <c r="CLL185" s="81"/>
      <c r="CLM185" s="81"/>
      <c r="CLN185" s="81"/>
      <c r="CLO185" s="81"/>
      <c r="CLP185" s="81"/>
      <c r="CLQ185" s="81"/>
      <c r="CLR185" s="81"/>
      <c r="CLS185" s="81"/>
      <c r="CLT185" s="81"/>
      <c r="CLU185" s="81"/>
      <c r="CLV185" s="81"/>
      <c r="CLW185" s="81"/>
      <c r="CLX185" s="81"/>
      <c r="CLY185" s="81"/>
      <c r="CLZ185" s="81"/>
      <c r="CMA185" s="81"/>
      <c r="CMB185" s="81"/>
      <c r="CMC185" s="81"/>
      <c r="CMD185" s="81"/>
      <c r="CME185" s="81"/>
      <c r="CMF185" s="81"/>
      <c r="CMG185" s="81"/>
      <c r="CMH185" s="81"/>
      <c r="CMI185" s="81"/>
      <c r="CMJ185" s="81"/>
      <c r="CMK185" s="81"/>
      <c r="CML185" s="81"/>
      <c r="CMM185" s="81"/>
      <c r="CMN185" s="81"/>
      <c r="CMO185" s="81"/>
      <c r="CMP185" s="81"/>
      <c r="CMQ185" s="81"/>
      <c r="CMR185" s="81"/>
      <c r="CMS185" s="81"/>
      <c r="CMT185" s="81"/>
      <c r="CMU185" s="81"/>
      <c r="CMV185" s="81"/>
      <c r="CMW185" s="81"/>
      <c r="CMX185" s="81"/>
      <c r="CMY185" s="81"/>
      <c r="CMZ185" s="81"/>
      <c r="CNA185" s="81"/>
      <c r="CNB185" s="81"/>
      <c r="CNC185" s="81"/>
      <c r="CND185" s="81"/>
      <c r="CNE185" s="81"/>
      <c r="CNF185" s="81"/>
      <c r="CNG185" s="81"/>
      <c r="CNH185" s="81"/>
      <c r="CNI185" s="81"/>
      <c r="CNJ185" s="81"/>
      <c r="CNK185" s="81"/>
      <c r="CNL185" s="81"/>
      <c r="CNM185" s="81"/>
      <c r="CNN185" s="81"/>
      <c r="CNO185" s="81"/>
      <c r="CNP185" s="81"/>
      <c r="CNQ185" s="81"/>
      <c r="CNR185" s="81"/>
      <c r="CNS185" s="81"/>
      <c r="CNT185" s="81"/>
      <c r="CNU185" s="81"/>
      <c r="CNV185" s="81"/>
      <c r="CNW185" s="81"/>
      <c r="CNX185" s="81"/>
      <c r="CNY185" s="81"/>
      <c r="CNZ185" s="81"/>
      <c r="COA185" s="81"/>
      <c r="COB185" s="81"/>
      <c r="COC185" s="81"/>
      <c r="COD185" s="81"/>
      <c r="COE185" s="81"/>
      <c r="COF185" s="81"/>
      <c r="COG185" s="81"/>
      <c r="COH185" s="81"/>
      <c r="COI185" s="81"/>
      <c r="COJ185" s="81"/>
      <c r="COK185" s="81"/>
      <c r="COL185" s="81"/>
      <c r="COM185" s="81"/>
      <c r="CON185" s="81"/>
      <c r="COO185" s="81"/>
      <c r="COP185" s="81"/>
      <c r="COQ185" s="81"/>
      <c r="COR185" s="81"/>
      <c r="COS185" s="81"/>
      <c r="COT185" s="81"/>
      <c r="COU185" s="81"/>
      <c r="COV185" s="81"/>
      <c r="COW185" s="81"/>
      <c r="COX185" s="81"/>
      <c r="COY185" s="81"/>
      <c r="COZ185" s="81"/>
      <c r="CPA185" s="81"/>
      <c r="CPB185" s="81"/>
      <c r="CPC185" s="81"/>
      <c r="CPD185" s="81"/>
      <c r="CPE185" s="81"/>
      <c r="CPF185" s="81"/>
      <c r="CPG185" s="81"/>
      <c r="CPH185" s="81"/>
      <c r="CPI185" s="81"/>
      <c r="CPJ185" s="81"/>
      <c r="CPK185" s="81"/>
      <c r="CPL185" s="81"/>
      <c r="CPM185" s="81"/>
      <c r="CPN185" s="81"/>
      <c r="CPO185" s="81"/>
      <c r="CPP185" s="81"/>
      <c r="CPQ185" s="81"/>
      <c r="CPR185" s="81"/>
      <c r="CPS185" s="81"/>
      <c r="CPT185" s="81"/>
      <c r="CPU185" s="81"/>
      <c r="CPV185" s="81"/>
      <c r="CPW185" s="81"/>
      <c r="CPX185" s="81"/>
      <c r="CPY185" s="81"/>
      <c r="CPZ185" s="81"/>
      <c r="CQA185" s="81"/>
      <c r="CQB185" s="81"/>
      <c r="CQC185" s="81"/>
      <c r="CQD185" s="81"/>
      <c r="CQE185" s="81"/>
      <c r="CQF185" s="81"/>
      <c r="CQG185" s="81"/>
      <c r="CQH185" s="81"/>
      <c r="CQI185" s="81"/>
      <c r="CQJ185" s="81"/>
      <c r="CQK185" s="81"/>
      <c r="CQL185" s="81"/>
      <c r="CQM185" s="81"/>
      <c r="CQN185" s="81"/>
      <c r="CQO185" s="81"/>
      <c r="CQP185" s="81"/>
      <c r="CQQ185" s="81"/>
      <c r="CQR185" s="81"/>
      <c r="CQS185" s="81"/>
      <c r="CQT185" s="81"/>
      <c r="CQU185" s="81"/>
      <c r="CQV185" s="81"/>
      <c r="CQW185" s="81"/>
      <c r="CQX185" s="81"/>
      <c r="CQY185" s="81"/>
      <c r="CQZ185" s="81"/>
      <c r="CRA185" s="81"/>
      <c r="CRB185" s="81"/>
      <c r="CRC185" s="81"/>
      <c r="CRD185" s="81"/>
      <c r="CRE185" s="81"/>
      <c r="CRF185" s="81"/>
      <c r="CRG185" s="81"/>
      <c r="CRH185" s="81"/>
      <c r="CRI185" s="81"/>
      <c r="CRJ185" s="81"/>
      <c r="CRK185" s="81"/>
      <c r="CRL185" s="81"/>
      <c r="CRM185" s="81"/>
      <c r="CRN185" s="81"/>
      <c r="CRO185" s="81"/>
      <c r="CRP185" s="81"/>
      <c r="CRQ185" s="81"/>
      <c r="CRR185" s="81"/>
      <c r="CRS185" s="81"/>
      <c r="CRT185" s="81"/>
      <c r="CRU185" s="81"/>
      <c r="CRV185" s="81"/>
      <c r="CRW185" s="81"/>
      <c r="CRX185" s="81"/>
      <c r="CRY185" s="81"/>
      <c r="CRZ185" s="81"/>
      <c r="CSA185" s="81"/>
      <c r="CSB185" s="81"/>
      <c r="CSC185" s="81"/>
      <c r="CSD185" s="81"/>
      <c r="CSE185" s="81"/>
      <c r="CSF185" s="81"/>
      <c r="CSG185" s="81"/>
      <c r="CSH185" s="81"/>
      <c r="CSI185" s="81"/>
      <c r="CSJ185" s="81"/>
      <c r="CSK185" s="81"/>
      <c r="CSL185" s="81"/>
      <c r="CSM185" s="81"/>
      <c r="CSN185" s="81"/>
      <c r="CSO185" s="81"/>
      <c r="CSP185" s="81"/>
      <c r="CSQ185" s="81"/>
      <c r="CSR185" s="81"/>
      <c r="CSS185" s="81"/>
      <c r="CST185" s="81"/>
      <c r="CSU185" s="81"/>
      <c r="CSV185" s="81"/>
      <c r="CSW185" s="81"/>
      <c r="CSX185" s="81"/>
      <c r="CSY185" s="81"/>
      <c r="CSZ185" s="81"/>
      <c r="CTA185" s="81"/>
      <c r="CTB185" s="81"/>
      <c r="CTC185" s="81"/>
      <c r="CTD185" s="81"/>
      <c r="CTE185" s="81"/>
      <c r="CTF185" s="81"/>
      <c r="CTG185" s="81"/>
      <c r="CTH185" s="81"/>
      <c r="CTI185" s="81"/>
      <c r="CTJ185" s="81"/>
      <c r="CTK185" s="81"/>
      <c r="CTL185" s="81"/>
      <c r="CTM185" s="81"/>
      <c r="CTN185" s="81"/>
      <c r="CTO185" s="81"/>
      <c r="CTP185" s="81"/>
      <c r="CTQ185" s="81"/>
      <c r="CTR185" s="81"/>
      <c r="CTS185" s="81"/>
      <c r="CTT185" s="81"/>
      <c r="CTU185" s="81"/>
      <c r="CTV185" s="81"/>
      <c r="CTW185" s="81"/>
      <c r="CTX185" s="81"/>
      <c r="CTY185" s="81"/>
      <c r="CTZ185" s="81"/>
      <c r="CUA185" s="81"/>
      <c r="CUB185" s="81"/>
      <c r="CUC185" s="81"/>
      <c r="CUD185" s="81"/>
      <c r="CUE185" s="81"/>
      <c r="CUF185" s="81"/>
      <c r="CUG185" s="81"/>
      <c r="CUH185" s="81"/>
      <c r="CUI185" s="81"/>
      <c r="CUJ185" s="81"/>
      <c r="CUK185" s="81"/>
      <c r="CUL185" s="81"/>
      <c r="CUM185" s="81"/>
      <c r="CUN185" s="81"/>
      <c r="CUO185" s="81"/>
      <c r="CUP185" s="81"/>
      <c r="CUQ185" s="81"/>
      <c r="CUR185" s="81"/>
      <c r="CUS185" s="81"/>
      <c r="CUT185" s="81"/>
      <c r="CUU185" s="81"/>
      <c r="CUV185" s="81"/>
      <c r="CUW185" s="81"/>
      <c r="CUX185" s="81"/>
      <c r="CUY185" s="81"/>
      <c r="CUZ185" s="81"/>
      <c r="CVA185" s="81"/>
      <c r="CVB185" s="81"/>
      <c r="CVC185" s="81"/>
      <c r="CVD185" s="81"/>
      <c r="CVE185" s="81"/>
      <c r="CVF185" s="81"/>
      <c r="CVG185" s="81"/>
      <c r="CVH185" s="81"/>
      <c r="CVI185" s="81"/>
      <c r="CVJ185" s="81"/>
      <c r="CVK185" s="81"/>
      <c r="CVL185" s="81"/>
      <c r="CVM185" s="81"/>
      <c r="CVN185" s="81"/>
      <c r="CVO185" s="81"/>
      <c r="CVP185" s="81"/>
      <c r="CVQ185" s="81"/>
      <c r="CVR185" s="81"/>
      <c r="CVS185" s="81"/>
      <c r="CVT185" s="81"/>
      <c r="CVU185" s="81"/>
      <c r="CVV185" s="81"/>
      <c r="CVW185" s="81"/>
      <c r="CVX185" s="81"/>
      <c r="CVY185" s="81"/>
      <c r="CVZ185" s="81"/>
      <c r="CWA185" s="81"/>
      <c r="CWB185" s="81"/>
      <c r="CWC185" s="81"/>
      <c r="CWD185" s="81"/>
      <c r="CWE185" s="81"/>
      <c r="CWF185" s="81"/>
      <c r="CWG185" s="81"/>
      <c r="CWH185" s="81"/>
      <c r="CWI185" s="81"/>
      <c r="CWJ185" s="81"/>
      <c r="CWK185" s="81"/>
      <c r="CWL185" s="81"/>
      <c r="CWM185" s="81"/>
      <c r="CWN185" s="81"/>
      <c r="CWO185" s="81"/>
      <c r="CWP185" s="81"/>
      <c r="CWQ185" s="81"/>
      <c r="CWR185" s="81"/>
      <c r="CWS185" s="81"/>
      <c r="CWT185" s="81"/>
      <c r="CWU185" s="81"/>
      <c r="CWV185" s="81"/>
      <c r="CWW185" s="81"/>
      <c r="CWX185" s="81"/>
      <c r="CWY185" s="81"/>
      <c r="CWZ185" s="81"/>
      <c r="CXA185" s="81"/>
      <c r="CXB185" s="81"/>
      <c r="CXC185" s="81"/>
      <c r="CXD185" s="81"/>
      <c r="CXE185" s="81"/>
      <c r="CXF185" s="81"/>
      <c r="CXG185" s="81"/>
      <c r="CXH185" s="81"/>
      <c r="CXI185" s="81"/>
      <c r="CXJ185" s="81"/>
      <c r="CXK185" s="81"/>
      <c r="CXL185" s="81"/>
      <c r="CXM185" s="81"/>
      <c r="CXN185" s="81"/>
      <c r="CXO185" s="81"/>
      <c r="CXP185" s="81"/>
      <c r="CXQ185" s="81"/>
      <c r="CXR185" s="81"/>
      <c r="CXS185" s="81"/>
      <c r="CXT185" s="81"/>
      <c r="CXU185" s="81"/>
      <c r="CXV185" s="81"/>
      <c r="CXW185" s="81"/>
      <c r="CXX185" s="81"/>
      <c r="CXY185" s="81"/>
      <c r="CXZ185" s="81"/>
      <c r="CYA185" s="81"/>
      <c r="CYB185" s="81"/>
      <c r="CYC185" s="81"/>
      <c r="CYD185" s="81"/>
      <c r="CYE185" s="81"/>
      <c r="CYF185" s="81"/>
      <c r="CYG185" s="81"/>
      <c r="CYH185" s="81"/>
      <c r="CYI185" s="81"/>
      <c r="CYJ185" s="81"/>
      <c r="CYK185" s="81"/>
      <c r="CYL185" s="81"/>
      <c r="CYM185" s="81"/>
      <c r="CYN185" s="81"/>
      <c r="CYO185" s="81"/>
      <c r="CYP185" s="81"/>
      <c r="CYQ185" s="81"/>
      <c r="CYR185" s="81"/>
      <c r="CYS185" s="81"/>
      <c r="CYT185" s="81"/>
      <c r="CYU185" s="81"/>
      <c r="CYV185" s="81"/>
      <c r="CYW185" s="81"/>
      <c r="CYX185" s="81"/>
      <c r="CYY185" s="81"/>
      <c r="CYZ185" s="81"/>
      <c r="CZA185" s="81"/>
      <c r="CZB185" s="81"/>
      <c r="CZC185" s="81"/>
      <c r="CZD185" s="81"/>
      <c r="CZE185" s="81"/>
      <c r="CZF185" s="81"/>
      <c r="CZG185" s="81"/>
      <c r="CZH185" s="81"/>
      <c r="CZI185" s="81"/>
      <c r="CZJ185" s="81"/>
      <c r="CZK185" s="81"/>
      <c r="CZL185" s="81"/>
      <c r="CZM185" s="81"/>
      <c r="CZN185" s="81"/>
      <c r="CZO185" s="81"/>
      <c r="CZP185" s="81"/>
      <c r="CZQ185" s="81"/>
      <c r="CZR185" s="81"/>
      <c r="CZS185" s="81"/>
      <c r="CZT185" s="81"/>
      <c r="CZU185" s="81"/>
      <c r="CZV185" s="81"/>
      <c r="CZW185" s="81"/>
      <c r="CZX185" s="81"/>
      <c r="CZY185" s="81"/>
      <c r="CZZ185" s="81"/>
      <c r="DAA185" s="81"/>
      <c r="DAB185" s="81"/>
      <c r="DAC185" s="81"/>
      <c r="DAD185" s="81"/>
      <c r="DAE185" s="81"/>
      <c r="DAF185" s="81"/>
      <c r="DAG185" s="81"/>
      <c r="DAH185" s="81"/>
      <c r="DAI185" s="81"/>
      <c r="DAJ185" s="81"/>
      <c r="DAK185" s="81"/>
      <c r="DAL185" s="81"/>
      <c r="DAM185" s="81"/>
      <c r="DAN185" s="81"/>
      <c r="DAO185" s="81"/>
      <c r="DAP185" s="81"/>
      <c r="DAQ185" s="81"/>
      <c r="DAR185" s="81"/>
      <c r="DAS185" s="81"/>
      <c r="DAT185" s="81"/>
      <c r="DAU185" s="81"/>
      <c r="DAV185" s="81"/>
      <c r="DAW185" s="81"/>
      <c r="DAX185" s="81"/>
      <c r="DAY185" s="81"/>
      <c r="DAZ185" s="81"/>
      <c r="DBA185" s="81"/>
      <c r="DBB185" s="81"/>
      <c r="DBC185" s="81"/>
      <c r="DBD185" s="81"/>
      <c r="DBE185" s="81"/>
      <c r="DBF185" s="81"/>
      <c r="DBG185" s="81"/>
      <c r="DBH185" s="81"/>
      <c r="DBI185" s="81"/>
      <c r="DBJ185" s="81"/>
      <c r="DBK185" s="81"/>
      <c r="DBL185" s="81"/>
      <c r="DBM185" s="81"/>
      <c r="DBN185" s="81"/>
      <c r="DBO185" s="81"/>
      <c r="DBP185" s="81"/>
      <c r="DBQ185" s="81"/>
      <c r="DBR185" s="81"/>
      <c r="DBS185" s="81"/>
      <c r="DBT185" s="81"/>
      <c r="DBU185" s="81"/>
      <c r="DBV185" s="81"/>
      <c r="DBW185" s="81"/>
      <c r="DBX185" s="81"/>
      <c r="DBY185" s="81"/>
      <c r="DBZ185" s="81"/>
      <c r="DCA185" s="81"/>
      <c r="DCB185" s="81"/>
      <c r="DCC185" s="81"/>
      <c r="DCD185" s="81"/>
      <c r="DCE185" s="81"/>
      <c r="DCF185" s="81"/>
      <c r="DCG185" s="81"/>
      <c r="DCH185" s="81"/>
      <c r="DCI185" s="81"/>
      <c r="DCJ185" s="81"/>
      <c r="DCK185" s="81"/>
      <c r="DCL185" s="81"/>
      <c r="DCM185" s="81"/>
      <c r="DCN185" s="81"/>
      <c r="DCO185" s="81"/>
      <c r="DCP185" s="81"/>
      <c r="DCQ185" s="81"/>
      <c r="DCR185" s="81"/>
      <c r="DCS185" s="81"/>
      <c r="DCT185" s="81"/>
      <c r="DCU185" s="81"/>
      <c r="DCV185" s="81"/>
      <c r="DCW185" s="81"/>
      <c r="DCX185" s="81"/>
      <c r="DCY185" s="81"/>
      <c r="DCZ185" s="81"/>
      <c r="DDA185" s="81"/>
      <c r="DDB185" s="81"/>
      <c r="DDC185" s="81"/>
      <c r="DDD185" s="81"/>
      <c r="DDE185" s="81"/>
      <c r="DDF185" s="81"/>
      <c r="DDG185" s="81"/>
      <c r="DDH185" s="81"/>
      <c r="DDI185" s="81"/>
      <c r="DDJ185" s="81"/>
      <c r="WTV185" s="81"/>
      <c r="WTW185" s="81"/>
      <c r="WTX185" s="81"/>
      <c r="WTY185" s="81"/>
      <c r="WTZ185" s="81"/>
      <c r="WUA185" s="81"/>
      <c r="WUB185" s="81"/>
      <c r="WUC185" s="81"/>
      <c r="WUD185" s="81"/>
      <c r="WUE185" s="81"/>
      <c r="WUF185" s="81"/>
      <c r="WUG185" s="81"/>
      <c r="WUH185" s="81"/>
      <c r="WUI185" s="81"/>
      <c r="WUJ185" s="81"/>
      <c r="WUK185" s="81"/>
      <c r="WUL185" s="81"/>
      <c r="WUM185" s="81"/>
      <c r="WUN185" s="81"/>
      <c r="WUO185" s="81"/>
      <c r="WUP185" s="81"/>
      <c r="WUQ185" s="81"/>
      <c r="WUR185" s="81"/>
      <c r="WUS185" s="81"/>
      <c r="WUT185" s="81"/>
      <c r="WUU185" s="81"/>
      <c r="WUV185" s="81"/>
      <c r="WUW185" s="81"/>
      <c r="WUX185" s="81"/>
      <c r="WUY185" s="81"/>
      <c r="WUZ185" s="81"/>
      <c r="WVA185" s="81"/>
      <c r="WVB185" s="81"/>
      <c r="WVC185" s="81"/>
      <c r="WVD185" s="81"/>
      <c r="WVE185" s="81"/>
      <c r="WVF185" s="81"/>
      <c r="WVG185" s="81"/>
      <c r="WVH185" s="81"/>
      <c r="WVI185" s="81"/>
      <c r="WVJ185" s="81"/>
      <c r="WVK185" s="81"/>
      <c r="WVL185" s="81"/>
      <c r="WVM185" s="81"/>
      <c r="WVN185" s="81"/>
      <c r="WVO185" s="81"/>
      <c r="WVP185" s="81"/>
      <c r="WVQ185" s="81"/>
      <c r="WVR185" s="81"/>
      <c r="WVS185" s="81"/>
      <c r="WVT185" s="81"/>
      <c r="WVU185" s="81"/>
      <c r="WVV185" s="81"/>
      <c r="WVW185" s="81"/>
      <c r="WVX185" s="81"/>
      <c r="WVY185" s="81"/>
      <c r="WVZ185" s="81"/>
      <c r="WWA185" s="81"/>
      <c r="WWB185" s="81"/>
      <c r="WWC185" s="81"/>
      <c r="WWD185" s="81"/>
      <c r="WWE185" s="81"/>
      <c r="WWF185" s="81"/>
      <c r="WWG185" s="81"/>
      <c r="WWH185" s="81"/>
      <c r="WWI185" s="81"/>
      <c r="WWJ185" s="81"/>
      <c r="WWK185" s="81"/>
      <c r="WWL185" s="81"/>
      <c r="WWM185" s="81"/>
      <c r="WWN185" s="81"/>
      <c r="WWO185" s="81"/>
      <c r="WWP185" s="81"/>
      <c r="WWQ185" s="81"/>
      <c r="WWR185" s="81"/>
      <c r="WWS185" s="81"/>
      <c r="WWT185" s="81"/>
      <c r="WWU185" s="81"/>
      <c r="WWV185" s="81"/>
      <c r="WWW185" s="81"/>
      <c r="WWX185" s="81"/>
      <c r="WWY185" s="81"/>
      <c r="WWZ185" s="81"/>
      <c r="WXA185" s="81"/>
      <c r="WXB185" s="81"/>
      <c r="WXC185" s="81"/>
      <c r="WXD185" s="81"/>
      <c r="WXE185" s="81"/>
      <c r="WXF185" s="81"/>
      <c r="WXG185" s="81"/>
      <c r="WXH185" s="81"/>
      <c r="WXI185" s="81"/>
      <c r="WXJ185" s="81"/>
      <c r="WXK185" s="81"/>
      <c r="WXL185" s="81"/>
      <c r="WXM185" s="81"/>
      <c r="WXN185" s="81"/>
      <c r="WXO185" s="81"/>
      <c r="WXP185" s="81"/>
      <c r="WXQ185" s="81"/>
      <c r="WXR185" s="81"/>
      <c r="WXS185" s="81"/>
      <c r="WXT185" s="81"/>
      <c r="WXU185" s="81"/>
      <c r="WXV185" s="81"/>
      <c r="WXW185" s="81"/>
      <c r="WXX185" s="81"/>
      <c r="WXY185" s="81"/>
      <c r="WXZ185" s="81"/>
      <c r="WYA185" s="81"/>
      <c r="WYB185" s="81"/>
      <c r="WYC185" s="81"/>
      <c r="WYD185" s="81"/>
      <c r="WYE185" s="81"/>
      <c r="WYF185" s="81"/>
      <c r="WYG185" s="81"/>
      <c r="WYH185" s="81"/>
      <c r="WYI185" s="81"/>
      <c r="WYJ185" s="81"/>
      <c r="WYK185" s="81"/>
      <c r="WYL185" s="81"/>
      <c r="WYM185" s="81"/>
      <c r="WYN185" s="81"/>
      <c r="WYO185" s="81"/>
      <c r="WYP185" s="81"/>
      <c r="WYQ185" s="81"/>
      <c r="WYR185" s="81"/>
      <c r="WYS185" s="81"/>
      <c r="WYT185" s="81"/>
      <c r="WYU185" s="81"/>
      <c r="WYV185" s="81"/>
      <c r="WYW185" s="81"/>
      <c r="WYX185" s="81"/>
      <c r="WYY185" s="81"/>
      <c r="WYZ185" s="81"/>
      <c r="WZA185" s="81"/>
      <c r="WZB185" s="81"/>
      <c r="WZC185" s="81"/>
      <c r="WZD185" s="81"/>
      <c r="WZE185" s="81"/>
      <c r="WZF185" s="81"/>
      <c r="WZG185" s="81"/>
      <c r="WZH185" s="81"/>
      <c r="WZI185" s="81"/>
      <c r="WZJ185" s="81"/>
      <c r="WZK185" s="81"/>
      <c r="WZL185" s="81"/>
      <c r="WZM185" s="81"/>
      <c r="WZN185" s="81"/>
      <c r="WZO185" s="81"/>
      <c r="WZP185" s="81"/>
      <c r="WZQ185" s="81"/>
      <c r="WZR185" s="81"/>
      <c r="WZS185" s="81"/>
      <c r="WZT185" s="81"/>
      <c r="WZU185" s="81"/>
      <c r="WZV185" s="81"/>
      <c r="WZW185" s="81"/>
      <c r="WZX185" s="81"/>
      <c r="WZY185" s="81"/>
      <c r="WZZ185" s="81"/>
      <c r="XAA185" s="81"/>
      <c r="XAB185" s="81"/>
      <c r="XAC185" s="81"/>
      <c r="XAD185" s="81"/>
      <c r="XAE185" s="81"/>
      <c r="XAF185" s="81"/>
      <c r="XAG185" s="81"/>
      <c r="XAH185" s="81"/>
      <c r="XAI185" s="81"/>
      <c r="XAJ185" s="81"/>
      <c r="XAK185" s="81"/>
      <c r="XAL185" s="81"/>
      <c r="XAM185" s="81"/>
      <c r="XAN185" s="81"/>
      <c r="XAO185" s="81"/>
      <c r="XAP185" s="81"/>
      <c r="XAQ185" s="81"/>
      <c r="XAR185" s="81"/>
      <c r="XAS185" s="81"/>
      <c r="XAT185" s="81"/>
      <c r="XAU185" s="81"/>
      <c r="XAV185" s="81"/>
      <c r="XAW185" s="81"/>
      <c r="XAX185" s="81"/>
      <c r="XAY185" s="81"/>
      <c r="XAZ185" s="81"/>
      <c r="XBA185" s="81"/>
      <c r="XBB185" s="81"/>
      <c r="XBC185" s="81"/>
      <c r="XBD185" s="81"/>
      <c r="XBE185" s="81"/>
      <c r="XBF185" s="81"/>
      <c r="XBG185" s="81"/>
      <c r="XBH185" s="81"/>
      <c r="XBI185" s="81"/>
      <c r="XBJ185" s="81"/>
      <c r="XBK185" s="81"/>
      <c r="XBL185" s="81"/>
      <c r="XBM185" s="81"/>
      <c r="XBN185" s="81"/>
      <c r="XBO185" s="81"/>
      <c r="XBP185" s="81"/>
      <c r="XBQ185" s="81"/>
      <c r="XBR185" s="81"/>
      <c r="XBS185" s="81"/>
      <c r="XBT185" s="81"/>
      <c r="XBU185" s="81"/>
      <c r="XBV185" s="81"/>
      <c r="XBW185" s="81"/>
      <c r="XBX185" s="81"/>
      <c r="XBY185" s="81"/>
      <c r="XBZ185" s="81"/>
      <c r="XCA185" s="81"/>
      <c r="XCB185" s="81"/>
      <c r="XCC185" s="81"/>
      <c r="XCD185" s="81"/>
      <c r="XCE185" s="81"/>
      <c r="XCF185" s="81"/>
      <c r="XCG185" s="81"/>
      <c r="XCH185" s="81"/>
      <c r="XCI185" s="81"/>
      <c r="XCJ185" s="81"/>
      <c r="XCK185" s="81"/>
      <c r="XCL185" s="81"/>
      <c r="XCM185" s="81"/>
      <c r="XCN185" s="81"/>
      <c r="XCO185" s="81"/>
      <c r="XCP185" s="81"/>
      <c r="XCQ185" s="81"/>
      <c r="XCR185" s="81"/>
      <c r="XCS185" s="81"/>
      <c r="XCT185" s="81"/>
      <c r="XCU185" s="81"/>
      <c r="XCV185" s="81"/>
      <c r="XCW185" s="81"/>
      <c r="XCX185" s="81"/>
      <c r="XCY185" s="81"/>
      <c r="XCZ185" s="81"/>
      <c r="XDA185" s="81"/>
      <c r="XDB185" s="81"/>
      <c r="XDC185" s="81"/>
      <c r="XDD185" s="81"/>
      <c r="XDE185" s="81"/>
      <c r="XDF185" s="81"/>
      <c r="XDG185" s="81"/>
      <c r="XDH185" s="81"/>
      <c r="XDI185" s="81"/>
      <c r="XDJ185" s="81"/>
      <c r="XDK185" s="81"/>
      <c r="XDL185" s="81"/>
      <c r="XDM185" s="81"/>
      <c r="XDN185" s="81"/>
      <c r="XDO185" s="81"/>
      <c r="XDP185" s="81"/>
      <c r="XDQ185" s="81"/>
      <c r="XDR185" s="81"/>
      <c r="XDS185" s="81"/>
      <c r="XDT185" s="81"/>
      <c r="XDU185" s="81"/>
      <c r="XDV185" s="81"/>
      <c r="XDW185" s="81"/>
      <c r="XDX185" s="81"/>
      <c r="XDY185" s="81"/>
      <c r="XDZ185" s="81"/>
      <c r="XEA185" s="81"/>
      <c r="XEB185" s="81"/>
      <c r="XEC185" s="81"/>
      <c r="XED185" s="81"/>
      <c r="XEE185" s="81"/>
      <c r="XEF185" s="81"/>
      <c r="XEG185" s="81"/>
      <c r="XEH185" s="81"/>
      <c r="XEI185" s="81"/>
      <c r="XEJ185" s="81"/>
      <c r="XEK185" s="81"/>
      <c r="XEL185" s="81"/>
      <c r="XEM185" s="81"/>
      <c r="XEN185" s="81"/>
      <c r="XEO185" s="81"/>
      <c r="XEP185" s="81"/>
      <c r="XEQ185" s="81"/>
      <c r="XER185" s="81"/>
      <c r="XES185" s="81"/>
      <c r="XET185" s="81"/>
      <c r="XEU185" s="81"/>
      <c r="XEV185" s="81"/>
      <c r="XEW185" s="81"/>
      <c r="XEX185" s="81"/>
      <c r="XEY185" s="81"/>
      <c r="XEZ185" s="81"/>
      <c r="XFA185" s="81"/>
      <c r="XFB185" s="81"/>
      <c r="XFC185" s="81"/>
      <c r="XFD185" s="81"/>
    </row>
    <row r="186" spans="595:908 1735:2033 2349:2818 15626:16384" x14ac:dyDescent="0.25">
      <c r="VW186" s="81"/>
      <c r="VX186" s="81"/>
      <c r="VY186" s="81"/>
      <c r="VZ186" s="81"/>
      <c r="WA186" s="81"/>
      <c r="WB186" s="81"/>
      <c r="WC186" s="81"/>
      <c r="WD186" s="81"/>
      <c r="WE186" s="81"/>
      <c r="WF186" s="81"/>
      <c r="WG186" s="81"/>
      <c r="WH186" s="81"/>
      <c r="WI186" s="81"/>
      <c r="WJ186" s="81"/>
      <c r="WK186" s="81"/>
      <c r="WL186" s="81"/>
      <c r="WM186" s="81"/>
      <c r="WN186" s="81"/>
      <c r="WO186" s="81"/>
      <c r="WP186" s="81"/>
      <c r="WQ186" s="81"/>
      <c r="WR186" s="81"/>
      <c r="WS186" s="81"/>
      <c r="WT186" s="81"/>
      <c r="WU186" s="81"/>
      <c r="WV186" s="81"/>
      <c r="WW186" s="81"/>
      <c r="WX186" s="81"/>
      <c r="WY186" s="81"/>
      <c r="WZ186" s="81"/>
      <c r="XA186" s="81"/>
      <c r="XB186" s="81"/>
      <c r="XC186" s="81"/>
      <c r="XD186" s="81"/>
      <c r="XE186" s="81"/>
      <c r="XF186" s="81"/>
      <c r="XG186" s="81"/>
      <c r="XH186" s="81"/>
      <c r="XI186" s="81"/>
      <c r="XJ186" s="81"/>
      <c r="XK186" s="81"/>
      <c r="XL186" s="81"/>
      <c r="XM186" s="81"/>
      <c r="XN186" s="81"/>
      <c r="XO186" s="81"/>
      <c r="XP186" s="81"/>
      <c r="XQ186" s="81"/>
      <c r="XR186" s="81"/>
      <c r="XS186" s="81"/>
      <c r="XT186" s="81"/>
      <c r="XU186" s="81"/>
      <c r="XV186" s="81"/>
      <c r="XW186" s="81"/>
      <c r="XX186" s="81"/>
      <c r="XY186" s="81"/>
      <c r="XZ186" s="81"/>
      <c r="YA186" s="81"/>
      <c r="YB186" s="81"/>
      <c r="YC186" s="81"/>
      <c r="YD186" s="81"/>
      <c r="YE186" s="81"/>
      <c r="YF186" s="81"/>
      <c r="YG186" s="81"/>
      <c r="YH186" s="81"/>
      <c r="YI186" s="81"/>
      <c r="YJ186" s="81"/>
      <c r="YK186" s="81"/>
      <c r="YL186" s="81"/>
      <c r="YM186" s="81"/>
      <c r="YN186" s="81"/>
      <c r="YO186" s="81"/>
      <c r="YP186" s="81"/>
      <c r="YQ186" s="81"/>
      <c r="YR186" s="81"/>
      <c r="YS186" s="81"/>
      <c r="YT186" s="81"/>
      <c r="YU186" s="81"/>
      <c r="YV186" s="81"/>
      <c r="YW186" s="81"/>
      <c r="YX186" s="81"/>
      <c r="YY186" s="81"/>
      <c r="YZ186" s="81"/>
      <c r="ZA186" s="81"/>
      <c r="ZB186" s="81"/>
      <c r="ZC186" s="81"/>
      <c r="ZD186" s="81"/>
      <c r="ZE186" s="81"/>
      <c r="ZF186" s="81"/>
      <c r="ZG186" s="81"/>
      <c r="ZH186" s="81"/>
      <c r="ZI186" s="81"/>
      <c r="ZJ186" s="81"/>
      <c r="ZK186" s="81"/>
      <c r="ZL186" s="81"/>
      <c r="ZM186" s="81"/>
      <c r="ZN186" s="81"/>
      <c r="ZO186" s="81"/>
      <c r="ZP186" s="81"/>
      <c r="ZQ186" s="81"/>
      <c r="ZR186" s="81"/>
      <c r="ZS186" s="81"/>
      <c r="ZT186" s="81"/>
      <c r="ZU186" s="81"/>
      <c r="ZV186" s="81"/>
      <c r="ZW186" s="81"/>
      <c r="ZX186" s="81"/>
      <c r="ZY186" s="81"/>
      <c r="ZZ186" s="81"/>
      <c r="AAA186" s="81"/>
      <c r="AAB186" s="81"/>
      <c r="AAC186" s="81"/>
      <c r="AAD186" s="81"/>
      <c r="AAE186" s="81"/>
      <c r="AAF186" s="81"/>
      <c r="AAG186" s="81"/>
      <c r="AAH186" s="81"/>
      <c r="AAI186" s="81"/>
      <c r="AAJ186" s="81"/>
      <c r="AAK186" s="81"/>
      <c r="AAL186" s="81"/>
      <c r="AAM186" s="81"/>
      <c r="AAN186" s="81"/>
      <c r="AAO186" s="81"/>
      <c r="AAP186" s="81"/>
      <c r="AAQ186" s="81"/>
      <c r="AAR186" s="81"/>
      <c r="AAS186" s="81"/>
      <c r="AAT186" s="81"/>
      <c r="AAU186" s="81"/>
      <c r="AAV186" s="81"/>
      <c r="AAW186" s="81"/>
      <c r="AAX186" s="81"/>
      <c r="AAY186" s="81"/>
      <c r="AAZ186" s="81"/>
      <c r="ABA186" s="81"/>
      <c r="ABB186" s="81"/>
      <c r="ABC186" s="81"/>
      <c r="ABD186" s="81"/>
      <c r="ABE186" s="81"/>
      <c r="ABF186" s="81"/>
      <c r="ABG186" s="81"/>
      <c r="ABH186" s="81"/>
      <c r="ABI186" s="81"/>
      <c r="ABJ186" s="81"/>
      <c r="ABK186" s="81"/>
      <c r="ABL186" s="81"/>
      <c r="ABM186" s="81"/>
      <c r="ABN186" s="81"/>
      <c r="ABO186" s="81"/>
      <c r="ABP186" s="81"/>
      <c r="ABQ186" s="81"/>
      <c r="ABR186" s="81"/>
      <c r="ABS186" s="81"/>
      <c r="ABT186" s="81"/>
      <c r="ABU186" s="81"/>
      <c r="ABV186" s="81"/>
      <c r="ABW186" s="81"/>
      <c r="ABX186" s="81"/>
      <c r="ABY186" s="81"/>
      <c r="ABZ186" s="81"/>
      <c r="ACA186" s="81"/>
      <c r="ACB186" s="81"/>
      <c r="ACC186" s="81"/>
      <c r="ACD186" s="81"/>
      <c r="ACE186" s="81"/>
      <c r="ACF186" s="81"/>
      <c r="ACG186" s="81"/>
      <c r="ACH186" s="81"/>
      <c r="ACI186" s="81"/>
      <c r="ACJ186" s="81"/>
      <c r="ACK186" s="81"/>
      <c r="ACL186" s="81"/>
      <c r="ACM186" s="81"/>
      <c r="ACN186" s="81"/>
      <c r="ACO186" s="81"/>
      <c r="ACP186" s="81"/>
      <c r="ACQ186" s="81"/>
      <c r="ACR186" s="81"/>
      <c r="ACS186" s="81"/>
      <c r="ACT186" s="81"/>
      <c r="ACU186" s="81"/>
      <c r="ACV186" s="81"/>
      <c r="ACW186" s="81"/>
      <c r="ACX186" s="81"/>
      <c r="ACY186" s="81"/>
      <c r="ACZ186" s="81"/>
      <c r="ADA186" s="81"/>
      <c r="ADB186" s="81"/>
      <c r="ADC186" s="81"/>
      <c r="ADD186" s="81"/>
      <c r="ADE186" s="81"/>
      <c r="ADF186" s="81"/>
      <c r="ADG186" s="81"/>
      <c r="ADH186" s="81"/>
      <c r="ADI186" s="81"/>
      <c r="ADJ186" s="81"/>
      <c r="ADK186" s="81"/>
      <c r="ADL186" s="81"/>
      <c r="ADM186" s="81"/>
      <c r="ADN186" s="81"/>
      <c r="ADO186" s="81"/>
      <c r="ADP186" s="81"/>
      <c r="ADQ186" s="81"/>
      <c r="ADR186" s="81"/>
      <c r="ADS186" s="81"/>
      <c r="ADT186" s="81"/>
      <c r="ADU186" s="81"/>
      <c r="ADV186" s="81"/>
      <c r="ADW186" s="81"/>
      <c r="ADX186" s="81"/>
      <c r="ADY186" s="81"/>
      <c r="ADZ186" s="81"/>
      <c r="AEA186" s="81"/>
      <c r="AEB186" s="81"/>
      <c r="AEC186" s="81"/>
      <c r="AED186" s="81"/>
      <c r="AEE186" s="81"/>
      <c r="AEF186" s="81"/>
      <c r="AEG186" s="81"/>
      <c r="AEH186" s="81"/>
      <c r="AEI186" s="81"/>
      <c r="AEJ186" s="81"/>
      <c r="AEK186" s="81"/>
      <c r="AEL186" s="81"/>
      <c r="AEM186" s="81"/>
      <c r="AEN186" s="81"/>
      <c r="AEO186" s="81"/>
      <c r="AEP186" s="81"/>
      <c r="AEQ186" s="81"/>
      <c r="AER186" s="81"/>
      <c r="AES186" s="81"/>
      <c r="AET186" s="81"/>
      <c r="AEU186" s="81"/>
      <c r="AEV186" s="81"/>
      <c r="AEW186" s="81"/>
      <c r="AEX186" s="81"/>
      <c r="AEY186" s="81"/>
      <c r="AEZ186" s="81"/>
      <c r="AFA186" s="81"/>
      <c r="AFB186" s="81"/>
      <c r="AFC186" s="81"/>
      <c r="AFD186" s="81"/>
      <c r="AFE186" s="81"/>
      <c r="AFF186" s="81"/>
      <c r="AFG186" s="81"/>
      <c r="AFH186" s="81"/>
      <c r="AFI186" s="81"/>
      <c r="AFJ186" s="81"/>
      <c r="AFK186" s="81"/>
      <c r="AFL186" s="81"/>
      <c r="AFM186" s="81"/>
      <c r="AFN186" s="81"/>
      <c r="AFO186" s="81"/>
      <c r="AFP186" s="81"/>
      <c r="AFQ186" s="81"/>
      <c r="AFR186" s="81"/>
      <c r="AFS186" s="81"/>
      <c r="AFT186" s="81"/>
      <c r="AFU186" s="81"/>
      <c r="AFV186" s="81"/>
      <c r="AFW186" s="81"/>
      <c r="AFX186" s="81"/>
      <c r="AFY186" s="81"/>
      <c r="AFZ186" s="81"/>
      <c r="AGA186" s="81"/>
      <c r="AGB186" s="81"/>
      <c r="AGC186" s="81"/>
      <c r="AGD186" s="81"/>
      <c r="AGE186" s="81"/>
      <c r="AGF186" s="81"/>
      <c r="AGG186" s="81"/>
      <c r="AGH186" s="81"/>
      <c r="AGI186" s="81"/>
      <c r="AGJ186" s="81"/>
      <c r="AGK186" s="81"/>
      <c r="AGL186" s="81"/>
      <c r="AGM186" s="81"/>
      <c r="AGN186" s="81"/>
      <c r="AGO186" s="81"/>
      <c r="AGP186" s="81"/>
      <c r="AGQ186" s="81"/>
      <c r="AGR186" s="81"/>
      <c r="AGS186" s="81"/>
      <c r="AGT186" s="81"/>
      <c r="AGU186" s="81"/>
      <c r="AGV186" s="81"/>
      <c r="AGW186" s="81"/>
      <c r="AGX186" s="81"/>
      <c r="AGY186" s="81"/>
      <c r="AGZ186" s="81"/>
      <c r="AHA186" s="81"/>
      <c r="AHB186" s="81"/>
      <c r="AHC186" s="81"/>
      <c r="AHD186" s="81"/>
      <c r="AHE186" s="81"/>
      <c r="AHF186" s="81"/>
      <c r="AHG186" s="81"/>
      <c r="AHH186" s="81"/>
      <c r="AHI186" s="81"/>
      <c r="AHJ186" s="81"/>
      <c r="AHK186" s="81"/>
      <c r="AHL186" s="81"/>
      <c r="AHM186" s="81"/>
      <c r="AHN186" s="81"/>
      <c r="AHO186" s="81"/>
      <c r="AHP186" s="81"/>
      <c r="AHQ186" s="81"/>
      <c r="AHR186" s="81"/>
      <c r="AHS186" s="81"/>
      <c r="AHT186" s="81"/>
      <c r="AHU186" s="81"/>
      <c r="AHV186" s="81"/>
      <c r="AHW186" s="81"/>
      <c r="AHX186" s="81"/>
      <c r="CLI186" s="81"/>
      <c r="CLJ186" s="81"/>
      <c r="CLK186" s="81"/>
      <c r="CLL186" s="81"/>
      <c r="CLM186" s="81"/>
      <c r="CLN186" s="81"/>
      <c r="CLO186" s="81"/>
      <c r="CLP186" s="81"/>
      <c r="CLQ186" s="81"/>
      <c r="CLR186" s="81"/>
      <c r="CLS186" s="81"/>
      <c r="CLT186" s="81"/>
      <c r="CLU186" s="81"/>
      <c r="CLV186" s="81"/>
      <c r="CLW186" s="81"/>
      <c r="CLX186" s="81"/>
      <c r="CLY186" s="81"/>
      <c r="CLZ186" s="81"/>
      <c r="CMA186" s="81"/>
      <c r="CMB186" s="81"/>
      <c r="CMC186" s="81"/>
      <c r="CMD186" s="81"/>
      <c r="CME186" s="81"/>
      <c r="CMF186" s="81"/>
      <c r="CMG186" s="81"/>
      <c r="CMH186" s="81"/>
      <c r="CMI186" s="81"/>
      <c r="CMJ186" s="81"/>
      <c r="CMK186" s="81"/>
      <c r="CML186" s="81"/>
      <c r="CMM186" s="81"/>
      <c r="CMN186" s="81"/>
      <c r="CMO186" s="81"/>
      <c r="CMP186" s="81"/>
      <c r="CMQ186" s="81"/>
      <c r="CMR186" s="81"/>
      <c r="CMS186" s="81"/>
      <c r="CMT186" s="81"/>
      <c r="CMU186" s="81"/>
      <c r="CMV186" s="81"/>
      <c r="CMW186" s="81"/>
      <c r="CMX186" s="81"/>
      <c r="CMY186" s="81"/>
      <c r="CMZ186" s="81"/>
      <c r="CNA186" s="81"/>
      <c r="CNB186" s="81"/>
      <c r="CNC186" s="81"/>
      <c r="CND186" s="81"/>
      <c r="CNE186" s="81"/>
      <c r="CNF186" s="81"/>
      <c r="CNG186" s="81"/>
      <c r="CNH186" s="81"/>
      <c r="CNI186" s="81"/>
      <c r="CNJ186" s="81"/>
      <c r="CNK186" s="81"/>
      <c r="CNL186" s="81"/>
      <c r="CNM186" s="81"/>
      <c r="CNN186" s="81"/>
      <c r="CNO186" s="81"/>
      <c r="CNP186" s="81"/>
      <c r="CNQ186" s="81"/>
      <c r="CNR186" s="81"/>
      <c r="CNS186" s="81"/>
      <c r="CNT186" s="81"/>
      <c r="CNU186" s="81"/>
      <c r="CNV186" s="81"/>
      <c r="CNW186" s="81"/>
      <c r="CNX186" s="81"/>
      <c r="CNY186" s="81"/>
      <c r="CNZ186" s="81"/>
      <c r="COA186" s="81"/>
      <c r="COB186" s="81"/>
      <c r="COC186" s="81"/>
      <c r="COD186" s="81"/>
      <c r="COE186" s="81"/>
      <c r="COF186" s="81"/>
      <c r="COG186" s="81"/>
      <c r="COH186" s="81"/>
      <c r="COI186" s="81"/>
      <c r="COJ186" s="81"/>
      <c r="COK186" s="81"/>
      <c r="COL186" s="81"/>
      <c r="COM186" s="81"/>
      <c r="CON186" s="81"/>
      <c r="COO186" s="81"/>
      <c r="COP186" s="81"/>
      <c r="COQ186" s="81"/>
      <c r="COR186" s="81"/>
      <c r="COS186" s="81"/>
      <c r="COT186" s="81"/>
      <c r="COU186" s="81"/>
      <c r="COV186" s="81"/>
      <c r="COW186" s="81"/>
      <c r="COX186" s="81"/>
      <c r="COY186" s="81"/>
      <c r="COZ186" s="81"/>
      <c r="CPA186" s="81"/>
      <c r="CPB186" s="81"/>
      <c r="CPC186" s="81"/>
      <c r="CPD186" s="81"/>
      <c r="CPE186" s="81"/>
      <c r="CPF186" s="81"/>
      <c r="CPG186" s="81"/>
      <c r="CPH186" s="81"/>
      <c r="CPI186" s="81"/>
      <c r="CPJ186" s="81"/>
      <c r="CPK186" s="81"/>
      <c r="CPL186" s="81"/>
      <c r="CPM186" s="81"/>
      <c r="CPN186" s="81"/>
      <c r="CPO186" s="81"/>
      <c r="CPP186" s="81"/>
      <c r="CPQ186" s="81"/>
      <c r="CPR186" s="81"/>
      <c r="CPS186" s="81"/>
      <c r="CPT186" s="81"/>
      <c r="CPU186" s="81"/>
      <c r="CPV186" s="81"/>
      <c r="CPW186" s="81"/>
      <c r="CPX186" s="81"/>
      <c r="CPY186" s="81"/>
      <c r="CPZ186" s="81"/>
      <c r="CQA186" s="81"/>
      <c r="CQB186" s="81"/>
      <c r="CQC186" s="81"/>
      <c r="CQD186" s="81"/>
      <c r="CQE186" s="81"/>
      <c r="CQF186" s="81"/>
      <c r="CQG186" s="81"/>
      <c r="CQH186" s="81"/>
      <c r="CQI186" s="81"/>
      <c r="CQJ186" s="81"/>
      <c r="CQK186" s="81"/>
      <c r="CQL186" s="81"/>
      <c r="CQM186" s="81"/>
      <c r="CQN186" s="81"/>
      <c r="CQO186" s="81"/>
      <c r="CQP186" s="81"/>
      <c r="CQQ186" s="81"/>
      <c r="CQR186" s="81"/>
      <c r="CQS186" s="81"/>
      <c r="CQT186" s="81"/>
      <c r="CQU186" s="81"/>
      <c r="CQV186" s="81"/>
      <c r="CQW186" s="81"/>
      <c r="CQX186" s="81"/>
      <c r="CQY186" s="81"/>
      <c r="CQZ186" s="81"/>
      <c r="CRA186" s="81"/>
      <c r="CRB186" s="81"/>
      <c r="CRC186" s="81"/>
      <c r="CRD186" s="81"/>
      <c r="CRE186" s="81"/>
      <c r="CRF186" s="81"/>
      <c r="CRG186" s="81"/>
      <c r="CRH186" s="81"/>
      <c r="CRI186" s="81"/>
      <c r="CRJ186" s="81"/>
      <c r="CRK186" s="81"/>
      <c r="CRL186" s="81"/>
      <c r="CRM186" s="81"/>
      <c r="CRN186" s="81"/>
      <c r="CRO186" s="81"/>
      <c r="CRP186" s="81"/>
      <c r="CRQ186" s="81"/>
      <c r="CRR186" s="81"/>
      <c r="CRS186" s="81"/>
      <c r="CRT186" s="81"/>
      <c r="CRU186" s="81"/>
      <c r="CRV186" s="81"/>
      <c r="CRW186" s="81"/>
      <c r="CRX186" s="81"/>
      <c r="CRY186" s="81"/>
      <c r="CRZ186" s="81"/>
      <c r="CSA186" s="81"/>
      <c r="CSB186" s="81"/>
      <c r="CSC186" s="81"/>
      <c r="CSD186" s="81"/>
      <c r="CSE186" s="81"/>
      <c r="CSF186" s="81"/>
      <c r="CSG186" s="81"/>
      <c r="CSH186" s="81"/>
      <c r="CSI186" s="81"/>
      <c r="CSJ186" s="81"/>
      <c r="CSK186" s="81"/>
      <c r="CSL186" s="81"/>
      <c r="CSM186" s="81"/>
      <c r="CSN186" s="81"/>
      <c r="CSO186" s="81"/>
      <c r="CSP186" s="81"/>
      <c r="CSQ186" s="81"/>
      <c r="CSR186" s="81"/>
      <c r="CSS186" s="81"/>
      <c r="CST186" s="81"/>
      <c r="CSU186" s="81"/>
      <c r="CSV186" s="81"/>
      <c r="CSW186" s="81"/>
      <c r="CSX186" s="81"/>
      <c r="CSY186" s="81"/>
      <c r="CSZ186" s="81"/>
      <c r="CTA186" s="81"/>
      <c r="CTB186" s="81"/>
      <c r="CTC186" s="81"/>
      <c r="CTD186" s="81"/>
      <c r="CTE186" s="81"/>
      <c r="CTF186" s="81"/>
      <c r="CTG186" s="81"/>
      <c r="CTH186" s="81"/>
      <c r="CTI186" s="81"/>
      <c r="CTJ186" s="81"/>
      <c r="CTK186" s="81"/>
      <c r="CTL186" s="81"/>
      <c r="CTM186" s="81"/>
      <c r="CTN186" s="81"/>
      <c r="CTO186" s="81"/>
      <c r="CTP186" s="81"/>
      <c r="CTQ186" s="81"/>
      <c r="CTR186" s="81"/>
      <c r="CTS186" s="81"/>
      <c r="CTT186" s="81"/>
      <c r="CTU186" s="81"/>
      <c r="CTV186" s="81"/>
      <c r="CTW186" s="81"/>
      <c r="CTX186" s="81"/>
      <c r="CTY186" s="81"/>
      <c r="CTZ186" s="81"/>
      <c r="CUA186" s="81"/>
      <c r="CUB186" s="81"/>
      <c r="CUC186" s="81"/>
      <c r="CUD186" s="81"/>
      <c r="CUE186" s="81"/>
      <c r="CUF186" s="81"/>
      <c r="CUG186" s="81"/>
      <c r="CUH186" s="81"/>
      <c r="CUI186" s="81"/>
      <c r="CUJ186" s="81"/>
      <c r="CUK186" s="81"/>
      <c r="CUL186" s="81"/>
      <c r="CUM186" s="81"/>
      <c r="CUN186" s="81"/>
      <c r="CUO186" s="81"/>
      <c r="CUP186" s="81"/>
      <c r="CUQ186" s="81"/>
      <c r="CUR186" s="81"/>
      <c r="CUS186" s="81"/>
      <c r="CUT186" s="81"/>
      <c r="CUU186" s="81"/>
      <c r="CUV186" s="81"/>
      <c r="CUW186" s="81"/>
      <c r="CUX186" s="81"/>
      <c r="CUY186" s="81"/>
      <c r="CUZ186" s="81"/>
      <c r="CVA186" s="81"/>
      <c r="CVB186" s="81"/>
      <c r="CVC186" s="81"/>
      <c r="CVD186" s="81"/>
      <c r="CVE186" s="81"/>
      <c r="CVF186" s="81"/>
      <c r="CVG186" s="81"/>
      <c r="CVH186" s="81"/>
      <c r="CVI186" s="81"/>
      <c r="CVJ186" s="81"/>
      <c r="CVK186" s="81"/>
      <c r="CVL186" s="81"/>
      <c r="CVM186" s="81"/>
      <c r="CVN186" s="81"/>
      <c r="CVO186" s="81"/>
      <c r="CVP186" s="81"/>
      <c r="CVQ186" s="81"/>
      <c r="CVR186" s="81"/>
      <c r="CVS186" s="81"/>
      <c r="CVT186" s="81"/>
      <c r="CVU186" s="81"/>
      <c r="CVV186" s="81"/>
      <c r="CVW186" s="81"/>
      <c r="CVX186" s="81"/>
      <c r="CVY186" s="81"/>
      <c r="CVZ186" s="81"/>
      <c r="CWA186" s="81"/>
      <c r="CWB186" s="81"/>
      <c r="CWC186" s="81"/>
      <c r="CWD186" s="81"/>
      <c r="CWE186" s="81"/>
      <c r="CWF186" s="81"/>
      <c r="CWG186" s="81"/>
      <c r="CWH186" s="81"/>
      <c r="CWI186" s="81"/>
      <c r="CWJ186" s="81"/>
      <c r="CWK186" s="81"/>
      <c r="CWL186" s="81"/>
      <c r="CWM186" s="81"/>
      <c r="CWN186" s="81"/>
      <c r="CWO186" s="81"/>
      <c r="CWP186" s="81"/>
      <c r="CWQ186" s="81"/>
      <c r="CWR186" s="81"/>
      <c r="CWS186" s="81"/>
      <c r="CWT186" s="81"/>
      <c r="CWU186" s="81"/>
      <c r="CWV186" s="81"/>
      <c r="CWW186" s="81"/>
      <c r="CWX186" s="81"/>
      <c r="CWY186" s="81"/>
      <c r="CWZ186" s="81"/>
      <c r="CXA186" s="81"/>
      <c r="CXB186" s="81"/>
      <c r="CXC186" s="81"/>
      <c r="CXD186" s="81"/>
      <c r="CXE186" s="81"/>
      <c r="CXF186" s="81"/>
      <c r="CXG186" s="81"/>
      <c r="CXH186" s="81"/>
      <c r="CXI186" s="81"/>
      <c r="CXJ186" s="81"/>
      <c r="CXK186" s="81"/>
      <c r="CXL186" s="81"/>
      <c r="CXM186" s="81"/>
      <c r="CXN186" s="81"/>
      <c r="CXO186" s="81"/>
      <c r="CXP186" s="81"/>
      <c r="CXQ186" s="81"/>
      <c r="CXR186" s="81"/>
      <c r="CXS186" s="81"/>
      <c r="CXT186" s="81"/>
      <c r="CXU186" s="81"/>
      <c r="CXV186" s="81"/>
      <c r="CXW186" s="81"/>
      <c r="CXX186" s="81"/>
      <c r="CXY186" s="81"/>
      <c r="CXZ186" s="81"/>
      <c r="CYA186" s="81"/>
      <c r="CYB186" s="81"/>
      <c r="CYC186" s="81"/>
      <c r="CYD186" s="81"/>
      <c r="CYE186" s="81"/>
      <c r="CYF186" s="81"/>
      <c r="CYG186" s="81"/>
      <c r="CYH186" s="81"/>
      <c r="CYI186" s="81"/>
      <c r="CYJ186" s="81"/>
      <c r="CYK186" s="81"/>
      <c r="CYL186" s="81"/>
      <c r="CYM186" s="81"/>
      <c r="CYN186" s="81"/>
      <c r="CYO186" s="81"/>
      <c r="CYP186" s="81"/>
      <c r="CYQ186" s="81"/>
      <c r="CYR186" s="81"/>
      <c r="CYS186" s="81"/>
      <c r="CYT186" s="81"/>
      <c r="CYU186" s="81"/>
      <c r="CYV186" s="81"/>
      <c r="CYW186" s="81"/>
      <c r="CYX186" s="81"/>
      <c r="CYY186" s="81"/>
      <c r="CYZ186" s="81"/>
      <c r="CZA186" s="81"/>
      <c r="CZB186" s="81"/>
      <c r="CZC186" s="81"/>
      <c r="CZD186" s="81"/>
      <c r="CZE186" s="81"/>
      <c r="CZF186" s="81"/>
      <c r="CZG186" s="81"/>
      <c r="CZH186" s="81"/>
      <c r="CZI186" s="81"/>
      <c r="CZJ186" s="81"/>
      <c r="CZK186" s="81"/>
      <c r="CZL186" s="81"/>
      <c r="CZM186" s="81"/>
      <c r="CZN186" s="81"/>
      <c r="CZO186" s="81"/>
      <c r="CZP186" s="81"/>
      <c r="CZQ186" s="81"/>
      <c r="CZR186" s="81"/>
      <c r="CZS186" s="81"/>
      <c r="CZT186" s="81"/>
      <c r="CZU186" s="81"/>
      <c r="CZV186" s="81"/>
      <c r="CZW186" s="81"/>
      <c r="CZX186" s="81"/>
      <c r="CZY186" s="81"/>
      <c r="CZZ186" s="81"/>
      <c r="DAA186" s="81"/>
      <c r="DAB186" s="81"/>
      <c r="DAC186" s="81"/>
      <c r="DAD186" s="81"/>
      <c r="DAE186" s="81"/>
      <c r="DAF186" s="81"/>
      <c r="DAG186" s="81"/>
      <c r="DAH186" s="81"/>
      <c r="DAI186" s="81"/>
      <c r="DAJ186" s="81"/>
      <c r="DAK186" s="81"/>
      <c r="DAL186" s="81"/>
      <c r="DAM186" s="81"/>
      <c r="DAN186" s="81"/>
      <c r="DAO186" s="81"/>
      <c r="DAP186" s="81"/>
      <c r="DAQ186" s="81"/>
      <c r="DAR186" s="81"/>
      <c r="DAS186" s="81"/>
      <c r="DAT186" s="81"/>
      <c r="DAU186" s="81"/>
      <c r="DAV186" s="81"/>
      <c r="DAW186" s="81"/>
      <c r="DAX186" s="81"/>
      <c r="DAY186" s="81"/>
      <c r="DAZ186" s="81"/>
      <c r="DBA186" s="81"/>
      <c r="DBB186" s="81"/>
      <c r="DBC186" s="81"/>
      <c r="DBD186" s="81"/>
      <c r="DBE186" s="81"/>
      <c r="DBF186" s="81"/>
      <c r="DBG186" s="81"/>
      <c r="DBH186" s="81"/>
      <c r="DBI186" s="81"/>
      <c r="DBJ186" s="81"/>
      <c r="DBK186" s="81"/>
      <c r="DBL186" s="81"/>
      <c r="DBM186" s="81"/>
      <c r="DBN186" s="81"/>
      <c r="DBO186" s="81"/>
      <c r="DBP186" s="81"/>
      <c r="DBQ186" s="81"/>
      <c r="DBR186" s="81"/>
      <c r="DBS186" s="81"/>
      <c r="DBT186" s="81"/>
      <c r="DBU186" s="81"/>
      <c r="DBV186" s="81"/>
      <c r="DBW186" s="81"/>
      <c r="DBX186" s="81"/>
      <c r="DBY186" s="81"/>
      <c r="DBZ186" s="81"/>
      <c r="DCA186" s="81"/>
      <c r="DCB186" s="81"/>
      <c r="DCC186" s="81"/>
      <c r="DCD186" s="81"/>
      <c r="DCE186" s="81"/>
      <c r="DCF186" s="81"/>
      <c r="DCG186" s="81"/>
      <c r="DCH186" s="81"/>
      <c r="DCI186" s="81"/>
      <c r="DCJ186" s="81"/>
      <c r="DCK186" s="81"/>
      <c r="DCL186" s="81"/>
      <c r="DCM186" s="81"/>
      <c r="DCN186" s="81"/>
      <c r="DCO186" s="81"/>
      <c r="DCP186" s="81"/>
      <c r="DCQ186" s="81"/>
      <c r="DCR186" s="81"/>
      <c r="DCS186" s="81"/>
      <c r="DCT186" s="81"/>
      <c r="DCU186" s="81"/>
      <c r="DCV186" s="81"/>
      <c r="DCW186" s="81"/>
      <c r="DCX186" s="81"/>
      <c r="DCY186" s="81"/>
      <c r="DCZ186" s="81"/>
      <c r="DDA186" s="81"/>
      <c r="DDB186" s="81"/>
      <c r="DDC186" s="81"/>
      <c r="DDD186" s="81"/>
      <c r="DDE186" s="81"/>
      <c r="DDF186" s="81"/>
      <c r="DDG186" s="81"/>
      <c r="DDH186" s="81"/>
      <c r="DDI186" s="81"/>
      <c r="DDJ186" s="81"/>
      <c r="WTV186" s="81"/>
      <c r="WTW186" s="81"/>
      <c r="WTX186" s="81"/>
      <c r="WTY186" s="81"/>
      <c r="WTZ186" s="81"/>
      <c r="WUA186" s="81"/>
      <c r="WUB186" s="81"/>
      <c r="WUC186" s="81"/>
      <c r="WUD186" s="81"/>
      <c r="WUE186" s="81"/>
      <c r="WUF186" s="81"/>
      <c r="WUG186" s="81"/>
      <c r="WUH186" s="81"/>
      <c r="WUI186" s="81"/>
      <c r="WUJ186" s="81"/>
      <c r="WUK186" s="81"/>
      <c r="WUL186" s="81"/>
      <c r="WUM186" s="81"/>
      <c r="WUN186" s="81"/>
      <c r="WUO186" s="81"/>
      <c r="WUP186" s="81"/>
      <c r="WUQ186" s="81"/>
      <c r="WUR186" s="81"/>
      <c r="WUS186" s="81"/>
      <c r="WUT186" s="81"/>
      <c r="WUU186" s="81"/>
      <c r="WUV186" s="81"/>
      <c r="WUW186" s="81"/>
      <c r="WUX186" s="81"/>
      <c r="WUY186" s="81"/>
      <c r="WUZ186" s="81"/>
      <c r="WVA186" s="81"/>
      <c r="WVB186" s="81"/>
      <c r="WVC186" s="81"/>
      <c r="WVD186" s="81"/>
      <c r="WVE186" s="81"/>
      <c r="WVF186" s="81"/>
      <c r="WVG186" s="81"/>
      <c r="WVH186" s="81"/>
      <c r="WVI186" s="81"/>
      <c r="WVJ186" s="81"/>
      <c r="WVK186" s="81"/>
      <c r="WVL186" s="81"/>
      <c r="WVM186" s="81"/>
      <c r="WVN186" s="81"/>
      <c r="WVO186" s="81"/>
      <c r="WVP186" s="81"/>
      <c r="WVQ186" s="81"/>
      <c r="WVR186" s="81"/>
      <c r="WVS186" s="81"/>
      <c r="WVT186" s="81"/>
      <c r="WVU186" s="81"/>
      <c r="WVV186" s="81"/>
      <c r="WVW186" s="81"/>
      <c r="WVX186" s="81"/>
      <c r="WVY186" s="81"/>
      <c r="WVZ186" s="81"/>
      <c r="WWA186" s="81"/>
      <c r="WWB186" s="81"/>
      <c r="WWC186" s="81"/>
      <c r="WWD186" s="81"/>
      <c r="WWE186" s="81"/>
      <c r="WWF186" s="81"/>
      <c r="WWG186" s="81"/>
      <c r="WWH186" s="81"/>
      <c r="WWI186" s="81"/>
      <c r="WWJ186" s="81"/>
      <c r="WWK186" s="81"/>
      <c r="WWL186" s="81"/>
      <c r="WWM186" s="81"/>
      <c r="WWN186" s="81"/>
      <c r="WWO186" s="81"/>
      <c r="WWP186" s="81"/>
      <c r="WWQ186" s="81"/>
      <c r="WWR186" s="81"/>
      <c r="WWS186" s="81"/>
      <c r="WWT186" s="81"/>
      <c r="WWU186" s="81"/>
      <c r="WWV186" s="81"/>
      <c r="WWW186" s="81"/>
      <c r="WWX186" s="81"/>
      <c r="WWY186" s="81"/>
      <c r="WWZ186" s="81"/>
      <c r="WXA186" s="81"/>
      <c r="WXB186" s="81"/>
      <c r="WXC186" s="81"/>
      <c r="WXD186" s="81"/>
      <c r="WXE186" s="81"/>
      <c r="WXF186" s="81"/>
      <c r="WXG186" s="81"/>
      <c r="WXH186" s="81"/>
      <c r="WXI186" s="81"/>
      <c r="WXJ186" s="81"/>
      <c r="WXK186" s="81"/>
      <c r="WXL186" s="81"/>
      <c r="WXM186" s="81"/>
      <c r="WXN186" s="81"/>
      <c r="WXO186" s="81"/>
      <c r="WXP186" s="81"/>
      <c r="WXQ186" s="81"/>
      <c r="WXR186" s="81"/>
      <c r="WXS186" s="81"/>
      <c r="WXT186" s="81"/>
      <c r="WXU186" s="81"/>
      <c r="WXV186" s="81"/>
      <c r="WXW186" s="81"/>
      <c r="WXX186" s="81"/>
      <c r="WXY186" s="81"/>
      <c r="WXZ186" s="81"/>
      <c r="WYA186" s="81"/>
      <c r="WYB186" s="81"/>
      <c r="WYC186" s="81"/>
      <c r="WYD186" s="81"/>
      <c r="WYE186" s="81"/>
      <c r="WYF186" s="81"/>
      <c r="WYG186" s="81"/>
      <c r="WYH186" s="81"/>
      <c r="WYI186" s="81"/>
      <c r="WYJ186" s="81"/>
      <c r="WYK186" s="81"/>
      <c r="WYL186" s="81"/>
      <c r="WYM186" s="81"/>
      <c r="WYN186" s="81"/>
      <c r="WYO186" s="81"/>
      <c r="WYP186" s="81"/>
      <c r="WYQ186" s="81"/>
      <c r="WYR186" s="81"/>
      <c r="WYS186" s="81"/>
      <c r="WYT186" s="81"/>
      <c r="WYU186" s="81"/>
      <c r="WYV186" s="81"/>
      <c r="WYW186" s="81"/>
      <c r="WYX186" s="81"/>
      <c r="WYY186" s="81"/>
      <c r="WYZ186" s="81"/>
      <c r="WZA186" s="81"/>
      <c r="WZB186" s="81"/>
      <c r="WZC186" s="81"/>
      <c r="WZD186" s="81"/>
      <c r="WZE186" s="81"/>
      <c r="WZF186" s="81"/>
      <c r="WZG186" s="81"/>
      <c r="WZH186" s="81"/>
      <c r="WZI186" s="81"/>
      <c r="WZJ186" s="81"/>
      <c r="WZK186" s="81"/>
      <c r="WZL186" s="81"/>
      <c r="WZM186" s="81"/>
      <c r="WZN186" s="81"/>
      <c r="WZO186" s="81"/>
      <c r="WZP186" s="81"/>
      <c r="WZQ186" s="81"/>
      <c r="WZR186" s="81"/>
      <c r="WZS186" s="81"/>
      <c r="WZT186" s="81"/>
      <c r="WZU186" s="81"/>
      <c r="WZV186" s="81"/>
      <c r="WZW186" s="81"/>
      <c r="WZX186" s="81"/>
      <c r="WZY186" s="81"/>
      <c r="WZZ186" s="81"/>
      <c r="XAA186" s="81"/>
      <c r="XAB186" s="81"/>
      <c r="XAC186" s="81"/>
      <c r="XAD186" s="81"/>
      <c r="XAE186" s="81"/>
      <c r="XAF186" s="81"/>
      <c r="XAG186" s="81"/>
      <c r="XAH186" s="81"/>
      <c r="XAI186" s="81"/>
      <c r="XAJ186" s="81"/>
      <c r="XAK186" s="81"/>
      <c r="XAL186" s="81"/>
      <c r="XAM186" s="81"/>
      <c r="XAN186" s="81"/>
      <c r="XAO186" s="81"/>
      <c r="XAP186" s="81"/>
      <c r="XAQ186" s="81"/>
      <c r="XAR186" s="81"/>
      <c r="XAS186" s="81"/>
      <c r="XAT186" s="81"/>
      <c r="XAU186" s="81"/>
      <c r="XAV186" s="81"/>
      <c r="XAW186" s="81"/>
      <c r="XAX186" s="81"/>
      <c r="XAY186" s="81"/>
      <c r="XAZ186" s="81"/>
      <c r="XBA186" s="81"/>
      <c r="XBB186" s="81"/>
      <c r="XBC186" s="81"/>
      <c r="XBD186" s="81"/>
      <c r="XBE186" s="81"/>
      <c r="XBF186" s="81"/>
      <c r="XBG186" s="81"/>
      <c r="XBH186" s="81"/>
      <c r="XBI186" s="81"/>
      <c r="XBJ186" s="81"/>
      <c r="XBK186" s="81"/>
      <c r="XBL186" s="81"/>
      <c r="XBM186" s="81"/>
      <c r="XBN186" s="81"/>
      <c r="XBO186" s="81"/>
      <c r="XBP186" s="81"/>
      <c r="XBQ186" s="81"/>
      <c r="XBR186" s="81"/>
      <c r="XBS186" s="81"/>
      <c r="XBT186" s="81"/>
      <c r="XBU186" s="81"/>
      <c r="XBV186" s="81"/>
      <c r="XBW186" s="81"/>
      <c r="XBX186" s="81"/>
      <c r="XBY186" s="81"/>
      <c r="XBZ186" s="81"/>
      <c r="XCA186" s="81"/>
      <c r="XCB186" s="81"/>
      <c r="XCC186" s="81"/>
      <c r="XCD186" s="81"/>
      <c r="XCE186" s="81"/>
      <c r="XCF186" s="81"/>
      <c r="XCG186" s="81"/>
      <c r="XCH186" s="81"/>
      <c r="XCI186" s="81"/>
      <c r="XCJ186" s="81"/>
      <c r="XCK186" s="81"/>
      <c r="XCL186" s="81"/>
      <c r="XCM186" s="81"/>
      <c r="XCN186" s="81"/>
      <c r="XCO186" s="81"/>
      <c r="XCP186" s="81"/>
      <c r="XCQ186" s="81"/>
      <c r="XCR186" s="81"/>
      <c r="XCS186" s="81"/>
      <c r="XCT186" s="81"/>
      <c r="XCU186" s="81"/>
      <c r="XCV186" s="81"/>
      <c r="XCW186" s="81"/>
      <c r="XCX186" s="81"/>
      <c r="XCY186" s="81"/>
      <c r="XCZ186" s="81"/>
      <c r="XDA186" s="81"/>
      <c r="XDB186" s="81"/>
      <c r="XDC186" s="81"/>
      <c r="XDD186" s="81"/>
      <c r="XDE186" s="81"/>
      <c r="XDF186" s="81"/>
      <c r="XDG186" s="81"/>
      <c r="XDH186" s="81"/>
      <c r="XDI186" s="81"/>
      <c r="XDJ186" s="81"/>
      <c r="XDK186" s="81"/>
      <c r="XDL186" s="81"/>
      <c r="XDM186" s="81"/>
      <c r="XDN186" s="81"/>
      <c r="XDO186" s="81"/>
      <c r="XDP186" s="81"/>
      <c r="XDQ186" s="81"/>
      <c r="XDR186" s="81"/>
      <c r="XDS186" s="81"/>
      <c r="XDT186" s="81"/>
      <c r="XDU186" s="81"/>
      <c r="XDV186" s="81"/>
      <c r="XDW186" s="81"/>
      <c r="XDX186" s="81"/>
      <c r="XDY186" s="81"/>
      <c r="XDZ186" s="81"/>
      <c r="XEA186" s="81"/>
      <c r="XEB186" s="81"/>
      <c r="XEC186" s="81"/>
      <c r="XED186" s="81"/>
      <c r="XEE186" s="81"/>
      <c r="XEF186" s="81"/>
      <c r="XEG186" s="81"/>
      <c r="XEH186" s="81"/>
      <c r="XEI186" s="81"/>
      <c r="XEJ186" s="81"/>
      <c r="XEK186" s="81"/>
      <c r="XEL186" s="81"/>
      <c r="XEM186" s="81"/>
      <c r="XEN186" s="81"/>
      <c r="XEO186" s="81"/>
      <c r="XEP186" s="81"/>
      <c r="XEQ186" s="81"/>
      <c r="XER186" s="81"/>
      <c r="XES186" s="81"/>
      <c r="XET186" s="81"/>
      <c r="XEU186" s="81"/>
      <c r="XEV186" s="81"/>
      <c r="XEW186" s="81"/>
      <c r="XEX186" s="81"/>
      <c r="XEY186" s="81"/>
      <c r="XEZ186" s="81"/>
      <c r="XFA186" s="81"/>
      <c r="XFB186" s="81"/>
      <c r="XFC186" s="81"/>
      <c r="XFD186" s="81"/>
    </row>
    <row r="187" spans="595:908 1735:2033 2349:2818 15626:16384" x14ac:dyDescent="0.25">
      <c r="VW187" s="81"/>
      <c r="VX187" s="81"/>
      <c r="VY187" s="81"/>
      <c r="VZ187" s="81"/>
      <c r="WA187" s="81"/>
      <c r="WB187" s="81"/>
      <c r="WC187" s="81"/>
      <c r="WD187" s="81"/>
      <c r="WE187" s="81"/>
      <c r="WF187" s="81"/>
      <c r="WG187" s="81"/>
      <c r="WH187" s="81"/>
      <c r="WI187" s="81"/>
      <c r="WJ187" s="81"/>
      <c r="WK187" s="81"/>
      <c r="WL187" s="81"/>
      <c r="WM187" s="81"/>
      <c r="WN187" s="81"/>
      <c r="WO187" s="81"/>
      <c r="WP187" s="81"/>
      <c r="WQ187" s="81"/>
      <c r="WR187" s="81"/>
      <c r="WS187" s="81"/>
      <c r="WT187" s="81"/>
      <c r="WU187" s="81"/>
      <c r="WV187" s="81"/>
      <c r="WW187" s="81"/>
      <c r="WX187" s="81"/>
      <c r="WY187" s="81"/>
      <c r="WZ187" s="81"/>
      <c r="XA187" s="81"/>
      <c r="XB187" s="81"/>
      <c r="XC187" s="81"/>
      <c r="XD187" s="81"/>
      <c r="XE187" s="81"/>
      <c r="XF187" s="81"/>
      <c r="XG187" s="81"/>
      <c r="XH187" s="81"/>
      <c r="XI187" s="81"/>
      <c r="XJ187" s="81"/>
      <c r="XK187" s="81"/>
      <c r="XL187" s="81"/>
      <c r="XM187" s="81"/>
      <c r="XN187" s="81"/>
      <c r="XO187" s="81"/>
      <c r="XP187" s="81"/>
      <c r="XQ187" s="81"/>
      <c r="XR187" s="81"/>
      <c r="XS187" s="81"/>
      <c r="XT187" s="81"/>
      <c r="XU187" s="81"/>
      <c r="XV187" s="81"/>
      <c r="XW187" s="81"/>
      <c r="XX187" s="81"/>
      <c r="XY187" s="81"/>
      <c r="XZ187" s="81"/>
      <c r="YA187" s="81"/>
      <c r="YB187" s="81"/>
      <c r="YC187" s="81"/>
      <c r="YD187" s="81"/>
      <c r="YE187" s="81"/>
      <c r="YF187" s="81"/>
      <c r="YG187" s="81"/>
      <c r="YH187" s="81"/>
      <c r="YI187" s="81"/>
      <c r="YJ187" s="81"/>
      <c r="YK187" s="81"/>
      <c r="YL187" s="81"/>
      <c r="YM187" s="81"/>
      <c r="YN187" s="81"/>
      <c r="YO187" s="81"/>
      <c r="YP187" s="81"/>
      <c r="YQ187" s="81"/>
      <c r="YR187" s="81"/>
      <c r="YS187" s="81"/>
      <c r="YT187" s="81"/>
      <c r="YU187" s="81"/>
      <c r="YV187" s="81"/>
      <c r="YW187" s="81"/>
      <c r="YX187" s="81"/>
      <c r="YY187" s="81"/>
      <c r="YZ187" s="81"/>
      <c r="ZA187" s="81"/>
      <c r="ZB187" s="81"/>
      <c r="ZC187" s="81"/>
      <c r="ZD187" s="81"/>
      <c r="ZE187" s="81"/>
      <c r="ZF187" s="81"/>
      <c r="ZG187" s="81"/>
      <c r="ZH187" s="81"/>
      <c r="ZI187" s="81"/>
      <c r="ZJ187" s="81"/>
      <c r="ZK187" s="81"/>
      <c r="ZL187" s="81"/>
      <c r="ZM187" s="81"/>
      <c r="ZN187" s="81"/>
      <c r="ZO187" s="81"/>
      <c r="ZP187" s="81"/>
      <c r="ZQ187" s="81"/>
      <c r="ZR187" s="81"/>
      <c r="ZS187" s="81"/>
      <c r="ZT187" s="81"/>
      <c r="ZU187" s="81"/>
      <c r="ZV187" s="81"/>
      <c r="ZW187" s="81"/>
      <c r="ZX187" s="81"/>
      <c r="ZY187" s="81"/>
      <c r="ZZ187" s="81"/>
      <c r="AAA187" s="81"/>
      <c r="AAB187" s="81"/>
      <c r="AAC187" s="81"/>
      <c r="AAD187" s="81"/>
      <c r="AAE187" s="81"/>
      <c r="AAF187" s="81"/>
      <c r="AAG187" s="81"/>
      <c r="AAH187" s="81"/>
      <c r="AAI187" s="81"/>
      <c r="AAJ187" s="81"/>
      <c r="AAK187" s="81"/>
      <c r="AAL187" s="81"/>
      <c r="AAM187" s="81"/>
      <c r="AAN187" s="81"/>
      <c r="AAO187" s="81"/>
      <c r="AAP187" s="81"/>
      <c r="AAQ187" s="81"/>
      <c r="AAR187" s="81"/>
      <c r="AAS187" s="81"/>
      <c r="AAT187" s="81"/>
      <c r="AAU187" s="81"/>
      <c r="AAV187" s="81"/>
      <c r="AAW187" s="81"/>
      <c r="AAX187" s="81"/>
      <c r="AAY187" s="81"/>
      <c r="AAZ187" s="81"/>
      <c r="ABA187" s="81"/>
      <c r="ABB187" s="81"/>
      <c r="ABC187" s="81"/>
      <c r="ABD187" s="81"/>
      <c r="ABE187" s="81"/>
      <c r="ABF187" s="81"/>
      <c r="ABG187" s="81"/>
      <c r="ABH187" s="81"/>
      <c r="ABI187" s="81"/>
      <c r="ABJ187" s="81"/>
      <c r="ABK187" s="81"/>
      <c r="ABL187" s="81"/>
      <c r="ABM187" s="81"/>
      <c r="ABN187" s="81"/>
      <c r="ABO187" s="81"/>
      <c r="ABP187" s="81"/>
      <c r="ABQ187" s="81"/>
      <c r="ABR187" s="81"/>
      <c r="ABS187" s="81"/>
      <c r="ABT187" s="81"/>
      <c r="ABU187" s="81"/>
      <c r="ABV187" s="81"/>
      <c r="ABW187" s="81"/>
      <c r="ABX187" s="81"/>
      <c r="ABY187" s="81"/>
      <c r="ABZ187" s="81"/>
      <c r="ACA187" s="81"/>
      <c r="ACB187" s="81"/>
      <c r="ACC187" s="81"/>
      <c r="ACD187" s="81"/>
      <c r="ACE187" s="81"/>
      <c r="ACF187" s="81"/>
      <c r="ACG187" s="81"/>
      <c r="ACH187" s="81"/>
      <c r="ACI187" s="81"/>
      <c r="ACJ187" s="81"/>
      <c r="ACK187" s="81"/>
      <c r="ACL187" s="81"/>
      <c r="ACM187" s="81"/>
      <c r="ACN187" s="81"/>
      <c r="ACO187" s="81"/>
      <c r="ACP187" s="81"/>
      <c r="ACQ187" s="81"/>
      <c r="ACR187" s="81"/>
      <c r="ACS187" s="81"/>
      <c r="ACT187" s="81"/>
      <c r="ACU187" s="81"/>
      <c r="ACV187" s="81"/>
      <c r="ACW187" s="81"/>
      <c r="ACX187" s="81"/>
      <c r="ACY187" s="81"/>
      <c r="ACZ187" s="81"/>
      <c r="ADA187" s="81"/>
      <c r="ADB187" s="81"/>
      <c r="ADC187" s="81"/>
      <c r="ADD187" s="81"/>
      <c r="ADE187" s="81"/>
      <c r="ADF187" s="81"/>
      <c r="ADG187" s="81"/>
      <c r="ADH187" s="81"/>
      <c r="ADI187" s="81"/>
      <c r="ADJ187" s="81"/>
      <c r="ADK187" s="81"/>
      <c r="ADL187" s="81"/>
      <c r="ADM187" s="81"/>
      <c r="ADN187" s="81"/>
      <c r="ADO187" s="81"/>
      <c r="ADP187" s="81"/>
      <c r="ADQ187" s="81"/>
      <c r="ADR187" s="81"/>
      <c r="ADS187" s="81"/>
      <c r="ADT187" s="81"/>
      <c r="ADU187" s="81"/>
      <c r="ADV187" s="81"/>
      <c r="ADW187" s="81"/>
      <c r="ADX187" s="81"/>
      <c r="ADY187" s="81"/>
      <c r="ADZ187" s="81"/>
      <c r="AEA187" s="81"/>
      <c r="AEB187" s="81"/>
      <c r="AEC187" s="81"/>
      <c r="AED187" s="81"/>
      <c r="AEE187" s="81"/>
      <c r="AEF187" s="81"/>
      <c r="AEG187" s="81"/>
      <c r="AEH187" s="81"/>
      <c r="AEI187" s="81"/>
      <c r="AEJ187" s="81"/>
      <c r="AEK187" s="81"/>
      <c r="AEL187" s="81"/>
      <c r="AEM187" s="81"/>
      <c r="AEN187" s="81"/>
      <c r="AEO187" s="81"/>
      <c r="AEP187" s="81"/>
      <c r="AEQ187" s="81"/>
      <c r="AER187" s="81"/>
      <c r="AES187" s="81"/>
      <c r="AET187" s="81"/>
      <c r="AEU187" s="81"/>
      <c r="AEV187" s="81"/>
      <c r="AEW187" s="81"/>
      <c r="AEX187" s="81"/>
      <c r="AEY187" s="81"/>
      <c r="AEZ187" s="81"/>
      <c r="AFA187" s="81"/>
      <c r="AFB187" s="81"/>
      <c r="AFC187" s="81"/>
      <c r="AFD187" s="81"/>
      <c r="AFE187" s="81"/>
      <c r="AFF187" s="81"/>
      <c r="AFG187" s="81"/>
      <c r="AFH187" s="81"/>
      <c r="AFI187" s="81"/>
      <c r="AFJ187" s="81"/>
      <c r="AFK187" s="81"/>
      <c r="AFL187" s="81"/>
      <c r="AFM187" s="81"/>
      <c r="AFN187" s="81"/>
      <c r="AFO187" s="81"/>
      <c r="AFP187" s="81"/>
      <c r="AFQ187" s="81"/>
      <c r="AFR187" s="81"/>
      <c r="AFS187" s="81"/>
      <c r="AFT187" s="81"/>
      <c r="AFU187" s="81"/>
      <c r="AFV187" s="81"/>
      <c r="AFW187" s="81"/>
      <c r="AFX187" s="81"/>
      <c r="AFY187" s="81"/>
      <c r="AFZ187" s="81"/>
      <c r="AGA187" s="81"/>
      <c r="AGB187" s="81"/>
      <c r="AGC187" s="81"/>
      <c r="AGD187" s="81"/>
      <c r="AGE187" s="81"/>
      <c r="AGF187" s="81"/>
      <c r="AGG187" s="81"/>
      <c r="AGH187" s="81"/>
      <c r="AGI187" s="81"/>
      <c r="AGJ187" s="81"/>
      <c r="AGK187" s="81"/>
      <c r="AGL187" s="81"/>
      <c r="AGM187" s="81"/>
      <c r="AGN187" s="81"/>
      <c r="AGO187" s="81"/>
      <c r="AGP187" s="81"/>
      <c r="AGQ187" s="81"/>
      <c r="AGR187" s="81"/>
      <c r="AGS187" s="81"/>
      <c r="AGT187" s="81"/>
      <c r="AGU187" s="81"/>
      <c r="AGV187" s="81"/>
      <c r="AGW187" s="81"/>
      <c r="AGX187" s="81"/>
      <c r="AGY187" s="81"/>
      <c r="AGZ187" s="81"/>
      <c r="AHA187" s="81"/>
      <c r="AHB187" s="81"/>
      <c r="AHC187" s="81"/>
      <c r="AHD187" s="81"/>
      <c r="AHE187" s="81"/>
      <c r="AHF187" s="81"/>
      <c r="AHG187" s="81"/>
      <c r="AHH187" s="81"/>
      <c r="AHI187" s="81"/>
      <c r="AHJ187" s="81"/>
      <c r="AHK187" s="81"/>
      <c r="AHL187" s="81"/>
      <c r="AHM187" s="81"/>
      <c r="AHN187" s="81"/>
      <c r="AHO187" s="81"/>
      <c r="AHP187" s="81"/>
      <c r="AHQ187" s="81"/>
      <c r="AHR187" s="81"/>
      <c r="AHS187" s="81"/>
      <c r="AHT187" s="81"/>
      <c r="AHU187" s="81"/>
      <c r="AHV187" s="81"/>
      <c r="AHW187" s="81"/>
      <c r="AHX187" s="81"/>
      <c r="CLI187" s="81"/>
      <c r="CLJ187" s="81"/>
      <c r="CLK187" s="81"/>
      <c r="CLL187" s="81"/>
      <c r="CLM187" s="81"/>
      <c r="CLN187" s="81"/>
      <c r="CLO187" s="81"/>
      <c r="CLP187" s="81"/>
      <c r="CLQ187" s="81"/>
      <c r="CLR187" s="81"/>
      <c r="CLS187" s="81"/>
      <c r="CLT187" s="81"/>
      <c r="CLU187" s="81"/>
      <c r="CLV187" s="81"/>
      <c r="CLW187" s="81"/>
      <c r="CLX187" s="81"/>
      <c r="CLY187" s="81"/>
      <c r="CLZ187" s="81"/>
      <c r="CMA187" s="81"/>
      <c r="CMB187" s="81"/>
      <c r="CMC187" s="81"/>
      <c r="CMD187" s="81"/>
      <c r="CME187" s="81"/>
      <c r="CMF187" s="81"/>
      <c r="CMG187" s="81"/>
      <c r="CMH187" s="81"/>
      <c r="CMI187" s="81"/>
      <c r="CMJ187" s="81"/>
      <c r="CMK187" s="81"/>
      <c r="CML187" s="81"/>
      <c r="CMM187" s="81"/>
      <c r="CMN187" s="81"/>
      <c r="CMO187" s="81"/>
      <c r="CMP187" s="81"/>
      <c r="CMQ187" s="81"/>
      <c r="CMR187" s="81"/>
      <c r="CMS187" s="81"/>
      <c r="CMT187" s="81"/>
      <c r="CMU187" s="81"/>
      <c r="CMV187" s="81"/>
      <c r="CMW187" s="81"/>
      <c r="CMX187" s="81"/>
      <c r="CMY187" s="81"/>
      <c r="CMZ187" s="81"/>
      <c r="CNA187" s="81"/>
      <c r="CNB187" s="81"/>
      <c r="CNC187" s="81"/>
      <c r="CND187" s="81"/>
      <c r="CNE187" s="81"/>
      <c r="CNF187" s="81"/>
      <c r="CNG187" s="81"/>
      <c r="CNH187" s="81"/>
      <c r="CNI187" s="81"/>
      <c r="CNJ187" s="81"/>
      <c r="CNK187" s="81"/>
      <c r="CNL187" s="81"/>
      <c r="CNM187" s="81"/>
      <c r="CNN187" s="81"/>
      <c r="CNO187" s="81"/>
      <c r="CNP187" s="81"/>
      <c r="CNQ187" s="81"/>
      <c r="CNR187" s="81"/>
      <c r="CNS187" s="81"/>
      <c r="CNT187" s="81"/>
      <c r="CNU187" s="81"/>
      <c r="CNV187" s="81"/>
      <c r="CNW187" s="81"/>
      <c r="CNX187" s="81"/>
      <c r="CNY187" s="81"/>
      <c r="CNZ187" s="81"/>
      <c r="COA187" s="81"/>
      <c r="COB187" s="81"/>
      <c r="COC187" s="81"/>
      <c r="COD187" s="81"/>
      <c r="COE187" s="81"/>
      <c r="COF187" s="81"/>
      <c r="COG187" s="81"/>
      <c r="COH187" s="81"/>
      <c r="COI187" s="81"/>
      <c r="COJ187" s="81"/>
      <c r="COK187" s="81"/>
      <c r="COL187" s="81"/>
      <c r="COM187" s="81"/>
      <c r="CON187" s="81"/>
      <c r="COO187" s="81"/>
      <c r="COP187" s="81"/>
      <c r="COQ187" s="81"/>
      <c r="COR187" s="81"/>
      <c r="COS187" s="81"/>
      <c r="COT187" s="81"/>
      <c r="COU187" s="81"/>
      <c r="COV187" s="81"/>
      <c r="COW187" s="81"/>
      <c r="COX187" s="81"/>
      <c r="COY187" s="81"/>
      <c r="COZ187" s="81"/>
      <c r="CPA187" s="81"/>
      <c r="CPB187" s="81"/>
      <c r="CPC187" s="81"/>
      <c r="CPD187" s="81"/>
      <c r="CPE187" s="81"/>
      <c r="CPF187" s="81"/>
      <c r="CPG187" s="81"/>
      <c r="CPH187" s="81"/>
      <c r="CPI187" s="81"/>
      <c r="CPJ187" s="81"/>
      <c r="CPK187" s="81"/>
      <c r="CPL187" s="81"/>
      <c r="CPM187" s="81"/>
      <c r="CPN187" s="81"/>
      <c r="CPO187" s="81"/>
      <c r="CPP187" s="81"/>
      <c r="CPQ187" s="81"/>
      <c r="CPR187" s="81"/>
      <c r="CPS187" s="81"/>
      <c r="CPT187" s="81"/>
      <c r="CPU187" s="81"/>
      <c r="CPV187" s="81"/>
      <c r="CPW187" s="81"/>
      <c r="CPX187" s="81"/>
      <c r="CPY187" s="81"/>
      <c r="CPZ187" s="81"/>
      <c r="CQA187" s="81"/>
      <c r="CQB187" s="81"/>
      <c r="CQC187" s="81"/>
      <c r="CQD187" s="81"/>
      <c r="CQE187" s="81"/>
      <c r="CQF187" s="81"/>
      <c r="CQG187" s="81"/>
      <c r="CQH187" s="81"/>
      <c r="CQI187" s="81"/>
      <c r="CQJ187" s="81"/>
      <c r="CQK187" s="81"/>
      <c r="CQL187" s="81"/>
      <c r="CQM187" s="81"/>
      <c r="CQN187" s="81"/>
      <c r="CQO187" s="81"/>
      <c r="CQP187" s="81"/>
      <c r="CQQ187" s="81"/>
      <c r="CQR187" s="81"/>
      <c r="CQS187" s="81"/>
      <c r="CQT187" s="81"/>
      <c r="CQU187" s="81"/>
      <c r="CQV187" s="81"/>
      <c r="CQW187" s="81"/>
      <c r="CQX187" s="81"/>
      <c r="CQY187" s="81"/>
      <c r="CQZ187" s="81"/>
      <c r="CRA187" s="81"/>
      <c r="CRB187" s="81"/>
      <c r="CRC187" s="81"/>
      <c r="CRD187" s="81"/>
      <c r="CRE187" s="81"/>
      <c r="CRF187" s="81"/>
      <c r="CRG187" s="81"/>
      <c r="CRH187" s="81"/>
      <c r="CRI187" s="81"/>
      <c r="CRJ187" s="81"/>
      <c r="CRK187" s="81"/>
      <c r="CRL187" s="81"/>
      <c r="CRM187" s="81"/>
      <c r="CRN187" s="81"/>
      <c r="CRO187" s="81"/>
      <c r="CRP187" s="81"/>
      <c r="CRQ187" s="81"/>
      <c r="CRR187" s="81"/>
      <c r="CRS187" s="81"/>
      <c r="CRT187" s="81"/>
      <c r="CRU187" s="81"/>
      <c r="CRV187" s="81"/>
      <c r="CRW187" s="81"/>
      <c r="CRX187" s="81"/>
      <c r="CRY187" s="81"/>
      <c r="CRZ187" s="81"/>
      <c r="CSA187" s="81"/>
      <c r="CSB187" s="81"/>
      <c r="CSC187" s="81"/>
      <c r="CSD187" s="81"/>
      <c r="CSE187" s="81"/>
      <c r="CSF187" s="81"/>
      <c r="CSG187" s="81"/>
      <c r="CSH187" s="81"/>
      <c r="CSI187" s="81"/>
      <c r="CSJ187" s="81"/>
      <c r="CSK187" s="81"/>
      <c r="CSL187" s="81"/>
      <c r="CSM187" s="81"/>
      <c r="CSN187" s="81"/>
      <c r="CSO187" s="81"/>
      <c r="CSP187" s="81"/>
      <c r="CSQ187" s="81"/>
      <c r="CSR187" s="81"/>
      <c r="CSS187" s="81"/>
      <c r="CST187" s="81"/>
      <c r="CSU187" s="81"/>
      <c r="CSV187" s="81"/>
      <c r="CSW187" s="81"/>
      <c r="CSX187" s="81"/>
      <c r="CSY187" s="81"/>
      <c r="CSZ187" s="81"/>
      <c r="CTA187" s="81"/>
      <c r="CTB187" s="81"/>
      <c r="CTC187" s="81"/>
      <c r="CTD187" s="81"/>
      <c r="CTE187" s="81"/>
      <c r="CTF187" s="81"/>
      <c r="CTG187" s="81"/>
      <c r="CTH187" s="81"/>
      <c r="CTI187" s="81"/>
      <c r="CTJ187" s="81"/>
      <c r="CTK187" s="81"/>
      <c r="CTL187" s="81"/>
      <c r="CTM187" s="81"/>
      <c r="CTN187" s="81"/>
      <c r="CTO187" s="81"/>
      <c r="CTP187" s="81"/>
      <c r="CTQ187" s="81"/>
      <c r="CTR187" s="81"/>
      <c r="CTS187" s="81"/>
      <c r="CTT187" s="81"/>
      <c r="CTU187" s="81"/>
      <c r="CTV187" s="81"/>
      <c r="CTW187" s="81"/>
      <c r="CTX187" s="81"/>
      <c r="CTY187" s="81"/>
      <c r="CTZ187" s="81"/>
      <c r="CUA187" s="81"/>
      <c r="CUB187" s="81"/>
      <c r="CUC187" s="81"/>
      <c r="CUD187" s="81"/>
      <c r="CUE187" s="81"/>
      <c r="CUF187" s="81"/>
      <c r="CUG187" s="81"/>
      <c r="CUH187" s="81"/>
      <c r="CUI187" s="81"/>
      <c r="CUJ187" s="81"/>
      <c r="CUK187" s="81"/>
      <c r="CUL187" s="81"/>
      <c r="CUM187" s="81"/>
      <c r="CUN187" s="81"/>
      <c r="CUO187" s="81"/>
      <c r="CUP187" s="81"/>
      <c r="CUQ187" s="81"/>
      <c r="CUR187" s="81"/>
      <c r="CUS187" s="81"/>
      <c r="CUT187" s="81"/>
      <c r="CUU187" s="81"/>
      <c r="CUV187" s="81"/>
      <c r="CUW187" s="81"/>
      <c r="CUX187" s="81"/>
      <c r="CUY187" s="81"/>
      <c r="CUZ187" s="81"/>
      <c r="CVA187" s="81"/>
      <c r="CVB187" s="81"/>
      <c r="CVC187" s="81"/>
      <c r="CVD187" s="81"/>
      <c r="CVE187" s="81"/>
      <c r="CVF187" s="81"/>
      <c r="CVG187" s="81"/>
      <c r="CVH187" s="81"/>
      <c r="CVI187" s="81"/>
      <c r="CVJ187" s="81"/>
      <c r="CVK187" s="81"/>
      <c r="CVL187" s="81"/>
      <c r="CVM187" s="81"/>
      <c r="CVN187" s="81"/>
      <c r="CVO187" s="81"/>
      <c r="CVP187" s="81"/>
      <c r="CVQ187" s="81"/>
      <c r="CVR187" s="81"/>
      <c r="CVS187" s="81"/>
      <c r="CVT187" s="81"/>
      <c r="CVU187" s="81"/>
      <c r="CVV187" s="81"/>
      <c r="CVW187" s="81"/>
      <c r="CVX187" s="81"/>
      <c r="CVY187" s="81"/>
      <c r="CVZ187" s="81"/>
      <c r="CWA187" s="81"/>
      <c r="CWB187" s="81"/>
      <c r="CWC187" s="81"/>
      <c r="CWD187" s="81"/>
      <c r="CWE187" s="81"/>
      <c r="CWF187" s="81"/>
      <c r="CWG187" s="81"/>
      <c r="CWH187" s="81"/>
      <c r="CWI187" s="81"/>
      <c r="CWJ187" s="81"/>
      <c r="CWK187" s="81"/>
      <c r="CWL187" s="81"/>
      <c r="CWM187" s="81"/>
      <c r="CWN187" s="81"/>
      <c r="CWO187" s="81"/>
      <c r="CWP187" s="81"/>
      <c r="CWQ187" s="81"/>
      <c r="CWR187" s="81"/>
      <c r="CWS187" s="81"/>
      <c r="CWT187" s="81"/>
      <c r="CWU187" s="81"/>
      <c r="CWV187" s="81"/>
      <c r="CWW187" s="81"/>
      <c r="CWX187" s="81"/>
      <c r="CWY187" s="81"/>
      <c r="CWZ187" s="81"/>
      <c r="CXA187" s="81"/>
      <c r="CXB187" s="81"/>
      <c r="CXC187" s="81"/>
      <c r="CXD187" s="81"/>
      <c r="CXE187" s="81"/>
      <c r="CXF187" s="81"/>
      <c r="CXG187" s="81"/>
      <c r="CXH187" s="81"/>
      <c r="CXI187" s="81"/>
      <c r="CXJ187" s="81"/>
      <c r="CXK187" s="81"/>
      <c r="CXL187" s="81"/>
      <c r="CXM187" s="81"/>
      <c r="CXN187" s="81"/>
      <c r="CXO187" s="81"/>
      <c r="CXP187" s="81"/>
      <c r="CXQ187" s="81"/>
      <c r="CXR187" s="81"/>
      <c r="CXS187" s="81"/>
      <c r="CXT187" s="81"/>
      <c r="CXU187" s="81"/>
      <c r="CXV187" s="81"/>
      <c r="CXW187" s="81"/>
      <c r="CXX187" s="81"/>
      <c r="CXY187" s="81"/>
      <c r="CXZ187" s="81"/>
      <c r="CYA187" s="81"/>
      <c r="CYB187" s="81"/>
      <c r="CYC187" s="81"/>
      <c r="CYD187" s="81"/>
      <c r="CYE187" s="81"/>
      <c r="CYF187" s="81"/>
      <c r="CYG187" s="81"/>
      <c r="CYH187" s="81"/>
      <c r="CYI187" s="81"/>
      <c r="CYJ187" s="81"/>
      <c r="CYK187" s="81"/>
      <c r="CYL187" s="81"/>
      <c r="CYM187" s="81"/>
      <c r="CYN187" s="81"/>
      <c r="CYO187" s="81"/>
      <c r="CYP187" s="81"/>
      <c r="CYQ187" s="81"/>
      <c r="CYR187" s="81"/>
      <c r="CYS187" s="81"/>
      <c r="CYT187" s="81"/>
      <c r="CYU187" s="81"/>
      <c r="CYV187" s="81"/>
      <c r="CYW187" s="81"/>
      <c r="CYX187" s="81"/>
      <c r="CYY187" s="81"/>
      <c r="CYZ187" s="81"/>
      <c r="CZA187" s="81"/>
      <c r="CZB187" s="81"/>
      <c r="CZC187" s="81"/>
      <c r="CZD187" s="81"/>
      <c r="CZE187" s="81"/>
      <c r="CZF187" s="81"/>
      <c r="CZG187" s="81"/>
      <c r="CZH187" s="81"/>
      <c r="CZI187" s="81"/>
      <c r="CZJ187" s="81"/>
      <c r="CZK187" s="81"/>
      <c r="CZL187" s="81"/>
      <c r="CZM187" s="81"/>
      <c r="CZN187" s="81"/>
      <c r="CZO187" s="81"/>
      <c r="CZP187" s="81"/>
      <c r="CZQ187" s="81"/>
      <c r="CZR187" s="81"/>
      <c r="CZS187" s="81"/>
      <c r="CZT187" s="81"/>
      <c r="CZU187" s="81"/>
      <c r="CZV187" s="81"/>
      <c r="CZW187" s="81"/>
      <c r="CZX187" s="81"/>
      <c r="CZY187" s="81"/>
      <c r="CZZ187" s="81"/>
      <c r="DAA187" s="81"/>
      <c r="DAB187" s="81"/>
      <c r="DAC187" s="81"/>
      <c r="DAD187" s="81"/>
      <c r="DAE187" s="81"/>
      <c r="DAF187" s="81"/>
      <c r="DAG187" s="81"/>
      <c r="DAH187" s="81"/>
      <c r="DAI187" s="81"/>
      <c r="DAJ187" s="81"/>
      <c r="DAK187" s="81"/>
      <c r="DAL187" s="81"/>
      <c r="DAM187" s="81"/>
      <c r="DAN187" s="81"/>
      <c r="DAO187" s="81"/>
      <c r="DAP187" s="81"/>
      <c r="DAQ187" s="81"/>
      <c r="DAR187" s="81"/>
      <c r="DAS187" s="81"/>
      <c r="DAT187" s="81"/>
      <c r="DAU187" s="81"/>
      <c r="DAV187" s="81"/>
      <c r="DAW187" s="81"/>
      <c r="DAX187" s="81"/>
      <c r="DAY187" s="81"/>
      <c r="DAZ187" s="81"/>
      <c r="DBA187" s="81"/>
      <c r="DBB187" s="81"/>
      <c r="DBC187" s="81"/>
      <c r="DBD187" s="81"/>
      <c r="DBE187" s="81"/>
      <c r="DBF187" s="81"/>
      <c r="DBG187" s="81"/>
      <c r="DBH187" s="81"/>
      <c r="DBI187" s="81"/>
      <c r="DBJ187" s="81"/>
      <c r="DBK187" s="81"/>
      <c r="DBL187" s="81"/>
      <c r="DBM187" s="81"/>
      <c r="DBN187" s="81"/>
      <c r="DBO187" s="81"/>
      <c r="DBP187" s="81"/>
      <c r="DBQ187" s="81"/>
      <c r="DBR187" s="81"/>
      <c r="DBS187" s="81"/>
      <c r="DBT187" s="81"/>
      <c r="DBU187" s="81"/>
      <c r="DBV187" s="81"/>
      <c r="DBW187" s="81"/>
      <c r="DBX187" s="81"/>
      <c r="DBY187" s="81"/>
      <c r="DBZ187" s="81"/>
      <c r="DCA187" s="81"/>
      <c r="DCB187" s="81"/>
      <c r="DCC187" s="81"/>
      <c r="DCD187" s="81"/>
      <c r="DCE187" s="81"/>
      <c r="DCF187" s="81"/>
      <c r="DCG187" s="81"/>
      <c r="DCH187" s="81"/>
      <c r="DCI187" s="81"/>
      <c r="DCJ187" s="81"/>
      <c r="DCK187" s="81"/>
      <c r="DCL187" s="81"/>
      <c r="DCM187" s="81"/>
      <c r="DCN187" s="81"/>
      <c r="DCO187" s="81"/>
      <c r="DCP187" s="81"/>
      <c r="DCQ187" s="81"/>
      <c r="DCR187" s="81"/>
      <c r="DCS187" s="81"/>
      <c r="DCT187" s="81"/>
      <c r="DCU187" s="81"/>
      <c r="DCV187" s="81"/>
      <c r="DCW187" s="81"/>
      <c r="DCX187" s="81"/>
      <c r="DCY187" s="81"/>
      <c r="DCZ187" s="81"/>
      <c r="DDA187" s="81"/>
      <c r="DDB187" s="81"/>
      <c r="DDC187" s="81"/>
      <c r="DDD187" s="81"/>
      <c r="DDE187" s="81"/>
      <c r="DDF187" s="81"/>
      <c r="DDG187" s="81"/>
      <c r="DDH187" s="81"/>
      <c r="DDI187" s="81"/>
      <c r="DDJ187" s="81"/>
    </row>
    <row r="188" spans="595:908 1735:2033 2349:2818 15626:16384" x14ac:dyDescent="0.25">
      <c r="VW188" s="81"/>
      <c r="VX188" s="81"/>
      <c r="VY188" s="81"/>
      <c r="VZ188" s="81"/>
      <c r="WA188" s="81"/>
      <c r="WB188" s="81"/>
      <c r="WC188" s="81"/>
      <c r="WD188" s="81"/>
      <c r="WE188" s="81"/>
      <c r="WF188" s="81"/>
      <c r="WG188" s="81"/>
      <c r="WH188" s="81"/>
      <c r="WI188" s="81"/>
      <c r="WJ188" s="81"/>
      <c r="WK188" s="81"/>
      <c r="WL188" s="81"/>
      <c r="WM188" s="81"/>
      <c r="WN188" s="81"/>
      <c r="WO188" s="81"/>
      <c r="WP188" s="81"/>
      <c r="WQ188" s="81"/>
      <c r="WR188" s="81"/>
      <c r="WS188" s="81"/>
      <c r="WT188" s="81"/>
      <c r="WU188" s="81"/>
      <c r="WV188" s="81"/>
      <c r="WW188" s="81"/>
      <c r="WX188" s="81"/>
      <c r="WY188" s="81"/>
      <c r="WZ188" s="81"/>
      <c r="XA188" s="81"/>
      <c r="XB188" s="81"/>
      <c r="XC188" s="81"/>
      <c r="XD188" s="81"/>
      <c r="XE188" s="81"/>
      <c r="XF188" s="81"/>
      <c r="XG188" s="81"/>
      <c r="XH188" s="81"/>
      <c r="XI188" s="81"/>
      <c r="XJ188" s="81"/>
      <c r="XK188" s="81"/>
      <c r="XL188" s="81"/>
      <c r="XM188" s="81"/>
      <c r="XN188" s="81"/>
      <c r="XO188" s="81"/>
      <c r="XP188" s="81"/>
      <c r="XQ188" s="81"/>
      <c r="XR188" s="81"/>
      <c r="XS188" s="81"/>
      <c r="XT188" s="81"/>
      <c r="XU188" s="81"/>
      <c r="XV188" s="81"/>
      <c r="XW188" s="81"/>
      <c r="XX188" s="81"/>
      <c r="XY188" s="81"/>
      <c r="XZ188" s="81"/>
      <c r="YA188" s="81"/>
      <c r="YB188" s="81"/>
      <c r="YC188" s="81"/>
      <c r="YD188" s="81"/>
      <c r="YE188" s="81"/>
      <c r="YF188" s="81"/>
      <c r="YG188" s="81"/>
      <c r="YH188" s="81"/>
      <c r="YI188" s="81"/>
      <c r="YJ188" s="81"/>
      <c r="YK188" s="81"/>
      <c r="YL188" s="81"/>
      <c r="YM188" s="81"/>
      <c r="YN188" s="81"/>
      <c r="YO188" s="81"/>
      <c r="YP188" s="81"/>
      <c r="YQ188" s="81"/>
      <c r="YR188" s="81"/>
      <c r="YS188" s="81"/>
      <c r="YT188" s="81"/>
      <c r="YU188" s="81"/>
      <c r="YV188" s="81"/>
      <c r="YW188" s="81"/>
      <c r="YX188" s="81"/>
      <c r="YY188" s="81"/>
      <c r="YZ188" s="81"/>
      <c r="ZA188" s="81"/>
      <c r="ZB188" s="81"/>
      <c r="ZC188" s="81"/>
      <c r="ZD188" s="81"/>
      <c r="ZE188" s="81"/>
      <c r="ZF188" s="81"/>
      <c r="ZG188" s="81"/>
      <c r="ZH188" s="81"/>
      <c r="ZI188" s="81"/>
      <c r="ZJ188" s="81"/>
      <c r="ZK188" s="81"/>
      <c r="ZL188" s="81"/>
      <c r="ZM188" s="81"/>
      <c r="ZN188" s="81"/>
      <c r="ZO188" s="81"/>
      <c r="ZP188" s="81"/>
      <c r="ZQ188" s="81"/>
      <c r="ZR188" s="81"/>
      <c r="ZS188" s="81"/>
      <c r="ZT188" s="81"/>
      <c r="ZU188" s="81"/>
      <c r="ZV188" s="81"/>
      <c r="ZW188" s="81"/>
      <c r="ZX188" s="81"/>
      <c r="ZY188" s="81"/>
      <c r="ZZ188" s="81"/>
      <c r="AAA188" s="81"/>
      <c r="AAB188" s="81"/>
      <c r="AAC188" s="81"/>
      <c r="AAD188" s="81"/>
      <c r="AAE188" s="81"/>
      <c r="AAF188" s="81"/>
      <c r="AAG188" s="81"/>
      <c r="AAH188" s="81"/>
      <c r="AAI188" s="81"/>
      <c r="AAJ188" s="81"/>
      <c r="AAK188" s="81"/>
      <c r="AAL188" s="81"/>
      <c r="AAM188" s="81"/>
      <c r="AAN188" s="81"/>
      <c r="AAO188" s="81"/>
      <c r="AAP188" s="81"/>
      <c r="AAQ188" s="81"/>
      <c r="AAR188" s="81"/>
      <c r="AAS188" s="81"/>
      <c r="AAT188" s="81"/>
      <c r="AAU188" s="81"/>
      <c r="AAV188" s="81"/>
      <c r="AAW188" s="81"/>
      <c r="AAX188" s="81"/>
      <c r="AAY188" s="81"/>
      <c r="AAZ188" s="81"/>
      <c r="ABA188" s="81"/>
      <c r="ABB188" s="81"/>
      <c r="ABC188" s="81"/>
      <c r="ABD188" s="81"/>
      <c r="ABE188" s="81"/>
      <c r="ABF188" s="81"/>
      <c r="ABG188" s="81"/>
      <c r="ABH188" s="81"/>
      <c r="ABI188" s="81"/>
      <c r="ABJ188" s="81"/>
      <c r="ABK188" s="81"/>
      <c r="ABL188" s="81"/>
      <c r="ABM188" s="81"/>
      <c r="ABN188" s="81"/>
      <c r="ABO188" s="81"/>
      <c r="ABP188" s="81"/>
      <c r="ABQ188" s="81"/>
      <c r="ABR188" s="81"/>
      <c r="ABS188" s="81"/>
      <c r="ABT188" s="81"/>
      <c r="ABU188" s="81"/>
      <c r="ABV188" s="81"/>
      <c r="ABW188" s="81"/>
      <c r="ABX188" s="81"/>
      <c r="ABY188" s="81"/>
      <c r="ABZ188" s="81"/>
      <c r="ACA188" s="81"/>
      <c r="ACB188" s="81"/>
      <c r="ACC188" s="81"/>
      <c r="ACD188" s="81"/>
      <c r="ACE188" s="81"/>
      <c r="ACF188" s="81"/>
      <c r="ACG188" s="81"/>
      <c r="ACH188" s="81"/>
      <c r="ACI188" s="81"/>
      <c r="ACJ188" s="81"/>
      <c r="ACK188" s="81"/>
      <c r="ACL188" s="81"/>
      <c r="ACM188" s="81"/>
      <c r="ACN188" s="81"/>
      <c r="ACO188" s="81"/>
      <c r="ACP188" s="81"/>
      <c r="ACQ188" s="81"/>
      <c r="ACR188" s="81"/>
      <c r="ACS188" s="81"/>
      <c r="ACT188" s="81"/>
      <c r="ACU188" s="81"/>
      <c r="ACV188" s="81"/>
      <c r="ACW188" s="81"/>
      <c r="ACX188" s="81"/>
      <c r="ACY188" s="81"/>
      <c r="ACZ188" s="81"/>
      <c r="ADA188" s="81"/>
      <c r="ADB188" s="81"/>
      <c r="ADC188" s="81"/>
      <c r="ADD188" s="81"/>
      <c r="ADE188" s="81"/>
      <c r="ADF188" s="81"/>
      <c r="ADG188" s="81"/>
      <c r="ADH188" s="81"/>
      <c r="ADI188" s="81"/>
      <c r="ADJ188" s="81"/>
      <c r="ADK188" s="81"/>
      <c r="ADL188" s="81"/>
      <c r="ADM188" s="81"/>
      <c r="ADN188" s="81"/>
      <c r="ADO188" s="81"/>
      <c r="ADP188" s="81"/>
      <c r="ADQ188" s="81"/>
      <c r="ADR188" s="81"/>
      <c r="ADS188" s="81"/>
      <c r="ADT188" s="81"/>
      <c r="ADU188" s="81"/>
      <c r="ADV188" s="81"/>
      <c r="ADW188" s="81"/>
      <c r="ADX188" s="81"/>
      <c r="ADY188" s="81"/>
      <c r="ADZ188" s="81"/>
      <c r="AEA188" s="81"/>
      <c r="AEB188" s="81"/>
      <c r="AEC188" s="81"/>
      <c r="AED188" s="81"/>
      <c r="AEE188" s="81"/>
      <c r="AEF188" s="81"/>
      <c r="AEG188" s="81"/>
      <c r="AEH188" s="81"/>
      <c r="AEI188" s="81"/>
      <c r="AEJ188" s="81"/>
      <c r="AEK188" s="81"/>
      <c r="AEL188" s="81"/>
      <c r="AEM188" s="81"/>
      <c r="AEN188" s="81"/>
      <c r="AEO188" s="81"/>
      <c r="AEP188" s="81"/>
      <c r="AEQ188" s="81"/>
      <c r="AER188" s="81"/>
      <c r="AES188" s="81"/>
      <c r="AET188" s="81"/>
      <c r="AEU188" s="81"/>
      <c r="AEV188" s="81"/>
      <c r="AEW188" s="81"/>
      <c r="AEX188" s="81"/>
      <c r="AEY188" s="81"/>
      <c r="AEZ188" s="81"/>
      <c r="AFA188" s="81"/>
      <c r="AFB188" s="81"/>
      <c r="AFC188" s="81"/>
      <c r="AFD188" s="81"/>
      <c r="AFE188" s="81"/>
      <c r="AFF188" s="81"/>
      <c r="AFG188" s="81"/>
      <c r="AFH188" s="81"/>
      <c r="AFI188" s="81"/>
      <c r="AFJ188" s="81"/>
      <c r="AFK188" s="81"/>
      <c r="AFL188" s="81"/>
      <c r="AFM188" s="81"/>
      <c r="AFN188" s="81"/>
      <c r="AFO188" s="81"/>
      <c r="AFP188" s="81"/>
      <c r="AFQ188" s="81"/>
      <c r="AFR188" s="81"/>
      <c r="AFS188" s="81"/>
      <c r="AFT188" s="81"/>
      <c r="AFU188" s="81"/>
      <c r="AFV188" s="81"/>
      <c r="AFW188" s="81"/>
      <c r="AFX188" s="81"/>
      <c r="AFY188" s="81"/>
      <c r="AFZ188" s="81"/>
      <c r="AGA188" s="81"/>
      <c r="AGB188" s="81"/>
      <c r="AGC188" s="81"/>
      <c r="AGD188" s="81"/>
      <c r="AGE188" s="81"/>
      <c r="AGF188" s="81"/>
      <c r="AGG188" s="81"/>
      <c r="AGH188" s="81"/>
      <c r="AGI188" s="81"/>
      <c r="AGJ188" s="81"/>
      <c r="AGK188" s="81"/>
      <c r="AGL188" s="81"/>
      <c r="AGM188" s="81"/>
      <c r="AGN188" s="81"/>
      <c r="AGO188" s="81"/>
      <c r="AGP188" s="81"/>
      <c r="AGQ188" s="81"/>
      <c r="AGR188" s="81"/>
      <c r="AGS188" s="81"/>
      <c r="AGT188" s="81"/>
      <c r="AGU188" s="81"/>
      <c r="AGV188" s="81"/>
      <c r="AGW188" s="81"/>
      <c r="AGX188" s="81"/>
      <c r="AGY188" s="81"/>
      <c r="AGZ188" s="81"/>
      <c r="AHA188" s="81"/>
      <c r="AHB188" s="81"/>
      <c r="AHC188" s="81"/>
      <c r="AHD188" s="81"/>
      <c r="AHE188" s="81"/>
      <c r="AHF188" s="81"/>
      <c r="AHG188" s="81"/>
      <c r="AHH188" s="81"/>
      <c r="AHI188" s="81"/>
      <c r="AHJ188" s="81"/>
      <c r="AHK188" s="81"/>
      <c r="AHL188" s="81"/>
      <c r="AHM188" s="81"/>
      <c r="AHN188" s="81"/>
      <c r="AHO188" s="81"/>
      <c r="AHP188" s="81"/>
      <c r="AHQ188" s="81"/>
      <c r="AHR188" s="81"/>
      <c r="AHS188" s="81"/>
      <c r="AHT188" s="81"/>
      <c r="AHU188" s="81"/>
      <c r="AHV188" s="81"/>
      <c r="AHW188" s="81"/>
      <c r="AHX188" s="81"/>
      <c r="CLI188" s="81"/>
      <c r="CLJ188" s="81"/>
      <c r="CLK188" s="81"/>
      <c r="CLL188" s="81"/>
      <c r="CLM188" s="81"/>
      <c r="CLN188" s="81"/>
      <c r="CLO188" s="81"/>
      <c r="CLP188" s="81"/>
      <c r="CLQ188" s="81"/>
      <c r="CLR188" s="81"/>
      <c r="CLS188" s="81"/>
      <c r="CLT188" s="81"/>
      <c r="CLU188" s="81"/>
      <c r="CLV188" s="81"/>
      <c r="CLW188" s="81"/>
      <c r="CLX188" s="81"/>
      <c r="CLY188" s="81"/>
      <c r="CLZ188" s="81"/>
      <c r="CMA188" s="81"/>
      <c r="CMB188" s="81"/>
      <c r="CMC188" s="81"/>
      <c r="CMD188" s="81"/>
      <c r="CME188" s="81"/>
      <c r="CMF188" s="81"/>
      <c r="CMG188" s="81"/>
      <c r="CMH188" s="81"/>
      <c r="CMI188" s="81"/>
      <c r="CMJ188" s="81"/>
      <c r="CMK188" s="81"/>
      <c r="CML188" s="81"/>
      <c r="CMM188" s="81"/>
      <c r="CMN188" s="81"/>
      <c r="CMO188" s="81"/>
      <c r="CMP188" s="81"/>
      <c r="CMQ188" s="81"/>
      <c r="CMR188" s="81"/>
      <c r="CMS188" s="81"/>
      <c r="CMT188" s="81"/>
      <c r="CMU188" s="81"/>
      <c r="CMV188" s="81"/>
      <c r="CMW188" s="81"/>
      <c r="CMX188" s="81"/>
      <c r="CMY188" s="81"/>
      <c r="CMZ188" s="81"/>
      <c r="CNA188" s="81"/>
      <c r="CNB188" s="81"/>
      <c r="CNC188" s="81"/>
      <c r="CND188" s="81"/>
      <c r="CNE188" s="81"/>
      <c r="CNF188" s="81"/>
      <c r="CNG188" s="81"/>
      <c r="CNH188" s="81"/>
      <c r="CNI188" s="81"/>
      <c r="CNJ188" s="81"/>
      <c r="CNK188" s="81"/>
      <c r="CNL188" s="81"/>
      <c r="CNM188" s="81"/>
      <c r="CNN188" s="81"/>
      <c r="CNO188" s="81"/>
      <c r="CNP188" s="81"/>
      <c r="CNQ188" s="81"/>
      <c r="CNR188" s="81"/>
      <c r="CNS188" s="81"/>
      <c r="CNT188" s="81"/>
      <c r="CNU188" s="81"/>
      <c r="CNV188" s="81"/>
      <c r="CNW188" s="81"/>
      <c r="CNX188" s="81"/>
      <c r="CNY188" s="81"/>
      <c r="CNZ188" s="81"/>
      <c r="COA188" s="81"/>
      <c r="COB188" s="81"/>
      <c r="COC188" s="81"/>
      <c r="COD188" s="81"/>
      <c r="COE188" s="81"/>
      <c r="COF188" s="81"/>
      <c r="COG188" s="81"/>
      <c r="COH188" s="81"/>
      <c r="COI188" s="81"/>
      <c r="COJ188" s="81"/>
      <c r="COK188" s="81"/>
      <c r="COL188" s="81"/>
      <c r="COM188" s="81"/>
      <c r="CON188" s="81"/>
      <c r="COO188" s="81"/>
      <c r="COP188" s="81"/>
      <c r="COQ188" s="81"/>
      <c r="COR188" s="81"/>
      <c r="COS188" s="81"/>
      <c r="COT188" s="81"/>
      <c r="COU188" s="81"/>
      <c r="COV188" s="81"/>
      <c r="COW188" s="81"/>
      <c r="COX188" s="81"/>
      <c r="COY188" s="81"/>
      <c r="COZ188" s="81"/>
      <c r="CPA188" s="81"/>
      <c r="CPB188" s="81"/>
      <c r="CPC188" s="81"/>
      <c r="CPD188" s="81"/>
      <c r="CPE188" s="81"/>
      <c r="CPF188" s="81"/>
      <c r="CPG188" s="81"/>
      <c r="CPH188" s="81"/>
      <c r="CPI188" s="81"/>
      <c r="CPJ188" s="81"/>
      <c r="CPK188" s="81"/>
      <c r="CPL188" s="81"/>
      <c r="CPM188" s="81"/>
      <c r="CPN188" s="81"/>
      <c r="CPO188" s="81"/>
      <c r="CPP188" s="81"/>
      <c r="CPQ188" s="81"/>
      <c r="CPR188" s="81"/>
      <c r="CPS188" s="81"/>
      <c r="CPT188" s="81"/>
      <c r="CPU188" s="81"/>
      <c r="CPV188" s="81"/>
      <c r="CPW188" s="81"/>
      <c r="CPX188" s="81"/>
      <c r="CPY188" s="81"/>
      <c r="CPZ188" s="81"/>
      <c r="CQA188" s="81"/>
      <c r="CQB188" s="81"/>
      <c r="CQC188" s="81"/>
      <c r="CQD188" s="81"/>
      <c r="CQE188" s="81"/>
      <c r="CQF188" s="81"/>
      <c r="CQG188" s="81"/>
      <c r="CQH188" s="81"/>
      <c r="CQI188" s="81"/>
      <c r="CQJ188" s="81"/>
      <c r="CQK188" s="81"/>
      <c r="CQL188" s="81"/>
      <c r="CQM188" s="81"/>
      <c r="CQN188" s="81"/>
      <c r="CQO188" s="81"/>
      <c r="CQP188" s="81"/>
      <c r="CQQ188" s="81"/>
      <c r="CQR188" s="81"/>
      <c r="CQS188" s="81"/>
      <c r="CQT188" s="81"/>
      <c r="CQU188" s="81"/>
      <c r="CQV188" s="81"/>
      <c r="CQW188" s="81"/>
      <c r="CQX188" s="81"/>
      <c r="CQY188" s="81"/>
      <c r="CQZ188" s="81"/>
      <c r="CRA188" s="81"/>
      <c r="CRB188" s="81"/>
      <c r="CRC188" s="81"/>
      <c r="CRD188" s="81"/>
      <c r="CRE188" s="81"/>
      <c r="CRF188" s="81"/>
      <c r="CRG188" s="81"/>
      <c r="CRH188" s="81"/>
      <c r="CRI188" s="81"/>
      <c r="CRJ188" s="81"/>
      <c r="CRK188" s="81"/>
      <c r="CRL188" s="81"/>
      <c r="CRM188" s="81"/>
      <c r="CRN188" s="81"/>
      <c r="CRO188" s="81"/>
      <c r="CRP188" s="81"/>
      <c r="CRQ188" s="81"/>
      <c r="CRR188" s="81"/>
      <c r="CRS188" s="81"/>
      <c r="CRT188" s="81"/>
      <c r="CRU188" s="81"/>
      <c r="CRV188" s="81"/>
      <c r="CRW188" s="81"/>
      <c r="CRX188" s="81"/>
      <c r="CRY188" s="81"/>
      <c r="CRZ188" s="81"/>
      <c r="CSA188" s="81"/>
      <c r="CSB188" s="81"/>
      <c r="CSC188" s="81"/>
      <c r="CSD188" s="81"/>
      <c r="CSE188" s="81"/>
      <c r="CSF188" s="81"/>
      <c r="CSG188" s="81"/>
      <c r="CSH188" s="81"/>
      <c r="CSI188" s="81"/>
      <c r="CSJ188" s="81"/>
      <c r="CSK188" s="81"/>
      <c r="CSL188" s="81"/>
      <c r="CSM188" s="81"/>
      <c r="CSN188" s="81"/>
      <c r="CSO188" s="81"/>
      <c r="CSP188" s="81"/>
      <c r="CSQ188" s="81"/>
      <c r="CSR188" s="81"/>
      <c r="CSS188" s="81"/>
      <c r="CST188" s="81"/>
      <c r="CSU188" s="81"/>
      <c r="CSV188" s="81"/>
      <c r="CSW188" s="81"/>
      <c r="CSX188" s="81"/>
      <c r="CSY188" s="81"/>
      <c r="CSZ188" s="81"/>
      <c r="CTA188" s="81"/>
      <c r="CTB188" s="81"/>
      <c r="CTC188" s="81"/>
      <c r="CTD188" s="81"/>
      <c r="CTE188" s="81"/>
      <c r="CTF188" s="81"/>
      <c r="CTG188" s="81"/>
      <c r="CTH188" s="81"/>
      <c r="CTI188" s="81"/>
      <c r="CTJ188" s="81"/>
      <c r="CTK188" s="81"/>
      <c r="CTL188" s="81"/>
      <c r="CTM188" s="81"/>
      <c r="CTN188" s="81"/>
      <c r="CTO188" s="81"/>
      <c r="CTP188" s="81"/>
      <c r="CTQ188" s="81"/>
      <c r="CTR188" s="81"/>
      <c r="CTS188" s="81"/>
      <c r="CTT188" s="81"/>
      <c r="CTU188" s="81"/>
      <c r="CTV188" s="81"/>
      <c r="CTW188" s="81"/>
      <c r="CTX188" s="81"/>
      <c r="CTY188" s="81"/>
      <c r="CTZ188" s="81"/>
      <c r="CUA188" s="81"/>
      <c r="CUB188" s="81"/>
      <c r="CUC188" s="81"/>
      <c r="CUD188" s="81"/>
      <c r="CUE188" s="81"/>
      <c r="CUF188" s="81"/>
      <c r="CUG188" s="81"/>
      <c r="CUH188" s="81"/>
      <c r="CUI188" s="81"/>
      <c r="CUJ188" s="81"/>
      <c r="CUK188" s="81"/>
      <c r="CUL188" s="81"/>
      <c r="CUM188" s="81"/>
      <c r="CUN188" s="81"/>
      <c r="CUO188" s="81"/>
      <c r="CUP188" s="81"/>
      <c r="CUQ188" s="81"/>
      <c r="CUR188" s="81"/>
      <c r="CUS188" s="81"/>
      <c r="CUT188" s="81"/>
      <c r="CUU188" s="81"/>
      <c r="CUV188" s="81"/>
      <c r="CUW188" s="81"/>
      <c r="CUX188" s="81"/>
      <c r="CUY188" s="81"/>
      <c r="CUZ188" s="81"/>
      <c r="CVA188" s="81"/>
      <c r="CVB188" s="81"/>
      <c r="CVC188" s="81"/>
      <c r="CVD188" s="81"/>
      <c r="CVE188" s="81"/>
      <c r="CVF188" s="81"/>
      <c r="CVG188" s="81"/>
      <c r="CVH188" s="81"/>
      <c r="CVI188" s="81"/>
      <c r="CVJ188" s="81"/>
      <c r="CVK188" s="81"/>
      <c r="CVL188" s="81"/>
      <c r="CVM188" s="81"/>
      <c r="CVN188" s="81"/>
      <c r="CVO188" s="81"/>
      <c r="CVP188" s="81"/>
      <c r="CVQ188" s="81"/>
      <c r="CVR188" s="81"/>
      <c r="CVS188" s="81"/>
      <c r="CVT188" s="81"/>
      <c r="CVU188" s="81"/>
      <c r="CVV188" s="81"/>
      <c r="CVW188" s="81"/>
      <c r="CVX188" s="81"/>
      <c r="CVY188" s="81"/>
      <c r="CVZ188" s="81"/>
      <c r="CWA188" s="81"/>
      <c r="CWB188" s="81"/>
      <c r="CWC188" s="81"/>
      <c r="CWD188" s="81"/>
      <c r="CWE188" s="81"/>
      <c r="CWF188" s="81"/>
      <c r="CWG188" s="81"/>
      <c r="CWH188" s="81"/>
      <c r="CWI188" s="81"/>
      <c r="CWJ188" s="81"/>
      <c r="CWK188" s="81"/>
      <c r="CWL188" s="81"/>
      <c r="CWM188" s="81"/>
      <c r="CWN188" s="81"/>
      <c r="CWO188" s="81"/>
      <c r="CWP188" s="81"/>
      <c r="CWQ188" s="81"/>
      <c r="CWR188" s="81"/>
      <c r="CWS188" s="81"/>
      <c r="CWT188" s="81"/>
      <c r="CWU188" s="81"/>
      <c r="CWV188" s="81"/>
      <c r="CWW188" s="81"/>
      <c r="CWX188" s="81"/>
      <c r="CWY188" s="81"/>
      <c r="CWZ188" s="81"/>
      <c r="CXA188" s="81"/>
      <c r="CXB188" s="81"/>
      <c r="CXC188" s="81"/>
      <c r="CXD188" s="81"/>
      <c r="CXE188" s="81"/>
      <c r="CXF188" s="81"/>
      <c r="CXG188" s="81"/>
      <c r="CXH188" s="81"/>
      <c r="CXI188" s="81"/>
      <c r="CXJ188" s="81"/>
      <c r="CXK188" s="81"/>
      <c r="CXL188" s="81"/>
      <c r="CXM188" s="81"/>
      <c r="CXN188" s="81"/>
      <c r="CXO188" s="81"/>
      <c r="CXP188" s="81"/>
      <c r="CXQ188" s="81"/>
      <c r="CXR188" s="81"/>
      <c r="CXS188" s="81"/>
      <c r="CXT188" s="81"/>
      <c r="CXU188" s="81"/>
      <c r="CXV188" s="81"/>
      <c r="CXW188" s="81"/>
      <c r="CXX188" s="81"/>
      <c r="CXY188" s="81"/>
      <c r="CXZ188" s="81"/>
      <c r="CYA188" s="81"/>
      <c r="CYB188" s="81"/>
      <c r="CYC188" s="81"/>
      <c r="CYD188" s="81"/>
      <c r="CYE188" s="81"/>
      <c r="CYF188" s="81"/>
      <c r="CYG188" s="81"/>
      <c r="CYH188" s="81"/>
      <c r="CYI188" s="81"/>
      <c r="CYJ188" s="81"/>
      <c r="CYK188" s="81"/>
      <c r="CYL188" s="81"/>
      <c r="CYM188" s="81"/>
      <c r="CYN188" s="81"/>
      <c r="CYO188" s="81"/>
      <c r="CYP188" s="81"/>
      <c r="CYQ188" s="81"/>
      <c r="CYR188" s="81"/>
      <c r="CYS188" s="81"/>
      <c r="CYT188" s="81"/>
      <c r="CYU188" s="81"/>
      <c r="CYV188" s="81"/>
      <c r="CYW188" s="81"/>
      <c r="CYX188" s="81"/>
      <c r="CYY188" s="81"/>
      <c r="CYZ188" s="81"/>
      <c r="CZA188" s="81"/>
      <c r="CZB188" s="81"/>
      <c r="CZC188" s="81"/>
      <c r="CZD188" s="81"/>
      <c r="CZE188" s="81"/>
      <c r="CZF188" s="81"/>
      <c r="CZG188" s="81"/>
      <c r="CZH188" s="81"/>
      <c r="CZI188" s="81"/>
      <c r="CZJ188" s="81"/>
      <c r="CZK188" s="81"/>
      <c r="CZL188" s="81"/>
      <c r="CZM188" s="81"/>
      <c r="CZN188" s="81"/>
      <c r="CZO188" s="81"/>
      <c r="CZP188" s="81"/>
      <c r="CZQ188" s="81"/>
      <c r="CZR188" s="81"/>
      <c r="CZS188" s="81"/>
      <c r="CZT188" s="81"/>
      <c r="CZU188" s="81"/>
      <c r="CZV188" s="81"/>
      <c r="CZW188" s="81"/>
      <c r="CZX188" s="81"/>
      <c r="CZY188" s="81"/>
      <c r="CZZ188" s="81"/>
      <c r="DAA188" s="81"/>
      <c r="DAB188" s="81"/>
      <c r="DAC188" s="81"/>
      <c r="DAD188" s="81"/>
      <c r="DAE188" s="81"/>
      <c r="DAF188" s="81"/>
      <c r="DAG188" s="81"/>
      <c r="DAH188" s="81"/>
      <c r="DAI188" s="81"/>
      <c r="DAJ188" s="81"/>
      <c r="DAK188" s="81"/>
      <c r="DAL188" s="81"/>
      <c r="DAM188" s="81"/>
      <c r="DAN188" s="81"/>
      <c r="DAO188" s="81"/>
      <c r="DAP188" s="81"/>
      <c r="DAQ188" s="81"/>
      <c r="DAR188" s="81"/>
      <c r="DAS188" s="81"/>
      <c r="DAT188" s="81"/>
      <c r="DAU188" s="81"/>
      <c r="DAV188" s="81"/>
      <c r="DAW188" s="81"/>
      <c r="DAX188" s="81"/>
      <c r="DAY188" s="81"/>
      <c r="DAZ188" s="81"/>
      <c r="DBA188" s="81"/>
      <c r="DBB188" s="81"/>
      <c r="DBC188" s="81"/>
      <c r="DBD188" s="81"/>
      <c r="DBE188" s="81"/>
      <c r="DBF188" s="81"/>
      <c r="DBG188" s="81"/>
      <c r="DBH188" s="81"/>
      <c r="DBI188" s="81"/>
      <c r="DBJ188" s="81"/>
      <c r="DBK188" s="81"/>
      <c r="DBL188" s="81"/>
      <c r="DBM188" s="81"/>
      <c r="DBN188" s="81"/>
      <c r="DBO188" s="81"/>
      <c r="DBP188" s="81"/>
      <c r="DBQ188" s="81"/>
      <c r="DBR188" s="81"/>
      <c r="DBS188" s="81"/>
      <c r="DBT188" s="81"/>
      <c r="DBU188" s="81"/>
      <c r="DBV188" s="81"/>
      <c r="DBW188" s="81"/>
      <c r="DBX188" s="81"/>
      <c r="DBY188" s="81"/>
      <c r="DBZ188" s="81"/>
      <c r="DCA188" s="81"/>
      <c r="DCB188" s="81"/>
      <c r="DCC188" s="81"/>
      <c r="DCD188" s="81"/>
      <c r="DCE188" s="81"/>
      <c r="DCF188" s="81"/>
      <c r="DCG188" s="81"/>
      <c r="DCH188" s="81"/>
      <c r="DCI188" s="81"/>
      <c r="DCJ188" s="81"/>
      <c r="DCK188" s="81"/>
      <c r="DCL188" s="81"/>
      <c r="DCM188" s="81"/>
      <c r="DCN188" s="81"/>
      <c r="DCO188" s="81"/>
      <c r="DCP188" s="81"/>
      <c r="DCQ188" s="81"/>
      <c r="DCR188" s="81"/>
      <c r="DCS188" s="81"/>
      <c r="DCT188" s="81"/>
      <c r="DCU188" s="81"/>
      <c r="DCV188" s="81"/>
      <c r="DCW188" s="81"/>
      <c r="DCX188" s="81"/>
      <c r="DCY188" s="81"/>
      <c r="DCZ188" s="81"/>
      <c r="DDA188" s="81"/>
      <c r="DDB188" s="81"/>
      <c r="DDC188" s="81"/>
      <c r="DDD188" s="81"/>
      <c r="DDE188" s="81"/>
      <c r="DDF188" s="81"/>
      <c r="DDG188" s="81"/>
      <c r="DDH188" s="81"/>
      <c r="DDI188" s="81"/>
      <c r="DDJ188" s="81"/>
    </row>
    <row r="189" spans="595:908 1735:2033 2349:2818 15626:16384" x14ac:dyDescent="0.25">
      <c r="VW189" s="81"/>
      <c r="VX189" s="81"/>
      <c r="VY189" s="81"/>
      <c r="VZ189" s="81"/>
      <c r="WA189" s="81"/>
      <c r="WB189" s="81"/>
      <c r="WC189" s="81"/>
      <c r="WD189" s="81"/>
      <c r="WE189" s="81"/>
      <c r="WF189" s="81"/>
      <c r="WG189" s="81"/>
      <c r="WH189" s="81"/>
      <c r="WI189" s="81"/>
      <c r="WJ189" s="81"/>
      <c r="WK189" s="81"/>
      <c r="WL189" s="81"/>
      <c r="WM189" s="81"/>
      <c r="WN189" s="81"/>
      <c r="WO189" s="81"/>
      <c r="WP189" s="81"/>
      <c r="WQ189" s="81"/>
      <c r="WR189" s="81"/>
      <c r="WS189" s="81"/>
      <c r="WT189" s="81"/>
      <c r="WU189" s="81"/>
      <c r="WV189" s="81"/>
      <c r="WW189" s="81"/>
      <c r="WX189" s="81"/>
      <c r="WY189" s="81"/>
      <c r="WZ189" s="81"/>
      <c r="XA189" s="81"/>
      <c r="XB189" s="81"/>
      <c r="XC189" s="81"/>
      <c r="XD189" s="81"/>
      <c r="XE189" s="81"/>
      <c r="XF189" s="81"/>
      <c r="XG189" s="81"/>
      <c r="XH189" s="81"/>
      <c r="XI189" s="81"/>
      <c r="XJ189" s="81"/>
      <c r="XK189" s="81"/>
      <c r="XL189" s="81"/>
      <c r="XM189" s="81"/>
      <c r="XN189" s="81"/>
      <c r="XO189" s="81"/>
      <c r="XP189" s="81"/>
      <c r="XQ189" s="81"/>
      <c r="XR189" s="81"/>
      <c r="XS189" s="81"/>
      <c r="XT189" s="81"/>
      <c r="XU189" s="81"/>
      <c r="XV189" s="81"/>
      <c r="XW189" s="81"/>
      <c r="XX189" s="81"/>
      <c r="XY189" s="81"/>
      <c r="XZ189" s="81"/>
      <c r="YA189" s="81"/>
      <c r="YB189" s="81"/>
      <c r="YC189" s="81"/>
      <c r="YD189" s="81"/>
      <c r="YE189" s="81"/>
      <c r="YF189" s="81"/>
      <c r="YG189" s="81"/>
      <c r="YH189" s="81"/>
      <c r="YI189" s="81"/>
      <c r="YJ189" s="81"/>
      <c r="YK189" s="81"/>
      <c r="YL189" s="81"/>
      <c r="YM189" s="81"/>
      <c r="YN189" s="81"/>
      <c r="YO189" s="81"/>
      <c r="YP189" s="81"/>
      <c r="YQ189" s="81"/>
      <c r="YR189" s="81"/>
      <c r="YS189" s="81"/>
      <c r="YT189" s="81"/>
      <c r="YU189" s="81"/>
      <c r="YV189" s="81"/>
      <c r="YW189" s="81"/>
      <c r="YX189" s="81"/>
      <c r="YY189" s="81"/>
      <c r="YZ189" s="81"/>
      <c r="ZA189" s="81"/>
      <c r="ZB189" s="81"/>
      <c r="ZC189" s="81"/>
      <c r="ZD189" s="81"/>
      <c r="ZE189" s="81"/>
      <c r="ZF189" s="81"/>
      <c r="ZG189" s="81"/>
      <c r="ZH189" s="81"/>
      <c r="ZI189" s="81"/>
      <c r="ZJ189" s="81"/>
      <c r="ZK189" s="81"/>
      <c r="ZL189" s="81"/>
      <c r="ZM189" s="81"/>
      <c r="ZN189" s="81"/>
      <c r="ZO189" s="81"/>
      <c r="ZP189" s="81"/>
      <c r="ZQ189" s="81"/>
      <c r="ZR189" s="81"/>
      <c r="ZS189" s="81"/>
      <c r="ZT189" s="81"/>
      <c r="ZU189" s="81"/>
      <c r="ZV189" s="81"/>
      <c r="ZW189" s="81"/>
      <c r="ZX189" s="81"/>
      <c r="ZY189" s="81"/>
      <c r="ZZ189" s="81"/>
      <c r="AAA189" s="81"/>
      <c r="AAB189" s="81"/>
      <c r="AAC189" s="81"/>
      <c r="AAD189" s="81"/>
      <c r="AAE189" s="81"/>
      <c r="AAF189" s="81"/>
      <c r="AAG189" s="81"/>
      <c r="AAH189" s="81"/>
      <c r="AAI189" s="81"/>
      <c r="AAJ189" s="81"/>
      <c r="AAK189" s="81"/>
      <c r="AAL189" s="81"/>
      <c r="AAM189" s="81"/>
      <c r="AAN189" s="81"/>
      <c r="AAO189" s="81"/>
      <c r="AAP189" s="81"/>
      <c r="AAQ189" s="81"/>
      <c r="AAR189" s="81"/>
      <c r="AAS189" s="81"/>
      <c r="AAT189" s="81"/>
      <c r="AAU189" s="81"/>
      <c r="AAV189" s="81"/>
      <c r="AAW189" s="81"/>
      <c r="AAX189" s="81"/>
      <c r="AAY189" s="81"/>
      <c r="AAZ189" s="81"/>
      <c r="ABA189" s="81"/>
      <c r="ABB189" s="81"/>
      <c r="ABC189" s="81"/>
      <c r="ABD189" s="81"/>
      <c r="ABE189" s="81"/>
      <c r="ABF189" s="81"/>
      <c r="ABG189" s="81"/>
      <c r="ABH189" s="81"/>
      <c r="ABI189" s="81"/>
      <c r="ABJ189" s="81"/>
      <c r="ABK189" s="81"/>
      <c r="ABL189" s="81"/>
      <c r="ABM189" s="81"/>
      <c r="ABN189" s="81"/>
      <c r="ABO189" s="81"/>
      <c r="ABP189" s="81"/>
      <c r="ABQ189" s="81"/>
      <c r="ABR189" s="81"/>
      <c r="ABS189" s="81"/>
      <c r="ABT189" s="81"/>
      <c r="ABU189" s="81"/>
      <c r="ABV189" s="81"/>
      <c r="ABW189" s="81"/>
      <c r="ABX189" s="81"/>
      <c r="ABY189" s="81"/>
      <c r="ABZ189" s="81"/>
      <c r="ACA189" s="81"/>
      <c r="ACB189" s="81"/>
      <c r="ACC189" s="81"/>
      <c r="ACD189" s="81"/>
      <c r="ACE189" s="81"/>
      <c r="ACF189" s="81"/>
      <c r="ACG189" s="81"/>
      <c r="ACH189" s="81"/>
      <c r="ACI189" s="81"/>
      <c r="ACJ189" s="81"/>
      <c r="ACK189" s="81"/>
      <c r="ACL189" s="81"/>
      <c r="ACM189" s="81"/>
      <c r="ACN189" s="81"/>
      <c r="ACO189" s="81"/>
      <c r="ACP189" s="81"/>
      <c r="ACQ189" s="81"/>
      <c r="ACR189" s="81"/>
      <c r="ACS189" s="81"/>
      <c r="ACT189" s="81"/>
      <c r="ACU189" s="81"/>
      <c r="ACV189" s="81"/>
      <c r="ACW189" s="81"/>
      <c r="ACX189" s="81"/>
      <c r="ACY189" s="81"/>
      <c r="ACZ189" s="81"/>
      <c r="ADA189" s="81"/>
      <c r="ADB189" s="81"/>
      <c r="ADC189" s="81"/>
      <c r="ADD189" s="81"/>
      <c r="ADE189" s="81"/>
      <c r="ADF189" s="81"/>
      <c r="ADG189" s="81"/>
      <c r="ADH189" s="81"/>
      <c r="ADI189" s="81"/>
      <c r="ADJ189" s="81"/>
      <c r="ADK189" s="81"/>
      <c r="ADL189" s="81"/>
      <c r="ADM189" s="81"/>
      <c r="ADN189" s="81"/>
      <c r="ADO189" s="81"/>
      <c r="ADP189" s="81"/>
      <c r="ADQ189" s="81"/>
      <c r="ADR189" s="81"/>
      <c r="ADS189" s="81"/>
      <c r="ADT189" s="81"/>
      <c r="ADU189" s="81"/>
      <c r="ADV189" s="81"/>
      <c r="ADW189" s="81"/>
      <c r="ADX189" s="81"/>
      <c r="ADY189" s="81"/>
      <c r="ADZ189" s="81"/>
      <c r="AEA189" s="81"/>
      <c r="AEB189" s="81"/>
      <c r="AEC189" s="81"/>
      <c r="AED189" s="81"/>
      <c r="AEE189" s="81"/>
      <c r="AEF189" s="81"/>
      <c r="AEG189" s="81"/>
      <c r="AEH189" s="81"/>
      <c r="AEI189" s="81"/>
      <c r="AEJ189" s="81"/>
      <c r="AEK189" s="81"/>
      <c r="AEL189" s="81"/>
      <c r="AEM189" s="81"/>
      <c r="AEN189" s="81"/>
      <c r="AEO189" s="81"/>
      <c r="AEP189" s="81"/>
      <c r="AEQ189" s="81"/>
      <c r="AER189" s="81"/>
      <c r="AES189" s="81"/>
      <c r="AET189" s="81"/>
      <c r="AEU189" s="81"/>
      <c r="AEV189" s="81"/>
      <c r="AEW189" s="81"/>
      <c r="AEX189" s="81"/>
      <c r="AEY189" s="81"/>
      <c r="AEZ189" s="81"/>
      <c r="AFA189" s="81"/>
      <c r="AFB189" s="81"/>
      <c r="AFC189" s="81"/>
      <c r="AFD189" s="81"/>
      <c r="AFE189" s="81"/>
      <c r="AFF189" s="81"/>
      <c r="AFG189" s="81"/>
      <c r="AFH189" s="81"/>
      <c r="AFI189" s="81"/>
      <c r="AFJ189" s="81"/>
      <c r="AFK189" s="81"/>
      <c r="AFL189" s="81"/>
      <c r="AFM189" s="81"/>
      <c r="AFN189" s="81"/>
      <c r="AFO189" s="81"/>
      <c r="AFP189" s="81"/>
      <c r="AFQ189" s="81"/>
      <c r="AFR189" s="81"/>
      <c r="AFS189" s="81"/>
      <c r="AFT189" s="81"/>
      <c r="AFU189" s="81"/>
      <c r="AFV189" s="81"/>
      <c r="AFW189" s="81"/>
      <c r="AFX189" s="81"/>
      <c r="AFY189" s="81"/>
      <c r="AFZ189" s="81"/>
      <c r="AGA189" s="81"/>
      <c r="AGB189" s="81"/>
      <c r="AGC189" s="81"/>
      <c r="AGD189" s="81"/>
      <c r="AGE189" s="81"/>
      <c r="AGF189" s="81"/>
      <c r="AGG189" s="81"/>
      <c r="AGH189" s="81"/>
      <c r="AGI189" s="81"/>
      <c r="AGJ189" s="81"/>
      <c r="AGK189" s="81"/>
      <c r="AGL189" s="81"/>
      <c r="AGM189" s="81"/>
      <c r="AGN189" s="81"/>
      <c r="AGO189" s="81"/>
      <c r="AGP189" s="81"/>
      <c r="AGQ189" s="81"/>
      <c r="AGR189" s="81"/>
      <c r="AGS189" s="81"/>
      <c r="AGT189" s="81"/>
      <c r="AGU189" s="81"/>
      <c r="AGV189" s="81"/>
      <c r="AGW189" s="81"/>
      <c r="AGX189" s="81"/>
      <c r="AGY189" s="81"/>
      <c r="AGZ189" s="81"/>
      <c r="AHA189" s="81"/>
      <c r="AHB189" s="81"/>
      <c r="AHC189" s="81"/>
      <c r="AHD189" s="81"/>
      <c r="AHE189" s="81"/>
      <c r="AHF189" s="81"/>
      <c r="AHG189" s="81"/>
      <c r="AHH189" s="81"/>
      <c r="AHI189" s="81"/>
      <c r="AHJ189" s="81"/>
      <c r="AHK189" s="81"/>
      <c r="AHL189" s="81"/>
      <c r="AHM189" s="81"/>
      <c r="AHN189" s="81"/>
      <c r="AHO189" s="81"/>
      <c r="AHP189" s="81"/>
      <c r="AHQ189" s="81"/>
      <c r="AHR189" s="81"/>
      <c r="AHS189" s="81"/>
      <c r="AHT189" s="81"/>
      <c r="AHU189" s="81"/>
      <c r="AHV189" s="81"/>
      <c r="AHW189" s="81"/>
      <c r="AHX189" s="81"/>
      <c r="CLI189" s="81"/>
      <c r="CLJ189" s="81"/>
      <c r="CLK189" s="81"/>
      <c r="CLL189" s="81"/>
      <c r="CLM189" s="81"/>
      <c r="CLN189" s="81"/>
      <c r="CLO189" s="81"/>
      <c r="CLP189" s="81"/>
      <c r="CLQ189" s="81"/>
      <c r="CLR189" s="81"/>
      <c r="CLS189" s="81"/>
      <c r="CLT189" s="81"/>
      <c r="CLU189" s="81"/>
      <c r="CLV189" s="81"/>
      <c r="CLW189" s="81"/>
      <c r="CLX189" s="81"/>
      <c r="CLY189" s="81"/>
      <c r="CLZ189" s="81"/>
      <c r="CMA189" s="81"/>
      <c r="CMB189" s="81"/>
      <c r="CMC189" s="81"/>
      <c r="CMD189" s="81"/>
      <c r="CME189" s="81"/>
      <c r="CMF189" s="81"/>
      <c r="CMG189" s="81"/>
      <c r="CMH189" s="81"/>
      <c r="CMI189" s="81"/>
      <c r="CMJ189" s="81"/>
      <c r="CMK189" s="81"/>
      <c r="CML189" s="81"/>
      <c r="CMM189" s="81"/>
      <c r="CMN189" s="81"/>
      <c r="CMO189" s="81"/>
      <c r="CMP189" s="81"/>
      <c r="CMQ189" s="81"/>
      <c r="CMR189" s="81"/>
      <c r="CMS189" s="81"/>
      <c r="CMT189" s="81"/>
      <c r="CMU189" s="81"/>
      <c r="CMV189" s="81"/>
      <c r="CMW189" s="81"/>
      <c r="CMX189" s="81"/>
      <c r="CMY189" s="81"/>
      <c r="CMZ189" s="81"/>
      <c r="CNA189" s="81"/>
      <c r="CNB189" s="81"/>
      <c r="CNC189" s="81"/>
      <c r="CND189" s="81"/>
      <c r="CNE189" s="81"/>
      <c r="CNF189" s="81"/>
      <c r="CNG189" s="81"/>
      <c r="CNH189" s="81"/>
      <c r="CNI189" s="81"/>
      <c r="CNJ189" s="81"/>
      <c r="CNK189" s="81"/>
      <c r="CNL189" s="81"/>
      <c r="CNM189" s="81"/>
      <c r="CNN189" s="81"/>
      <c r="CNO189" s="81"/>
      <c r="CNP189" s="81"/>
      <c r="CNQ189" s="81"/>
      <c r="CNR189" s="81"/>
      <c r="CNS189" s="81"/>
      <c r="CNT189" s="81"/>
      <c r="CNU189" s="81"/>
      <c r="CNV189" s="81"/>
      <c r="CNW189" s="81"/>
      <c r="CNX189" s="81"/>
      <c r="CNY189" s="81"/>
      <c r="CNZ189" s="81"/>
      <c r="COA189" s="81"/>
      <c r="COB189" s="81"/>
      <c r="COC189" s="81"/>
      <c r="COD189" s="81"/>
      <c r="COE189" s="81"/>
      <c r="COF189" s="81"/>
      <c r="COG189" s="81"/>
      <c r="COH189" s="81"/>
      <c r="COI189" s="81"/>
      <c r="COJ189" s="81"/>
      <c r="COK189" s="81"/>
      <c r="COL189" s="81"/>
      <c r="COM189" s="81"/>
      <c r="CON189" s="81"/>
      <c r="COO189" s="81"/>
      <c r="COP189" s="81"/>
      <c r="COQ189" s="81"/>
      <c r="COR189" s="81"/>
      <c r="COS189" s="81"/>
      <c r="COT189" s="81"/>
      <c r="COU189" s="81"/>
      <c r="COV189" s="81"/>
      <c r="COW189" s="81"/>
      <c r="COX189" s="81"/>
      <c r="COY189" s="81"/>
      <c r="COZ189" s="81"/>
      <c r="CPA189" s="81"/>
      <c r="CPB189" s="81"/>
      <c r="CPC189" s="81"/>
      <c r="CPD189" s="81"/>
      <c r="CPE189" s="81"/>
      <c r="CPF189" s="81"/>
      <c r="CPG189" s="81"/>
      <c r="CPH189" s="81"/>
      <c r="CPI189" s="81"/>
      <c r="CPJ189" s="81"/>
      <c r="CPK189" s="81"/>
      <c r="CPL189" s="81"/>
      <c r="CPM189" s="81"/>
      <c r="CPN189" s="81"/>
      <c r="CPO189" s="81"/>
      <c r="CPP189" s="81"/>
      <c r="CPQ189" s="81"/>
      <c r="CPR189" s="81"/>
      <c r="CPS189" s="81"/>
      <c r="CPT189" s="81"/>
      <c r="CPU189" s="81"/>
      <c r="CPV189" s="81"/>
      <c r="CPW189" s="81"/>
      <c r="CPX189" s="81"/>
      <c r="CPY189" s="81"/>
      <c r="CPZ189" s="81"/>
      <c r="CQA189" s="81"/>
      <c r="CQB189" s="81"/>
      <c r="CQC189" s="81"/>
      <c r="CQD189" s="81"/>
      <c r="CQE189" s="81"/>
      <c r="CQF189" s="81"/>
      <c r="CQG189" s="81"/>
      <c r="CQH189" s="81"/>
      <c r="CQI189" s="81"/>
      <c r="CQJ189" s="81"/>
      <c r="CQK189" s="81"/>
      <c r="CQL189" s="81"/>
      <c r="CQM189" s="81"/>
      <c r="CQN189" s="81"/>
      <c r="CQO189" s="81"/>
      <c r="CQP189" s="81"/>
      <c r="CQQ189" s="81"/>
      <c r="CQR189" s="81"/>
      <c r="CQS189" s="81"/>
      <c r="CQT189" s="81"/>
      <c r="CQU189" s="81"/>
      <c r="CQV189" s="81"/>
      <c r="CQW189" s="81"/>
      <c r="CQX189" s="81"/>
      <c r="CQY189" s="81"/>
      <c r="CQZ189" s="81"/>
      <c r="CRA189" s="81"/>
      <c r="CRB189" s="81"/>
      <c r="CRC189" s="81"/>
      <c r="CRD189" s="81"/>
      <c r="CRE189" s="81"/>
      <c r="CRF189" s="81"/>
      <c r="CRG189" s="81"/>
      <c r="CRH189" s="81"/>
      <c r="CRI189" s="81"/>
      <c r="CRJ189" s="81"/>
      <c r="CRK189" s="81"/>
      <c r="CRL189" s="81"/>
      <c r="CRM189" s="81"/>
      <c r="CRN189" s="81"/>
      <c r="CRO189" s="81"/>
      <c r="CRP189" s="81"/>
      <c r="CRQ189" s="81"/>
      <c r="CRR189" s="81"/>
      <c r="CRS189" s="81"/>
      <c r="CRT189" s="81"/>
      <c r="CRU189" s="81"/>
      <c r="CRV189" s="81"/>
      <c r="CRW189" s="81"/>
      <c r="CRX189" s="81"/>
      <c r="CRY189" s="81"/>
      <c r="CRZ189" s="81"/>
      <c r="CSA189" s="81"/>
      <c r="CSB189" s="81"/>
      <c r="CSC189" s="81"/>
      <c r="CSD189" s="81"/>
      <c r="CSE189" s="81"/>
      <c r="CSF189" s="81"/>
      <c r="CSG189" s="81"/>
      <c r="CSH189" s="81"/>
      <c r="CSI189" s="81"/>
      <c r="CSJ189" s="81"/>
      <c r="CSK189" s="81"/>
      <c r="CSL189" s="81"/>
      <c r="CSM189" s="81"/>
      <c r="CSN189" s="81"/>
      <c r="CSO189" s="81"/>
      <c r="CSP189" s="81"/>
      <c r="CSQ189" s="81"/>
      <c r="CSR189" s="81"/>
      <c r="CSS189" s="81"/>
      <c r="CST189" s="81"/>
      <c r="CSU189" s="81"/>
      <c r="CSV189" s="81"/>
      <c r="CSW189" s="81"/>
      <c r="CSX189" s="81"/>
      <c r="CSY189" s="81"/>
      <c r="CSZ189" s="81"/>
      <c r="CTA189" s="81"/>
      <c r="CTB189" s="81"/>
      <c r="CTC189" s="81"/>
      <c r="CTD189" s="81"/>
      <c r="CTE189" s="81"/>
      <c r="CTF189" s="81"/>
      <c r="CTG189" s="81"/>
      <c r="CTH189" s="81"/>
      <c r="CTI189" s="81"/>
      <c r="CTJ189" s="81"/>
      <c r="CTK189" s="81"/>
      <c r="CTL189" s="81"/>
      <c r="CTM189" s="81"/>
      <c r="CTN189" s="81"/>
      <c r="CTO189" s="81"/>
      <c r="CTP189" s="81"/>
      <c r="CTQ189" s="81"/>
      <c r="CTR189" s="81"/>
      <c r="CTS189" s="81"/>
      <c r="CTT189" s="81"/>
      <c r="CTU189" s="81"/>
      <c r="CTV189" s="81"/>
      <c r="CTW189" s="81"/>
      <c r="CTX189" s="81"/>
      <c r="CTY189" s="81"/>
      <c r="CTZ189" s="81"/>
      <c r="CUA189" s="81"/>
      <c r="CUB189" s="81"/>
      <c r="CUC189" s="81"/>
      <c r="CUD189" s="81"/>
      <c r="CUE189" s="81"/>
      <c r="CUF189" s="81"/>
      <c r="CUG189" s="81"/>
      <c r="CUH189" s="81"/>
      <c r="CUI189" s="81"/>
      <c r="CUJ189" s="81"/>
      <c r="CUK189" s="81"/>
      <c r="CUL189" s="81"/>
      <c r="CUM189" s="81"/>
      <c r="CUN189" s="81"/>
      <c r="CUO189" s="81"/>
      <c r="CUP189" s="81"/>
      <c r="CUQ189" s="81"/>
      <c r="CUR189" s="81"/>
      <c r="CUS189" s="81"/>
      <c r="CUT189" s="81"/>
      <c r="CUU189" s="81"/>
      <c r="CUV189" s="81"/>
      <c r="CUW189" s="81"/>
      <c r="CUX189" s="81"/>
      <c r="CUY189" s="81"/>
      <c r="CUZ189" s="81"/>
      <c r="CVA189" s="81"/>
      <c r="CVB189" s="81"/>
      <c r="CVC189" s="81"/>
      <c r="CVD189" s="81"/>
      <c r="CVE189" s="81"/>
      <c r="CVF189" s="81"/>
      <c r="CVG189" s="81"/>
      <c r="CVH189" s="81"/>
      <c r="CVI189" s="81"/>
      <c r="CVJ189" s="81"/>
      <c r="CVK189" s="81"/>
      <c r="CVL189" s="81"/>
      <c r="CVM189" s="81"/>
      <c r="CVN189" s="81"/>
      <c r="CVO189" s="81"/>
      <c r="CVP189" s="81"/>
      <c r="CVQ189" s="81"/>
      <c r="CVR189" s="81"/>
      <c r="CVS189" s="81"/>
      <c r="CVT189" s="81"/>
      <c r="CVU189" s="81"/>
      <c r="CVV189" s="81"/>
      <c r="CVW189" s="81"/>
      <c r="CVX189" s="81"/>
      <c r="CVY189" s="81"/>
      <c r="CVZ189" s="81"/>
      <c r="CWA189" s="81"/>
      <c r="CWB189" s="81"/>
      <c r="CWC189" s="81"/>
      <c r="CWD189" s="81"/>
      <c r="CWE189" s="81"/>
      <c r="CWF189" s="81"/>
      <c r="CWG189" s="81"/>
      <c r="CWH189" s="81"/>
      <c r="CWI189" s="81"/>
      <c r="CWJ189" s="81"/>
      <c r="CWK189" s="81"/>
      <c r="CWL189" s="81"/>
      <c r="CWM189" s="81"/>
      <c r="CWN189" s="81"/>
      <c r="CWO189" s="81"/>
      <c r="CWP189" s="81"/>
      <c r="CWQ189" s="81"/>
      <c r="CWR189" s="81"/>
      <c r="CWS189" s="81"/>
      <c r="CWT189" s="81"/>
      <c r="CWU189" s="81"/>
      <c r="CWV189" s="81"/>
      <c r="CWW189" s="81"/>
      <c r="CWX189" s="81"/>
      <c r="CWY189" s="81"/>
      <c r="CWZ189" s="81"/>
      <c r="CXA189" s="81"/>
      <c r="CXB189" s="81"/>
      <c r="CXC189" s="81"/>
      <c r="CXD189" s="81"/>
      <c r="CXE189" s="81"/>
      <c r="CXF189" s="81"/>
      <c r="CXG189" s="81"/>
      <c r="CXH189" s="81"/>
      <c r="CXI189" s="81"/>
      <c r="CXJ189" s="81"/>
      <c r="CXK189" s="81"/>
      <c r="CXL189" s="81"/>
      <c r="CXM189" s="81"/>
      <c r="CXN189" s="81"/>
      <c r="CXO189" s="81"/>
      <c r="CXP189" s="81"/>
      <c r="CXQ189" s="81"/>
      <c r="CXR189" s="81"/>
      <c r="CXS189" s="81"/>
      <c r="CXT189" s="81"/>
      <c r="CXU189" s="81"/>
      <c r="CXV189" s="81"/>
      <c r="CXW189" s="81"/>
      <c r="CXX189" s="81"/>
      <c r="CXY189" s="81"/>
      <c r="CXZ189" s="81"/>
      <c r="CYA189" s="81"/>
      <c r="CYB189" s="81"/>
      <c r="CYC189" s="81"/>
      <c r="CYD189" s="81"/>
      <c r="CYE189" s="81"/>
      <c r="CYF189" s="81"/>
      <c r="CYG189" s="81"/>
      <c r="CYH189" s="81"/>
      <c r="CYI189" s="81"/>
      <c r="CYJ189" s="81"/>
      <c r="CYK189" s="81"/>
      <c r="CYL189" s="81"/>
      <c r="CYM189" s="81"/>
      <c r="CYN189" s="81"/>
      <c r="CYO189" s="81"/>
      <c r="CYP189" s="81"/>
      <c r="CYQ189" s="81"/>
      <c r="CYR189" s="81"/>
      <c r="CYS189" s="81"/>
      <c r="CYT189" s="81"/>
      <c r="CYU189" s="81"/>
      <c r="CYV189" s="81"/>
      <c r="CYW189" s="81"/>
      <c r="CYX189" s="81"/>
      <c r="CYY189" s="81"/>
      <c r="CYZ189" s="81"/>
      <c r="CZA189" s="81"/>
      <c r="CZB189" s="81"/>
      <c r="CZC189" s="81"/>
      <c r="CZD189" s="81"/>
      <c r="CZE189" s="81"/>
      <c r="CZF189" s="81"/>
      <c r="CZG189" s="81"/>
      <c r="CZH189" s="81"/>
      <c r="CZI189" s="81"/>
      <c r="CZJ189" s="81"/>
      <c r="CZK189" s="81"/>
      <c r="CZL189" s="81"/>
      <c r="CZM189" s="81"/>
      <c r="CZN189" s="81"/>
      <c r="CZO189" s="81"/>
      <c r="CZP189" s="81"/>
      <c r="CZQ189" s="81"/>
      <c r="CZR189" s="81"/>
      <c r="CZS189" s="81"/>
      <c r="CZT189" s="81"/>
      <c r="CZU189" s="81"/>
      <c r="CZV189" s="81"/>
      <c r="CZW189" s="81"/>
      <c r="CZX189" s="81"/>
      <c r="CZY189" s="81"/>
      <c r="CZZ189" s="81"/>
      <c r="DAA189" s="81"/>
      <c r="DAB189" s="81"/>
      <c r="DAC189" s="81"/>
      <c r="DAD189" s="81"/>
      <c r="DAE189" s="81"/>
      <c r="DAF189" s="81"/>
      <c r="DAG189" s="81"/>
      <c r="DAH189" s="81"/>
      <c r="DAI189" s="81"/>
      <c r="DAJ189" s="81"/>
      <c r="DAK189" s="81"/>
      <c r="DAL189" s="81"/>
      <c r="DAM189" s="81"/>
      <c r="DAN189" s="81"/>
      <c r="DAO189" s="81"/>
      <c r="DAP189" s="81"/>
      <c r="DAQ189" s="81"/>
      <c r="DAR189" s="81"/>
      <c r="DAS189" s="81"/>
      <c r="DAT189" s="81"/>
      <c r="DAU189" s="81"/>
      <c r="DAV189" s="81"/>
      <c r="DAW189" s="81"/>
      <c r="DAX189" s="81"/>
      <c r="DAY189" s="81"/>
      <c r="DAZ189" s="81"/>
      <c r="DBA189" s="81"/>
      <c r="DBB189" s="81"/>
      <c r="DBC189" s="81"/>
      <c r="DBD189" s="81"/>
      <c r="DBE189" s="81"/>
      <c r="DBF189" s="81"/>
      <c r="DBG189" s="81"/>
      <c r="DBH189" s="81"/>
      <c r="DBI189" s="81"/>
      <c r="DBJ189" s="81"/>
      <c r="DBK189" s="81"/>
      <c r="DBL189" s="81"/>
      <c r="DBM189" s="81"/>
      <c r="DBN189" s="81"/>
      <c r="DBO189" s="81"/>
      <c r="DBP189" s="81"/>
      <c r="DBQ189" s="81"/>
      <c r="DBR189" s="81"/>
      <c r="DBS189" s="81"/>
      <c r="DBT189" s="81"/>
      <c r="DBU189" s="81"/>
      <c r="DBV189" s="81"/>
      <c r="DBW189" s="81"/>
      <c r="DBX189" s="81"/>
      <c r="DBY189" s="81"/>
      <c r="DBZ189" s="81"/>
      <c r="DCA189" s="81"/>
      <c r="DCB189" s="81"/>
      <c r="DCC189" s="81"/>
      <c r="DCD189" s="81"/>
      <c r="DCE189" s="81"/>
      <c r="DCF189" s="81"/>
      <c r="DCG189" s="81"/>
      <c r="DCH189" s="81"/>
      <c r="DCI189" s="81"/>
      <c r="DCJ189" s="81"/>
      <c r="DCK189" s="81"/>
      <c r="DCL189" s="81"/>
      <c r="DCM189" s="81"/>
      <c r="DCN189" s="81"/>
      <c r="DCO189" s="81"/>
      <c r="DCP189" s="81"/>
      <c r="DCQ189" s="81"/>
      <c r="DCR189" s="81"/>
      <c r="DCS189" s="81"/>
      <c r="DCT189" s="81"/>
      <c r="DCU189" s="81"/>
      <c r="DCV189" s="81"/>
      <c r="DCW189" s="81"/>
      <c r="DCX189" s="81"/>
      <c r="DCY189" s="81"/>
      <c r="DCZ189" s="81"/>
      <c r="DDA189" s="81"/>
      <c r="DDB189" s="81"/>
      <c r="DDC189" s="81"/>
      <c r="DDD189" s="81"/>
      <c r="DDE189" s="81"/>
      <c r="DDF189" s="81"/>
      <c r="DDG189" s="81"/>
      <c r="DDH189" s="81"/>
      <c r="DDI189" s="81"/>
      <c r="DDJ189" s="81"/>
    </row>
    <row r="190" spans="595:908 1735:2033 2349:2818 15626:16384" x14ac:dyDescent="0.25">
      <c r="VW190" s="81"/>
      <c r="VX190" s="81"/>
      <c r="VY190" s="81"/>
      <c r="VZ190" s="81"/>
      <c r="WA190" s="81"/>
      <c r="WB190" s="81"/>
      <c r="WC190" s="81"/>
      <c r="WD190" s="81"/>
      <c r="WE190" s="81"/>
      <c r="WF190" s="81"/>
      <c r="WG190" s="81"/>
      <c r="WH190" s="81"/>
      <c r="WI190" s="81"/>
      <c r="WJ190" s="81"/>
      <c r="WK190" s="81"/>
      <c r="WL190" s="81"/>
      <c r="WM190" s="81"/>
      <c r="WN190" s="81"/>
      <c r="WO190" s="81"/>
      <c r="WP190" s="81"/>
      <c r="WQ190" s="81"/>
      <c r="WR190" s="81"/>
      <c r="WS190" s="81"/>
      <c r="WT190" s="81"/>
      <c r="WU190" s="81"/>
      <c r="WV190" s="81"/>
      <c r="WW190" s="81"/>
      <c r="WX190" s="81"/>
      <c r="WY190" s="81"/>
      <c r="WZ190" s="81"/>
      <c r="XA190" s="81"/>
      <c r="XB190" s="81"/>
      <c r="XC190" s="81"/>
      <c r="XD190" s="81"/>
      <c r="XE190" s="81"/>
      <c r="XF190" s="81"/>
      <c r="XG190" s="81"/>
      <c r="XH190" s="81"/>
      <c r="XI190" s="81"/>
      <c r="XJ190" s="81"/>
      <c r="XK190" s="81"/>
      <c r="XL190" s="81"/>
      <c r="XM190" s="81"/>
      <c r="XN190" s="81"/>
      <c r="XO190" s="81"/>
      <c r="XP190" s="81"/>
      <c r="XQ190" s="81"/>
      <c r="XR190" s="81"/>
      <c r="XS190" s="81"/>
      <c r="XT190" s="81"/>
      <c r="XU190" s="81"/>
      <c r="XV190" s="81"/>
      <c r="XW190" s="81"/>
      <c r="XX190" s="81"/>
      <c r="XY190" s="81"/>
      <c r="XZ190" s="81"/>
      <c r="YA190" s="81"/>
      <c r="YB190" s="81"/>
      <c r="YC190" s="81"/>
      <c r="YD190" s="81"/>
      <c r="YE190" s="81"/>
      <c r="YF190" s="81"/>
      <c r="YG190" s="81"/>
      <c r="YH190" s="81"/>
      <c r="YI190" s="81"/>
      <c r="YJ190" s="81"/>
      <c r="YK190" s="81"/>
      <c r="YL190" s="81"/>
      <c r="YM190" s="81"/>
      <c r="YN190" s="81"/>
      <c r="YO190" s="81"/>
      <c r="YP190" s="81"/>
      <c r="YQ190" s="81"/>
      <c r="YR190" s="81"/>
      <c r="YS190" s="81"/>
      <c r="YT190" s="81"/>
      <c r="YU190" s="81"/>
      <c r="YV190" s="81"/>
      <c r="YW190" s="81"/>
      <c r="YX190" s="81"/>
      <c r="YY190" s="81"/>
      <c r="YZ190" s="81"/>
      <c r="ZA190" s="81"/>
      <c r="ZB190" s="81"/>
      <c r="ZC190" s="81"/>
      <c r="ZD190" s="81"/>
      <c r="ZE190" s="81"/>
      <c r="ZF190" s="81"/>
      <c r="ZG190" s="81"/>
      <c r="ZH190" s="81"/>
      <c r="ZI190" s="81"/>
      <c r="ZJ190" s="81"/>
      <c r="ZK190" s="81"/>
      <c r="ZL190" s="81"/>
      <c r="ZM190" s="81"/>
      <c r="ZN190" s="81"/>
      <c r="ZO190" s="81"/>
      <c r="ZP190" s="81"/>
      <c r="ZQ190" s="81"/>
      <c r="ZR190" s="81"/>
      <c r="ZS190" s="81"/>
      <c r="ZT190" s="81"/>
      <c r="ZU190" s="81"/>
      <c r="ZV190" s="81"/>
      <c r="ZW190" s="81"/>
      <c r="ZX190" s="81"/>
      <c r="ZY190" s="81"/>
      <c r="ZZ190" s="81"/>
      <c r="AAA190" s="81"/>
      <c r="AAB190" s="81"/>
      <c r="AAC190" s="81"/>
      <c r="AAD190" s="81"/>
      <c r="AAE190" s="81"/>
      <c r="AAF190" s="81"/>
      <c r="AAG190" s="81"/>
      <c r="AAH190" s="81"/>
      <c r="AAI190" s="81"/>
      <c r="AAJ190" s="81"/>
      <c r="AAK190" s="81"/>
      <c r="AAL190" s="81"/>
      <c r="AAM190" s="81"/>
      <c r="AAN190" s="81"/>
      <c r="AAO190" s="81"/>
      <c r="AAP190" s="81"/>
      <c r="AAQ190" s="81"/>
      <c r="AAR190" s="81"/>
      <c r="AAS190" s="81"/>
      <c r="AAT190" s="81"/>
      <c r="AAU190" s="81"/>
      <c r="AAV190" s="81"/>
      <c r="AAW190" s="81"/>
      <c r="AAX190" s="81"/>
      <c r="AAY190" s="81"/>
      <c r="AAZ190" s="81"/>
      <c r="ABA190" s="81"/>
      <c r="ABB190" s="81"/>
      <c r="ABC190" s="81"/>
      <c r="ABD190" s="81"/>
      <c r="ABE190" s="81"/>
      <c r="ABF190" s="81"/>
      <c r="ABG190" s="81"/>
      <c r="ABH190" s="81"/>
      <c r="ABI190" s="81"/>
      <c r="ABJ190" s="81"/>
      <c r="ABK190" s="81"/>
      <c r="ABL190" s="81"/>
      <c r="ABM190" s="81"/>
      <c r="ABN190" s="81"/>
      <c r="ABO190" s="81"/>
      <c r="ABP190" s="81"/>
      <c r="ABQ190" s="81"/>
      <c r="ABR190" s="81"/>
      <c r="ABS190" s="81"/>
      <c r="ABT190" s="81"/>
      <c r="ABU190" s="81"/>
      <c r="ABV190" s="81"/>
      <c r="ABW190" s="81"/>
      <c r="ABX190" s="81"/>
      <c r="ABY190" s="81"/>
      <c r="ABZ190" s="81"/>
      <c r="ACA190" s="81"/>
      <c r="ACB190" s="81"/>
      <c r="ACC190" s="81"/>
      <c r="ACD190" s="81"/>
      <c r="ACE190" s="81"/>
      <c r="ACF190" s="81"/>
      <c r="ACG190" s="81"/>
      <c r="ACH190" s="81"/>
      <c r="ACI190" s="81"/>
      <c r="ACJ190" s="81"/>
      <c r="ACK190" s="81"/>
      <c r="ACL190" s="81"/>
      <c r="ACM190" s="81"/>
      <c r="ACN190" s="81"/>
      <c r="ACO190" s="81"/>
      <c r="ACP190" s="81"/>
      <c r="ACQ190" s="81"/>
      <c r="ACR190" s="81"/>
      <c r="ACS190" s="81"/>
      <c r="ACT190" s="81"/>
      <c r="ACU190" s="81"/>
      <c r="ACV190" s="81"/>
      <c r="ACW190" s="81"/>
      <c r="ACX190" s="81"/>
      <c r="ACY190" s="81"/>
      <c r="ACZ190" s="81"/>
      <c r="ADA190" s="81"/>
      <c r="ADB190" s="81"/>
      <c r="ADC190" s="81"/>
      <c r="ADD190" s="81"/>
      <c r="ADE190" s="81"/>
      <c r="ADF190" s="81"/>
      <c r="ADG190" s="81"/>
      <c r="ADH190" s="81"/>
      <c r="ADI190" s="81"/>
      <c r="ADJ190" s="81"/>
      <c r="ADK190" s="81"/>
      <c r="ADL190" s="81"/>
      <c r="ADM190" s="81"/>
      <c r="ADN190" s="81"/>
      <c r="ADO190" s="81"/>
      <c r="ADP190" s="81"/>
      <c r="ADQ190" s="81"/>
      <c r="ADR190" s="81"/>
      <c r="ADS190" s="81"/>
      <c r="ADT190" s="81"/>
      <c r="ADU190" s="81"/>
      <c r="ADV190" s="81"/>
      <c r="ADW190" s="81"/>
      <c r="ADX190" s="81"/>
      <c r="ADY190" s="81"/>
      <c r="ADZ190" s="81"/>
      <c r="AEA190" s="81"/>
      <c r="AEB190" s="81"/>
      <c r="AEC190" s="81"/>
      <c r="AED190" s="81"/>
      <c r="AEE190" s="81"/>
      <c r="AEF190" s="81"/>
      <c r="AEG190" s="81"/>
      <c r="AEH190" s="81"/>
      <c r="AEI190" s="81"/>
      <c r="AEJ190" s="81"/>
      <c r="AEK190" s="81"/>
      <c r="AEL190" s="81"/>
      <c r="AEM190" s="81"/>
      <c r="AEN190" s="81"/>
      <c r="AEO190" s="81"/>
      <c r="AEP190" s="81"/>
      <c r="AEQ190" s="81"/>
      <c r="AER190" s="81"/>
      <c r="AES190" s="81"/>
      <c r="AET190" s="81"/>
      <c r="AEU190" s="81"/>
      <c r="AEV190" s="81"/>
      <c r="AEW190" s="81"/>
      <c r="AEX190" s="81"/>
      <c r="AEY190" s="81"/>
      <c r="AEZ190" s="81"/>
      <c r="AFA190" s="81"/>
      <c r="AFB190" s="81"/>
      <c r="AFC190" s="81"/>
      <c r="AFD190" s="81"/>
      <c r="AFE190" s="81"/>
      <c r="AFF190" s="81"/>
      <c r="AFG190" s="81"/>
      <c r="AFH190" s="81"/>
      <c r="AFI190" s="81"/>
      <c r="AFJ190" s="81"/>
      <c r="AFK190" s="81"/>
      <c r="AFL190" s="81"/>
      <c r="AFM190" s="81"/>
      <c r="AFN190" s="81"/>
      <c r="AFO190" s="81"/>
      <c r="AFP190" s="81"/>
      <c r="AFQ190" s="81"/>
      <c r="AFR190" s="81"/>
      <c r="AFS190" s="81"/>
      <c r="AFT190" s="81"/>
      <c r="AFU190" s="81"/>
      <c r="AFV190" s="81"/>
      <c r="AFW190" s="81"/>
      <c r="AFX190" s="81"/>
      <c r="AFY190" s="81"/>
      <c r="AFZ190" s="81"/>
      <c r="AGA190" s="81"/>
      <c r="AGB190" s="81"/>
      <c r="AGC190" s="81"/>
      <c r="AGD190" s="81"/>
      <c r="AGE190" s="81"/>
      <c r="AGF190" s="81"/>
      <c r="AGG190" s="81"/>
      <c r="AGH190" s="81"/>
      <c r="AGI190" s="81"/>
      <c r="AGJ190" s="81"/>
      <c r="AGK190" s="81"/>
      <c r="AGL190" s="81"/>
      <c r="AGM190" s="81"/>
      <c r="AGN190" s="81"/>
      <c r="AGO190" s="81"/>
      <c r="AGP190" s="81"/>
      <c r="AGQ190" s="81"/>
      <c r="AGR190" s="81"/>
      <c r="AGS190" s="81"/>
      <c r="AGT190" s="81"/>
      <c r="AGU190" s="81"/>
      <c r="AGV190" s="81"/>
      <c r="AGW190" s="81"/>
      <c r="AGX190" s="81"/>
      <c r="AGY190" s="81"/>
      <c r="AGZ190" s="81"/>
      <c r="AHA190" s="81"/>
      <c r="AHB190" s="81"/>
      <c r="AHC190" s="81"/>
      <c r="AHD190" s="81"/>
      <c r="AHE190" s="81"/>
      <c r="AHF190" s="81"/>
      <c r="AHG190" s="81"/>
      <c r="AHH190" s="81"/>
      <c r="AHI190" s="81"/>
      <c r="AHJ190" s="81"/>
      <c r="AHK190" s="81"/>
      <c r="AHL190" s="81"/>
      <c r="AHM190" s="81"/>
      <c r="AHN190" s="81"/>
      <c r="AHO190" s="81"/>
      <c r="AHP190" s="81"/>
      <c r="AHQ190" s="81"/>
      <c r="AHR190" s="81"/>
      <c r="AHS190" s="81"/>
      <c r="AHT190" s="81"/>
      <c r="AHU190" s="81"/>
      <c r="AHV190" s="81"/>
      <c r="AHW190" s="81"/>
      <c r="AHX190" s="81"/>
      <c r="CLI190" s="81"/>
      <c r="CLJ190" s="81"/>
      <c r="CLK190" s="81"/>
      <c r="CLL190" s="81"/>
      <c r="CLM190" s="81"/>
      <c r="CLN190" s="81"/>
      <c r="CLO190" s="81"/>
      <c r="CLP190" s="81"/>
      <c r="CLQ190" s="81"/>
      <c r="CLR190" s="81"/>
      <c r="CLS190" s="81"/>
      <c r="CLT190" s="81"/>
      <c r="CLU190" s="81"/>
      <c r="CLV190" s="81"/>
      <c r="CLW190" s="81"/>
      <c r="CLX190" s="81"/>
      <c r="CLY190" s="81"/>
      <c r="CLZ190" s="81"/>
      <c r="CMA190" s="81"/>
      <c r="CMB190" s="81"/>
      <c r="CMC190" s="81"/>
      <c r="CMD190" s="81"/>
      <c r="CME190" s="81"/>
      <c r="CMF190" s="81"/>
      <c r="CMG190" s="81"/>
      <c r="CMH190" s="81"/>
      <c r="CMI190" s="81"/>
      <c r="CMJ190" s="81"/>
      <c r="CMK190" s="81"/>
      <c r="CML190" s="81"/>
      <c r="CMM190" s="81"/>
      <c r="CMN190" s="81"/>
      <c r="CMO190" s="81"/>
      <c r="CMP190" s="81"/>
      <c r="CMQ190" s="81"/>
      <c r="CMR190" s="81"/>
      <c r="CMS190" s="81"/>
      <c r="CMT190" s="81"/>
      <c r="CMU190" s="81"/>
      <c r="CMV190" s="81"/>
      <c r="CMW190" s="81"/>
      <c r="CMX190" s="81"/>
      <c r="CMY190" s="81"/>
      <c r="CMZ190" s="81"/>
      <c r="CNA190" s="81"/>
      <c r="CNB190" s="81"/>
      <c r="CNC190" s="81"/>
      <c r="CND190" s="81"/>
      <c r="CNE190" s="81"/>
      <c r="CNF190" s="81"/>
      <c r="CNG190" s="81"/>
      <c r="CNH190" s="81"/>
      <c r="CNI190" s="81"/>
      <c r="CNJ190" s="81"/>
      <c r="CNK190" s="81"/>
      <c r="CNL190" s="81"/>
      <c r="CNM190" s="81"/>
      <c r="CNN190" s="81"/>
      <c r="CNO190" s="81"/>
      <c r="CNP190" s="81"/>
      <c r="CNQ190" s="81"/>
      <c r="CNR190" s="81"/>
      <c r="CNS190" s="81"/>
      <c r="CNT190" s="81"/>
      <c r="CNU190" s="81"/>
      <c r="CNV190" s="81"/>
      <c r="CNW190" s="81"/>
      <c r="CNX190" s="81"/>
      <c r="CNY190" s="81"/>
      <c r="CNZ190" s="81"/>
      <c r="COA190" s="81"/>
      <c r="COB190" s="81"/>
      <c r="COC190" s="81"/>
      <c r="COD190" s="81"/>
      <c r="COE190" s="81"/>
      <c r="COF190" s="81"/>
      <c r="COG190" s="81"/>
      <c r="COH190" s="81"/>
      <c r="COI190" s="81"/>
      <c r="COJ190" s="81"/>
      <c r="COK190" s="81"/>
      <c r="COL190" s="81"/>
      <c r="COM190" s="81"/>
      <c r="CON190" s="81"/>
      <c r="COO190" s="81"/>
      <c r="COP190" s="81"/>
      <c r="COQ190" s="81"/>
      <c r="COR190" s="81"/>
      <c r="COS190" s="81"/>
      <c r="COT190" s="81"/>
      <c r="COU190" s="81"/>
      <c r="COV190" s="81"/>
      <c r="COW190" s="81"/>
      <c r="COX190" s="81"/>
      <c r="COY190" s="81"/>
      <c r="COZ190" s="81"/>
      <c r="CPA190" s="81"/>
      <c r="CPB190" s="81"/>
      <c r="CPC190" s="81"/>
      <c r="CPD190" s="81"/>
      <c r="CPE190" s="81"/>
      <c r="CPF190" s="81"/>
      <c r="CPG190" s="81"/>
      <c r="CPH190" s="81"/>
      <c r="CPI190" s="81"/>
      <c r="CPJ190" s="81"/>
      <c r="CPK190" s="81"/>
      <c r="CPL190" s="81"/>
      <c r="CPM190" s="81"/>
      <c r="CPN190" s="81"/>
      <c r="CPO190" s="81"/>
      <c r="CPP190" s="81"/>
      <c r="CPQ190" s="81"/>
      <c r="CPR190" s="81"/>
      <c r="CPS190" s="81"/>
      <c r="CPT190" s="81"/>
      <c r="CPU190" s="81"/>
      <c r="CPV190" s="81"/>
      <c r="CPW190" s="81"/>
      <c r="CPX190" s="81"/>
      <c r="CPY190" s="81"/>
      <c r="CPZ190" s="81"/>
      <c r="CQA190" s="81"/>
      <c r="CQB190" s="81"/>
      <c r="CQC190" s="81"/>
      <c r="CQD190" s="81"/>
      <c r="CQE190" s="81"/>
      <c r="CQF190" s="81"/>
      <c r="CQG190" s="81"/>
      <c r="CQH190" s="81"/>
      <c r="CQI190" s="81"/>
      <c r="CQJ190" s="81"/>
      <c r="CQK190" s="81"/>
      <c r="CQL190" s="81"/>
      <c r="CQM190" s="81"/>
      <c r="CQN190" s="81"/>
      <c r="CQO190" s="81"/>
      <c r="CQP190" s="81"/>
      <c r="CQQ190" s="81"/>
      <c r="CQR190" s="81"/>
      <c r="CQS190" s="81"/>
      <c r="CQT190" s="81"/>
      <c r="CQU190" s="81"/>
      <c r="CQV190" s="81"/>
      <c r="CQW190" s="81"/>
      <c r="CQX190" s="81"/>
      <c r="CQY190" s="81"/>
      <c r="CQZ190" s="81"/>
      <c r="CRA190" s="81"/>
      <c r="CRB190" s="81"/>
      <c r="CRC190" s="81"/>
      <c r="CRD190" s="81"/>
      <c r="CRE190" s="81"/>
      <c r="CRF190" s="81"/>
      <c r="CRG190" s="81"/>
      <c r="CRH190" s="81"/>
      <c r="CRI190" s="81"/>
      <c r="CRJ190" s="81"/>
      <c r="CRK190" s="81"/>
      <c r="CRL190" s="81"/>
      <c r="CRM190" s="81"/>
      <c r="CRN190" s="81"/>
      <c r="CRO190" s="81"/>
      <c r="CRP190" s="81"/>
      <c r="CRQ190" s="81"/>
      <c r="CRR190" s="81"/>
      <c r="CRS190" s="81"/>
      <c r="CRT190" s="81"/>
      <c r="CRU190" s="81"/>
      <c r="CRV190" s="81"/>
      <c r="CRW190" s="81"/>
      <c r="CRX190" s="81"/>
      <c r="CRY190" s="81"/>
      <c r="CRZ190" s="81"/>
      <c r="CSA190" s="81"/>
      <c r="CSB190" s="81"/>
      <c r="CSC190" s="81"/>
      <c r="CSD190" s="81"/>
      <c r="CSE190" s="81"/>
      <c r="CSF190" s="81"/>
      <c r="CSG190" s="81"/>
      <c r="CSH190" s="81"/>
      <c r="CSI190" s="81"/>
      <c r="CSJ190" s="81"/>
      <c r="CSK190" s="81"/>
      <c r="CSL190" s="81"/>
      <c r="CSM190" s="81"/>
      <c r="CSN190" s="81"/>
      <c r="CSO190" s="81"/>
      <c r="CSP190" s="81"/>
      <c r="CSQ190" s="81"/>
      <c r="CSR190" s="81"/>
      <c r="CSS190" s="81"/>
      <c r="CST190" s="81"/>
      <c r="CSU190" s="81"/>
      <c r="CSV190" s="81"/>
      <c r="CSW190" s="81"/>
      <c r="CSX190" s="81"/>
      <c r="CSY190" s="81"/>
      <c r="CSZ190" s="81"/>
      <c r="CTA190" s="81"/>
      <c r="CTB190" s="81"/>
      <c r="CTC190" s="81"/>
      <c r="CTD190" s="81"/>
      <c r="CTE190" s="81"/>
      <c r="CTF190" s="81"/>
      <c r="CTG190" s="81"/>
      <c r="CTH190" s="81"/>
      <c r="CTI190" s="81"/>
      <c r="CTJ190" s="81"/>
      <c r="CTK190" s="81"/>
      <c r="CTL190" s="81"/>
      <c r="CTM190" s="81"/>
      <c r="CTN190" s="81"/>
      <c r="CTO190" s="81"/>
      <c r="CTP190" s="81"/>
      <c r="CTQ190" s="81"/>
      <c r="CTR190" s="81"/>
      <c r="CTS190" s="81"/>
      <c r="CTT190" s="81"/>
      <c r="CTU190" s="81"/>
      <c r="CTV190" s="81"/>
      <c r="CTW190" s="81"/>
      <c r="CTX190" s="81"/>
      <c r="CTY190" s="81"/>
      <c r="CTZ190" s="81"/>
      <c r="CUA190" s="81"/>
      <c r="CUB190" s="81"/>
      <c r="CUC190" s="81"/>
      <c r="CUD190" s="81"/>
      <c r="CUE190" s="81"/>
      <c r="CUF190" s="81"/>
      <c r="CUG190" s="81"/>
      <c r="CUH190" s="81"/>
      <c r="CUI190" s="81"/>
      <c r="CUJ190" s="81"/>
      <c r="CUK190" s="81"/>
      <c r="CUL190" s="81"/>
      <c r="CUM190" s="81"/>
      <c r="CUN190" s="81"/>
      <c r="CUO190" s="81"/>
      <c r="CUP190" s="81"/>
      <c r="CUQ190" s="81"/>
      <c r="CUR190" s="81"/>
      <c r="CUS190" s="81"/>
      <c r="CUT190" s="81"/>
      <c r="CUU190" s="81"/>
      <c r="CUV190" s="81"/>
      <c r="CUW190" s="81"/>
      <c r="CUX190" s="81"/>
      <c r="CUY190" s="81"/>
      <c r="CUZ190" s="81"/>
      <c r="CVA190" s="81"/>
      <c r="CVB190" s="81"/>
      <c r="CVC190" s="81"/>
      <c r="CVD190" s="81"/>
      <c r="CVE190" s="81"/>
      <c r="CVF190" s="81"/>
      <c r="CVG190" s="81"/>
      <c r="CVH190" s="81"/>
      <c r="CVI190" s="81"/>
      <c r="CVJ190" s="81"/>
      <c r="CVK190" s="81"/>
      <c r="CVL190" s="81"/>
      <c r="CVM190" s="81"/>
      <c r="CVN190" s="81"/>
      <c r="CVO190" s="81"/>
      <c r="CVP190" s="81"/>
      <c r="CVQ190" s="81"/>
      <c r="CVR190" s="81"/>
      <c r="CVS190" s="81"/>
      <c r="CVT190" s="81"/>
      <c r="CVU190" s="81"/>
      <c r="CVV190" s="81"/>
      <c r="CVW190" s="81"/>
      <c r="CVX190" s="81"/>
      <c r="CVY190" s="81"/>
      <c r="CVZ190" s="81"/>
      <c r="CWA190" s="81"/>
      <c r="CWB190" s="81"/>
      <c r="CWC190" s="81"/>
      <c r="CWD190" s="81"/>
      <c r="CWE190" s="81"/>
      <c r="CWF190" s="81"/>
      <c r="CWG190" s="81"/>
      <c r="CWH190" s="81"/>
      <c r="CWI190" s="81"/>
      <c r="CWJ190" s="81"/>
      <c r="CWK190" s="81"/>
      <c r="CWL190" s="81"/>
      <c r="CWM190" s="81"/>
      <c r="CWN190" s="81"/>
      <c r="CWO190" s="81"/>
      <c r="CWP190" s="81"/>
      <c r="CWQ190" s="81"/>
      <c r="CWR190" s="81"/>
      <c r="CWS190" s="81"/>
      <c r="CWT190" s="81"/>
      <c r="CWU190" s="81"/>
      <c r="CWV190" s="81"/>
      <c r="CWW190" s="81"/>
      <c r="CWX190" s="81"/>
      <c r="CWY190" s="81"/>
      <c r="CWZ190" s="81"/>
      <c r="CXA190" s="81"/>
      <c r="CXB190" s="81"/>
      <c r="CXC190" s="81"/>
      <c r="CXD190" s="81"/>
      <c r="CXE190" s="81"/>
      <c r="CXF190" s="81"/>
      <c r="CXG190" s="81"/>
      <c r="CXH190" s="81"/>
      <c r="CXI190" s="81"/>
      <c r="CXJ190" s="81"/>
      <c r="CXK190" s="81"/>
      <c r="CXL190" s="81"/>
      <c r="CXM190" s="81"/>
      <c r="CXN190" s="81"/>
      <c r="CXO190" s="81"/>
      <c r="CXP190" s="81"/>
      <c r="CXQ190" s="81"/>
      <c r="CXR190" s="81"/>
      <c r="CXS190" s="81"/>
      <c r="CXT190" s="81"/>
      <c r="CXU190" s="81"/>
      <c r="CXV190" s="81"/>
      <c r="CXW190" s="81"/>
      <c r="CXX190" s="81"/>
      <c r="CXY190" s="81"/>
      <c r="CXZ190" s="81"/>
      <c r="CYA190" s="81"/>
      <c r="CYB190" s="81"/>
      <c r="CYC190" s="81"/>
      <c r="CYD190" s="81"/>
      <c r="CYE190" s="81"/>
      <c r="CYF190" s="81"/>
      <c r="CYG190" s="81"/>
      <c r="CYH190" s="81"/>
      <c r="CYI190" s="81"/>
      <c r="CYJ190" s="81"/>
      <c r="CYK190" s="81"/>
      <c r="CYL190" s="81"/>
      <c r="CYM190" s="81"/>
      <c r="CYN190" s="81"/>
      <c r="CYO190" s="81"/>
      <c r="CYP190" s="81"/>
      <c r="CYQ190" s="81"/>
      <c r="CYR190" s="81"/>
      <c r="CYS190" s="81"/>
      <c r="CYT190" s="81"/>
      <c r="CYU190" s="81"/>
      <c r="CYV190" s="81"/>
      <c r="CYW190" s="81"/>
      <c r="CYX190" s="81"/>
      <c r="CYY190" s="81"/>
      <c r="CYZ190" s="81"/>
      <c r="CZA190" s="81"/>
      <c r="CZB190" s="81"/>
      <c r="CZC190" s="81"/>
      <c r="CZD190" s="81"/>
      <c r="CZE190" s="81"/>
      <c r="CZF190" s="81"/>
      <c r="CZG190" s="81"/>
      <c r="CZH190" s="81"/>
      <c r="CZI190" s="81"/>
      <c r="CZJ190" s="81"/>
      <c r="CZK190" s="81"/>
      <c r="CZL190" s="81"/>
      <c r="CZM190" s="81"/>
      <c r="CZN190" s="81"/>
      <c r="CZO190" s="81"/>
      <c r="CZP190" s="81"/>
      <c r="CZQ190" s="81"/>
      <c r="CZR190" s="81"/>
      <c r="CZS190" s="81"/>
      <c r="CZT190" s="81"/>
      <c r="CZU190" s="81"/>
      <c r="CZV190" s="81"/>
      <c r="CZW190" s="81"/>
      <c r="CZX190" s="81"/>
      <c r="CZY190" s="81"/>
      <c r="CZZ190" s="81"/>
      <c r="DAA190" s="81"/>
      <c r="DAB190" s="81"/>
      <c r="DAC190" s="81"/>
      <c r="DAD190" s="81"/>
      <c r="DAE190" s="81"/>
      <c r="DAF190" s="81"/>
      <c r="DAG190" s="81"/>
      <c r="DAH190" s="81"/>
      <c r="DAI190" s="81"/>
      <c r="DAJ190" s="81"/>
      <c r="DAK190" s="81"/>
      <c r="DAL190" s="81"/>
      <c r="DAM190" s="81"/>
      <c r="DAN190" s="81"/>
      <c r="DAO190" s="81"/>
      <c r="DAP190" s="81"/>
      <c r="DAQ190" s="81"/>
      <c r="DAR190" s="81"/>
      <c r="DAS190" s="81"/>
      <c r="DAT190" s="81"/>
      <c r="DAU190" s="81"/>
      <c r="DAV190" s="81"/>
      <c r="DAW190" s="81"/>
      <c r="DAX190" s="81"/>
      <c r="DAY190" s="81"/>
      <c r="DAZ190" s="81"/>
      <c r="DBA190" s="81"/>
      <c r="DBB190" s="81"/>
      <c r="DBC190" s="81"/>
      <c r="DBD190" s="81"/>
      <c r="DBE190" s="81"/>
      <c r="DBF190" s="81"/>
      <c r="DBG190" s="81"/>
      <c r="DBH190" s="81"/>
      <c r="DBI190" s="81"/>
      <c r="DBJ190" s="81"/>
      <c r="DBK190" s="81"/>
      <c r="DBL190" s="81"/>
      <c r="DBM190" s="81"/>
      <c r="DBN190" s="81"/>
      <c r="DBO190" s="81"/>
      <c r="DBP190" s="81"/>
      <c r="DBQ190" s="81"/>
      <c r="DBR190" s="81"/>
      <c r="DBS190" s="81"/>
      <c r="DBT190" s="81"/>
      <c r="DBU190" s="81"/>
      <c r="DBV190" s="81"/>
      <c r="DBW190" s="81"/>
      <c r="DBX190" s="81"/>
      <c r="DBY190" s="81"/>
      <c r="DBZ190" s="81"/>
      <c r="DCA190" s="81"/>
      <c r="DCB190" s="81"/>
      <c r="DCC190" s="81"/>
      <c r="DCD190" s="81"/>
      <c r="DCE190" s="81"/>
      <c r="DCF190" s="81"/>
      <c r="DCG190" s="81"/>
      <c r="DCH190" s="81"/>
      <c r="DCI190" s="81"/>
      <c r="DCJ190" s="81"/>
      <c r="DCK190" s="81"/>
      <c r="DCL190" s="81"/>
      <c r="DCM190" s="81"/>
      <c r="DCN190" s="81"/>
      <c r="DCO190" s="81"/>
      <c r="DCP190" s="81"/>
      <c r="DCQ190" s="81"/>
      <c r="DCR190" s="81"/>
      <c r="DCS190" s="81"/>
      <c r="DCT190" s="81"/>
      <c r="DCU190" s="81"/>
      <c r="DCV190" s="81"/>
      <c r="DCW190" s="81"/>
      <c r="DCX190" s="81"/>
      <c r="DCY190" s="81"/>
      <c r="DCZ190" s="81"/>
      <c r="DDA190" s="81"/>
      <c r="DDB190" s="81"/>
      <c r="DDC190" s="81"/>
      <c r="DDD190" s="81"/>
      <c r="DDE190" s="81"/>
      <c r="DDF190" s="81"/>
      <c r="DDG190" s="81"/>
      <c r="DDH190" s="81"/>
      <c r="DDI190" s="81"/>
      <c r="DDJ190" s="81"/>
    </row>
    <row r="191" spans="595:908 1735:2033 2349:2818 15626:16384" x14ac:dyDescent="0.25">
      <c r="VW191" s="81"/>
      <c r="VX191" s="81"/>
      <c r="VY191" s="81"/>
      <c r="VZ191" s="81"/>
      <c r="WA191" s="81"/>
      <c r="WB191" s="81"/>
      <c r="WC191" s="81"/>
      <c r="WD191" s="81"/>
      <c r="WE191" s="81"/>
      <c r="WF191" s="81"/>
      <c r="WG191" s="81"/>
      <c r="WH191" s="81"/>
      <c r="WI191" s="81"/>
      <c r="WJ191" s="81"/>
      <c r="WK191" s="81"/>
      <c r="WL191" s="81"/>
      <c r="WM191" s="81"/>
      <c r="WN191" s="81"/>
      <c r="WO191" s="81"/>
      <c r="WP191" s="81"/>
      <c r="WQ191" s="81"/>
      <c r="WR191" s="81"/>
      <c r="WS191" s="81"/>
      <c r="WT191" s="81"/>
      <c r="WU191" s="81"/>
      <c r="WV191" s="81"/>
      <c r="WW191" s="81"/>
      <c r="WX191" s="81"/>
      <c r="WY191" s="81"/>
      <c r="WZ191" s="81"/>
      <c r="XA191" s="81"/>
      <c r="XB191" s="81"/>
      <c r="XC191" s="81"/>
      <c r="XD191" s="81"/>
      <c r="XE191" s="81"/>
      <c r="XF191" s="81"/>
      <c r="XG191" s="81"/>
      <c r="XH191" s="81"/>
      <c r="XI191" s="81"/>
      <c r="XJ191" s="81"/>
      <c r="XK191" s="81"/>
      <c r="XL191" s="81"/>
      <c r="XM191" s="81"/>
      <c r="XN191" s="81"/>
      <c r="XO191" s="81"/>
      <c r="XP191" s="81"/>
      <c r="XQ191" s="81"/>
      <c r="XR191" s="81"/>
      <c r="XS191" s="81"/>
      <c r="XT191" s="81"/>
      <c r="XU191" s="81"/>
      <c r="XV191" s="81"/>
      <c r="XW191" s="81"/>
      <c r="XX191" s="81"/>
      <c r="XY191" s="81"/>
      <c r="XZ191" s="81"/>
      <c r="YA191" s="81"/>
      <c r="YB191" s="81"/>
      <c r="YC191" s="81"/>
      <c r="YD191" s="81"/>
      <c r="YE191" s="81"/>
      <c r="YF191" s="81"/>
      <c r="YG191" s="81"/>
      <c r="YH191" s="81"/>
      <c r="YI191" s="81"/>
      <c r="YJ191" s="81"/>
      <c r="YK191" s="81"/>
      <c r="YL191" s="81"/>
      <c r="YM191" s="81"/>
      <c r="YN191" s="81"/>
      <c r="YO191" s="81"/>
      <c r="YP191" s="81"/>
      <c r="YQ191" s="81"/>
      <c r="YR191" s="81"/>
      <c r="YS191" s="81"/>
      <c r="YT191" s="81"/>
      <c r="YU191" s="81"/>
      <c r="YV191" s="81"/>
      <c r="YW191" s="81"/>
      <c r="YX191" s="81"/>
      <c r="YY191" s="81"/>
      <c r="YZ191" s="81"/>
      <c r="ZA191" s="81"/>
      <c r="ZB191" s="81"/>
      <c r="ZC191" s="81"/>
      <c r="ZD191" s="81"/>
      <c r="ZE191" s="81"/>
      <c r="ZF191" s="81"/>
      <c r="ZG191" s="81"/>
      <c r="ZH191" s="81"/>
      <c r="ZI191" s="81"/>
      <c r="ZJ191" s="81"/>
      <c r="ZK191" s="81"/>
      <c r="ZL191" s="81"/>
      <c r="ZM191" s="81"/>
      <c r="ZN191" s="81"/>
      <c r="ZO191" s="81"/>
      <c r="ZP191" s="81"/>
      <c r="ZQ191" s="81"/>
      <c r="ZR191" s="81"/>
      <c r="ZS191" s="81"/>
      <c r="ZT191" s="81"/>
      <c r="ZU191" s="81"/>
      <c r="ZV191" s="81"/>
      <c r="ZW191" s="81"/>
      <c r="ZX191" s="81"/>
      <c r="ZY191" s="81"/>
      <c r="ZZ191" s="81"/>
      <c r="AAA191" s="81"/>
      <c r="AAB191" s="81"/>
      <c r="AAC191" s="81"/>
      <c r="AAD191" s="81"/>
      <c r="AAE191" s="81"/>
      <c r="AAF191" s="81"/>
      <c r="AAG191" s="81"/>
      <c r="AAH191" s="81"/>
      <c r="AAI191" s="81"/>
      <c r="AAJ191" s="81"/>
      <c r="AAK191" s="81"/>
      <c r="AAL191" s="81"/>
      <c r="AAM191" s="81"/>
      <c r="AAN191" s="81"/>
      <c r="AAO191" s="81"/>
      <c r="AAP191" s="81"/>
      <c r="AAQ191" s="81"/>
      <c r="AAR191" s="81"/>
      <c r="AAS191" s="81"/>
      <c r="AAT191" s="81"/>
      <c r="AAU191" s="81"/>
      <c r="AAV191" s="81"/>
      <c r="AAW191" s="81"/>
      <c r="AAX191" s="81"/>
      <c r="AAY191" s="81"/>
      <c r="AAZ191" s="81"/>
      <c r="ABA191" s="81"/>
      <c r="ABB191" s="81"/>
      <c r="ABC191" s="81"/>
      <c r="ABD191" s="81"/>
      <c r="ABE191" s="81"/>
      <c r="ABF191" s="81"/>
      <c r="ABG191" s="81"/>
      <c r="ABH191" s="81"/>
      <c r="ABI191" s="81"/>
      <c r="ABJ191" s="81"/>
      <c r="ABK191" s="81"/>
      <c r="ABL191" s="81"/>
      <c r="ABM191" s="81"/>
      <c r="ABN191" s="81"/>
      <c r="ABO191" s="81"/>
      <c r="ABP191" s="81"/>
      <c r="ABQ191" s="81"/>
      <c r="ABR191" s="81"/>
      <c r="ABS191" s="81"/>
      <c r="ABT191" s="81"/>
      <c r="ABU191" s="81"/>
      <c r="ABV191" s="81"/>
      <c r="ABW191" s="81"/>
      <c r="ABX191" s="81"/>
      <c r="ABY191" s="81"/>
      <c r="ABZ191" s="81"/>
      <c r="ACA191" s="81"/>
      <c r="ACB191" s="81"/>
      <c r="ACC191" s="81"/>
      <c r="ACD191" s="81"/>
      <c r="ACE191" s="81"/>
      <c r="ACF191" s="81"/>
      <c r="ACG191" s="81"/>
      <c r="ACH191" s="81"/>
      <c r="ACI191" s="81"/>
      <c r="ACJ191" s="81"/>
      <c r="ACK191" s="81"/>
      <c r="ACL191" s="81"/>
      <c r="ACM191" s="81"/>
      <c r="ACN191" s="81"/>
      <c r="ACO191" s="81"/>
      <c r="ACP191" s="81"/>
      <c r="ACQ191" s="81"/>
      <c r="ACR191" s="81"/>
      <c r="ACS191" s="81"/>
      <c r="ACT191" s="81"/>
      <c r="ACU191" s="81"/>
      <c r="ACV191" s="81"/>
      <c r="ACW191" s="81"/>
      <c r="ACX191" s="81"/>
      <c r="ACY191" s="81"/>
      <c r="ACZ191" s="81"/>
      <c r="ADA191" s="81"/>
      <c r="ADB191" s="81"/>
      <c r="ADC191" s="81"/>
      <c r="ADD191" s="81"/>
      <c r="ADE191" s="81"/>
      <c r="ADF191" s="81"/>
      <c r="ADG191" s="81"/>
      <c r="ADH191" s="81"/>
      <c r="ADI191" s="81"/>
      <c r="ADJ191" s="81"/>
      <c r="ADK191" s="81"/>
      <c r="ADL191" s="81"/>
      <c r="ADM191" s="81"/>
      <c r="ADN191" s="81"/>
      <c r="ADO191" s="81"/>
      <c r="ADP191" s="81"/>
      <c r="ADQ191" s="81"/>
      <c r="ADR191" s="81"/>
      <c r="ADS191" s="81"/>
      <c r="ADT191" s="81"/>
      <c r="ADU191" s="81"/>
      <c r="ADV191" s="81"/>
      <c r="ADW191" s="81"/>
      <c r="ADX191" s="81"/>
      <c r="ADY191" s="81"/>
      <c r="ADZ191" s="81"/>
      <c r="AEA191" s="81"/>
      <c r="AEB191" s="81"/>
      <c r="AEC191" s="81"/>
      <c r="AED191" s="81"/>
      <c r="AEE191" s="81"/>
      <c r="AEF191" s="81"/>
      <c r="AEG191" s="81"/>
      <c r="AEH191" s="81"/>
      <c r="AEI191" s="81"/>
      <c r="AEJ191" s="81"/>
      <c r="AEK191" s="81"/>
      <c r="AEL191" s="81"/>
      <c r="AEM191" s="81"/>
      <c r="AEN191" s="81"/>
      <c r="AEO191" s="81"/>
      <c r="AEP191" s="81"/>
      <c r="AEQ191" s="81"/>
      <c r="AER191" s="81"/>
      <c r="AES191" s="81"/>
      <c r="AET191" s="81"/>
      <c r="AEU191" s="81"/>
      <c r="AEV191" s="81"/>
      <c r="AEW191" s="81"/>
      <c r="AEX191" s="81"/>
      <c r="AEY191" s="81"/>
      <c r="AEZ191" s="81"/>
      <c r="AFA191" s="81"/>
      <c r="AFB191" s="81"/>
      <c r="AFC191" s="81"/>
      <c r="AFD191" s="81"/>
      <c r="AFE191" s="81"/>
      <c r="AFF191" s="81"/>
      <c r="AFG191" s="81"/>
      <c r="AFH191" s="81"/>
      <c r="AFI191" s="81"/>
      <c r="AFJ191" s="81"/>
      <c r="AFK191" s="81"/>
      <c r="AFL191" s="81"/>
      <c r="AFM191" s="81"/>
      <c r="AFN191" s="81"/>
      <c r="AFO191" s="81"/>
      <c r="AFP191" s="81"/>
      <c r="AFQ191" s="81"/>
      <c r="AFR191" s="81"/>
      <c r="AFS191" s="81"/>
      <c r="AFT191" s="81"/>
      <c r="AFU191" s="81"/>
      <c r="AFV191" s="81"/>
      <c r="AFW191" s="81"/>
      <c r="AFX191" s="81"/>
      <c r="AFY191" s="81"/>
      <c r="AFZ191" s="81"/>
      <c r="AGA191" s="81"/>
      <c r="AGB191" s="81"/>
      <c r="AGC191" s="81"/>
      <c r="AGD191" s="81"/>
      <c r="AGE191" s="81"/>
      <c r="AGF191" s="81"/>
      <c r="AGG191" s="81"/>
      <c r="AGH191" s="81"/>
      <c r="AGI191" s="81"/>
      <c r="AGJ191" s="81"/>
      <c r="AGK191" s="81"/>
      <c r="AGL191" s="81"/>
      <c r="AGM191" s="81"/>
      <c r="AGN191" s="81"/>
      <c r="AGO191" s="81"/>
      <c r="AGP191" s="81"/>
      <c r="AGQ191" s="81"/>
      <c r="AGR191" s="81"/>
      <c r="AGS191" s="81"/>
      <c r="AGT191" s="81"/>
      <c r="AGU191" s="81"/>
      <c r="AGV191" s="81"/>
      <c r="AGW191" s="81"/>
      <c r="AGX191" s="81"/>
      <c r="AGY191" s="81"/>
      <c r="AGZ191" s="81"/>
      <c r="AHA191" s="81"/>
      <c r="AHB191" s="81"/>
      <c r="AHC191" s="81"/>
      <c r="AHD191" s="81"/>
      <c r="AHE191" s="81"/>
      <c r="AHF191" s="81"/>
      <c r="AHG191" s="81"/>
      <c r="AHH191" s="81"/>
      <c r="AHI191" s="81"/>
      <c r="AHJ191" s="81"/>
      <c r="AHK191" s="81"/>
      <c r="AHL191" s="81"/>
      <c r="AHM191" s="81"/>
      <c r="AHN191" s="81"/>
      <c r="AHO191" s="81"/>
      <c r="AHP191" s="81"/>
      <c r="AHQ191" s="81"/>
      <c r="AHR191" s="81"/>
      <c r="AHS191" s="81"/>
      <c r="AHT191" s="81"/>
      <c r="AHU191" s="81"/>
      <c r="AHV191" s="81"/>
      <c r="AHW191" s="81"/>
      <c r="AHX191" s="81"/>
    </row>
    <row r="192" spans="595:908 1735:2033 2349:2818 15626:16384" x14ac:dyDescent="0.25">
      <c r="VW192" s="81"/>
      <c r="VX192" s="81"/>
      <c r="VY192" s="81"/>
      <c r="VZ192" s="81"/>
      <c r="WA192" s="81"/>
      <c r="WB192" s="81"/>
      <c r="WC192" s="81"/>
      <c r="WD192" s="81"/>
      <c r="WE192" s="81"/>
      <c r="WF192" s="81"/>
      <c r="WG192" s="81"/>
      <c r="WH192" s="81"/>
      <c r="WI192" s="81"/>
      <c r="WJ192" s="81"/>
      <c r="WK192" s="81"/>
      <c r="WL192" s="81"/>
      <c r="WM192" s="81"/>
      <c r="WN192" s="81"/>
      <c r="WO192" s="81"/>
      <c r="WP192" s="81"/>
      <c r="WQ192" s="81"/>
      <c r="WR192" s="81"/>
      <c r="WS192" s="81"/>
      <c r="WT192" s="81"/>
      <c r="WU192" s="81"/>
      <c r="WV192" s="81"/>
      <c r="WW192" s="81"/>
      <c r="WX192" s="81"/>
      <c r="WY192" s="81"/>
      <c r="WZ192" s="81"/>
      <c r="XA192" s="81"/>
      <c r="XB192" s="81"/>
      <c r="XC192" s="81"/>
      <c r="XD192" s="81"/>
      <c r="XE192" s="81"/>
      <c r="XF192" s="81"/>
      <c r="XG192" s="81"/>
      <c r="XH192" s="81"/>
      <c r="XI192" s="81"/>
      <c r="XJ192" s="81"/>
      <c r="XK192" s="81"/>
      <c r="XL192" s="81"/>
      <c r="XM192" s="81"/>
      <c r="XN192" s="81"/>
      <c r="XO192" s="81"/>
      <c r="XP192" s="81"/>
      <c r="XQ192" s="81"/>
      <c r="XR192" s="81"/>
      <c r="XS192" s="81"/>
      <c r="XT192" s="81"/>
      <c r="XU192" s="81"/>
      <c r="XV192" s="81"/>
      <c r="XW192" s="81"/>
      <c r="XX192" s="81"/>
      <c r="XY192" s="81"/>
      <c r="XZ192" s="81"/>
      <c r="YA192" s="81"/>
      <c r="YB192" s="81"/>
      <c r="YC192" s="81"/>
      <c r="YD192" s="81"/>
      <c r="YE192" s="81"/>
      <c r="YF192" s="81"/>
      <c r="YG192" s="81"/>
      <c r="YH192" s="81"/>
      <c r="YI192" s="81"/>
      <c r="YJ192" s="81"/>
      <c r="YK192" s="81"/>
      <c r="YL192" s="81"/>
      <c r="YM192" s="81"/>
      <c r="YN192" s="81"/>
      <c r="YO192" s="81"/>
      <c r="YP192" s="81"/>
      <c r="YQ192" s="81"/>
      <c r="YR192" s="81"/>
      <c r="YS192" s="81"/>
      <c r="YT192" s="81"/>
      <c r="YU192" s="81"/>
      <c r="YV192" s="81"/>
      <c r="YW192" s="81"/>
      <c r="YX192" s="81"/>
      <c r="YY192" s="81"/>
      <c r="YZ192" s="81"/>
      <c r="ZA192" s="81"/>
      <c r="ZB192" s="81"/>
      <c r="ZC192" s="81"/>
      <c r="ZD192" s="81"/>
      <c r="ZE192" s="81"/>
      <c r="ZF192" s="81"/>
      <c r="ZG192" s="81"/>
      <c r="ZH192" s="81"/>
      <c r="ZI192" s="81"/>
      <c r="ZJ192" s="81"/>
      <c r="ZK192" s="81"/>
      <c r="ZL192" s="81"/>
      <c r="ZM192" s="81"/>
      <c r="ZN192" s="81"/>
      <c r="ZO192" s="81"/>
      <c r="ZP192" s="81"/>
      <c r="ZQ192" s="81"/>
      <c r="ZR192" s="81"/>
      <c r="ZS192" s="81"/>
      <c r="ZT192" s="81"/>
      <c r="ZU192" s="81"/>
      <c r="ZV192" s="81"/>
      <c r="ZW192" s="81"/>
      <c r="ZX192" s="81"/>
      <c r="ZY192" s="81"/>
      <c r="ZZ192" s="81"/>
      <c r="AAA192" s="81"/>
      <c r="AAB192" s="81"/>
      <c r="AAC192" s="81"/>
      <c r="AAD192" s="81"/>
      <c r="AAE192" s="81"/>
      <c r="AAF192" s="81"/>
      <c r="AAG192" s="81"/>
      <c r="AAH192" s="81"/>
      <c r="AAI192" s="81"/>
      <c r="AAJ192" s="81"/>
      <c r="AAK192" s="81"/>
      <c r="AAL192" s="81"/>
      <c r="AAM192" s="81"/>
      <c r="AAN192" s="81"/>
      <c r="AAO192" s="81"/>
      <c r="AAP192" s="81"/>
      <c r="AAQ192" s="81"/>
      <c r="AAR192" s="81"/>
      <c r="AAS192" s="81"/>
      <c r="AAT192" s="81"/>
      <c r="AAU192" s="81"/>
      <c r="AAV192" s="81"/>
      <c r="AAW192" s="81"/>
      <c r="AAX192" s="81"/>
      <c r="AAY192" s="81"/>
      <c r="AAZ192" s="81"/>
      <c r="ABA192" s="81"/>
      <c r="ABB192" s="81"/>
      <c r="ABC192" s="81"/>
      <c r="ABD192" s="81"/>
      <c r="ABE192" s="81"/>
      <c r="ABF192" s="81"/>
      <c r="ABG192" s="81"/>
      <c r="ABH192" s="81"/>
      <c r="ABI192" s="81"/>
      <c r="ABJ192" s="81"/>
      <c r="ABK192" s="81"/>
      <c r="ABL192" s="81"/>
      <c r="ABM192" s="81"/>
      <c r="ABN192" s="81"/>
      <c r="ABO192" s="81"/>
      <c r="ABP192" s="81"/>
      <c r="ABQ192" s="81"/>
      <c r="ABR192" s="81"/>
      <c r="ABS192" s="81"/>
      <c r="ABT192" s="81"/>
      <c r="ABU192" s="81"/>
      <c r="ABV192" s="81"/>
      <c r="ABW192" s="81"/>
      <c r="ABX192" s="81"/>
      <c r="ABY192" s="81"/>
      <c r="ABZ192" s="81"/>
      <c r="ACA192" s="81"/>
      <c r="ACB192" s="81"/>
      <c r="ACC192" s="81"/>
      <c r="ACD192" s="81"/>
      <c r="ACE192" s="81"/>
      <c r="ACF192" s="81"/>
      <c r="ACG192" s="81"/>
      <c r="ACH192" s="81"/>
      <c r="ACI192" s="81"/>
      <c r="ACJ192" s="81"/>
      <c r="ACK192" s="81"/>
      <c r="ACL192" s="81"/>
      <c r="ACM192" s="81"/>
      <c r="ACN192" s="81"/>
      <c r="ACO192" s="81"/>
      <c r="ACP192" s="81"/>
      <c r="ACQ192" s="81"/>
      <c r="ACR192" s="81"/>
      <c r="ACS192" s="81"/>
      <c r="ACT192" s="81"/>
      <c r="ACU192" s="81"/>
      <c r="ACV192" s="81"/>
      <c r="ACW192" s="81"/>
      <c r="ACX192" s="81"/>
      <c r="ACY192" s="81"/>
      <c r="ACZ192" s="81"/>
      <c r="ADA192" s="81"/>
      <c r="ADB192" s="81"/>
      <c r="ADC192" s="81"/>
      <c r="ADD192" s="81"/>
      <c r="ADE192" s="81"/>
      <c r="ADF192" s="81"/>
      <c r="ADG192" s="81"/>
      <c r="ADH192" s="81"/>
      <c r="ADI192" s="81"/>
      <c r="ADJ192" s="81"/>
      <c r="ADK192" s="81"/>
      <c r="ADL192" s="81"/>
      <c r="ADM192" s="81"/>
      <c r="ADN192" s="81"/>
      <c r="ADO192" s="81"/>
      <c r="ADP192" s="81"/>
      <c r="ADQ192" s="81"/>
      <c r="ADR192" s="81"/>
      <c r="ADS192" s="81"/>
      <c r="ADT192" s="81"/>
      <c r="ADU192" s="81"/>
      <c r="ADV192" s="81"/>
      <c r="ADW192" s="81"/>
      <c r="ADX192" s="81"/>
      <c r="ADY192" s="81"/>
      <c r="ADZ192" s="81"/>
      <c r="AEA192" s="81"/>
      <c r="AEB192" s="81"/>
      <c r="AEC192" s="81"/>
      <c r="AED192" s="81"/>
      <c r="AEE192" s="81"/>
      <c r="AEF192" s="81"/>
      <c r="AEG192" s="81"/>
      <c r="AEH192" s="81"/>
      <c r="AEI192" s="81"/>
      <c r="AEJ192" s="81"/>
      <c r="AEK192" s="81"/>
      <c r="AEL192" s="81"/>
      <c r="AEM192" s="81"/>
      <c r="AEN192" s="81"/>
      <c r="AEO192" s="81"/>
      <c r="AEP192" s="81"/>
      <c r="AEQ192" s="81"/>
      <c r="AER192" s="81"/>
      <c r="AES192" s="81"/>
      <c r="AET192" s="81"/>
      <c r="AEU192" s="81"/>
      <c r="AEV192" s="81"/>
      <c r="AEW192" s="81"/>
      <c r="AEX192" s="81"/>
      <c r="AEY192" s="81"/>
      <c r="AEZ192" s="81"/>
      <c r="AFA192" s="81"/>
      <c r="AFB192" s="81"/>
      <c r="AFC192" s="81"/>
      <c r="AFD192" s="81"/>
      <c r="AFE192" s="81"/>
      <c r="AFF192" s="81"/>
      <c r="AFG192" s="81"/>
      <c r="AFH192" s="81"/>
      <c r="AFI192" s="81"/>
      <c r="AFJ192" s="81"/>
      <c r="AFK192" s="81"/>
      <c r="AFL192" s="81"/>
      <c r="AFM192" s="81"/>
      <c r="AFN192" s="81"/>
      <c r="AFO192" s="81"/>
      <c r="AFP192" s="81"/>
      <c r="AFQ192" s="81"/>
      <c r="AFR192" s="81"/>
      <c r="AFS192" s="81"/>
      <c r="AFT192" s="81"/>
      <c r="AFU192" s="81"/>
      <c r="AFV192" s="81"/>
      <c r="AFW192" s="81"/>
      <c r="AFX192" s="81"/>
      <c r="AFY192" s="81"/>
      <c r="AFZ192" s="81"/>
      <c r="AGA192" s="81"/>
      <c r="AGB192" s="81"/>
      <c r="AGC192" s="81"/>
      <c r="AGD192" s="81"/>
      <c r="AGE192" s="81"/>
      <c r="AGF192" s="81"/>
      <c r="AGG192" s="81"/>
      <c r="AGH192" s="81"/>
      <c r="AGI192" s="81"/>
      <c r="AGJ192" s="81"/>
      <c r="AGK192" s="81"/>
      <c r="AGL192" s="81"/>
      <c r="AGM192" s="81"/>
      <c r="AGN192" s="81"/>
      <c r="AGO192" s="81"/>
      <c r="AGP192" s="81"/>
      <c r="AGQ192" s="81"/>
      <c r="AGR192" s="81"/>
      <c r="AGS192" s="81"/>
      <c r="AGT192" s="81"/>
      <c r="AGU192" s="81"/>
      <c r="AGV192" s="81"/>
      <c r="AGW192" s="81"/>
      <c r="AGX192" s="81"/>
      <c r="AGY192" s="81"/>
      <c r="AGZ192" s="81"/>
      <c r="AHA192" s="81"/>
      <c r="AHB192" s="81"/>
      <c r="AHC192" s="81"/>
      <c r="AHD192" s="81"/>
      <c r="AHE192" s="81"/>
      <c r="AHF192" s="81"/>
      <c r="AHG192" s="81"/>
      <c r="AHH192" s="81"/>
      <c r="AHI192" s="81"/>
      <c r="AHJ192" s="81"/>
      <c r="AHK192" s="81"/>
      <c r="AHL192" s="81"/>
      <c r="AHM192" s="81"/>
      <c r="AHN192" s="81"/>
      <c r="AHO192" s="81"/>
      <c r="AHP192" s="81"/>
      <c r="AHQ192" s="81"/>
      <c r="AHR192" s="81"/>
      <c r="AHS192" s="81"/>
      <c r="AHT192" s="81"/>
      <c r="AHU192" s="81"/>
      <c r="AHV192" s="81"/>
      <c r="AHW192" s="81"/>
      <c r="AHX192" s="81"/>
    </row>
    <row r="193" spans="595:908" x14ac:dyDescent="0.25">
      <c r="VW193" s="81"/>
      <c r="VX193" s="81"/>
      <c r="VY193" s="81"/>
      <c r="VZ193" s="81"/>
      <c r="WA193" s="81"/>
      <c r="WB193" s="81"/>
      <c r="WC193" s="81"/>
      <c r="WD193" s="81"/>
      <c r="WE193" s="81"/>
      <c r="WF193" s="81"/>
      <c r="WG193" s="81"/>
      <c r="WH193" s="81"/>
      <c r="WI193" s="81"/>
      <c r="WJ193" s="81"/>
      <c r="WK193" s="81"/>
      <c r="WL193" s="81"/>
      <c r="WM193" s="81"/>
      <c r="WN193" s="81"/>
      <c r="WO193" s="81"/>
      <c r="WP193" s="81"/>
      <c r="WQ193" s="81"/>
      <c r="WR193" s="81"/>
      <c r="WS193" s="81"/>
      <c r="WT193" s="81"/>
      <c r="WU193" s="81"/>
      <c r="WV193" s="81"/>
      <c r="WW193" s="81"/>
      <c r="WX193" s="81"/>
      <c r="WY193" s="81"/>
      <c r="WZ193" s="81"/>
      <c r="XA193" s="81"/>
      <c r="XB193" s="81"/>
      <c r="XC193" s="81"/>
      <c r="XD193" s="81"/>
      <c r="XE193" s="81"/>
      <c r="XF193" s="81"/>
      <c r="XG193" s="81"/>
      <c r="XH193" s="81"/>
      <c r="XI193" s="81"/>
      <c r="XJ193" s="81"/>
      <c r="XK193" s="81"/>
      <c r="XL193" s="81"/>
      <c r="XM193" s="81"/>
      <c r="XN193" s="81"/>
      <c r="XO193" s="81"/>
      <c r="XP193" s="81"/>
      <c r="XQ193" s="81"/>
      <c r="XR193" s="81"/>
      <c r="XS193" s="81"/>
      <c r="XT193" s="81"/>
      <c r="XU193" s="81"/>
      <c r="XV193" s="81"/>
      <c r="XW193" s="81"/>
      <c r="XX193" s="81"/>
      <c r="XY193" s="81"/>
      <c r="XZ193" s="81"/>
      <c r="YA193" s="81"/>
      <c r="YB193" s="81"/>
      <c r="YC193" s="81"/>
      <c r="YD193" s="81"/>
      <c r="YE193" s="81"/>
      <c r="YF193" s="81"/>
      <c r="YG193" s="81"/>
      <c r="YH193" s="81"/>
      <c r="YI193" s="81"/>
      <c r="YJ193" s="81"/>
      <c r="YK193" s="81"/>
      <c r="YL193" s="81"/>
      <c r="YM193" s="81"/>
      <c r="YN193" s="81"/>
      <c r="YO193" s="81"/>
      <c r="YP193" s="81"/>
      <c r="YQ193" s="81"/>
      <c r="YR193" s="81"/>
      <c r="YS193" s="81"/>
      <c r="YT193" s="81"/>
      <c r="YU193" s="81"/>
      <c r="YV193" s="81"/>
      <c r="YW193" s="81"/>
      <c r="YX193" s="81"/>
      <c r="YY193" s="81"/>
      <c r="YZ193" s="81"/>
      <c r="ZA193" s="81"/>
      <c r="ZB193" s="81"/>
      <c r="ZC193" s="81"/>
      <c r="ZD193" s="81"/>
      <c r="ZE193" s="81"/>
      <c r="ZF193" s="81"/>
      <c r="ZG193" s="81"/>
      <c r="ZH193" s="81"/>
      <c r="ZI193" s="81"/>
      <c r="ZJ193" s="81"/>
      <c r="ZK193" s="81"/>
      <c r="ZL193" s="81"/>
      <c r="ZM193" s="81"/>
      <c r="ZN193" s="81"/>
      <c r="ZO193" s="81"/>
      <c r="ZP193" s="81"/>
      <c r="ZQ193" s="81"/>
      <c r="ZR193" s="81"/>
      <c r="ZS193" s="81"/>
      <c r="ZT193" s="81"/>
      <c r="ZU193" s="81"/>
      <c r="ZV193" s="81"/>
      <c r="ZW193" s="81"/>
      <c r="ZX193" s="81"/>
      <c r="ZY193" s="81"/>
      <c r="ZZ193" s="81"/>
      <c r="AAA193" s="81"/>
      <c r="AAB193" s="81"/>
      <c r="AAC193" s="81"/>
      <c r="AAD193" s="81"/>
      <c r="AAE193" s="81"/>
      <c r="AAF193" s="81"/>
      <c r="AAG193" s="81"/>
      <c r="AAH193" s="81"/>
      <c r="AAI193" s="81"/>
      <c r="AAJ193" s="81"/>
      <c r="AAK193" s="81"/>
      <c r="AAL193" s="81"/>
      <c r="AAM193" s="81"/>
      <c r="AAN193" s="81"/>
      <c r="AAO193" s="81"/>
      <c r="AAP193" s="81"/>
      <c r="AAQ193" s="81"/>
      <c r="AAR193" s="81"/>
      <c r="AAS193" s="81"/>
      <c r="AAT193" s="81"/>
      <c r="AAU193" s="81"/>
      <c r="AAV193" s="81"/>
      <c r="AAW193" s="81"/>
      <c r="AAX193" s="81"/>
      <c r="AAY193" s="81"/>
      <c r="AAZ193" s="81"/>
      <c r="ABA193" s="81"/>
      <c r="ABB193" s="81"/>
      <c r="ABC193" s="81"/>
      <c r="ABD193" s="81"/>
      <c r="ABE193" s="81"/>
      <c r="ABF193" s="81"/>
      <c r="ABG193" s="81"/>
      <c r="ABH193" s="81"/>
      <c r="ABI193" s="81"/>
      <c r="ABJ193" s="81"/>
      <c r="ABK193" s="81"/>
      <c r="ABL193" s="81"/>
      <c r="ABM193" s="81"/>
      <c r="ABN193" s="81"/>
      <c r="ABO193" s="81"/>
      <c r="ABP193" s="81"/>
      <c r="ABQ193" s="81"/>
      <c r="ABR193" s="81"/>
      <c r="ABS193" s="81"/>
      <c r="ABT193" s="81"/>
      <c r="ABU193" s="81"/>
      <c r="ABV193" s="81"/>
      <c r="ABW193" s="81"/>
      <c r="ABX193" s="81"/>
      <c r="ABY193" s="81"/>
      <c r="ABZ193" s="81"/>
      <c r="ACA193" s="81"/>
      <c r="ACB193" s="81"/>
      <c r="ACC193" s="81"/>
      <c r="ACD193" s="81"/>
      <c r="ACE193" s="81"/>
      <c r="ACF193" s="81"/>
      <c r="ACG193" s="81"/>
      <c r="ACH193" s="81"/>
      <c r="ACI193" s="81"/>
      <c r="ACJ193" s="81"/>
      <c r="ACK193" s="81"/>
      <c r="ACL193" s="81"/>
      <c r="ACM193" s="81"/>
      <c r="ACN193" s="81"/>
      <c r="ACO193" s="81"/>
      <c r="ACP193" s="81"/>
      <c r="ACQ193" s="81"/>
      <c r="ACR193" s="81"/>
      <c r="ACS193" s="81"/>
      <c r="ACT193" s="81"/>
      <c r="ACU193" s="81"/>
      <c r="ACV193" s="81"/>
      <c r="ACW193" s="81"/>
      <c r="ACX193" s="81"/>
      <c r="ACY193" s="81"/>
      <c r="ACZ193" s="81"/>
      <c r="ADA193" s="81"/>
      <c r="ADB193" s="81"/>
      <c r="ADC193" s="81"/>
      <c r="ADD193" s="81"/>
      <c r="ADE193" s="81"/>
      <c r="ADF193" s="81"/>
      <c r="ADG193" s="81"/>
      <c r="ADH193" s="81"/>
      <c r="ADI193" s="81"/>
      <c r="ADJ193" s="81"/>
      <c r="ADK193" s="81"/>
      <c r="ADL193" s="81"/>
      <c r="ADM193" s="81"/>
      <c r="ADN193" s="81"/>
      <c r="ADO193" s="81"/>
      <c r="ADP193" s="81"/>
      <c r="ADQ193" s="81"/>
      <c r="ADR193" s="81"/>
      <c r="ADS193" s="81"/>
      <c r="ADT193" s="81"/>
      <c r="ADU193" s="81"/>
      <c r="ADV193" s="81"/>
      <c r="ADW193" s="81"/>
      <c r="ADX193" s="81"/>
      <c r="ADY193" s="81"/>
      <c r="ADZ193" s="81"/>
      <c r="AEA193" s="81"/>
      <c r="AEB193" s="81"/>
      <c r="AEC193" s="81"/>
      <c r="AED193" s="81"/>
      <c r="AEE193" s="81"/>
      <c r="AEF193" s="81"/>
      <c r="AEG193" s="81"/>
      <c r="AEH193" s="81"/>
      <c r="AEI193" s="81"/>
      <c r="AEJ193" s="81"/>
      <c r="AEK193" s="81"/>
      <c r="AEL193" s="81"/>
      <c r="AEM193" s="81"/>
      <c r="AEN193" s="81"/>
      <c r="AEO193" s="81"/>
      <c r="AEP193" s="81"/>
      <c r="AEQ193" s="81"/>
      <c r="AER193" s="81"/>
      <c r="AES193" s="81"/>
      <c r="AET193" s="81"/>
      <c r="AEU193" s="81"/>
      <c r="AEV193" s="81"/>
      <c r="AEW193" s="81"/>
      <c r="AEX193" s="81"/>
      <c r="AEY193" s="81"/>
      <c r="AEZ193" s="81"/>
      <c r="AFA193" s="81"/>
      <c r="AFB193" s="81"/>
      <c r="AFC193" s="81"/>
      <c r="AFD193" s="81"/>
      <c r="AFE193" s="81"/>
      <c r="AFF193" s="81"/>
      <c r="AFG193" s="81"/>
      <c r="AFH193" s="81"/>
      <c r="AFI193" s="81"/>
      <c r="AFJ193" s="81"/>
      <c r="AFK193" s="81"/>
      <c r="AFL193" s="81"/>
      <c r="AFM193" s="81"/>
      <c r="AFN193" s="81"/>
      <c r="AFO193" s="81"/>
      <c r="AFP193" s="81"/>
      <c r="AFQ193" s="81"/>
      <c r="AFR193" s="81"/>
      <c r="AFS193" s="81"/>
      <c r="AFT193" s="81"/>
      <c r="AFU193" s="81"/>
      <c r="AFV193" s="81"/>
      <c r="AFW193" s="81"/>
      <c r="AFX193" s="81"/>
      <c r="AFY193" s="81"/>
      <c r="AFZ193" s="81"/>
      <c r="AGA193" s="81"/>
      <c r="AGB193" s="81"/>
      <c r="AGC193" s="81"/>
      <c r="AGD193" s="81"/>
      <c r="AGE193" s="81"/>
      <c r="AGF193" s="81"/>
      <c r="AGG193" s="81"/>
      <c r="AGH193" s="81"/>
      <c r="AGI193" s="81"/>
      <c r="AGJ193" s="81"/>
      <c r="AGK193" s="81"/>
      <c r="AGL193" s="81"/>
      <c r="AGM193" s="81"/>
      <c r="AGN193" s="81"/>
      <c r="AGO193" s="81"/>
      <c r="AGP193" s="81"/>
      <c r="AGQ193" s="81"/>
      <c r="AGR193" s="81"/>
      <c r="AGS193" s="81"/>
      <c r="AGT193" s="81"/>
      <c r="AGU193" s="81"/>
      <c r="AGV193" s="81"/>
      <c r="AGW193" s="81"/>
      <c r="AGX193" s="81"/>
      <c r="AGY193" s="81"/>
      <c r="AGZ193" s="81"/>
      <c r="AHA193" s="81"/>
      <c r="AHB193" s="81"/>
      <c r="AHC193" s="81"/>
      <c r="AHD193" s="81"/>
      <c r="AHE193" s="81"/>
      <c r="AHF193" s="81"/>
      <c r="AHG193" s="81"/>
      <c r="AHH193" s="81"/>
      <c r="AHI193" s="81"/>
      <c r="AHJ193" s="81"/>
      <c r="AHK193" s="81"/>
      <c r="AHL193" s="81"/>
      <c r="AHM193" s="81"/>
      <c r="AHN193" s="81"/>
      <c r="AHO193" s="81"/>
      <c r="AHP193" s="81"/>
      <c r="AHQ193" s="81"/>
      <c r="AHR193" s="81"/>
      <c r="AHS193" s="81"/>
      <c r="AHT193" s="81"/>
      <c r="AHU193" s="81"/>
      <c r="AHV193" s="81"/>
      <c r="AHW193" s="81"/>
      <c r="AHX193" s="81"/>
    </row>
    <row r="194" spans="595:908" x14ac:dyDescent="0.25">
      <c r="VW194" s="81"/>
      <c r="VX194" s="81"/>
      <c r="VY194" s="81"/>
      <c r="VZ194" s="81"/>
      <c r="WA194" s="81"/>
      <c r="WB194" s="81"/>
      <c r="WC194" s="81"/>
      <c r="WD194" s="81"/>
      <c r="WE194" s="81"/>
      <c r="WF194" s="81"/>
      <c r="WG194" s="81"/>
      <c r="WH194" s="81"/>
      <c r="WI194" s="81"/>
      <c r="WJ194" s="81"/>
      <c r="WK194" s="81"/>
      <c r="WL194" s="81"/>
      <c r="WM194" s="81"/>
      <c r="WN194" s="81"/>
      <c r="WO194" s="81"/>
      <c r="WP194" s="81"/>
      <c r="WQ194" s="81"/>
      <c r="WR194" s="81"/>
      <c r="WS194" s="81"/>
      <c r="WT194" s="81"/>
      <c r="WU194" s="81"/>
      <c r="WV194" s="81"/>
      <c r="WW194" s="81"/>
      <c r="WX194" s="81"/>
      <c r="WY194" s="81"/>
      <c r="WZ194" s="81"/>
      <c r="XA194" s="81"/>
      <c r="XB194" s="81"/>
      <c r="XC194" s="81"/>
      <c r="XD194" s="81"/>
      <c r="XE194" s="81"/>
      <c r="XF194" s="81"/>
      <c r="XG194" s="81"/>
      <c r="XH194" s="81"/>
      <c r="XI194" s="81"/>
      <c r="XJ194" s="81"/>
      <c r="XK194" s="81"/>
      <c r="XL194" s="81"/>
      <c r="XM194" s="81"/>
      <c r="XN194" s="81"/>
      <c r="XO194" s="81"/>
      <c r="XP194" s="81"/>
      <c r="XQ194" s="81"/>
      <c r="XR194" s="81"/>
      <c r="XS194" s="81"/>
      <c r="XT194" s="81"/>
      <c r="XU194" s="81"/>
      <c r="XV194" s="81"/>
      <c r="XW194" s="81"/>
      <c r="XX194" s="81"/>
      <c r="XY194" s="81"/>
      <c r="XZ194" s="81"/>
      <c r="YA194" s="81"/>
      <c r="YB194" s="81"/>
      <c r="YC194" s="81"/>
      <c r="YD194" s="81"/>
      <c r="YE194" s="81"/>
      <c r="YF194" s="81"/>
      <c r="YG194" s="81"/>
      <c r="YH194" s="81"/>
      <c r="YI194" s="81"/>
      <c r="YJ194" s="81"/>
      <c r="YK194" s="81"/>
      <c r="YL194" s="81"/>
      <c r="YM194" s="81"/>
      <c r="YN194" s="81"/>
      <c r="YO194" s="81"/>
      <c r="YP194" s="81"/>
      <c r="YQ194" s="81"/>
      <c r="YR194" s="81"/>
      <c r="YS194" s="81"/>
      <c r="YT194" s="81"/>
      <c r="YU194" s="81"/>
      <c r="YV194" s="81"/>
      <c r="YW194" s="81"/>
      <c r="YX194" s="81"/>
      <c r="YY194" s="81"/>
      <c r="YZ194" s="81"/>
      <c r="ZA194" s="81"/>
      <c r="ZB194" s="81"/>
      <c r="ZC194" s="81"/>
      <c r="ZD194" s="81"/>
      <c r="ZE194" s="81"/>
      <c r="ZF194" s="81"/>
      <c r="ZG194" s="81"/>
      <c r="ZH194" s="81"/>
      <c r="ZI194" s="81"/>
      <c r="ZJ194" s="81"/>
      <c r="ZK194" s="81"/>
      <c r="ZL194" s="81"/>
      <c r="ZM194" s="81"/>
      <c r="ZN194" s="81"/>
      <c r="ZO194" s="81"/>
      <c r="ZP194" s="81"/>
      <c r="ZQ194" s="81"/>
      <c r="ZR194" s="81"/>
      <c r="ZS194" s="81"/>
      <c r="ZT194" s="81"/>
      <c r="ZU194" s="81"/>
      <c r="ZV194" s="81"/>
      <c r="ZW194" s="81"/>
      <c r="ZX194" s="81"/>
      <c r="ZY194" s="81"/>
      <c r="ZZ194" s="81"/>
      <c r="AAA194" s="81"/>
      <c r="AAB194" s="81"/>
      <c r="AAC194" s="81"/>
      <c r="AAD194" s="81"/>
      <c r="AAE194" s="81"/>
      <c r="AAF194" s="81"/>
      <c r="AAG194" s="81"/>
      <c r="AAH194" s="81"/>
      <c r="AAI194" s="81"/>
      <c r="AAJ194" s="81"/>
      <c r="AAK194" s="81"/>
      <c r="AAL194" s="81"/>
      <c r="AAM194" s="81"/>
      <c r="AAN194" s="81"/>
      <c r="AAO194" s="81"/>
      <c r="AAP194" s="81"/>
      <c r="AAQ194" s="81"/>
      <c r="AAR194" s="81"/>
      <c r="AAS194" s="81"/>
      <c r="AAT194" s="81"/>
      <c r="AAU194" s="81"/>
      <c r="AAV194" s="81"/>
      <c r="AAW194" s="81"/>
      <c r="AAX194" s="81"/>
      <c r="AAY194" s="81"/>
      <c r="AAZ194" s="81"/>
      <c r="ABA194" s="81"/>
      <c r="ABB194" s="81"/>
      <c r="ABC194" s="81"/>
      <c r="ABD194" s="81"/>
      <c r="ABE194" s="81"/>
      <c r="ABF194" s="81"/>
      <c r="ABG194" s="81"/>
      <c r="ABH194" s="81"/>
      <c r="ABI194" s="81"/>
      <c r="ABJ194" s="81"/>
      <c r="ABK194" s="81"/>
      <c r="ABL194" s="81"/>
      <c r="ABM194" s="81"/>
      <c r="ABN194" s="81"/>
      <c r="ABO194" s="81"/>
      <c r="ABP194" s="81"/>
      <c r="ABQ194" s="81"/>
      <c r="ABR194" s="81"/>
      <c r="ABS194" s="81"/>
      <c r="ABT194" s="81"/>
      <c r="ABU194" s="81"/>
      <c r="ABV194" s="81"/>
      <c r="ABW194" s="81"/>
      <c r="ABX194" s="81"/>
      <c r="ABY194" s="81"/>
      <c r="ABZ194" s="81"/>
      <c r="ACA194" s="81"/>
      <c r="ACB194" s="81"/>
      <c r="ACC194" s="81"/>
      <c r="ACD194" s="81"/>
      <c r="ACE194" s="81"/>
      <c r="ACF194" s="81"/>
      <c r="ACG194" s="81"/>
      <c r="ACH194" s="81"/>
      <c r="ACI194" s="81"/>
      <c r="ACJ194" s="81"/>
      <c r="ACK194" s="81"/>
      <c r="ACL194" s="81"/>
      <c r="ACM194" s="81"/>
      <c r="ACN194" s="81"/>
      <c r="ACO194" s="81"/>
      <c r="ACP194" s="81"/>
      <c r="ACQ194" s="81"/>
      <c r="ACR194" s="81"/>
      <c r="ACS194" s="81"/>
      <c r="ACT194" s="81"/>
      <c r="ACU194" s="81"/>
      <c r="ACV194" s="81"/>
      <c r="ACW194" s="81"/>
      <c r="ACX194" s="81"/>
      <c r="ACY194" s="81"/>
      <c r="ACZ194" s="81"/>
      <c r="ADA194" s="81"/>
      <c r="ADB194" s="81"/>
      <c r="ADC194" s="81"/>
      <c r="ADD194" s="81"/>
      <c r="ADE194" s="81"/>
      <c r="ADF194" s="81"/>
      <c r="ADG194" s="81"/>
      <c r="ADH194" s="81"/>
      <c r="ADI194" s="81"/>
      <c r="ADJ194" s="81"/>
      <c r="ADK194" s="81"/>
      <c r="ADL194" s="81"/>
      <c r="ADM194" s="81"/>
      <c r="ADN194" s="81"/>
      <c r="ADO194" s="81"/>
      <c r="ADP194" s="81"/>
      <c r="ADQ194" s="81"/>
      <c r="ADR194" s="81"/>
      <c r="ADS194" s="81"/>
      <c r="ADT194" s="81"/>
      <c r="ADU194" s="81"/>
      <c r="ADV194" s="81"/>
      <c r="ADW194" s="81"/>
      <c r="ADX194" s="81"/>
      <c r="ADY194" s="81"/>
      <c r="ADZ194" s="81"/>
      <c r="AEA194" s="81"/>
      <c r="AEB194" s="81"/>
      <c r="AEC194" s="81"/>
      <c r="AED194" s="81"/>
      <c r="AEE194" s="81"/>
      <c r="AEF194" s="81"/>
      <c r="AEG194" s="81"/>
      <c r="AEH194" s="81"/>
      <c r="AEI194" s="81"/>
      <c r="AEJ194" s="81"/>
      <c r="AEK194" s="81"/>
      <c r="AEL194" s="81"/>
      <c r="AEM194" s="81"/>
      <c r="AEN194" s="81"/>
      <c r="AEO194" s="81"/>
      <c r="AEP194" s="81"/>
      <c r="AEQ194" s="81"/>
      <c r="AER194" s="81"/>
      <c r="AES194" s="81"/>
      <c r="AET194" s="81"/>
      <c r="AEU194" s="81"/>
      <c r="AEV194" s="81"/>
      <c r="AEW194" s="81"/>
      <c r="AEX194" s="81"/>
      <c r="AEY194" s="81"/>
      <c r="AEZ194" s="81"/>
      <c r="AFA194" s="81"/>
      <c r="AFB194" s="81"/>
      <c r="AFC194" s="81"/>
      <c r="AFD194" s="81"/>
      <c r="AFE194" s="81"/>
      <c r="AFF194" s="81"/>
      <c r="AFG194" s="81"/>
      <c r="AFH194" s="81"/>
      <c r="AFI194" s="81"/>
      <c r="AFJ194" s="81"/>
      <c r="AFK194" s="81"/>
      <c r="AFL194" s="81"/>
      <c r="AFM194" s="81"/>
      <c r="AFN194" s="81"/>
      <c r="AFO194" s="81"/>
      <c r="AFP194" s="81"/>
      <c r="AFQ194" s="81"/>
      <c r="AFR194" s="81"/>
      <c r="AFS194" s="81"/>
      <c r="AFT194" s="81"/>
      <c r="AFU194" s="81"/>
      <c r="AFV194" s="81"/>
      <c r="AFW194" s="81"/>
      <c r="AFX194" s="81"/>
      <c r="AFY194" s="81"/>
      <c r="AFZ194" s="81"/>
      <c r="AGA194" s="81"/>
      <c r="AGB194" s="81"/>
      <c r="AGC194" s="81"/>
      <c r="AGD194" s="81"/>
      <c r="AGE194" s="81"/>
      <c r="AGF194" s="81"/>
      <c r="AGG194" s="81"/>
      <c r="AGH194" s="81"/>
      <c r="AGI194" s="81"/>
      <c r="AGJ194" s="81"/>
      <c r="AGK194" s="81"/>
      <c r="AGL194" s="81"/>
      <c r="AGM194" s="81"/>
      <c r="AGN194" s="81"/>
      <c r="AGO194" s="81"/>
      <c r="AGP194" s="81"/>
      <c r="AGQ194" s="81"/>
      <c r="AGR194" s="81"/>
      <c r="AGS194" s="81"/>
      <c r="AGT194" s="81"/>
      <c r="AGU194" s="81"/>
      <c r="AGV194" s="81"/>
      <c r="AGW194" s="81"/>
      <c r="AGX194" s="81"/>
      <c r="AGY194" s="81"/>
      <c r="AGZ194" s="81"/>
      <c r="AHA194" s="81"/>
      <c r="AHB194" s="81"/>
      <c r="AHC194" s="81"/>
      <c r="AHD194" s="81"/>
      <c r="AHE194" s="81"/>
      <c r="AHF194" s="81"/>
      <c r="AHG194" s="81"/>
      <c r="AHH194" s="81"/>
      <c r="AHI194" s="81"/>
      <c r="AHJ194" s="81"/>
      <c r="AHK194" s="81"/>
      <c r="AHL194" s="81"/>
      <c r="AHM194" s="81"/>
      <c r="AHN194" s="81"/>
      <c r="AHO194" s="81"/>
      <c r="AHP194" s="81"/>
      <c r="AHQ194" s="81"/>
      <c r="AHR194" s="81"/>
      <c r="AHS194" s="81"/>
      <c r="AHT194" s="81"/>
      <c r="AHU194" s="81"/>
      <c r="AHV194" s="81"/>
      <c r="AHW194" s="81"/>
      <c r="AHX194" s="81"/>
    </row>
    <row r="195" spans="595:908" x14ac:dyDescent="0.25">
      <c r="VW195" s="81"/>
      <c r="VX195" s="81"/>
      <c r="VY195" s="81"/>
      <c r="VZ195" s="81"/>
      <c r="WA195" s="81"/>
      <c r="WB195" s="81"/>
      <c r="WC195" s="81"/>
      <c r="WD195" s="81"/>
      <c r="WE195" s="81"/>
      <c r="WF195" s="81"/>
      <c r="WG195" s="81"/>
      <c r="WH195" s="81"/>
      <c r="WI195" s="81"/>
      <c r="WJ195" s="81"/>
      <c r="WK195" s="81"/>
      <c r="WL195" s="81"/>
      <c r="WM195" s="81"/>
      <c r="WN195" s="81"/>
      <c r="WO195" s="81"/>
      <c r="WP195" s="81"/>
      <c r="WQ195" s="81"/>
      <c r="WR195" s="81"/>
      <c r="WS195" s="81"/>
      <c r="WT195" s="81"/>
      <c r="WU195" s="81"/>
      <c r="WV195" s="81"/>
      <c r="WW195" s="81"/>
      <c r="WX195" s="81"/>
      <c r="WY195" s="81"/>
      <c r="WZ195" s="81"/>
      <c r="XA195" s="81"/>
      <c r="XB195" s="81"/>
      <c r="XC195" s="81"/>
      <c r="XD195" s="81"/>
      <c r="XE195" s="81"/>
      <c r="XF195" s="81"/>
      <c r="XG195" s="81"/>
      <c r="XH195" s="81"/>
      <c r="XI195" s="81"/>
      <c r="XJ195" s="81"/>
      <c r="XK195" s="81"/>
      <c r="XL195" s="81"/>
      <c r="XM195" s="81"/>
      <c r="XN195" s="81"/>
      <c r="XO195" s="81"/>
      <c r="XP195" s="81"/>
      <c r="XQ195" s="81"/>
      <c r="XR195" s="81"/>
      <c r="XS195" s="81"/>
      <c r="XT195" s="81"/>
      <c r="XU195" s="81"/>
      <c r="XV195" s="81"/>
      <c r="XW195" s="81"/>
      <c r="XX195" s="81"/>
      <c r="XY195" s="81"/>
      <c r="XZ195" s="81"/>
      <c r="YA195" s="81"/>
      <c r="YB195" s="81"/>
      <c r="YC195" s="81"/>
      <c r="YD195" s="81"/>
      <c r="YE195" s="81"/>
      <c r="YF195" s="81"/>
      <c r="YG195" s="81"/>
      <c r="YH195" s="81"/>
      <c r="YI195" s="81"/>
      <c r="YJ195" s="81"/>
      <c r="YK195" s="81"/>
      <c r="YL195" s="81"/>
      <c r="YM195" s="81"/>
      <c r="YN195" s="81"/>
      <c r="YO195" s="81"/>
      <c r="YP195" s="81"/>
      <c r="YQ195" s="81"/>
      <c r="YR195" s="81"/>
      <c r="YS195" s="81"/>
      <c r="YT195" s="81"/>
      <c r="YU195" s="81"/>
      <c r="YV195" s="81"/>
      <c r="YW195" s="81"/>
      <c r="YX195" s="81"/>
      <c r="YY195" s="81"/>
      <c r="YZ195" s="81"/>
      <c r="ZA195" s="81"/>
      <c r="ZB195" s="81"/>
      <c r="ZC195" s="81"/>
      <c r="ZD195" s="81"/>
      <c r="ZE195" s="81"/>
      <c r="ZF195" s="81"/>
      <c r="ZG195" s="81"/>
      <c r="ZH195" s="81"/>
      <c r="ZI195" s="81"/>
      <c r="ZJ195" s="81"/>
      <c r="ZK195" s="81"/>
      <c r="ZL195" s="81"/>
      <c r="ZM195" s="81"/>
      <c r="ZN195" s="81"/>
      <c r="ZO195" s="81"/>
      <c r="ZP195" s="81"/>
      <c r="ZQ195" s="81"/>
      <c r="ZR195" s="81"/>
      <c r="ZS195" s="81"/>
      <c r="ZT195" s="81"/>
      <c r="ZU195" s="81"/>
      <c r="ZV195" s="81"/>
      <c r="ZW195" s="81"/>
      <c r="ZX195" s="81"/>
      <c r="ZY195" s="81"/>
      <c r="ZZ195" s="81"/>
      <c r="AAA195" s="81"/>
      <c r="AAB195" s="81"/>
      <c r="AAC195" s="81"/>
      <c r="AAD195" s="81"/>
      <c r="AAE195" s="81"/>
      <c r="AAF195" s="81"/>
      <c r="AAG195" s="81"/>
      <c r="AAH195" s="81"/>
      <c r="AAI195" s="81"/>
      <c r="AAJ195" s="81"/>
      <c r="AAK195" s="81"/>
      <c r="AAL195" s="81"/>
      <c r="AAM195" s="81"/>
      <c r="AAN195" s="81"/>
      <c r="AAO195" s="81"/>
      <c r="AAP195" s="81"/>
      <c r="AAQ195" s="81"/>
      <c r="AAR195" s="81"/>
      <c r="AAS195" s="81"/>
      <c r="AAT195" s="81"/>
      <c r="AAU195" s="81"/>
      <c r="AAV195" s="81"/>
      <c r="AAW195" s="81"/>
      <c r="AAX195" s="81"/>
      <c r="AAY195" s="81"/>
      <c r="AAZ195" s="81"/>
      <c r="ABA195" s="81"/>
      <c r="ABB195" s="81"/>
      <c r="ABC195" s="81"/>
      <c r="ABD195" s="81"/>
      <c r="ABE195" s="81"/>
      <c r="ABF195" s="81"/>
      <c r="ABG195" s="81"/>
      <c r="ABH195" s="81"/>
      <c r="ABI195" s="81"/>
      <c r="ABJ195" s="81"/>
      <c r="ABK195" s="81"/>
      <c r="ABL195" s="81"/>
      <c r="ABM195" s="81"/>
      <c r="ABN195" s="81"/>
      <c r="ABO195" s="81"/>
      <c r="ABP195" s="81"/>
      <c r="ABQ195" s="81"/>
      <c r="ABR195" s="81"/>
      <c r="ABS195" s="81"/>
      <c r="ABT195" s="81"/>
      <c r="ABU195" s="81"/>
      <c r="ABV195" s="81"/>
      <c r="ABW195" s="81"/>
      <c r="ABX195" s="81"/>
      <c r="ABY195" s="81"/>
      <c r="ABZ195" s="81"/>
      <c r="ACA195" s="81"/>
      <c r="ACB195" s="81"/>
      <c r="ACC195" s="81"/>
      <c r="ACD195" s="81"/>
      <c r="ACE195" s="81"/>
      <c r="ACF195" s="81"/>
      <c r="ACG195" s="81"/>
      <c r="ACH195" s="81"/>
      <c r="ACI195" s="81"/>
      <c r="ACJ195" s="81"/>
      <c r="ACK195" s="81"/>
      <c r="ACL195" s="81"/>
      <c r="ACM195" s="81"/>
      <c r="ACN195" s="81"/>
      <c r="ACO195" s="81"/>
      <c r="ACP195" s="81"/>
      <c r="ACQ195" s="81"/>
      <c r="ACR195" s="81"/>
      <c r="ACS195" s="81"/>
      <c r="ACT195" s="81"/>
      <c r="ACU195" s="81"/>
      <c r="ACV195" s="81"/>
      <c r="ACW195" s="81"/>
      <c r="ACX195" s="81"/>
      <c r="ACY195" s="81"/>
      <c r="ACZ195" s="81"/>
      <c r="ADA195" s="81"/>
      <c r="ADB195" s="81"/>
      <c r="ADC195" s="81"/>
      <c r="ADD195" s="81"/>
      <c r="ADE195" s="81"/>
      <c r="ADF195" s="81"/>
      <c r="ADG195" s="81"/>
      <c r="ADH195" s="81"/>
      <c r="ADI195" s="81"/>
      <c r="ADJ195" s="81"/>
      <c r="ADK195" s="81"/>
      <c r="ADL195" s="81"/>
      <c r="ADM195" s="81"/>
      <c r="ADN195" s="81"/>
      <c r="ADO195" s="81"/>
      <c r="ADP195" s="81"/>
      <c r="ADQ195" s="81"/>
      <c r="ADR195" s="81"/>
      <c r="ADS195" s="81"/>
      <c r="ADT195" s="81"/>
      <c r="ADU195" s="81"/>
      <c r="ADV195" s="81"/>
      <c r="ADW195" s="81"/>
      <c r="ADX195" s="81"/>
      <c r="ADY195" s="81"/>
      <c r="ADZ195" s="81"/>
      <c r="AEA195" s="81"/>
      <c r="AEB195" s="81"/>
      <c r="AEC195" s="81"/>
      <c r="AED195" s="81"/>
      <c r="AEE195" s="81"/>
      <c r="AEF195" s="81"/>
      <c r="AEG195" s="81"/>
      <c r="AEH195" s="81"/>
      <c r="AEI195" s="81"/>
      <c r="AEJ195" s="81"/>
      <c r="AEK195" s="81"/>
      <c r="AEL195" s="81"/>
      <c r="AEM195" s="81"/>
      <c r="AEN195" s="81"/>
      <c r="AEO195" s="81"/>
      <c r="AEP195" s="81"/>
      <c r="AEQ195" s="81"/>
      <c r="AER195" s="81"/>
      <c r="AES195" s="81"/>
      <c r="AET195" s="81"/>
      <c r="AEU195" s="81"/>
      <c r="AEV195" s="81"/>
      <c r="AEW195" s="81"/>
      <c r="AEX195" s="81"/>
      <c r="AEY195" s="81"/>
      <c r="AEZ195" s="81"/>
      <c r="AFA195" s="81"/>
      <c r="AFB195" s="81"/>
      <c r="AFC195" s="81"/>
      <c r="AFD195" s="81"/>
      <c r="AFE195" s="81"/>
      <c r="AFF195" s="81"/>
      <c r="AFG195" s="81"/>
      <c r="AFH195" s="81"/>
      <c r="AFI195" s="81"/>
      <c r="AFJ195" s="81"/>
      <c r="AFK195" s="81"/>
      <c r="AFL195" s="81"/>
      <c r="AFM195" s="81"/>
      <c r="AFN195" s="81"/>
      <c r="AFO195" s="81"/>
      <c r="AFP195" s="81"/>
      <c r="AFQ195" s="81"/>
      <c r="AFR195" s="81"/>
      <c r="AFS195" s="81"/>
      <c r="AFT195" s="81"/>
      <c r="AFU195" s="81"/>
      <c r="AFV195" s="81"/>
      <c r="AFW195" s="81"/>
      <c r="AFX195" s="81"/>
      <c r="AFY195" s="81"/>
      <c r="AFZ195" s="81"/>
      <c r="AGA195" s="81"/>
      <c r="AGB195" s="81"/>
      <c r="AGC195" s="81"/>
      <c r="AGD195" s="81"/>
      <c r="AGE195" s="81"/>
      <c r="AGF195" s="81"/>
      <c r="AGG195" s="81"/>
      <c r="AGH195" s="81"/>
      <c r="AGI195" s="81"/>
      <c r="AGJ195" s="81"/>
      <c r="AGK195" s="81"/>
      <c r="AGL195" s="81"/>
      <c r="AGM195" s="81"/>
      <c r="AGN195" s="81"/>
      <c r="AGO195" s="81"/>
      <c r="AGP195" s="81"/>
      <c r="AGQ195" s="81"/>
      <c r="AGR195" s="81"/>
      <c r="AGS195" s="81"/>
      <c r="AGT195" s="81"/>
      <c r="AGU195" s="81"/>
      <c r="AGV195" s="81"/>
      <c r="AGW195" s="81"/>
      <c r="AGX195" s="81"/>
      <c r="AGY195" s="81"/>
      <c r="AGZ195" s="81"/>
      <c r="AHA195" s="81"/>
      <c r="AHB195" s="81"/>
      <c r="AHC195" s="81"/>
      <c r="AHD195" s="81"/>
      <c r="AHE195" s="81"/>
      <c r="AHF195" s="81"/>
      <c r="AHG195" s="81"/>
      <c r="AHH195" s="81"/>
      <c r="AHI195" s="81"/>
      <c r="AHJ195" s="81"/>
      <c r="AHK195" s="81"/>
      <c r="AHL195" s="81"/>
      <c r="AHM195" s="81"/>
      <c r="AHN195" s="81"/>
      <c r="AHO195" s="81"/>
      <c r="AHP195" s="81"/>
      <c r="AHQ195" s="81"/>
      <c r="AHR195" s="81"/>
      <c r="AHS195" s="81"/>
      <c r="AHT195" s="81"/>
      <c r="AHU195" s="81"/>
      <c r="AHV195" s="81"/>
      <c r="AHW195" s="81"/>
      <c r="AHX195" s="81"/>
    </row>
  </sheetData>
  <mergeCells count="4085">
    <mergeCell ref="BS2:BV2"/>
    <mergeCell ref="BW2:BZ2"/>
    <mergeCell ref="CA2:CD2"/>
    <mergeCell ref="CE2:CH2"/>
    <mergeCell ref="CI2:CL2"/>
    <mergeCell ref="CM2:CP2"/>
    <mergeCell ref="AU2:AX2"/>
    <mergeCell ref="AY2:BB2"/>
    <mergeCell ref="BC2:BF2"/>
    <mergeCell ref="BG2:BJ2"/>
    <mergeCell ref="BK2:BN2"/>
    <mergeCell ref="BO2:BR2"/>
    <mergeCell ref="AE2:AH2"/>
    <mergeCell ref="AI2:AL2"/>
    <mergeCell ref="AM2:AP2"/>
    <mergeCell ref="AQ2:AT2"/>
    <mergeCell ref="A1:D1"/>
    <mergeCell ref="EM2:EP2"/>
    <mergeCell ref="EQ2:ET2"/>
    <mergeCell ref="EU2:EX2"/>
    <mergeCell ref="EY2:FB2"/>
    <mergeCell ref="FC2:FF2"/>
    <mergeCell ref="FG2:FJ2"/>
    <mergeCell ref="DO2:DR2"/>
    <mergeCell ref="DS2:DV2"/>
    <mergeCell ref="DW2:DZ2"/>
    <mergeCell ref="EA2:ED2"/>
    <mergeCell ref="EE2:EH2"/>
    <mergeCell ref="EI2:EL2"/>
    <mergeCell ref="CQ2:CT2"/>
    <mergeCell ref="CU2:CX2"/>
    <mergeCell ref="CY2:DB2"/>
    <mergeCell ref="DC2:DF2"/>
    <mergeCell ref="DG2:DJ2"/>
    <mergeCell ref="DK2:DN2"/>
    <mergeCell ref="HG2:HJ2"/>
    <mergeCell ref="HK2:HN2"/>
    <mergeCell ref="HO2:HR2"/>
    <mergeCell ref="HS2:HV2"/>
    <mergeCell ref="HW2:HZ2"/>
    <mergeCell ref="IA2:ID2"/>
    <mergeCell ref="GI2:GL2"/>
    <mergeCell ref="GM2:GP2"/>
    <mergeCell ref="GQ2:GT2"/>
    <mergeCell ref="GU2:GX2"/>
    <mergeCell ref="GY2:HB2"/>
    <mergeCell ref="HC2:HF2"/>
    <mergeCell ref="FK2:FN2"/>
    <mergeCell ref="FO2:FR2"/>
    <mergeCell ref="FS2:FV2"/>
    <mergeCell ref="FW2:FZ2"/>
    <mergeCell ref="GA2:GD2"/>
    <mergeCell ref="GE2:GH2"/>
    <mergeCell ref="KA2:KD2"/>
    <mergeCell ref="KE2:KH2"/>
    <mergeCell ref="KI2:KL2"/>
    <mergeCell ref="KM2:KP2"/>
    <mergeCell ref="KQ2:KT2"/>
    <mergeCell ref="KU2:KX2"/>
    <mergeCell ref="JC2:JF2"/>
    <mergeCell ref="JG2:JJ2"/>
    <mergeCell ref="JK2:JN2"/>
    <mergeCell ref="JO2:JR2"/>
    <mergeCell ref="JS2:JV2"/>
    <mergeCell ref="JW2:JZ2"/>
    <mergeCell ref="IE2:IH2"/>
    <mergeCell ref="II2:IL2"/>
    <mergeCell ref="IM2:IP2"/>
    <mergeCell ref="IQ2:IT2"/>
    <mergeCell ref="IU2:IX2"/>
    <mergeCell ref="IY2:JB2"/>
    <mergeCell ref="MU2:MX2"/>
    <mergeCell ref="MY2:NB2"/>
    <mergeCell ref="NC2:NF2"/>
    <mergeCell ref="NG2:NJ2"/>
    <mergeCell ref="NK2:NN2"/>
    <mergeCell ref="NO2:NR2"/>
    <mergeCell ref="LW2:LZ2"/>
    <mergeCell ref="MA2:MD2"/>
    <mergeCell ref="ME2:MH2"/>
    <mergeCell ref="MI2:ML2"/>
    <mergeCell ref="MM2:MP2"/>
    <mergeCell ref="MQ2:MT2"/>
    <mergeCell ref="KY2:LB2"/>
    <mergeCell ref="LC2:LF2"/>
    <mergeCell ref="LG2:LJ2"/>
    <mergeCell ref="LK2:LN2"/>
    <mergeCell ref="LO2:LR2"/>
    <mergeCell ref="LS2:LV2"/>
    <mergeCell ref="PO2:PR2"/>
    <mergeCell ref="PS2:PV2"/>
    <mergeCell ref="PW2:PZ2"/>
    <mergeCell ref="QA2:QD2"/>
    <mergeCell ref="QE2:QH2"/>
    <mergeCell ref="QI2:QL2"/>
    <mergeCell ref="OQ2:OT2"/>
    <mergeCell ref="OU2:OX2"/>
    <mergeCell ref="OY2:PB2"/>
    <mergeCell ref="PC2:PF2"/>
    <mergeCell ref="PG2:PJ2"/>
    <mergeCell ref="PK2:PN2"/>
    <mergeCell ref="NS2:NV2"/>
    <mergeCell ref="NW2:NZ2"/>
    <mergeCell ref="OA2:OD2"/>
    <mergeCell ref="OE2:OH2"/>
    <mergeCell ref="OI2:OL2"/>
    <mergeCell ref="OM2:OP2"/>
    <mergeCell ref="SI2:SL2"/>
    <mergeCell ref="SM2:SP2"/>
    <mergeCell ref="SQ2:ST2"/>
    <mergeCell ref="SU2:SX2"/>
    <mergeCell ref="SY2:TB2"/>
    <mergeCell ref="TC2:TF2"/>
    <mergeCell ref="RK2:RN2"/>
    <mergeCell ref="RO2:RR2"/>
    <mergeCell ref="RS2:RV2"/>
    <mergeCell ref="RW2:RZ2"/>
    <mergeCell ref="SA2:SD2"/>
    <mergeCell ref="SE2:SH2"/>
    <mergeCell ref="QM2:QP2"/>
    <mergeCell ref="QQ2:QT2"/>
    <mergeCell ref="QU2:QX2"/>
    <mergeCell ref="QY2:RB2"/>
    <mergeCell ref="RC2:RF2"/>
    <mergeCell ref="RG2:RJ2"/>
    <mergeCell ref="VC2:VF2"/>
    <mergeCell ref="VG2:VJ2"/>
    <mergeCell ref="VK2:VN2"/>
    <mergeCell ref="VO2:VR2"/>
    <mergeCell ref="VS2:VV2"/>
    <mergeCell ref="VW2:VZ2"/>
    <mergeCell ref="UE2:UH2"/>
    <mergeCell ref="UI2:UL2"/>
    <mergeCell ref="UM2:UP2"/>
    <mergeCell ref="UQ2:UT2"/>
    <mergeCell ref="UU2:UX2"/>
    <mergeCell ref="UY2:VB2"/>
    <mergeCell ref="TG2:TJ2"/>
    <mergeCell ref="TK2:TN2"/>
    <mergeCell ref="TO2:TR2"/>
    <mergeCell ref="TS2:TV2"/>
    <mergeCell ref="TW2:TZ2"/>
    <mergeCell ref="UA2:UD2"/>
    <mergeCell ref="XW2:XZ2"/>
    <mergeCell ref="YA2:YD2"/>
    <mergeCell ref="YE2:YH2"/>
    <mergeCell ref="YI2:YL2"/>
    <mergeCell ref="YM2:YP2"/>
    <mergeCell ref="YQ2:YT2"/>
    <mergeCell ref="WY2:XB2"/>
    <mergeCell ref="XC2:XF2"/>
    <mergeCell ref="XG2:XJ2"/>
    <mergeCell ref="XK2:XN2"/>
    <mergeCell ref="XO2:XR2"/>
    <mergeCell ref="XS2:XV2"/>
    <mergeCell ref="WA2:WD2"/>
    <mergeCell ref="WE2:WH2"/>
    <mergeCell ref="WI2:WL2"/>
    <mergeCell ref="WM2:WP2"/>
    <mergeCell ref="WQ2:WT2"/>
    <mergeCell ref="WU2:WX2"/>
    <mergeCell ref="AAQ2:AAT2"/>
    <mergeCell ref="AAU2:AAX2"/>
    <mergeCell ref="AAY2:ABB2"/>
    <mergeCell ref="ABC2:ABF2"/>
    <mergeCell ref="ABG2:ABJ2"/>
    <mergeCell ref="ABK2:ABN2"/>
    <mergeCell ref="ZS2:ZV2"/>
    <mergeCell ref="ZW2:ZZ2"/>
    <mergeCell ref="AAA2:AAD2"/>
    <mergeCell ref="AAE2:AAH2"/>
    <mergeCell ref="AAI2:AAL2"/>
    <mergeCell ref="AAM2:AAP2"/>
    <mergeCell ref="YU2:YX2"/>
    <mergeCell ref="YY2:ZB2"/>
    <mergeCell ref="ZC2:ZF2"/>
    <mergeCell ref="ZG2:ZJ2"/>
    <mergeCell ref="ZK2:ZN2"/>
    <mergeCell ref="ZO2:ZR2"/>
    <mergeCell ref="ADK2:ADN2"/>
    <mergeCell ref="ADO2:ADR2"/>
    <mergeCell ref="ADS2:ADV2"/>
    <mergeCell ref="ADW2:ADZ2"/>
    <mergeCell ref="AEA2:AED2"/>
    <mergeCell ref="AEE2:AEH2"/>
    <mergeCell ref="ACM2:ACP2"/>
    <mergeCell ref="ACQ2:ACT2"/>
    <mergeCell ref="ACU2:ACX2"/>
    <mergeCell ref="ACY2:ADB2"/>
    <mergeCell ref="ADC2:ADF2"/>
    <mergeCell ref="ADG2:ADJ2"/>
    <mergeCell ref="ABO2:ABR2"/>
    <mergeCell ref="ABS2:ABV2"/>
    <mergeCell ref="ABW2:ABZ2"/>
    <mergeCell ref="ACA2:ACD2"/>
    <mergeCell ref="ACE2:ACH2"/>
    <mergeCell ref="ACI2:ACL2"/>
    <mergeCell ref="AGE2:AGH2"/>
    <mergeCell ref="AGI2:AGL2"/>
    <mergeCell ref="AGM2:AGP2"/>
    <mergeCell ref="AGQ2:AGT2"/>
    <mergeCell ref="AGU2:AGX2"/>
    <mergeCell ref="AGY2:AHB2"/>
    <mergeCell ref="AFG2:AFJ2"/>
    <mergeCell ref="AFK2:AFN2"/>
    <mergeCell ref="AFO2:AFR2"/>
    <mergeCell ref="AFS2:AFV2"/>
    <mergeCell ref="AFW2:AFZ2"/>
    <mergeCell ref="AGA2:AGD2"/>
    <mergeCell ref="AEI2:AEL2"/>
    <mergeCell ref="AEM2:AEP2"/>
    <mergeCell ref="AEQ2:AET2"/>
    <mergeCell ref="AEU2:AEX2"/>
    <mergeCell ref="AEY2:AFB2"/>
    <mergeCell ref="AFC2:AFF2"/>
    <mergeCell ref="AIY2:AJB2"/>
    <mergeCell ref="AJC2:AJF2"/>
    <mergeCell ref="AJG2:AJJ2"/>
    <mergeCell ref="AJK2:AJN2"/>
    <mergeCell ref="AJO2:AJR2"/>
    <mergeCell ref="AJS2:AJV2"/>
    <mergeCell ref="AIA2:AID2"/>
    <mergeCell ref="AIE2:AIH2"/>
    <mergeCell ref="AII2:AIL2"/>
    <mergeCell ref="AIM2:AIP2"/>
    <mergeCell ref="AIQ2:AIT2"/>
    <mergeCell ref="AIU2:AIX2"/>
    <mergeCell ref="AHC2:AHF2"/>
    <mergeCell ref="AHG2:AHJ2"/>
    <mergeCell ref="AHK2:AHN2"/>
    <mergeCell ref="AHO2:AHR2"/>
    <mergeCell ref="AHS2:AHV2"/>
    <mergeCell ref="AHW2:AHZ2"/>
    <mergeCell ref="ALS2:ALV2"/>
    <mergeCell ref="ALW2:ALZ2"/>
    <mergeCell ref="AMA2:AMD2"/>
    <mergeCell ref="AME2:AMH2"/>
    <mergeCell ref="AMI2:AML2"/>
    <mergeCell ref="AMM2:AMP2"/>
    <mergeCell ref="AKU2:AKX2"/>
    <mergeCell ref="AKY2:ALB2"/>
    <mergeCell ref="ALC2:ALF2"/>
    <mergeCell ref="ALG2:ALJ2"/>
    <mergeCell ref="ALK2:ALN2"/>
    <mergeCell ref="ALO2:ALR2"/>
    <mergeCell ref="AJW2:AJZ2"/>
    <mergeCell ref="AKA2:AKD2"/>
    <mergeCell ref="AKE2:AKH2"/>
    <mergeCell ref="AKI2:AKL2"/>
    <mergeCell ref="AKM2:AKP2"/>
    <mergeCell ref="AKQ2:AKT2"/>
    <mergeCell ref="AOM2:AOP2"/>
    <mergeCell ref="AOQ2:AOT2"/>
    <mergeCell ref="AOU2:AOX2"/>
    <mergeCell ref="AOY2:APB2"/>
    <mergeCell ref="APC2:APF2"/>
    <mergeCell ref="APG2:APJ2"/>
    <mergeCell ref="ANO2:ANR2"/>
    <mergeCell ref="ANS2:ANV2"/>
    <mergeCell ref="ANW2:ANZ2"/>
    <mergeCell ref="AOA2:AOD2"/>
    <mergeCell ref="AOE2:AOH2"/>
    <mergeCell ref="AOI2:AOL2"/>
    <mergeCell ref="AMQ2:AMT2"/>
    <mergeCell ref="AMU2:AMX2"/>
    <mergeCell ref="AMY2:ANB2"/>
    <mergeCell ref="ANC2:ANF2"/>
    <mergeCell ref="ANG2:ANJ2"/>
    <mergeCell ref="ANK2:ANN2"/>
    <mergeCell ref="ARG2:ARJ2"/>
    <mergeCell ref="ARK2:ARN2"/>
    <mergeCell ref="ARO2:ARR2"/>
    <mergeCell ref="ARS2:ARV2"/>
    <mergeCell ref="ARW2:ARZ2"/>
    <mergeCell ref="ASA2:ASD2"/>
    <mergeCell ref="AQI2:AQL2"/>
    <mergeCell ref="AQM2:AQP2"/>
    <mergeCell ref="AQQ2:AQT2"/>
    <mergeCell ref="AQU2:AQX2"/>
    <mergeCell ref="AQY2:ARB2"/>
    <mergeCell ref="ARC2:ARF2"/>
    <mergeCell ref="APK2:APN2"/>
    <mergeCell ref="APO2:APR2"/>
    <mergeCell ref="APS2:APV2"/>
    <mergeCell ref="APW2:APZ2"/>
    <mergeCell ref="AQA2:AQD2"/>
    <mergeCell ref="AQE2:AQH2"/>
    <mergeCell ref="AUA2:AUD2"/>
    <mergeCell ref="AUE2:AUH2"/>
    <mergeCell ref="AUI2:AUL2"/>
    <mergeCell ref="AUM2:AUP2"/>
    <mergeCell ref="AUQ2:AUT2"/>
    <mergeCell ref="AUU2:AUX2"/>
    <mergeCell ref="ATC2:ATF2"/>
    <mergeCell ref="ATG2:ATJ2"/>
    <mergeCell ref="ATK2:ATN2"/>
    <mergeCell ref="ATO2:ATR2"/>
    <mergeCell ref="ATS2:ATV2"/>
    <mergeCell ref="ATW2:ATZ2"/>
    <mergeCell ref="ASE2:ASH2"/>
    <mergeCell ref="ASI2:ASL2"/>
    <mergeCell ref="ASM2:ASP2"/>
    <mergeCell ref="ASQ2:AST2"/>
    <mergeCell ref="ASU2:ASX2"/>
    <mergeCell ref="ASY2:ATB2"/>
    <mergeCell ref="AWU2:AWX2"/>
    <mergeCell ref="AWY2:AXB2"/>
    <mergeCell ref="AXC2:AXF2"/>
    <mergeCell ref="AXG2:AXJ2"/>
    <mergeCell ref="AXK2:AXN2"/>
    <mergeCell ref="AXO2:AXR2"/>
    <mergeCell ref="AVW2:AVZ2"/>
    <mergeCell ref="AWA2:AWD2"/>
    <mergeCell ref="AWE2:AWH2"/>
    <mergeCell ref="AWI2:AWL2"/>
    <mergeCell ref="AWM2:AWP2"/>
    <mergeCell ref="AWQ2:AWT2"/>
    <mergeCell ref="AUY2:AVB2"/>
    <mergeCell ref="AVC2:AVF2"/>
    <mergeCell ref="AVG2:AVJ2"/>
    <mergeCell ref="AVK2:AVN2"/>
    <mergeCell ref="AVO2:AVR2"/>
    <mergeCell ref="AVS2:AVV2"/>
    <mergeCell ref="AZO2:AZR2"/>
    <mergeCell ref="AZS2:AZV2"/>
    <mergeCell ref="AZW2:AZZ2"/>
    <mergeCell ref="BAA2:BAD2"/>
    <mergeCell ref="BAE2:BAH2"/>
    <mergeCell ref="BAI2:BAL2"/>
    <mergeCell ref="AYQ2:AYT2"/>
    <mergeCell ref="AYU2:AYX2"/>
    <mergeCell ref="AYY2:AZB2"/>
    <mergeCell ref="AZC2:AZF2"/>
    <mergeCell ref="AZG2:AZJ2"/>
    <mergeCell ref="AZK2:AZN2"/>
    <mergeCell ref="AXS2:AXV2"/>
    <mergeCell ref="AXW2:AXZ2"/>
    <mergeCell ref="AYA2:AYD2"/>
    <mergeCell ref="AYE2:AYH2"/>
    <mergeCell ref="AYI2:AYL2"/>
    <mergeCell ref="AYM2:AYP2"/>
    <mergeCell ref="BCI2:BCL2"/>
    <mergeCell ref="BCM2:BCP2"/>
    <mergeCell ref="BCQ2:BCT2"/>
    <mergeCell ref="BCU2:BCX2"/>
    <mergeCell ref="BCY2:BDB2"/>
    <mergeCell ref="BDC2:BDF2"/>
    <mergeCell ref="BBK2:BBN2"/>
    <mergeCell ref="BBO2:BBR2"/>
    <mergeCell ref="BBS2:BBV2"/>
    <mergeCell ref="BBW2:BBZ2"/>
    <mergeCell ref="BCA2:BCD2"/>
    <mergeCell ref="BCE2:BCH2"/>
    <mergeCell ref="BAM2:BAP2"/>
    <mergeCell ref="BAQ2:BAT2"/>
    <mergeCell ref="BAU2:BAX2"/>
    <mergeCell ref="BAY2:BBB2"/>
    <mergeCell ref="BBC2:BBF2"/>
    <mergeCell ref="BBG2:BBJ2"/>
    <mergeCell ref="BFC2:BFF2"/>
    <mergeCell ref="BFG2:BFJ2"/>
    <mergeCell ref="BFK2:BFN2"/>
    <mergeCell ref="BFO2:BFR2"/>
    <mergeCell ref="BFS2:BFV2"/>
    <mergeCell ref="BFW2:BFZ2"/>
    <mergeCell ref="BEE2:BEH2"/>
    <mergeCell ref="BEI2:BEL2"/>
    <mergeCell ref="BEM2:BEP2"/>
    <mergeCell ref="BEQ2:BET2"/>
    <mergeCell ref="BEU2:BEX2"/>
    <mergeCell ref="BEY2:BFB2"/>
    <mergeCell ref="BDG2:BDJ2"/>
    <mergeCell ref="BDK2:BDN2"/>
    <mergeCell ref="BDO2:BDR2"/>
    <mergeCell ref="BDS2:BDV2"/>
    <mergeCell ref="BDW2:BDZ2"/>
    <mergeCell ref="BEA2:BED2"/>
    <mergeCell ref="BHW2:BHZ2"/>
    <mergeCell ref="BIA2:BID2"/>
    <mergeCell ref="BIE2:BIH2"/>
    <mergeCell ref="BII2:BIL2"/>
    <mergeCell ref="BIM2:BIP2"/>
    <mergeCell ref="BIQ2:BIT2"/>
    <mergeCell ref="BGY2:BHB2"/>
    <mergeCell ref="BHC2:BHF2"/>
    <mergeCell ref="BHG2:BHJ2"/>
    <mergeCell ref="BHK2:BHN2"/>
    <mergeCell ref="BHO2:BHR2"/>
    <mergeCell ref="BHS2:BHV2"/>
    <mergeCell ref="BGA2:BGD2"/>
    <mergeCell ref="BGE2:BGH2"/>
    <mergeCell ref="BGI2:BGL2"/>
    <mergeCell ref="BGM2:BGP2"/>
    <mergeCell ref="BGQ2:BGT2"/>
    <mergeCell ref="BGU2:BGX2"/>
    <mergeCell ref="BKQ2:BKT2"/>
    <mergeCell ref="BKU2:BKX2"/>
    <mergeCell ref="BKY2:BLB2"/>
    <mergeCell ref="BLC2:BLF2"/>
    <mergeCell ref="BLG2:BLJ2"/>
    <mergeCell ref="BLK2:BLN2"/>
    <mergeCell ref="BJS2:BJV2"/>
    <mergeCell ref="BJW2:BJZ2"/>
    <mergeCell ref="BKA2:BKD2"/>
    <mergeCell ref="BKE2:BKH2"/>
    <mergeCell ref="BKI2:BKL2"/>
    <mergeCell ref="BKM2:BKP2"/>
    <mergeCell ref="BIU2:BIX2"/>
    <mergeCell ref="BIY2:BJB2"/>
    <mergeCell ref="BJC2:BJF2"/>
    <mergeCell ref="BJG2:BJJ2"/>
    <mergeCell ref="BJK2:BJN2"/>
    <mergeCell ref="BJO2:BJR2"/>
    <mergeCell ref="BNK2:BNN2"/>
    <mergeCell ref="BNO2:BNR2"/>
    <mergeCell ref="BNS2:BNV2"/>
    <mergeCell ref="BNW2:BNZ2"/>
    <mergeCell ref="BOA2:BOD2"/>
    <mergeCell ref="BOE2:BOH2"/>
    <mergeCell ref="BMM2:BMP2"/>
    <mergeCell ref="BMQ2:BMT2"/>
    <mergeCell ref="BMU2:BMX2"/>
    <mergeCell ref="BMY2:BNB2"/>
    <mergeCell ref="BNC2:BNF2"/>
    <mergeCell ref="BNG2:BNJ2"/>
    <mergeCell ref="BLO2:BLR2"/>
    <mergeCell ref="BLS2:BLV2"/>
    <mergeCell ref="BLW2:BLZ2"/>
    <mergeCell ref="BMA2:BMD2"/>
    <mergeCell ref="BME2:BMH2"/>
    <mergeCell ref="BMI2:BML2"/>
    <mergeCell ref="BQE2:BQH2"/>
    <mergeCell ref="BQI2:BQL2"/>
    <mergeCell ref="BQM2:BQP2"/>
    <mergeCell ref="BQQ2:BQT2"/>
    <mergeCell ref="BQU2:BQX2"/>
    <mergeCell ref="BQY2:BRB2"/>
    <mergeCell ref="BPG2:BPJ2"/>
    <mergeCell ref="BPK2:BPN2"/>
    <mergeCell ref="BPO2:BPR2"/>
    <mergeCell ref="BPS2:BPV2"/>
    <mergeCell ref="BPW2:BPZ2"/>
    <mergeCell ref="BQA2:BQD2"/>
    <mergeCell ref="BOI2:BOL2"/>
    <mergeCell ref="BOM2:BOP2"/>
    <mergeCell ref="BOQ2:BOT2"/>
    <mergeCell ref="BOU2:BOX2"/>
    <mergeCell ref="BOY2:BPB2"/>
    <mergeCell ref="BPC2:BPF2"/>
    <mergeCell ref="BSY2:BTB2"/>
    <mergeCell ref="BTC2:BTF2"/>
    <mergeCell ref="BTG2:BTJ2"/>
    <mergeCell ref="BTK2:BTN2"/>
    <mergeCell ref="BTO2:BTR2"/>
    <mergeCell ref="BTS2:BTV2"/>
    <mergeCell ref="BSA2:BSD2"/>
    <mergeCell ref="BSE2:BSH2"/>
    <mergeCell ref="BSI2:BSL2"/>
    <mergeCell ref="BSM2:BSP2"/>
    <mergeCell ref="BSQ2:BST2"/>
    <mergeCell ref="BSU2:BSX2"/>
    <mergeCell ref="BRC2:BRF2"/>
    <mergeCell ref="BRG2:BRJ2"/>
    <mergeCell ref="BRK2:BRN2"/>
    <mergeCell ref="BRO2:BRR2"/>
    <mergeCell ref="BRS2:BRV2"/>
    <mergeCell ref="BRW2:BRZ2"/>
    <mergeCell ref="BVS2:BVV2"/>
    <mergeCell ref="BVW2:BVZ2"/>
    <mergeCell ref="BWA2:BWD2"/>
    <mergeCell ref="BWE2:BWH2"/>
    <mergeCell ref="BWI2:BWL2"/>
    <mergeCell ref="BWM2:BWP2"/>
    <mergeCell ref="BUU2:BUX2"/>
    <mergeCell ref="BUY2:BVB2"/>
    <mergeCell ref="BVC2:BVF2"/>
    <mergeCell ref="BVG2:BVJ2"/>
    <mergeCell ref="BVK2:BVN2"/>
    <mergeCell ref="BVO2:BVR2"/>
    <mergeCell ref="BTW2:BTZ2"/>
    <mergeCell ref="BUA2:BUD2"/>
    <mergeCell ref="BUE2:BUH2"/>
    <mergeCell ref="BUI2:BUL2"/>
    <mergeCell ref="BUM2:BUP2"/>
    <mergeCell ref="BUQ2:BUT2"/>
    <mergeCell ref="BYM2:BYP2"/>
    <mergeCell ref="BYQ2:BYT2"/>
    <mergeCell ref="BYU2:BYX2"/>
    <mergeCell ref="BYY2:BZB2"/>
    <mergeCell ref="BZC2:BZF2"/>
    <mergeCell ref="BZG2:BZJ2"/>
    <mergeCell ref="BXO2:BXR2"/>
    <mergeCell ref="BXS2:BXV2"/>
    <mergeCell ref="BXW2:BXZ2"/>
    <mergeCell ref="BYA2:BYD2"/>
    <mergeCell ref="BYE2:BYH2"/>
    <mergeCell ref="BYI2:BYL2"/>
    <mergeCell ref="BWQ2:BWT2"/>
    <mergeCell ref="BWU2:BWX2"/>
    <mergeCell ref="BWY2:BXB2"/>
    <mergeCell ref="BXC2:BXF2"/>
    <mergeCell ref="BXG2:BXJ2"/>
    <mergeCell ref="BXK2:BXN2"/>
    <mergeCell ref="CBG2:CBJ2"/>
    <mergeCell ref="CBK2:CBN2"/>
    <mergeCell ref="CBO2:CBR2"/>
    <mergeCell ref="CBS2:CBV2"/>
    <mergeCell ref="CBW2:CBZ2"/>
    <mergeCell ref="CCA2:CCD2"/>
    <mergeCell ref="CAI2:CAL2"/>
    <mergeCell ref="CAM2:CAP2"/>
    <mergeCell ref="CAQ2:CAT2"/>
    <mergeCell ref="CAU2:CAX2"/>
    <mergeCell ref="CAY2:CBB2"/>
    <mergeCell ref="CBC2:CBF2"/>
    <mergeCell ref="BZK2:BZN2"/>
    <mergeCell ref="BZO2:BZR2"/>
    <mergeCell ref="BZS2:BZV2"/>
    <mergeCell ref="BZW2:BZZ2"/>
    <mergeCell ref="CAA2:CAD2"/>
    <mergeCell ref="CAE2:CAH2"/>
    <mergeCell ref="CEA2:CED2"/>
    <mergeCell ref="CEE2:CEH2"/>
    <mergeCell ref="CEI2:CEL2"/>
    <mergeCell ref="CEM2:CEP2"/>
    <mergeCell ref="CEQ2:CET2"/>
    <mergeCell ref="CEU2:CEX2"/>
    <mergeCell ref="CDC2:CDF2"/>
    <mergeCell ref="CDG2:CDJ2"/>
    <mergeCell ref="CDK2:CDN2"/>
    <mergeCell ref="CDO2:CDR2"/>
    <mergeCell ref="CDS2:CDV2"/>
    <mergeCell ref="CDW2:CDZ2"/>
    <mergeCell ref="CCE2:CCH2"/>
    <mergeCell ref="CCI2:CCL2"/>
    <mergeCell ref="CCM2:CCP2"/>
    <mergeCell ref="CCQ2:CCT2"/>
    <mergeCell ref="CCU2:CCX2"/>
    <mergeCell ref="CCY2:CDB2"/>
    <mergeCell ref="CGU2:CGX2"/>
    <mergeCell ref="CGY2:CHB2"/>
    <mergeCell ref="CHC2:CHF2"/>
    <mergeCell ref="CHG2:CHJ2"/>
    <mergeCell ref="CHK2:CHN2"/>
    <mergeCell ref="CHO2:CHR2"/>
    <mergeCell ref="CFW2:CFZ2"/>
    <mergeCell ref="CGA2:CGD2"/>
    <mergeCell ref="CGE2:CGH2"/>
    <mergeCell ref="CGI2:CGL2"/>
    <mergeCell ref="CGM2:CGP2"/>
    <mergeCell ref="CGQ2:CGT2"/>
    <mergeCell ref="CEY2:CFB2"/>
    <mergeCell ref="CFC2:CFF2"/>
    <mergeCell ref="CFG2:CFJ2"/>
    <mergeCell ref="CFK2:CFN2"/>
    <mergeCell ref="CFO2:CFR2"/>
    <mergeCell ref="CFS2:CFV2"/>
    <mergeCell ref="CJO2:CJR2"/>
    <mergeCell ref="CJS2:CJV2"/>
    <mergeCell ref="CJW2:CJZ2"/>
    <mergeCell ref="CKA2:CKD2"/>
    <mergeCell ref="CKE2:CKH2"/>
    <mergeCell ref="CKI2:CKL2"/>
    <mergeCell ref="CIQ2:CIT2"/>
    <mergeCell ref="CIU2:CIX2"/>
    <mergeCell ref="CIY2:CJB2"/>
    <mergeCell ref="CJC2:CJF2"/>
    <mergeCell ref="CJG2:CJJ2"/>
    <mergeCell ref="CJK2:CJN2"/>
    <mergeCell ref="CHS2:CHV2"/>
    <mergeCell ref="CHW2:CHZ2"/>
    <mergeCell ref="CIA2:CID2"/>
    <mergeCell ref="CIE2:CIH2"/>
    <mergeCell ref="CII2:CIL2"/>
    <mergeCell ref="CIM2:CIP2"/>
    <mergeCell ref="CMI2:CML2"/>
    <mergeCell ref="CMM2:CMP2"/>
    <mergeCell ref="CMQ2:CMT2"/>
    <mergeCell ref="CMU2:CMX2"/>
    <mergeCell ref="CMY2:CNB2"/>
    <mergeCell ref="CNC2:CNF2"/>
    <mergeCell ref="CLK2:CLN2"/>
    <mergeCell ref="CLO2:CLR2"/>
    <mergeCell ref="CLS2:CLV2"/>
    <mergeCell ref="CLW2:CLZ2"/>
    <mergeCell ref="CMA2:CMD2"/>
    <mergeCell ref="CME2:CMH2"/>
    <mergeCell ref="CKM2:CKP2"/>
    <mergeCell ref="CKQ2:CKT2"/>
    <mergeCell ref="CKU2:CKX2"/>
    <mergeCell ref="CKY2:CLB2"/>
    <mergeCell ref="CLC2:CLF2"/>
    <mergeCell ref="CLG2:CLJ2"/>
    <mergeCell ref="CPC2:CPF2"/>
    <mergeCell ref="CPG2:CPJ2"/>
    <mergeCell ref="CPK2:CPN2"/>
    <mergeCell ref="CPO2:CPR2"/>
    <mergeCell ref="CPS2:CPV2"/>
    <mergeCell ref="CPW2:CPZ2"/>
    <mergeCell ref="COE2:COH2"/>
    <mergeCell ref="COI2:COL2"/>
    <mergeCell ref="COM2:COP2"/>
    <mergeCell ref="COQ2:COT2"/>
    <mergeCell ref="COU2:COX2"/>
    <mergeCell ref="COY2:CPB2"/>
    <mergeCell ref="CNG2:CNJ2"/>
    <mergeCell ref="CNK2:CNN2"/>
    <mergeCell ref="CNO2:CNR2"/>
    <mergeCell ref="CNS2:CNV2"/>
    <mergeCell ref="CNW2:CNZ2"/>
    <mergeCell ref="COA2:COD2"/>
    <mergeCell ref="CRW2:CRZ2"/>
    <mergeCell ref="CSA2:CSD2"/>
    <mergeCell ref="CSE2:CSH2"/>
    <mergeCell ref="CSI2:CSL2"/>
    <mergeCell ref="CSM2:CSP2"/>
    <mergeCell ref="CSQ2:CST2"/>
    <mergeCell ref="CQY2:CRB2"/>
    <mergeCell ref="CRC2:CRF2"/>
    <mergeCell ref="CRG2:CRJ2"/>
    <mergeCell ref="CRK2:CRN2"/>
    <mergeCell ref="CRO2:CRR2"/>
    <mergeCell ref="CRS2:CRV2"/>
    <mergeCell ref="CQA2:CQD2"/>
    <mergeCell ref="CQE2:CQH2"/>
    <mergeCell ref="CQI2:CQL2"/>
    <mergeCell ref="CQM2:CQP2"/>
    <mergeCell ref="CQQ2:CQT2"/>
    <mergeCell ref="CQU2:CQX2"/>
    <mergeCell ref="CUQ2:CUT2"/>
    <mergeCell ref="CUU2:CUX2"/>
    <mergeCell ref="CUY2:CVB2"/>
    <mergeCell ref="CVC2:CVF2"/>
    <mergeCell ref="CVG2:CVJ2"/>
    <mergeCell ref="CVK2:CVN2"/>
    <mergeCell ref="CTS2:CTV2"/>
    <mergeCell ref="CTW2:CTZ2"/>
    <mergeCell ref="CUA2:CUD2"/>
    <mergeCell ref="CUE2:CUH2"/>
    <mergeCell ref="CUI2:CUL2"/>
    <mergeCell ref="CUM2:CUP2"/>
    <mergeCell ref="CSU2:CSX2"/>
    <mergeCell ref="CSY2:CTB2"/>
    <mergeCell ref="CTC2:CTF2"/>
    <mergeCell ref="CTG2:CTJ2"/>
    <mergeCell ref="CTK2:CTN2"/>
    <mergeCell ref="CTO2:CTR2"/>
    <mergeCell ref="CXK2:CXN2"/>
    <mergeCell ref="CXO2:CXR2"/>
    <mergeCell ref="CXS2:CXV2"/>
    <mergeCell ref="CXW2:CXZ2"/>
    <mergeCell ref="CYA2:CYD2"/>
    <mergeCell ref="CYE2:CYH2"/>
    <mergeCell ref="CWM2:CWP2"/>
    <mergeCell ref="CWQ2:CWT2"/>
    <mergeCell ref="CWU2:CWX2"/>
    <mergeCell ref="CWY2:CXB2"/>
    <mergeCell ref="CXC2:CXF2"/>
    <mergeCell ref="CXG2:CXJ2"/>
    <mergeCell ref="CVO2:CVR2"/>
    <mergeCell ref="CVS2:CVV2"/>
    <mergeCell ref="CVW2:CVZ2"/>
    <mergeCell ref="CWA2:CWD2"/>
    <mergeCell ref="CWE2:CWH2"/>
    <mergeCell ref="CWI2:CWL2"/>
    <mergeCell ref="DAE2:DAH2"/>
    <mergeCell ref="DAI2:DAL2"/>
    <mergeCell ref="DAM2:DAP2"/>
    <mergeCell ref="DAQ2:DAT2"/>
    <mergeCell ref="DAU2:DAX2"/>
    <mergeCell ref="DAY2:DBB2"/>
    <mergeCell ref="CZG2:CZJ2"/>
    <mergeCell ref="CZK2:CZN2"/>
    <mergeCell ref="CZO2:CZR2"/>
    <mergeCell ref="CZS2:CZV2"/>
    <mergeCell ref="CZW2:CZZ2"/>
    <mergeCell ref="DAA2:DAD2"/>
    <mergeCell ref="CYI2:CYL2"/>
    <mergeCell ref="CYM2:CYP2"/>
    <mergeCell ref="CYQ2:CYT2"/>
    <mergeCell ref="CYU2:CYX2"/>
    <mergeCell ref="CYY2:CZB2"/>
    <mergeCell ref="CZC2:CZF2"/>
    <mergeCell ref="DCY2:DDB2"/>
    <mergeCell ref="DDC2:DDF2"/>
    <mergeCell ref="DDG2:DDJ2"/>
    <mergeCell ref="DDK2:DDN2"/>
    <mergeCell ref="DDO2:DDR2"/>
    <mergeCell ref="DDS2:DDV2"/>
    <mergeCell ref="DCA2:DCD2"/>
    <mergeCell ref="DCE2:DCH2"/>
    <mergeCell ref="DCI2:DCL2"/>
    <mergeCell ref="DCM2:DCP2"/>
    <mergeCell ref="DCQ2:DCT2"/>
    <mergeCell ref="DCU2:DCX2"/>
    <mergeCell ref="DBC2:DBF2"/>
    <mergeCell ref="DBG2:DBJ2"/>
    <mergeCell ref="DBK2:DBN2"/>
    <mergeCell ref="DBO2:DBR2"/>
    <mergeCell ref="DBS2:DBV2"/>
    <mergeCell ref="DBW2:DBZ2"/>
    <mergeCell ref="DFS2:DFV2"/>
    <mergeCell ref="DFW2:DFZ2"/>
    <mergeCell ref="DGA2:DGD2"/>
    <mergeCell ref="DGE2:DGH2"/>
    <mergeCell ref="DGI2:DGL2"/>
    <mergeCell ref="DGM2:DGP2"/>
    <mergeCell ref="DEU2:DEX2"/>
    <mergeCell ref="DEY2:DFB2"/>
    <mergeCell ref="DFC2:DFF2"/>
    <mergeCell ref="DFG2:DFJ2"/>
    <mergeCell ref="DFK2:DFN2"/>
    <mergeCell ref="DFO2:DFR2"/>
    <mergeCell ref="DDW2:DDZ2"/>
    <mergeCell ref="DEA2:DED2"/>
    <mergeCell ref="DEE2:DEH2"/>
    <mergeCell ref="DEI2:DEL2"/>
    <mergeCell ref="DEM2:DEP2"/>
    <mergeCell ref="DEQ2:DET2"/>
    <mergeCell ref="DIM2:DIP2"/>
    <mergeCell ref="DIQ2:DIT2"/>
    <mergeCell ref="DIU2:DIX2"/>
    <mergeCell ref="DIY2:DJB2"/>
    <mergeCell ref="DJC2:DJF2"/>
    <mergeCell ref="DJG2:DJJ2"/>
    <mergeCell ref="DHO2:DHR2"/>
    <mergeCell ref="DHS2:DHV2"/>
    <mergeCell ref="DHW2:DHZ2"/>
    <mergeCell ref="DIA2:DID2"/>
    <mergeCell ref="DIE2:DIH2"/>
    <mergeCell ref="DII2:DIL2"/>
    <mergeCell ref="DGQ2:DGT2"/>
    <mergeCell ref="DGU2:DGX2"/>
    <mergeCell ref="DGY2:DHB2"/>
    <mergeCell ref="DHC2:DHF2"/>
    <mergeCell ref="DHG2:DHJ2"/>
    <mergeCell ref="DHK2:DHN2"/>
    <mergeCell ref="DLG2:DLJ2"/>
    <mergeCell ref="DLK2:DLN2"/>
    <mergeCell ref="DLO2:DLR2"/>
    <mergeCell ref="DLS2:DLV2"/>
    <mergeCell ref="DLW2:DLZ2"/>
    <mergeCell ref="DMA2:DMD2"/>
    <mergeCell ref="DKI2:DKL2"/>
    <mergeCell ref="DKM2:DKP2"/>
    <mergeCell ref="DKQ2:DKT2"/>
    <mergeCell ref="DKU2:DKX2"/>
    <mergeCell ref="DKY2:DLB2"/>
    <mergeCell ref="DLC2:DLF2"/>
    <mergeCell ref="DJK2:DJN2"/>
    <mergeCell ref="DJO2:DJR2"/>
    <mergeCell ref="DJS2:DJV2"/>
    <mergeCell ref="DJW2:DJZ2"/>
    <mergeCell ref="DKA2:DKD2"/>
    <mergeCell ref="DKE2:DKH2"/>
    <mergeCell ref="DOA2:DOD2"/>
    <mergeCell ref="DOE2:DOH2"/>
    <mergeCell ref="DOI2:DOL2"/>
    <mergeCell ref="DOM2:DOP2"/>
    <mergeCell ref="DOQ2:DOT2"/>
    <mergeCell ref="DOU2:DOX2"/>
    <mergeCell ref="DNC2:DNF2"/>
    <mergeCell ref="DNG2:DNJ2"/>
    <mergeCell ref="DNK2:DNN2"/>
    <mergeCell ref="DNO2:DNR2"/>
    <mergeCell ref="DNS2:DNV2"/>
    <mergeCell ref="DNW2:DNZ2"/>
    <mergeCell ref="DME2:DMH2"/>
    <mergeCell ref="DMI2:DML2"/>
    <mergeCell ref="DMM2:DMP2"/>
    <mergeCell ref="DMQ2:DMT2"/>
    <mergeCell ref="DMU2:DMX2"/>
    <mergeCell ref="DMY2:DNB2"/>
    <mergeCell ref="DQU2:DQX2"/>
    <mergeCell ref="DQY2:DRB2"/>
    <mergeCell ref="DRC2:DRF2"/>
    <mergeCell ref="DRG2:DRJ2"/>
    <mergeCell ref="DRK2:DRN2"/>
    <mergeCell ref="DRO2:DRR2"/>
    <mergeCell ref="DPW2:DPZ2"/>
    <mergeCell ref="DQA2:DQD2"/>
    <mergeCell ref="DQE2:DQH2"/>
    <mergeCell ref="DQI2:DQL2"/>
    <mergeCell ref="DQM2:DQP2"/>
    <mergeCell ref="DQQ2:DQT2"/>
    <mergeCell ref="DOY2:DPB2"/>
    <mergeCell ref="DPC2:DPF2"/>
    <mergeCell ref="DPG2:DPJ2"/>
    <mergeCell ref="DPK2:DPN2"/>
    <mergeCell ref="DPO2:DPR2"/>
    <mergeCell ref="DPS2:DPV2"/>
    <mergeCell ref="DTO2:DTR2"/>
    <mergeCell ref="DTS2:DTV2"/>
    <mergeCell ref="DTW2:DTZ2"/>
    <mergeCell ref="DUA2:DUD2"/>
    <mergeCell ref="DUE2:DUH2"/>
    <mergeCell ref="DUI2:DUL2"/>
    <mergeCell ref="DSQ2:DST2"/>
    <mergeCell ref="DSU2:DSX2"/>
    <mergeCell ref="DSY2:DTB2"/>
    <mergeCell ref="DTC2:DTF2"/>
    <mergeCell ref="DTG2:DTJ2"/>
    <mergeCell ref="DTK2:DTN2"/>
    <mergeCell ref="DRS2:DRV2"/>
    <mergeCell ref="DRW2:DRZ2"/>
    <mergeCell ref="DSA2:DSD2"/>
    <mergeCell ref="DSE2:DSH2"/>
    <mergeCell ref="DSI2:DSL2"/>
    <mergeCell ref="DSM2:DSP2"/>
    <mergeCell ref="DWI2:DWL2"/>
    <mergeCell ref="DWM2:DWP2"/>
    <mergeCell ref="DWQ2:DWT2"/>
    <mergeCell ref="DWU2:DWX2"/>
    <mergeCell ref="DWY2:DXB2"/>
    <mergeCell ref="DXC2:DXF2"/>
    <mergeCell ref="DVK2:DVN2"/>
    <mergeCell ref="DVO2:DVR2"/>
    <mergeCell ref="DVS2:DVV2"/>
    <mergeCell ref="DVW2:DVZ2"/>
    <mergeCell ref="DWA2:DWD2"/>
    <mergeCell ref="DWE2:DWH2"/>
    <mergeCell ref="DUM2:DUP2"/>
    <mergeCell ref="DUQ2:DUT2"/>
    <mergeCell ref="DUU2:DUX2"/>
    <mergeCell ref="DUY2:DVB2"/>
    <mergeCell ref="DVC2:DVF2"/>
    <mergeCell ref="DVG2:DVJ2"/>
    <mergeCell ref="DZC2:DZF2"/>
    <mergeCell ref="DZG2:DZJ2"/>
    <mergeCell ref="DZK2:DZN2"/>
    <mergeCell ref="DZO2:DZR2"/>
    <mergeCell ref="DZS2:DZV2"/>
    <mergeCell ref="DZW2:DZZ2"/>
    <mergeCell ref="DYE2:DYH2"/>
    <mergeCell ref="DYI2:DYL2"/>
    <mergeCell ref="DYM2:DYP2"/>
    <mergeCell ref="DYQ2:DYT2"/>
    <mergeCell ref="DYU2:DYX2"/>
    <mergeCell ref="DYY2:DZB2"/>
    <mergeCell ref="DXG2:DXJ2"/>
    <mergeCell ref="DXK2:DXN2"/>
    <mergeCell ref="DXO2:DXR2"/>
    <mergeCell ref="DXS2:DXV2"/>
    <mergeCell ref="DXW2:DXZ2"/>
    <mergeCell ref="DYA2:DYD2"/>
    <mergeCell ref="EBW2:EBZ2"/>
    <mergeCell ref="ECA2:ECD2"/>
    <mergeCell ref="ECE2:ECH2"/>
    <mergeCell ref="ECI2:ECL2"/>
    <mergeCell ref="ECM2:ECP2"/>
    <mergeCell ref="ECQ2:ECT2"/>
    <mergeCell ref="EAY2:EBB2"/>
    <mergeCell ref="EBC2:EBF2"/>
    <mergeCell ref="EBG2:EBJ2"/>
    <mergeCell ref="EBK2:EBN2"/>
    <mergeCell ref="EBO2:EBR2"/>
    <mergeCell ref="EBS2:EBV2"/>
    <mergeCell ref="EAA2:EAD2"/>
    <mergeCell ref="EAE2:EAH2"/>
    <mergeCell ref="EAI2:EAL2"/>
    <mergeCell ref="EAM2:EAP2"/>
    <mergeCell ref="EAQ2:EAT2"/>
    <mergeCell ref="EAU2:EAX2"/>
    <mergeCell ref="EEQ2:EET2"/>
    <mergeCell ref="EEU2:EEX2"/>
    <mergeCell ref="EEY2:EFB2"/>
    <mergeCell ref="EFC2:EFF2"/>
    <mergeCell ref="EFG2:EFJ2"/>
    <mergeCell ref="EFK2:EFN2"/>
    <mergeCell ref="EDS2:EDV2"/>
    <mergeCell ref="EDW2:EDZ2"/>
    <mergeCell ref="EEA2:EED2"/>
    <mergeCell ref="EEE2:EEH2"/>
    <mergeCell ref="EEI2:EEL2"/>
    <mergeCell ref="EEM2:EEP2"/>
    <mergeCell ref="ECU2:ECX2"/>
    <mergeCell ref="ECY2:EDB2"/>
    <mergeCell ref="EDC2:EDF2"/>
    <mergeCell ref="EDG2:EDJ2"/>
    <mergeCell ref="EDK2:EDN2"/>
    <mergeCell ref="EDO2:EDR2"/>
    <mergeCell ref="EHK2:EHN2"/>
    <mergeCell ref="EHO2:EHR2"/>
    <mergeCell ref="EHS2:EHV2"/>
    <mergeCell ref="EHW2:EHZ2"/>
    <mergeCell ref="EIA2:EID2"/>
    <mergeCell ref="EIE2:EIH2"/>
    <mergeCell ref="EGM2:EGP2"/>
    <mergeCell ref="EGQ2:EGT2"/>
    <mergeCell ref="EGU2:EGX2"/>
    <mergeCell ref="EGY2:EHB2"/>
    <mergeCell ref="EHC2:EHF2"/>
    <mergeCell ref="EHG2:EHJ2"/>
    <mergeCell ref="EFO2:EFR2"/>
    <mergeCell ref="EFS2:EFV2"/>
    <mergeCell ref="EFW2:EFZ2"/>
    <mergeCell ref="EGA2:EGD2"/>
    <mergeCell ref="EGE2:EGH2"/>
    <mergeCell ref="EGI2:EGL2"/>
    <mergeCell ref="EKE2:EKH2"/>
    <mergeCell ref="EKI2:EKL2"/>
    <mergeCell ref="EKM2:EKP2"/>
    <mergeCell ref="EKQ2:EKT2"/>
    <mergeCell ref="EKU2:EKX2"/>
    <mergeCell ref="EKY2:ELB2"/>
    <mergeCell ref="EJG2:EJJ2"/>
    <mergeCell ref="EJK2:EJN2"/>
    <mergeCell ref="EJO2:EJR2"/>
    <mergeCell ref="EJS2:EJV2"/>
    <mergeCell ref="EJW2:EJZ2"/>
    <mergeCell ref="EKA2:EKD2"/>
    <mergeCell ref="EII2:EIL2"/>
    <mergeCell ref="EIM2:EIP2"/>
    <mergeCell ref="EIQ2:EIT2"/>
    <mergeCell ref="EIU2:EIX2"/>
    <mergeCell ref="EIY2:EJB2"/>
    <mergeCell ref="EJC2:EJF2"/>
    <mergeCell ref="EMY2:ENB2"/>
    <mergeCell ref="ENC2:ENF2"/>
    <mergeCell ref="ENG2:ENJ2"/>
    <mergeCell ref="ENK2:ENN2"/>
    <mergeCell ref="ENO2:ENR2"/>
    <mergeCell ref="ENS2:ENV2"/>
    <mergeCell ref="EMA2:EMD2"/>
    <mergeCell ref="EME2:EMH2"/>
    <mergeCell ref="EMI2:EML2"/>
    <mergeCell ref="EMM2:EMP2"/>
    <mergeCell ref="EMQ2:EMT2"/>
    <mergeCell ref="EMU2:EMX2"/>
    <mergeCell ref="ELC2:ELF2"/>
    <mergeCell ref="ELG2:ELJ2"/>
    <mergeCell ref="ELK2:ELN2"/>
    <mergeCell ref="ELO2:ELR2"/>
    <mergeCell ref="ELS2:ELV2"/>
    <mergeCell ref="ELW2:ELZ2"/>
    <mergeCell ref="EPS2:EPV2"/>
    <mergeCell ref="EPW2:EPZ2"/>
    <mergeCell ref="EQA2:EQD2"/>
    <mergeCell ref="EQE2:EQH2"/>
    <mergeCell ref="EQI2:EQL2"/>
    <mergeCell ref="EQM2:EQP2"/>
    <mergeCell ref="EOU2:EOX2"/>
    <mergeCell ref="EOY2:EPB2"/>
    <mergeCell ref="EPC2:EPF2"/>
    <mergeCell ref="EPG2:EPJ2"/>
    <mergeCell ref="EPK2:EPN2"/>
    <mergeCell ref="EPO2:EPR2"/>
    <mergeCell ref="ENW2:ENZ2"/>
    <mergeCell ref="EOA2:EOD2"/>
    <mergeCell ref="EOE2:EOH2"/>
    <mergeCell ref="EOI2:EOL2"/>
    <mergeCell ref="EOM2:EOP2"/>
    <mergeCell ref="EOQ2:EOT2"/>
    <mergeCell ref="ESM2:ESP2"/>
    <mergeCell ref="ESQ2:EST2"/>
    <mergeCell ref="ESU2:ESX2"/>
    <mergeCell ref="ESY2:ETB2"/>
    <mergeCell ref="ETC2:ETF2"/>
    <mergeCell ref="ETG2:ETJ2"/>
    <mergeCell ref="ERO2:ERR2"/>
    <mergeCell ref="ERS2:ERV2"/>
    <mergeCell ref="ERW2:ERZ2"/>
    <mergeCell ref="ESA2:ESD2"/>
    <mergeCell ref="ESE2:ESH2"/>
    <mergeCell ref="ESI2:ESL2"/>
    <mergeCell ref="EQQ2:EQT2"/>
    <mergeCell ref="EQU2:EQX2"/>
    <mergeCell ref="EQY2:ERB2"/>
    <mergeCell ref="ERC2:ERF2"/>
    <mergeCell ref="ERG2:ERJ2"/>
    <mergeCell ref="ERK2:ERN2"/>
    <mergeCell ref="EVG2:EVJ2"/>
    <mergeCell ref="EVK2:EVN2"/>
    <mergeCell ref="EVO2:EVR2"/>
    <mergeCell ref="EVS2:EVV2"/>
    <mergeCell ref="EVW2:EVZ2"/>
    <mergeCell ref="EWA2:EWD2"/>
    <mergeCell ref="EUI2:EUL2"/>
    <mergeCell ref="EUM2:EUP2"/>
    <mergeCell ref="EUQ2:EUT2"/>
    <mergeCell ref="EUU2:EUX2"/>
    <mergeCell ref="EUY2:EVB2"/>
    <mergeCell ref="EVC2:EVF2"/>
    <mergeCell ref="ETK2:ETN2"/>
    <mergeCell ref="ETO2:ETR2"/>
    <mergeCell ref="ETS2:ETV2"/>
    <mergeCell ref="ETW2:ETZ2"/>
    <mergeCell ref="EUA2:EUD2"/>
    <mergeCell ref="EUE2:EUH2"/>
    <mergeCell ref="EYA2:EYD2"/>
    <mergeCell ref="EYE2:EYH2"/>
    <mergeCell ref="EYI2:EYL2"/>
    <mergeCell ref="EYM2:EYP2"/>
    <mergeCell ref="EYQ2:EYT2"/>
    <mergeCell ref="EYU2:EYX2"/>
    <mergeCell ref="EXC2:EXF2"/>
    <mergeCell ref="EXG2:EXJ2"/>
    <mergeCell ref="EXK2:EXN2"/>
    <mergeCell ref="EXO2:EXR2"/>
    <mergeCell ref="EXS2:EXV2"/>
    <mergeCell ref="EXW2:EXZ2"/>
    <mergeCell ref="EWE2:EWH2"/>
    <mergeCell ref="EWI2:EWL2"/>
    <mergeCell ref="EWM2:EWP2"/>
    <mergeCell ref="EWQ2:EWT2"/>
    <mergeCell ref="EWU2:EWX2"/>
    <mergeCell ref="EWY2:EXB2"/>
    <mergeCell ref="FAU2:FAX2"/>
    <mergeCell ref="FAY2:FBB2"/>
    <mergeCell ref="FBC2:FBF2"/>
    <mergeCell ref="FBG2:FBJ2"/>
    <mergeCell ref="FBK2:FBN2"/>
    <mergeCell ref="FBO2:FBR2"/>
    <mergeCell ref="EZW2:EZZ2"/>
    <mergeCell ref="FAA2:FAD2"/>
    <mergeCell ref="FAE2:FAH2"/>
    <mergeCell ref="FAI2:FAL2"/>
    <mergeCell ref="FAM2:FAP2"/>
    <mergeCell ref="FAQ2:FAT2"/>
    <mergeCell ref="EYY2:EZB2"/>
    <mergeCell ref="EZC2:EZF2"/>
    <mergeCell ref="EZG2:EZJ2"/>
    <mergeCell ref="EZK2:EZN2"/>
    <mergeCell ref="EZO2:EZR2"/>
    <mergeCell ref="EZS2:EZV2"/>
    <mergeCell ref="FDO2:FDR2"/>
    <mergeCell ref="FDS2:FDV2"/>
    <mergeCell ref="FDW2:FDZ2"/>
    <mergeCell ref="FEA2:FED2"/>
    <mergeCell ref="FEE2:FEH2"/>
    <mergeCell ref="FEI2:FEL2"/>
    <mergeCell ref="FCQ2:FCT2"/>
    <mergeCell ref="FCU2:FCX2"/>
    <mergeCell ref="FCY2:FDB2"/>
    <mergeCell ref="FDC2:FDF2"/>
    <mergeCell ref="FDG2:FDJ2"/>
    <mergeCell ref="FDK2:FDN2"/>
    <mergeCell ref="FBS2:FBV2"/>
    <mergeCell ref="FBW2:FBZ2"/>
    <mergeCell ref="FCA2:FCD2"/>
    <mergeCell ref="FCE2:FCH2"/>
    <mergeCell ref="FCI2:FCL2"/>
    <mergeCell ref="FCM2:FCP2"/>
    <mergeCell ref="FGI2:FGL2"/>
    <mergeCell ref="FGM2:FGP2"/>
    <mergeCell ref="FGQ2:FGT2"/>
    <mergeCell ref="FGU2:FGX2"/>
    <mergeCell ref="FGY2:FHB2"/>
    <mergeCell ref="FHC2:FHF2"/>
    <mergeCell ref="FFK2:FFN2"/>
    <mergeCell ref="FFO2:FFR2"/>
    <mergeCell ref="FFS2:FFV2"/>
    <mergeCell ref="FFW2:FFZ2"/>
    <mergeCell ref="FGA2:FGD2"/>
    <mergeCell ref="FGE2:FGH2"/>
    <mergeCell ref="FEM2:FEP2"/>
    <mergeCell ref="FEQ2:FET2"/>
    <mergeCell ref="FEU2:FEX2"/>
    <mergeCell ref="FEY2:FFB2"/>
    <mergeCell ref="FFC2:FFF2"/>
    <mergeCell ref="FFG2:FFJ2"/>
    <mergeCell ref="FJC2:FJF2"/>
    <mergeCell ref="FJG2:FJJ2"/>
    <mergeCell ref="FJK2:FJN2"/>
    <mergeCell ref="FJO2:FJR2"/>
    <mergeCell ref="FJS2:FJV2"/>
    <mergeCell ref="FJW2:FJZ2"/>
    <mergeCell ref="FIE2:FIH2"/>
    <mergeCell ref="FII2:FIL2"/>
    <mergeCell ref="FIM2:FIP2"/>
    <mergeCell ref="FIQ2:FIT2"/>
    <mergeCell ref="FIU2:FIX2"/>
    <mergeCell ref="FIY2:FJB2"/>
    <mergeCell ref="FHG2:FHJ2"/>
    <mergeCell ref="FHK2:FHN2"/>
    <mergeCell ref="FHO2:FHR2"/>
    <mergeCell ref="FHS2:FHV2"/>
    <mergeCell ref="FHW2:FHZ2"/>
    <mergeCell ref="FIA2:FID2"/>
    <mergeCell ref="FLW2:FLZ2"/>
    <mergeCell ref="FMA2:FMD2"/>
    <mergeCell ref="FME2:FMH2"/>
    <mergeCell ref="FMI2:FML2"/>
    <mergeCell ref="FMM2:FMP2"/>
    <mergeCell ref="FMQ2:FMT2"/>
    <mergeCell ref="FKY2:FLB2"/>
    <mergeCell ref="FLC2:FLF2"/>
    <mergeCell ref="FLG2:FLJ2"/>
    <mergeCell ref="FLK2:FLN2"/>
    <mergeCell ref="FLO2:FLR2"/>
    <mergeCell ref="FLS2:FLV2"/>
    <mergeCell ref="FKA2:FKD2"/>
    <mergeCell ref="FKE2:FKH2"/>
    <mergeCell ref="FKI2:FKL2"/>
    <mergeCell ref="FKM2:FKP2"/>
    <mergeCell ref="FKQ2:FKT2"/>
    <mergeCell ref="FKU2:FKX2"/>
    <mergeCell ref="FOQ2:FOT2"/>
    <mergeCell ref="FOU2:FOX2"/>
    <mergeCell ref="FOY2:FPB2"/>
    <mergeCell ref="FPC2:FPF2"/>
    <mergeCell ref="FPG2:FPJ2"/>
    <mergeCell ref="FPK2:FPN2"/>
    <mergeCell ref="FNS2:FNV2"/>
    <mergeCell ref="FNW2:FNZ2"/>
    <mergeCell ref="FOA2:FOD2"/>
    <mergeCell ref="FOE2:FOH2"/>
    <mergeCell ref="FOI2:FOL2"/>
    <mergeCell ref="FOM2:FOP2"/>
    <mergeCell ref="FMU2:FMX2"/>
    <mergeCell ref="FMY2:FNB2"/>
    <mergeCell ref="FNC2:FNF2"/>
    <mergeCell ref="FNG2:FNJ2"/>
    <mergeCell ref="FNK2:FNN2"/>
    <mergeCell ref="FNO2:FNR2"/>
    <mergeCell ref="FRK2:FRN2"/>
    <mergeCell ref="FRO2:FRR2"/>
    <mergeCell ref="FRS2:FRV2"/>
    <mergeCell ref="FRW2:FRZ2"/>
    <mergeCell ref="FSA2:FSD2"/>
    <mergeCell ref="FSE2:FSH2"/>
    <mergeCell ref="FQM2:FQP2"/>
    <mergeCell ref="FQQ2:FQT2"/>
    <mergeCell ref="FQU2:FQX2"/>
    <mergeCell ref="FQY2:FRB2"/>
    <mergeCell ref="FRC2:FRF2"/>
    <mergeCell ref="FRG2:FRJ2"/>
    <mergeCell ref="FPO2:FPR2"/>
    <mergeCell ref="FPS2:FPV2"/>
    <mergeCell ref="FPW2:FPZ2"/>
    <mergeCell ref="FQA2:FQD2"/>
    <mergeCell ref="FQE2:FQH2"/>
    <mergeCell ref="FQI2:FQL2"/>
    <mergeCell ref="FUE2:FUH2"/>
    <mergeCell ref="FUI2:FUL2"/>
    <mergeCell ref="FUM2:FUP2"/>
    <mergeCell ref="FUQ2:FUT2"/>
    <mergeCell ref="FUU2:FUX2"/>
    <mergeCell ref="FUY2:FVB2"/>
    <mergeCell ref="FTG2:FTJ2"/>
    <mergeCell ref="FTK2:FTN2"/>
    <mergeCell ref="FTO2:FTR2"/>
    <mergeCell ref="FTS2:FTV2"/>
    <mergeCell ref="FTW2:FTZ2"/>
    <mergeCell ref="FUA2:FUD2"/>
    <mergeCell ref="FSI2:FSL2"/>
    <mergeCell ref="FSM2:FSP2"/>
    <mergeCell ref="FSQ2:FST2"/>
    <mergeCell ref="FSU2:FSX2"/>
    <mergeCell ref="FSY2:FTB2"/>
    <mergeCell ref="FTC2:FTF2"/>
    <mergeCell ref="FWY2:FXB2"/>
    <mergeCell ref="FXC2:FXF2"/>
    <mergeCell ref="FXG2:FXJ2"/>
    <mergeCell ref="FXK2:FXN2"/>
    <mergeCell ref="FXO2:FXR2"/>
    <mergeCell ref="FXS2:FXV2"/>
    <mergeCell ref="FWA2:FWD2"/>
    <mergeCell ref="FWE2:FWH2"/>
    <mergeCell ref="FWI2:FWL2"/>
    <mergeCell ref="FWM2:FWP2"/>
    <mergeCell ref="FWQ2:FWT2"/>
    <mergeCell ref="FWU2:FWX2"/>
    <mergeCell ref="FVC2:FVF2"/>
    <mergeCell ref="FVG2:FVJ2"/>
    <mergeCell ref="FVK2:FVN2"/>
    <mergeCell ref="FVO2:FVR2"/>
    <mergeCell ref="FVS2:FVV2"/>
    <mergeCell ref="FVW2:FVZ2"/>
    <mergeCell ref="FZS2:FZV2"/>
    <mergeCell ref="FZW2:FZZ2"/>
    <mergeCell ref="GAA2:GAD2"/>
    <mergeCell ref="GAE2:GAH2"/>
    <mergeCell ref="GAI2:GAL2"/>
    <mergeCell ref="GAM2:GAP2"/>
    <mergeCell ref="FYU2:FYX2"/>
    <mergeCell ref="FYY2:FZB2"/>
    <mergeCell ref="FZC2:FZF2"/>
    <mergeCell ref="FZG2:FZJ2"/>
    <mergeCell ref="FZK2:FZN2"/>
    <mergeCell ref="FZO2:FZR2"/>
    <mergeCell ref="FXW2:FXZ2"/>
    <mergeCell ref="FYA2:FYD2"/>
    <mergeCell ref="FYE2:FYH2"/>
    <mergeCell ref="FYI2:FYL2"/>
    <mergeCell ref="FYM2:FYP2"/>
    <mergeCell ref="FYQ2:FYT2"/>
    <mergeCell ref="GCM2:GCP2"/>
    <mergeCell ref="GCQ2:GCT2"/>
    <mergeCell ref="GCU2:GCX2"/>
    <mergeCell ref="GCY2:GDB2"/>
    <mergeCell ref="GDC2:GDF2"/>
    <mergeCell ref="GDG2:GDJ2"/>
    <mergeCell ref="GBO2:GBR2"/>
    <mergeCell ref="GBS2:GBV2"/>
    <mergeCell ref="GBW2:GBZ2"/>
    <mergeCell ref="GCA2:GCD2"/>
    <mergeCell ref="GCE2:GCH2"/>
    <mergeCell ref="GCI2:GCL2"/>
    <mergeCell ref="GAQ2:GAT2"/>
    <mergeCell ref="GAU2:GAX2"/>
    <mergeCell ref="GAY2:GBB2"/>
    <mergeCell ref="GBC2:GBF2"/>
    <mergeCell ref="GBG2:GBJ2"/>
    <mergeCell ref="GBK2:GBN2"/>
    <mergeCell ref="GFG2:GFJ2"/>
    <mergeCell ref="GFK2:GFN2"/>
    <mergeCell ref="GFO2:GFR2"/>
    <mergeCell ref="GFS2:GFV2"/>
    <mergeCell ref="GFW2:GFZ2"/>
    <mergeCell ref="GGA2:GGD2"/>
    <mergeCell ref="GEI2:GEL2"/>
    <mergeCell ref="GEM2:GEP2"/>
    <mergeCell ref="GEQ2:GET2"/>
    <mergeCell ref="GEU2:GEX2"/>
    <mergeCell ref="GEY2:GFB2"/>
    <mergeCell ref="GFC2:GFF2"/>
    <mergeCell ref="GDK2:GDN2"/>
    <mergeCell ref="GDO2:GDR2"/>
    <mergeCell ref="GDS2:GDV2"/>
    <mergeCell ref="GDW2:GDZ2"/>
    <mergeCell ref="GEA2:GED2"/>
    <mergeCell ref="GEE2:GEH2"/>
    <mergeCell ref="GIA2:GID2"/>
    <mergeCell ref="GIE2:GIH2"/>
    <mergeCell ref="GII2:GIL2"/>
    <mergeCell ref="GIM2:GIP2"/>
    <mergeCell ref="GIQ2:GIT2"/>
    <mergeCell ref="GIU2:GIX2"/>
    <mergeCell ref="GHC2:GHF2"/>
    <mergeCell ref="GHG2:GHJ2"/>
    <mergeCell ref="GHK2:GHN2"/>
    <mergeCell ref="GHO2:GHR2"/>
    <mergeCell ref="GHS2:GHV2"/>
    <mergeCell ref="GHW2:GHZ2"/>
    <mergeCell ref="GGE2:GGH2"/>
    <mergeCell ref="GGI2:GGL2"/>
    <mergeCell ref="GGM2:GGP2"/>
    <mergeCell ref="GGQ2:GGT2"/>
    <mergeCell ref="GGU2:GGX2"/>
    <mergeCell ref="GGY2:GHB2"/>
    <mergeCell ref="GKU2:GKX2"/>
    <mergeCell ref="GKY2:GLB2"/>
    <mergeCell ref="GLC2:GLF2"/>
    <mergeCell ref="GLG2:GLJ2"/>
    <mergeCell ref="GLK2:GLN2"/>
    <mergeCell ref="GLO2:GLR2"/>
    <mergeCell ref="GJW2:GJZ2"/>
    <mergeCell ref="GKA2:GKD2"/>
    <mergeCell ref="GKE2:GKH2"/>
    <mergeCell ref="GKI2:GKL2"/>
    <mergeCell ref="GKM2:GKP2"/>
    <mergeCell ref="GKQ2:GKT2"/>
    <mergeCell ref="GIY2:GJB2"/>
    <mergeCell ref="GJC2:GJF2"/>
    <mergeCell ref="GJG2:GJJ2"/>
    <mergeCell ref="GJK2:GJN2"/>
    <mergeCell ref="GJO2:GJR2"/>
    <mergeCell ref="GJS2:GJV2"/>
    <mergeCell ref="GNO2:GNR2"/>
    <mergeCell ref="GNS2:GNV2"/>
    <mergeCell ref="GNW2:GNZ2"/>
    <mergeCell ref="GOA2:GOD2"/>
    <mergeCell ref="GOE2:GOH2"/>
    <mergeCell ref="GOI2:GOL2"/>
    <mergeCell ref="GMQ2:GMT2"/>
    <mergeCell ref="GMU2:GMX2"/>
    <mergeCell ref="GMY2:GNB2"/>
    <mergeCell ref="GNC2:GNF2"/>
    <mergeCell ref="GNG2:GNJ2"/>
    <mergeCell ref="GNK2:GNN2"/>
    <mergeCell ref="GLS2:GLV2"/>
    <mergeCell ref="GLW2:GLZ2"/>
    <mergeCell ref="GMA2:GMD2"/>
    <mergeCell ref="GME2:GMH2"/>
    <mergeCell ref="GMI2:GML2"/>
    <mergeCell ref="GMM2:GMP2"/>
    <mergeCell ref="GQI2:GQL2"/>
    <mergeCell ref="GQM2:GQP2"/>
    <mergeCell ref="GQQ2:GQT2"/>
    <mergeCell ref="GQU2:GQX2"/>
    <mergeCell ref="GQY2:GRB2"/>
    <mergeCell ref="GRC2:GRF2"/>
    <mergeCell ref="GPK2:GPN2"/>
    <mergeCell ref="GPO2:GPR2"/>
    <mergeCell ref="GPS2:GPV2"/>
    <mergeCell ref="GPW2:GPZ2"/>
    <mergeCell ref="GQA2:GQD2"/>
    <mergeCell ref="GQE2:GQH2"/>
    <mergeCell ref="GOM2:GOP2"/>
    <mergeCell ref="GOQ2:GOT2"/>
    <mergeCell ref="GOU2:GOX2"/>
    <mergeCell ref="GOY2:GPB2"/>
    <mergeCell ref="GPC2:GPF2"/>
    <mergeCell ref="GPG2:GPJ2"/>
    <mergeCell ref="GTC2:GTF2"/>
    <mergeCell ref="GTG2:GTJ2"/>
    <mergeCell ref="GTK2:GTN2"/>
    <mergeCell ref="GTO2:GTR2"/>
    <mergeCell ref="GTS2:GTV2"/>
    <mergeCell ref="GTW2:GTZ2"/>
    <mergeCell ref="GSE2:GSH2"/>
    <mergeCell ref="GSI2:GSL2"/>
    <mergeCell ref="GSM2:GSP2"/>
    <mergeCell ref="GSQ2:GST2"/>
    <mergeCell ref="GSU2:GSX2"/>
    <mergeCell ref="GSY2:GTB2"/>
    <mergeCell ref="GRG2:GRJ2"/>
    <mergeCell ref="GRK2:GRN2"/>
    <mergeCell ref="GRO2:GRR2"/>
    <mergeCell ref="GRS2:GRV2"/>
    <mergeCell ref="GRW2:GRZ2"/>
    <mergeCell ref="GSA2:GSD2"/>
    <mergeCell ref="GVW2:GVZ2"/>
    <mergeCell ref="GWA2:GWD2"/>
    <mergeCell ref="GWE2:GWH2"/>
    <mergeCell ref="GWI2:GWL2"/>
    <mergeCell ref="GWM2:GWP2"/>
    <mergeCell ref="GWQ2:GWT2"/>
    <mergeCell ref="GUY2:GVB2"/>
    <mergeCell ref="GVC2:GVF2"/>
    <mergeCell ref="GVG2:GVJ2"/>
    <mergeCell ref="GVK2:GVN2"/>
    <mergeCell ref="GVO2:GVR2"/>
    <mergeCell ref="GVS2:GVV2"/>
    <mergeCell ref="GUA2:GUD2"/>
    <mergeCell ref="GUE2:GUH2"/>
    <mergeCell ref="GUI2:GUL2"/>
    <mergeCell ref="GUM2:GUP2"/>
    <mergeCell ref="GUQ2:GUT2"/>
    <mergeCell ref="GUU2:GUX2"/>
    <mergeCell ref="GYQ2:GYT2"/>
    <mergeCell ref="GYU2:GYX2"/>
    <mergeCell ref="GYY2:GZB2"/>
    <mergeCell ref="GZC2:GZF2"/>
    <mergeCell ref="GZG2:GZJ2"/>
    <mergeCell ref="GZK2:GZN2"/>
    <mergeCell ref="GXS2:GXV2"/>
    <mergeCell ref="GXW2:GXZ2"/>
    <mergeCell ref="GYA2:GYD2"/>
    <mergeCell ref="GYE2:GYH2"/>
    <mergeCell ref="GYI2:GYL2"/>
    <mergeCell ref="GYM2:GYP2"/>
    <mergeCell ref="GWU2:GWX2"/>
    <mergeCell ref="GWY2:GXB2"/>
    <mergeCell ref="GXC2:GXF2"/>
    <mergeCell ref="GXG2:GXJ2"/>
    <mergeCell ref="GXK2:GXN2"/>
    <mergeCell ref="GXO2:GXR2"/>
    <mergeCell ref="HBK2:HBN2"/>
    <mergeCell ref="HBO2:HBR2"/>
    <mergeCell ref="HBS2:HBV2"/>
    <mergeCell ref="HBW2:HBZ2"/>
    <mergeCell ref="HCA2:HCD2"/>
    <mergeCell ref="HCE2:HCH2"/>
    <mergeCell ref="HAM2:HAP2"/>
    <mergeCell ref="HAQ2:HAT2"/>
    <mergeCell ref="HAU2:HAX2"/>
    <mergeCell ref="HAY2:HBB2"/>
    <mergeCell ref="HBC2:HBF2"/>
    <mergeCell ref="HBG2:HBJ2"/>
    <mergeCell ref="GZO2:GZR2"/>
    <mergeCell ref="GZS2:GZV2"/>
    <mergeCell ref="GZW2:GZZ2"/>
    <mergeCell ref="HAA2:HAD2"/>
    <mergeCell ref="HAE2:HAH2"/>
    <mergeCell ref="HAI2:HAL2"/>
    <mergeCell ref="HEE2:HEH2"/>
    <mergeCell ref="HEI2:HEL2"/>
    <mergeCell ref="HEM2:HEP2"/>
    <mergeCell ref="HEQ2:HET2"/>
    <mergeCell ref="HEU2:HEX2"/>
    <mergeCell ref="HEY2:HFB2"/>
    <mergeCell ref="HDG2:HDJ2"/>
    <mergeCell ref="HDK2:HDN2"/>
    <mergeCell ref="HDO2:HDR2"/>
    <mergeCell ref="HDS2:HDV2"/>
    <mergeCell ref="HDW2:HDZ2"/>
    <mergeCell ref="HEA2:HED2"/>
    <mergeCell ref="HCI2:HCL2"/>
    <mergeCell ref="HCM2:HCP2"/>
    <mergeCell ref="HCQ2:HCT2"/>
    <mergeCell ref="HCU2:HCX2"/>
    <mergeCell ref="HCY2:HDB2"/>
    <mergeCell ref="HDC2:HDF2"/>
    <mergeCell ref="HGY2:HHB2"/>
    <mergeCell ref="HHC2:HHF2"/>
    <mergeCell ref="HHG2:HHJ2"/>
    <mergeCell ref="HHK2:HHN2"/>
    <mergeCell ref="HHO2:HHR2"/>
    <mergeCell ref="HHS2:HHV2"/>
    <mergeCell ref="HGA2:HGD2"/>
    <mergeCell ref="HGE2:HGH2"/>
    <mergeCell ref="HGI2:HGL2"/>
    <mergeCell ref="HGM2:HGP2"/>
    <mergeCell ref="HGQ2:HGT2"/>
    <mergeCell ref="HGU2:HGX2"/>
    <mergeCell ref="HFC2:HFF2"/>
    <mergeCell ref="HFG2:HFJ2"/>
    <mergeCell ref="HFK2:HFN2"/>
    <mergeCell ref="HFO2:HFR2"/>
    <mergeCell ref="HFS2:HFV2"/>
    <mergeCell ref="HFW2:HFZ2"/>
    <mergeCell ref="HJS2:HJV2"/>
    <mergeCell ref="HJW2:HJZ2"/>
    <mergeCell ref="HKA2:HKD2"/>
    <mergeCell ref="HKE2:HKH2"/>
    <mergeCell ref="HKI2:HKL2"/>
    <mergeCell ref="HKM2:HKP2"/>
    <mergeCell ref="HIU2:HIX2"/>
    <mergeCell ref="HIY2:HJB2"/>
    <mergeCell ref="HJC2:HJF2"/>
    <mergeCell ref="HJG2:HJJ2"/>
    <mergeCell ref="HJK2:HJN2"/>
    <mergeCell ref="HJO2:HJR2"/>
    <mergeCell ref="HHW2:HHZ2"/>
    <mergeCell ref="HIA2:HID2"/>
    <mergeCell ref="HIE2:HIH2"/>
    <mergeCell ref="HII2:HIL2"/>
    <mergeCell ref="HIM2:HIP2"/>
    <mergeCell ref="HIQ2:HIT2"/>
    <mergeCell ref="HMM2:HMP2"/>
    <mergeCell ref="HMQ2:HMT2"/>
    <mergeCell ref="HMU2:HMX2"/>
    <mergeCell ref="HMY2:HNB2"/>
    <mergeCell ref="HNC2:HNF2"/>
    <mergeCell ref="HNG2:HNJ2"/>
    <mergeCell ref="HLO2:HLR2"/>
    <mergeCell ref="HLS2:HLV2"/>
    <mergeCell ref="HLW2:HLZ2"/>
    <mergeCell ref="HMA2:HMD2"/>
    <mergeCell ref="HME2:HMH2"/>
    <mergeCell ref="HMI2:HML2"/>
    <mergeCell ref="HKQ2:HKT2"/>
    <mergeCell ref="HKU2:HKX2"/>
    <mergeCell ref="HKY2:HLB2"/>
    <mergeCell ref="HLC2:HLF2"/>
    <mergeCell ref="HLG2:HLJ2"/>
    <mergeCell ref="HLK2:HLN2"/>
    <mergeCell ref="HPG2:HPJ2"/>
    <mergeCell ref="HPK2:HPN2"/>
    <mergeCell ref="HPO2:HPR2"/>
    <mergeCell ref="HPS2:HPV2"/>
    <mergeCell ref="HPW2:HPZ2"/>
    <mergeCell ref="HQA2:HQD2"/>
    <mergeCell ref="HOI2:HOL2"/>
    <mergeCell ref="HOM2:HOP2"/>
    <mergeCell ref="HOQ2:HOT2"/>
    <mergeCell ref="HOU2:HOX2"/>
    <mergeCell ref="HOY2:HPB2"/>
    <mergeCell ref="HPC2:HPF2"/>
    <mergeCell ref="HNK2:HNN2"/>
    <mergeCell ref="HNO2:HNR2"/>
    <mergeCell ref="HNS2:HNV2"/>
    <mergeCell ref="HNW2:HNZ2"/>
    <mergeCell ref="HOA2:HOD2"/>
    <mergeCell ref="HOE2:HOH2"/>
    <mergeCell ref="HSA2:HSD2"/>
    <mergeCell ref="HSE2:HSH2"/>
    <mergeCell ref="HSI2:HSL2"/>
    <mergeCell ref="HSM2:HSP2"/>
    <mergeCell ref="HSQ2:HST2"/>
    <mergeCell ref="HSU2:HSX2"/>
    <mergeCell ref="HRC2:HRF2"/>
    <mergeCell ref="HRG2:HRJ2"/>
    <mergeCell ref="HRK2:HRN2"/>
    <mergeCell ref="HRO2:HRR2"/>
    <mergeCell ref="HRS2:HRV2"/>
    <mergeCell ref="HRW2:HRZ2"/>
    <mergeCell ref="HQE2:HQH2"/>
    <mergeCell ref="HQI2:HQL2"/>
    <mergeCell ref="HQM2:HQP2"/>
    <mergeCell ref="HQQ2:HQT2"/>
    <mergeCell ref="HQU2:HQX2"/>
    <mergeCell ref="HQY2:HRB2"/>
    <mergeCell ref="HUU2:HUX2"/>
    <mergeCell ref="HUY2:HVB2"/>
    <mergeCell ref="HVC2:HVF2"/>
    <mergeCell ref="HVG2:HVJ2"/>
    <mergeCell ref="HVK2:HVN2"/>
    <mergeCell ref="HVO2:HVR2"/>
    <mergeCell ref="HTW2:HTZ2"/>
    <mergeCell ref="HUA2:HUD2"/>
    <mergeCell ref="HUE2:HUH2"/>
    <mergeCell ref="HUI2:HUL2"/>
    <mergeCell ref="HUM2:HUP2"/>
    <mergeCell ref="HUQ2:HUT2"/>
    <mergeCell ref="HSY2:HTB2"/>
    <mergeCell ref="HTC2:HTF2"/>
    <mergeCell ref="HTG2:HTJ2"/>
    <mergeCell ref="HTK2:HTN2"/>
    <mergeCell ref="HTO2:HTR2"/>
    <mergeCell ref="HTS2:HTV2"/>
    <mergeCell ref="HXO2:HXR2"/>
    <mergeCell ref="HXS2:HXV2"/>
    <mergeCell ref="HXW2:HXZ2"/>
    <mergeCell ref="HYA2:HYD2"/>
    <mergeCell ref="HYE2:HYH2"/>
    <mergeCell ref="HYI2:HYL2"/>
    <mergeCell ref="HWQ2:HWT2"/>
    <mergeCell ref="HWU2:HWX2"/>
    <mergeCell ref="HWY2:HXB2"/>
    <mergeCell ref="HXC2:HXF2"/>
    <mergeCell ref="HXG2:HXJ2"/>
    <mergeCell ref="HXK2:HXN2"/>
    <mergeCell ref="HVS2:HVV2"/>
    <mergeCell ref="HVW2:HVZ2"/>
    <mergeCell ref="HWA2:HWD2"/>
    <mergeCell ref="HWE2:HWH2"/>
    <mergeCell ref="HWI2:HWL2"/>
    <mergeCell ref="HWM2:HWP2"/>
    <mergeCell ref="IAI2:IAL2"/>
    <mergeCell ref="IAM2:IAP2"/>
    <mergeCell ref="IAQ2:IAT2"/>
    <mergeCell ref="IAU2:IAX2"/>
    <mergeCell ref="IAY2:IBB2"/>
    <mergeCell ref="IBC2:IBF2"/>
    <mergeCell ref="HZK2:HZN2"/>
    <mergeCell ref="HZO2:HZR2"/>
    <mergeCell ref="HZS2:HZV2"/>
    <mergeCell ref="HZW2:HZZ2"/>
    <mergeCell ref="IAA2:IAD2"/>
    <mergeCell ref="IAE2:IAH2"/>
    <mergeCell ref="HYM2:HYP2"/>
    <mergeCell ref="HYQ2:HYT2"/>
    <mergeCell ref="HYU2:HYX2"/>
    <mergeCell ref="HYY2:HZB2"/>
    <mergeCell ref="HZC2:HZF2"/>
    <mergeCell ref="HZG2:HZJ2"/>
    <mergeCell ref="IDC2:IDF2"/>
    <mergeCell ref="IDG2:IDJ2"/>
    <mergeCell ref="IDK2:IDN2"/>
    <mergeCell ref="IDO2:IDR2"/>
    <mergeCell ref="IDS2:IDV2"/>
    <mergeCell ref="IDW2:IDZ2"/>
    <mergeCell ref="ICE2:ICH2"/>
    <mergeCell ref="ICI2:ICL2"/>
    <mergeCell ref="ICM2:ICP2"/>
    <mergeCell ref="ICQ2:ICT2"/>
    <mergeCell ref="ICU2:ICX2"/>
    <mergeCell ref="ICY2:IDB2"/>
    <mergeCell ref="IBG2:IBJ2"/>
    <mergeCell ref="IBK2:IBN2"/>
    <mergeCell ref="IBO2:IBR2"/>
    <mergeCell ref="IBS2:IBV2"/>
    <mergeCell ref="IBW2:IBZ2"/>
    <mergeCell ref="ICA2:ICD2"/>
    <mergeCell ref="IFW2:IFZ2"/>
    <mergeCell ref="IGA2:IGD2"/>
    <mergeCell ref="IGE2:IGH2"/>
    <mergeCell ref="IGI2:IGL2"/>
    <mergeCell ref="IGM2:IGP2"/>
    <mergeCell ref="IGQ2:IGT2"/>
    <mergeCell ref="IEY2:IFB2"/>
    <mergeCell ref="IFC2:IFF2"/>
    <mergeCell ref="IFG2:IFJ2"/>
    <mergeCell ref="IFK2:IFN2"/>
    <mergeCell ref="IFO2:IFR2"/>
    <mergeCell ref="IFS2:IFV2"/>
    <mergeCell ref="IEA2:IED2"/>
    <mergeCell ref="IEE2:IEH2"/>
    <mergeCell ref="IEI2:IEL2"/>
    <mergeCell ref="IEM2:IEP2"/>
    <mergeCell ref="IEQ2:IET2"/>
    <mergeCell ref="IEU2:IEX2"/>
    <mergeCell ref="IIQ2:IIT2"/>
    <mergeCell ref="IIU2:IIX2"/>
    <mergeCell ref="IIY2:IJB2"/>
    <mergeCell ref="IJC2:IJF2"/>
    <mergeCell ref="IJG2:IJJ2"/>
    <mergeCell ref="IJK2:IJN2"/>
    <mergeCell ref="IHS2:IHV2"/>
    <mergeCell ref="IHW2:IHZ2"/>
    <mergeCell ref="IIA2:IID2"/>
    <mergeCell ref="IIE2:IIH2"/>
    <mergeCell ref="III2:IIL2"/>
    <mergeCell ref="IIM2:IIP2"/>
    <mergeCell ref="IGU2:IGX2"/>
    <mergeCell ref="IGY2:IHB2"/>
    <mergeCell ref="IHC2:IHF2"/>
    <mergeCell ref="IHG2:IHJ2"/>
    <mergeCell ref="IHK2:IHN2"/>
    <mergeCell ref="IHO2:IHR2"/>
    <mergeCell ref="ILK2:ILN2"/>
    <mergeCell ref="ILO2:ILR2"/>
    <mergeCell ref="ILS2:ILV2"/>
    <mergeCell ref="ILW2:ILZ2"/>
    <mergeCell ref="IMA2:IMD2"/>
    <mergeCell ref="IME2:IMH2"/>
    <mergeCell ref="IKM2:IKP2"/>
    <mergeCell ref="IKQ2:IKT2"/>
    <mergeCell ref="IKU2:IKX2"/>
    <mergeCell ref="IKY2:ILB2"/>
    <mergeCell ref="ILC2:ILF2"/>
    <mergeCell ref="ILG2:ILJ2"/>
    <mergeCell ref="IJO2:IJR2"/>
    <mergeCell ref="IJS2:IJV2"/>
    <mergeCell ref="IJW2:IJZ2"/>
    <mergeCell ref="IKA2:IKD2"/>
    <mergeCell ref="IKE2:IKH2"/>
    <mergeCell ref="IKI2:IKL2"/>
    <mergeCell ref="IOE2:IOH2"/>
    <mergeCell ref="IOI2:IOL2"/>
    <mergeCell ref="IOM2:IOP2"/>
    <mergeCell ref="IOQ2:IOT2"/>
    <mergeCell ref="IOU2:IOX2"/>
    <mergeCell ref="IOY2:IPB2"/>
    <mergeCell ref="ING2:INJ2"/>
    <mergeCell ref="INK2:INN2"/>
    <mergeCell ref="INO2:INR2"/>
    <mergeCell ref="INS2:INV2"/>
    <mergeCell ref="INW2:INZ2"/>
    <mergeCell ref="IOA2:IOD2"/>
    <mergeCell ref="IMI2:IML2"/>
    <mergeCell ref="IMM2:IMP2"/>
    <mergeCell ref="IMQ2:IMT2"/>
    <mergeCell ref="IMU2:IMX2"/>
    <mergeCell ref="IMY2:INB2"/>
    <mergeCell ref="INC2:INF2"/>
    <mergeCell ref="IQY2:IRB2"/>
    <mergeCell ref="IRC2:IRF2"/>
    <mergeCell ref="IRG2:IRJ2"/>
    <mergeCell ref="IRK2:IRN2"/>
    <mergeCell ref="IRO2:IRR2"/>
    <mergeCell ref="IRS2:IRV2"/>
    <mergeCell ref="IQA2:IQD2"/>
    <mergeCell ref="IQE2:IQH2"/>
    <mergeCell ref="IQI2:IQL2"/>
    <mergeCell ref="IQM2:IQP2"/>
    <mergeCell ref="IQQ2:IQT2"/>
    <mergeCell ref="IQU2:IQX2"/>
    <mergeCell ref="IPC2:IPF2"/>
    <mergeCell ref="IPG2:IPJ2"/>
    <mergeCell ref="IPK2:IPN2"/>
    <mergeCell ref="IPO2:IPR2"/>
    <mergeCell ref="IPS2:IPV2"/>
    <mergeCell ref="IPW2:IPZ2"/>
    <mergeCell ref="ITS2:ITV2"/>
    <mergeCell ref="ITW2:ITZ2"/>
    <mergeCell ref="IUA2:IUD2"/>
    <mergeCell ref="IUE2:IUH2"/>
    <mergeCell ref="IUI2:IUL2"/>
    <mergeCell ref="IUM2:IUP2"/>
    <mergeCell ref="ISU2:ISX2"/>
    <mergeCell ref="ISY2:ITB2"/>
    <mergeCell ref="ITC2:ITF2"/>
    <mergeCell ref="ITG2:ITJ2"/>
    <mergeCell ref="ITK2:ITN2"/>
    <mergeCell ref="ITO2:ITR2"/>
    <mergeCell ref="IRW2:IRZ2"/>
    <mergeCell ref="ISA2:ISD2"/>
    <mergeCell ref="ISE2:ISH2"/>
    <mergeCell ref="ISI2:ISL2"/>
    <mergeCell ref="ISM2:ISP2"/>
    <mergeCell ref="ISQ2:IST2"/>
    <mergeCell ref="IWM2:IWP2"/>
    <mergeCell ref="IWQ2:IWT2"/>
    <mergeCell ref="IWU2:IWX2"/>
    <mergeCell ref="IWY2:IXB2"/>
    <mergeCell ref="IXC2:IXF2"/>
    <mergeCell ref="IXG2:IXJ2"/>
    <mergeCell ref="IVO2:IVR2"/>
    <mergeCell ref="IVS2:IVV2"/>
    <mergeCell ref="IVW2:IVZ2"/>
    <mergeCell ref="IWA2:IWD2"/>
    <mergeCell ref="IWE2:IWH2"/>
    <mergeCell ref="IWI2:IWL2"/>
    <mergeCell ref="IUQ2:IUT2"/>
    <mergeCell ref="IUU2:IUX2"/>
    <mergeCell ref="IUY2:IVB2"/>
    <mergeCell ref="IVC2:IVF2"/>
    <mergeCell ref="IVG2:IVJ2"/>
    <mergeCell ref="IVK2:IVN2"/>
    <mergeCell ref="IZG2:IZJ2"/>
    <mergeCell ref="IZK2:IZN2"/>
    <mergeCell ref="IZO2:IZR2"/>
    <mergeCell ref="IZS2:IZV2"/>
    <mergeCell ref="IZW2:IZZ2"/>
    <mergeCell ref="JAA2:JAD2"/>
    <mergeCell ref="IYI2:IYL2"/>
    <mergeCell ref="IYM2:IYP2"/>
    <mergeCell ref="IYQ2:IYT2"/>
    <mergeCell ref="IYU2:IYX2"/>
    <mergeCell ref="IYY2:IZB2"/>
    <mergeCell ref="IZC2:IZF2"/>
    <mergeCell ref="IXK2:IXN2"/>
    <mergeCell ref="IXO2:IXR2"/>
    <mergeCell ref="IXS2:IXV2"/>
    <mergeCell ref="IXW2:IXZ2"/>
    <mergeCell ref="IYA2:IYD2"/>
    <mergeCell ref="IYE2:IYH2"/>
    <mergeCell ref="JCA2:JCD2"/>
    <mergeCell ref="JCE2:JCH2"/>
    <mergeCell ref="JCI2:JCL2"/>
    <mergeCell ref="JCM2:JCP2"/>
    <mergeCell ref="JCQ2:JCT2"/>
    <mergeCell ref="JCU2:JCX2"/>
    <mergeCell ref="JBC2:JBF2"/>
    <mergeCell ref="JBG2:JBJ2"/>
    <mergeCell ref="JBK2:JBN2"/>
    <mergeCell ref="JBO2:JBR2"/>
    <mergeCell ref="JBS2:JBV2"/>
    <mergeCell ref="JBW2:JBZ2"/>
    <mergeCell ref="JAE2:JAH2"/>
    <mergeCell ref="JAI2:JAL2"/>
    <mergeCell ref="JAM2:JAP2"/>
    <mergeCell ref="JAQ2:JAT2"/>
    <mergeCell ref="JAU2:JAX2"/>
    <mergeCell ref="JAY2:JBB2"/>
    <mergeCell ref="JEU2:JEX2"/>
    <mergeCell ref="JEY2:JFB2"/>
    <mergeCell ref="JFC2:JFF2"/>
    <mergeCell ref="JFG2:JFJ2"/>
    <mergeCell ref="JFK2:JFN2"/>
    <mergeCell ref="JFO2:JFR2"/>
    <mergeCell ref="JDW2:JDZ2"/>
    <mergeCell ref="JEA2:JED2"/>
    <mergeCell ref="JEE2:JEH2"/>
    <mergeCell ref="JEI2:JEL2"/>
    <mergeCell ref="JEM2:JEP2"/>
    <mergeCell ref="JEQ2:JET2"/>
    <mergeCell ref="JCY2:JDB2"/>
    <mergeCell ref="JDC2:JDF2"/>
    <mergeCell ref="JDG2:JDJ2"/>
    <mergeCell ref="JDK2:JDN2"/>
    <mergeCell ref="JDO2:JDR2"/>
    <mergeCell ref="JDS2:JDV2"/>
    <mergeCell ref="JHO2:JHR2"/>
    <mergeCell ref="JHS2:JHV2"/>
    <mergeCell ref="JHW2:JHZ2"/>
    <mergeCell ref="JIA2:JID2"/>
    <mergeCell ref="JIE2:JIH2"/>
    <mergeCell ref="JII2:JIL2"/>
    <mergeCell ref="JGQ2:JGT2"/>
    <mergeCell ref="JGU2:JGX2"/>
    <mergeCell ref="JGY2:JHB2"/>
    <mergeCell ref="JHC2:JHF2"/>
    <mergeCell ref="JHG2:JHJ2"/>
    <mergeCell ref="JHK2:JHN2"/>
    <mergeCell ref="JFS2:JFV2"/>
    <mergeCell ref="JFW2:JFZ2"/>
    <mergeCell ref="JGA2:JGD2"/>
    <mergeCell ref="JGE2:JGH2"/>
    <mergeCell ref="JGI2:JGL2"/>
    <mergeCell ref="JGM2:JGP2"/>
    <mergeCell ref="JKI2:JKL2"/>
    <mergeCell ref="JKM2:JKP2"/>
    <mergeCell ref="JKQ2:JKT2"/>
    <mergeCell ref="JKU2:JKX2"/>
    <mergeCell ref="JKY2:JLB2"/>
    <mergeCell ref="JLC2:JLF2"/>
    <mergeCell ref="JJK2:JJN2"/>
    <mergeCell ref="JJO2:JJR2"/>
    <mergeCell ref="JJS2:JJV2"/>
    <mergeCell ref="JJW2:JJZ2"/>
    <mergeCell ref="JKA2:JKD2"/>
    <mergeCell ref="JKE2:JKH2"/>
    <mergeCell ref="JIM2:JIP2"/>
    <mergeCell ref="JIQ2:JIT2"/>
    <mergeCell ref="JIU2:JIX2"/>
    <mergeCell ref="JIY2:JJB2"/>
    <mergeCell ref="JJC2:JJF2"/>
    <mergeCell ref="JJG2:JJJ2"/>
    <mergeCell ref="JNC2:JNF2"/>
    <mergeCell ref="JNG2:JNJ2"/>
    <mergeCell ref="JNK2:JNN2"/>
    <mergeCell ref="JNO2:JNR2"/>
    <mergeCell ref="JNS2:JNV2"/>
    <mergeCell ref="JNW2:JNZ2"/>
    <mergeCell ref="JME2:JMH2"/>
    <mergeCell ref="JMI2:JML2"/>
    <mergeCell ref="JMM2:JMP2"/>
    <mergeCell ref="JMQ2:JMT2"/>
    <mergeCell ref="JMU2:JMX2"/>
    <mergeCell ref="JMY2:JNB2"/>
    <mergeCell ref="JLG2:JLJ2"/>
    <mergeCell ref="JLK2:JLN2"/>
    <mergeCell ref="JLO2:JLR2"/>
    <mergeCell ref="JLS2:JLV2"/>
    <mergeCell ref="JLW2:JLZ2"/>
    <mergeCell ref="JMA2:JMD2"/>
    <mergeCell ref="JPW2:JPZ2"/>
    <mergeCell ref="JQA2:JQD2"/>
    <mergeCell ref="JQE2:JQH2"/>
    <mergeCell ref="JQI2:JQL2"/>
    <mergeCell ref="JQM2:JQP2"/>
    <mergeCell ref="JQQ2:JQT2"/>
    <mergeCell ref="JOY2:JPB2"/>
    <mergeCell ref="JPC2:JPF2"/>
    <mergeCell ref="JPG2:JPJ2"/>
    <mergeCell ref="JPK2:JPN2"/>
    <mergeCell ref="JPO2:JPR2"/>
    <mergeCell ref="JPS2:JPV2"/>
    <mergeCell ref="JOA2:JOD2"/>
    <mergeCell ref="JOE2:JOH2"/>
    <mergeCell ref="JOI2:JOL2"/>
    <mergeCell ref="JOM2:JOP2"/>
    <mergeCell ref="JOQ2:JOT2"/>
    <mergeCell ref="JOU2:JOX2"/>
    <mergeCell ref="JSQ2:JST2"/>
    <mergeCell ref="JSU2:JSX2"/>
    <mergeCell ref="JSY2:JTB2"/>
    <mergeCell ref="JTC2:JTF2"/>
    <mergeCell ref="JTG2:JTJ2"/>
    <mergeCell ref="JTK2:JTN2"/>
    <mergeCell ref="JRS2:JRV2"/>
    <mergeCell ref="JRW2:JRZ2"/>
    <mergeCell ref="JSA2:JSD2"/>
    <mergeCell ref="JSE2:JSH2"/>
    <mergeCell ref="JSI2:JSL2"/>
    <mergeCell ref="JSM2:JSP2"/>
    <mergeCell ref="JQU2:JQX2"/>
    <mergeCell ref="JQY2:JRB2"/>
    <mergeCell ref="JRC2:JRF2"/>
    <mergeCell ref="JRG2:JRJ2"/>
    <mergeCell ref="JRK2:JRN2"/>
    <mergeCell ref="JRO2:JRR2"/>
    <mergeCell ref="JVK2:JVN2"/>
    <mergeCell ref="JVO2:JVR2"/>
    <mergeCell ref="JVS2:JVV2"/>
    <mergeCell ref="JVW2:JVZ2"/>
    <mergeCell ref="JWA2:JWD2"/>
    <mergeCell ref="JWE2:JWH2"/>
    <mergeCell ref="JUM2:JUP2"/>
    <mergeCell ref="JUQ2:JUT2"/>
    <mergeCell ref="JUU2:JUX2"/>
    <mergeCell ref="JUY2:JVB2"/>
    <mergeCell ref="JVC2:JVF2"/>
    <mergeCell ref="JVG2:JVJ2"/>
    <mergeCell ref="JTO2:JTR2"/>
    <mergeCell ref="JTS2:JTV2"/>
    <mergeCell ref="JTW2:JTZ2"/>
    <mergeCell ref="JUA2:JUD2"/>
    <mergeCell ref="JUE2:JUH2"/>
    <mergeCell ref="JUI2:JUL2"/>
    <mergeCell ref="JYE2:JYH2"/>
    <mergeCell ref="JYI2:JYL2"/>
    <mergeCell ref="JYM2:JYP2"/>
    <mergeCell ref="JYQ2:JYT2"/>
    <mergeCell ref="JYU2:JYX2"/>
    <mergeCell ref="JYY2:JZB2"/>
    <mergeCell ref="JXG2:JXJ2"/>
    <mergeCell ref="JXK2:JXN2"/>
    <mergeCell ref="JXO2:JXR2"/>
    <mergeCell ref="JXS2:JXV2"/>
    <mergeCell ref="JXW2:JXZ2"/>
    <mergeCell ref="JYA2:JYD2"/>
    <mergeCell ref="JWI2:JWL2"/>
    <mergeCell ref="JWM2:JWP2"/>
    <mergeCell ref="JWQ2:JWT2"/>
    <mergeCell ref="JWU2:JWX2"/>
    <mergeCell ref="JWY2:JXB2"/>
    <mergeCell ref="JXC2:JXF2"/>
    <mergeCell ref="KAY2:KBB2"/>
    <mergeCell ref="KBC2:KBF2"/>
    <mergeCell ref="KBG2:KBJ2"/>
    <mergeCell ref="KBK2:KBN2"/>
    <mergeCell ref="KBO2:KBR2"/>
    <mergeCell ref="KBS2:KBV2"/>
    <mergeCell ref="KAA2:KAD2"/>
    <mergeCell ref="KAE2:KAH2"/>
    <mergeCell ref="KAI2:KAL2"/>
    <mergeCell ref="KAM2:KAP2"/>
    <mergeCell ref="KAQ2:KAT2"/>
    <mergeCell ref="KAU2:KAX2"/>
    <mergeCell ref="JZC2:JZF2"/>
    <mergeCell ref="JZG2:JZJ2"/>
    <mergeCell ref="JZK2:JZN2"/>
    <mergeCell ref="JZO2:JZR2"/>
    <mergeCell ref="JZS2:JZV2"/>
    <mergeCell ref="JZW2:JZZ2"/>
    <mergeCell ref="KDS2:KDV2"/>
    <mergeCell ref="KDW2:KDZ2"/>
    <mergeCell ref="KEA2:KED2"/>
    <mergeCell ref="KEE2:KEH2"/>
    <mergeCell ref="KEI2:KEL2"/>
    <mergeCell ref="KEM2:KEP2"/>
    <mergeCell ref="KCU2:KCX2"/>
    <mergeCell ref="KCY2:KDB2"/>
    <mergeCell ref="KDC2:KDF2"/>
    <mergeCell ref="KDG2:KDJ2"/>
    <mergeCell ref="KDK2:KDN2"/>
    <mergeCell ref="KDO2:KDR2"/>
    <mergeCell ref="KBW2:KBZ2"/>
    <mergeCell ref="KCA2:KCD2"/>
    <mergeCell ref="KCE2:KCH2"/>
    <mergeCell ref="KCI2:KCL2"/>
    <mergeCell ref="KCM2:KCP2"/>
    <mergeCell ref="KCQ2:KCT2"/>
    <mergeCell ref="KGM2:KGP2"/>
    <mergeCell ref="KGQ2:KGT2"/>
    <mergeCell ref="KGU2:KGX2"/>
    <mergeCell ref="KGY2:KHB2"/>
    <mergeCell ref="KHC2:KHF2"/>
    <mergeCell ref="KHG2:KHJ2"/>
    <mergeCell ref="KFO2:KFR2"/>
    <mergeCell ref="KFS2:KFV2"/>
    <mergeCell ref="KFW2:KFZ2"/>
    <mergeCell ref="KGA2:KGD2"/>
    <mergeCell ref="KGE2:KGH2"/>
    <mergeCell ref="KGI2:KGL2"/>
    <mergeCell ref="KEQ2:KET2"/>
    <mergeCell ref="KEU2:KEX2"/>
    <mergeCell ref="KEY2:KFB2"/>
    <mergeCell ref="KFC2:KFF2"/>
    <mergeCell ref="KFG2:KFJ2"/>
    <mergeCell ref="KFK2:KFN2"/>
    <mergeCell ref="KJG2:KJJ2"/>
    <mergeCell ref="KJK2:KJN2"/>
    <mergeCell ref="KJO2:KJR2"/>
    <mergeCell ref="KJS2:KJV2"/>
    <mergeCell ref="KJW2:KJZ2"/>
    <mergeCell ref="KKA2:KKD2"/>
    <mergeCell ref="KII2:KIL2"/>
    <mergeCell ref="KIM2:KIP2"/>
    <mergeCell ref="KIQ2:KIT2"/>
    <mergeCell ref="KIU2:KIX2"/>
    <mergeCell ref="KIY2:KJB2"/>
    <mergeCell ref="KJC2:KJF2"/>
    <mergeCell ref="KHK2:KHN2"/>
    <mergeCell ref="KHO2:KHR2"/>
    <mergeCell ref="KHS2:KHV2"/>
    <mergeCell ref="KHW2:KHZ2"/>
    <mergeCell ref="KIA2:KID2"/>
    <mergeCell ref="KIE2:KIH2"/>
    <mergeCell ref="KMA2:KMD2"/>
    <mergeCell ref="KME2:KMH2"/>
    <mergeCell ref="KMI2:KML2"/>
    <mergeCell ref="KMM2:KMP2"/>
    <mergeCell ref="KMQ2:KMT2"/>
    <mergeCell ref="KMU2:KMX2"/>
    <mergeCell ref="KLC2:KLF2"/>
    <mergeCell ref="KLG2:KLJ2"/>
    <mergeCell ref="KLK2:KLN2"/>
    <mergeCell ref="KLO2:KLR2"/>
    <mergeCell ref="KLS2:KLV2"/>
    <mergeCell ref="KLW2:KLZ2"/>
    <mergeCell ref="KKE2:KKH2"/>
    <mergeCell ref="KKI2:KKL2"/>
    <mergeCell ref="KKM2:KKP2"/>
    <mergeCell ref="KKQ2:KKT2"/>
    <mergeCell ref="KKU2:KKX2"/>
    <mergeCell ref="KKY2:KLB2"/>
    <mergeCell ref="KOU2:KOX2"/>
    <mergeCell ref="KOY2:KPB2"/>
    <mergeCell ref="KPC2:KPF2"/>
    <mergeCell ref="KPG2:KPJ2"/>
    <mergeCell ref="KPK2:KPN2"/>
    <mergeCell ref="KPO2:KPR2"/>
    <mergeCell ref="KNW2:KNZ2"/>
    <mergeCell ref="KOA2:KOD2"/>
    <mergeCell ref="KOE2:KOH2"/>
    <mergeCell ref="KOI2:KOL2"/>
    <mergeCell ref="KOM2:KOP2"/>
    <mergeCell ref="KOQ2:KOT2"/>
    <mergeCell ref="KMY2:KNB2"/>
    <mergeCell ref="KNC2:KNF2"/>
    <mergeCell ref="KNG2:KNJ2"/>
    <mergeCell ref="KNK2:KNN2"/>
    <mergeCell ref="KNO2:KNR2"/>
    <mergeCell ref="KNS2:KNV2"/>
    <mergeCell ref="KRO2:KRR2"/>
    <mergeCell ref="KRS2:KRV2"/>
    <mergeCell ref="KRW2:KRZ2"/>
    <mergeCell ref="KSA2:KSD2"/>
    <mergeCell ref="KSE2:KSH2"/>
    <mergeCell ref="KSI2:KSL2"/>
    <mergeCell ref="KQQ2:KQT2"/>
    <mergeCell ref="KQU2:KQX2"/>
    <mergeCell ref="KQY2:KRB2"/>
    <mergeCell ref="KRC2:KRF2"/>
    <mergeCell ref="KRG2:KRJ2"/>
    <mergeCell ref="KRK2:KRN2"/>
    <mergeCell ref="KPS2:KPV2"/>
    <mergeCell ref="KPW2:KPZ2"/>
    <mergeCell ref="KQA2:KQD2"/>
    <mergeCell ref="KQE2:KQH2"/>
    <mergeCell ref="KQI2:KQL2"/>
    <mergeCell ref="KQM2:KQP2"/>
    <mergeCell ref="KUI2:KUL2"/>
    <mergeCell ref="KUM2:KUP2"/>
    <mergeCell ref="KUQ2:KUT2"/>
    <mergeCell ref="KUU2:KUX2"/>
    <mergeCell ref="KUY2:KVB2"/>
    <mergeCell ref="KVC2:KVF2"/>
    <mergeCell ref="KTK2:KTN2"/>
    <mergeCell ref="KTO2:KTR2"/>
    <mergeCell ref="KTS2:KTV2"/>
    <mergeCell ref="KTW2:KTZ2"/>
    <mergeCell ref="KUA2:KUD2"/>
    <mergeCell ref="KUE2:KUH2"/>
    <mergeCell ref="KSM2:KSP2"/>
    <mergeCell ref="KSQ2:KST2"/>
    <mergeCell ref="KSU2:KSX2"/>
    <mergeCell ref="KSY2:KTB2"/>
    <mergeCell ref="KTC2:KTF2"/>
    <mergeCell ref="KTG2:KTJ2"/>
    <mergeCell ref="KXC2:KXF2"/>
    <mergeCell ref="KXG2:KXJ2"/>
    <mergeCell ref="KXK2:KXN2"/>
    <mergeCell ref="KXO2:KXR2"/>
    <mergeCell ref="KXS2:KXV2"/>
    <mergeCell ref="KXW2:KXZ2"/>
    <mergeCell ref="KWE2:KWH2"/>
    <mergeCell ref="KWI2:KWL2"/>
    <mergeCell ref="KWM2:KWP2"/>
    <mergeCell ref="KWQ2:KWT2"/>
    <mergeCell ref="KWU2:KWX2"/>
    <mergeCell ref="KWY2:KXB2"/>
    <mergeCell ref="KVG2:KVJ2"/>
    <mergeCell ref="KVK2:KVN2"/>
    <mergeCell ref="KVO2:KVR2"/>
    <mergeCell ref="KVS2:KVV2"/>
    <mergeCell ref="KVW2:KVZ2"/>
    <mergeCell ref="KWA2:KWD2"/>
    <mergeCell ref="KZW2:KZZ2"/>
    <mergeCell ref="LAA2:LAD2"/>
    <mergeCell ref="LAE2:LAH2"/>
    <mergeCell ref="LAI2:LAL2"/>
    <mergeCell ref="LAM2:LAP2"/>
    <mergeCell ref="LAQ2:LAT2"/>
    <mergeCell ref="KYY2:KZB2"/>
    <mergeCell ref="KZC2:KZF2"/>
    <mergeCell ref="KZG2:KZJ2"/>
    <mergeCell ref="KZK2:KZN2"/>
    <mergeCell ref="KZO2:KZR2"/>
    <mergeCell ref="KZS2:KZV2"/>
    <mergeCell ref="KYA2:KYD2"/>
    <mergeCell ref="KYE2:KYH2"/>
    <mergeCell ref="KYI2:KYL2"/>
    <mergeCell ref="KYM2:KYP2"/>
    <mergeCell ref="KYQ2:KYT2"/>
    <mergeCell ref="KYU2:KYX2"/>
    <mergeCell ref="LCQ2:LCT2"/>
    <mergeCell ref="LCU2:LCX2"/>
    <mergeCell ref="LCY2:LDB2"/>
    <mergeCell ref="LDC2:LDF2"/>
    <mergeCell ref="LDG2:LDJ2"/>
    <mergeCell ref="LDK2:LDN2"/>
    <mergeCell ref="LBS2:LBV2"/>
    <mergeCell ref="LBW2:LBZ2"/>
    <mergeCell ref="LCA2:LCD2"/>
    <mergeCell ref="LCE2:LCH2"/>
    <mergeCell ref="LCI2:LCL2"/>
    <mergeCell ref="LCM2:LCP2"/>
    <mergeCell ref="LAU2:LAX2"/>
    <mergeCell ref="LAY2:LBB2"/>
    <mergeCell ref="LBC2:LBF2"/>
    <mergeCell ref="LBG2:LBJ2"/>
    <mergeCell ref="LBK2:LBN2"/>
    <mergeCell ref="LBO2:LBR2"/>
    <mergeCell ref="LFK2:LFN2"/>
    <mergeCell ref="LFO2:LFR2"/>
    <mergeCell ref="LFS2:LFV2"/>
    <mergeCell ref="LFW2:LFZ2"/>
    <mergeCell ref="LGA2:LGD2"/>
    <mergeCell ref="LGE2:LGH2"/>
    <mergeCell ref="LEM2:LEP2"/>
    <mergeCell ref="LEQ2:LET2"/>
    <mergeCell ref="LEU2:LEX2"/>
    <mergeCell ref="LEY2:LFB2"/>
    <mergeCell ref="LFC2:LFF2"/>
    <mergeCell ref="LFG2:LFJ2"/>
    <mergeCell ref="LDO2:LDR2"/>
    <mergeCell ref="LDS2:LDV2"/>
    <mergeCell ref="LDW2:LDZ2"/>
    <mergeCell ref="LEA2:LED2"/>
    <mergeCell ref="LEE2:LEH2"/>
    <mergeCell ref="LEI2:LEL2"/>
    <mergeCell ref="LIE2:LIH2"/>
    <mergeCell ref="LII2:LIL2"/>
    <mergeCell ref="LIM2:LIP2"/>
    <mergeCell ref="LIQ2:LIT2"/>
    <mergeCell ref="LIU2:LIX2"/>
    <mergeCell ref="LIY2:LJB2"/>
    <mergeCell ref="LHG2:LHJ2"/>
    <mergeCell ref="LHK2:LHN2"/>
    <mergeCell ref="LHO2:LHR2"/>
    <mergeCell ref="LHS2:LHV2"/>
    <mergeCell ref="LHW2:LHZ2"/>
    <mergeCell ref="LIA2:LID2"/>
    <mergeCell ref="LGI2:LGL2"/>
    <mergeCell ref="LGM2:LGP2"/>
    <mergeCell ref="LGQ2:LGT2"/>
    <mergeCell ref="LGU2:LGX2"/>
    <mergeCell ref="LGY2:LHB2"/>
    <mergeCell ref="LHC2:LHF2"/>
    <mergeCell ref="LKY2:LLB2"/>
    <mergeCell ref="LLC2:LLF2"/>
    <mergeCell ref="LLG2:LLJ2"/>
    <mergeCell ref="LLK2:LLN2"/>
    <mergeCell ref="LLO2:LLR2"/>
    <mergeCell ref="LLS2:LLV2"/>
    <mergeCell ref="LKA2:LKD2"/>
    <mergeCell ref="LKE2:LKH2"/>
    <mergeCell ref="LKI2:LKL2"/>
    <mergeCell ref="LKM2:LKP2"/>
    <mergeCell ref="LKQ2:LKT2"/>
    <mergeCell ref="LKU2:LKX2"/>
    <mergeCell ref="LJC2:LJF2"/>
    <mergeCell ref="LJG2:LJJ2"/>
    <mergeCell ref="LJK2:LJN2"/>
    <mergeCell ref="LJO2:LJR2"/>
    <mergeCell ref="LJS2:LJV2"/>
    <mergeCell ref="LJW2:LJZ2"/>
    <mergeCell ref="LNS2:LNV2"/>
    <mergeCell ref="LNW2:LNZ2"/>
    <mergeCell ref="LOA2:LOD2"/>
    <mergeCell ref="LOE2:LOH2"/>
    <mergeCell ref="LOI2:LOL2"/>
    <mergeCell ref="LOM2:LOP2"/>
    <mergeCell ref="LMU2:LMX2"/>
    <mergeCell ref="LMY2:LNB2"/>
    <mergeCell ref="LNC2:LNF2"/>
    <mergeCell ref="LNG2:LNJ2"/>
    <mergeCell ref="LNK2:LNN2"/>
    <mergeCell ref="LNO2:LNR2"/>
    <mergeCell ref="LLW2:LLZ2"/>
    <mergeCell ref="LMA2:LMD2"/>
    <mergeCell ref="LME2:LMH2"/>
    <mergeCell ref="LMI2:LML2"/>
    <mergeCell ref="LMM2:LMP2"/>
    <mergeCell ref="LMQ2:LMT2"/>
    <mergeCell ref="LQM2:LQP2"/>
    <mergeCell ref="LQQ2:LQT2"/>
    <mergeCell ref="LQU2:LQX2"/>
    <mergeCell ref="LQY2:LRB2"/>
    <mergeCell ref="LRC2:LRF2"/>
    <mergeCell ref="LRG2:LRJ2"/>
    <mergeCell ref="LPO2:LPR2"/>
    <mergeCell ref="LPS2:LPV2"/>
    <mergeCell ref="LPW2:LPZ2"/>
    <mergeCell ref="LQA2:LQD2"/>
    <mergeCell ref="LQE2:LQH2"/>
    <mergeCell ref="LQI2:LQL2"/>
    <mergeCell ref="LOQ2:LOT2"/>
    <mergeCell ref="LOU2:LOX2"/>
    <mergeCell ref="LOY2:LPB2"/>
    <mergeCell ref="LPC2:LPF2"/>
    <mergeCell ref="LPG2:LPJ2"/>
    <mergeCell ref="LPK2:LPN2"/>
    <mergeCell ref="LTG2:LTJ2"/>
    <mergeCell ref="LTK2:LTN2"/>
    <mergeCell ref="LTO2:LTR2"/>
    <mergeCell ref="LTS2:LTV2"/>
    <mergeCell ref="LTW2:LTZ2"/>
    <mergeCell ref="LUA2:LUD2"/>
    <mergeCell ref="LSI2:LSL2"/>
    <mergeCell ref="LSM2:LSP2"/>
    <mergeCell ref="LSQ2:LST2"/>
    <mergeCell ref="LSU2:LSX2"/>
    <mergeCell ref="LSY2:LTB2"/>
    <mergeCell ref="LTC2:LTF2"/>
    <mergeCell ref="LRK2:LRN2"/>
    <mergeCell ref="LRO2:LRR2"/>
    <mergeCell ref="LRS2:LRV2"/>
    <mergeCell ref="LRW2:LRZ2"/>
    <mergeCell ref="LSA2:LSD2"/>
    <mergeCell ref="LSE2:LSH2"/>
    <mergeCell ref="LWA2:LWD2"/>
    <mergeCell ref="LWE2:LWH2"/>
    <mergeCell ref="LWI2:LWL2"/>
    <mergeCell ref="LWM2:LWP2"/>
    <mergeCell ref="LWQ2:LWT2"/>
    <mergeCell ref="LWU2:LWX2"/>
    <mergeCell ref="LVC2:LVF2"/>
    <mergeCell ref="LVG2:LVJ2"/>
    <mergeCell ref="LVK2:LVN2"/>
    <mergeCell ref="LVO2:LVR2"/>
    <mergeCell ref="LVS2:LVV2"/>
    <mergeCell ref="LVW2:LVZ2"/>
    <mergeCell ref="LUE2:LUH2"/>
    <mergeCell ref="LUI2:LUL2"/>
    <mergeCell ref="LUM2:LUP2"/>
    <mergeCell ref="LUQ2:LUT2"/>
    <mergeCell ref="LUU2:LUX2"/>
    <mergeCell ref="LUY2:LVB2"/>
    <mergeCell ref="LYU2:LYX2"/>
    <mergeCell ref="LYY2:LZB2"/>
    <mergeCell ref="LZC2:LZF2"/>
    <mergeCell ref="LZG2:LZJ2"/>
    <mergeCell ref="LZK2:LZN2"/>
    <mergeCell ref="LZO2:LZR2"/>
    <mergeCell ref="LXW2:LXZ2"/>
    <mergeCell ref="LYA2:LYD2"/>
    <mergeCell ref="LYE2:LYH2"/>
    <mergeCell ref="LYI2:LYL2"/>
    <mergeCell ref="LYM2:LYP2"/>
    <mergeCell ref="LYQ2:LYT2"/>
    <mergeCell ref="LWY2:LXB2"/>
    <mergeCell ref="LXC2:LXF2"/>
    <mergeCell ref="LXG2:LXJ2"/>
    <mergeCell ref="LXK2:LXN2"/>
    <mergeCell ref="LXO2:LXR2"/>
    <mergeCell ref="LXS2:LXV2"/>
    <mergeCell ref="MBO2:MBR2"/>
    <mergeCell ref="MBS2:MBV2"/>
    <mergeCell ref="MBW2:MBZ2"/>
    <mergeCell ref="MCA2:MCD2"/>
    <mergeCell ref="MCE2:MCH2"/>
    <mergeCell ref="MCI2:MCL2"/>
    <mergeCell ref="MAQ2:MAT2"/>
    <mergeCell ref="MAU2:MAX2"/>
    <mergeCell ref="MAY2:MBB2"/>
    <mergeCell ref="MBC2:MBF2"/>
    <mergeCell ref="MBG2:MBJ2"/>
    <mergeCell ref="MBK2:MBN2"/>
    <mergeCell ref="LZS2:LZV2"/>
    <mergeCell ref="LZW2:LZZ2"/>
    <mergeCell ref="MAA2:MAD2"/>
    <mergeCell ref="MAE2:MAH2"/>
    <mergeCell ref="MAI2:MAL2"/>
    <mergeCell ref="MAM2:MAP2"/>
    <mergeCell ref="MEI2:MEL2"/>
    <mergeCell ref="MEM2:MEP2"/>
    <mergeCell ref="MEQ2:MET2"/>
    <mergeCell ref="MEU2:MEX2"/>
    <mergeCell ref="MEY2:MFB2"/>
    <mergeCell ref="MFC2:MFF2"/>
    <mergeCell ref="MDK2:MDN2"/>
    <mergeCell ref="MDO2:MDR2"/>
    <mergeCell ref="MDS2:MDV2"/>
    <mergeCell ref="MDW2:MDZ2"/>
    <mergeCell ref="MEA2:MED2"/>
    <mergeCell ref="MEE2:MEH2"/>
    <mergeCell ref="MCM2:MCP2"/>
    <mergeCell ref="MCQ2:MCT2"/>
    <mergeCell ref="MCU2:MCX2"/>
    <mergeCell ref="MCY2:MDB2"/>
    <mergeCell ref="MDC2:MDF2"/>
    <mergeCell ref="MDG2:MDJ2"/>
    <mergeCell ref="MHC2:MHF2"/>
    <mergeCell ref="MHG2:MHJ2"/>
    <mergeCell ref="MHK2:MHN2"/>
    <mergeCell ref="MHO2:MHR2"/>
    <mergeCell ref="MHS2:MHV2"/>
    <mergeCell ref="MHW2:MHZ2"/>
    <mergeCell ref="MGE2:MGH2"/>
    <mergeCell ref="MGI2:MGL2"/>
    <mergeCell ref="MGM2:MGP2"/>
    <mergeCell ref="MGQ2:MGT2"/>
    <mergeCell ref="MGU2:MGX2"/>
    <mergeCell ref="MGY2:MHB2"/>
    <mergeCell ref="MFG2:MFJ2"/>
    <mergeCell ref="MFK2:MFN2"/>
    <mergeCell ref="MFO2:MFR2"/>
    <mergeCell ref="MFS2:MFV2"/>
    <mergeCell ref="MFW2:MFZ2"/>
    <mergeCell ref="MGA2:MGD2"/>
    <mergeCell ref="MJW2:MJZ2"/>
    <mergeCell ref="MKA2:MKD2"/>
    <mergeCell ref="MKE2:MKH2"/>
    <mergeCell ref="MKI2:MKL2"/>
    <mergeCell ref="MKM2:MKP2"/>
    <mergeCell ref="MKQ2:MKT2"/>
    <mergeCell ref="MIY2:MJB2"/>
    <mergeCell ref="MJC2:MJF2"/>
    <mergeCell ref="MJG2:MJJ2"/>
    <mergeCell ref="MJK2:MJN2"/>
    <mergeCell ref="MJO2:MJR2"/>
    <mergeCell ref="MJS2:MJV2"/>
    <mergeCell ref="MIA2:MID2"/>
    <mergeCell ref="MIE2:MIH2"/>
    <mergeCell ref="MII2:MIL2"/>
    <mergeCell ref="MIM2:MIP2"/>
    <mergeCell ref="MIQ2:MIT2"/>
    <mergeCell ref="MIU2:MIX2"/>
    <mergeCell ref="MMQ2:MMT2"/>
    <mergeCell ref="MMU2:MMX2"/>
    <mergeCell ref="MMY2:MNB2"/>
    <mergeCell ref="MNC2:MNF2"/>
    <mergeCell ref="MNG2:MNJ2"/>
    <mergeCell ref="MNK2:MNN2"/>
    <mergeCell ref="MLS2:MLV2"/>
    <mergeCell ref="MLW2:MLZ2"/>
    <mergeCell ref="MMA2:MMD2"/>
    <mergeCell ref="MME2:MMH2"/>
    <mergeCell ref="MMI2:MML2"/>
    <mergeCell ref="MMM2:MMP2"/>
    <mergeCell ref="MKU2:MKX2"/>
    <mergeCell ref="MKY2:MLB2"/>
    <mergeCell ref="MLC2:MLF2"/>
    <mergeCell ref="MLG2:MLJ2"/>
    <mergeCell ref="MLK2:MLN2"/>
    <mergeCell ref="MLO2:MLR2"/>
    <mergeCell ref="MPK2:MPN2"/>
    <mergeCell ref="MPO2:MPR2"/>
    <mergeCell ref="MPS2:MPV2"/>
    <mergeCell ref="MPW2:MPZ2"/>
    <mergeCell ref="MQA2:MQD2"/>
    <mergeCell ref="MQE2:MQH2"/>
    <mergeCell ref="MOM2:MOP2"/>
    <mergeCell ref="MOQ2:MOT2"/>
    <mergeCell ref="MOU2:MOX2"/>
    <mergeCell ref="MOY2:MPB2"/>
    <mergeCell ref="MPC2:MPF2"/>
    <mergeCell ref="MPG2:MPJ2"/>
    <mergeCell ref="MNO2:MNR2"/>
    <mergeCell ref="MNS2:MNV2"/>
    <mergeCell ref="MNW2:MNZ2"/>
    <mergeCell ref="MOA2:MOD2"/>
    <mergeCell ref="MOE2:MOH2"/>
    <mergeCell ref="MOI2:MOL2"/>
    <mergeCell ref="MSE2:MSH2"/>
    <mergeCell ref="MSI2:MSL2"/>
    <mergeCell ref="MSM2:MSP2"/>
    <mergeCell ref="MSQ2:MST2"/>
    <mergeCell ref="MSU2:MSX2"/>
    <mergeCell ref="MSY2:MTB2"/>
    <mergeCell ref="MRG2:MRJ2"/>
    <mergeCell ref="MRK2:MRN2"/>
    <mergeCell ref="MRO2:MRR2"/>
    <mergeCell ref="MRS2:MRV2"/>
    <mergeCell ref="MRW2:MRZ2"/>
    <mergeCell ref="MSA2:MSD2"/>
    <mergeCell ref="MQI2:MQL2"/>
    <mergeCell ref="MQM2:MQP2"/>
    <mergeCell ref="MQQ2:MQT2"/>
    <mergeCell ref="MQU2:MQX2"/>
    <mergeCell ref="MQY2:MRB2"/>
    <mergeCell ref="MRC2:MRF2"/>
    <mergeCell ref="MUY2:MVB2"/>
    <mergeCell ref="MVC2:MVF2"/>
    <mergeCell ref="MVG2:MVJ2"/>
    <mergeCell ref="MVK2:MVN2"/>
    <mergeCell ref="MVO2:MVR2"/>
    <mergeCell ref="MVS2:MVV2"/>
    <mergeCell ref="MUA2:MUD2"/>
    <mergeCell ref="MUE2:MUH2"/>
    <mergeCell ref="MUI2:MUL2"/>
    <mergeCell ref="MUM2:MUP2"/>
    <mergeCell ref="MUQ2:MUT2"/>
    <mergeCell ref="MUU2:MUX2"/>
    <mergeCell ref="MTC2:MTF2"/>
    <mergeCell ref="MTG2:MTJ2"/>
    <mergeCell ref="MTK2:MTN2"/>
    <mergeCell ref="MTO2:MTR2"/>
    <mergeCell ref="MTS2:MTV2"/>
    <mergeCell ref="MTW2:MTZ2"/>
    <mergeCell ref="MXS2:MXV2"/>
    <mergeCell ref="MXW2:MXZ2"/>
    <mergeCell ref="MYA2:MYD2"/>
    <mergeCell ref="MYE2:MYH2"/>
    <mergeCell ref="MYI2:MYL2"/>
    <mergeCell ref="MYM2:MYP2"/>
    <mergeCell ref="MWU2:MWX2"/>
    <mergeCell ref="MWY2:MXB2"/>
    <mergeCell ref="MXC2:MXF2"/>
    <mergeCell ref="MXG2:MXJ2"/>
    <mergeCell ref="MXK2:MXN2"/>
    <mergeCell ref="MXO2:MXR2"/>
    <mergeCell ref="MVW2:MVZ2"/>
    <mergeCell ref="MWA2:MWD2"/>
    <mergeCell ref="MWE2:MWH2"/>
    <mergeCell ref="MWI2:MWL2"/>
    <mergeCell ref="MWM2:MWP2"/>
    <mergeCell ref="MWQ2:MWT2"/>
    <mergeCell ref="NAM2:NAP2"/>
    <mergeCell ref="NAQ2:NAT2"/>
    <mergeCell ref="NAU2:NAX2"/>
    <mergeCell ref="NAY2:NBB2"/>
    <mergeCell ref="NBC2:NBF2"/>
    <mergeCell ref="NBG2:NBJ2"/>
    <mergeCell ref="MZO2:MZR2"/>
    <mergeCell ref="MZS2:MZV2"/>
    <mergeCell ref="MZW2:MZZ2"/>
    <mergeCell ref="NAA2:NAD2"/>
    <mergeCell ref="NAE2:NAH2"/>
    <mergeCell ref="NAI2:NAL2"/>
    <mergeCell ref="MYQ2:MYT2"/>
    <mergeCell ref="MYU2:MYX2"/>
    <mergeCell ref="MYY2:MZB2"/>
    <mergeCell ref="MZC2:MZF2"/>
    <mergeCell ref="MZG2:MZJ2"/>
    <mergeCell ref="MZK2:MZN2"/>
    <mergeCell ref="NDG2:NDJ2"/>
    <mergeCell ref="NDK2:NDN2"/>
    <mergeCell ref="NDO2:NDR2"/>
    <mergeCell ref="NDS2:NDV2"/>
    <mergeCell ref="NDW2:NDZ2"/>
    <mergeCell ref="NEA2:NED2"/>
    <mergeCell ref="NCI2:NCL2"/>
    <mergeCell ref="NCM2:NCP2"/>
    <mergeCell ref="NCQ2:NCT2"/>
    <mergeCell ref="NCU2:NCX2"/>
    <mergeCell ref="NCY2:NDB2"/>
    <mergeCell ref="NDC2:NDF2"/>
    <mergeCell ref="NBK2:NBN2"/>
    <mergeCell ref="NBO2:NBR2"/>
    <mergeCell ref="NBS2:NBV2"/>
    <mergeCell ref="NBW2:NBZ2"/>
    <mergeCell ref="NCA2:NCD2"/>
    <mergeCell ref="NCE2:NCH2"/>
    <mergeCell ref="NGA2:NGD2"/>
    <mergeCell ref="NGE2:NGH2"/>
    <mergeCell ref="NGI2:NGL2"/>
    <mergeCell ref="NGM2:NGP2"/>
    <mergeCell ref="NGQ2:NGT2"/>
    <mergeCell ref="NGU2:NGX2"/>
    <mergeCell ref="NFC2:NFF2"/>
    <mergeCell ref="NFG2:NFJ2"/>
    <mergeCell ref="NFK2:NFN2"/>
    <mergeCell ref="NFO2:NFR2"/>
    <mergeCell ref="NFS2:NFV2"/>
    <mergeCell ref="NFW2:NFZ2"/>
    <mergeCell ref="NEE2:NEH2"/>
    <mergeCell ref="NEI2:NEL2"/>
    <mergeCell ref="NEM2:NEP2"/>
    <mergeCell ref="NEQ2:NET2"/>
    <mergeCell ref="NEU2:NEX2"/>
    <mergeCell ref="NEY2:NFB2"/>
    <mergeCell ref="NIU2:NIX2"/>
    <mergeCell ref="NIY2:NJB2"/>
    <mergeCell ref="NJC2:NJF2"/>
    <mergeCell ref="NJG2:NJJ2"/>
    <mergeCell ref="NJK2:NJN2"/>
    <mergeCell ref="NJO2:NJR2"/>
    <mergeCell ref="NHW2:NHZ2"/>
    <mergeCell ref="NIA2:NID2"/>
    <mergeCell ref="NIE2:NIH2"/>
    <mergeCell ref="NII2:NIL2"/>
    <mergeCell ref="NIM2:NIP2"/>
    <mergeCell ref="NIQ2:NIT2"/>
    <mergeCell ref="NGY2:NHB2"/>
    <mergeCell ref="NHC2:NHF2"/>
    <mergeCell ref="NHG2:NHJ2"/>
    <mergeCell ref="NHK2:NHN2"/>
    <mergeCell ref="NHO2:NHR2"/>
    <mergeCell ref="NHS2:NHV2"/>
    <mergeCell ref="NLO2:NLR2"/>
    <mergeCell ref="NLS2:NLV2"/>
    <mergeCell ref="NLW2:NLZ2"/>
    <mergeCell ref="NMA2:NMD2"/>
    <mergeCell ref="NME2:NMH2"/>
    <mergeCell ref="NMI2:NML2"/>
    <mergeCell ref="NKQ2:NKT2"/>
    <mergeCell ref="NKU2:NKX2"/>
    <mergeCell ref="NKY2:NLB2"/>
    <mergeCell ref="NLC2:NLF2"/>
    <mergeCell ref="NLG2:NLJ2"/>
    <mergeCell ref="NLK2:NLN2"/>
    <mergeCell ref="NJS2:NJV2"/>
    <mergeCell ref="NJW2:NJZ2"/>
    <mergeCell ref="NKA2:NKD2"/>
    <mergeCell ref="NKE2:NKH2"/>
    <mergeCell ref="NKI2:NKL2"/>
    <mergeCell ref="NKM2:NKP2"/>
    <mergeCell ref="NOI2:NOL2"/>
    <mergeCell ref="NOM2:NOP2"/>
    <mergeCell ref="NOQ2:NOT2"/>
    <mergeCell ref="NOU2:NOX2"/>
    <mergeCell ref="NOY2:NPB2"/>
    <mergeCell ref="NPC2:NPF2"/>
    <mergeCell ref="NNK2:NNN2"/>
    <mergeCell ref="NNO2:NNR2"/>
    <mergeCell ref="NNS2:NNV2"/>
    <mergeCell ref="NNW2:NNZ2"/>
    <mergeCell ref="NOA2:NOD2"/>
    <mergeCell ref="NOE2:NOH2"/>
    <mergeCell ref="NMM2:NMP2"/>
    <mergeCell ref="NMQ2:NMT2"/>
    <mergeCell ref="NMU2:NMX2"/>
    <mergeCell ref="NMY2:NNB2"/>
    <mergeCell ref="NNC2:NNF2"/>
    <mergeCell ref="NNG2:NNJ2"/>
    <mergeCell ref="NRC2:NRF2"/>
    <mergeCell ref="NRG2:NRJ2"/>
    <mergeCell ref="NRK2:NRN2"/>
    <mergeCell ref="NRO2:NRR2"/>
    <mergeCell ref="NRS2:NRV2"/>
    <mergeCell ref="NRW2:NRZ2"/>
    <mergeCell ref="NQE2:NQH2"/>
    <mergeCell ref="NQI2:NQL2"/>
    <mergeCell ref="NQM2:NQP2"/>
    <mergeCell ref="NQQ2:NQT2"/>
    <mergeCell ref="NQU2:NQX2"/>
    <mergeCell ref="NQY2:NRB2"/>
    <mergeCell ref="NPG2:NPJ2"/>
    <mergeCell ref="NPK2:NPN2"/>
    <mergeCell ref="NPO2:NPR2"/>
    <mergeCell ref="NPS2:NPV2"/>
    <mergeCell ref="NPW2:NPZ2"/>
    <mergeCell ref="NQA2:NQD2"/>
    <mergeCell ref="NTW2:NTZ2"/>
    <mergeCell ref="NUA2:NUD2"/>
    <mergeCell ref="NUE2:NUH2"/>
    <mergeCell ref="NUI2:NUL2"/>
    <mergeCell ref="NUM2:NUP2"/>
    <mergeCell ref="NUQ2:NUT2"/>
    <mergeCell ref="NSY2:NTB2"/>
    <mergeCell ref="NTC2:NTF2"/>
    <mergeCell ref="NTG2:NTJ2"/>
    <mergeCell ref="NTK2:NTN2"/>
    <mergeCell ref="NTO2:NTR2"/>
    <mergeCell ref="NTS2:NTV2"/>
    <mergeCell ref="NSA2:NSD2"/>
    <mergeCell ref="NSE2:NSH2"/>
    <mergeCell ref="NSI2:NSL2"/>
    <mergeCell ref="NSM2:NSP2"/>
    <mergeCell ref="NSQ2:NST2"/>
    <mergeCell ref="NSU2:NSX2"/>
    <mergeCell ref="NWQ2:NWT2"/>
    <mergeCell ref="NWU2:NWX2"/>
    <mergeCell ref="NWY2:NXB2"/>
    <mergeCell ref="NXC2:NXF2"/>
    <mergeCell ref="NXG2:NXJ2"/>
    <mergeCell ref="NXK2:NXN2"/>
    <mergeCell ref="NVS2:NVV2"/>
    <mergeCell ref="NVW2:NVZ2"/>
    <mergeCell ref="NWA2:NWD2"/>
    <mergeCell ref="NWE2:NWH2"/>
    <mergeCell ref="NWI2:NWL2"/>
    <mergeCell ref="NWM2:NWP2"/>
    <mergeCell ref="NUU2:NUX2"/>
    <mergeCell ref="NUY2:NVB2"/>
    <mergeCell ref="NVC2:NVF2"/>
    <mergeCell ref="NVG2:NVJ2"/>
    <mergeCell ref="NVK2:NVN2"/>
    <mergeCell ref="NVO2:NVR2"/>
    <mergeCell ref="NZK2:NZN2"/>
    <mergeCell ref="NZO2:NZR2"/>
    <mergeCell ref="NZS2:NZV2"/>
    <mergeCell ref="NZW2:NZZ2"/>
    <mergeCell ref="OAA2:OAD2"/>
    <mergeCell ref="OAE2:OAH2"/>
    <mergeCell ref="NYM2:NYP2"/>
    <mergeCell ref="NYQ2:NYT2"/>
    <mergeCell ref="NYU2:NYX2"/>
    <mergeCell ref="NYY2:NZB2"/>
    <mergeCell ref="NZC2:NZF2"/>
    <mergeCell ref="NZG2:NZJ2"/>
    <mergeCell ref="NXO2:NXR2"/>
    <mergeCell ref="NXS2:NXV2"/>
    <mergeCell ref="NXW2:NXZ2"/>
    <mergeCell ref="NYA2:NYD2"/>
    <mergeCell ref="NYE2:NYH2"/>
    <mergeCell ref="NYI2:NYL2"/>
    <mergeCell ref="OCE2:OCH2"/>
    <mergeCell ref="OCI2:OCL2"/>
    <mergeCell ref="OCM2:OCP2"/>
    <mergeCell ref="OCQ2:OCT2"/>
    <mergeCell ref="OCU2:OCX2"/>
    <mergeCell ref="OCY2:ODB2"/>
    <mergeCell ref="OBG2:OBJ2"/>
    <mergeCell ref="OBK2:OBN2"/>
    <mergeCell ref="OBO2:OBR2"/>
    <mergeCell ref="OBS2:OBV2"/>
    <mergeCell ref="OBW2:OBZ2"/>
    <mergeCell ref="OCA2:OCD2"/>
    <mergeCell ref="OAI2:OAL2"/>
    <mergeCell ref="OAM2:OAP2"/>
    <mergeCell ref="OAQ2:OAT2"/>
    <mergeCell ref="OAU2:OAX2"/>
    <mergeCell ref="OAY2:OBB2"/>
    <mergeCell ref="OBC2:OBF2"/>
    <mergeCell ref="OEY2:OFB2"/>
    <mergeCell ref="OFC2:OFF2"/>
    <mergeCell ref="OFG2:OFJ2"/>
    <mergeCell ref="OFK2:OFN2"/>
    <mergeCell ref="OFO2:OFR2"/>
    <mergeCell ref="OFS2:OFV2"/>
    <mergeCell ref="OEA2:OED2"/>
    <mergeCell ref="OEE2:OEH2"/>
    <mergeCell ref="OEI2:OEL2"/>
    <mergeCell ref="OEM2:OEP2"/>
    <mergeCell ref="OEQ2:OET2"/>
    <mergeCell ref="OEU2:OEX2"/>
    <mergeCell ref="ODC2:ODF2"/>
    <mergeCell ref="ODG2:ODJ2"/>
    <mergeCell ref="ODK2:ODN2"/>
    <mergeCell ref="ODO2:ODR2"/>
    <mergeCell ref="ODS2:ODV2"/>
    <mergeCell ref="ODW2:ODZ2"/>
    <mergeCell ref="OHS2:OHV2"/>
    <mergeCell ref="OHW2:OHZ2"/>
    <mergeCell ref="OIA2:OID2"/>
    <mergeCell ref="OIE2:OIH2"/>
    <mergeCell ref="OII2:OIL2"/>
    <mergeCell ref="OIM2:OIP2"/>
    <mergeCell ref="OGU2:OGX2"/>
    <mergeCell ref="OGY2:OHB2"/>
    <mergeCell ref="OHC2:OHF2"/>
    <mergeCell ref="OHG2:OHJ2"/>
    <mergeCell ref="OHK2:OHN2"/>
    <mergeCell ref="OHO2:OHR2"/>
    <mergeCell ref="OFW2:OFZ2"/>
    <mergeCell ref="OGA2:OGD2"/>
    <mergeCell ref="OGE2:OGH2"/>
    <mergeCell ref="OGI2:OGL2"/>
    <mergeCell ref="OGM2:OGP2"/>
    <mergeCell ref="OGQ2:OGT2"/>
    <mergeCell ref="OKM2:OKP2"/>
    <mergeCell ref="OKQ2:OKT2"/>
    <mergeCell ref="OKU2:OKX2"/>
    <mergeCell ref="OKY2:OLB2"/>
    <mergeCell ref="OLC2:OLF2"/>
    <mergeCell ref="OLG2:OLJ2"/>
    <mergeCell ref="OJO2:OJR2"/>
    <mergeCell ref="OJS2:OJV2"/>
    <mergeCell ref="OJW2:OJZ2"/>
    <mergeCell ref="OKA2:OKD2"/>
    <mergeCell ref="OKE2:OKH2"/>
    <mergeCell ref="OKI2:OKL2"/>
    <mergeCell ref="OIQ2:OIT2"/>
    <mergeCell ref="OIU2:OIX2"/>
    <mergeCell ref="OIY2:OJB2"/>
    <mergeCell ref="OJC2:OJF2"/>
    <mergeCell ref="OJG2:OJJ2"/>
    <mergeCell ref="OJK2:OJN2"/>
    <mergeCell ref="ONG2:ONJ2"/>
    <mergeCell ref="ONK2:ONN2"/>
    <mergeCell ref="ONO2:ONR2"/>
    <mergeCell ref="ONS2:ONV2"/>
    <mergeCell ref="ONW2:ONZ2"/>
    <mergeCell ref="OOA2:OOD2"/>
    <mergeCell ref="OMI2:OML2"/>
    <mergeCell ref="OMM2:OMP2"/>
    <mergeCell ref="OMQ2:OMT2"/>
    <mergeCell ref="OMU2:OMX2"/>
    <mergeCell ref="OMY2:ONB2"/>
    <mergeCell ref="ONC2:ONF2"/>
    <mergeCell ref="OLK2:OLN2"/>
    <mergeCell ref="OLO2:OLR2"/>
    <mergeCell ref="OLS2:OLV2"/>
    <mergeCell ref="OLW2:OLZ2"/>
    <mergeCell ref="OMA2:OMD2"/>
    <mergeCell ref="OME2:OMH2"/>
    <mergeCell ref="OQA2:OQD2"/>
    <mergeCell ref="OQE2:OQH2"/>
    <mergeCell ref="OQI2:OQL2"/>
    <mergeCell ref="OQM2:OQP2"/>
    <mergeCell ref="OQQ2:OQT2"/>
    <mergeCell ref="OQU2:OQX2"/>
    <mergeCell ref="OPC2:OPF2"/>
    <mergeCell ref="OPG2:OPJ2"/>
    <mergeCell ref="OPK2:OPN2"/>
    <mergeCell ref="OPO2:OPR2"/>
    <mergeCell ref="OPS2:OPV2"/>
    <mergeCell ref="OPW2:OPZ2"/>
    <mergeCell ref="OOE2:OOH2"/>
    <mergeCell ref="OOI2:OOL2"/>
    <mergeCell ref="OOM2:OOP2"/>
    <mergeCell ref="OOQ2:OOT2"/>
    <mergeCell ref="OOU2:OOX2"/>
    <mergeCell ref="OOY2:OPB2"/>
    <mergeCell ref="OSU2:OSX2"/>
    <mergeCell ref="OSY2:OTB2"/>
    <mergeCell ref="OTC2:OTF2"/>
    <mergeCell ref="OTG2:OTJ2"/>
    <mergeCell ref="OTK2:OTN2"/>
    <mergeCell ref="OTO2:OTR2"/>
    <mergeCell ref="ORW2:ORZ2"/>
    <mergeCell ref="OSA2:OSD2"/>
    <mergeCell ref="OSE2:OSH2"/>
    <mergeCell ref="OSI2:OSL2"/>
    <mergeCell ref="OSM2:OSP2"/>
    <mergeCell ref="OSQ2:OST2"/>
    <mergeCell ref="OQY2:ORB2"/>
    <mergeCell ref="ORC2:ORF2"/>
    <mergeCell ref="ORG2:ORJ2"/>
    <mergeCell ref="ORK2:ORN2"/>
    <mergeCell ref="ORO2:ORR2"/>
    <mergeCell ref="ORS2:ORV2"/>
    <mergeCell ref="OVO2:OVR2"/>
    <mergeCell ref="OVS2:OVV2"/>
    <mergeCell ref="OVW2:OVZ2"/>
    <mergeCell ref="OWA2:OWD2"/>
    <mergeCell ref="OWE2:OWH2"/>
    <mergeCell ref="OWI2:OWL2"/>
    <mergeCell ref="OUQ2:OUT2"/>
    <mergeCell ref="OUU2:OUX2"/>
    <mergeCell ref="OUY2:OVB2"/>
    <mergeCell ref="OVC2:OVF2"/>
    <mergeCell ref="OVG2:OVJ2"/>
    <mergeCell ref="OVK2:OVN2"/>
    <mergeCell ref="OTS2:OTV2"/>
    <mergeCell ref="OTW2:OTZ2"/>
    <mergeCell ref="OUA2:OUD2"/>
    <mergeCell ref="OUE2:OUH2"/>
    <mergeCell ref="OUI2:OUL2"/>
    <mergeCell ref="OUM2:OUP2"/>
    <mergeCell ref="OYI2:OYL2"/>
    <mergeCell ref="OYM2:OYP2"/>
    <mergeCell ref="OYQ2:OYT2"/>
    <mergeCell ref="OYU2:OYX2"/>
    <mergeCell ref="OYY2:OZB2"/>
    <mergeCell ref="OZC2:OZF2"/>
    <mergeCell ref="OXK2:OXN2"/>
    <mergeCell ref="OXO2:OXR2"/>
    <mergeCell ref="OXS2:OXV2"/>
    <mergeCell ref="OXW2:OXZ2"/>
    <mergeCell ref="OYA2:OYD2"/>
    <mergeCell ref="OYE2:OYH2"/>
    <mergeCell ref="OWM2:OWP2"/>
    <mergeCell ref="OWQ2:OWT2"/>
    <mergeCell ref="OWU2:OWX2"/>
    <mergeCell ref="OWY2:OXB2"/>
    <mergeCell ref="OXC2:OXF2"/>
    <mergeCell ref="OXG2:OXJ2"/>
    <mergeCell ref="PBC2:PBF2"/>
    <mergeCell ref="PBG2:PBJ2"/>
    <mergeCell ref="PBK2:PBN2"/>
    <mergeCell ref="PBO2:PBR2"/>
    <mergeCell ref="PBS2:PBV2"/>
    <mergeCell ref="PBW2:PBZ2"/>
    <mergeCell ref="PAE2:PAH2"/>
    <mergeCell ref="PAI2:PAL2"/>
    <mergeCell ref="PAM2:PAP2"/>
    <mergeCell ref="PAQ2:PAT2"/>
    <mergeCell ref="PAU2:PAX2"/>
    <mergeCell ref="PAY2:PBB2"/>
    <mergeCell ref="OZG2:OZJ2"/>
    <mergeCell ref="OZK2:OZN2"/>
    <mergeCell ref="OZO2:OZR2"/>
    <mergeCell ref="OZS2:OZV2"/>
    <mergeCell ref="OZW2:OZZ2"/>
    <mergeCell ref="PAA2:PAD2"/>
    <mergeCell ref="PDW2:PDZ2"/>
    <mergeCell ref="PEA2:PED2"/>
    <mergeCell ref="PEE2:PEH2"/>
    <mergeCell ref="PEI2:PEL2"/>
    <mergeCell ref="PEM2:PEP2"/>
    <mergeCell ref="PEQ2:PET2"/>
    <mergeCell ref="PCY2:PDB2"/>
    <mergeCell ref="PDC2:PDF2"/>
    <mergeCell ref="PDG2:PDJ2"/>
    <mergeCell ref="PDK2:PDN2"/>
    <mergeCell ref="PDO2:PDR2"/>
    <mergeCell ref="PDS2:PDV2"/>
    <mergeCell ref="PCA2:PCD2"/>
    <mergeCell ref="PCE2:PCH2"/>
    <mergeCell ref="PCI2:PCL2"/>
    <mergeCell ref="PCM2:PCP2"/>
    <mergeCell ref="PCQ2:PCT2"/>
    <mergeCell ref="PCU2:PCX2"/>
    <mergeCell ref="PGQ2:PGT2"/>
    <mergeCell ref="PGU2:PGX2"/>
    <mergeCell ref="PGY2:PHB2"/>
    <mergeCell ref="PHC2:PHF2"/>
    <mergeCell ref="PHG2:PHJ2"/>
    <mergeCell ref="PHK2:PHN2"/>
    <mergeCell ref="PFS2:PFV2"/>
    <mergeCell ref="PFW2:PFZ2"/>
    <mergeCell ref="PGA2:PGD2"/>
    <mergeCell ref="PGE2:PGH2"/>
    <mergeCell ref="PGI2:PGL2"/>
    <mergeCell ref="PGM2:PGP2"/>
    <mergeCell ref="PEU2:PEX2"/>
    <mergeCell ref="PEY2:PFB2"/>
    <mergeCell ref="PFC2:PFF2"/>
    <mergeCell ref="PFG2:PFJ2"/>
    <mergeCell ref="PFK2:PFN2"/>
    <mergeCell ref="PFO2:PFR2"/>
    <mergeCell ref="PJK2:PJN2"/>
    <mergeCell ref="PJO2:PJR2"/>
    <mergeCell ref="PJS2:PJV2"/>
    <mergeCell ref="PJW2:PJZ2"/>
    <mergeCell ref="PKA2:PKD2"/>
    <mergeCell ref="PKE2:PKH2"/>
    <mergeCell ref="PIM2:PIP2"/>
    <mergeCell ref="PIQ2:PIT2"/>
    <mergeCell ref="PIU2:PIX2"/>
    <mergeCell ref="PIY2:PJB2"/>
    <mergeCell ref="PJC2:PJF2"/>
    <mergeCell ref="PJG2:PJJ2"/>
    <mergeCell ref="PHO2:PHR2"/>
    <mergeCell ref="PHS2:PHV2"/>
    <mergeCell ref="PHW2:PHZ2"/>
    <mergeCell ref="PIA2:PID2"/>
    <mergeCell ref="PIE2:PIH2"/>
    <mergeCell ref="PII2:PIL2"/>
    <mergeCell ref="PME2:PMH2"/>
    <mergeCell ref="PMI2:PML2"/>
    <mergeCell ref="PMM2:PMP2"/>
    <mergeCell ref="PMQ2:PMT2"/>
    <mergeCell ref="PMU2:PMX2"/>
    <mergeCell ref="PMY2:PNB2"/>
    <mergeCell ref="PLG2:PLJ2"/>
    <mergeCell ref="PLK2:PLN2"/>
    <mergeCell ref="PLO2:PLR2"/>
    <mergeCell ref="PLS2:PLV2"/>
    <mergeCell ref="PLW2:PLZ2"/>
    <mergeCell ref="PMA2:PMD2"/>
    <mergeCell ref="PKI2:PKL2"/>
    <mergeCell ref="PKM2:PKP2"/>
    <mergeCell ref="PKQ2:PKT2"/>
    <mergeCell ref="PKU2:PKX2"/>
    <mergeCell ref="PKY2:PLB2"/>
    <mergeCell ref="PLC2:PLF2"/>
    <mergeCell ref="POY2:PPB2"/>
    <mergeCell ref="PPC2:PPF2"/>
    <mergeCell ref="PPG2:PPJ2"/>
    <mergeCell ref="PPK2:PPN2"/>
    <mergeCell ref="PPO2:PPR2"/>
    <mergeCell ref="PPS2:PPV2"/>
    <mergeCell ref="POA2:POD2"/>
    <mergeCell ref="POE2:POH2"/>
    <mergeCell ref="POI2:POL2"/>
    <mergeCell ref="POM2:POP2"/>
    <mergeCell ref="POQ2:POT2"/>
    <mergeCell ref="POU2:POX2"/>
    <mergeCell ref="PNC2:PNF2"/>
    <mergeCell ref="PNG2:PNJ2"/>
    <mergeCell ref="PNK2:PNN2"/>
    <mergeCell ref="PNO2:PNR2"/>
    <mergeCell ref="PNS2:PNV2"/>
    <mergeCell ref="PNW2:PNZ2"/>
    <mergeCell ref="PRS2:PRV2"/>
    <mergeCell ref="PRW2:PRZ2"/>
    <mergeCell ref="PSA2:PSD2"/>
    <mergeCell ref="PSE2:PSH2"/>
    <mergeCell ref="PSI2:PSL2"/>
    <mergeCell ref="PSM2:PSP2"/>
    <mergeCell ref="PQU2:PQX2"/>
    <mergeCell ref="PQY2:PRB2"/>
    <mergeCell ref="PRC2:PRF2"/>
    <mergeCell ref="PRG2:PRJ2"/>
    <mergeCell ref="PRK2:PRN2"/>
    <mergeCell ref="PRO2:PRR2"/>
    <mergeCell ref="PPW2:PPZ2"/>
    <mergeCell ref="PQA2:PQD2"/>
    <mergeCell ref="PQE2:PQH2"/>
    <mergeCell ref="PQI2:PQL2"/>
    <mergeCell ref="PQM2:PQP2"/>
    <mergeCell ref="PQQ2:PQT2"/>
    <mergeCell ref="PUM2:PUP2"/>
    <mergeCell ref="PUQ2:PUT2"/>
    <mergeCell ref="PUU2:PUX2"/>
    <mergeCell ref="PUY2:PVB2"/>
    <mergeCell ref="PVC2:PVF2"/>
    <mergeCell ref="PVG2:PVJ2"/>
    <mergeCell ref="PTO2:PTR2"/>
    <mergeCell ref="PTS2:PTV2"/>
    <mergeCell ref="PTW2:PTZ2"/>
    <mergeCell ref="PUA2:PUD2"/>
    <mergeCell ref="PUE2:PUH2"/>
    <mergeCell ref="PUI2:PUL2"/>
    <mergeCell ref="PSQ2:PST2"/>
    <mergeCell ref="PSU2:PSX2"/>
    <mergeCell ref="PSY2:PTB2"/>
    <mergeCell ref="PTC2:PTF2"/>
    <mergeCell ref="PTG2:PTJ2"/>
    <mergeCell ref="PTK2:PTN2"/>
    <mergeCell ref="PXG2:PXJ2"/>
    <mergeCell ref="PXK2:PXN2"/>
    <mergeCell ref="PXO2:PXR2"/>
    <mergeCell ref="PXS2:PXV2"/>
    <mergeCell ref="PXW2:PXZ2"/>
    <mergeCell ref="PYA2:PYD2"/>
    <mergeCell ref="PWI2:PWL2"/>
    <mergeCell ref="PWM2:PWP2"/>
    <mergeCell ref="PWQ2:PWT2"/>
    <mergeCell ref="PWU2:PWX2"/>
    <mergeCell ref="PWY2:PXB2"/>
    <mergeCell ref="PXC2:PXF2"/>
    <mergeCell ref="PVK2:PVN2"/>
    <mergeCell ref="PVO2:PVR2"/>
    <mergeCell ref="PVS2:PVV2"/>
    <mergeCell ref="PVW2:PVZ2"/>
    <mergeCell ref="PWA2:PWD2"/>
    <mergeCell ref="PWE2:PWH2"/>
    <mergeCell ref="QAA2:QAD2"/>
    <mergeCell ref="QAE2:QAH2"/>
    <mergeCell ref="QAI2:QAL2"/>
    <mergeCell ref="QAM2:QAP2"/>
    <mergeCell ref="QAQ2:QAT2"/>
    <mergeCell ref="QAU2:QAX2"/>
    <mergeCell ref="PZC2:PZF2"/>
    <mergeCell ref="PZG2:PZJ2"/>
    <mergeCell ref="PZK2:PZN2"/>
    <mergeCell ref="PZO2:PZR2"/>
    <mergeCell ref="PZS2:PZV2"/>
    <mergeCell ref="PZW2:PZZ2"/>
    <mergeCell ref="PYE2:PYH2"/>
    <mergeCell ref="PYI2:PYL2"/>
    <mergeCell ref="PYM2:PYP2"/>
    <mergeCell ref="PYQ2:PYT2"/>
    <mergeCell ref="PYU2:PYX2"/>
    <mergeCell ref="PYY2:PZB2"/>
    <mergeCell ref="QCU2:QCX2"/>
    <mergeCell ref="QCY2:QDB2"/>
    <mergeCell ref="QDC2:QDF2"/>
    <mergeCell ref="QDG2:QDJ2"/>
    <mergeCell ref="QDK2:QDN2"/>
    <mergeCell ref="QDO2:QDR2"/>
    <mergeCell ref="QBW2:QBZ2"/>
    <mergeCell ref="QCA2:QCD2"/>
    <mergeCell ref="QCE2:QCH2"/>
    <mergeCell ref="QCI2:QCL2"/>
    <mergeCell ref="QCM2:QCP2"/>
    <mergeCell ref="QCQ2:QCT2"/>
    <mergeCell ref="QAY2:QBB2"/>
    <mergeCell ref="QBC2:QBF2"/>
    <mergeCell ref="QBG2:QBJ2"/>
    <mergeCell ref="QBK2:QBN2"/>
    <mergeCell ref="QBO2:QBR2"/>
    <mergeCell ref="QBS2:QBV2"/>
    <mergeCell ref="QFO2:QFR2"/>
    <mergeCell ref="QFS2:QFV2"/>
    <mergeCell ref="QFW2:QFZ2"/>
    <mergeCell ref="QGA2:QGD2"/>
    <mergeCell ref="QGE2:QGH2"/>
    <mergeCell ref="QGI2:QGL2"/>
    <mergeCell ref="QEQ2:QET2"/>
    <mergeCell ref="QEU2:QEX2"/>
    <mergeCell ref="QEY2:QFB2"/>
    <mergeCell ref="QFC2:QFF2"/>
    <mergeCell ref="QFG2:QFJ2"/>
    <mergeCell ref="QFK2:QFN2"/>
    <mergeCell ref="QDS2:QDV2"/>
    <mergeCell ref="QDW2:QDZ2"/>
    <mergeCell ref="QEA2:QED2"/>
    <mergeCell ref="QEE2:QEH2"/>
    <mergeCell ref="QEI2:QEL2"/>
    <mergeCell ref="QEM2:QEP2"/>
    <mergeCell ref="QII2:QIL2"/>
    <mergeCell ref="QIM2:QIP2"/>
    <mergeCell ref="QIQ2:QIT2"/>
    <mergeCell ref="QIU2:QIX2"/>
    <mergeCell ref="QIY2:QJB2"/>
    <mergeCell ref="QJC2:QJF2"/>
    <mergeCell ref="QHK2:QHN2"/>
    <mergeCell ref="QHO2:QHR2"/>
    <mergeCell ref="QHS2:QHV2"/>
    <mergeCell ref="QHW2:QHZ2"/>
    <mergeCell ref="QIA2:QID2"/>
    <mergeCell ref="QIE2:QIH2"/>
    <mergeCell ref="QGM2:QGP2"/>
    <mergeCell ref="QGQ2:QGT2"/>
    <mergeCell ref="QGU2:QGX2"/>
    <mergeCell ref="QGY2:QHB2"/>
    <mergeCell ref="QHC2:QHF2"/>
    <mergeCell ref="QHG2:QHJ2"/>
    <mergeCell ref="QLC2:QLF2"/>
    <mergeCell ref="QLG2:QLJ2"/>
    <mergeCell ref="QLK2:QLN2"/>
    <mergeCell ref="QLO2:QLR2"/>
    <mergeCell ref="QLS2:QLV2"/>
    <mergeCell ref="QLW2:QLZ2"/>
    <mergeCell ref="QKE2:QKH2"/>
    <mergeCell ref="QKI2:QKL2"/>
    <mergeCell ref="QKM2:QKP2"/>
    <mergeCell ref="QKQ2:QKT2"/>
    <mergeCell ref="QKU2:QKX2"/>
    <mergeCell ref="QKY2:QLB2"/>
    <mergeCell ref="QJG2:QJJ2"/>
    <mergeCell ref="QJK2:QJN2"/>
    <mergeCell ref="QJO2:QJR2"/>
    <mergeCell ref="QJS2:QJV2"/>
    <mergeCell ref="QJW2:QJZ2"/>
    <mergeCell ref="QKA2:QKD2"/>
    <mergeCell ref="QNW2:QNZ2"/>
    <mergeCell ref="QOA2:QOD2"/>
    <mergeCell ref="QOE2:QOH2"/>
    <mergeCell ref="QOI2:QOL2"/>
    <mergeCell ref="QOM2:QOP2"/>
    <mergeCell ref="QOQ2:QOT2"/>
    <mergeCell ref="QMY2:QNB2"/>
    <mergeCell ref="QNC2:QNF2"/>
    <mergeCell ref="QNG2:QNJ2"/>
    <mergeCell ref="QNK2:QNN2"/>
    <mergeCell ref="QNO2:QNR2"/>
    <mergeCell ref="QNS2:QNV2"/>
    <mergeCell ref="QMA2:QMD2"/>
    <mergeCell ref="QME2:QMH2"/>
    <mergeCell ref="QMI2:QML2"/>
    <mergeCell ref="QMM2:QMP2"/>
    <mergeCell ref="QMQ2:QMT2"/>
    <mergeCell ref="QMU2:QMX2"/>
    <mergeCell ref="QQQ2:QQT2"/>
    <mergeCell ref="QQU2:QQX2"/>
    <mergeCell ref="QQY2:QRB2"/>
    <mergeCell ref="QRC2:QRF2"/>
    <mergeCell ref="QRG2:QRJ2"/>
    <mergeCell ref="QRK2:QRN2"/>
    <mergeCell ref="QPS2:QPV2"/>
    <mergeCell ref="QPW2:QPZ2"/>
    <mergeCell ref="QQA2:QQD2"/>
    <mergeCell ref="QQE2:QQH2"/>
    <mergeCell ref="QQI2:QQL2"/>
    <mergeCell ref="QQM2:QQP2"/>
    <mergeCell ref="QOU2:QOX2"/>
    <mergeCell ref="QOY2:QPB2"/>
    <mergeCell ref="QPC2:QPF2"/>
    <mergeCell ref="QPG2:QPJ2"/>
    <mergeCell ref="QPK2:QPN2"/>
    <mergeCell ref="QPO2:QPR2"/>
    <mergeCell ref="QTK2:QTN2"/>
    <mergeCell ref="QTO2:QTR2"/>
    <mergeCell ref="QTS2:QTV2"/>
    <mergeCell ref="QTW2:QTZ2"/>
    <mergeCell ref="QUA2:QUD2"/>
    <mergeCell ref="QUE2:QUH2"/>
    <mergeCell ref="QSM2:QSP2"/>
    <mergeCell ref="QSQ2:QST2"/>
    <mergeCell ref="QSU2:QSX2"/>
    <mergeCell ref="QSY2:QTB2"/>
    <mergeCell ref="QTC2:QTF2"/>
    <mergeCell ref="QTG2:QTJ2"/>
    <mergeCell ref="QRO2:QRR2"/>
    <mergeCell ref="QRS2:QRV2"/>
    <mergeCell ref="QRW2:QRZ2"/>
    <mergeCell ref="QSA2:QSD2"/>
    <mergeCell ref="QSE2:QSH2"/>
    <mergeCell ref="QSI2:QSL2"/>
    <mergeCell ref="QWE2:QWH2"/>
    <mergeCell ref="QWI2:QWL2"/>
    <mergeCell ref="QWM2:QWP2"/>
    <mergeCell ref="QWQ2:QWT2"/>
    <mergeCell ref="QWU2:QWX2"/>
    <mergeCell ref="QWY2:QXB2"/>
    <mergeCell ref="QVG2:QVJ2"/>
    <mergeCell ref="QVK2:QVN2"/>
    <mergeCell ref="QVO2:QVR2"/>
    <mergeCell ref="QVS2:QVV2"/>
    <mergeCell ref="QVW2:QVZ2"/>
    <mergeCell ref="QWA2:QWD2"/>
    <mergeCell ref="QUI2:QUL2"/>
    <mergeCell ref="QUM2:QUP2"/>
    <mergeCell ref="QUQ2:QUT2"/>
    <mergeCell ref="QUU2:QUX2"/>
    <mergeCell ref="QUY2:QVB2"/>
    <mergeCell ref="QVC2:QVF2"/>
    <mergeCell ref="QYY2:QZB2"/>
    <mergeCell ref="QZC2:QZF2"/>
    <mergeCell ref="QZG2:QZJ2"/>
    <mergeCell ref="QZK2:QZN2"/>
    <mergeCell ref="QZO2:QZR2"/>
    <mergeCell ref="QZS2:QZV2"/>
    <mergeCell ref="QYA2:QYD2"/>
    <mergeCell ref="QYE2:QYH2"/>
    <mergeCell ref="QYI2:QYL2"/>
    <mergeCell ref="QYM2:QYP2"/>
    <mergeCell ref="QYQ2:QYT2"/>
    <mergeCell ref="QYU2:QYX2"/>
    <mergeCell ref="QXC2:QXF2"/>
    <mergeCell ref="QXG2:QXJ2"/>
    <mergeCell ref="QXK2:QXN2"/>
    <mergeCell ref="QXO2:QXR2"/>
    <mergeCell ref="QXS2:QXV2"/>
    <mergeCell ref="QXW2:QXZ2"/>
    <mergeCell ref="RBS2:RBV2"/>
    <mergeCell ref="RBW2:RBZ2"/>
    <mergeCell ref="RCA2:RCD2"/>
    <mergeCell ref="RCE2:RCH2"/>
    <mergeCell ref="RCI2:RCL2"/>
    <mergeCell ref="RCM2:RCP2"/>
    <mergeCell ref="RAU2:RAX2"/>
    <mergeCell ref="RAY2:RBB2"/>
    <mergeCell ref="RBC2:RBF2"/>
    <mergeCell ref="RBG2:RBJ2"/>
    <mergeCell ref="RBK2:RBN2"/>
    <mergeCell ref="RBO2:RBR2"/>
    <mergeCell ref="QZW2:QZZ2"/>
    <mergeCell ref="RAA2:RAD2"/>
    <mergeCell ref="RAE2:RAH2"/>
    <mergeCell ref="RAI2:RAL2"/>
    <mergeCell ref="RAM2:RAP2"/>
    <mergeCell ref="RAQ2:RAT2"/>
    <mergeCell ref="REM2:REP2"/>
    <mergeCell ref="REQ2:RET2"/>
    <mergeCell ref="REU2:REX2"/>
    <mergeCell ref="REY2:RFB2"/>
    <mergeCell ref="RFC2:RFF2"/>
    <mergeCell ref="RFG2:RFJ2"/>
    <mergeCell ref="RDO2:RDR2"/>
    <mergeCell ref="RDS2:RDV2"/>
    <mergeCell ref="RDW2:RDZ2"/>
    <mergeCell ref="REA2:RED2"/>
    <mergeCell ref="REE2:REH2"/>
    <mergeCell ref="REI2:REL2"/>
    <mergeCell ref="RCQ2:RCT2"/>
    <mergeCell ref="RCU2:RCX2"/>
    <mergeCell ref="RCY2:RDB2"/>
    <mergeCell ref="RDC2:RDF2"/>
    <mergeCell ref="RDG2:RDJ2"/>
    <mergeCell ref="RDK2:RDN2"/>
    <mergeCell ref="RHG2:RHJ2"/>
    <mergeCell ref="RHK2:RHN2"/>
    <mergeCell ref="RHO2:RHR2"/>
    <mergeCell ref="RHS2:RHV2"/>
    <mergeCell ref="RHW2:RHZ2"/>
    <mergeCell ref="RIA2:RID2"/>
    <mergeCell ref="RGI2:RGL2"/>
    <mergeCell ref="RGM2:RGP2"/>
    <mergeCell ref="RGQ2:RGT2"/>
    <mergeCell ref="RGU2:RGX2"/>
    <mergeCell ref="RGY2:RHB2"/>
    <mergeCell ref="RHC2:RHF2"/>
    <mergeCell ref="RFK2:RFN2"/>
    <mergeCell ref="RFO2:RFR2"/>
    <mergeCell ref="RFS2:RFV2"/>
    <mergeCell ref="RFW2:RFZ2"/>
    <mergeCell ref="RGA2:RGD2"/>
    <mergeCell ref="RGE2:RGH2"/>
    <mergeCell ref="RKA2:RKD2"/>
    <mergeCell ref="RKE2:RKH2"/>
    <mergeCell ref="RKI2:RKL2"/>
    <mergeCell ref="RKM2:RKP2"/>
    <mergeCell ref="RKQ2:RKT2"/>
    <mergeCell ref="RKU2:RKX2"/>
    <mergeCell ref="RJC2:RJF2"/>
    <mergeCell ref="RJG2:RJJ2"/>
    <mergeCell ref="RJK2:RJN2"/>
    <mergeCell ref="RJO2:RJR2"/>
    <mergeCell ref="RJS2:RJV2"/>
    <mergeCell ref="RJW2:RJZ2"/>
    <mergeCell ref="RIE2:RIH2"/>
    <mergeCell ref="RII2:RIL2"/>
    <mergeCell ref="RIM2:RIP2"/>
    <mergeCell ref="RIQ2:RIT2"/>
    <mergeCell ref="RIU2:RIX2"/>
    <mergeCell ref="RIY2:RJB2"/>
    <mergeCell ref="RMU2:RMX2"/>
    <mergeCell ref="RMY2:RNB2"/>
    <mergeCell ref="RNC2:RNF2"/>
    <mergeCell ref="RNG2:RNJ2"/>
    <mergeCell ref="RNK2:RNN2"/>
    <mergeCell ref="RNO2:RNR2"/>
    <mergeCell ref="RLW2:RLZ2"/>
    <mergeCell ref="RMA2:RMD2"/>
    <mergeCell ref="RME2:RMH2"/>
    <mergeCell ref="RMI2:RML2"/>
    <mergeCell ref="RMM2:RMP2"/>
    <mergeCell ref="RMQ2:RMT2"/>
    <mergeCell ref="RKY2:RLB2"/>
    <mergeCell ref="RLC2:RLF2"/>
    <mergeCell ref="RLG2:RLJ2"/>
    <mergeCell ref="RLK2:RLN2"/>
    <mergeCell ref="RLO2:RLR2"/>
    <mergeCell ref="RLS2:RLV2"/>
    <mergeCell ref="RPO2:RPR2"/>
    <mergeCell ref="RPS2:RPV2"/>
    <mergeCell ref="RPW2:RPZ2"/>
    <mergeCell ref="RQA2:RQD2"/>
    <mergeCell ref="RQE2:RQH2"/>
    <mergeCell ref="RQI2:RQL2"/>
    <mergeCell ref="ROQ2:ROT2"/>
    <mergeCell ref="ROU2:ROX2"/>
    <mergeCell ref="ROY2:RPB2"/>
    <mergeCell ref="RPC2:RPF2"/>
    <mergeCell ref="RPG2:RPJ2"/>
    <mergeCell ref="RPK2:RPN2"/>
    <mergeCell ref="RNS2:RNV2"/>
    <mergeCell ref="RNW2:RNZ2"/>
    <mergeCell ref="ROA2:ROD2"/>
    <mergeCell ref="ROE2:ROH2"/>
    <mergeCell ref="ROI2:ROL2"/>
    <mergeCell ref="ROM2:ROP2"/>
    <mergeCell ref="RSI2:RSL2"/>
    <mergeCell ref="RSM2:RSP2"/>
    <mergeCell ref="RSQ2:RST2"/>
    <mergeCell ref="RSU2:RSX2"/>
    <mergeCell ref="RSY2:RTB2"/>
    <mergeCell ref="RTC2:RTF2"/>
    <mergeCell ref="RRK2:RRN2"/>
    <mergeCell ref="RRO2:RRR2"/>
    <mergeCell ref="RRS2:RRV2"/>
    <mergeCell ref="RRW2:RRZ2"/>
    <mergeCell ref="RSA2:RSD2"/>
    <mergeCell ref="RSE2:RSH2"/>
    <mergeCell ref="RQM2:RQP2"/>
    <mergeCell ref="RQQ2:RQT2"/>
    <mergeCell ref="RQU2:RQX2"/>
    <mergeCell ref="RQY2:RRB2"/>
    <mergeCell ref="RRC2:RRF2"/>
    <mergeCell ref="RRG2:RRJ2"/>
    <mergeCell ref="RVC2:RVF2"/>
    <mergeCell ref="RVG2:RVJ2"/>
    <mergeCell ref="RVK2:RVN2"/>
    <mergeCell ref="RVO2:RVR2"/>
    <mergeCell ref="RVS2:RVV2"/>
    <mergeCell ref="RVW2:RVZ2"/>
    <mergeCell ref="RUE2:RUH2"/>
    <mergeCell ref="RUI2:RUL2"/>
    <mergeCell ref="RUM2:RUP2"/>
    <mergeCell ref="RUQ2:RUT2"/>
    <mergeCell ref="RUU2:RUX2"/>
    <mergeCell ref="RUY2:RVB2"/>
    <mergeCell ref="RTG2:RTJ2"/>
    <mergeCell ref="RTK2:RTN2"/>
    <mergeCell ref="RTO2:RTR2"/>
    <mergeCell ref="RTS2:RTV2"/>
    <mergeCell ref="RTW2:RTZ2"/>
    <mergeCell ref="RUA2:RUD2"/>
    <mergeCell ref="RXW2:RXZ2"/>
    <mergeCell ref="RYA2:RYD2"/>
    <mergeCell ref="RYE2:RYH2"/>
    <mergeCell ref="RYI2:RYL2"/>
    <mergeCell ref="RYM2:RYP2"/>
    <mergeCell ref="RYQ2:RYT2"/>
    <mergeCell ref="RWY2:RXB2"/>
    <mergeCell ref="RXC2:RXF2"/>
    <mergeCell ref="RXG2:RXJ2"/>
    <mergeCell ref="RXK2:RXN2"/>
    <mergeCell ref="RXO2:RXR2"/>
    <mergeCell ref="RXS2:RXV2"/>
    <mergeCell ref="RWA2:RWD2"/>
    <mergeCell ref="RWE2:RWH2"/>
    <mergeCell ref="RWI2:RWL2"/>
    <mergeCell ref="RWM2:RWP2"/>
    <mergeCell ref="RWQ2:RWT2"/>
    <mergeCell ref="RWU2:RWX2"/>
    <mergeCell ref="SAQ2:SAT2"/>
    <mergeCell ref="SAU2:SAX2"/>
    <mergeCell ref="SAY2:SBB2"/>
    <mergeCell ref="SBC2:SBF2"/>
    <mergeCell ref="SBG2:SBJ2"/>
    <mergeCell ref="SBK2:SBN2"/>
    <mergeCell ref="RZS2:RZV2"/>
    <mergeCell ref="RZW2:RZZ2"/>
    <mergeCell ref="SAA2:SAD2"/>
    <mergeCell ref="SAE2:SAH2"/>
    <mergeCell ref="SAI2:SAL2"/>
    <mergeCell ref="SAM2:SAP2"/>
    <mergeCell ref="RYU2:RYX2"/>
    <mergeCell ref="RYY2:RZB2"/>
    <mergeCell ref="RZC2:RZF2"/>
    <mergeCell ref="RZG2:RZJ2"/>
    <mergeCell ref="RZK2:RZN2"/>
    <mergeCell ref="RZO2:RZR2"/>
    <mergeCell ref="SDK2:SDN2"/>
    <mergeCell ref="SDO2:SDR2"/>
    <mergeCell ref="SDS2:SDV2"/>
    <mergeCell ref="SDW2:SDZ2"/>
    <mergeCell ref="SEA2:SED2"/>
    <mergeCell ref="SEE2:SEH2"/>
    <mergeCell ref="SCM2:SCP2"/>
    <mergeCell ref="SCQ2:SCT2"/>
    <mergeCell ref="SCU2:SCX2"/>
    <mergeCell ref="SCY2:SDB2"/>
    <mergeCell ref="SDC2:SDF2"/>
    <mergeCell ref="SDG2:SDJ2"/>
    <mergeCell ref="SBO2:SBR2"/>
    <mergeCell ref="SBS2:SBV2"/>
    <mergeCell ref="SBW2:SBZ2"/>
    <mergeCell ref="SCA2:SCD2"/>
    <mergeCell ref="SCE2:SCH2"/>
    <mergeCell ref="SCI2:SCL2"/>
    <mergeCell ref="SGE2:SGH2"/>
    <mergeCell ref="SGI2:SGL2"/>
    <mergeCell ref="SGM2:SGP2"/>
    <mergeCell ref="SGQ2:SGT2"/>
    <mergeCell ref="SGU2:SGX2"/>
    <mergeCell ref="SGY2:SHB2"/>
    <mergeCell ref="SFG2:SFJ2"/>
    <mergeCell ref="SFK2:SFN2"/>
    <mergeCell ref="SFO2:SFR2"/>
    <mergeCell ref="SFS2:SFV2"/>
    <mergeCell ref="SFW2:SFZ2"/>
    <mergeCell ref="SGA2:SGD2"/>
    <mergeCell ref="SEI2:SEL2"/>
    <mergeCell ref="SEM2:SEP2"/>
    <mergeCell ref="SEQ2:SET2"/>
    <mergeCell ref="SEU2:SEX2"/>
    <mergeCell ref="SEY2:SFB2"/>
    <mergeCell ref="SFC2:SFF2"/>
    <mergeCell ref="SIY2:SJB2"/>
    <mergeCell ref="SJC2:SJF2"/>
    <mergeCell ref="SJG2:SJJ2"/>
    <mergeCell ref="SJK2:SJN2"/>
    <mergeCell ref="SJO2:SJR2"/>
    <mergeCell ref="SJS2:SJV2"/>
    <mergeCell ref="SIA2:SID2"/>
    <mergeCell ref="SIE2:SIH2"/>
    <mergeCell ref="SII2:SIL2"/>
    <mergeCell ref="SIM2:SIP2"/>
    <mergeCell ref="SIQ2:SIT2"/>
    <mergeCell ref="SIU2:SIX2"/>
    <mergeCell ref="SHC2:SHF2"/>
    <mergeCell ref="SHG2:SHJ2"/>
    <mergeCell ref="SHK2:SHN2"/>
    <mergeCell ref="SHO2:SHR2"/>
    <mergeCell ref="SHS2:SHV2"/>
    <mergeCell ref="SHW2:SHZ2"/>
    <mergeCell ref="SLS2:SLV2"/>
    <mergeCell ref="SLW2:SLZ2"/>
    <mergeCell ref="SMA2:SMD2"/>
    <mergeCell ref="SME2:SMH2"/>
    <mergeCell ref="SMI2:SML2"/>
    <mergeCell ref="SMM2:SMP2"/>
    <mergeCell ref="SKU2:SKX2"/>
    <mergeCell ref="SKY2:SLB2"/>
    <mergeCell ref="SLC2:SLF2"/>
    <mergeCell ref="SLG2:SLJ2"/>
    <mergeCell ref="SLK2:SLN2"/>
    <mergeCell ref="SLO2:SLR2"/>
    <mergeCell ref="SJW2:SJZ2"/>
    <mergeCell ref="SKA2:SKD2"/>
    <mergeCell ref="SKE2:SKH2"/>
    <mergeCell ref="SKI2:SKL2"/>
    <mergeCell ref="SKM2:SKP2"/>
    <mergeCell ref="SKQ2:SKT2"/>
    <mergeCell ref="SOM2:SOP2"/>
    <mergeCell ref="SOQ2:SOT2"/>
    <mergeCell ref="SOU2:SOX2"/>
    <mergeCell ref="SOY2:SPB2"/>
    <mergeCell ref="SPC2:SPF2"/>
    <mergeCell ref="SPG2:SPJ2"/>
    <mergeCell ref="SNO2:SNR2"/>
    <mergeCell ref="SNS2:SNV2"/>
    <mergeCell ref="SNW2:SNZ2"/>
    <mergeCell ref="SOA2:SOD2"/>
    <mergeCell ref="SOE2:SOH2"/>
    <mergeCell ref="SOI2:SOL2"/>
    <mergeCell ref="SMQ2:SMT2"/>
    <mergeCell ref="SMU2:SMX2"/>
    <mergeCell ref="SMY2:SNB2"/>
    <mergeCell ref="SNC2:SNF2"/>
    <mergeCell ref="SNG2:SNJ2"/>
    <mergeCell ref="SNK2:SNN2"/>
    <mergeCell ref="SRG2:SRJ2"/>
    <mergeCell ref="SRK2:SRN2"/>
    <mergeCell ref="SRO2:SRR2"/>
    <mergeCell ref="SRS2:SRV2"/>
    <mergeCell ref="SRW2:SRZ2"/>
    <mergeCell ref="SSA2:SSD2"/>
    <mergeCell ref="SQI2:SQL2"/>
    <mergeCell ref="SQM2:SQP2"/>
    <mergeCell ref="SQQ2:SQT2"/>
    <mergeCell ref="SQU2:SQX2"/>
    <mergeCell ref="SQY2:SRB2"/>
    <mergeCell ref="SRC2:SRF2"/>
    <mergeCell ref="SPK2:SPN2"/>
    <mergeCell ref="SPO2:SPR2"/>
    <mergeCell ref="SPS2:SPV2"/>
    <mergeCell ref="SPW2:SPZ2"/>
    <mergeCell ref="SQA2:SQD2"/>
    <mergeCell ref="SQE2:SQH2"/>
    <mergeCell ref="SUA2:SUD2"/>
    <mergeCell ref="SUE2:SUH2"/>
    <mergeCell ref="SUI2:SUL2"/>
    <mergeCell ref="SUM2:SUP2"/>
    <mergeCell ref="SUQ2:SUT2"/>
    <mergeCell ref="SUU2:SUX2"/>
    <mergeCell ref="STC2:STF2"/>
    <mergeCell ref="STG2:STJ2"/>
    <mergeCell ref="STK2:STN2"/>
    <mergeCell ref="STO2:STR2"/>
    <mergeCell ref="STS2:STV2"/>
    <mergeCell ref="STW2:STZ2"/>
    <mergeCell ref="SSE2:SSH2"/>
    <mergeCell ref="SSI2:SSL2"/>
    <mergeCell ref="SSM2:SSP2"/>
    <mergeCell ref="SSQ2:SST2"/>
    <mergeCell ref="SSU2:SSX2"/>
    <mergeCell ref="SSY2:STB2"/>
    <mergeCell ref="SWU2:SWX2"/>
    <mergeCell ref="SWY2:SXB2"/>
    <mergeCell ref="SXC2:SXF2"/>
    <mergeCell ref="SXG2:SXJ2"/>
    <mergeCell ref="SXK2:SXN2"/>
    <mergeCell ref="SXO2:SXR2"/>
    <mergeCell ref="SVW2:SVZ2"/>
    <mergeCell ref="SWA2:SWD2"/>
    <mergeCell ref="SWE2:SWH2"/>
    <mergeCell ref="SWI2:SWL2"/>
    <mergeCell ref="SWM2:SWP2"/>
    <mergeCell ref="SWQ2:SWT2"/>
    <mergeCell ref="SUY2:SVB2"/>
    <mergeCell ref="SVC2:SVF2"/>
    <mergeCell ref="SVG2:SVJ2"/>
    <mergeCell ref="SVK2:SVN2"/>
    <mergeCell ref="SVO2:SVR2"/>
    <mergeCell ref="SVS2:SVV2"/>
    <mergeCell ref="SZO2:SZR2"/>
    <mergeCell ref="SZS2:SZV2"/>
    <mergeCell ref="SZW2:SZZ2"/>
    <mergeCell ref="TAA2:TAD2"/>
    <mergeCell ref="TAE2:TAH2"/>
    <mergeCell ref="TAI2:TAL2"/>
    <mergeCell ref="SYQ2:SYT2"/>
    <mergeCell ref="SYU2:SYX2"/>
    <mergeCell ref="SYY2:SZB2"/>
    <mergeCell ref="SZC2:SZF2"/>
    <mergeCell ref="SZG2:SZJ2"/>
    <mergeCell ref="SZK2:SZN2"/>
    <mergeCell ref="SXS2:SXV2"/>
    <mergeCell ref="SXW2:SXZ2"/>
    <mergeCell ref="SYA2:SYD2"/>
    <mergeCell ref="SYE2:SYH2"/>
    <mergeCell ref="SYI2:SYL2"/>
    <mergeCell ref="SYM2:SYP2"/>
    <mergeCell ref="TCI2:TCL2"/>
    <mergeCell ref="TCM2:TCP2"/>
    <mergeCell ref="TCQ2:TCT2"/>
    <mergeCell ref="TCU2:TCX2"/>
    <mergeCell ref="TCY2:TDB2"/>
    <mergeCell ref="TDC2:TDF2"/>
    <mergeCell ref="TBK2:TBN2"/>
    <mergeCell ref="TBO2:TBR2"/>
    <mergeCell ref="TBS2:TBV2"/>
    <mergeCell ref="TBW2:TBZ2"/>
    <mergeCell ref="TCA2:TCD2"/>
    <mergeCell ref="TCE2:TCH2"/>
    <mergeCell ref="TAM2:TAP2"/>
    <mergeCell ref="TAQ2:TAT2"/>
    <mergeCell ref="TAU2:TAX2"/>
    <mergeCell ref="TAY2:TBB2"/>
    <mergeCell ref="TBC2:TBF2"/>
    <mergeCell ref="TBG2:TBJ2"/>
    <mergeCell ref="TFC2:TFF2"/>
    <mergeCell ref="TFG2:TFJ2"/>
    <mergeCell ref="TFK2:TFN2"/>
    <mergeCell ref="TFO2:TFR2"/>
    <mergeCell ref="TFS2:TFV2"/>
    <mergeCell ref="TFW2:TFZ2"/>
    <mergeCell ref="TEE2:TEH2"/>
    <mergeCell ref="TEI2:TEL2"/>
    <mergeCell ref="TEM2:TEP2"/>
    <mergeCell ref="TEQ2:TET2"/>
    <mergeCell ref="TEU2:TEX2"/>
    <mergeCell ref="TEY2:TFB2"/>
    <mergeCell ref="TDG2:TDJ2"/>
    <mergeCell ref="TDK2:TDN2"/>
    <mergeCell ref="TDO2:TDR2"/>
    <mergeCell ref="TDS2:TDV2"/>
    <mergeCell ref="TDW2:TDZ2"/>
    <mergeCell ref="TEA2:TED2"/>
    <mergeCell ref="THW2:THZ2"/>
    <mergeCell ref="TIA2:TID2"/>
    <mergeCell ref="TIE2:TIH2"/>
    <mergeCell ref="TII2:TIL2"/>
    <mergeCell ref="TIM2:TIP2"/>
    <mergeCell ref="TIQ2:TIT2"/>
    <mergeCell ref="TGY2:THB2"/>
    <mergeCell ref="THC2:THF2"/>
    <mergeCell ref="THG2:THJ2"/>
    <mergeCell ref="THK2:THN2"/>
    <mergeCell ref="THO2:THR2"/>
    <mergeCell ref="THS2:THV2"/>
    <mergeCell ref="TGA2:TGD2"/>
    <mergeCell ref="TGE2:TGH2"/>
    <mergeCell ref="TGI2:TGL2"/>
    <mergeCell ref="TGM2:TGP2"/>
    <mergeCell ref="TGQ2:TGT2"/>
    <mergeCell ref="TGU2:TGX2"/>
    <mergeCell ref="TKQ2:TKT2"/>
    <mergeCell ref="TKU2:TKX2"/>
    <mergeCell ref="TKY2:TLB2"/>
    <mergeCell ref="TLC2:TLF2"/>
    <mergeCell ref="TLG2:TLJ2"/>
    <mergeCell ref="TLK2:TLN2"/>
    <mergeCell ref="TJS2:TJV2"/>
    <mergeCell ref="TJW2:TJZ2"/>
    <mergeCell ref="TKA2:TKD2"/>
    <mergeCell ref="TKE2:TKH2"/>
    <mergeCell ref="TKI2:TKL2"/>
    <mergeCell ref="TKM2:TKP2"/>
    <mergeCell ref="TIU2:TIX2"/>
    <mergeCell ref="TIY2:TJB2"/>
    <mergeCell ref="TJC2:TJF2"/>
    <mergeCell ref="TJG2:TJJ2"/>
    <mergeCell ref="TJK2:TJN2"/>
    <mergeCell ref="TJO2:TJR2"/>
    <mergeCell ref="TNK2:TNN2"/>
    <mergeCell ref="TNO2:TNR2"/>
    <mergeCell ref="TNS2:TNV2"/>
    <mergeCell ref="TNW2:TNZ2"/>
    <mergeCell ref="TOA2:TOD2"/>
    <mergeCell ref="TOE2:TOH2"/>
    <mergeCell ref="TMM2:TMP2"/>
    <mergeCell ref="TMQ2:TMT2"/>
    <mergeCell ref="TMU2:TMX2"/>
    <mergeCell ref="TMY2:TNB2"/>
    <mergeCell ref="TNC2:TNF2"/>
    <mergeCell ref="TNG2:TNJ2"/>
    <mergeCell ref="TLO2:TLR2"/>
    <mergeCell ref="TLS2:TLV2"/>
    <mergeCell ref="TLW2:TLZ2"/>
    <mergeCell ref="TMA2:TMD2"/>
    <mergeCell ref="TME2:TMH2"/>
    <mergeCell ref="TMI2:TML2"/>
    <mergeCell ref="TQE2:TQH2"/>
    <mergeCell ref="TQI2:TQL2"/>
    <mergeCell ref="TQM2:TQP2"/>
    <mergeCell ref="TQQ2:TQT2"/>
    <mergeCell ref="TQU2:TQX2"/>
    <mergeCell ref="TQY2:TRB2"/>
    <mergeCell ref="TPG2:TPJ2"/>
    <mergeCell ref="TPK2:TPN2"/>
    <mergeCell ref="TPO2:TPR2"/>
    <mergeCell ref="TPS2:TPV2"/>
    <mergeCell ref="TPW2:TPZ2"/>
    <mergeCell ref="TQA2:TQD2"/>
    <mergeCell ref="TOI2:TOL2"/>
    <mergeCell ref="TOM2:TOP2"/>
    <mergeCell ref="TOQ2:TOT2"/>
    <mergeCell ref="TOU2:TOX2"/>
    <mergeCell ref="TOY2:TPB2"/>
    <mergeCell ref="TPC2:TPF2"/>
    <mergeCell ref="TSY2:TTB2"/>
    <mergeCell ref="TTC2:TTF2"/>
    <mergeCell ref="TTG2:TTJ2"/>
    <mergeCell ref="TTK2:TTN2"/>
    <mergeCell ref="TTO2:TTR2"/>
    <mergeCell ref="TTS2:TTV2"/>
    <mergeCell ref="TSA2:TSD2"/>
    <mergeCell ref="TSE2:TSH2"/>
    <mergeCell ref="TSI2:TSL2"/>
    <mergeCell ref="TSM2:TSP2"/>
    <mergeCell ref="TSQ2:TST2"/>
    <mergeCell ref="TSU2:TSX2"/>
    <mergeCell ref="TRC2:TRF2"/>
    <mergeCell ref="TRG2:TRJ2"/>
    <mergeCell ref="TRK2:TRN2"/>
    <mergeCell ref="TRO2:TRR2"/>
    <mergeCell ref="TRS2:TRV2"/>
    <mergeCell ref="TRW2:TRZ2"/>
    <mergeCell ref="TVS2:TVV2"/>
    <mergeCell ref="TVW2:TVZ2"/>
    <mergeCell ref="TWA2:TWD2"/>
    <mergeCell ref="TWE2:TWH2"/>
    <mergeCell ref="TWI2:TWL2"/>
    <mergeCell ref="TWM2:TWP2"/>
    <mergeCell ref="TUU2:TUX2"/>
    <mergeCell ref="TUY2:TVB2"/>
    <mergeCell ref="TVC2:TVF2"/>
    <mergeCell ref="TVG2:TVJ2"/>
    <mergeCell ref="TVK2:TVN2"/>
    <mergeCell ref="TVO2:TVR2"/>
    <mergeCell ref="TTW2:TTZ2"/>
    <mergeCell ref="TUA2:TUD2"/>
    <mergeCell ref="TUE2:TUH2"/>
    <mergeCell ref="TUI2:TUL2"/>
    <mergeCell ref="TUM2:TUP2"/>
    <mergeCell ref="TUQ2:TUT2"/>
    <mergeCell ref="TYM2:TYP2"/>
    <mergeCell ref="TYQ2:TYT2"/>
    <mergeCell ref="TYU2:TYX2"/>
    <mergeCell ref="TYY2:TZB2"/>
    <mergeCell ref="TZC2:TZF2"/>
    <mergeCell ref="TZG2:TZJ2"/>
    <mergeCell ref="TXO2:TXR2"/>
    <mergeCell ref="TXS2:TXV2"/>
    <mergeCell ref="TXW2:TXZ2"/>
    <mergeCell ref="TYA2:TYD2"/>
    <mergeCell ref="TYE2:TYH2"/>
    <mergeCell ref="TYI2:TYL2"/>
    <mergeCell ref="TWQ2:TWT2"/>
    <mergeCell ref="TWU2:TWX2"/>
    <mergeCell ref="TWY2:TXB2"/>
    <mergeCell ref="TXC2:TXF2"/>
    <mergeCell ref="TXG2:TXJ2"/>
    <mergeCell ref="TXK2:TXN2"/>
    <mergeCell ref="UBG2:UBJ2"/>
    <mergeCell ref="UBK2:UBN2"/>
    <mergeCell ref="UBO2:UBR2"/>
    <mergeCell ref="UBS2:UBV2"/>
    <mergeCell ref="UBW2:UBZ2"/>
    <mergeCell ref="UCA2:UCD2"/>
    <mergeCell ref="UAI2:UAL2"/>
    <mergeCell ref="UAM2:UAP2"/>
    <mergeCell ref="UAQ2:UAT2"/>
    <mergeCell ref="UAU2:UAX2"/>
    <mergeCell ref="UAY2:UBB2"/>
    <mergeCell ref="UBC2:UBF2"/>
    <mergeCell ref="TZK2:TZN2"/>
    <mergeCell ref="TZO2:TZR2"/>
    <mergeCell ref="TZS2:TZV2"/>
    <mergeCell ref="TZW2:TZZ2"/>
    <mergeCell ref="UAA2:UAD2"/>
    <mergeCell ref="UAE2:UAH2"/>
    <mergeCell ref="UEA2:UED2"/>
    <mergeCell ref="UEE2:UEH2"/>
    <mergeCell ref="UEI2:UEL2"/>
    <mergeCell ref="UEM2:UEP2"/>
    <mergeCell ref="UEQ2:UET2"/>
    <mergeCell ref="UEU2:UEX2"/>
    <mergeCell ref="UDC2:UDF2"/>
    <mergeCell ref="UDG2:UDJ2"/>
    <mergeCell ref="UDK2:UDN2"/>
    <mergeCell ref="UDO2:UDR2"/>
    <mergeCell ref="UDS2:UDV2"/>
    <mergeCell ref="UDW2:UDZ2"/>
    <mergeCell ref="UCE2:UCH2"/>
    <mergeCell ref="UCI2:UCL2"/>
    <mergeCell ref="UCM2:UCP2"/>
    <mergeCell ref="UCQ2:UCT2"/>
    <mergeCell ref="UCU2:UCX2"/>
    <mergeCell ref="UCY2:UDB2"/>
    <mergeCell ref="UGU2:UGX2"/>
    <mergeCell ref="UGY2:UHB2"/>
    <mergeCell ref="UHC2:UHF2"/>
    <mergeCell ref="UHG2:UHJ2"/>
    <mergeCell ref="UHK2:UHN2"/>
    <mergeCell ref="UHO2:UHR2"/>
    <mergeCell ref="UFW2:UFZ2"/>
    <mergeCell ref="UGA2:UGD2"/>
    <mergeCell ref="UGE2:UGH2"/>
    <mergeCell ref="UGI2:UGL2"/>
    <mergeCell ref="UGM2:UGP2"/>
    <mergeCell ref="UGQ2:UGT2"/>
    <mergeCell ref="UEY2:UFB2"/>
    <mergeCell ref="UFC2:UFF2"/>
    <mergeCell ref="UFG2:UFJ2"/>
    <mergeCell ref="UFK2:UFN2"/>
    <mergeCell ref="UFO2:UFR2"/>
    <mergeCell ref="UFS2:UFV2"/>
    <mergeCell ref="UJO2:UJR2"/>
    <mergeCell ref="UJS2:UJV2"/>
    <mergeCell ref="UJW2:UJZ2"/>
    <mergeCell ref="UKA2:UKD2"/>
    <mergeCell ref="UKE2:UKH2"/>
    <mergeCell ref="UKI2:UKL2"/>
    <mergeCell ref="UIQ2:UIT2"/>
    <mergeCell ref="UIU2:UIX2"/>
    <mergeCell ref="UIY2:UJB2"/>
    <mergeCell ref="UJC2:UJF2"/>
    <mergeCell ref="UJG2:UJJ2"/>
    <mergeCell ref="UJK2:UJN2"/>
    <mergeCell ref="UHS2:UHV2"/>
    <mergeCell ref="UHW2:UHZ2"/>
    <mergeCell ref="UIA2:UID2"/>
    <mergeCell ref="UIE2:UIH2"/>
    <mergeCell ref="UII2:UIL2"/>
    <mergeCell ref="UIM2:UIP2"/>
    <mergeCell ref="UMI2:UML2"/>
    <mergeCell ref="UMM2:UMP2"/>
    <mergeCell ref="UMQ2:UMT2"/>
    <mergeCell ref="UMU2:UMX2"/>
    <mergeCell ref="UMY2:UNB2"/>
    <mergeCell ref="UNC2:UNF2"/>
    <mergeCell ref="ULK2:ULN2"/>
    <mergeCell ref="ULO2:ULR2"/>
    <mergeCell ref="ULS2:ULV2"/>
    <mergeCell ref="ULW2:ULZ2"/>
    <mergeCell ref="UMA2:UMD2"/>
    <mergeCell ref="UME2:UMH2"/>
    <mergeCell ref="UKM2:UKP2"/>
    <mergeCell ref="UKQ2:UKT2"/>
    <mergeCell ref="UKU2:UKX2"/>
    <mergeCell ref="UKY2:ULB2"/>
    <mergeCell ref="ULC2:ULF2"/>
    <mergeCell ref="ULG2:ULJ2"/>
    <mergeCell ref="UPC2:UPF2"/>
    <mergeCell ref="UPG2:UPJ2"/>
    <mergeCell ref="UPK2:UPN2"/>
    <mergeCell ref="UPO2:UPR2"/>
    <mergeCell ref="UPS2:UPV2"/>
    <mergeCell ref="UPW2:UPZ2"/>
    <mergeCell ref="UOE2:UOH2"/>
    <mergeCell ref="UOI2:UOL2"/>
    <mergeCell ref="UOM2:UOP2"/>
    <mergeCell ref="UOQ2:UOT2"/>
    <mergeCell ref="UOU2:UOX2"/>
    <mergeCell ref="UOY2:UPB2"/>
    <mergeCell ref="UNG2:UNJ2"/>
    <mergeCell ref="UNK2:UNN2"/>
    <mergeCell ref="UNO2:UNR2"/>
    <mergeCell ref="UNS2:UNV2"/>
    <mergeCell ref="UNW2:UNZ2"/>
    <mergeCell ref="UOA2:UOD2"/>
    <mergeCell ref="URW2:URZ2"/>
    <mergeCell ref="USA2:USD2"/>
    <mergeCell ref="USE2:USH2"/>
    <mergeCell ref="USI2:USL2"/>
    <mergeCell ref="USM2:USP2"/>
    <mergeCell ref="USQ2:UST2"/>
    <mergeCell ref="UQY2:URB2"/>
    <mergeCell ref="URC2:URF2"/>
    <mergeCell ref="URG2:URJ2"/>
    <mergeCell ref="URK2:URN2"/>
    <mergeCell ref="URO2:URR2"/>
    <mergeCell ref="URS2:URV2"/>
    <mergeCell ref="UQA2:UQD2"/>
    <mergeCell ref="UQE2:UQH2"/>
    <mergeCell ref="UQI2:UQL2"/>
    <mergeCell ref="UQM2:UQP2"/>
    <mergeCell ref="UQQ2:UQT2"/>
    <mergeCell ref="UQU2:UQX2"/>
    <mergeCell ref="UUQ2:UUT2"/>
    <mergeCell ref="UUU2:UUX2"/>
    <mergeCell ref="UUY2:UVB2"/>
    <mergeCell ref="UVC2:UVF2"/>
    <mergeCell ref="UVG2:UVJ2"/>
    <mergeCell ref="UVK2:UVN2"/>
    <mergeCell ref="UTS2:UTV2"/>
    <mergeCell ref="UTW2:UTZ2"/>
    <mergeCell ref="UUA2:UUD2"/>
    <mergeCell ref="UUE2:UUH2"/>
    <mergeCell ref="UUI2:UUL2"/>
    <mergeCell ref="UUM2:UUP2"/>
    <mergeCell ref="USU2:USX2"/>
    <mergeCell ref="USY2:UTB2"/>
    <mergeCell ref="UTC2:UTF2"/>
    <mergeCell ref="UTG2:UTJ2"/>
    <mergeCell ref="UTK2:UTN2"/>
    <mergeCell ref="UTO2:UTR2"/>
    <mergeCell ref="UXK2:UXN2"/>
    <mergeCell ref="UXO2:UXR2"/>
    <mergeCell ref="UXS2:UXV2"/>
    <mergeCell ref="UXW2:UXZ2"/>
    <mergeCell ref="UYA2:UYD2"/>
    <mergeCell ref="UYE2:UYH2"/>
    <mergeCell ref="UWM2:UWP2"/>
    <mergeCell ref="UWQ2:UWT2"/>
    <mergeCell ref="UWU2:UWX2"/>
    <mergeCell ref="UWY2:UXB2"/>
    <mergeCell ref="UXC2:UXF2"/>
    <mergeCell ref="UXG2:UXJ2"/>
    <mergeCell ref="UVO2:UVR2"/>
    <mergeCell ref="UVS2:UVV2"/>
    <mergeCell ref="UVW2:UVZ2"/>
    <mergeCell ref="UWA2:UWD2"/>
    <mergeCell ref="UWE2:UWH2"/>
    <mergeCell ref="UWI2:UWL2"/>
    <mergeCell ref="VAE2:VAH2"/>
    <mergeCell ref="VAI2:VAL2"/>
    <mergeCell ref="VAM2:VAP2"/>
    <mergeCell ref="VAQ2:VAT2"/>
    <mergeCell ref="VAU2:VAX2"/>
    <mergeCell ref="VAY2:VBB2"/>
    <mergeCell ref="UZG2:UZJ2"/>
    <mergeCell ref="UZK2:UZN2"/>
    <mergeCell ref="UZO2:UZR2"/>
    <mergeCell ref="UZS2:UZV2"/>
    <mergeCell ref="UZW2:UZZ2"/>
    <mergeCell ref="VAA2:VAD2"/>
    <mergeCell ref="UYI2:UYL2"/>
    <mergeCell ref="UYM2:UYP2"/>
    <mergeCell ref="UYQ2:UYT2"/>
    <mergeCell ref="UYU2:UYX2"/>
    <mergeCell ref="UYY2:UZB2"/>
    <mergeCell ref="UZC2:UZF2"/>
    <mergeCell ref="VCY2:VDB2"/>
    <mergeCell ref="VDC2:VDF2"/>
    <mergeCell ref="VDG2:VDJ2"/>
    <mergeCell ref="VDK2:VDN2"/>
    <mergeCell ref="VDO2:VDR2"/>
    <mergeCell ref="VDS2:VDV2"/>
    <mergeCell ref="VCA2:VCD2"/>
    <mergeCell ref="VCE2:VCH2"/>
    <mergeCell ref="VCI2:VCL2"/>
    <mergeCell ref="VCM2:VCP2"/>
    <mergeCell ref="VCQ2:VCT2"/>
    <mergeCell ref="VCU2:VCX2"/>
    <mergeCell ref="VBC2:VBF2"/>
    <mergeCell ref="VBG2:VBJ2"/>
    <mergeCell ref="VBK2:VBN2"/>
    <mergeCell ref="VBO2:VBR2"/>
    <mergeCell ref="VBS2:VBV2"/>
    <mergeCell ref="VBW2:VBZ2"/>
    <mergeCell ref="VFS2:VFV2"/>
    <mergeCell ref="VFW2:VFZ2"/>
    <mergeCell ref="VGA2:VGD2"/>
    <mergeCell ref="VGE2:VGH2"/>
    <mergeCell ref="VGI2:VGL2"/>
    <mergeCell ref="VGM2:VGP2"/>
    <mergeCell ref="VEU2:VEX2"/>
    <mergeCell ref="VEY2:VFB2"/>
    <mergeCell ref="VFC2:VFF2"/>
    <mergeCell ref="VFG2:VFJ2"/>
    <mergeCell ref="VFK2:VFN2"/>
    <mergeCell ref="VFO2:VFR2"/>
    <mergeCell ref="VDW2:VDZ2"/>
    <mergeCell ref="VEA2:VED2"/>
    <mergeCell ref="VEE2:VEH2"/>
    <mergeCell ref="VEI2:VEL2"/>
    <mergeCell ref="VEM2:VEP2"/>
    <mergeCell ref="VEQ2:VET2"/>
    <mergeCell ref="VIM2:VIP2"/>
    <mergeCell ref="VIQ2:VIT2"/>
    <mergeCell ref="VIU2:VIX2"/>
    <mergeCell ref="VIY2:VJB2"/>
    <mergeCell ref="VJC2:VJF2"/>
    <mergeCell ref="VJG2:VJJ2"/>
    <mergeCell ref="VHO2:VHR2"/>
    <mergeCell ref="VHS2:VHV2"/>
    <mergeCell ref="VHW2:VHZ2"/>
    <mergeCell ref="VIA2:VID2"/>
    <mergeCell ref="VIE2:VIH2"/>
    <mergeCell ref="VII2:VIL2"/>
    <mergeCell ref="VGQ2:VGT2"/>
    <mergeCell ref="VGU2:VGX2"/>
    <mergeCell ref="VGY2:VHB2"/>
    <mergeCell ref="VHC2:VHF2"/>
    <mergeCell ref="VHG2:VHJ2"/>
    <mergeCell ref="VHK2:VHN2"/>
    <mergeCell ref="VLG2:VLJ2"/>
    <mergeCell ref="VLK2:VLN2"/>
    <mergeCell ref="VLO2:VLR2"/>
    <mergeCell ref="VLS2:VLV2"/>
    <mergeCell ref="VLW2:VLZ2"/>
    <mergeCell ref="VMA2:VMD2"/>
    <mergeCell ref="VKI2:VKL2"/>
    <mergeCell ref="VKM2:VKP2"/>
    <mergeCell ref="VKQ2:VKT2"/>
    <mergeCell ref="VKU2:VKX2"/>
    <mergeCell ref="VKY2:VLB2"/>
    <mergeCell ref="VLC2:VLF2"/>
    <mergeCell ref="VJK2:VJN2"/>
    <mergeCell ref="VJO2:VJR2"/>
    <mergeCell ref="VJS2:VJV2"/>
    <mergeCell ref="VJW2:VJZ2"/>
    <mergeCell ref="VKA2:VKD2"/>
    <mergeCell ref="VKE2:VKH2"/>
    <mergeCell ref="VOA2:VOD2"/>
    <mergeCell ref="VOE2:VOH2"/>
    <mergeCell ref="VOI2:VOL2"/>
    <mergeCell ref="VOM2:VOP2"/>
    <mergeCell ref="VOQ2:VOT2"/>
    <mergeCell ref="VOU2:VOX2"/>
    <mergeCell ref="VNC2:VNF2"/>
    <mergeCell ref="VNG2:VNJ2"/>
    <mergeCell ref="VNK2:VNN2"/>
    <mergeCell ref="VNO2:VNR2"/>
    <mergeCell ref="VNS2:VNV2"/>
    <mergeCell ref="VNW2:VNZ2"/>
    <mergeCell ref="VME2:VMH2"/>
    <mergeCell ref="VMI2:VML2"/>
    <mergeCell ref="VMM2:VMP2"/>
    <mergeCell ref="VMQ2:VMT2"/>
    <mergeCell ref="VMU2:VMX2"/>
    <mergeCell ref="VMY2:VNB2"/>
    <mergeCell ref="VQU2:VQX2"/>
    <mergeCell ref="VQY2:VRB2"/>
    <mergeCell ref="VRC2:VRF2"/>
    <mergeCell ref="VRG2:VRJ2"/>
    <mergeCell ref="VRK2:VRN2"/>
    <mergeCell ref="VRO2:VRR2"/>
    <mergeCell ref="VPW2:VPZ2"/>
    <mergeCell ref="VQA2:VQD2"/>
    <mergeCell ref="VQE2:VQH2"/>
    <mergeCell ref="VQI2:VQL2"/>
    <mergeCell ref="VQM2:VQP2"/>
    <mergeCell ref="VQQ2:VQT2"/>
    <mergeCell ref="VOY2:VPB2"/>
    <mergeCell ref="VPC2:VPF2"/>
    <mergeCell ref="VPG2:VPJ2"/>
    <mergeCell ref="VPK2:VPN2"/>
    <mergeCell ref="VPO2:VPR2"/>
    <mergeCell ref="VPS2:VPV2"/>
    <mergeCell ref="VTO2:VTR2"/>
    <mergeCell ref="VTS2:VTV2"/>
    <mergeCell ref="VTW2:VTZ2"/>
    <mergeCell ref="VUA2:VUD2"/>
    <mergeCell ref="VUE2:VUH2"/>
    <mergeCell ref="VUI2:VUL2"/>
    <mergeCell ref="VSQ2:VST2"/>
    <mergeCell ref="VSU2:VSX2"/>
    <mergeCell ref="VSY2:VTB2"/>
    <mergeCell ref="VTC2:VTF2"/>
    <mergeCell ref="VTG2:VTJ2"/>
    <mergeCell ref="VTK2:VTN2"/>
    <mergeCell ref="VRS2:VRV2"/>
    <mergeCell ref="VRW2:VRZ2"/>
    <mergeCell ref="VSA2:VSD2"/>
    <mergeCell ref="VSE2:VSH2"/>
    <mergeCell ref="VSI2:VSL2"/>
    <mergeCell ref="VSM2:VSP2"/>
    <mergeCell ref="VWI2:VWL2"/>
    <mergeCell ref="VWM2:VWP2"/>
    <mergeCell ref="VWQ2:VWT2"/>
    <mergeCell ref="VWU2:VWX2"/>
    <mergeCell ref="VWY2:VXB2"/>
    <mergeCell ref="VXC2:VXF2"/>
    <mergeCell ref="VVK2:VVN2"/>
    <mergeCell ref="VVO2:VVR2"/>
    <mergeCell ref="VVS2:VVV2"/>
    <mergeCell ref="VVW2:VVZ2"/>
    <mergeCell ref="VWA2:VWD2"/>
    <mergeCell ref="VWE2:VWH2"/>
    <mergeCell ref="VUM2:VUP2"/>
    <mergeCell ref="VUQ2:VUT2"/>
    <mergeCell ref="VUU2:VUX2"/>
    <mergeCell ref="VUY2:VVB2"/>
    <mergeCell ref="VVC2:VVF2"/>
    <mergeCell ref="VVG2:VVJ2"/>
    <mergeCell ref="VZC2:VZF2"/>
    <mergeCell ref="VZG2:VZJ2"/>
    <mergeCell ref="VZK2:VZN2"/>
    <mergeCell ref="VZO2:VZR2"/>
    <mergeCell ref="VZS2:VZV2"/>
    <mergeCell ref="VZW2:VZZ2"/>
    <mergeCell ref="VYE2:VYH2"/>
    <mergeCell ref="VYI2:VYL2"/>
    <mergeCell ref="VYM2:VYP2"/>
    <mergeCell ref="VYQ2:VYT2"/>
    <mergeCell ref="VYU2:VYX2"/>
    <mergeCell ref="VYY2:VZB2"/>
    <mergeCell ref="VXG2:VXJ2"/>
    <mergeCell ref="VXK2:VXN2"/>
    <mergeCell ref="VXO2:VXR2"/>
    <mergeCell ref="VXS2:VXV2"/>
    <mergeCell ref="VXW2:VXZ2"/>
    <mergeCell ref="VYA2:VYD2"/>
    <mergeCell ref="WBW2:WBZ2"/>
    <mergeCell ref="WCA2:WCD2"/>
    <mergeCell ref="WCE2:WCH2"/>
    <mergeCell ref="WCI2:WCL2"/>
    <mergeCell ref="WCM2:WCP2"/>
    <mergeCell ref="WCQ2:WCT2"/>
    <mergeCell ref="WAY2:WBB2"/>
    <mergeCell ref="WBC2:WBF2"/>
    <mergeCell ref="WBG2:WBJ2"/>
    <mergeCell ref="WBK2:WBN2"/>
    <mergeCell ref="WBO2:WBR2"/>
    <mergeCell ref="WBS2:WBV2"/>
    <mergeCell ref="WAA2:WAD2"/>
    <mergeCell ref="WAE2:WAH2"/>
    <mergeCell ref="WAI2:WAL2"/>
    <mergeCell ref="WAM2:WAP2"/>
    <mergeCell ref="WAQ2:WAT2"/>
    <mergeCell ref="WAU2:WAX2"/>
    <mergeCell ref="WEQ2:WET2"/>
    <mergeCell ref="WEU2:WEX2"/>
    <mergeCell ref="WEY2:WFB2"/>
    <mergeCell ref="WFC2:WFF2"/>
    <mergeCell ref="WFG2:WFJ2"/>
    <mergeCell ref="WFK2:WFN2"/>
    <mergeCell ref="WDS2:WDV2"/>
    <mergeCell ref="WDW2:WDZ2"/>
    <mergeCell ref="WEA2:WED2"/>
    <mergeCell ref="WEE2:WEH2"/>
    <mergeCell ref="WEI2:WEL2"/>
    <mergeCell ref="WEM2:WEP2"/>
    <mergeCell ref="WCU2:WCX2"/>
    <mergeCell ref="WCY2:WDB2"/>
    <mergeCell ref="WDC2:WDF2"/>
    <mergeCell ref="WDG2:WDJ2"/>
    <mergeCell ref="WDK2:WDN2"/>
    <mergeCell ref="WDO2:WDR2"/>
    <mergeCell ref="WHK2:WHN2"/>
    <mergeCell ref="WHO2:WHR2"/>
    <mergeCell ref="WHS2:WHV2"/>
    <mergeCell ref="WHW2:WHZ2"/>
    <mergeCell ref="WIA2:WID2"/>
    <mergeCell ref="WIE2:WIH2"/>
    <mergeCell ref="WGM2:WGP2"/>
    <mergeCell ref="WGQ2:WGT2"/>
    <mergeCell ref="WGU2:WGX2"/>
    <mergeCell ref="WGY2:WHB2"/>
    <mergeCell ref="WHC2:WHF2"/>
    <mergeCell ref="WHG2:WHJ2"/>
    <mergeCell ref="WFO2:WFR2"/>
    <mergeCell ref="WFS2:WFV2"/>
    <mergeCell ref="WFW2:WFZ2"/>
    <mergeCell ref="WGA2:WGD2"/>
    <mergeCell ref="WGE2:WGH2"/>
    <mergeCell ref="WGI2:WGL2"/>
    <mergeCell ref="WKE2:WKH2"/>
    <mergeCell ref="WKI2:WKL2"/>
    <mergeCell ref="WKM2:WKP2"/>
    <mergeCell ref="WKQ2:WKT2"/>
    <mergeCell ref="WKU2:WKX2"/>
    <mergeCell ref="WKY2:WLB2"/>
    <mergeCell ref="WJG2:WJJ2"/>
    <mergeCell ref="WJK2:WJN2"/>
    <mergeCell ref="WJO2:WJR2"/>
    <mergeCell ref="WJS2:WJV2"/>
    <mergeCell ref="WJW2:WJZ2"/>
    <mergeCell ref="WKA2:WKD2"/>
    <mergeCell ref="WII2:WIL2"/>
    <mergeCell ref="WIM2:WIP2"/>
    <mergeCell ref="WIQ2:WIT2"/>
    <mergeCell ref="WIU2:WIX2"/>
    <mergeCell ref="WIY2:WJB2"/>
    <mergeCell ref="WJC2:WJF2"/>
    <mergeCell ref="WMY2:WNB2"/>
    <mergeCell ref="WNC2:WNF2"/>
    <mergeCell ref="WNG2:WNJ2"/>
    <mergeCell ref="WNK2:WNN2"/>
    <mergeCell ref="WNO2:WNR2"/>
    <mergeCell ref="WNS2:WNV2"/>
    <mergeCell ref="WMA2:WMD2"/>
    <mergeCell ref="WME2:WMH2"/>
    <mergeCell ref="WMI2:WML2"/>
    <mergeCell ref="WMM2:WMP2"/>
    <mergeCell ref="WMQ2:WMT2"/>
    <mergeCell ref="WMU2:WMX2"/>
    <mergeCell ref="WLC2:WLF2"/>
    <mergeCell ref="WLG2:WLJ2"/>
    <mergeCell ref="WLK2:WLN2"/>
    <mergeCell ref="WLO2:WLR2"/>
    <mergeCell ref="WLS2:WLV2"/>
    <mergeCell ref="WLW2:WLZ2"/>
    <mergeCell ref="WPS2:WPV2"/>
    <mergeCell ref="WPW2:WPZ2"/>
    <mergeCell ref="WQA2:WQD2"/>
    <mergeCell ref="WQE2:WQH2"/>
    <mergeCell ref="WQI2:WQL2"/>
    <mergeCell ref="WQM2:WQP2"/>
    <mergeCell ref="WOU2:WOX2"/>
    <mergeCell ref="WOY2:WPB2"/>
    <mergeCell ref="WPC2:WPF2"/>
    <mergeCell ref="WPG2:WPJ2"/>
    <mergeCell ref="WPK2:WPN2"/>
    <mergeCell ref="WPO2:WPR2"/>
    <mergeCell ref="WNW2:WNZ2"/>
    <mergeCell ref="WOA2:WOD2"/>
    <mergeCell ref="WOE2:WOH2"/>
    <mergeCell ref="WOI2:WOL2"/>
    <mergeCell ref="WOM2:WOP2"/>
    <mergeCell ref="WOQ2:WOT2"/>
    <mergeCell ref="WSM2:WSP2"/>
    <mergeCell ref="WSQ2:WST2"/>
    <mergeCell ref="WSU2:WSX2"/>
    <mergeCell ref="WSY2:WTB2"/>
    <mergeCell ref="WTC2:WTF2"/>
    <mergeCell ref="WTG2:WTJ2"/>
    <mergeCell ref="WRO2:WRR2"/>
    <mergeCell ref="WRS2:WRV2"/>
    <mergeCell ref="WRW2:WRZ2"/>
    <mergeCell ref="WSA2:WSD2"/>
    <mergeCell ref="WSE2:WSH2"/>
    <mergeCell ref="WSI2:WSL2"/>
    <mergeCell ref="WQQ2:WQT2"/>
    <mergeCell ref="WQU2:WQX2"/>
    <mergeCell ref="WQY2:WRB2"/>
    <mergeCell ref="WRC2:WRF2"/>
    <mergeCell ref="WRG2:WRJ2"/>
    <mergeCell ref="WRK2:WRN2"/>
    <mergeCell ref="WVG2:WVJ2"/>
    <mergeCell ref="WVK2:WVN2"/>
    <mergeCell ref="WVO2:WVR2"/>
    <mergeCell ref="WVS2:WVV2"/>
    <mergeCell ref="WVW2:WVZ2"/>
    <mergeCell ref="WWA2:WWD2"/>
    <mergeCell ref="WUI2:WUL2"/>
    <mergeCell ref="WUM2:WUP2"/>
    <mergeCell ref="WUQ2:WUT2"/>
    <mergeCell ref="WUU2:WUX2"/>
    <mergeCell ref="WUY2:WVB2"/>
    <mergeCell ref="WVC2:WVF2"/>
    <mergeCell ref="WTK2:WTN2"/>
    <mergeCell ref="WTO2:WTR2"/>
    <mergeCell ref="WTS2:WTV2"/>
    <mergeCell ref="WTW2:WTZ2"/>
    <mergeCell ref="WUA2:WUD2"/>
    <mergeCell ref="WUE2:WUH2"/>
    <mergeCell ref="WYA2:WYD2"/>
    <mergeCell ref="WYE2:WYH2"/>
    <mergeCell ref="WYI2:WYL2"/>
    <mergeCell ref="WYM2:WYP2"/>
    <mergeCell ref="WYQ2:WYT2"/>
    <mergeCell ref="WYU2:WYX2"/>
    <mergeCell ref="WXC2:WXF2"/>
    <mergeCell ref="WXG2:WXJ2"/>
    <mergeCell ref="WXK2:WXN2"/>
    <mergeCell ref="WXO2:WXR2"/>
    <mergeCell ref="WXS2:WXV2"/>
    <mergeCell ref="WXW2:WXZ2"/>
    <mergeCell ref="WWE2:WWH2"/>
    <mergeCell ref="WWI2:WWL2"/>
    <mergeCell ref="WWM2:WWP2"/>
    <mergeCell ref="WWQ2:WWT2"/>
    <mergeCell ref="WWU2:WWX2"/>
    <mergeCell ref="WWY2:WXB2"/>
    <mergeCell ref="XAU2:XAX2"/>
    <mergeCell ref="XAY2:XBB2"/>
    <mergeCell ref="XBC2:XBF2"/>
    <mergeCell ref="XBG2:XBJ2"/>
    <mergeCell ref="XBK2:XBN2"/>
    <mergeCell ref="XBO2:XBR2"/>
    <mergeCell ref="WZW2:WZZ2"/>
    <mergeCell ref="XAA2:XAD2"/>
    <mergeCell ref="XAE2:XAH2"/>
    <mergeCell ref="XAI2:XAL2"/>
    <mergeCell ref="XAM2:XAP2"/>
    <mergeCell ref="XAQ2:XAT2"/>
    <mergeCell ref="WYY2:WZB2"/>
    <mergeCell ref="WZC2:WZF2"/>
    <mergeCell ref="WZG2:WZJ2"/>
    <mergeCell ref="WZK2:WZN2"/>
    <mergeCell ref="WZO2:WZR2"/>
    <mergeCell ref="WZS2:WZV2"/>
    <mergeCell ref="XDO2:XDR2"/>
    <mergeCell ref="XDS2:XDV2"/>
    <mergeCell ref="XDW2:XDZ2"/>
    <mergeCell ref="XEA2:XED2"/>
    <mergeCell ref="XEE2:XEH2"/>
    <mergeCell ref="XEI2:XEL2"/>
    <mergeCell ref="XCQ2:XCT2"/>
    <mergeCell ref="XCU2:XCX2"/>
    <mergeCell ref="XCY2:XDB2"/>
    <mergeCell ref="XDC2:XDF2"/>
    <mergeCell ref="XDG2:XDJ2"/>
    <mergeCell ref="XDK2:XDN2"/>
    <mergeCell ref="XBS2:XBV2"/>
    <mergeCell ref="XBW2:XBZ2"/>
    <mergeCell ref="XCA2:XCD2"/>
    <mergeCell ref="XCE2:XCH2"/>
    <mergeCell ref="XCI2:XCL2"/>
    <mergeCell ref="XCM2:XCP2"/>
  </mergeCells>
  <hyperlinks>
    <hyperlink ref="AD50" r:id="rId1" display="https://www.ft.com/content/cbd9b418-314c-11e6-bda0-04585c31b153"/>
  </hyperlinks>
  <pageMargins left="0.7" right="0.7" top="0.75" bottom="0.75" header="0.3" footer="0.3"/>
  <pageSetup orientation="portrait" r:id="rId2"/>
  <ignoredErrors>
    <ignoredError sqref="F6:G6 G22:W22 G24:I24 G23:I23 G26:I26 G25:I25 N24:R24 N25 S24:W24 N26:W26" formula="1"/>
  </ignoredErrors>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6"/>
  <sheetViews>
    <sheetView workbookViewId="0">
      <selection activeCell="C16" sqref="C16"/>
    </sheetView>
  </sheetViews>
  <sheetFormatPr defaultRowHeight="15" x14ac:dyDescent="0.25"/>
  <cols>
    <col min="1" max="1" width="28" customWidth="1"/>
    <col min="2" max="2" width="19.7109375" bestFit="1" customWidth="1"/>
    <col min="3" max="3" width="24.140625" style="5" customWidth="1"/>
    <col min="4" max="4" width="23.28515625" style="5" customWidth="1"/>
    <col min="5" max="5" width="20.28515625" style="5" customWidth="1"/>
    <col min="6" max="6" width="19.42578125" style="5" customWidth="1"/>
    <col min="7" max="7" width="21.140625" style="5" customWidth="1"/>
    <col min="8" max="20" width="9.140625" style="5"/>
  </cols>
  <sheetData>
    <row r="1" spans="1:4" ht="28.5" x14ac:dyDescent="0.25">
      <c r="A1" s="1" t="s">
        <v>0</v>
      </c>
      <c r="B1" s="1" t="s">
        <v>11</v>
      </c>
      <c r="C1" s="1" t="s">
        <v>10</v>
      </c>
      <c r="D1" s="1" t="s">
        <v>6</v>
      </c>
    </row>
    <row r="2" spans="1:4" x14ac:dyDescent="0.25">
      <c r="A2" s="2" t="s">
        <v>1</v>
      </c>
      <c r="B2" s="2">
        <v>3432</v>
      </c>
      <c r="C2" s="7">
        <f>B2*D2</f>
        <v>5541.6504000000004</v>
      </c>
      <c r="D2" s="6">
        <v>1.6147</v>
      </c>
    </row>
    <row r="3" spans="1:4" x14ac:dyDescent="0.25">
      <c r="A3" s="3" t="s">
        <v>2</v>
      </c>
      <c r="B3" s="3">
        <v>3696</v>
      </c>
      <c r="C3" s="9">
        <f>B3*D3</f>
        <v>8213.9904000000006</v>
      </c>
      <c r="D3" s="8">
        <v>2.2223999999999999</v>
      </c>
    </row>
    <row r="4" spans="1:4" x14ac:dyDescent="0.25">
      <c r="A4" s="2" t="s">
        <v>3</v>
      </c>
      <c r="B4" s="2">
        <v>5136</v>
      </c>
      <c r="C4" s="7">
        <f>B4*D4</f>
        <v>11816.395199999999</v>
      </c>
      <c r="D4" s="2">
        <v>2.3007</v>
      </c>
    </row>
    <row r="5" spans="1:4" x14ac:dyDescent="0.25">
      <c r="A5" s="3" t="s">
        <v>4</v>
      </c>
      <c r="B5" s="3">
        <v>1117</v>
      </c>
      <c r="C5" s="9">
        <f>B5*D5</f>
        <v>2826.6802000000002</v>
      </c>
      <c r="D5" s="3">
        <v>2.5306000000000002</v>
      </c>
    </row>
    <row r="6" spans="1:4" x14ac:dyDescent="0.25">
      <c r="A6" s="4" t="s">
        <v>5</v>
      </c>
      <c r="B6" s="4">
        <f>SUM(B2:B5)</f>
        <v>13381</v>
      </c>
      <c r="C6" s="10">
        <f>SUM(C2:C5)</f>
        <v>28398.716199999999</v>
      </c>
      <c r="D6" s="4"/>
    </row>
    <row r="7" spans="1:4" s="5" customFormat="1" x14ac:dyDescent="0.25">
      <c r="A7" s="11" t="s">
        <v>12</v>
      </c>
      <c r="B7" s="4">
        <f>SUM(B2:B3)/2</f>
        <v>3564</v>
      </c>
      <c r="C7" s="10">
        <f>SUM(C2:C3)/2</f>
        <v>6877.8204000000005</v>
      </c>
      <c r="D7" s="4"/>
    </row>
    <row r="8" spans="1:4" s="5" customFormat="1" x14ac:dyDescent="0.25"/>
    <row r="9" spans="1:4" s="5" customFormat="1" x14ac:dyDescent="0.25"/>
    <row r="10" spans="1:4" s="5" customFormat="1" x14ac:dyDescent="0.25"/>
    <row r="11" spans="1:4" s="5" customFormat="1" x14ac:dyDescent="0.25"/>
    <row r="12" spans="1:4" s="5" customFormat="1" x14ac:dyDescent="0.25"/>
    <row r="13" spans="1:4" s="5" customFormat="1" x14ac:dyDescent="0.25"/>
    <row r="14" spans="1:4" s="5" customFormat="1" x14ac:dyDescent="0.25"/>
    <row r="15" spans="1:4" s="5" customFormat="1" x14ac:dyDescent="0.25"/>
    <row r="16" spans="1:4" s="5" customFormat="1" x14ac:dyDescent="0.25"/>
    <row r="17" s="5" customFormat="1" x14ac:dyDescent="0.25"/>
    <row r="18" s="5" customFormat="1" x14ac:dyDescent="0.25"/>
    <row r="19" s="5" customFormat="1" x14ac:dyDescent="0.25"/>
    <row r="20" s="5" customFormat="1" x14ac:dyDescent="0.25"/>
    <row r="22" s="5" customFormat="1" x14ac:dyDescent="0.25"/>
    <row r="23" s="5" customFormat="1" x14ac:dyDescent="0.25"/>
    <row r="24" s="5" customFormat="1" x14ac:dyDescent="0.25"/>
    <row r="25" s="5" customFormat="1" x14ac:dyDescent="0.25"/>
    <row r="26" s="5" customFormat="1" x14ac:dyDescent="0.25"/>
    <row r="27" s="5" customFormat="1" x14ac:dyDescent="0.25"/>
    <row r="28" s="5" customFormat="1" x14ac:dyDescent="0.25"/>
    <row r="29" s="5" customFormat="1" x14ac:dyDescent="0.25"/>
    <row r="30" s="5" customFormat="1" x14ac:dyDescent="0.25"/>
    <row r="31" s="5" customFormat="1" x14ac:dyDescent="0.25"/>
    <row r="32" s="5" customFormat="1" x14ac:dyDescent="0.25"/>
    <row r="33" spans="1:2" s="5" customFormat="1" x14ac:dyDescent="0.25"/>
    <row r="34" spans="1:2" s="5" customFormat="1" x14ac:dyDescent="0.25"/>
    <row r="35" spans="1:2" s="5" customFormat="1" x14ac:dyDescent="0.25"/>
    <row r="36" spans="1:2" x14ac:dyDescent="0.25">
      <c r="A36" s="5"/>
      <c r="B36" s="5"/>
    </row>
    <row r="37" spans="1:2" x14ac:dyDescent="0.25">
      <c r="A37" s="5"/>
      <c r="B37" s="5"/>
    </row>
    <row r="38" spans="1:2" x14ac:dyDescent="0.25">
      <c r="A38" s="5"/>
      <c r="B38" s="5"/>
    </row>
    <row r="39" spans="1:2" x14ac:dyDescent="0.25">
      <c r="A39" s="5"/>
      <c r="B39" s="5"/>
    </row>
    <row r="40" spans="1:2" x14ac:dyDescent="0.25">
      <c r="A40" s="5"/>
      <c r="B40" s="5"/>
    </row>
    <row r="41" spans="1:2" x14ac:dyDescent="0.25">
      <c r="A41" s="5"/>
      <c r="B41" s="5"/>
    </row>
    <row r="42" spans="1:2" x14ac:dyDescent="0.25">
      <c r="A42" s="5"/>
      <c r="B42" s="5"/>
    </row>
    <row r="43" spans="1:2" x14ac:dyDescent="0.25">
      <c r="A43" s="5"/>
      <c r="B43" s="5"/>
    </row>
    <row r="44" spans="1:2" x14ac:dyDescent="0.25">
      <c r="A44" s="5"/>
      <c r="B44" s="5"/>
    </row>
    <row r="45" spans="1:2" x14ac:dyDescent="0.25">
      <c r="A45" s="5"/>
      <c r="B45" s="5"/>
    </row>
    <row r="46" spans="1:2" x14ac:dyDescent="0.25">
      <c r="A46" s="5"/>
      <c r="B46" s="5"/>
    </row>
    <row r="47" spans="1:2" x14ac:dyDescent="0.25">
      <c r="A47" s="5"/>
      <c r="B47" s="5"/>
    </row>
    <row r="48" spans="1:2" x14ac:dyDescent="0.25">
      <c r="A48" s="5"/>
      <c r="B48" s="5"/>
    </row>
    <row r="49" spans="1:2" x14ac:dyDescent="0.25">
      <c r="A49" s="5"/>
      <c r="B49" s="5"/>
    </row>
    <row r="50" spans="1:2" x14ac:dyDescent="0.25">
      <c r="A50" s="5"/>
      <c r="B50" s="5"/>
    </row>
    <row r="51" spans="1:2" x14ac:dyDescent="0.25">
      <c r="A51" s="5"/>
      <c r="B51" s="5"/>
    </row>
    <row r="52" spans="1:2" x14ac:dyDescent="0.25">
      <c r="A52" s="5"/>
      <c r="B52" s="5"/>
    </row>
    <row r="53" spans="1:2" x14ac:dyDescent="0.25">
      <c r="A53" s="5"/>
      <c r="B53" s="5"/>
    </row>
    <row r="54" spans="1:2" x14ac:dyDescent="0.25">
      <c r="A54" s="5"/>
      <c r="B54" s="5"/>
    </row>
    <row r="55" spans="1:2" x14ac:dyDescent="0.25">
      <c r="A55" s="5"/>
      <c r="B55" s="5"/>
    </row>
    <row r="56" spans="1:2" x14ac:dyDescent="0.25">
      <c r="A56" s="5"/>
      <c r="B56" s="5"/>
    </row>
    <row r="57" spans="1:2" x14ac:dyDescent="0.25">
      <c r="A57" s="5"/>
      <c r="B57" s="5"/>
    </row>
    <row r="58" spans="1:2" x14ac:dyDescent="0.25">
      <c r="A58" s="5"/>
      <c r="B58" s="5"/>
    </row>
    <row r="59" spans="1:2" x14ac:dyDescent="0.25">
      <c r="A59" s="5"/>
      <c r="B59" s="5"/>
    </row>
    <row r="60" spans="1:2" x14ac:dyDescent="0.25">
      <c r="A60" s="5"/>
      <c r="B60" s="5"/>
    </row>
    <row r="61" spans="1:2" x14ac:dyDescent="0.25">
      <c r="A61" s="5"/>
      <c r="B61" s="5"/>
    </row>
    <row r="62" spans="1:2" x14ac:dyDescent="0.25">
      <c r="A62" s="5"/>
      <c r="B62" s="5"/>
    </row>
    <row r="63" spans="1:2" x14ac:dyDescent="0.25">
      <c r="A63" s="5"/>
      <c r="B63" s="5"/>
    </row>
    <row r="64" spans="1:2" x14ac:dyDescent="0.25">
      <c r="A64" s="5"/>
      <c r="B64" s="5"/>
    </row>
    <row r="65" spans="1:2" x14ac:dyDescent="0.25">
      <c r="A65" s="5"/>
      <c r="B65" s="5"/>
    </row>
    <row r="66" spans="1:2" x14ac:dyDescent="0.25">
      <c r="A66" s="5"/>
      <c r="B66" s="5"/>
    </row>
    <row r="67" spans="1:2" x14ac:dyDescent="0.25">
      <c r="A67" s="5"/>
      <c r="B67" s="5"/>
    </row>
    <row r="68" spans="1:2" x14ac:dyDescent="0.25">
      <c r="A68" s="5"/>
      <c r="B68" s="5"/>
    </row>
    <row r="69" spans="1:2" x14ac:dyDescent="0.25">
      <c r="A69" s="5"/>
      <c r="B69" s="5"/>
    </row>
    <row r="70" spans="1:2" x14ac:dyDescent="0.25">
      <c r="A70" s="5"/>
      <c r="B70" s="5"/>
    </row>
    <row r="71" spans="1:2" x14ac:dyDescent="0.25">
      <c r="A71" s="5"/>
      <c r="B71" s="5"/>
    </row>
    <row r="72" spans="1:2" x14ac:dyDescent="0.25">
      <c r="A72" s="5"/>
      <c r="B72" s="5"/>
    </row>
    <row r="73" spans="1:2" x14ac:dyDescent="0.25">
      <c r="A73" s="5"/>
      <c r="B73" s="5"/>
    </row>
    <row r="74" spans="1:2" x14ac:dyDescent="0.25">
      <c r="A74" s="5"/>
      <c r="B74" s="5"/>
    </row>
    <row r="75" spans="1:2" x14ac:dyDescent="0.25">
      <c r="A75" s="5"/>
      <c r="B75" s="5"/>
    </row>
    <row r="76" spans="1:2" x14ac:dyDescent="0.25">
      <c r="A76" s="5"/>
      <c r="B76" s="5"/>
    </row>
    <row r="77" spans="1:2" x14ac:dyDescent="0.25">
      <c r="A77" s="5"/>
      <c r="B77" s="5"/>
    </row>
    <row r="78" spans="1:2" x14ac:dyDescent="0.25">
      <c r="A78" s="5"/>
      <c r="B78" s="5"/>
    </row>
    <row r="79" spans="1:2" x14ac:dyDescent="0.25">
      <c r="A79" s="5"/>
      <c r="B79" s="5"/>
    </row>
    <row r="80" spans="1:2" x14ac:dyDescent="0.25">
      <c r="A80" s="5"/>
      <c r="B80" s="5"/>
    </row>
    <row r="81" spans="1:2" x14ac:dyDescent="0.25">
      <c r="A81" s="5"/>
      <c r="B81" s="5"/>
    </row>
    <row r="82" spans="1:2" x14ac:dyDescent="0.25">
      <c r="A82" s="5"/>
      <c r="B82" s="5"/>
    </row>
    <row r="83" spans="1:2" x14ac:dyDescent="0.25">
      <c r="A83" s="5"/>
      <c r="B83" s="5"/>
    </row>
    <row r="84" spans="1:2" x14ac:dyDescent="0.25">
      <c r="A84" s="5"/>
      <c r="B84" s="5"/>
    </row>
    <row r="85" spans="1:2" x14ac:dyDescent="0.25">
      <c r="A85" s="5"/>
      <c r="B85" s="5"/>
    </row>
    <row r="86" spans="1:2" x14ac:dyDescent="0.25">
      <c r="A86" s="5"/>
      <c r="B86" s="5"/>
    </row>
    <row r="87" spans="1:2" x14ac:dyDescent="0.25">
      <c r="A87" s="5"/>
      <c r="B87" s="5"/>
    </row>
    <row r="88" spans="1:2" x14ac:dyDescent="0.25">
      <c r="A88" s="5"/>
      <c r="B88" s="5"/>
    </row>
    <row r="89" spans="1:2" x14ac:dyDescent="0.25">
      <c r="A89" s="5"/>
      <c r="B89" s="5"/>
    </row>
    <row r="90" spans="1:2" x14ac:dyDescent="0.25">
      <c r="A90" s="5"/>
      <c r="B90" s="5"/>
    </row>
    <row r="91" spans="1:2" x14ac:dyDescent="0.25">
      <c r="A91" s="5"/>
      <c r="B91" s="5"/>
    </row>
    <row r="92" spans="1:2" x14ac:dyDescent="0.25">
      <c r="A92" s="5"/>
      <c r="B92" s="5"/>
    </row>
    <row r="93" spans="1:2" x14ac:dyDescent="0.25">
      <c r="A93" s="5"/>
      <c r="B93" s="5"/>
    </row>
    <row r="94" spans="1:2" x14ac:dyDescent="0.25">
      <c r="A94" s="5"/>
      <c r="B94" s="5"/>
    </row>
    <row r="95" spans="1:2" x14ac:dyDescent="0.25">
      <c r="A95" s="5"/>
      <c r="B95" s="5"/>
    </row>
    <row r="96" spans="1:2" x14ac:dyDescent="0.25">
      <c r="A96" s="5"/>
      <c r="B96" s="5"/>
    </row>
    <row r="97" spans="1:2" x14ac:dyDescent="0.25">
      <c r="A97" s="5"/>
      <c r="B97" s="5"/>
    </row>
    <row r="98" spans="1:2" x14ac:dyDescent="0.25">
      <c r="A98" s="5"/>
      <c r="B98" s="5"/>
    </row>
    <row r="99" spans="1:2" x14ac:dyDescent="0.25">
      <c r="A99" s="5"/>
      <c r="B99" s="5"/>
    </row>
    <row r="100" spans="1:2" x14ac:dyDescent="0.25">
      <c r="A100" s="5"/>
      <c r="B100" s="5"/>
    </row>
    <row r="101" spans="1:2" x14ac:dyDescent="0.25">
      <c r="A101" s="5"/>
      <c r="B101" s="5"/>
    </row>
    <row r="102" spans="1:2" x14ac:dyDescent="0.25">
      <c r="A102" s="5"/>
      <c r="B102" s="5"/>
    </row>
    <row r="103" spans="1:2" x14ac:dyDescent="0.25">
      <c r="A103" s="5"/>
      <c r="B103" s="5"/>
    </row>
    <row r="104" spans="1:2" x14ac:dyDescent="0.25">
      <c r="A104" s="5"/>
      <c r="B104" s="5"/>
    </row>
    <row r="105" spans="1:2" x14ac:dyDescent="0.25">
      <c r="A105" s="5"/>
      <c r="B105" s="5"/>
    </row>
    <row r="106" spans="1:2" x14ac:dyDescent="0.25">
      <c r="A106" s="5"/>
      <c r="B106" s="5"/>
    </row>
    <row r="107" spans="1:2" x14ac:dyDescent="0.25">
      <c r="A107" s="5"/>
      <c r="B107" s="5"/>
    </row>
    <row r="108" spans="1:2" x14ac:dyDescent="0.25">
      <c r="A108" s="5"/>
      <c r="B108" s="5"/>
    </row>
    <row r="109" spans="1:2" x14ac:dyDescent="0.25">
      <c r="A109" s="5"/>
      <c r="B109" s="5"/>
    </row>
    <row r="110" spans="1:2" x14ac:dyDescent="0.25">
      <c r="A110" s="5"/>
      <c r="B110" s="5"/>
    </row>
    <row r="111" spans="1:2" x14ac:dyDescent="0.25">
      <c r="A111" s="5"/>
      <c r="B111" s="5"/>
    </row>
    <row r="112" spans="1:2" x14ac:dyDescent="0.25">
      <c r="A112" s="5"/>
      <c r="B112" s="5"/>
    </row>
    <row r="113" spans="1:2" x14ac:dyDescent="0.25">
      <c r="A113" s="5"/>
      <c r="B113" s="5"/>
    </row>
    <row r="114" spans="1:2" x14ac:dyDescent="0.25">
      <c r="A114" s="5"/>
      <c r="B114" s="5"/>
    </row>
    <row r="115" spans="1:2" x14ac:dyDescent="0.25">
      <c r="A115" s="5"/>
      <c r="B115" s="5"/>
    </row>
    <row r="116" spans="1:2" x14ac:dyDescent="0.25">
      <c r="A116" s="5"/>
      <c r="B116" s="5"/>
    </row>
    <row r="117" spans="1:2" x14ac:dyDescent="0.25">
      <c r="A117" s="5"/>
      <c r="B117" s="5"/>
    </row>
    <row r="118" spans="1:2" x14ac:dyDescent="0.25">
      <c r="A118" s="5"/>
      <c r="B118" s="5"/>
    </row>
    <row r="119" spans="1:2" x14ac:dyDescent="0.25">
      <c r="A119" s="5"/>
      <c r="B119" s="5"/>
    </row>
    <row r="120" spans="1:2" x14ac:dyDescent="0.25">
      <c r="A120" s="5"/>
      <c r="B120" s="5"/>
    </row>
    <row r="121" spans="1:2" x14ac:dyDescent="0.25">
      <c r="A121" s="5"/>
      <c r="B121" s="5"/>
    </row>
    <row r="122" spans="1:2" x14ac:dyDescent="0.25">
      <c r="A122" s="5"/>
      <c r="B122" s="5"/>
    </row>
    <row r="123" spans="1:2" x14ac:dyDescent="0.25">
      <c r="A123" s="5"/>
      <c r="B123" s="5"/>
    </row>
    <row r="124" spans="1:2" x14ac:dyDescent="0.25">
      <c r="A124" s="5"/>
      <c r="B124" s="5"/>
    </row>
    <row r="125" spans="1:2" x14ac:dyDescent="0.25">
      <c r="A125" s="5"/>
      <c r="B125" s="5"/>
    </row>
    <row r="126" spans="1:2" x14ac:dyDescent="0.25">
      <c r="A126" s="5"/>
      <c r="B126" s="5"/>
    </row>
    <row r="127" spans="1:2" x14ac:dyDescent="0.25">
      <c r="A127" s="5"/>
      <c r="B127" s="5"/>
    </row>
    <row r="128" spans="1:2" x14ac:dyDescent="0.25">
      <c r="A128" s="5"/>
      <c r="B128" s="5"/>
    </row>
    <row r="129" spans="1:2" x14ac:dyDescent="0.25">
      <c r="A129" s="5"/>
      <c r="B129" s="5"/>
    </row>
    <row r="130" spans="1:2" x14ac:dyDescent="0.25">
      <c r="A130" s="5"/>
      <c r="B130" s="5"/>
    </row>
    <row r="131" spans="1:2" x14ac:dyDescent="0.25">
      <c r="A131" s="5"/>
      <c r="B131" s="5"/>
    </row>
    <row r="132" spans="1:2" x14ac:dyDescent="0.25">
      <c r="A132" s="5"/>
      <c r="B132" s="5"/>
    </row>
    <row r="133" spans="1:2" x14ac:dyDescent="0.25">
      <c r="A133" s="5"/>
      <c r="B133" s="5"/>
    </row>
    <row r="134" spans="1:2" x14ac:dyDescent="0.25">
      <c r="A134" s="5"/>
      <c r="B134" s="5"/>
    </row>
    <row r="135" spans="1:2" x14ac:dyDescent="0.25">
      <c r="A135" s="5"/>
      <c r="B135" s="5"/>
    </row>
    <row r="136" spans="1:2" x14ac:dyDescent="0.25">
      <c r="A136" s="5"/>
      <c r="B136" s="5"/>
    </row>
    <row r="137" spans="1:2" x14ac:dyDescent="0.25">
      <c r="A137" s="5"/>
      <c r="B137" s="5"/>
    </row>
    <row r="138" spans="1:2" x14ac:dyDescent="0.25">
      <c r="A138" s="5"/>
      <c r="B138" s="5"/>
    </row>
    <row r="139" spans="1:2" x14ac:dyDescent="0.25">
      <c r="A139" s="5"/>
      <c r="B139" s="5"/>
    </row>
    <row r="140" spans="1:2" x14ac:dyDescent="0.25">
      <c r="A140" s="5"/>
      <c r="B140" s="5"/>
    </row>
    <row r="141" spans="1:2" x14ac:dyDescent="0.25">
      <c r="A141" s="5"/>
      <c r="B141" s="5"/>
    </row>
    <row r="142" spans="1:2" x14ac:dyDescent="0.25">
      <c r="A142" s="5"/>
      <c r="B142" s="5"/>
    </row>
    <row r="143" spans="1:2" x14ac:dyDescent="0.25">
      <c r="A143" s="5"/>
      <c r="B143" s="5"/>
    </row>
    <row r="144" spans="1:2" x14ac:dyDescent="0.25">
      <c r="A144" s="5"/>
      <c r="B144" s="5"/>
    </row>
    <row r="145" spans="1:2" x14ac:dyDescent="0.25">
      <c r="A145" s="5"/>
      <c r="B145" s="5"/>
    </row>
    <row r="146" spans="1:2" x14ac:dyDescent="0.25">
      <c r="A146" s="5"/>
      <c r="B146" s="5"/>
    </row>
    <row r="147" spans="1:2" x14ac:dyDescent="0.25">
      <c r="A147" s="5"/>
      <c r="B147" s="5"/>
    </row>
    <row r="148" spans="1:2" x14ac:dyDescent="0.25">
      <c r="A148" s="5"/>
      <c r="B148" s="5"/>
    </row>
    <row r="149" spans="1:2" x14ac:dyDescent="0.25">
      <c r="A149" s="5"/>
      <c r="B149" s="5"/>
    </row>
    <row r="150" spans="1:2" x14ac:dyDescent="0.25">
      <c r="A150" s="5"/>
      <c r="B150" s="5"/>
    </row>
    <row r="151" spans="1:2" x14ac:dyDescent="0.25">
      <c r="A151" s="5"/>
      <c r="B151" s="5"/>
    </row>
    <row r="152" spans="1:2" x14ac:dyDescent="0.25">
      <c r="A152" s="5"/>
      <c r="B152" s="5"/>
    </row>
    <row r="153" spans="1:2" x14ac:dyDescent="0.25">
      <c r="A153" s="5"/>
      <c r="B153" s="5"/>
    </row>
    <row r="154" spans="1:2" x14ac:dyDescent="0.25">
      <c r="A154" s="5"/>
      <c r="B154" s="5"/>
    </row>
    <row r="155" spans="1:2" x14ac:dyDescent="0.25">
      <c r="A155" s="5"/>
      <c r="B155" s="5"/>
    </row>
    <row r="156" spans="1:2" x14ac:dyDescent="0.25">
      <c r="A156" s="5"/>
      <c r="B156" s="5"/>
    </row>
    <row r="157" spans="1:2" x14ac:dyDescent="0.25">
      <c r="A157" s="5"/>
      <c r="B157" s="5"/>
    </row>
    <row r="158" spans="1:2" x14ac:dyDescent="0.25">
      <c r="A158" s="5"/>
      <c r="B158" s="5"/>
    </row>
    <row r="159" spans="1:2" x14ac:dyDescent="0.25">
      <c r="A159" s="5"/>
      <c r="B159" s="5"/>
    </row>
    <row r="160" spans="1:2" x14ac:dyDescent="0.25">
      <c r="A160" s="5"/>
      <c r="B160" s="5"/>
    </row>
    <row r="161" spans="1:2" x14ac:dyDescent="0.25">
      <c r="A161" s="5"/>
      <c r="B161" s="5"/>
    </row>
    <row r="162" spans="1:2" x14ac:dyDescent="0.25">
      <c r="A162" s="5"/>
      <c r="B162" s="5"/>
    </row>
    <row r="163" spans="1:2" x14ac:dyDescent="0.25">
      <c r="A163" s="5"/>
      <c r="B163" s="5"/>
    </row>
    <row r="164" spans="1:2" x14ac:dyDescent="0.25">
      <c r="A164" s="5"/>
      <c r="B164" s="5"/>
    </row>
    <row r="165" spans="1:2" x14ac:dyDescent="0.25">
      <c r="A165" s="5"/>
      <c r="B165" s="5"/>
    </row>
    <row r="166" spans="1:2" x14ac:dyDescent="0.25">
      <c r="A166" s="5"/>
      <c r="B166" s="5"/>
    </row>
    <row r="167" spans="1:2" x14ac:dyDescent="0.25">
      <c r="A167" s="5"/>
      <c r="B167" s="5"/>
    </row>
    <row r="168" spans="1:2" x14ac:dyDescent="0.25">
      <c r="A168" s="5"/>
      <c r="B168" s="5"/>
    </row>
    <row r="169" spans="1:2" x14ac:dyDescent="0.25">
      <c r="A169" s="5"/>
      <c r="B169" s="5"/>
    </row>
    <row r="170" spans="1:2" x14ac:dyDescent="0.25">
      <c r="A170" s="5"/>
      <c r="B170" s="5"/>
    </row>
    <row r="171" spans="1:2" x14ac:dyDescent="0.25">
      <c r="A171" s="5"/>
      <c r="B171" s="5"/>
    </row>
    <row r="172" spans="1:2" x14ac:dyDescent="0.25">
      <c r="A172" s="5"/>
      <c r="B172" s="5"/>
    </row>
    <row r="173" spans="1:2" x14ac:dyDescent="0.25">
      <c r="A173" s="5"/>
      <c r="B173" s="5"/>
    </row>
    <row r="174" spans="1:2" x14ac:dyDescent="0.25">
      <c r="A174" s="5"/>
      <c r="B174" s="5"/>
    </row>
    <row r="175" spans="1:2" x14ac:dyDescent="0.25">
      <c r="A175" s="5"/>
      <c r="B175" s="5"/>
    </row>
    <row r="176" spans="1:2" x14ac:dyDescent="0.25">
      <c r="A176" s="5"/>
      <c r="B176" s="5"/>
    </row>
    <row r="177" spans="1:2" x14ac:dyDescent="0.25">
      <c r="A177" s="5"/>
      <c r="B177" s="5"/>
    </row>
    <row r="178" spans="1:2" x14ac:dyDescent="0.25">
      <c r="A178" s="5"/>
      <c r="B178" s="5"/>
    </row>
    <row r="179" spans="1:2" x14ac:dyDescent="0.25">
      <c r="A179" s="5"/>
      <c r="B179" s="5"/>
    </row>
    <row r="180" spans="1:2" x14ac:dyDescent="0.25">
      <c r="A180" s="5"/>
      <c r="B180" s="5"/>
    </row>
    <row r="181" spans="1:2" x14ac:dyDescent="0.25">
      <c r="A181" s="5"/>
      <c r="B181" s="5"/>
    </row>
    <row r="182" spans="1:2" x14ac:dyDescent="0.25">
      <c r="A182" s="5"/>
      <c r="B182" s="5"/>
    </row>
    <row r="183" spans="1:2" x14ac:dyDescent="0.25">
      <c r="A183" s="5"/>
      <c r="B183" s="5"/>
    </row>
    <row r="184" spans="1:2" x14ac:dyDescent="0.25">
      <c r="A184" s="5"/>
      <c r="B184" s="5"/>
    </row>
    <row r="185" spans="1:2" x14ac:dyDescent="0.25">
      <c r="A185" s="5"/>
      <c r="B185" s="5"/>
    </row>
    <row r="186" spans="1:2" x14ac:dyDescent="0.25">
      <c r="A186" s="5"/>
      <c r="B186" s="5"/>
    </row>
    <row r="187" spans="1:2" x14ac:dyDescent="0.25">
      <c r="A187" s="5"/>
      <c r="B187" s="5"/>
    </row>
    <row r="188" spans="1:2" x14ac:dyDescent="0.25">
      <c r="A188" s="5"/>
      <c r="B188" s="5"/>
    </row>
    <row r="189" spans="1:2" x14ac:dyDescent="0.25">
      <c r="A189" s="5"/>
      <c r="B189" s="5"/>
    </row>
    <row r="190" spans="1:2" x14ac:dyDescent="0.25">
      <c r="A190" s="5"/>
      <c r="B190" s="5"/>
    </row>
    <row r="191" spans="1:2" x14ac:dyDescent="0.25">
      <c r="A191" s="5"/>
      <c r="B191" s="5"/>
    </row>
    <row r="192" spans="1:2" x14ac:dyDescent="0.25">
      <c r="A192" s="5"/>
      <c r="B192" s="5"/>
    </row>
    <row r="193" spans="1:2" x14ac:dyDescent="0.25">
      <c r="A193" s="5"/>
      <c r="B193" s="5"/>
    </row>
    <row r="194" spans="1:2" x14ac:dyDescent="0.25">
      <c r="A194" s="5"/>
      <c r="B194" s="5"/>
    </row>
    <row r="195" spans="1:2" x14ac:dyDescent="0.25">
      <c r="A195" s="5"/>
      <c r="B195" s="5"/>
    </row>
    <row r="196" spans="1:2" x14ac:dyDescent="0.25">
      <c r="A196" s="5"/>
      <c r="B196" s="5"/>
    </row>
    <row r="197" spans="1:2" x14ac:dyDescent="0.25">
      <c r="A197" s="5"/>
      <c r="B197" s="5"/>
    </row>
    <row r="198" spans="1:2" x14ac:dyDescent="0.25">
      <c r="A198" s="5"/>
      <c r="B198" s="5"/>
    </row>
    <row r="199" spans="1:2" x14ac:dyDescent="0.25">
      <c r="A199" s="5"/>
      <c r="B199" s="5"/>
    </row>
    <row r="200" spans="1:2" x14ac:dyDescent="0.25">
      <c r="A200" s="5"/>
      <c r="B200" s="5"/>
    </row>
    <row r="201" spans="1:2" x14ac:dyDescent="0.25">
      <c r="A201" s="5"/>
      <c r="B201" s="5"/>
    </row>
    <row r="202" spans="1:2" x14ac:dyDescent="0.25">
      <c r="A202" s="5"/>
      <c r="B202" s="5"/>
    </row>
    <row r="203" spans="1:2" x14ac:dyDescent="0.25">
      <c r="A203" s="5"/>
      <c r="B203" s="5"/>
    </row>
    <row r="204" spans="1:2" x14ac:dyDescent="0.25">
      <c r="A204" s="5"/>
      <c r="B204" s="5"/>
    </row>
    <row r="205" spans="1:2" x14ac:dyDescent="0.25">
      <c r="A205" s="5"/>
      <c r="B205" s="5"/>
    </row>
    <row r="206" spans="1:2" x14ac:dyDescent="0.25">
      <c r="A206" s="5"/>
      <c r="B206" s="5"/>
    </row>
    <row r="207" spans="1:2" x14ac:dyDescent="0.25">
      <c r="A207" s="5"/>
      <c r="B207" s="5"/>
    </row>
    <row r="208" spans="1:2" x14ac:dyDescent="0.25">
      <c r="A208" s="5"/>
      <c r="B208" s="5"/>
    </row>
    <row r="209" spans="1:2" x14ac:dyDescent="0.25">
      <c r="A209" s="5"/>
      <c r="B209" s="5"/>
    </row>
    <row r="210" spans="1:2" x14ac:dyDescent="0.25">
      <c r="A210" s="5"/>
      <c r="B210" s="5"/>
    </row>
    <row r="211" spans="1:2" x14ac:dyDescent="0.25">
      <c r="A211" s="5"/>
      <c r="B211" s="5"/>
    </row>
    <row r="212" spans="1:2" x14ac:dyDescent="0.25">
      <c r="A212" s="5"/>
      <c r="B212" s="5"/>
    </row>
    <row r="213" spans="1:2" x14ac:dyDescent="0.25">
      <c r="A213" s="5"/>
      <c r="B213" s="5"/>
    </row>
    <row r="214" spans="1:2" x14ac:dyDescent="0.25">
      <c r="A214" s="5"/>
      <c r="B214" s="5"/>
    </row>
    <row r="215" spans="1:2" x14ac:dyDescent="0.25">
      <c r="A215" s="5"/>
      <c r="B215" s="5"/>
    </row>
    <row r="216" spans="1:2" x14ac:dyDescent="0.25">
      <c r="A216" s="5"/>
      <c r="B216" s="5"/>
    </row>
    <row r="217" spans="1:2" x14ac:dyDescent="0.25">
      <c r="A217" s="5"/>
      <c r="B217" s="5"/>
    </row>
    <row r="218" spans="1:2" x14ac:dyDescent="0.25">
      <c r="A218" s="5"/>
      <c r="B218" s="5"/>
    </row>
    <row r="219" spans="1:2" x14ac:dyDescent="0.25">
      <c r="A219" s="5"/>
      <c r="B219" s="5"/>
    </row>
    <row r="220" spans="1:2" x14ac:dyDescent="0.25">
      <c r="A220" s="5"/>
      <c r="B220" s="5"/>
    </row>
    <row r="221" spans="1:2" x14ac:dyDescent="0.25">
      <c r="A221" s="5"/>
      <c r="B221" s="5"/>
    </row>
    <row r="222" spans="1:2" x14ac:dyDescent="0.25">
      <c r="A222" s="5"/>
      <c r="B222" s="5"/>
    </row>
    <row r="223" spans="1:2" x14ac:dyDescent="0.25">
      <c r="A223" s="5"/>
      <c r="B223" s="5"/>
    </row>
    <row r="224" spans="1:2" x14ac:dyDescent="0.25">
      <c r="A224" s="5"/>
      <c r="B224" s="5"/>
    </row>
    <row r="225" spans="1:2" x14ac:dyDescent="0.25">
      <c r="A225" s="5"/>
      <c r="B225" s="5"/>
    </row>
    <row r="226" spans="1:2" x14ac:dyDescent="0.25">
      <c r="A226" s="5"/>
      <c r="B226" s="5"/>
    </row>
    <row r="227" spans="1:2" x14ac:dyDescent="0.25">
      <c r="A227" s="5"/>
      <c r="B227" s="5"/>
    </row>
    <row r="228" spans="1:2" x14ac:dyDescent="0.25">
      <c r="A228" s="5"/>
      <c r="B228" s="5"/>
    </row>
    <row r="229" spans="1:2" x14ac:dyDescent="0.25">
      <c r="A229" s="5"/>
      <c r="B229" s="5"/>
    </row>
    <row r="230" spans="1:2" x14ac:dyDescent="0.25">
      <c r="A230" s="5"/>
      <c r="B230" s="5"/>
    </row>
    <row r="231" spans="1:2" x14ac:dyDescent="0.25">
      <c r="A231" s="5"/>
      <c r="B231" s="5"/>
    </row>
    <row r="232" spans="1:2" x14ac:dyDescent="0.25">
      <c r="A232" s="5"/>
      <c r="B232" s="5"/>
    </row>
    <row r="233" spans="1:2" x14ac:dyDescent="0.25">
      <c r="A233" s="5"/>
      <c r="B233" s="5"/>
    </row>
    <row r="234" spans="1:2" x14ac:dyDescent="0.25">
      <c r="A234" s="5"/>
      <c r="B234" s="5"/>
    </row>
    <row r="235" spans="1:2" x14ac:dyDescent="0.25">
      <c r="A235" s="5"/>
      <c r="B235" s="5"/>
    </row>
    <row r="236" spans="1:2" x14ac:dyDescent="0.25">
      <c r="A236" s="5"/>
      <c r="B236" s="5"/>
    </row>
    <row r="237" spans="1:2" x14ac:dyDescent="0.25">
      <c r="A237" s="5"/>
      <c r="B237" s="5"/>
    </row>
    <row r="238" spans="1:2" x14ac:dyDescent="0.25">
      <c r="A238" s="5"/>
      <c r="B238" s="5"/>
    </row>
    <row r="239" spans="1:2" x14ac:dyDescent="0.25">
      <c r="A239" s="5"/>
      <c r="B239" s="5"/>
    </row>
    <row r="240" spans="1:2" x14ac:dyDescent="0.25">
      <c r="A240" s="5"/>
      <c r="B240" s="5"/>
    </row>
    <row r="241" spans="1:2" x14ac:dyDescent="0.25">
      <c r="A241" s="5"/>
      <c r="B241" s="5"/>
    </row>
    <row r="242" spans="1:2" x14ac:dyDescent="0.25">
      <c r="A242" s="5"/>
      <c r="B242" s="5"/>
    </row>
    <row r="243" spans="1:2" x14ac:dyDescent="0.25">
      <c r="A243" s="5"/>
      <c r="B243" s="5"/>
    </row>
    <row r="244" spans="1:2" x14ac:dyDescent="0.25">
      <c r="A244" s="5"/>
      <c r="B244" s="5"/>
    </row>
    <row r="245" spans="1:2" x14ac:dyDescent="0.25">
      <c r="A245" s="5"/>
      <c r="B245" s="5"/>
    </row>
    <row r="246" spans="1:2" x14ac:dyDescent="0.25">
      <c r="A246" s="5"/>
      <c r="B246" s="5"/>
    </row>
    <row r="247" spans="1:2" x14ac:dyDescent="0.25">
      <c r="A247" s="5"/>
      <c r="B247" s="5"/>
    </row>
    <row r="248" spans="1:2" x14ac:dyDescent="0.25">
      <c r="A248" s="5"/>
      <c r="B248" s="5"/>
    </row>
    <row r="249" spans="1:2" x14ac:dyDescent="0.25">
      <c r="A249" s="5"/>
      <c r="B249" s="5"/>
    </row>
    <row r="250" spans="1:2" x14ac:dyDescent="0.25">
      <c r="A250" s="5"/>
      <c r="B250" s="5"/>
    </row>
    <row r="251" spans="1:2" x14ac:dyDescent="0.25">
      <c r="A251" s="5"/>
      <c r="B251" s="5"/>
    </row>
    <row r="252" spans="1:2" x14ac:dyDescent="0.25">
      <c r="A252" s="5"/>
      <c r="B252" s="5"/>
    </row>
    <row r="253" spans="1:2" x14ac:dyDescent="0.25">
      <c r="A253" s="5"/>
      <c r="B253" s="5"/>
    </row>
    <row r="254" spans="1:2" x14ac:dyDescent="0.25">
      <c r="A254" s="5"/>
      <c r="B254" s="5"/>
    </row>
    <row r="255" spans="1:2" x14ac:dyDescent="0.25">
      <c r="A255" s="5"/>
      <c r="B255" s="5"/>
    </row>
    <row r="256" spans="1:2" x14ac:dyDescent="0.25">
      <c r="A256" s="5"/>
      <c r="B256" s="5"/>
    </row>
    <row r="257" spans="1:2" x14ac:dyDescent="0.25">
      <c r="A257" s="5"/>
      <c r="B257" s="5"/>
    </row>
    <row r="258" spans="1:2" x14ac:dyDescent="0.25">
      <c r="A258" s="5"/>
      <c r="B258" s="5"/>
    </row>
    <row r="259" spans="1:2" x14ac:dyDescent="0.25">
      <c r="A259" s="5"/>
      <c r="B259" s="5"/>
    </row>
    <row r="260" spans="1:2" x14ac:dyDescent="0.25">
      <c r="A260" s="5"/>
      <c r="B260" s="5"/>
    </row>
    <row r="261" spans="1:2" x14ac:dyDescent="0.25">
      <c r="A261" s="5"/>
      <c r="B261" s="5"/>
    </row>
    <row r="262" spans="1:2" x14ac:dyDescent="0.25">
      <c r="A262" s="5"/>
      <c r="B262" s="5"/>
    </row>
    <row r="263" spans="1:2" x14ac:dyDescent="0.25">
      <c r="A263" s="5"/>
      <c r="B263" s="5"/>
    </row>
    <row r="264" spans="1:2" x14ac:dyDescent="0.25">
      <c r="A264" s="5"/>
      <c r="B264" s="5"/>
    </row>
    <row r="265" spans="1:2" x14ac:dyDescent="0.25">
      <c r="A265" s="5"/>
      <c r="B265" s="5"/>
    </row>
    <row r="266" spans="1:2" x14ac:dyDescent="0.25">
      <c r="A266" s="5"/>
      <c r="B266" s="5"/>
    </row>
    <row r="267" spans="1:2" x14ac:dyDescent="0.25">
      <c r="A267" s="5"/>
      <c r="B267" s="5"/>
    </row>
    <row r="268" spans="1:2" x14ac:dyDescent="0.25">
      <c r="A268" s="5"/>
      <c r="B268" s="5"/>
    </row>
    <row r="269" spans="1:2" x14ac:dyDescent="0.25">
      <c r="A269" s="5"/>
      <c r="B269" s="5"/>
    </row>
    <row r="270" spans="1:2" x14ac:dyDescent="0.25">
      <c r="A270" s="5"/>
      <c r="B270" s="5"/>
    </row>
    <row r="271" spans="1:2" x14ac:dyDescent="0.25">
      <c r="A271" s="5"/>
      <c r="B271" s="5"/>
    </row>
    <row r="272" spans="1:2" x14ac:dyDescent="0.25">
      <c r="A272" s="5"/>
      <c r="B272" s="5"/>
    </row>
    <row r="273" spans="1:2" x14ac:dyDescent="0.25">
      <c r="A273" s="5"/>
      <c r="B273" s="5"/>
    </row>
    <row r="274" spans="1:2" x14ac:dyDescent="0.25">
      <c r="A274" s="5"/>
      <c r="B274" s="5"/>
    </row>
    <row r="275" spans="1:2" x14ac:dyDescent="0.25">
      <c r="A275" s="5"/>
      <c r="B275" s="5"/>
    </row>
    <row r="276" spans="1:2" x14ac:dyDescent="0.25">
      <c r="A276" s="5"/>
      <c r="B276" s="5"/>
    </row>
    <row r="277" spans="1:2" x14ac:dyDescent="0.25">
      <c r="A277" s="5"/>
      <c r="B277" s="5"/>
    </row>
    <row r="278" spans="1:2" x14ac:dyDescent="0.25">
      <c r="A278" s="5"/>
      <c r="B278" s="5"/>
    </row>
    <row r="279" spans="1:2" x14ac:dyDescent="0.25">
      <c r="A279" s="5"/>
      <c r="B279" s="5"/>
    </row>
    <row r="280" spans="1:2" x14ac:dyDescent="0.25">
      <c r="A280" s="5"/>
      <c r="B280" s="5"/>
    </row>
    <row r="281" spans="1:2" x14ac:dyDescent="0.25">
      <c r="A281" s="5"/>
      <c r="B281" s="5"/>
    </row>
    <row r="282" spans="1:2" x14ac:dyDescent="0.25">
      <c r="A282" s="5"/>
      <c r="B282" s="5"/>
    </row>
    <row r="283" spans="1:2" x14ac:dyDescent="0.25">
      <c r="A283" s="5"/>
      <c r="B283" s="5"/>
    </row>
    <row r="284" spans="1:2" x14ac:dyDescent="0.25">
      <c r="A284" s="5"/>
      <c r="B284" s="5"/>
    </row>
    <row r="285" spans="1:2" x14ac:dyDescent="0.25">
      <c r="A285" s="5"/>
      <c r="B285" s="5"/>
    </row>
    <row r="286" spans="1:2" x14ac:dyDescent="0.25">
      <c r="A286" s="5"/>
      <c r="B286" s="5"/>
    </row>
    <row r="287" spans="1:2" x14ac:dyDescent="0.25">
      <c r="A287" s="5"/>
      <c r="B287" s="5"/>
    </row>
    <row r="288" spans="1:2" x14ac:dyDescent="0.25">
      <c r="A288" s="5"/>
      <c r="B288" s="5"/>
    </row>
    <row r="289" spans="1:2" x14ac:dyDescent="0.25">
      <c r="A289" s="5"/>
      <c r="B289" s="5"/>
    </row>
    <row r="290" spans="1:2" x14ac:dyDescent="0.25">
      <c r="A290" s="5"/>
      <c r="B290" s="5"/>
    </row>
    <row r="291" spans="1:2" x14ac:dyDescent="0.25">
      <c r="A291" s="5"/>
      <c r="B291" s="5"/>
    </row>
    <row r="292" spans="1:2" x14ac:dyDescent="0.25">
      <c r="A292" s="5"/>
      <c r="B292" s="5"/>
    </row>
    <row r="293" spans="1:2" x14ac:dyDescent="0.25">
      <c r="A293" s="5"/>
      <c r="B293" s="5"/>
    </row>
    <row r="294" spans="1:2" x14ac:dyDescent="0.25">
      <c r="A294" s="5"/>
      <c r="B294" s="5"/>
    </row>
    <row r="295" spans="1:2" x14ac:dyDescent="0.25">
      <c r="A295" s="5"/>
      <c r="B295" s="5"/>
    </row>
    <row r="296" spans="1:2" x14ac:dyDescent="0.25">
      <c r="A296" s="5"/>
      <c r="B296" s="5"/>
    </row>
    <row r="297" spans="1:2" x14ac:dyDescent="0.25">
      <c r="A297" s="5"/>
      <c r="B297" s="5"/>
    </row>
    <row r="298" spans="1:2" x14ac:dyDescent="0.25">
      <c r="A298" s="5"/>
      <c r="B298" s="5"/>
    </row>
    <row r="299" spans="1:2" x14ac:dyDescent="0.25">
      <c r="A299" s="5"/>
      <c r="B299" s="5"/>
    </row>
    <row r="300" spans="1:2" x14ac:dyDescent="0.25">
      <c r="A300" s="5"/>
      <c r="B300" s="5"/>
    </row>
    <row r="301" spans="1:2" x14ac:dyDescent="0.25">
      <c r="A301" s="5"/>
      <c r="B301" s="5"/>
    </row>
    <row r="302" spans="1:2" x14ac:dyDescent="0.25">
      <c r="A302" s="5"/>
      <c r="B302" s="5"/>
    </row>
    <row r="303" spans="1:2" x14ac:dyDescent="0.25">
      <c r="A303" s="5"/>
      <c r="B303" s="5"/>
    </row>
    <row r="304" spans="1:2" x14ac:dyDescent="0.25">
      <c r="A304" s="5"/>
      <c r="B304" s="5"/>
    </row>
    <row r="305" spans="1:2" x14ac:dyDescent="0.25">
      <c r="A305" s="5"/>
      <c r="B305" s="5"/>
    </row>
    <row r="306" spans="1:2" x14ac:dyDescent="0.25">
      <c r="A306" s="5"/>
      <c r="B306" s="5"/>
    </row>
    <row r="307" spans="1:2" x14ac:dyDescent="0.25">
      <c r="A307" s="5"/>
      <c r="B307" s="5"/>
    </row>
    <row r="308" spans="1:2" x14ac:dyDescent="0.25">
      <c r="A308" s="5"/>
      <c r="B308" s="5"/>
    </row>
    <row r="309" spans="1:2" x14ac:dyDescent="0.25">
      <c r="A309" s="5"/>
      <c r="B309" s="5"/>
    </row>
    <row r="310" spans="1:2" x14ac:dyDescent="0.25">
      <c r="A310" s="5"/>
      <c r="B310" s="5"/>
    </row>
    <row r="311" spans="1:2" x14ac:dyDescent="0.25">
      <c r="A311" s="5"/>
      <c r="B311" s="5"/>
    </row>
    <row r="312" spans="1:2" x14ac:dyDescent="0.25">
      <c r="A312" s="5"/>
      <c r="B312" s="5"/>
    </row>
    <row r="313" spans="1:2" x14ac:dyDescent="0.25">
      <c r="A313" s="5"/>
      <c r="B313" s="5"/>
    </row>
    <row r="314" spans="1:2" x14ac:dyDescent="0.25">
      <c r="A314" s="5"/>
      <c r="B314" s="5"/>
    </row>
    <row r="315" spans="1:2" x14ac:dyDescent="0.25">
      <c r="A315" s="5"/>
      <c r="B315" s="5"/>
    </row>
    <row r="316" spans="1:2" x14ac:dyDescent="0.25">
      <c r="A316" s="5"/>
      <c r="B316" s="5"/>
    </row>
    <row r="317" spans="1:2" x14ac:dyDescent="0.25">
      <c r="A317" s="5"/>
      <c r="B317" s="5"/>
    </row>
    <row r="318" spans="1:2" x14ac:dyDescent="0.25">
      <c r="A318" s="5"/>
      <c r="B318" s="5"/>
    </row>
    <row r="319" spans="1:2" x14ac:dyDescent="0.25">
      <c r="A319" s="5"/>
      <c r="B319" s="5"/>
    </row>
    <row r="320" spans="1:2" x14ac:dyDescent="0.25">
      <c r="A320" s="5"/>
      <c r="B320" s="5"/>
    </row>
    <row r="321" spans="1:2" x14ac:dyDescent="0.25">
      <c r="A321" s="5"/>
      <c r="B321" s="5"/>
    </row>
    <row r="322" spans="1:2" x14ac:dyDescent="0.25">
      <c r="A322" s="5"/>
      <c r="B322" s="5"/>
    </row>
    <row r="323" spans="1:2" x14ac:dyDescent="0.25">
      <c r="A323" s="5"/>
      <c r="B323" s="5"/>
    </row>
    <row r="324" spans="1:2" x14ac:dyDescent="0.25">
      <c r="A324" s="5"/>
      <c r="B324" s="5"/>
    </row>
    <row r="325" spans="1:2" x14ac:dyDescent="0.25">
      <c r="A325" s="5"/>
      <c r="B325" s="5"/>
    </row>
    <row r="326" spans="1:2" x14ac:dyDescent="0.25">
      <c r="A326" s="5"/>
      <c r="B326" s="5"/>
    </row>
    <row r="327" spans="1:2" x14ac:dyDescent="0.25">
      <c r="A327" s="5"/>
      <c r="B327" s="5"/>
    </row>
    <row r="328" spans="1:2" x14ac:dyDescent="0.25">
      <c r="A328" s="5"/>
      <c r="B328" s="5"/>
    </row>
    <row r="329" spans="1:2" x14ac:dyDescent="0.25">
      <c r="A329" s="5"/>
      <c r="B329" s="5"/>
    </row>
    <row r="330" spans="1:2" x14ac:dyDescent="0.25">
      <c r="A330" s="5"/>
      <c r="B330" s="5"/>
    </row>
    <row r="331" spans="1:2" x14ac:dyDescent="0.25">
      <c r="A331" s="5"/>
      <c r="B331" s="5"/>
    </row>
    <row r="332" spans="1:2" x14ac:dyDescent="0.25">
      <c r="A332" s="5"/>
      <c r="B332" s="5"/>
    </row>
    <row r="333" spans="1:2" x14ac:dyDescent="0.25">
      <c r="A333" s="5"/>
      <c r="B333" s="5"/>
    </row>
    <row r="334" spans="1:2" x14ac:dyDescent="0.25">
      <c r="A334" s="5"/>
      <c r="B334" s="5"/>
    </row>
    <row r="335" spans="1:2" x14ac:dyDescent="0.25">
      <c r="A335" s="5"/>
      <c r="B335" s="5"/>
    </row>
    <row r="336" spans="1:2" x14ac:dyDescent="0.25">
      <c r="A336" s="5"/>
      <c r="B336" s="5"/>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37"/>
  <sheetViews>
    <sheetView topLeftCell="A25" zoomScaleNormal="100" workbookViewId="0">
      <selection activeCell="C21" sqref="C21"/>
    </sheetView>
  </sheetViews>
  <sheetFormatPr defaultRowHeight="15" x14ac:dyDescent="0.25"/>
  <cols>
    <col min="1" max="1" width="31.85546875" customWidth="1"/>
    <col min="2" max="2" width="15.140625" bestFit="1" customWidth="1"/>
    <col min="3" max="3" width="11.7109375" customWidth="1"/>
    <col min="4" max="4" width="10" customWidth="1"/>
    <col min="5" max="5" width="7.7109375" customWidth="1"/>
    <col min="6" max="6" width="8.140625" customWidth="1"/>
    <col min="7" max="7" width="13" style="5" customWidth="1"/>
    <col min="8" max="27" width="9.140625" style="5"/>
  </cols>
  <sheetData>
    <row r="1" spans="1:18" ht="28.5" x14ac:dyDescent="0.25">
      <c r="A1" s="1" t="s">
        <v>150</v>
      </c>
      <c r="B1" s="1" t="s">
        <v>158</v>
      </c>
      <c r="C1" s="1">
        <v>2013</v>
      </c>
      <c r="D1" s="1">
        <v>2014</v>
      </c>
      <c r="E1" s="1">
        <v>2015</v>
      </c>
      <c r="F1" s="1">
        <v>2016</v>
      </c>
      <c r="G1" s="1" t="s">
        <v>157</v>
      </c>
      <c r="I1" s="1" t="s">
        <v>158</v>
      </c>
      <c r="J1" s="1">
        <v>2013</v>
      </c>
      <c r="K1" s="1">
        <v>2014</v>
      </c>
      <c r="L1" s="1">
        <v>2015</v>
      </c>
      <c r="M1" s="1">
        <v>2016</v>
      </c>
    </row>
    <row r="2" spans="1:18" x14ac:dyDescent="0.25">
      <c r="A2" s="4" t="s">
        <v>42</v>
      </c>
      <c r="B2" s="4" t="s">
        <v>160</v>
      </c>
      <c r="C2" s="2">
        <v>746</v>
      </c>
      <c r="D2" s="2">
        <v>842</v>
      </c>
      <c r="E2" s="2">
        <v>976</v>
      </c>
      <c r="F2" s="2">
        <v>1182</v>
      </c>
      <c r="G2" s="2">
        <f>F2-C2</f>
        <v>436</v>
      </c>
      <c r="I2" s="4" t="s">
        <v>160</v>
      </c>
      <c r="J2" s="4">
        <f>SUMIF($B$2:$B$115,"ES/EEA",C$2:C$115)</f>
        <v>2124</v>
      </c>
      <c r="K2" s="4">
        <f>SUMIF($B$2:$B$115,"ES/EEA",D$2:D$115)</f>
        <v>2439</v>
      </c>
      <c r="L2" s="4">
        <f>SUMIF($B$2:$B$115,"ES/EEA",E$2:E$115)</f>
        <v>2894</v>
      </c>
      <c r="M2" s="4">
        <f>SUMIF($B$2:$B$115,"ES/EEA",F$2:F$115)</f>
        <v>3526</v>
      </c>
      <c r="O2" s="19">
        <f>J2/J$5</f>
        <v>0.47538048343777978</v>
      </c>
      <c r="P2" s="19">
        <f t="shared" ref="P2:R4" si="0">K2/K$5</f>
        <v>0.46079727942565651</v>
      </c>
      <c r="Q2" s="19">
        <f t="shared" si="0"/>
        <v>0.44764114462490334</v>
      </c>
      <c r="R2" s="19">
        <f t="shared" si="0"/>
        <v>0.43332923681946661</v>
      </c>
    </row>
    <row r="3" spans="1:18" x14ac:dyDescent="0.25">
      <c r="A3" s="4" t="s">
        <v>43</v>
      </c>
      <c r="B3" s="4" t="s">
        <v>162</v>
      </c>
      <c r="C3" s="2">
        <v>366</v>
      </c>
      <c r="D3" s="2">
        <v>625</v>
      </c>
      <c r="E3" s="2">
        <v>874</v>
      </c>
      <c r="F3" s="2">
        <v>1057</v>
      </c>
      <c r="G3" s="2">
        <f t="shared" ref="G3:G66" si="1">F3-C3</f>
        <v>691</v>
      </c>
      <c r="I3" s="4" t="s">
        <v>162</v>
      </c>
      <c r="J3" s="4">
        <f>SUMIF($B$2:$B$115,"NVS",C$2:C$115)</f>
        <v>1704</v>
      </c>
      <c r="K3" s="4">
        <f>SUMIF($B$2:$B$115,"NVS",D$2:D$115)</f>
        <v>2145</v>
      </c>
      <c r="L3" s="4">
        <f>SUMIF($B$2:$B$115,"NVS",E$2:E$115)</f>
        <v>2510</v>
      </c>
      <c r="M3" s="4">
        <f>SUMIF($B$2:$B$115,"NVS",F$2:F$115)</f>
        <v>2784</v>
      </c>
      <c r="O3" s="19">
        <f>J3/J$5</f>
        <v>0.38137869292748433</v>
      </c>
      <c r="P3" s="19">
        <f t="shared" si="0"/>
        <v>0.40525221991309274</v>
      </c>
      <c r="Q3" s="19">
        <f t="shared" si="0"/>
        <v>0.38824439288476409</v>
      </c>
      <c r="R3" s="19">
        <f t="shared" si="0"/>
        <v>0.34214083814673713</v>
      </c>
    </row>
    <row r="4" spans="1:18" ht="28.5" x14ac:dyDescent="0.25">
      <c r="A4" s="4" t="s">
        <v>44</v>
      </c>
      <c r="B4" s="4" t="s">
        <v>159</v>
      </c>
      <c r="C4" s="2">
        <v>149</v>
      </c>
      <c r="D4" s="2">
        <v>164</v>
      </c>
      <c r="E4" s="2">
        <v>429</v>
      </c>
      <c r="F4" s="2">
        <v>750</v>
      </c>
      <c r="G4" s="2">
        <f t="shared" si="1"/>
        <v>601</v>
      </c>
      <c r="I4" s="4" t="s">
        <v>161</v>
      </c>
      <c r="J4" s="4">
        <f>SUMIF($B$2:$B$115,"Cits",C$2:C$115)</f>
        <v>640</v>
      </c>
      <c r="K4" s="4">
        <f>SUMIF($B$2:$B$115,"Cits",D$2:D$115)</f>
        <v>709</v>
      </c>
      <c r="L4" s="4">
        <f>SUMIF($B$2:$B$115,"Cits",E$2:E$115)</f>
        <v>1061</v>
      </c>
      <c r="M4" s="4">
        <f>SUMIF($B$2:$B$115,"Cits",F$2:F$115)</f>
        <v>1827</v>
      </c>
      <c r="O4" s="19">
        <f>J4/J$5</f>
        <v>0.14324082363473589</v>
      </c>
      <c r="P4" s="19">
        <f t="shared" si="0"/>
        <v>0.13395050066125072</v>
      </c>
      <c r="Q4" s="19">
        <f t="shared" si="0"/>
        <v>0.16411446249033257</v>
      </c>
      <c r="R4" s="19">
        <f t="shared" si="0"/>
        <v>0.22452992503379623</v>
      </c>
    </row>
    <row r="5" spans="1:18" x14ac:dyDescent="0.25">
      <c r="A5" s="4" t="s">
        <v>45</v>
      </c>
      <c r="B5" s="4" t="s">
        <v>162</v>
      </c>
      <c r="C5" s="2">
        <v>483</v>
      </c>
      <c r="D5" s="2">
        <v>518</v>
      </c>
      <c r="E5" s="2">
        <v>571</v>
      </c>
      <c r="F5" s="2">
        <v>603</v>
      </c>
      <c r="G5" s="2">
        <f t="shared" si="1"/>
        <v>120</v>
      </c>
      <c r="J5" s="4">
        <f>SUM(J2:J4)</f>
        <v>4468</v>
      </c>
      <c r="K5" s="4">
        <f>SUM(K2:K4)</f>
        <v>5293</v>
      </c>
      <c r="L5" s="4">
        <f>SUM(L2:L4)</f>
        <v>6465</v>
      </c>
      <c r="M5" s="4">
        <f>SUM(M2:M4)</f>
        <v>8137</v>
      </c>
    </row>
    <row r="6" spans="1:18" x14ac:dyDescent="0.25">
      <c r="A6" s="4" t="s">
        <v>46</v>
      </c>
      <c r="B6" s="4" t="s">
        <v>160</v>
      </c>
      <c r="C6" s="2">
        <v>198</v>
      </c>
      <c r="D6" s="2">
        <v>260</v>
      </c>
      <c r="E6" s="2">
        <v>326</v>
      </c>
      <c r="F6" s="2">
        <v>369</v>
      </c>
      <c r="G6" s="2">
        <f t="shared" si="1"/>
        <v>171</v>
      </c>
    </row>
    <row r="7" spans="1:18" x14ac:dyDescent="0.25">
      <c r="A7" s="4" t="s">
        <v>47</v>
      </c>
      <c r="B7" s="4" t="s">
        <v>162</v>
      </c>
      <c r="C7" s="2">
        <v>143</v>
      </c>
      <c r="D7" s="2">
        <v>266</v>
      </c>
      <c r="E7" s="2">
        <v>327</v>
      </c>
      <c r="F7" s="2">
        <v>358</v>
      </c>
      <c r="G7" s="2">
        <f t="shared" si="1"/>
        <v>215</v>
      </c>
    </row>
    <row r="8" spans="1:18" x14ac:dyDescent="0.25">
      <c r="A8" s="4" t="s">
        <v>48</v>
      </c>
      <c r="B8" s="4" t="s">
        <v>160</v>
      </c>
      <c r="C8" s="2">
        <v>134</v>
      </c>
      <c r="D8" s="2">
        <v>119</v>
      </c>
      <c r="E8" s="2">
        <v>149</v>
      </c>
      <c r="F8" s="2">
        <v>346</v>
      </c>
      <c r="G8" s="2">
        <f t="shared" si="1"/>
        <v>212</v>
      </c>
    </row>
    <row r="9" spans="1:18" x14ac:dyDescent="0.25">
      <c r="A9" s="4" t="s">
        <v>49</v>
      </c>
      <c r="B9" s="4" t="s">
        <v>162</v>
      </c>
      <c r="C9" s="2">
        <v>233</v>
      </c>
      <c r="D9" s="2">
        <v>205</v>
      </c>
      <c r="E9" s="2">
        <v>233</v>
      </c>
      <c r="F9" s="2">
        <v>277</v>
      </c>
      <c r="G9" s="2">
        <f t="shared" si="1"/>
        <v>44</v>
      </c>
    </row>
    <row r="10" spans="1:18" x14ac:dyDescent="0.25">
      <c r="A10" s="4" t="s">
        <v>50</v>
      </c>
      <c r="B10" s="4" t="s">
        <v>159</v>
      </c>
      <c r="C10" s="2">
        <v>199</v>
      </c>
      <c r="D10" s="2">
        <v>146</v>
      </c>
      <c r="E10" s="2">
        <v>145</v>
      </c>
      <c r="F10" s="2">
        <v>237</v>
      </c>
      <c r="G10" s="2">
        <f t="shared" si="1"/>
        <v>38</v>
      </c>
    </row>
    <row r="11" spans="1:18" x14ac:dyDescent="0.25">
      <c r="A11" s="4" t="s">
        <v>51</v>
      </c>
      <c r="B11" s="4" t="s">
        <v>160</v>
      </c>
      <c r="C11" s="2">
        <v>209</v>
      </c>
      <c r="D11" s="2">
        <v>189</v>
      </c>
      <c r="E11" s="2">
        <v>202</v>
      </c>
      <c r="F11" s="2">
        <v>223</v>
      </c>
      <c r="G11" s="2">
        <f t="shared" si="1"/>
        <v>14</v>
      </c>
    </row>
    <row r="12" spans="1:18" x14ac:dyDescent="0.25">
      <c r="A12" s="4" t="s">
        <v>52</v>
      </c>
      <c r="B12" s="4" t="s">
        <v>160</v>
      </c>
      <c r="C12" s="2">
        <v>133</v>
      </c>
      <c r="D12" s="2">
        <v>155</v>
      </c>
      <c r="E12" s="2">
        <v>166</v>
      </c>
      <c r="F12" s="2">
        <v>177</v>
      </c>
      <c r="G12" s="2">
        <f t="shared" si="1"/>
        <v>44</v>
      </c>
    </row>
    <row r="13" spans="1:18" x14ac:dyDescent="0.25">
      <c r="A13" s="4" t="s">
        <v>53</v>
      </c>
      <c r="B13" s="4" t="s">
        <v>160</v>
      </c>
      <c r="C13" s="2">
        <v>93</v>
      </c>
      <c r="D13" s="2">
        <v>113</v>
      </c>
      <c r="E13" s="2">
        <v>135</v>
      </c>
      <c r="F13" s="2">
        <v>177</v>
      </c>
      <c r="G13" s="2">
        <f t="shared" si="1"/>
        <v>84</v>
      </c>
    </row>
    <row r="14" spans="1:18" x14ac:dyDescent="0.25">
      <c r="A14" s="4" t="s">
        <v>54</v>
      </c>
      <c r="B14" s="4" t="s">
        <v>160</v>
      </c>
      <c r="C14" s="2">
        <v>56</v>
      </c>
      <c r="D14" s="2">
        <v>102</v>
      </c>
      <c r="E14" s="2">
        <v>130</v>
      </c>
      <c r="F14" s="2">
        <v>156</v>
      </c>
      <c r="G14" s="2">
        <f t="shared" si="1"/>
        <v>100</v>
      </c>
    </row>
    <row r="15" spans="1:18" x14ac:dyDescent="0.25">
      <c r="A15" s="4" t="s">
        <v>55</v>
      </c>
      <c r="B15" s="4" t="s">
        <v>162</v>
      </c>
      <c r="C15" s="2">
        <v>125</v>
      </c>
      <c r="D15" s="2">
        <v>143</v>
      </c>
      <c r="E15" s="2">
        <v>148</v>
      </c>
      <c r="F15" s="2">
        <v>149</v>
      </c>
      <c r="G15" s="2">
        <f t="shared" si="1"/>
        <v>24</v>
      </c>
    </row>
    <row r="16" spans="1:18" x14ac:dyDescent="0.25">
      <c r="A16" s="4" t="s">
        <v>56</v>
      </c>
      <c r="B16" s="4" t="s">
        <v>160</v>
      </c>
      <c r="C16" s="2">
        <v>106</v>
      </c>
      <c r="D16" s="2">
        <v>93</v>
      </c>
      <c r="E16" s="2">
        <v>115</v>
      </c>
      <c r="F16" s="2">
        <v>143</v>
      </c>
      <c r="G16" s="2">
        <f t="shared" si="1"/>
        <v>37</v>
      </c>
    </row>
    <row r="17" spans="1:7" x14ac:dyDescent="0.25">
      <c r="A17" s="4" t="s">
        <v>57</v>
      </c>
      <c r="B17" s="4" t="s">
        <v>162</v>
      </c>
      <c r="C17" s="2">
        <v>170</v>
      </c>
      <c r="D17" s="2">
        <v>207</v>
      </c>
      <c r="E17" s="2">
        <v>190</v>
      </c>
      <c r="F17" s="2">
        <v>141</v>
      </c>
      <c r="G17" s="2">
        <f t="shared" si="1"/>
        <v>-29</v>
      </c>
    </row>
    <row r="18" spans="1:7" x14ac:dyDescent="0.25">
      <c r="A18" s="4" t="s">
        <v>58</v>
      </c>
      <c r="B18" s="4" t="s">
        <v>160</v>
      </c>
      <c r="C18" s="2">
        <v>53</v>
      </c>
      <c r="D18" s="2">
        <v>113</v>
      </c>
      <c r="E18" s="2">
        <v>154</v>
      </c>
      <c r="F18" s="2">
        <v>141</v>
      </c>
      <c r="G18" s="2">
        <f t="shared" si="1"/>
        <v>88</v>
      </c>
    </row>
    <row r="19" spans="1:7" x14ac:dyDescent="0.25">
      <c r="A19" s="4" t="s">
        <v>59</v>
      </c>
      <c r="B19" s="4" t="s">
        <v>160</v>
      </c>
      <c r="C19" s="2">
        <v>37</v>
      </c>
      <c r="D19" s="2">
        <v>54</v>
      </c>
      <c r="E19" s="2">
        <v>75</v>
      </c>
      <c r="F19" s="2">
        <v>115</v>
      </c>
      <c r="G19" s="2">
        <f t="shared" si="1"/>
        <v>78</v>
      </c>
    </row>
    <row r="20" spans="1:7" x14ac:dyDescent="0.25">
      <c r="A20" s="4" t="s">
        <v>60</v>
      </c>
      <c r="B20" s="4" t="s">
        <v>162</v>
      </c>
      <c r="C20" s="2">
        <v>106</v>
      </c>
      <c r="D20" s="2">
        <v>99</v>
      </c>
      <c r="E20" s="2">
        <v>83</v>
      </c>
      <c r="F20" s="2">
        <v>85</v>
      </c>
      <c r="G20" s="2">
        <f t="shared" si="1"/>
        <v>-21</v>
      </c>
    </row>
    <row r="21" spans="1:7" x14ac:dyDescent="0.25">
      <c r="A21" s="4" t="s">
        <v>61</v>
      </c>
      <c r="B21" s="4" t="s">
        <v>160</v>
      </c>
      <c r="C21" s="2">
        <v>88</v>
      </c>
      <c r="D21" s="2">
        <v>87</v>
      </c>
      <c r="E21" s="2">
        <v>87</v>
      </c>
      <c r="F21" s="2">
        <v>84</v>
      </c>
      <c r="G21" s="2">
        <f t="shared" si="1"/>
        <v>-4</v>
      </c>
    </row>
    <row r="22" spans="1:7" x14ac:dyDescent="0.25">
      <c r="A22" s="4" t="s">
        <v>62</v>
      </c>
      <c r="B22" s="4" t="s">
        <v>159</v>
      </c>
      <c r="C22" s="2">
        <v>32</v>
      </c>
      <c r="D22" s="2">
        <v>79</v>
      </c>
      <c r="E22" s="2">
        <v>66</v>
      </c>
      <c r="F22" s="2">
        <v>83</v>
      </c>
      <c r="G22" s="2">
        <f t="shared" si="1"/>
        <v>51</v>
      </c>
    </row>
    <row r="23" spans="1:7" x14ac:dyDescent="0.25">
      <c r="A23" s="4" t="s">
        <v>63</v>
      </c>
      <c r="B23" s="4" t="s">
        <v>159</v>
      </c>
      <c r="C23" s="2">
        <v>33</v>
      </c>
      <c r="D23" s="2">
        <v>30</v>
      </c>
      <c r="E23" s="2">
        <v>62</v>
      </c>
      <c r="F23" s="2">
        <v>82</v>
      </c>
      <c r="G23" s="2">
        <f t="shared" si="1"/>
        <v>49</v>
      </c>
    </row>
    <row r="24" spans="1:7" x14ac:dyDescent="0.25">
      <c r="A24" s="4" t="s">
        <v>64</v>
      </c>
      <c r="B24" s="4" t="s">
        <v>159</v>
      </c>
      <c r="C24" s="2">
        <v>21</v>
      </c>
      <c r="D24" s="2">
        <v>19</v>
      </c>
      <c r="E24" s="2">
        <v>34</v>
      </c>
      <c r="F24" s="2">
        <v>78</v>
      </c>
      <c r="G24" s="2">
        <f t="shared" si="1"/>
        <v>57</v>
      </c>
    </row>
    <row r="25" spans="1:7" x14ac:dyDescent="0.25">
      <c r="A25" s="4" t="s">
        <v>65</v>
      </c>
      <c r="B25" s="4" t="s">
        <v>160</v>
      </c>
      <c r="C25" s="2">
        <v>34</v>
      </c>
      <c r="D25" s="2">
        <v>45</v>
      </c>
      <c r="E25" s="2">
        <v>70</v>
      </c>
      <c r="F25" s="2">
        <v>72</v>
      </c>
      <c r="G25" s="2">
        <f t="shared" si="1"/>
        <v>38</v>
      </c>
    </row>
    <row r="26" spans="1:7" x14ac:dyDescent="0.25">
      <c r="A26" s="4" t="s">
        <v>66</v>
      </c>
      <c r="B26" s="4" t="s">
        <v>160</v>
      </c>
      <c r="C26" s="2">
        <v>54</v>
      </c>
      <c r="D26" s="2">
        <v>55</v>
      </c>
      <c r="E26" s="2">
        <v>59</v>
      </c>
      <c r="F26" s="2">
        <v>67</v>
      </c>
      <c r="G26" s="2">
        <f t="shared" si="1"/>
        <v>13</v>
      </c>
    </row>
    <row r="27" spans="1:7" x14ac:dyDescent="0.25">
      <c r="A27" s="4" t="s">
        <v>67</v>
      </c>
      <c r="B27" s="4" t="s">
        <v>159</v>
      </c>
      <c r="C27" s="2">
        <v>18</v>
      </c>
      <c r="D27" s="2">
        <v>28</v>
      </c>
      <c r="E27" s="2">
        <v>27</v>
      </c>
      <c r="F27" s="2">
        <v>53</v>
      </c>
      <c r="G27" s="2">
        <f t="shared" si="1"/>
        <v>35</v>
      </c>
    </row>
    <row r="28" spans="1:7" x14ac:dyDescent="0.25">
      <c r="A28" s="4" t="s">
        <v>68</v>
      </c>
      <c r="B28" s="4" t="s">
        <v>160</v>
      </c>
      <c r="C28" s="2">
        <v>43</v>
      </c>
      <c r="D28" s="2">
        <v>51</v>
      </c>
      <c r="E28" s="2">
        <v>60</v>
      </c>
      <c r="F28" s="2">
        <v>51</v>
      </c>
      <c r="G28" s="2">
        <f t="shared" si="1"/>
        <v>8</v>
      </c>
    </row>
    <row r="29" spans="1:7" x14ac:dyDescent="0.25">
      <c r="A29" s="4" t="s">
        <v>69</v>
      </c>
      <c r="B29" s="4" t="s">
        <v>159</v>
      </c>
      <c r="C29" s="2">
        <v>1</v>
      </c>
      <c r="D29" s="2">
        <v>4</v>
      </c>
      <c r="E29" s="2">
        <v>10</v>
      </c>
      <c r="F29" s="2">
        <v>47</v>
      </c>
      <c r="G29" s="2">
        <f t="shared" si="1"/>
        <v>46</v>
      </c>
    </row>
    <row r="30" spans="1:7" x14ac:dyDescent="0.25">
      <c r="A30" s="4" t="s">
        <v>70</v>
      </c>
      <c r="B30" s="4" t="s">
        <v>162</v>
      </c>
      <c r="C30" s="2">
        <v>24</v>
      </c>
      <c r="D30" s="2">
        <v>20</v>
      </c>
      <c r="E30" s="2">
        <v>23</v>
      </c>
      <c r="F30" s="2">
        <v>47</v>
      </c>
      <c r="G30" s="2">
        <f t="shared" si="1"/>
        <v>23</v>
      </c>
    </row>
    <row r="31" spans="1:7" x14ac:dyDescent="0.25">
      <c r="A31" s="4" t="s">
        <v>71</v>
      </c>
      <c r="B31" s="4" t="s">
        <v>159</v>
      </c>
      <c r="C31" s="2">
        <v>0</v>
      </c>
      <c r="D31" s="2">
        <v>2</v>
      </c>
      <c r="E31" s="2">
        <v>9</v>
      </c>
      <c r="F31" s="2">
        <v>44</v>
      </c>
      <c r="G31" s="2">
        <f t="shared" si="1"/>
        <v>44</v>
      </c>
    </row>
    <row r="32" spans="1:7" x14ac:dyDescent="0.25">
      <c r="A32" s="4" t="s">
        <v>72</v>
      </c>
      <c r="B32" s="4" t="s">
        <v>159</v>
      </c>
      <c r="C32" s="2">
        <v>38</v>
      </c>
      <c r="D32" s="2">
        <v>31</v>
      </c>
      <c r="E32" s="2">
        <v>32</v>
      </c>
      <c r="F32" s="2">
        <v>44</v>
      </c>
      <c r="G32" s="2">
        <f t="shared" si="1"/>
        <v>6</v>
      </c>
    </row>
    <row r="33" spans="1:7" x14ac:dyDescent="0.25">
      <c r="A33" s="4" t="s">
        <v>73</v>
      </c>
      <c r="B33" s="4" t="s">
        <v>160</v>
      </c>
      <c r="C33" s="2">
        <v>40</v>
      </c>
      <c r="D33" s="2">
        <v>30</v>
      </c>
      <c r="E33" s="2">
        <v>26</v>
      </c>
      <c r="F33" s="2">
        <v>43</v>
      </c>
      <c r="G33" s="2">
        <f t="shared" si="1"/>
        <v>3</v>
      </c>
    </row>
    <row r="34" spans="1:7" x14ac:dyDescent="0.25">
      <c r="A34" s="4" t="s">
        <v>74</v>
      </c>
      <c r="B34" s="4" t="s">
        <v>159</v>
      </c>
      <c r="C34" s="2">
        <v>19</v>
      </c>
      <c r="D34" s="2">
        <v>17</v>
      </c>
      <c r="E34" s="2">
        <v>24</v>
      </c>
      <c r="F34" s="2">
        <v>43</v>
      </c>
      <c r="G34" s="2">
        <f t="shared" si="1"/>
        <v>24</v>
      </c>
    </row>
    <row r="35" spans="1:7" x14ac:dyDescent="0.25">
      <c r="A35" s="4" t="s">
        <v>75</v>
      </c>
      <c r="B35" s="4" t="s">
        <v>159</v>
      </c>
      <c r="C35" s="2">
        <v>14</v>
      </c>
      <c r="D35" s="2">
        <v>23</v>
      </c>
      <c r="E35" s="2">
        <v>27</v>
      </c>
      <c r="F35" s="2">
        <v>42</v>
      </c>
      <c r="G35" s="2">
        <f t="shared" si="1"/>
        <v>28</v>
      </c>
    </row>
    <row r="36" spans="1:7" x14ac:dyDescent="0.25">
      <c r="A36" s="4" t="s">
        <v>76</v>
      </c>
      <c r="B36" s="4" t="s">
        <v>162</v>
      </c>
      <c r="C36" s="2">
        <v>36</v>
      </c>
      <c r="D36" s="2">
        <v>35</v>
      </c>
      <c r="E36" s="2">
        <v>33</v>
      </c>
      <c r="F36" s="2">
        <v>34</v>
      </c>
      <c r="G36" s="2">
        <f t="shared" si="1"/>
        <v>-2</v>
      </c>
    </row>
    <row r="37" spans="1:7" x14ac:dyDescent="0.25">
      <c r="A37" s="4" t="s">
        <v>77</v>
      </c>
      <c r="B37" s="4" t="s">
        <v>159</v>
      </c>
      <c r="C37" s="2">
        <v>14</v>
      </c>
      <c r="D37" s="2">
        <v>12</v>
      </c>
      <c r="E37" s="2">
        <v>20</v>
      </c>
      <c r="F37" s="2">
        <v>33</v>
      </c>
      <c r="G37" s="2">
        <f t="shared" si="1"/>
        <v>19</v>
      </c>
    </row>
    <row r="38" spans="1:7" x14ac:dyDescent="0.25">
      <c r="A38" s="4" t="s">
        <v>78</v>
      </c>
      <c r="B38" s="4" t="s">
        <v>160</v>
      </c>
      <c r="C38" s="2">
        <v>12</v>
      </c>
      <c r="D38" s="2">
        <v>26</v>
      </c>
      <c r="E38" s="2">
        <v>30</v>
      </c>
      <c r="F38" s="2">
        <v>29</v>
      </c>
      <c r="G38" s="2">
        <f t="shared" si="1"/>
        <v>17</v>
      </c>
    </row>
    <row r="39" spans="1:7" x14ac:dyDescent="0.25">
      <c r="A39" s="4" t="s">
        <v>79</v>
      </c>
      <c r="B39" s="4" t="s">
        <v>159</v>
      </c>
      <c r="C39" s="2">
        <v>27</v>
      </c>
      <c r="D39" s="2">
        <v>12</v>
      </c>
      <c r="E39" s="2">
        <v>20</v>
      </c>
      <c r="F39" s="2">
        <v>29</v>
      </c>
      <c r="G39" s="2">
        <f t="shared" si="1"/>
        <v>2</v>
      </c>
    </row>
    <row r="40" spans="1:7" x14ac:dyDescent="0.25">
      <c r="A40" s="4" t="s">
        <v>80</v>
      </c>
      <c r="B40" s="4" t="s">
        <v>160</v>
      </c>
      <c r="C40" s="2">
        <v>22</v>
      </c>
      <c r="D40" s="2">
        <v>32</v>
      </c>
      <c r="E40" s="2">
        <v>26</v>
      </c>
      <c r="F40" s="2">
        <v>29</v>
      </c>
      <c r="G40" s="2">
        <f t="shared" si="1"/>
        <v>7</v>
      </c>
    </row>
    <row r="41" spans="1:7" x14ac:dyDescent="0.25">
      <c r="A41" s="4" t="s">
        <v>81</v>
      </c>
      <c r="B41" s="4" t="s">
        <v>159</v>
      </c>
      <c r="C41" s="2">
        <v>2</v>
      </c>
      <c r="D41" s="2">
        <v>9</v>
      </c>
      <c r="E41" s="2">
        <v>17</v>
      </c>
      <c r="F41" s="2">
        <v>25</v>
      </c>
      <c r="G41" s="2">
        <f t="shared" si="1"/>
        <v>23</v>
      </c>
    </row>
    <row r="42" spans="1:7" x14ac:dyDescent="0.25">
      <c r="A42" s="4" t="s">
        <v>82</v>
      </c>
      <c r="B42" s="4" t="s">
        <v>159</v>
      </c>
      <c r="C42" s="2">
        <v>4</v>
      </c>
      <c r="D42" s="2">
        <v>7</v>
      </c>
      <c r="E42" s="2">
        <v>8</v>
      </c>
      <c r="F42" s="2">
        <v>25</v>
      </c>
      <c r="G42" s="2">
        <f t="shared" si="1"/>
        <v>21</v>
      </c>
    </row>
    <row r="43" spans="1:7" x14ac:dyDescent="0.25">
      <c r="A43" s="4" t="s">
        <v>83</v>
      </c>
      <c r="B43" s="4" t="s">
        <v>160</v>
      </c>
      <c r="C43" s="2">
        <v>3</v>
      </c>
      <c r="D43" s="2">
        <v>15</v>
      </c>
      <c r="E43" s="2">
        <v>27</v>
      </c>
      <c r="F43" s="2">
        <v>24</v>
      </c>
      <c r="G43" s="2">
        <f t="shared" si="1"/>
        <v>21</v>
      </c>
    </row>
    <row r="44" spans="1:7" x14ac:dyDescent="0.25">
      <c r="A44" s="4" t="s">
        <v>84</v>
      </c>
      <c r="B44" s="4" t="s">
        <v>160</v>
      </c>
      <c r="C44" s="2">
        <v>5</v>
      </c>
      <c r="D44" s="2">
        <v>9</v>
      </c>
      <c r="E44" s="2">
        <v>15</v>
      </c>
      <c r="F44" s="2">
        <v>24</v>
      </c>
      <c r="G44" s="2">
        <f t="shared" si="1"/>
        <v>19</v>
      </c>
    </row>
    <row r="45" spans="1:7" x14ac:dyDescent="0.25">
      <c r="A45" s="4" t="s">
        <v>85</v>
      </c>
      <c r="B45" s="4" t="s">
        <v>159</v>
      </c>
      <c r="C45" s="2">
        <v>11</v>
      </c>
      <c r="D45" s="2">
        <v>9</v>
      </c>
      <c r="E45" s="2">
        <v>11</v>
      </c>
      <c r="F45" s="2">
        <v>23</v>
      </c>
      <c r="G45" s="2">
        <f t="shared" si="1"/>
        <v>12</v>
      </c>
    </row>
    <row r="46" spans="1:7" x14ac:dyDescent="0.25">
      <c r="A46" s="4" t="s">
        <v>86</v>
      </c>
      <c r="B46" s="4" t="s">
        <v>160</v>
      </c>
      <c r="C46" s="2">
        <v>6</v>
      </c>
      <c r="D46" s="2">
        <v>8</v>
      </c>
      <c r="E46" s="2">
        <v>6</v>
      </c>
      <c r="F46" s="2">
        <v>22</v>
      </c>
      <c r="G46" s="2">
        <f t="shared" si="1"/>
        <v>16</v>
      </c>
    </row>
    <row r="47" spans="1:7" x14ac:dyDescent="0.25">
      <c r="A47" s="4" t="s">
        <v>87</v>
      </c>
      <c r="B47" s="4" t="s">
        <v>160</v>
      </c>
      <c r="C47" s="2">
        <v>14</v>
      </c>
      <c r="D47" s="2">
        <v>15</v>
      </c>
      <c r="E47" s="2">
        <v>23</v>
      </c>
      <c r="F47" s="2">
        <v>18</v>
      </c>
      <c r="G47" s="2">
        <f t="shared" si="1"/>
        <v>4</v>
      </c>
    </row>
    <row r="48" spans="1:7" x14ac:dyDescent="0.25">
      <c r="A48" s="4" t="s">
        <v>88</v>
      </c>
      <c r="B48" s="4" t="s">
        <v>159</v>
      </c>
      <c r="C48" s="2">
        <v>2</v>
      </c>
      <c r="D48" s="2">
        <v>16</v>
      </c>
      <c r="E48" s="2">
        <v>10</v>
      </c>
      <c r="F48" s="2">
        <v>17</v>
      </c>
      <c r="G48" s="2">
        <f t="shared" si="1"/>
        <v>15</v>
      </c>
    </row>
    <row r="49" spans="1:7" x14ac:dyDescent="0.25">
      <c r="A49" s="4" t="s">
        <v>89</v>
      </c>
      <c r="B49" s="4" t="s">
        <v>159</v>
      </c>
      <c r="C49" s="2">
        <v>0</v>
      </c>
      <c r="D49" s="2">
        <v>0</v>
      </c>
      <c r="E49" s="2">
        <v>0</v>
      </c>
      <c r="F49" s="2">
        <v>14</v>
      </c>
      <c r="G49" s="2">
        <f t="shared" si="1"/>
        <v>14</v>
      </c>
    </row>
    <row r="50" spans="1:7" x14ac:dyDescent="0.25">
      <c r="A50" s="4" t="s">
        <v>90</v>
      </c>
      <c r="B50" s="4" t="s">
        <v>159</v>
      </c>
      <c r="C50" s="2">
        <v>10</v>
      </c>
      <c r="D50" s="2">
        <v>10</v>
      </c>
      <c r="E50" s="2">
        <v>11</v>
      </c>
      <c r="F50" s="2">
        <v>13</v>
      </c>
      <c r="G50" s="2">
        <f t="shared" si="1"/>
        <v>3</v>
      </c>
    </row>
    <row r="51" spans="1:7" x14ac:dyDescent="0.25">
      <c r="A51" s="4" t="s">
        <v>91</v>
      </c>
      <c r="B51" s="4" t="s">
        <v>159</v>
      </c>
      <c r="C51" s="2">
        <v>1</v>
      </c>
      <c r="D51" s="2">
        <v>16</v>
      </c>
      <c r="E51" s="2">
        <v>12</v>
      </c>
      <c r="F51" s="2">
        <v>13</v>
      </c>
      <c r="G51" s="2">
        <f t="shared" si="1"/>
        <v>12</v>
      </c>
    </row>
    <row r="52" spans="1:7" x14ac:dyDescent="0.25">
      <c r="A52" s="4" t="s">
        <v>92</v>
      </c>
      <c r="B52" s="4" t="s">
        <v>162</v>
      </c>
      <c r="C52" s="2">
        <v>4</v>
      </c>
      <c r="D52" s="2">
        <v>10</v>
      </c>
      <c r="E52" s="2">
        <v>8</v>
      </c>
      <c r="F52" s="2">
        <v>13</v>
      </c>
      <c r="G52" s="2">
        <f t="shared" si="1"/>
        <v>9</v>
      </c>
    </row>
    <row r="53" spans="1:7" x14ac:dyDescent="0.25">
      <c r="A53" s="4" t="s">
        <v>93</v>
      </c>
      <c r="B53" s="4" t="s">
        <v>162</v>
      </c>
      <c r="C53" s="2">
        <v>11</v>
      </c>
      <c r="D53" s="2">
        <v>13</v>
      </c>
      <c r="E53" s="2">
        <v>13</v>
      </c>
      <c r="F53" s="2">
        <v>12</v>
      </c>
      <c r="G53" s="2">
        <f t="shared" si="1"/>
        <v>1</v>
      </c>
    </row>
    <row r="54" spans="1:7" x14ac:dyDescent="0.25">
      <c r="A54" s="4" t="s">
        <v>94</v>
      </c>
      <c r="B54" s="4" t="s">
        <v>159</v>
      </c>
      <c r="C54" s="2">
        <v>0</v>
      </c>
      <c r="D54" s="2">
        <v>1</v>
      </c>
      <c r="E54" s="2">
        <v>4</v>
      </c>
      <c r="F54" s="2">
        <v>11</v>
      </c>
      <c r="G54" s="2">
        <f t="shared" si="1"/>
        <v>11</v>
      </c>
    </row>
    <row r="55" spans="1:7" x14ac:dyDescent="0.25">
      <c r="A55" s="4" t="s">
        <v>95</v>
      </c>
      <c r="B55" s="4" t="s">
        <v>159</v>
      </c>
      <c r="C55" s="2">
        <v>9</v>
      </c>
      <c r="D55" s="2">
        <v>6</v>
      </c>
      <c r="E55" s="2">
        <v>4</v>
      </c>
      <c r="F55" s="2">
        <v>9</v>
      </c>
      <c r="G55" s="2">
        <f t="shared" si="1"/>
        <v>0</v>
      </c>
    </row>
    <row r="56" spans="1:7" x14ac:dyDescent="0.25">
      <c r="A56" s="4" t="s">
        <v>96</v>
      </c>
      <c r="B56" s="4" t="s">
        <v>162</v>
      </c>
      <c r="C56" s="2">
        <v>3</v>
      </c>
      <c r="D56" s="2">
        <v>4</v>
      </c>
      <c r="E56" s="2">
        <v>7</v>
      </c>
      <c r="F56" s="2">
        <v>8</v>
      </c>
      <c r="G56" s="2">
        <f t="shared" si="1"/>
        <v>5</v>
      </c>
    </row>
    <row r="57" spans="1:7" x14ac:dyDescent="0.25">
      <c r="A57" s="4" t="s">
        <v>97</v>
      </c>
      <c r="B57" s="4" t="s">
        <v>160</v>
      </c>
      <c r="C57" s="2">
        <v>7</v>
      </c>
      <c r="D57" s="2">
        <v>7</v>
      </c>
      <c r="E57" s="2">
        <v>6</v>
      </c>
      <c r="F57" s="2">
        <v>7</v>
      </c>
      <c r="G57" s="2">
        <f t="shared" si="1"/>
        <v>0</v>
      </c>
    </row>
    <row r="58" spans="1:7" x14ac:dyDescent="0.25">
      <c r="A58" s="4" t="s">
        <v>98</v>
      </c>
      <c r="B58" s="4" t="s">
        <v>160</v>
      </c>
      <c r="C58" s="2">
        <v>14</v>
      </c>
      <c r="D58" s="2">
        <v>9</v>
      </c>
      <c r="E58" s="2">
        <v>10</v>
      </c>
      <c r="F58" s="2">
        <v>7</v>
      </c>
      <c r="G58" s="2">
        <f t="shared" si="1"/>
        <v>-7</v>
      </c>
    </row>
    <row r="59" spans="1:7" x14ac:dyDescent="0.25">
      <c r="A59" s="4" t="s">
        <v>99</v>
      </c>
      <c r="B59" s="4" t="s">
        <v>160</v>
      </c>
      <c r="C59" s="2">
        <v>7</v>
      </c>
      <c r="D59" s="2">
        <v>7</v>
      </c>
      <c r="E59" s="2">
        <v>12</v>
      </c>
      <c r="F59" s="2">
        <v>7</v>
      </c>
      <c r="G59" s="2">
        <f t="shared" si="1"/>
        <v>0</v>
      </c>
    </row>
    <row r="60" spans="1:7" x14ac:dyDescent="0.25">
      <c r="A60" s="4" t="s">
        <v>100</v>
      </c>
      <c r="B60" s="4" t="s">
        <v>159</v>
      </c>
      <c r="C60" s="2">
        <v>0</v>
      </c>
      <c r="D60" s="2">
        <v>1</v>
      </c>
      <c r="E60" s="2">
        <v>1</v>
      </c>
      <c r="F60" s="2">
        <v>6</v>
      </c>
      <c r="G60" s="2">
        <f t="shared" si="1"/>
        <v>6</v>
      </c>
    </row>
    <row r="61" spans="1:7" x14ac:dyDescent="0.25">
      <c r="A61" s="4" t="s">
        <v>101</v>
      </c>
      <c r="B61" s="4" t="s">
        <v>159</v>
      </c>
      <c r="C61" s="2">
        <v>1</v>
      </c>
      <c r="D61" s="2">
        <v>1</v>
      </c>
      <c r="E61" s="2">
        <v>1</v>
      </c>
      <c r="F61" s="2">
        <v>6</v>
      </c>
      <c r="G61" s="2">
        <f t="shared" si="1"/>
        <v>5</v>
      </c>
    </row>
    <row r="62" spans="1:7" x14ac:dyDescent="0.25">
      <c r="A62" s="4" t="s">
        <v>102</v>
      </c>
      <c r="B62" s="4" t="s">
        <v>159</v>
      </c>
      <c r="C62" s="2">
        <v>0</v>
      </c>
      <c r="D62" s="2">
        <v>0</v>
      </c>
      <c r="E62" s="2">
        <v>2</v>
      </c>
      <c r="F62" s="2">
        <v>5</v>
      </c>
      <c r="G62" s="2">
        <f t="shared" si="1"/>
        <v>5</v>
      </c>
    </row>
    <row r="63" spans="1:7" x14ac:dyDescent="0.25">
      <c r="A63" s="4" t="s">
        <v>103</v>
      </c>
      <c r="B63" s="4" t="s">
        <v>160</v>
      </c>
      <c r="C63" s="2">
        <v>3</v>
      </c>
      <c r="D63" s="2">
        <v>2</v>
      </c>
      <c r="E63" s="2">
        <v>3</v>
      </c>
      <c r="F63" s="2">
        <v>5</v>
      </c>
      <c r="G63" s="2">
        <f t="shared" si="1"/>
        <v>2</v>
      </c>
    </row>
    <row r="64" spans="1:7" x14ac:dyDescent="0.25">
      <c r="A64" s="4" t="s">
        <v>104</v>
      </c>
      <c r="B64" s="4" t="s">
        <v>159</v>
      </c>
      <c r="C64" s="2">
        <v>0</v>
      </c>
      <c r="D64" s="2">
        <v>0</v>
      </c>
      <c r="E64" s="2">
        <v>0</v>
      </c>
      <c r="F64" s="2">
        <v>5</v>
      </c>
      <c r="G64" s="2">
        <f t="shared" si="1"/>
        <v>5</v>
      </c>
    </row>
    <row r="65" spans="1:7" x14ac:dyDescent="0.25">
      <c r="A65" s="4" t="s">
        <v>105</v>
      </c>
      <c r="B65" s="4" t="s">
        <v>159</v>
      </c>
      <c r="C65" s="2">
        <v>0</v>
      </c>
      <c r="D65" s="2">
        <v>1</v>
      </c>
      <c r="E65" s="2">
        <v>2</v>
      </c>
      <c r="F65" s="2">
        <v>5</v>
      </c>
      <c r="G65" s="2">
        <f t="shared" si="1"/>
        <v>5</v>
      </c>
    </row>
    <row r="66" spans="1:7" x14ac:dyDescent="0.25">
      <c r="A66" s="4" t="s">
        <v>106</v>
      </c>
      <c r="B66" s="4" t="s">
        <v>160</v>
      </c>
      <c r="C66" s="2">
        <v>3</v>
      </c>
      <c r="D66" s="2">
        <v>0</v>
      </c>
      <c r="E66" s="2">
        <v>0</v>
      </c>
      <c r="F66" s="2">
        <v>5</v>
      </c>
      <c r="G66" s="2">
        <f t="shared" si="1"/>
        <v>2</v>
      </c>
    </row>
    <row r="67" spans="1:7" x14ac:dyDescent="0.25">
      <c r="A67" s="4" t="s">
        <v>107</v>
      </c>
      <c r="B67" s="4" t="s">
        <v>159</v>
      </c>
      <c r="C67" s="2">
        <v>2</v>
      </c>
      <c r="D67" s="2">
        <v>1</v>
      </c>
      <c r="E67" s="2">
        <v>3</v>
      </c>
      <c r="F67" s="2">
        <v>5</v>
      </c>
      <c r="G67" s="2">
        <f t="shared" ref="G67:G115" si="2">F67-C67</f>
        <v>3</v>
      </c>
    </row>
    <row r="68" spans="1:7" x14ac:dyDescent="0.25">
      <c r="A68" s="4" t="s">
        <v>108</v>
      </c>
      <c r="B68" s="4" t="s">
        <v>159</v>
      </c>
      <c r="C68" s="2">
        <v>0</v>
      </c>
      <c r="D68" s="2">
        <v>6</v>
      </c>
      <c r="E68" s="2">
        <v>8</v>
      </c>
      <c r="F68" s="2">
        <v>4</v>
      </c>
      <c r="G68" s="2">
        <f t="shared" si="2"/>
        <v>4</v>
      </c>
    </row>
    <row r="69" spans="1:7" x14ac:dyDescent="0.25">
      <c r="A69" s="4" t="s">
        <v>109</v>
      </c>
      <c r="B69" s="4" t="s">
        <v>159</v>
      </c>
      <c r="C69" s="2">
        <v>1</v>
      </c>
      <c r="D69" s="2">
        <v>1</v>
      </c>
      <c r="E69" s="2">
        <v>2</v>
      </c>
      <c r="F69" s="2">
        <v>4</v>
      </c>
      <c r="G69" s="2">
        <f t="shared" si="2"/>
        <v>3</v>
      </c>
    </row>
    <row r="70" spans="1:7" x14ac:dyDescent="0.25">
      <c r="A70" s="4" t="s">
        <v>110</v>
      </c>
      <c r="B70" s="4" t="s">
        <v>159</v>
      </c>
      <c r="C70" s="2">
        <v>0</v>
      </c>
      <c r="D70" s="2">
        <v>0</v>
      </c>
      <c r="E70" s="2">
        <v>1</v>
      </c>
      <c r="F70" s="2">
        <v>4</v>
      </c>
      <c r="G70" s="2">
        <f t="shared" si="2"/>
        <v>4</v>
      </c>
    </row>
    <row r="71" spans="1:7" x14ac:dyDescent="0.25">
      <c r="A71" s="4" t="s">
        <v>111</v>
      </c>
      <c r="B71" s="4" t="s">
        <v>159</v>
      </c>
      <c r="C71" s="2">
        <v>4</v>
      </c>
      <c r="D71" s="2">
        <v>3</v>
      </c>
      <c r="E71" s="2">
        <v>7</v>
      </c>
      <c r="F71" s="2">
        <v>4</v>
      </c>
      <c r="G71" s="2">
        <f t="shared" si="2"/>
        <v>0</v>
      </c>
    </row>
    <row r="72" spans="1:7" x14ac:dyDescent="0.25">
      <c r="A72" s="4" t="s">
        <v>112</v>
      </c>
      <c r="B72" s="4" t="s">
        <v>159</v>
      </c>
      <c r="C72" s="2">
        <v>0</v>
      </c>
      <c r="D72" s="2">
        <v>0</v>
      </c>
      <c r="E72" s="2">
        <v>3</v>
      </c>
      <c r="F72" s="2">
        <v>3</v>
      </c>
      <c r="G72" s="2">
        <f t="shared" si="2"/>
        <v>3</v>
      </c>
    </row>
    <row r="73" spans="1:7" x14ac:dyDescent="0.25">
      <c r="A73" s="4" t="s">
        <v>113</v>
      </c>
      <c r="B73" s="4" t="s">
        <v>159</v>
      </c>
      <c r="C73" s="2">
        <v>1</v>
      </c>
      <c r="D73" s="2">
        <v>3</v>
      </c>
      <c r="E73" s="2">
        <v>1</v>
      </c>
      <c r="F73" s="2">
        <v>3</v>
      </c>
      <c r="G73" s="2">
        <f t="shared" si="2"/>
        <v>2</v>
      </c>
    </row>
    <row r="74" spans="1:7" x14ac:dyDescent="0.25">
      <c r="A74" s="4" t="s">
        <v>114</v>
      </c>
      <c r="B74" s="4" t="s">
        <v>159</v>
      </c>
      <c r="C74" s="2">
        <v>4</v>
      </c>
      <c r="D74" s="2">
        <v>22</v>
      </c>
      <c r="E74" s="2">
        <v>3</v>
      </c>
      <c r="F74" s="2">
        <v>3</v>
      </c>
      <c r="G74" s="2">
        <f t="shared" si="2"/>
        <v>-1</v>
      </c>
    </row>
    <row r="75" spans="1:7" x14ac:dyDescent="0.25">
      <c r="A75" s="4" t="s">
        <v>115</v>
      </c>
      <c r="B75" s="4" t="s">
        <v>159</v>
      </c>
      <c r="C75" s="2">
        <v>1</v>
      </c>
      <c r="D75" s="2">
        <v>1</v>
      </c>
      <c r="E75" s="2">
        <v>2</v>
      </c>
      <c r="F75" s="2">
        <v>3</v>
      </c>
      <c r="G75" s="2">
        <f t="shared" si="2"/>
        <v>2</v>
      </c>
    </row>
    <row r="76" spans="1:7" x14ac:dyDescent="0.25">
      <c r="A76" s="4" t="s">
        <v>116</v>
      </c>
      <c r="B76" s="4" t="s">
        <v>159</v>
      </c>
      <c r="C76" s="2">
        <v>5</v>
      </c>
      <c r="D76" s="2">
        <v>4</v>
      </c>
      <c r="E76" s="2">
        <v>6</v>
      </c>
      <c r="F76" s="2">
        <v>3</v>
      </c>
      <c r="G76" s="2">
        <f t="shared" si="2"/>
        <v>-2</v>
      </c>
    </row>
    <row r="77" spans="1:7" x14ac:dyDescent="0.25">
      <c r="A77" s="4" t="s">
        <v>117</v>
      </c>
      <c r="B77" s="4" t="s">
        <v>159</v>
      </c>
      <c r="C77" s="2">
        <v>1</v>
      </c>
      <c r="D77" s="2">
        <v>2</v>
      </c>
      <c r="E77" s="2">
        <v>2</v>
      </c>
      <c r="F77" s="2">
        <v>3</v>
      </c>
      <c r="G77" s="2">
        <f t="shared" si="2"/>
        <v>2</v>
      </c>
    </row>
    <row r="78" spans="1:7" x14ac:dyDescent="0.25">
      <c r="A78" s="4" t="s">
        <v>118</v>
      </c>
      <c r="B78" s="4" t="s">
        <v>159</v>
      </c>
      <c r="C78" s="2">
        <v>2</v>
      </c>
      <c r="D78" s="2">
        <v>1</v>
      </c>
      <c r="E78" s="2">
        <v>1</v>
      </c>
      <c r="F78" s="2">
        <v>3</v>
      </c>
      <c r="G78" s="2">
        <f t="shared" si="2"/>
        <v>1</v>
      </c>
    </row>
    <row r="79" spans="1:7" x14ac:dyDescent="0.25">
      <c r="A79" s="4" t="s">
        <v>119</v>
      </c>
      <c r="B79" s="4" t="s">
        <v>159</v>
      </c>
      <c r="C79" s="2">
        <v>2</v>
      </c>
      <c r="D79" s="2">
        <v>1</v>
      </c>
      <c r="E79" s="2">
        <v>0</v>
      </c>
      <c r="F79" s="2">
        <v>3</v>
      </c>
      <c r="G79" s="2">
        <f t="shared" si="2"/>
        <v>1</v>
      </c>
    </row>
    <row r="80" spans="1:7" x14ac:dyDescent="0.25">
      <c r="A80" s="4" t="s">
        <v>120</v>
      </c>
      <c r="B80" s="4" t="s">
        <v>159</v>
      </c>
      <c r="C80" s="2">
        <v>0</v>
      </c>
      <c r="D80" s="2">
        <v>0</v>
      </c>
      <c r="E80" s="2">
        <v>2</v>
      </c>
      <c r="F80" s="2">
        <v>3</v>
      </c>
      <c r="G80" s="2">
        <f t="shared" si="2"/>
        <v>3</v>
      </c>
    </row>
    <row r="81" spans="1:7" x14ac:dyDescent="0.25">
      <c r="A81" s="4" t="s">
        <v>121</v>
      </c>
      <c r="B81" s="4" t="s">
        <v>159</v>
      </c>
      <c r="C81" s="2">
        <v>2</v>
      </c>
      <c r="D81" s="2">
        <v>7</v>
      </c>
      <c r="E81" s="2">
        <v>4</v>
      </c>
      <c r="F81" s="2">
        <v>3</v>
      </c>
      <c r="G81" s="2">
        <f t="shared" si="2"/>
        <v>1</v>
      </c>
    </row>
    <row r="82" spans="1:7" x14ac:dyDescent="0.25">
      <c r="A82" s="4" t="s">
        <v>122</v>
      </c>
      <c r="B82" s="4" t="s">
        <v>159</v>
      </c>
      <c r="C82" s="2">
        <v>0</v>
      </c>
      <c r="D82" s="2">
        <v>0</v>
      </c>
      <c r="E82" s="2">
        <v>2</v>
      </c>
      <c r="F82" s="2">
        <v>2</v>
      </c>
      <c r="G82" s="2">
        <f t="shared" si="2"/>
        <v>2</v>
      </c>
    </row>
    <row r="83" spans="1:7" x14ac:dyDescent="0.25">
      <c r="A83" s="4" t="s">
        <v>123</v>
      </c>
      <c r="B83" s="4" t="s">
        <v>159</v>
      </c>
      <c r="C83" s="2">
        <v>2</v>
      </c>
      <c r="D83" s="2">
        <v>1</v>
      </c>
      <c r="E83" s="2">
        <v>2</v>
      </c>
      <c r="F83" s="2">
        <v>2</v>
      </c>
      <c r="G83" s="2">
        <f t="shared" si="2"/>
        <v>0</v>
      </c>
    </row>
    <row r="84" spans="1:7" x14ac:dyDescent="0.25">
      <c r="A84" s="4" t="s">
        <v>124</v>
      </c>
      <c r="B84" s="4" t="s">
        <v>159</v>
      </c>
      <c r="C84" s="2">
        <v>1</v>
      </c>
      <c r="D84" s="2">
        <v>2</v>
      </c>
      <c r="E84" s="2">
        <v>5</v>
      </c>
      <c r="F84" s="2">
        <v>2</v>
      </c>
      <c r="G84" s="2">
        <f t="shared" si="2"/>
        <v>1</v>
      </c>
    </row>
    <row r="85" spans="1:7" x14ac:dyDescent="0.25">
      <c r="A85" s="4" t="s">
        <v>125</v>
      </c>
      <c r="B85" s="4" t="s">
        <v>159</v>
      </c>
      <c r="C85" s="2">
        <v>0</v>
      </c>
      <c r="D85" s="2">
        <v>0</v>
      </c>
      <c r="E85" s="2">
        <v>0</v>
      </c>
      <c r="F85" s="2">
        <v>2</v>
      </c>
      <c r="G85" s="2">
        <f t="shared" si="2"/>
        <v>2</v>
      </c>
    </row>
    <row r="86" spans="1:7" x14ac:dyDescent="0.25">
      <c r="A86" s="4" t="s">
        <v>126</v>
      </c>
      <c r="B86" s="4" t="s">
        <v>159</v>
      </c>
      <c r="C86" s="2">
        <v>0</v>
      </c>
      <c r="D86" s="2">
        <v>0</v>
      </c>
      <c r="E86" s="2">
        <v>0</v>
      </c>
      <c r="F86" s="2">
        <v>2</v>
      </c>
      <c r="G86" s="2">
        <f t="shared" si="2"/>
        <v>2</v>
      </c>
    </row>
    <row r="87" spans="1:7" x14ac:dyDescent="0.25">
      <c r="A87" s="4" t="s">
        <v>127</v>
      </c>
      <c r="B87" s="4" t="s">
        <v>159</v>
      </c>
      <c r="C87" s="2">
        <v>0</v>
      </c>
      <c r="D87" s="2">
        <v>0</v>
      </c>
      <c r="E87" s="2">
        <v>0</v>
      </c>
      <c r="F87" s="2">
        <v>2</v>
      </c>
      <c r="G87" s="2">
        <f t="shared" si="2"/>
        <v>2</v>
      </c>
    </row>
    <row r="88" spans="1:7" x14ac:dyDescent="0.25">
      <c r="A88" s="4" t="s">
        <v>128</v>
      </c>
      <c r="B88" s="4" t="s">
        <v>159</v>
      </c>
      <c r="C88" s="2">
        <v>0</v>
      </c>
      <c r="D88" s="2">
        <v>0</v>
      </c>
      <c r="E88" s="2">
        <v>2</v>
      </c>
      <c r="F88" s="2">
        <v>2</v>
      </c>
      <c r="G88" s="2">
        <f t="shared" si="2"/>
        <v>2</v>
      </c>
    </row>
    <row r="89" spans="1:7" x14ac:dyDescent="0.25">
      <c r="A89" s="4" t="s">
        <v>129</v>
      </c>
      <c r="B89" s="4" t="s">
        <v>159</v>
      </c>
      <c r="C89" s="2">
        <v>0</v>
      </c>
      <c r="D89" s="2">
        <v>0</v>
      </c>
      <c r="E89" s="2">
        <v>1</v>
      </c>
      <c r="F89" s="2">
        <v>2</v>
      </c>
      <c r="G89" s="2">
        <f t="shared" si="2"/>
        <v>2</v>
      </c>
    </row>
    <row r="90" spans="1:7" x14ac:dyDescent="0.25">
      <c r="A90" s="4" t="s">
        <v>130</v>
      </c>
      <c r="B90" s="4" t="s">
        <v>159</v>
      </c>
      <c r="C90" s="2">
        <v>0</v>
      </c>
      <c r="D90" s="2">
        <v>0</v>
      </c>
      <c r="E90" s="2">
        <v>0</v>
      </c>
      <c r="F90" s="2">
        <v>2</v>
      </c>
      <c r="G90" s="2">
        <f t="shared" si="2"/>
        <v>2</v>
      </c>
    </row>
    <row r="91" spans="1:7" x14ac:dyDescent="0.25">
      <c r="A91" s="4" t="s">
        <v>131</v>
      </c>
      <c r="B91" s="4" t="s">
        <v>159</v>
      </c>
      <c r="C91" s="2">
        <v>2</v>
      </c>
      <c r="D91" s="2">
        <v>3</v>
      </c>
      <c r="E91" s="2">
        <v>2</v>
      </c>
      <c r="F91" s="2">
        <v>1</v>
      </c>
      <c r="G91" s="2">
        <f t="shared" si="2"/>
        <v>-1</v>
      </c>
    </row>
    <row r="92" spans="1:7" x14ac:dyDescent="0.25">
      <c r="A92" s="4" t="s">
        <v>132</v>
      </c>
      <c r="B92" s="4" t="s">
        <v>159</v>
      </c>
      <c r="C92" s="2">
        <v>0</v>
      </c>
      <c r="D92" s="2">
        <v>0</v>
      </c>
      <c r="E92" s="2">
        <v>0</v>
      </c>
      <c r="F92" s="2">
        <v>1</v>
      </c>
      <c r="G92" s="2">
        <f t="shared" si="2"/>
        <v>1</v>
      </c>
    </row>
    <row r="93" spans="1:7" x14ac:dyDescent="0.25">
      <c r="A93" s="4" t="s">
        <v>133</v>
      </c>
      <c r="B93" s="4" t="s">
        <v>159</v>
      </c>
      <c r="C93" s="2">
        <v>0</v>
      </c>
      <c r="D93" s="2">
        <v>0</v>
      </c>
      <c r="E93" s="2">
        <v>0</v>
      </c>
      <c r="F93" s="2">
        <v>1</v>
      </c>
      <c r="G93" s="2">
        <f t="shared" si="2"/>
        <v>1</v>
      </c>
    </row>
    <row r="94" spans="1:7" x14ac:dyDescent="0.25">
      <c r="A94" s="4" t="s">
        <v>134</v>
      </c>
      <c r="B94" s="4" t="s">
        <v>159</v>
      </c>
      <c r="C94" s="2">
        <v>0</v>
      </c>
      <c r="D94" s="2">
        <v>0</v>
      </c>
      <c r="E94" s="2">
        <v>1</v>
      </c>
      <c r="F94" s="2">
        <v>1</v>
      </c>
      <c r="G94" s="2">
        <f t="shared" si="2"/>
        <v>1</v>
      </c>
    </row>
    <row r="95" spans="1:7" x14ac:dyDescent="0.25">
      <c r="A95" s="4" t="s">
        <v>135</v>
      </c>
      <c r="B95" s="4" t="s">
        <v>159</v>
      </c>
      <c r="C95" s="2">
        <v>0</v>
      </c>
      <c r="D95" s="2">
        <v>1</v>
      </c>
      <c r="E95" s="2">
        <v>1</v>
      </c>
      <c r="F95" s="2">
        <v>1</v>
      </c>
      <c r="G95" s="2">
        <f t="shared" si="2"/>
        <v>1</v>
      </c>
    </row>
    <row r="96" spans="1:7" x14ac:dyDescent="0.25">
      <c r="A96" s="4" t="s">
        <v>136</v>
      </c>
      <c r="B96" s="4" t="s">
        <v>159</v>
      </c>
      <c r="C96" s="2">
        <v>0</v>
      </c>
      <c r="D96" s="2">
        <v>0</v>
      </c>
      <c r="E96" s="2">
        <v>0</v>
      </c>
      <c r="F96" s="2">
        <v>1</v>
      </c>
      <c r="G96" s="2">
        <f t="shared" si="2"/>
        <v>1</v>
      </c>
    </row>
    <row r="97" spans="1:7" x14ac:dyDescent="0.25">
      <c r="A97" s="4" t="s">
        <v>137</v>
      </c>
      <c r="B97" s="4" t="s">
        <v>159</v>
      </c>
      <c r="C97" s="2">
        <v>0</v>
      </c>
      <c r="D97" s="2">
        <v>0</v>
      </c>
      <c r="E97" s="2">
        <v>1</v>
      </c>
      <c r="F97" s="2">
        <v>1</v>
      </c>
      <c r="G97" s="2">
        <f t="shared" si="2"/>
        <v>1</v>
      </c>
    </row>
    <row r="98" spans="1:7" x14ac:dyDescent="0.25">
      <c r="A98" s="4" t="s">
        <v>138</v>
      </c>
      <c r="B98" s="4" t="s">
        <v>159</v>
      </c>
      <c r="C98" s="2">
        <v>1</v>
      </c>
      <c r="D98" s="2">
        <v>0</v>
      </c>
      <c r="E98" s="2">
        <v>0</v>
      </c>
      <c r="F98" s="2">
        <v>1</v>
      </c>
      <c r="G98" s="2">
        <f t="shared" si="2"/>
        <v>0</v>
      </c>
    </row>
    <row r="99" spans="1:7" x14ac:dyDescent="0.25">
      <c r="A99" s="4" t="s">
        <v>139</v>
      </c>
      <c r="B99" s="4" t="s">
        <v>160</v>
      </c>
      <c r="C99" s="2">
        <v>2</v>
      </c>
      <c r="D99" s="2">
        <v>1</v>
      </c>
      <c r="E99" s="2">
        <v>1</v>
      </c>
      <c r="F99" s="2">
        <v>1</v>
      </c>
      <c r="G99" s="2">
        <f t="shared" si="2"/>
        <v>-1</v>
      </c>
    </row>
    <row r="100" spans="1:7" x14ac:dyDescent="0.25">
      <c r="A100" s="4" t="s">
        <v>140</v>
      </c>
      <c r="B100" s="4" t="s">
        <v>159</v>
      </c>
      <c r="C100" s="2">
        <v>0</v>
      </c>
      <c r="D100" s="2">
        <v>1</v>
      </c>
      <c r="E100" s="2">
        <v>2</v>
      </c>
      <c r="F100" s="2">
        <v>1</v>
      </c>
      <c r="G100" s="2">
        <f t="shared" si="2"/>
        <v>1</v>
      </c>
    </row>
    <row r="101" spans="1:7" x14ac:dyDescent="0.25">
      <c r="A101" s="4" t="s">
        <v>141</v>
      </c>
      <c r="B101" s="4" t="s">
        <v>159</v>
      </c>
      <c r="C101" s="2">
        <v>0</v>
      </c>
      <c r="D101" s="2">
        <v>1</v>
      </c>
      <c r="E101" s="2">
        <v>1</v>
      </c>
      <c r="F101" s="2">
        <v>1</v>
      </c>
      <c r="G101" s="2">
        <f t="shared" si="2"/>
        <v>1</v>
      </c>
    </row>
    <row r="102" spans="1:7" x14ac:dyDescent="0.25">
      <c r="A102" s="4" t="s">
        <v>142</v>
      </c>
      <c r="B102" s="4" t="s">
        <v>159</v>
      </c>
      <c r="C102" s="2">
        <v>0</v>
      </c>
      <c r="D102" s="2">
        <v>0</v>
      </c>
      <c r="E102" s="2">
        <v>0</v>
      </c>
      <c r="F102" s="2">
        <v>1</v>
      </c>
      <c r="G102" s="2">
        <f t="shared" si="2"/>
        <v>1</v>
      </c>
    </row>
    <row r="103" spans="1:7" x14ac:dyDescent="0.25">
      <c r="A103" s="4" t="s">
        <v>143</v>
      </c>
      <c r="B103" s="4" t="s">
        <v>160</v>
      </c>
      <c r="C103" s="2">
        <v>2</v>
      </c>
      <c r="D103" s="2">
        <v>0</v>
      </c>
      <c r="E103" s="2">
        <v>3</v>
      </c>
      <c r="F103" s="2">
        <v>1</v>
      </c>
      <c r="G103" s="2">
        <f t="shared" si="2"/>
        <v>-1</v>
      </c>
    </row>
    <row r="104" spans="1:7" x14ac:dyDescent="0.25">
      <c r="A104" s="4" t="s">
        <v>144</v>
      </c>
      <c r="B104" s="4" t="s">
        <v>159</v>
      </c>
      <c r="C104" s="2">
        <v>1</v>
      </c>
      <c r="D104" s="2">
        <v>1</v>
      </c>
      <c r="E104" s="2">
        <v>0</v>
      </c>
      <c r="F104" s="2">
        <v>1</v>
      </c>
      <c r="G104" s="2">
        <f t="shared" si="2"/>
        <v>0</v>
      </c>
    </row>
    <row r="105" spans="1:7" x14ac:dyDescent="0.25">
      <c r="A105" s="4" t="s">
        <v>145</v>
      </c>
      <c r="B105" s="4" t="s">
        <v>160</v>
      </c>
      <c r="C105" s="2">
        <v>0</v>
      </c>
      <c r="D105" s="2">
        <v>0</v>
      </c>
      <c r="E105" s="2">
        <v>2</v>
      </c>
      <c r="F105" s="2">
        <v>1</v>
      </c>
      <c r="G105" s="2">
        <f t="shared" si="2"/>
        <v>1</v>
      </c>
    </row>
    <row r="106" spans="1:7" x14ac:dyDescent="0.25">
      <c r="A106" s="4" t="s">
        <v>146</v>
      </c>
      <c r="B106" s="4" t="s">
        <v>159</v>
      </c>
      <c r="C106" s="2">
        <v>0</v>
      </c>
      <c r="D106" s="2">
        <v>0</v>
      </c>
      <c r="E106" s="2">
        <v>0</v>
      </c>
      <c r="F106" s="2">
        <v>1</v>
      </c>
      <c r="G106" s="2">
        <f t="shared" si="2"/>
        <v>1</v>
      </c>
    </row>
    <row r="107" spans="1:7" x14ac:dyDescent="0.25">
      <c r="A107" s="4" t="s">
        <v>147</v>
      </c>
      <c r="B107" s="4" t="s">
        <v>159</v>
      </c>
      <c r="C107" s="2">
        <v>1</v>
      </c>
      <c r="D107" s="2">
        <v>0</v>
      </c>
      <c r="E107" s="2">
        <v>0</v>
      </c>
      <c r="F107" s="2">
        <v>1</v>
      </c>
      <c r="G107" s="2">
        <f t="shared" si="2"/>
        <v>0</v>
      </c>
    </row>
    <row r="108" spans="1:7" x14ac:dyDescent="0.25">
      <c r="A108" s="4" t="s">
        <v>148</v>
      </c>
      <c r="B108" s="4" t="s">
        <v>159</v>
      </c>
      <c r="C108" s="2">
        <v>0</v>
      </c>
      <c r="D108" s="2">
        <v>0</v>
      </c>
      <c r="E108" s="2">
        <v>1</v>
      </c>
      <c r="F108" s="2">
        <v>1</v>
      </c>
      <c r="G108" s="2">
        <f t="shared" si="2"/>
        <v>1</v>
      </c>
    </row>
    <row r="109" spans="1:7" x14ac:dyDescent="0.25">
      <c r="A109" s="4" t="s">
        <v>149</v>
      </c>
      <c r="B109" s="4" t="s">
        <v>159</v>
      </c>
      <c r="C109" s="2">
        <v>0</v>
      </c>
      <c r="D109" s="2">
        <v>0</v>
      </c>
      <c r="E109" s="2">
        <v>0</v>
      </c>
      <c r="F109" s="2">
        <v>1</v>
      </c>
      <c r="G109" s="2">
        <f t="shared" si="2"/>
        <v>1</v>
      </c>
    </row>
    <row r="110" spans="1:7" x14ac:dyDescent="0.25">
      <c r="A110" s="4" t="s">
        <v>151</v>
      </c>
      <c r="B110" s="4" t="s">
        <v>159</v>
      </c>
      <c r="C110" s="2">
        <v>0</v>
      </c>
      <c r="D110" s="2">
        <v>1</v>
      </c>
      <c r="E110" s="2">
        <v>4</v>
      </c>
      <c r="F110" s="2">
        <v>0</v>
      </c>
      <c r="G110" s="2">
        <f t="shared" si="2"/>
        <v>0</v>
      </c>
    </row>
    <row r="111" spans="1:7" x14ac:dyDescent="0.25">
      <c r="A111" s="4" t="s">
        <v>152</v>
      </c>
      <c r="B111" s="4" t="s">
        <v>159</v>
      </c>
      <c r="C111" s="2">
        <v>0</v>
      </c>
      <c r="D111" s="2">
        <v>0</v>
      </c>
      <c r="E111" s="2">
        <v>2</v>
      </c>
      <c r="F111" s="2">
        <v>0</v>
      </c>
      <c r="G111" s="2">
        <f t="shared" si="2"/>
        <v>0</v>
      </c>
    </row>
    <row r="112" spans="1:7" x14ac:dyDescent="0.25">
      <c r="A112" s="4" t="s">
        <v>153</v>
      </c>
      <c r="B112" s="4" t="s">
        <v>159</v>
      </c>
      <c r="C112" s="2">
        <v>0</v>
      </c>
      <c r="D112" s="2">
        <v>0</v>
      </c>
      <c r="E112" s="2">
        <v>1</v>
      </c>
      <c r="F112" s="2">
        <v>0</v>
      </c>
      <c r="G112" s="2">
        <f t="shared" si="2"/>
        <v>0</v>
      </c>
    </row>
    <row r="113" spans="1:7" x14ac:dyDescent="0.25">
      <c r="A113" s="4" t="s">
        <v>154</v>
      </c>
      <c r="B113" s="4" t="s">
        <v>159</v>
      </c>
      <c r="C113" s="2">
        <v>1</v>
      </c>
      <c r="D113" s="2">
        <v>1</v>
      </c>
      <c r="E113" s="2">
        <v>0</v>
      </c>
      <c r="F113" s="2">
        <v>0</v>
      </c>
      <c r="G113" s="2">
        <f t="shared" si="2"/>
        <v>-1</v>
      </c>
    </row>
    <row r="114" spans="1:7" x14ac:dyDescent="0.25">
      <c r="A114" s="4" t="s">
        <v>155</v>
      </c>
      <c r="B114" s="4" t="s">
        <v>159</v>
      </c>
      <c r="C114" s="2">
        <v>0</v>
      </c>
      <c r="D114" s="2">
        <v>1</v>
      </c>
      <c r="E114" s="2">
        <v>0</v>
      </c>
      <c r="F114" s="2">
        <v>0</v>
      </c>
      <c r="G114" s="2">
        <f t="shared" si="2"/>
        <v>0</v>
      </c>
    </row>
    <row r="115" spans="1:7" x14ac:dyDescent="0.25">
      <c r="A115" s="4" t="s">
        <v>156</v>
      </c>
      <c r="B115" s="4" t="s">
        <v>159</v>
      </c>
      <c r="C115" s="2">
        <v>1</v>
      </c>
      <c r="D115" s="2">
        <v>0</v>
      </c>
      <c r="E115" s="2">
        <v>0</v>
      </c>
      <c r="F115" s="2">
        <v>0</v>
      </c>
      <c r="G115" s="2">
        <f t="shared" si="2"/>
        <v>-1</v>
      </c>
    </row>
    <row r="116" spans="1:7" s="5" customFormat="1" x14ac:dyDescent="0.25">
      <c r="C116" s="18">
        <f>SUM(C2:C115)</f>
        <v>4468</v>
      </c>
      <c r="D116" s="18">
        <f>SUM(D2:D115)</f>
        <v>5293</v>
      </c>
      <c r="E116" s="18">
        <f>SUM(E2:E115)</f>
        <v>6465</v>
      </c>
      <c r="F116" s="18">
        <f>SUM(F2:F115)</f>
        <v>8137</v>
      </c>
    </row>
    <row r="117" spans="1:7" s="5" customFormat="1" x14ac:dyDescent="0.25"/>
    <row r="118" spans="1:7" s="5" customFormat="1" x14ac:dyDescent="0.25"/>
    <row r="119" spans="1:7" s="5" customFormat="1" x14ac:dyDescent="0.25"/>
    <row r="120" spans="1:7" s="5" customFormat="1" x14ac:dyDescent="0.25"/>
    <row r="121" spans="1:7" s="5" customFormat="1" x14ac:dyDescent="0.25"/>
    <row r="122" spans="1:7" s="5" customFormat="1" x14ac:dyDescent="0.25"/>
    <row r="123" spans="1:7" s="5" customFormat="1" x14ac:dyDescent="0.25"/>
    <row r="124" spans="1:7" s="5" customFormat="1" x14ac:dyDescent="0.25"/>
    <row r="125" spans="1:7" s="5" customFormat="1" x14ac:dyDescent="0.25"/>
    <row r="126" spans="1:7" s="5" customFormat="1" x14ac:dyDescent="0.25"/>
    <row r="127" spans="1:7" s="5" customFormat="1" x14ac:dyDescent="0.25"/>
    <row r="128" spans="1:7" s="5" customFormat="1" x14ac:dyDescent="0.25"/>
    <row r="129" s="5" customFormat="1" x14ac:dyDescent="0.25"/>
    <row r="130" s="5" customFormat="1" x14ac:dyDescent="0.25"/>
    <row r="131" s="5" customFormat="1" x14ac:dyDescent="0.25"/>
    <row r="132" s="5" customFormat="1" x14ac:dyDescent="0.25"/>
    <row r="133" s="5" customFormat="1" x14ac:dyDescent="0.25"/>
    <row r="134" s="5" customFormat="1" x14ac:dyDescent="0.25"/>
    <row r="135" s="5" customFormat="1" x14ac:dyDescent="0.25"/>
    <row r="136" s="5" customFormat="1" x14ac:dyDescent="0.25"/>
    <row r="137" s="5" customFormat="1" x14ac:dyDescent="0.25"/>
  </sheetData>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
  <sheetViews>
    <sheetView zoomScaleNormal="100" workbookViewId="0">
      <selection activeCell="J4" sqref="J4"/>
    </sheetView>
  </sheetViews>
  <sheetFormatPr defaultRowHeight="15" x14ac:dyDescent="0.25"/>
  <cols>
    <col min="1" max="1" width="18.85546875" customWidth="1"/>
    <col min="2" max="2" width="12.42578125" bestFit="1" customWidth="1"/>
    <col min="4" max="4" width="11.42578125" bestFit="1" customWidth="1"/>
    <col min="9" max="9" width="10.85546875" bestFit="1" customWidth="1"/>
  </cols>
  <sheetData>
    <row r="1" spans="1:12" x14ac:dyDescent="0.25">
      <c r="A1" s="1"/>
      <c r="B1" s="1">
        <v>2009</v>
      </c>
      <c r="C1" s="1">
        <v>2010</v>
      </c>
      <c r="D1" s="1">
        <v>2011</v>
      </c>
      <c r="E1" s="1">
        <v>2012</v>
      </c>
      <c r="F1" s="1">
        <v>2013</v>
      </c>
      <c r="G1" s="1">
        <v>2014</v>
      </c>
      <c r="H1" s="1">
        <v>2015</v>
      </c>
      <c r="I1" s="1">
        <v>2016</v>
      </c>
      <c r="J1" s="16">
        <v>2017</v>
      </c>
      <c r="K1" s="16">
        <v>2018</v>
      </c>
      <c r="L1" s="16">
        <v>2019</v>
      </c>
    </row>
    <row r="2" spans="1:12" ht="28.5" x14ac:dyDescent="0.25">
      <c r="A2" s="4" t="s">
        <v>34</v>
      </c>
      <c r="B2" s="2">
        <v>112555</v>
      </c>
      <c r="C2" s="2">
        <v>103782</v>
      </c>
      <c r="D2" s="2">
        <v>97035</v>
      </c>
      <c r="E2" s="2">
        <v>94474</v>
      </c>
      <c r="F2" s="2">
        <v>89663</v>
      </c>
      <c r="G2" s="2">
        <v>85881</v>
      </c>
      <c r="H2" s="2">
        <v>84282</v>
      </c>
      <c r="I2" s="2">
        <v>82914</v>
      </c>
    </row>
    <row r="3" spans="1:12" ht="42.75" x14ac:dyDescent="0.25">
      <c r="A3" s="4" t="s">
        <v>41</v>
      </c>
      <c r="B3" s="7">
        <f>1005/0.467</f>
        <v>2152.0342612419699</v>
      </c>
      <c r="C3" s="2"/>
      <c r="D3" s="7">
        <f>1393/0.68</f>
        <v>2048.5294117647059</v>
      </c>
      <c r="E3" s="2">
        <v>2519</v>
      </c>
      <c r="F3" s="2">
        <v>2404</v>
      </c>
      <c r="G3" s="2">
        <v>2200</v>
      </c>
      <c r="H3" s="2">
        <v>2310</v>
      </c>
      <c r="I3" s="2">
        <v>2291</v>
      </c>
    </row>
    <row r="4" spans="1:12" ht="42.75" x14ac:dyDescent="0.25">
      <c r="A4" s="4" t="s">
        <v>40</v>
      </c>
      <c r="B4" s="7"/>
      <c r="C4" s="2"/>
      <c r="D4" s="7"/>
      <c r="E4" s="2"/>
      <c r="F4" s="2">
        <f>5054+7801+1754</f>
        <v>14609</v>
      </c>
      <c r="G4" s="2">
        <f>4796+7590+1654</f>
        <v>14040</v>
      </c>
      <c r="H4" s="2">
        <f>4702+7717+2636</f>
        <v>15055</v>
      </c>
      <c r="I4" s="2">
        <f>4586+7815+2704</f>
        <v>15105</v>
      </c>
    </row>
    <row r="5" spans="1:12" ht="28.5" x14ac:dyDescent="0.25">
      <c r="A5" s="4" t="s">
        <v>39</v>
      </c>
      <c r="B5" s="7"/>
      <c r="C5" s="2"/>
      <c r="D5" s="7"/>
      <c r="E5" s="2"/>
      <c r="F5" s="2">
        <f>17054+18147+37449</f>
        <v>72650</v>
      </c>
      <c r="G5" s="2">
        <f>16105+17430+36115</f>
        <v>69650</v>
      </c>
      <c r="H5" s="2">
        <f>15228+17066+34623</f>
        <v>66917</v>
      </c>
      <c r="I5" s="2">
        <f>14589+16854+34075</f>
        <v>65518</v>
      </c>
    </row>
    <row r="6" spans="1:12" x14ac:dyDescent="0.25">
      <c r="A6" s="4" t="s">
        <v>36</v>
      </c>
      <c r="B6" s="2">
        <f>B2-B7</f>
        <v>110840</v>
      </c>
      <c r="C6" s="2">
        <f t="shared" ref="C6:I6" si="0">C2-C7</f>
        <v>101833</v>
      </c>
      <c r="D6" s="2">
        <f t="shared" si="0"/>
        <v>94318</v>
      </c>
      <c r="E6" s="2">
        <f t="shared" si="0"/>
        <v>90981</v>
      </c>
      <c r="F6" s="2">
        <f t="shared" si="0"/>
        <v>85188</v>
      </c>
      <c r="G6" s="2">
        <f t="shared" si="0"/>
        <v>80588</v>
      </c>
      <c r="H6" s="2">
        <f t="shared" si="0"/>
        <v>77817</v>
      </c>
      <c r="I6" s="2">
        <f t="shared" si="0"/>
        <v>74777</v>
      </c>
    </row>
    <row r="7" spans="1:12" x14ac:dyDescent="0.25">
      <c r="A7" s="14" t="s">
        <v>33</v>
      </c>
      <c r="B7" s="3">
        <v>1715</v>
      </c>
      <c r="C7" s="3">
        <v>1949</v>
      </c>
      <c r="D7" s="3">
        <v>2717</v>
      </c>
      <c r="E7" s="3">
        <v>3493</v>
      </c>
      <c r="F7" s="3">
        <v>4475</v>
      </c>
      <c r="G7" s="3">
        <v>5293</v>
      </c>
      <c r="H7" s="3">
        <v>6465</v>
      </c>
      <c r="I7" s="3">
        <v>8137</v>
      </c>
    </row>
    <row r="8" spans="1:12" ht="28.5" x14ac:dyDescent="0.25">
      <c r="A8" s="17" t="s">
        <v>37</v>
      </c>
      <c r="B8" s="3"/>
      <c r="C8" s="3"/>
      <c r="D8" s="3"/>
      <c r="E8" s="3"/>
      <c r="F8" s="3"/>
      <c r="G8" s="3"/>
      <c r="H8" s="3">
        <f>H7-H9</f>
        <v>5458</v>
      </c>
      <c r="I8" s="3">
        <f>I7-I9</f>
        <v>6314</v>
      </c>
      <c r="J8" s="12">
        <f>H8/H7</f>
        <v>0.84423820572312447</v>
      </c>
      <c r="K8" s="12">
        <f>I8/I7</f>
        <v>0.77596165663020766</v>
      </c>
    </row>
    <row r="9" spans="1:12" x14ac:dyDescent="0.25">
      <c r="A9" s="17" t="s">
        <v>38</v>
      </c>
      <c r="B9" s="3"/>
      <c r="C9" s="3"/>
      <c r="D9" s="3"/>
      <c r="E9" s="3"/>
      <c r="F9" s="3"/>
      <c r="G9" s="3"/>
      <c r="H9" s="3">
        <v>1007</v>
      </c>
      <c r="I9" s="3">
        <v>1823</v>
      </c>
      <c r="J9" s="12">
        <f>H9/H7</f>
        <v>0.15576179427687548</v>
      </c>
      <c r="K9" s="12">
        <f>I9/I7</f>
        <v>0.22403834336979231</v>
      </c>
    </row>
    <row r="10" spans="1:12" ht="28.5" x14ac:dyDescent="0.25">
      <c r="A10" s="4" t="s">
        <v>35</v>
      </c>
      <c r="B10" s="15">
        <f t="shared" ref="B10:H10" si="1">B7/B2</f>
        <v>1.5236995246768246E-2</v>
      </c>
      <c r="C10" s="15">
        <f t="shared" si="1"/>
        <v>1.8779749860284058E-2</v>
      </c>
      <c r="D10" s="15">
        <f t="shared" si="1"/>
        <v>2.8000206111196992E-2</v>
      </c>
      <c r="E10" s="15">
        <f t="shared" si="1"/>
        <v>3.6973135465842452E-2</v>
      </c>
      <c r="F10" s="15">
        <f t="shared" si="1"/>
        <v>4.9909104089758315E-2</v>
      </c>
      <c r="G10" s="15">
        <f t="shared" si="1"/>
        <v>6.163179282961307E-2</v>
      </c>
      <c r="H10" s="15">
        <f t="shared" si="1"/>
        <v>7.670677012885313E-2</v>
      </c>
      <c r="I10" s="15">
        <f>I7/I2</f>
        <v>9.8137829558337553E-2</v>
      </c>
    </row>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07"/>
  <sheetViews>
    <sheetView workbookViewId="0">
      <pane ySplit="2" topLeftCell="A48" activePane="bottomLeft" state="frozen"/>
      <selection pane="bottomLeft" activeCell="L81" sqref="L81"/>
    </sheetView>
  </sheetViews>
  <sheetFormatPr defaultRowHeight="15" x14ac:dyDescent="0.25"/>
  <cols>
    <col min="2" max="2" width="10.42578125" customWidth="1"/>
    <col min="3" max="3" width="11" customWidth="1"/>
    <col min="4" max="4" width="7.85546875" customWidth="1"/>
    <col min="5" max="5" width="9.42578125" customWidth="1"/>
    <col min="6" max="6" width="11" customWidth="1"/>
    <col min="7" max="7" width="11.7109375" customWidth="1"/>
    <col min="8" max="25" width="9.140625" style="5"/>
  </cols>
  <sheetData>
    <row r="1" spans="1:13" x14ac:dyDescent="0.25">
      <c r="B1" s="275">
        <v>2016</v>
      </c>
      <c r="C1" s="276"/>
      <c r="D1" s="276"/>
      <c r="E1" s="276"/>
      <c r="F1" s="276"/>
      <c r="G1" s="277"/>
      <c r="H1" s="275">
        <v>2015</v>
      </c>
      <c r="I1" s="276"/>
      <c r="J1" s="276"/>
      <c r="K1" s="276"/>
      <c r="L1" s="276"/>
      <c r="M1" s="277"/>
    </row>
    <row r="2" spans="1:13" ht="42.75" x14ac:dyDescent="0.25">
      <c r="B2" s="1" t="s">
        <v>163</v>
      </c>
      <c r="C2" s="1" t="s">
        <v>221</v>
      </c>
      <c r="D2" s="1" t="s">
        <v>164</v>
      </c>
      <c r="E2" s="1" t="s">
        <v>165</v>
      </c>
      <c r="F2" s="1" t="s">
        <v>166</v>
      </c>
      <c r="G2" s="1" t="s">
        <v>167</v>
      </c>
      <c r="H2" s="1" t="s">
        <v>163</v>
      </c>
      <c r="I2" s="1" t="s">
        <v>221</v>
      </c>
      <c r="J2" s="1" t="s">
        <v>164</v>
      </c>
      <c r="K2" s="1" t="s">
        <v>165</v>
      </c>
      <c r="L2" s="1" t="s">
        <v>166</v>
      </c>
      <c r="M2" s="1" t="s">
        <v>167</v>
      </c>
    </row>
    <row r="3" spans="1:13" x14ac:dyDescent="0.25">
      <c r="A3" s="4" t="s">
        <v>168</v>
      </c>
      <c r="B3" s="2">
        <v>14997</v>
      </c>
      <c r="C3" s="2">
        <f t="shared" ref="C3:C34" si="0">B3-SUM(D3:G3)</f>
        <v>14116</v>
      </c>
      <c r="D3" s="2">
        <v>0</v>
      </c>
      <c r="E3" s="2">
        <v>881</v>
      </c>
      <c r="F3" s="2">
        <v>0</v>
      </c>
      <c r="G3" s="2">
        <v>0</v>
      </c>
      <c r="H3" s="2">
        <v>14797</v>
      </c>
      <c r="I3" s="2">
        <f t="shared" ref="I3:I56" si="1">H3-SUM(J3:M3)</f>
        <v>13105</v>
      </c>
      <c r="J3" s="2">
        <v>0</v>
      </c>
      <c r="K3" s="2">
        <v>1692</v>
      </c>
      <c r="L3" s="2">
        <v>0</v>
      </c>
      <c r="M3" s="2">
        <v>0</v>
      </c>
    </row>
    <row r="4" spans="1:13" x14ac:dyDescent="0.25">
      <c r="A4" s="4" t="s">
        <v>169</v>
      </c>
      <c r="B4" s="2">
        <v>14290</v>
      </c>
      <c r="C4" s="2">
        <f t="shared" si="0"/>
        <v>12154</v>
      </c>
      <c r="D4" s="2">
        <v>144</v>
      </c>
      <c r="E4" s="2">
        <v>1516</v>
      </c>
      <c r="F4" s="2">
        <v>476</v>
      </c>
      <c r="G4" s="2">
        <v>0</v>
      </c>
      <c r="H4" s="2">
        <v>13600</v>
      </c>
      <c r="I4" s="2">
        <f t="shared" si="1"/>
        <v>10715</v>
      </c>
      <c r="J4" s="2">
        <v>174</v>
      </c>
      <c r="K4" s="2">
        <v>1709</v>
      </c>
      <c r="L4" s="2">
        <v>1002</v>
      </c>
      <c r="M4" s="2">
        <v>0</v>
      </c>
    </row>
    <row r="5" spans="1:13" x14ac:dyDescent="0.25">
      <c r="A5" s="4" t="s">
        <v>170</v>
      </c>
      <c r="B5" s="2">
        <v>8758</v>
      </c>
      <c r="C5" s="2">
        <f t="shared" si="0"/>
        <v>6973</v>
      </c>
      <c r="D5" s="2">
        <v>0</v>
      </c>
      <c r="E5" s="2">
        <v>1785</v>
      </c>
      <c r="F5" s="2">
        <v>0</v>
      </c>
      <c r="G5" s="2">
        <v>0</v>
      </c>
      <c r="H5" s="2">
        <v>7774</v>
      </c>
      <c r="I5" s="2">
        <f t="shared" si="1"/>
        <v>6168</v>
      </c>
      <c r="J5" s="2">
        <v>0</v>
      </c>
      <c r="K5" s="2">
        <v>1606</v>
      </c>
      <c r="L5" s="2">
        <v>0</v>
      </c>
      <c r="M5" s="2">
        <v>0</v>
      </c>
    </row>
    <row r="6" spans="1:13" x14ac:dyDescent="0.25">
      <c r="A6" s="4" t="s">
        <v>171</v>
      </c>
      <c r="B6" s="2">
        <v>4223</v>
      </c>
      <c r="C6" s="2">
        <f t="shared" si="0"/>
        <v>4199</v>
      </c>
      <c r="D6" s="2">
        <v>0</v>
      </c>
      <c r="E6" s="2">
        <v>24</v>
      </c>
      <c r="F6" s="2">
        <v>0</v>
      </c>
      <c r="G6" s="2">
        <v>0</v>
      </c>
      <c r="H6" s="2">
        <v>4353</v>
      </c>
      <c r="I6" s="2">
        <f t="shared" si="1"/>
        <v>4353</v>
      </c>
      <c r="J6" s="2">
        <v>0</v>
      </c>
      <c r="K6" s="2">
        <v>0</v>
      </c>
      <c r="L6" s="2">
        <v>0</v>
      </c>
      <c r="M6" s="2">
        <v>0</v>
      </c>
    </row>
    <row r="7" spans="1:13" x14ac:dyDescent="0.25">
      <c r="A7" s="4" t="s">
        <v>172</v>
      </c>
      <c r="B7" s="2">
        <v>3514</v>
      </c>
      <c r="C7" s="2">
        <f t="shared" si="0"/>
        <v>3514</v>
      </c>
      <c r="D7" s="2">
        <v>0</v>
      </c>
      <c r="E7" s="2">
        <v>0</v>
      </c>
      <c r="F7" s="2">
        <v>0</v>
      </c>
      <c r="G7" s="2">
        <v>0</v>
      </c>
      <c r="H7" s="2">
        <v>3220</v>
      </c>
      <c r="I7" s="2">
        <f t="shared" si="1"/>
        <v>3210</v>
      </c>
      <c r="J7" s="2">
        <v>0</v>
      </c>
      <c r="K7" s="2">
        <v>10</v>
      </c>
      <c r="L7" s="2">
        <v>0</v>
      </c>
      <c r="M7" s="2">
        <v>0</v>
      </c>
    </row>
    <row r="8" spans="1:13" x14ac:dyDescent="0.25">
      <c r="A8" s="4" t="s">
        <v>173</v>
      </c>
      <c r="B8" s="2">
        <v>2314</v>
      </c>
      <c r="C8" s="2">
        <f t="shared" si="0"/>
        <v>2299</v>
      </c>
      <c r="D8" s="2">
        <v>0</v>
      </c>
      <c r="E8" s="2">
        <v>15</v>
      </c>
      <c r="F8" s="2">
        <v>0</v>
      </c>
      <c r="G8" s="2">
        <v>0</v>
      </c>
      <c r="H8" s="2">
        <v>2218</v>
      </c>
      <c r="I8" s="2">
        <f t="shared" si="1"/>
        <v>2198</v>
      </c>
      <c r="J8" s="2">
        <v>0</v>
      </c>
      <c r="K8" s="2">
        <v>20</v>
      </c>
      <c r="L8" s="2">
        <v>0</v>
      </c>
      <c r="M8" s="2">
        <v>0</v>
      </c>
    </row>
    <row r="9" spans="1:13" x14ac:dyDescent="0.25">
      <c r="A9" s="4" t="s">
        <v>174</v>
      </c>
      <c r="B9" s="2">
        <v>1876</v>
      </c>
      <c r="C9" s="2">
        <f t="shared" si="0"/>
        <v>1790</v>
      </c>
      <c r="D9" s="2">
        <v>0</v>
      </c>
      <c r="E9" s="2">
        <v>86</v>
      </c>
      <c r="F9" s="2">
        <v>0</v>
      </c>
      <c r="G9" s="2">
        <v>0</v>
      </c>
      <c r="H9" s="2">
        <v>1807</v>
      </c>
      <c r="I9" s="2">
        <f t="shared" si="1"/>
        <v>1721</v>
      </c>
      <c r="J9" s="2">
        <v>0</v>
      </c>
      <c r="K9" s="2">
        <v>86</v>
      </c>
      <c r="L9" s="2">
        <v>0</v>
      </c>
      <c r="M9" s="2">
        <v>0</v>
      </c>
    </row>
    <row r="10" spans="1:13" x14ac:dyDescent="0.25">
      <c r="A10" s="4" t="s">
        <v>175</v>
      </c>
      <c r="B10" s="2">
        <v>1540</v>
      </c>
      <c r="C10" s="2">
        <f t="shared" si="0"/>
        <v>1422</v>
      </c>
      <c r="D10" s="2">
        <v>0</v>
      </c>
      <c r="E10" s="2">
        <v>118</v>
      </c>
      <c r="F10" s="2">
        <v>0</v>
      </c>
      <c r="G10" s="2">
        <v>0</v>
      </c>
      <c r="H10" s="2">
        <v>1622</v>
      </c>
      <c r="I10" s="2">
        <f t="shared" si="1"/>
        <v>1347</v>
      </c>
      <c r="J10" s="2">
        <v>0</v>
      </c>
      <c r="K10" s="2">
        <v>275</v>
      </c>
      <c r="L10" s="2">
        <v>0</v>
      </c>
      <c r="M10" s="2">
        <v>0</v>
      </c>
    </row>
    <row r="11" spans="1:13" x14ac:dyDescent="0.25">
      <c r="A11" s="4" t="s">
        <v>176</v>
      </c>
      <c r="B11" s="2">
        <v>1455</v>
      </c>
      <c r="C11" s="2">
        <f t="shared" si="0"/>
        <v>1449</v>
      </c>
      <c r="D11" s="2">
        <v>0</v>
      </c>
      <c r="E11" s="2">
        <v>6</v>
      </c>
      <c r="F11" s="2">
        <v>0</v>
      </c>
      <c r="G11" s="2">
        <v>0</v>
      </c>
      <c r="H11" s="2">
        <v>1400</v>
      </c>
      <c r="I11" s="2">
        <f t="shared" si="1"/>
        <v>1393</v>
      </c>
      <c r="J11" s="2">
        <v>0</v>
      </c>
      <c r="K11" s="2">
        <v>7</v>
      </c>
      <c r="L11" s="2">
        <v>0</v>
      </c>
      <c r="M11" s="2">
        <v>0</v>
      </c>
    </row>
    <row r="12" spans="1:13" x14ac:dyDescent="0.25">
      <c r="A12" s="4" t="s">
        <v>177</v>
      </c>
      <c r="B12" s="2">
        <v>1342</v>
      </c>
      <c r="C12" s="2">
        <f t="shared" si="0"/>
        <v>1320</v>
      </c>
      <c r="D12" s="2">
        <v>0</v>
      </c>
      <c r="E12" s="2">
        <v>22</v>
      </c>
      <c r="F12" s="2">
        <v>0</v>
      </c>
      <c r="G12" s="2">
        <v>0</v>
      </c>
      <c r="H12" s="2">
        <v>1441</v>
      </c>
      <c r="I12" s="2">
        <f t="shared" si="1"/>
        <v>1423</v>
      </c>
      <c r="J12" s="2">
        <v>0</v>
      </c>
      <c r="K12" s="2">
        <v>18</v>
      </c>
      <c r="L12" s="2">
        <v>0</v>
      </c>
      <c r="M12" s="2">
        <v>0</v>
      </c>
    </row>
    <row r="13" spans="1:13" x14ac:dyDescent="0.25">
      <c r="A13" s="4" t="s">
        <v>178</v>
      </c>
      <c r="B13" s="2">
        <v>868</v>
      </c>
      <c r="C13" s="2">
        <f t="shared" si="0"/>
        <v>788</v>
      </c>
      <c r="D13" s="2">
        <v>0</v>
      </c>
      <c r="E13" s="2">
        <v>80</v>
      </c>
      <c r="F13" s="2">
        <v>0</v>
      </c>
      <c r="G13" s="2">
        <v>0</v>
      </c>
      <c r="H13" s="2">
        <v>904</v>
      </c>
      <c r="I13" s="2">
        <f t="shared" si="1"/>
        <v>842</v>
      </c>
      <c r="J13" s="2">
        <v>0</v>
      </c>
      <c r="K13" s="2">
        <v>62</v>
      </c>
      <c r="L13" s="2">
        <v>0</v>
      </c>
      <c r="M13" s="2">
        <v>0</v>
      </c>
    </row>
    <row r="14" spans="1:13" x14ac:dyDescent="0.25">
      <c r="A14" s="4" t="s">
        <v>179</v>
      </c>
      <c r="B14" s="2">
        <v>846</v>
      </c>
      <c r="C14" s="2">
        <f t="shared" si="0"/>
        <v>846</v>
      </c>
      <c r="D14" s="2">
        <v>0</v>
      </c>
      <c r="E14" s="2">
        <v>0</v>
      </c>
      <c r="F14" s="2">
        <v>0</v>
      </c>
      <c r="G14" s="2">
        <v>0</v>
      </c>
      <c r="H14" s="2">
        <v>916</v>
      </c>
      <c r="I14" s="2">
        <f t="shared" si="1"/>
        <v>916</v>
      </c>
      <c r="J14" s="2">
        <v>0</v>
      </c>
      <c r="K14" s="2">
        <v>0</v>
      </c>
      <c r="L14" s="2">
        <v>0</v>
      </c>
      <c r="M14" s="2">
        <v>0</v>
      </c>
    </row>
    <row r="15" spans="1:13" x14ac:dyDescent="0.25">
      <c r="A15" s="4" t="s">
        <v>180</v>
      </c>
      <c r="B15" s="2">
        <v>837</v>
      </c>
      <c r="C15" s="2">
        <f t="shared" si="0"/>
        <v>837</v>
      </c>
      <c r="D15" s="2">
        <v>0</v>
      </c>
      <c r="E15" s="2">
        <v>0</v>
      </c>
      <c r="F15" s="2">
        <v>0</v>
      </c>
      <c r="G15" s="2">
        <v>0</v>
      </c>
      <c r="H15" s="2">
        <v>821</v>
      </c>
      <c r="I15" s="2">
        <f t="shared" si="1"/>
        <v>821</v>
      </c>
      <c r="J15" s="2">
        <v>0</v>
      </c>
      <c r="K15" s="2">
        <v>0</v>
      </c>
      <c r="L15" s="2">
        <v>0</v>
      </c>
      <c r="M15" s="2">
        <v>0</v>
      </c>
    </row>
    <row r="16" spans="1:13" x14ac:dyDescent="0.25">
      <c r="A16" s="4" t="s">
        <v>181</v>
      </c>
      <c r="B16" s="2">
        <v>823</v>
      </c>
      <c r="C16" s="2">
        <f t="shared" si="0"/>
        <v>779</v>
      </c>
      <c r="D16" s="2">
        <v>0</v>
      </c>
      <c r="E16" s="2">
        <v>44</v>
      </c>
      <c r="F16" s="2">
        <v>0</v>
      </c>
      <c r="G16" s="2">
        <v>0</v>
      </c>
      <c r="H16" s="2">
        <v>867</v>
      </c>
      <c r="I16" s="2">
        <f t="shared" si="1"/>
        <v>813</v>
      </c>
      <c r="J16" s="2">
        <v>0</v>
      </c>
      <c r="K16" s="2">
        <v>54</v>
      </c>
      <c r="L16" s="2">
        <v>0</v>
      </c>
      <c r="M16" s="2">
        <v>0</v>
      </c>
    </row>
    <row r="17" spans="1:13" x14ac:dyDescent="0.25">
      <c r="A17" s="4" t="s">
        <v>182</v>
      </c>
      <c r="B17" s="2">
        <v>942</v>
      </c>
      <c r="C17" s="2">
        <f t="shared" si="0"/>
        <v>933</v>
      </c>
      <c r="D17" s="2">
        <v>0</v>
      </c>
      <c r="E17" s="2">
        <v>0</v>
      </c>
      <c r="F17" s="2">
        <v>9</v>
      </c>
      <c r="G17" s="2">
        <v>0</v>
      </c>
      <c r="H17" s="2">
        <v>598</v>
      </c>
      <c r="I17" s="2">
        <f t="shared" si="1"/>
        <v>585</v>
      </c>
      <c r="J17" s="2">
        <v>0</v>
      </c>
      <c r="K17" s="2">
        <v>0</v>
      </c>
      <c r="L17" s="2">
        <v>13</v>
      </c>
      <c r="M17" s="2">
        <v>0</v>
      </c>
    </row>
    <row r="18" spans="1:13" x14ac:dyDescent="0.25">
      <c r="A18" s="4" t="s">
        <v>183</v>
      </c>
      <c r="B18" s="2">
        <v>501</v>
      </c>
      <c r="C18" s="2">
        <f t="shared" si="0"/>
        <v>491</v>
      </c>
      <c r="D18" s="2">
        <v>0</v>
      </c>
      <c r="E18" s="2">
        <v>10</v>
      </c>
      <c r="F18" s="2">
        <v>0</v>
      </c>
      <c r="G18" s="2">
        <v>0</v>
      </c>
      <c r="H18" s="2">
        <v>521</v>
      </c>
      <c r="I18" s="2">
        <f t="shared" si="1"/>
        <v>506</v>
      </c>
      <c r="J18" s="2">
        <v>0</v>
      </c>
      <c r="K18" s="2">
        <v>15</v>
      </c>
      <c r="L18" s="2">
        <v>0</v>
      </c>
      <c r="M18" s="2">
        <v>0</v>
      </c>
    </row>
    <row r="19" spans="1:13" x14ac:dyDescent="0.25">
      <c r="A19" s="4" t="s">
        <v>184</v>
      </c>
      <c r="B19" s="2">
        <v>190</v>
      </c>
      <c r="C19" s="2">
        <f t="shared" si="0"/>
        <v>182</v>
      </c>
      <c r="D19" s="2">
        <v>0</v>
      </c>
      <c r="E19" s="2">
        <v>8</v>
      </c>
      <c r="F19" s="2">
        <v>0</v>
      </c>
      <c r="G19" s="2">
        <v>0</v>
      </c>
      <c r="H19" s="2">
        <v>168</v>
      </c>
      <c r="I19" s="2">
        <f t="shared" si="1"/>
        <v>140</v>
      </c>
      <c r="J19" s="2">
        <v>0</v>
      </c>
      <c r="K19" s="2">
        <v>28</v>
      </c>
      <c r="L19" s="2">
        <v>0</v>
      </c>
      <c r="M19" s="2">
        <v>0</v>
      </c>
    </row>
    <row r="20" spans="1:13" x14ac:dyDescent="0.25">
      <c r="A20" s="4" t="s">
        <v>185</v>
      </c>
      <c r="B20" s="2">
        <v>3883</v>
      </c>
      <c r="C20" s="2">
        <f t="shared" si="0"/>
        <v>3360</v>
      </c>
      <c r="D20" s="2">
        <v>0</v>
      </c>
      <c r="E20" s="2">
        <v>523</v>
      </c>
      <c r="F20" s="2">
        <v>0</v>
      </c>
      <c r="G20" s="2">
        <v>0</v>
      </c>
      <c r="H20" s="2">
        <v>4181</v>
      </c>
      <c r="I20" s="2">
        <f t="shared" si="1"/>
        <v>3585</v>
      </c>
      <c r="J20" s="2">
        <v>0</v>
      </c>
      <c r="K20" s="2">
        <v>596</v>
      </c>
      <c r="L20" s="2">
        <v>0</v>
      </c>
      <c r="M20" s="2">
        <v>0</v>
      </c>
    </row>
    <row r="21" spans="1:13" x14ac:dyDescent="0.25">
      <c r="A21" s="4" t="s">
        <v>186</v>
      </c>
      <c r="B21" s="2">
        <v>2814</v>
      </c>
      <c r="C21" s="2">
        <f t="shared" si="0"/>
        <v>242</v>
      </c>
      <c r="D21" s="2">
        <v>1287</v>
      </c>
      <c r="E21" s="2">
        <v>1285</v>
      </c>
      <c r="F21" s="2">
        <v>0</v>
      </c>
      <c r="G21" s="2">
        <v>0</v>
      </c>
      <c r="H21" s="2">
        <v>2595</v>
      </c>
      <c r="I21" s="2">
        <f t="shared" si="1"/>
        <v>242</v>
      </c>
      <c r="J21" s="2">
        <v>2275</v>
      </c>
      <c r="K21" s="2">
        <v>78</v>
      </c>
      <c r="L21" s="2">
        <v>0</v>
      </c>
      <c r="M21" s="2">
        <v>0</v>
      </c>
    </row>
    <row r="22" spans="1:13" x14ac:dyDescent="0.25">
      <c r="A22" s="4" t="s">
        <v>187</v>
      </c>
      <c r="B22" s="2">
        <v>2684</v>
      </c>
      <c r="C22" s="2">
        <f t="shared" si="0"/>
        <v>1486</v>
      </c>
      <c r="D22" s="2">
        <v>896</v>
      </c>
      <c r="E22" s="2">
        <v>302</v>
      </c>
      <c r="F22" s="2">
        <v>0</v>
      </c>
      <c r="G22" s="2">
        <v>0</v>
      </c>
      <c r="H22" s="2">
        <v>2766</v>
      </c>
      <c r="I22" s="2">
        <f t="shared" si="1"/>
        <v>1523</v>
      </c>
      <c r="J22" s="2">
        <v>881</v>
      </c>
      <c r="K22" s="2">
        <v>362</v>
      </c>
      <c r="L22" s="2">
        <v>0</v>
      </c>
      <c r="M22" s="2">
        <v>0</v>
      </c>
    </row>
    <row r="23" spans="1:13" x14ac:dyDescent="0.25">
      <c r="A23" s="4" t="s">
        <v>188</v>
      </c>
      <c r="B23" s="2">
        <v>2522</v>
      </c>
      <c r="C23" s="2">
        <f t="shared" si="0"/>
        <v>327</v>
      </c>
      <c r="D23" s="2">
        <v>468</v>
      </c>
      <c r="E23" s="2">
        <v>44</v>
      </c>
      <c r="F23" s="2">
        <v>0</v>
      </c>
      <c r="G23" s="2">
        <v>1683</v>
      </c>
      <c r="H23" s="2">
        <v>2670</v>
      </c>
      <c r="I23" s="2">
        <f t="shared" si="1"/>
        <v>218</v>
      </c>
      <c r="J23" s="2">
        <v>545</v>
      </c>
      <c r="K23" s="2">
        <v>109</v>
      </c>
      <c r="L23" s="2">
        <v>0</v>
      </c>
      <c r="M23" s="2">
        <v>1798</v>
      </c>
    </row>
    <row r="24" spans="1:13" x14ac:dyDescent="0.25">
      <c r="A24" s="4" t="s">
        <v>189</v>
      </c>
      <c r="B24" s="2">
        <v>1354</v>
      </c>
      <c r="C24" s="2">
        <f t="shared" si="0"/>
        <v>295</v>
      </c>
      <c r="D24" s="2">
        <v>861</v>
      </c>
      <c r="E24" s="2">
        <v>198</v>
      </c>
      <c r="F24" s="2">
        <v>0</v>
      </c>
      <c r="G24" s="2">
        <v>0</v>
      </c>
      <c r="H24" s="2">
        <v>1341</v>
      </c>
      <c r="I24" s="2">
        <f t="shared" si="1"/>
        <v>369</v>
      </c>
      <c r="J24" s="2">
        <v>889</v>
      </c>
      <c r="K24" s="2">
        <v>83</v>
      </c>
      <c r="L24" s="2">
        <v>0</v>
      </c>
      <c r="M24" s="2">
        <v>0</v>
      </c>
    </row>
    <row r="25" spans="1:13" x14ac:dyDescent="0.25">
      <c r="A25" s="4" t="s">
        <v>190</v>
      </c>
      <c r="B25" s="2">
        <v>1080</v>
      </c>
      <c r="C25" s="2">
        <f t="shared" si="0"/>
        <v>1022</v>
      </c>
      <c r="D25" s="2">
        <v>40</v>
      </c>
      <c r="E25" s="2">
        <v>18</v>
      </c>
      <c r="F25" s="2">
        <v>0</v>
      </c>
      <c r="G25" s="2">
        <v>0</v>
      </c>
      <c r="H25" s="2">
        <v>1001</v>
      </c>
      <c r="I25" s="2">
        <f t="shared" si="1"/>
        <v>977</v>
      </c>
      <c r="J25" s="2">
        <v>12</v>
      </c>
      <c r="K25" s="2">
        <v>12</v>
      </c>
      <c r="L25" s="2">
        <v>0</v>
      </c>
      <c r="M25" s="2">
        <v>0</v>
      </c>
    </row>
    <row r="26" spans="1:13" x14ac:dyDescent="0.25">
      <c r="A26" s="4" t="s">
        <v>191</v>
      </c>
      <c r="B26" s="2">
        <v>489</v>
      </c>
      <c r="C26" s="2">
        <f t="shared" si="0"/>
        <v>0</v>
      </c>
      <c r="D26" s="2">
        <v>0</v>
      </c>
      <c r="E26" s="2">
        <v>489</v>
      </c>
      <c r="F26" s="2">
        <v>0</v>
      </c>
      <c r="G26" s="2">
        <v>0</v>
      </c>
      <c r="H26" s="2">
        <v>501</v>
      </c>
      <c r="I26" s="2">
        <f t="shared" si="1"/>
        <v>0</v>
      </c>
      <c r="J26" s="2">
        <v>0</v>
      </c>
      <c r="K26" s="2">
        <v>501</v>
      </c>
      <c r="L26" s="2">
        <v>0</v>
      </c>
      <c r="M26" s="2">
        <v>0</v>
      </c>
    </row>
    <row r="27" spans="1:13" x14ac:dyDescent="0.25">
      <c r="A27" s="4" t="s">
        <v>192</v>
      </c>
      <c r="B27" s="2">
        <v>393</v>
      </c>
      <c r="C27" s="2">
        <f t="shared" si="0"/>
        <v>0</v>
      </c>
      <c r="D27" s="2">
        <v>0</v>
      </c>
      <c r="E27" s="2">
        <v>393</v>
      </c>
      <c r="F27" s="2">
        <v>0</v>
      </c>
      <c r="G27" s="2">
        <v>0</v>
      </c>
      <c r="H27" s="2">
        <v>448</v>
      </c>
      <c r="I27" s="2">
        <f t="shared" si="1"/>
        <v>0</v>
      </c>
      <c r="J27" s="2">
        <v>0</v>
      </c>
      <c r="K27" s="2">
        <v>448</v>
      </c>
      <c r="L27" s="2">
        <v>0</v>
      </c>
      <c r="M27" s="2">
        <v>0</v>
      </c>
    </row>
    <row r="28" spans="1:13" x14ac:dyDescent="0.25">
      <c r="A28" s="4" t="s">
        <v>193</v>
      </c>
      <c r="B28" s="2">
        <v>345</v>
      </c>
      <c r="C28" s="2">
        <f t="shared" si="0"/>
        <v>102</v>
      </c>
      <c r="D28" s="2">
        <v>243</v>
      </c>
      <c r="E28" s="2">
        <v>0</v>
      </c>
      <c r="F28" s="2">
        <v>0</v>
      </c>
      <c r="G28" s="2">
        <v>0</v>
      </c>
      <c r="H28" s="2">
        <v>425</v>
      </c>
      <c r="I28" s="2">
        <f t="shared" si="1"/>
        <v>231</v>
      </c>
      <c r="J28" s="2">
        <v>194</v>
      </c>
      <c r="K28" s="2">
        <v>0</v>
      </c>
      <c r="L28" s="2">
        <v>0</v>
      </c>
      <c r="M28" s="2">
        <v>0</v>
      </c>
    </row>
    <row r="29" spans="1:13" x14ac:dyDescent="0.25">
      <c r="A29" s="4" t="s">
        <v>194</v>
      </c>
      <c r="B29" s="2">
        <v>217</v>
      </c>
      <c r="C29" s="2">
        <f t="shared" si="0"/>
        <v>104</v>
      </c>
      <c r="D29" s="2">
        <v>113</v>
      </c>
      <c r="E29" s="2">
        <v>0</v>
      </c>
      <c r="F29" s="2">
        <v>0</v>
      </c>
      <c r="G29" s="2">
        <v>0</v>
      </c>
      <c r="H29" s="2">
        <v>197</v>
      </c>
      <c r="I29" s="2">
        <f t="shared" si="1"/>
        <v>116</v>
      </c>
      <c r="J29" s="2">
        <v>81</v>
      </c>
      <c r="K29" s="2">
        <v>0</v>
      </c>
      <c r="L29" s="2">
        <v>0</v>
      </c>
      <c r="M29" s="2">
        <v>0</v>
      </c>
    </row>
    <row r="30" spans="1:13" x14ac:dyDescent="0.25">
      <c r="A30" s="4" t="s">
        <v>195</v>
      </c>
      <c r="B30" s="2">
        <v>111</v>
      </c>
      <c r="C30" s="2">
        <f t="shared" si="0"/>
        <v>111</v>
      </c>
      <c r="D30" s="2">
        <v>0</v>
      </c>
      <c r="E30" s="2">
        <v>0</v>
      </c>
      <c r="F30" s="2">
        <v>0</v>
      </c>
      <c r="G30" s="2">
        <v>0</v>
      </c>
      <c r="H30" s="2">
        <v>141</v>
      </c>
      <c r="I30" s="2">
        <f t="shared" si="1"/>
        <v>141</v>
      </c>
      <c r="J30" s="2">
        <v>0</v>
      </c>
      <c r="K30" s="2">
        <v>0</v>
      </c>
      <c r="L30" s="2">
        <v>0</v>
      </c>
      <c r="M30" s="2">
        <v>0</v>
      </c>
    </row>
    <row r="31" spans="1:13" x14ac:dyDescent="0.25">
      <c r="A31" s="4" t="s">
        <v>196</v>
      </c>
      <c r="B31" s="2">
        <v>53</v>
      </c>
      <c r="C31" s="2">
        <f t="shared" si="0"/>
        <v>53</v>
      </c>
      <c r="D31" s="2">
        <v>0</v>
      </c>
      <c r="E31" s="2">
        <v>0</v>
      </c>
      <c r="F31" s="2">
        <v>0</v>
      </c>
      <c r="G31" s="2">
        <v>0</v>
      </c>
      <c r="H31" s="2">
        <v>89</v>
      </c>
      <c r="I31" s="2">
        <f t="shared" si="1"/>
        <v>89</v>
      </c>
      <c r="J31" s="2">
        <v>0</v>
      </c>
      <c r="K31" s="2">
        <v>0</v>
      </c>
      <c r="L31" s="2">
        <v>0</v>
      </c>
      <c r="M31" s="2">
        <v>0</v>
      </c>
    </row>
    <row r="32" spans="1:13" x14ac:dyDescent="0.25">
      <c r="A32" s="4" t="s">
        <v>197</v>
      </c>
      <c r="B32" s="2">
        <v>47</v>
      </c>
      <c r="C32" s="2">
        <f t="shared" si="0"/>
        <v>47</v>
      </c>
      <c r="D32" s="2">
        <v>0</v>
      </c>
      <c r="E32" s="2">
        <v>0</v>
      </c>
      <c r="F32" s="2">
        <v>0</v>
      </c>
      <c r="G32" s="2">
        <v>0</v>
      </c>
      <c r="H32" s="2">
        <v>52</v>
      </c>
      <c r="I32" s="2">
        <f t="shared" si="1"/>
        <v>52</v>
      </c>
      <c r="J32" s="2">
        <v>0</v>
      </c>
      <c r="K32" s="2">
        <v>0</v>
      </c>
      <c r="L32" s="2">
        <v>0</v>
      </c>
      <c r="M32" s="2">
        <v>0</v>
      </c>
    </row>
    <row r="33" spans="1:13" x14ac:dyDescent="0.25">
      <c r="A33" s="4" t="s">
        <v>198</v>
      </c>
      <c r="B33" s="2">
        <v>10</v>
      </c>
      <c r="C33" s="2">
        <f t="shared" si="0"/>
        <v>10</v>
      </c>
      <c r="D33" s="2">
        <v>0</v>
      </c>
      <c r="E33" s="2">
        <v>0</v>
      </c>
      <c r="F33" s="2">
        <v>0</v>
      </c>
      <c r="G33" s="2">
        <v>0</v>
      </c>
      <c r="H33" s="2">
        <v>12</v>
      </c>
      <c r="I33" s="2">
        <f t="shared" si="1"/>
        <v>12</v>
      </c>
      <c r="J33" s="2">
        <v>0</v>
      </c>
      <c r="K33" s="2">
        <v>0</v>
      </c>
      <c r="L33" s="2">
        <v>0</v>
      </c>
      <c r="M33" s="2">
        <v>0</v>
      </c>
    </row>
    <row r="34" spans="1:13" x14ac:dyDescent="0.25">
      <c r="A34" s="4" t="s">
        <v>199</v>
      </c>
      <c r="B34" s="2">
        <v>0</v>
      </c>
      <c r="C34" s="2">
        <f t="shared" si="0"/>
        <v>0</v>
      </c>
      <c r="D34" s="2">
        <v>0</v>
      </c>
      <c r="E34" s="2">
        <v>0</v>
      </c>
      <c r="F34" s="2">
        <v>0</v>
      </c>
      <c r="G34" s="2">
        <v>0</v>
      </c>
      <c r="H34" s="2">
        <v>58</v>
      </c>
      <c r="I34" s="2">
        <f t="shared" si="1"/>
        <v>14</v>
      </c>
      <c r="J34" s="2">
        <v>44</v>
      </c>
      <c r="K34" s="2">
        <v>0</v>
      </c>
      <c r="L34" s="2">
        <v>0</v>
      </c>
      <c r="M34" s="2">
        <v>0</v>
      </c>
    </row>
    <row r="35" spans="1:13" x14ac:dyDescent="0.25">
      <c r="A35" s="4" t="s">
        <v>200</v>
      </c>
      <c r="B35" s="2">
        <v>786</v>
      </c>
      <c r="C35" s="2">
        <f t="shared" ref="C35:C56" si="2">B35-SUM(D35:G35)</f>
        <v>786</v>
      </c>
      <c r="D35" s="2">
        <v>0</v>
      </c>
      <c r="E35" s="2">
        <v>0</v>
      </c>
      <c r="F35" s="2">
        <v>0</v>
      </c>
      <c r="G35" s="2">
        <v>0</v>
      </c>
      <c r="H35" s="2">
        <v>760</v>
      </c>
      <c r="I35" s="2">
        <f t="shared" si="1"/>
        <v>760</v>
      </c>
      <c r="J35" s="2">
        <v>0</v>
      </c>
      <c r="K35" s="2">
        <v>0</v>
      </c>
      <c r="L35" s="2">
        <v>0</v>
      </c>
      <c r="M35" s="2">
        <v>0</v>
      </c>
    </row>
    <row r="36" spans="1:13" x14ac:dyDescent="0.25">
      <c r="A36" s="4" t="s">
        <v>201</v>
      </c>
      <c r="B36" s="2">
        <v>702</v>
      </c>
      <c r="C36" s="2">
        <f t="shared" si="2"/>
        <v>702</v>
      </c>
      <c r="D36" s="2">
        <v>0</v>
      </c>
      <c r="E36" s="2">
        <v>0</v>
      </c>
      <c r="F36" s="2">
        <v>0</v>
      </c>
      <c r="G36" s="2">
        <v>0</v>
      </c>
      <c r="H36" s="2">
        <v>691</v>
      </c>
      <c r="I36" s="2">
        <f t="shared" si="1"/>
        <v>691</v>
      </c>
      <c r="J36" s="2">
        <v>0</v>
      </c>
      <c r="K36" s="2">
        <v>0</v>
      </c>
      <c r="L36" s="2">
        <v>0</v>
      </c>
      <c r="M36" s="2">
        <v>0</v>
      </c>
    </row>
    <row r="37" spans="1:13" x14ac:dyDescent="0.25">
      <c r="A37" s="4" t="s">
        <v>202</v>
      </c>
      <c r="B37" s="2">
        <v>580</v>
      </c>
      <c r="C37" s="2">
        <f t="shared" si="2"/>
        <v>580</v>
      </c>
      <c r="D37" s="2">
        <v>0</v>
      </c>
      <c r="E37" s="2">
        <v>0</v>
      </c>
      <c r="F37" s="2">
        <v>0</v>
      </c>
      <c r="G37" s="2">
        <v>0</v>
      </c>
      <c r="H37" s="2">
        <v>545</v>
      </c>
      <c r="I37" s="2">
        <f t="shared" si="1"/>
        <v>545</v>
      </c>
      <c r="J37" s="2">
        <v>0</v>
      </c>
      <c r="K37" s="2">
        <v>0</v>
      </c>
      <c r="L37" s="2">
        <v>0</v>
      </c>
      <c r="M37" s="2">
        <v>0</v>
      </c>
    </row>
    <row r="38" spans="1:13" x14ac:dyDescent="0.25">
      <c r="A38" s="4" t="s">
        <v>203</v>
      </c>
      <c r="B38" s="2">
        <v>478</v>
      </c>
      <c r="C38" s="2">
        <f t="shared" si="2"/>
        <v>478</v>
      </c>
      <c r="D38" s="2">
        <v>0</v>
      </c>
      <c r="E38" s="2">
        <v>0</v>
      </c>
      <c r="F38" s="2">
        <v>0</v>
      </c>
      <c r="G38" s="2">
        <v>0</v>
      </c>
      <c r="H38" s="2">
        <v>478</v>
      </c>
      <c r="I38" s="2">
        <f t="shared" si="1"/>
        <v>478</v>
      </c>
      <c r="J38" s="2">
        <v>0</v>
      </c>
      <c r="K38" s="2">
        <v>0</v>
      </c>
      <c r="L38" s="2">
        <v>0</v>
      </c>
      <c r="M38" s="2">
        <v>0</v>
      </c>
    </row>
    <row r="39" spans="1:13" x14ac:dyDescent="0.25">
      <c r="A39" s="4" t="s">
        <v>204</v>
      </c>
      <c r="B39" s="2">
        <v>335</v>
      </c>
      <c r="C39" s="2">
        <f t="shared" si="2"/>
        <v>335</v>
      </c>
      <c r="D39" s="2">
        <v>0</v>
      </c>
      <c r="E39" s="2">
        <v>0</v>
      </c>
      <c r="F39" s="2">
        <v>0</v>
      </c>
      <c r="G39" s="2">
        <v>0</v>
      </c>
      <c r="H39" s="2">
        <v>343</v>
      </c>
      <c r="I39" s="2">
        <f t="shared" si="1"/>
        <v>343</v>
      </c>
      <c r="J39" s="2">
        <v>0</v>
      </c>
      <c r="K39" s="2">
        <v>0</v>
      </c>
      <c r="L39" s="2">
        <v>0</v>
      </c>
      <c r="M39" s="2">
        <v>0</v>
      </c>
    </row>
    <row r="40" spans="1:13" x14ac:dyDescent="0.25">
      <c r="A40" s="4" t="s">
        <v>205</v>
      </c>
      <c r="B40" s="2">
        <v>312</v>
      </c>
      <c r="C40" s="2">
        <f t="shared" si="2"/>
        <v>312</v>
      </c>
      <c r="D40" s="2">
        <v>0</v>
      </c>
      <c r="E40" s="2">
        <v>0</v>
      </c>
      <c r="F40" s="2">
        <v>0</v>
      </c>
      <c r="G40" s="2">
        <v>0</v>
      </c>
      <c r="H40" s="2">
        <v>328</v>
      </c>
      <c r="I40" s="2">
        <f t="shared" si="1"/>
        <v>328</v>
      </c>
      <c r="J40" s="2">
        <v>0</v>
      </c>
      <c r="K40" s="2">
        <v>0</v>
      </c>
      <c r="L40" s="2">
        <v>0</v>
      </c>
      <c r="M40" s="2">
        <v>0</v>
      </c>
    </row>
    <row r="41" spans="1:13" x14ac:dyDescent="0.25">
      <c r="A41" s="4" t="s">
        <v>206</v>
      </c>
      <c r="B41" s="2">
        <v>214</v>
      </c>
      <c r="C41" s="2">
        <f t="shared" si="2"/>
        <v>214</v>
      </c>
      <c r="D41" s="2">
        <v>0</v>
      </c>
      <c r="E41" s="2">
        <v>0</v>
      </c>
      <c r="F41" s="2">
        <v>0</v>
      </c>
      <c r="G41" s="2">
        <v>0</v>
      </c>
      <c r="H41" s="2">
        <v>217</v>
      </c>
      <c r="I41" s="2">
        <f t="shared" si="1"/>
        <v>217</v>
      </c>
      <c r="J41" s="2">
        <v>0</v>
      </c>
      <c r="K41" s="2">
        <v>0</v>
      </c>
      <c r="L41" s="2">
        <v>0</v>
      </c>
      <c r="M41" s="2">
        <v>0</v>
      </c>
    </row>
    <row r="42" spans="1:13" x14ac:dyDescent="0.25">
      <c r="A42" s="4" t="s">
        <v>207</v>
      </c>
      <c r="B42" s="2">
        <v>204</v>
      </c>
      <c r="C42" s="2">
        <f t="shared" si="2"/>
        <v>204</v>
      </c>
      <c r="D42" s="2">
        <v>0</v>
      </c>
      <c r="E42" s="2">
        <v>0</v>
      </c>
      <c r="F42" s="2">
        <v>0</v>
      </c>
      <c r="G42" s="2">
        <v>0</v>
      </c>
      <c r="H42" s="2">
        <v>204</v>
      </c>
      <c r="I42" s="2">
        <f t="shared" si="1"/>
        <v>204</v>
      </c>
      <c r="J42" s="2">
        <v>0</v>
      </c>
      <c r="K42" s="2">
        <v>0</v>
      </c>
      <c r="L42" s="2">
        <v>0</v>
      </c>
      <c r="M42" s="2">
        <v>0</v>
      </c>
    </row>
    <row r="43" spans="1:13" x14ac:dyDescent="0.25">
      <c r="A43" s="4" t="s">
        <v>208</v>
      </c>
      <c r="B43" s="2">
        <v>165</v>
      </c>
      <c r="C43" s="2">
        <f t="shared" si="2"/>
        <v>165</v>
      </c>
      <c r="D43" s="2">
        <v>0</v>
      </c>
      <c r="E43" s="2">
        <v>0</v>
      </c>
      <c r="F43" s="2">
        <v>0</v>
      </c>
      <c r="G43" s="2">
        <v>0</v>
      </c>
      <c r="H43" s="2">
        <v>165</v>
      </c>
      <c r="I43" s="2">
        <f t="shared" si="1"/>
        <v>165</v>
      </c>
      <c r="J43" s="2">
        <v>0</v>
      </c>
      <c r="K43" s="2">
        <v>0</v>
      </c>
      <c r="L43" s="2">
        <v>0</v>
      </c>
      <c r="M43" s="2">
        <v>0</v>
      </c>
    </row>
    <row r="44" spans="1:13" x14ac:dyDescent="0.25">
      <c r="A44" s="4" t="s">
        <v>209</v>
      </c>
      <c r="B44" s="2">
        <v>154</v>
      </c>
      <c r="C44" s="2">
        <f t="shared" si="2"/>
        <v>154</v>
      </c>
      <c r="D44" s="2">
        <v>0</v>
      </c>
      <c r="E44" s="2">
        <v>0</v>
      </c>
      <c r="F44" s="2">
        <v>0</v>
      </c>
      <c r="G44" s="2">
        <v>0</v>
      </c>
      <c r="H44" s="2">
        <v>154</v>
      </c>
      <c r="I44" s="2">
        <f t="shared" si="1"/>
        <v>154</v>
      </c>
      <c r="J44" s="2">
        <v>0</v>
      </c>
      <c r="K44" s="2">
        <v>0</v>
      </c>
      <c r="L44" s="2">
        <v>0</v>
      </c>
      <c r="M44" s="2">
        <v>0</v>
      </c>
    </row>
    <row r="45" spans="1:13" x14ac:dyDescent="0.25">
      <c r="A45" s="4" t="s">
        <v>210</v>
      </c>
      <c r="B45" s="2">
        <v>83</v>
      </c>
      <c r="C45" s="2">
        <f t="shared" si="2"/>
        <v>83</v>
      </c>
      <c r="D45" s="2">
        <v>0</v>
      </c>
      <c r="E45" s="2">
        <v>0</v>
      </c>
      <c r="F45" s="2">
        <v>0</v>
      </c>
      <c r="G45" s="2">
        <v>0</v>
      </c>
      <c r="H45" s="2">
        <v>83</v>
      </c>
      <c r="I45" s="2">
        <f t="shared" si="1"/>
        <v>83</v>
      </c>
      <c r="J45" s="2">
        <v>0</v>
      </c>
      <c r="K45" s="2">
        <v>0</v>
      </c>
      <c r="L45" s="2">
        <v>0</v>
      </c>
      <c r="M45" s="2">
        <v>0</v>
      </c>
    </row>
    <row r="46" spans="1:13" x14ac:dyDescent="0.25">
      <c r="A46" s="4" t="s">
        <v>211</v>
      </c>
      <c r="B46" s="2">
        <v>80</v>
      </c>
      <c r="C46" s="2">
        <f t="shared" si="2"/>
        <v>80</v>
      </c>
      <c r="D46" s="2">
        <v>0</v>
      </c>
      <c r="E46" s="2">
        <v>0</v>
      </c>
      <c r="F46" s="2">
        <v>0</v>
      </c>
      <c r="G46" s="2">
        <v>0</v>
      </c>
      <c r="H46" s="2">
        <v>80</v>
      </c>
      <c r="I46" s="2">
        <f t="shared" si="1"/>
        <v>80</v>
      </c>
      <c r="J46" s="2">
        <v>0</v>
      </c>
      <c r="K46" s="2">
        <v>0</v>
      </c>
      <c r="L46" s="2">
        <v>0</v>
      </c>
      <c r="M46" s="2">
        <v>0</v>
      </c>
    </row>
    <row r="47" spans="1:13" x14ac:dyDescent="0.25">
      <c r="A47" s="4" t="s">
        <v>212</v>
      </c>
      <c r="B47" s="2">
        <v>805</v>
      </c>
      <c r="C47" s="2">
        <f t="shared" si="2"/>
        <v>805</v>
      </c>
      <c r="D47" s="2">
        <v>0</v>
      </c>
      <c r="E47" s="2">
        <v>0</v>
      </c>
      <c r="F47" s="2">
        <v>0</v>
      </c>
      <c r="G47" s="2">
        <v>0</v>
      </c>
      <c r="H47" s="2">
        <v>805</v>
      </c>
      <c r="I47" s="2">
        <f t="shared" si="1"/>
        <v>805</v>
      </c>
      <c r="J47" s="2">
        <v>0</v>
      </c>
      <c r="K47" s="2">
        <v>0</v>
      </c>
      <c r="L47" s="2">
        <v>0</v>
      </c>
      <c r="M47" s="2">
        <v>0</v>
      </c>
    </row>
    <row r="48" spans="1:13" x14ac:dyDescent="0.25">
      <c r="A48" s="4" t="s">
        <v>213</v>
      </c>
      <c r="B48" s="2">
        <v>788</v>
      </c>
      <c r="C48" s="2">
        <f t="shared" si="2"/>
        <v>788</v>
      </c>
      <c r="D48" s="2">
        <v>0</v>
      </c>
      <c r="E48" s="2">
        <v>0</v>
      </c>
      <c r="F48" s="2">
        <v>0</v>
      </c>
      <c r="G48" s="2">
        <v>0</v>
      </c>
      <c r="H48" s="2">
        <v>788</v>
      </c>
      <c r="I48" s="2">
        <f t="shared" si="1"/>
        <v>788</v>
      </c>
      <c r="J48" s="2">
        <v>0</v>
      </c>
      <c r="K48" s="2">
        <v>0</v>
      </c>
      <c r="L48" s="2">
        <v>0</v>
      </c>
      <c r="M48" s="2">
        <v>0</v>
      </c>
    </row>
    <row r="49" spans="1:13" x14ac:dyDescent="0.25">
      <c r="A49" s="4" t="s">
        <v>214</v>
      </c>
      <c r="B49" s="2">
        <v>766</v>
      </c>
      <c r="C49" s="2">
        <f t="shared" si="2"/>
        <v>361</v>
      </c>
      <c r="D49" s="2">
        <v>353</v>
      </c>
      <c r="E49" s="2">
        <v>52</v>
      </c>
      <c r="F49" s="2">
        <v>0</v>
      </c>
      <c r="G49" s="2">
        <v>0</v>
      </c>
      <c r="H49" s="2">
        <v>766</v>
      </c>
      <c r="I49" s="2">
        <f t="shared" si="1"/>
        <v>361</v>
      </c>
      <c r="J49" s="2">
        <v>353</v>
      </c>
      <c r="K49" s="2">
        <v>52</v>
      </c>
      <c r="L49" s="2">
        <v>0</v>
      </c>
      <c r="M49" s="2">
        <v>0</v>
      </c>
    </row>
    <row r="50" spans="1:13" x14ac:dyDescent="0.25">
      <c r="A50" s="4" t="s">
        <v>215</v>
      </c>
      <c r="B50" s="2">
        <v>422</v>
      </c>
      <c r="C50" s="2">
        <f t="shared" si="2"/>
        <v>421</v>
      </c>
      <c r="D50" s="2">
        <v>1</v>
      </c>
      <c r="E50" s="2">
        <v>0</v>
      </c>
      <c r="F50" s="2">
        <v>0</v>
      </c>
      <c r="G50" s="2">
        <v>0</v>
      </c>
      <c r="H50" s="2">
        <v>422</v>
      </c>
      <c r="I50" s="2">
        <f t="shared" si="1"/>
        <v>421</v>
      </c>
      <c r="J50" s="2">
        <v>1</v>
      </c>
      <c r="K50" s="2">
        <v>0</v>
      </c>
      <c r="L50" s="2">
        <v>0</v>
      </c>
      <c r="M50" s="2">
        <v>0</v>
      </c>
    </row>
    <row r="51" spans="1:13" x14ac:dyDescent="0.25">
      <c r="A51" s="4" t="s">
        <v>216</v>
      </c>
      <c r="B51" s="2">
        <v>255</v>
      </c>
      <c r="C51" s="2">
        <f t="shared" si="2"/>
        <v>0</v>
      </c>
      <c r="D51" s="2">
        <v>0</v>
      </c>
      <c r="E51" s="2">
        <v>255</v>
      </c>
      <c r="F51" s="2">
        <v>0</v>
      </c>
      <c r="G51" s="2">
        <v>0</v>
      </c>
      <c r="H51" s="2">
        <v>255</v>
      </c>
      <c r="I51" s="2">
        <f t="shared" si="1"/>
        <v>0</v>
      </c>
      <c r="J51" s="2">
        <v>0</v>
      </c>
      <c r="K51" s="2">
        <v>255</v>
      </c>
      <c r="L51" s="2">
        <v>0</v>
      </c>
      <c r="M51" s="2">
        <v>0</v>
      </c>
    </row>
    <row r="52" spans="1:13" x14ac:dyDescent="0.25">
      <c r="A52" s="4" t="s">
        <v>217</v>
      </c>
      <c r="B52" s="2">
        <v>214</v>
      </c>
      <c r="C52" s="2">
        <f t="shared" si="2"/>
        <v>214</v>
      </c>
      <c r="D52" s="2">
        <v>0</v>
      </c>
      <c r="E52" s="2">
        <v>0</v>
      </c>
      <c r="F52" s="2">
        <v>0</v>
      </c>
      <c r="G52" s="2">
        <v>0</v>
      </c>
      <c r="H52" s="2">
        <v>214</v>
      </c>
      <c r="I52" s="2">
        <f t="shared" si="1"/>
        <v>214</v>
      </c>
      <c r="J52" s="2">
        <v>0</v>
      </c>
      <c r="K52" s="2">
        <v>0</v>
      </c>
      <c r="L52" s="2">
        <v>0</v>
      </c>
      <c r="M52" s="2">
        <v>0</v>
      </c>
    </row>
    <row r="53" spans="1:13" x14ac:dyDescent="0.25">
      <c r="A53" s="4" t="s">
        <v>218</v>
      </c>
      <c r="B53" s="2">
        <v>213</v>
      </c>
      <c r="C53" s="2">
        <f t="shared" si="2"/>
        <v>124</v>
      </c>
      <c r="D53" s="2">
        <v>89</v>
      </c>
      <c r="E53" s="2">
        <v>0</v>
      </c>
      <c r="F53" s="2">
        <v>0</v>
      </c>
      <c r="G53" s="2">
        <v>0</v>
      </c>
      <c r="H53" s="2">
        <v>213</v>
      </c>
      <c r="I53" s="2">
        <f t="shared" si="1"/>
        <v>124</v>
      </c>
      <c r="J53" s="2">
        <v>89</v>
      </c>
      <c r="K53" s="2">
        <v>0</v>
      </c>
      <c r="L53" s="2">
        <v>0</v>
      </c>
      <c r="M53" s="2">
        <v>0</v>
      </c>
    </row>
    <row r="54" spans="1:13" x14ac:dyDescent="0.25">
      <c r="A54" s="4" t="s">
        <v>219</v>
      </c>
      <c r="B54" s="2">
        <v>22</v>
      </c>
      <c r="C54" s="2">
        <f t="shared" si="2"/>
        <v>22</v>
      </c>
      <c r="D54" s="2">
        <v>0</v>
      </c>
      <c r="E54" s="2">
        <v>0</v>
      </c>
      <c r="F54" s="2">
        <v>0</v>
      </c>
      <c r="G54" s="2">
        <v>0</v>
      </c>
      <c r="H54" s="2">
        <v>22</v>
      </c>
      <c r="I54" s="2">
        <f t="shared" si="1"/>
        <v>22</v>
      </c>
      <c r="J54" s="2">
        <v>0</v>
      </c>
      <c r="K54" s="2">
        <v>0</v>
      </c>
      <c r="L54" s="2">
        <v>0</v>
      </c>
      <c r="M54" s="2">
        <v>0</v>
      </c>
    </row>
    <row r="55" spans="1:13" x14ac:dyDescent="0.25">
      <c r="A55" s="4" t="s">
        <v>220</v>
      </c>
      <c r="B55" s="2">
        <v>18</v>
      </c>
      <c r="C55" s="2">
        <f t="shared" si="2"/>
        <v>0</v>
      </c>
      <c r="D55" s="2">
        <v>2</v>
      </c>
      <c r="E55" s="2">
        <v>16</v>
      </c>
      <c r="F55" s="2">
        <v>0</v>
      </c>
      <c r="G55" s="2">
        <v>0</v>
      </c>
      <c r="H55" s="2">
        <v>18</v>
      </c>
      <c r="I55" s="2">
        <f t="shared" si="1"/>
        <v>0</v>
      </c>
      <c r="J55" s="2">
        <v>2</v>
      </c>
      <c r="K55" s="2">
        <v>16</v>
      </c>
      <c r="L55" s="2">
        <v>0</v>
      </c>
      <c r="M55" s="2">
        <v>0</v>
      </c>
    </row>
    <row r="56" spans="1:13" x14ac:dyDescent="0.25">
      <c r="B56" s="4">
        <f>SUM(B3:B55)</f>
        <v>82914</v>
      </c>
      <c r="C56" s="4">
        <f t="shared" si="2"/>
        <v>68079</v>
      </c>
      <c r="D56" s="4">
        <f>SUM(D3:D55)</f>
        <v>4497</v>
      </c>
      <c r="E56" s="4">
        <f>SUM(E3:E55)</f>
        <v>8170</v>
      </c>
      <c r="F56" s="4">
        <f>SUM(F3:F55)</f>
        <v>485</v>
      </c>
      <c r="G56" s="4">
        <f>SUM(G3:G55)</f>
        <v>1683</v>
      </c>
      <c r="H56" s="4">
        <f>SUM(H3:H55)</f>
        <v>81055</v>
      </c>
      <c r="I56" s="4">
        <f t="shared" si="1"/>
        <v>64608</v>
      </c>
      <c r="J56" s="4">
        <f>SUM(J3:J55)</f>
        <v>5540</v>
      </c>
      <c r="K56" s="4">
        <f>SUM(K3:K55)</f>
        <v>8094</v>
      </c>
      <c r="L56" s="4">
        <f>SUM(L3:L55)</f>
        <v>1015</v>
      </c>
      <c r="M56" s="4">
        <f>SUM(M3:M55)</f>
        <v>1798</v>
      </c>
    </row>
    <row r="57" spans="1:13" x14ac:dyDescent="0.25">
      <c r="A57" s="5"/>
      <c r="B57" s="4"/>
      <c r="C57" s="20">
        <f>C56/$B$56</f>
        <v>0.82107967291410378</v>
      </c>
      <c r="D57" s="20">
        <f>D56/$B$56</f>
        <v>5.4236920182357623E-2</v>
      </c>
      <c r="E57" s="20">
        <f>E56/$B$56</f>
        <v>9.8535832308174739E-2</v>
      </c>
      <c r="F57" s="20">
        <f>F56/$B$56</f>
        <v>5.8494343536676556E-3</v>
      </c>
      <c r="G57" s="20">
        <f>G56/$B$56</f>
        <v>2.0298140241696214E-2</v>
      </c>
      <c r="H57" s="4"/>
      <c r="I57" s="20">
        <f>I56/$B$56</f>
        <v>0.77921702004486582</v>
      </c>
      <c r="J57" s="20">
        <f>J56/$B$56</f>
        <v>6.6816219215090331E-2</v>
      </c>
      <c r="K57" s="20">
        <f>K56/$B$56</f>
        <v>9.7619219914610325E-2</v>
      </c>
      <c r="L57" s="20">
        <f>L56/$B$56</f>
        <v>1.2241599729840558E-2</v>
      </c>
      <c r="M57" s="20">
        <f>M56/$B$56</f>
        <v>2.1685119521431845E-2</v>
      </c>
    </row>
    <row r="58" spans="1:13" x14ac:dyDescent="0.25">
      <c r="A58" s="5"/>
      <c r="B58" s="5"/>
      <c r="C58" s="5"/>
      <c r="D58" s="5"/>
      <c r="E58" s="5"/>
      <c r="F58" s="5"/>
      <c r="G58" s="5"/>
    </row>
    <row r="59" spans="1:13" x14ac:dyDescent="0.25">
      <c r="A59" s="5"/>
      <c r="B59" s="5"/>
      <c r="C59" s="5"/>
      <c r="D59" s="5"/>
      <c r="E59" s="5"/>
      <c r="F59" s="5"/>
      <c r="G59" s="5"/>
    </row>
    <row r="60" spans="1:13" x14ac:dyDescent="0.25">
      <c r="A60" s="5"/>
      <c r="B60" s="5"/>
      <c r="C60" s="5"/>
      <c r="D60" s="5"/>
      <c r="E60" s="5"/>
      <c r="F60" s="5"/>
      <c r="G60" s="5"/>
    </row>
    <row r="61" spans="1:13" x14ac:dyDescent="0.25">
      <c r="A61" s="5"/>
      <c r="B61" s="5"/>
      <c r="C61" s="5"/>
      <c r="D61" s="5"/>
      <c r="E61" s="5"/>
      <c r="F61" s="5"/>
      <c r="G61" s="5"/>
    </row>
    <row r="62" spans="1:13" x14ac:dyDescent="0.25">
      <c r="A62" s="5"/>
      <c r="B62" s="5"/>
      <c r="C62" s="5"/>
      <c r="D62" s="5"/>
      <c r="E62" s="5"/>
      <c r="F62" s="5"/>
      <c r="G62" s="5"/>
    </row>
    <row r="63" spans="1:13" x14ac:dyDescent="0.25">
      <c r="A63" s="5"/>
      <c r="B63" s="5"/>
      <c r="C63" s="5"/>
      <c r="D63" s="5"/>
      <c r="E63" s="5"/>
      <c r="F63" s="5"/>
      <c r="G63" s="5"/>
    </row>
    <row r="64" spans="1:13" x14ac:dyDescent="0.25">
      <c r="A64" s="5"/>
      <c r="B64" s="5"/>
      <c r="C64" s="5"/>
      <c r="D64" s="5"/>
      <c r="E64" s="5"/>
      <c r="F64" s="5"/>
      <c r="G64" s="5"/>
    </row>
    <row r="65" spans="1:7" x14ac:dyDescent="0.25">
      <c r="A65" s="5"/>
      <c r="B65" s="5"/>
      <c r="C65" s="5"/>
      <c r="D65" s="5"/>
      <c r="E65" s="5"/>
      <c r="F65" s="5"/>
      <c r="G65" s="5"/>
    </row>
    <row r="66" spans="1:7" x14ac:dyDescent="0.25">
      <c r="A66" s="5"/>
      <c r="B66" s="5"/>
      <c r="C66" s="5"/>
      <c r="D66" s="5"/>
      <c r="E66" s="5"/>
      <c r="F66" s="5"/>
      <c r="G66" s="5"/>
    </row>
    <row r="67" spans="1:7" x14ac:dyDescent="0.25">
      <c r="A67" s="5"/>
      <c r="B67" s="5"/>
      <c r="C67" s="5"/>
      <c r="D67" s="5"/>
      <c r="E67" s="5"/>
      <c r="F67" s="5"/>
      <c r="G67" s="5"/>
    </row>
    <row r="68" spans="1:7" x14ac:dyDescent="0.25">
      <c r="A68" s="5"/>
      <c r="B68" s="5"/>
      <c r="C68" s="5"/>
      <c r="D68" s="5"/>
      <c r="E68" s="5"/>
      <c r="F68" s="5"/>
      <c r="G68" s="5"/>
    </row>
    <row r="69" spans="1:7" x14ac:dyDescent="0.25">
      <c r="A69" s="5"/>
      <c r="B69" s="5"/>
      <c r="C69" s="5"/>
      <c r="D69" s="5"/>
      <c r="E69" s="5"/>
      <c r="F69" s="5"/>
      <c r="G69" s="5"/>
    </row>
    <row r="70" spans="1:7" x14ac:dyDescent="0.25">
      <c r="A70" s="5"/>
      <c r="B70" s="5"/>
      <c r="C70" s="5"/>
      <c r="D70" s="5"/>
      <c r="E70" s="5"/>
      <c r="F70" s="5"/>
      <c r="G70" s="5"/>
    </row>
    <row r="71" spans="1:7" x14ac:dyDescent="0.25">
      <c r="A71" s="5"/>
      <c r="B71" s="5"/>
      <c r="C71" s="5"/>
      <c r="D71" s="5"/>
      <c r="E71" s="5"/>
      <c r="F71" s="5"/>
      <c r="G71" s="5"/>
    </row>
    <row r="72" spans="1:7" x14ac:dyDescent="0.25">
      <c r="A72" s="5"/>
      <c r="B72" s="5"/>
      <c r="C72" s="5"/>
      <c r="D72" s="5"/>
      <c r="E72" s="5"/>
      <c r="F72" s="5"/>
      <c r="G72" s="5"/>
    </row>
    <row r="73" spans="1:7" x14ac:dyDescent="0.25">
      <c r="A73" s="5"/>
      <c r="B73" s="5"/>
      <c r="C73" s="5"/>
      <c r="D73" s="5"/>
      <c r="E73" s="5"/>
      <c r="F73" s="5"/>
      <c r="G73" s="5"/>
    </row>
    <row r="74" spans="1:7" x14ac:dyDescent="0.25">
      <c r="A74" s="5"/>
      <c r="B74" s="5"/>
      <c r="C74" s="5"/>
      <c r="D74" s="5"/>
      <c r="E74" s="5"/>
      <c r="F74" s="5"/>
      <c r="G74" s="5"/>
    </row>
    <row r="75" spans="1:7" x14ac:dyDescent="0.25">
      <c r="A75" s="5"/>
      <c r="B75" s="5"/>
      <c r="C75" s="5"/>
      <c r="D75" s="5"/>
      <c r="E75" s="5"/>
      <c r="F75" s="5"/>
      <c r="G75" s="5"/>
    </row>
    <row r="76" spans="1:7" x14ac:dyDescent="0.25">
      <c r="A76" s="5"/>
      <c r="B76" s="5"/>
      <c r="C76" s="5"/>
      <c r="D76" s="5"/>
      <c r="E76" s="5"/>
      <c r="F76" s="5"/>
      <c r="G76" s="5"/>
    </row>
    <row r="77" spans="1:7" x14ac:dyDescent="0.25">
      <c r="A77" s="5"/>
      <c r="B77" s="5"/>
      <c r="C77" s="5"/>
      <c r="D77" s="5"/>
      <c r="E77" s="5"/>
      <c r="F77" s="5"/>
      <c r="G77" s="5"/>
    </row>
    <row r="78" spans="1:7" x14ac:dyDescent="0.25">
      <c r="A78" s="5"/>
      <c r="B78" s="5"/>
      <c r="C78" s="5"/>
      <c r="D78" s="5"/>
      <c r="E78" s="5"/>
      <c r="F78" s="5"/>
      <c r="G78" s="5"/>
    </row>
    <row r="79" spans="1:7" x14ac:dyDescent="0.25">
      <c r="A79" s="5"/>
      <c r="B79" s="5"/>
      <c r="C79" s="5"/>
      <c r="D79" s="5"/>
      <c r="E79" s="5"/>
      <c r="F79" s="5"/>
      <c r="G79" s="5"/>
    </row>
    <row r="80" spans="1:7" x14ac:dyDescent="0.25">
      <c r="A80" s="5"/>
      <c r="B80" s="5"/>
      <c r="C80" s="5"/>
      <c r="D80" s="5"/>
      <c r="E80" s="5"/>
      <c r="F80" s="5"/>
      <c r="G80" s="5"/>
    </row>
    <row r="81" spans="1:7" x14ac:dyDescent="0.25">
      <c r="A81" s="5"/>
      <c r="B81" s="5"/>
      <c r="C81" s="5"/>
      <c r="D81" s="5"/>
      <c r="E81" s="5"/>
      <c r="F81" s="5"/>
      <c r="G81" s="5"/>
    </row>
    <row r="82" spans="1:7" x14ac:dyDescent="0.25">
      <c r="A82" s="5"/>
      <c r="B82" s="5"/>
      <c r="C82" s="5"/>
      <c r="D82" s="5"/>
      <c r="E82" s="5"/>
      <c r="F82" s="5"/>
      <c r="G82" s="5"/>
    </row>
    <row r="83" spans="1:7" x14ac:dyDescent="0.25">
      <c r="A83" s="5"/>
      <c r="B83" s="5"/>
      <c r="C83" s="5"/>
      <c r="D83" s="5"/>
      <c r="E83" s="5"/>
      <c r="F83" s="5"/>
      <c r="G83" s="5"/>
    </row>
    <row r="84" spans="1:7" x14ac:dyDescent="0.25">
      <c r="A84" s="5"/>
      <c r="B84" s="5"/>
      <c r="C84" s="5"/>
      <c r="D84" s="5"/>
      <c r="E84" s="5"/>
      <c r="F84" s="5"/>
      <c r="G84" s="5"/>
    </row>
    <row r="85" spans="1:7" x14ac:dyDescent="0.25">
      <c r="A85" s="5"/>
      <c r="B85" s="5"/>
      <c r="C85" s="5"/>
      <c r="D85" s="5"/>
      <c r="E85" s="5"/>
      <c r="F85" s="5"/>
      <c r="G85" s="5"/>
    </row>
    <row r="86" spans="1:7" x14ac:dyDescent="0.25">
      <c r="A86" s="5"/>
      <c r="B86" s="5"/>
      <c r="C86" s="5"/>
      <c r="D86" s="5"/>
      <c r="E86" s="5"/>
      <c r="F86" s="5"/>
      <c r="G86" s="5"/>
    </row>
    <row r="87" spans="1:7" x14ac:dyDescent="0.25">
      <c r="A87" s="5"/>
      <c r="B87" s="5"/>
      <c r="C87" s="5"/>
      <c r="D87" s="5"/>
      <c r="E87" s="5"/>
      <c r="F87" s="5"/>
      <c r="G87" s="5"/>
    </row>
    <row r="88" spans="1:7" x14ac:dyDescent="0.25">
      <c r="A88" s="5"/>
      <c r="B88" s="5"/>
      <c r="C88" s="5"/>
      <c r="D88" s="5"/>
      <c r="E88" s="5"/>
      <c r="F88" s="5"/>
      <c r="G88" s="5"/>
    </row>
    <row r="89" spans="1:7" x14ac:dyDescent="0.25">
      <c r="A89" s="5"/>
      <c r="B89" s="5"/>
      <c r="C89" s="5"/>
      <c r="D89" s="5"/>
      <c r="E89" s="5"/>
      <c r="F89" s="5"/>
      <c r="G89" s="5"/>
    </row>
    <row r="90" spans="1:7" x14ac:dyDescent="0.25">
      <c r="A90" s="5"/>
      <c r="B90" s="5"/>
      <c r="C90" s="5"/>
      <c r="D90" s="5"/>
      <c r="E90" s="5"/>
      <c r="F90" s="5"/>
      <c r="G90" s="5"/>
    </row>
    <row r="91" spans="1:7" x14ac:dyDescent="0.25">
      <c r="A91" s="5"/>
      <c r="B91" s="5"/>
      <c r="C91" s="5"/>
      <c r="D91" s="5"/>
      <c r="E91" s="5"/>
      <c r="F91" s="5"/>
      <c r="G91" s="5"/>
    </row>
    <row r="92" spans="1:7" x14ac:dyDescent="0.25">
      <c r="A92" s="5"/>
      <c r="B92" s="5"/>
      <c r="C92" s="5"/>
      <c r="D92" s="5"/>
      <c r="E92" s="5"/>
      <c r="F92" s="5"/>
      <c r="G92" s="5"/>
    </row>
    <row r="93" spans="1:7" x14ac:dyDescent="0.25">
      <c r="A93" s="5"/>
      <c r="B93" s="5"/>
      <c r="C93" s="5"/>
      <c r="D93" s="5"/>
      <c r="E93" s="5"/>
      <c r="F93" s="5"/>
      <c r="G93" s="5"/>
    </row>
    <row r="94" spans="1:7" x14ac:dyDescent="0.25">
      <c r="A94" s="5"/>
      <c r="B94" s="5"/>
      <c r="C94" s="5"/>
      <c r="D94" s="5"/>
      <c r="E94" s="5"/>
      <c r="F94" s="5"/>
      <c r="G94" s="5"/>
    </row>
    <row r="95" spans="1:7" x14ac:dyDescent="0.25">
      <c r="A95" s="5"/>
      <c r="B95" s="5"/>
      <c r="C95" s="5"/>
      <c r="D95" s="5"/>
      <c r="E95" s="5"/>
      <c r="F95" s="5"/>
      <c r="G95" s="5"/>
    </row>
    <row r="96" spans="1:7" x14ac:dyDescent="0.25">
      <c r="A96" s="5"/>
      <c r="B96" s="5"/>
      <c r="C96" s="5"/>
      <c r="D96" s="5"/>
      <c r="E96" s="5"/>
      <c r="F96" s="5"/>
      <c r="G96" s="5"/>
    </row>
    <row r="97" spans="1:7" x14ac:dyDescent="0.25">
      <c r="A97" s="5"/>
      <c r="B97" s="5"/>
      <c r="C97" s="5"/>
      <c r="D97" s="5"/>
      <c r="E97" s="5"/>
      <c r="F97" s="5"/>
      <c r="G97" s="5"/>
    </row>
    <row r="98" spans="1:7" x14ac:dyDescent="0.25">
      <c r="A98" s="5"/>
      <c r="B98" s="5"/>
      <c r="C98" s="5"/>
      <c r="D98" s="5"/>
      <c r="E98" s="5"/>
      <c r="F98" s="5"/>
      <c r="G98" s="5"/>
    </row>
    <row r="99" spans="1:7" x14ac:dyDescent="0.25">
      <c r="A99" s="5"/>
      <c r="B99" s="5"/>
      <c r="C99" s="5"/>
      <c r="D99" s="5"/>
      <c r="E99" s="5"/>
      <c r="F99" s="5"/>
      <c r="G99" s="5"/>
    </row>
    <row r="100" spans="1:7" x14ac:dyDescent="0.25">
      <c r="A100" s="5"/>
      <c r="B100" s="5"/>
      <c r="C100" s="5"/>
      <c r="D100" s="5"/>
      <c r="E100" s="5"/>
      <c r="F100" s="5"/>
      <c r="G100" s="5"/>
    </row>
    <row r="101" spans="1:7" x14ac:dyDescent="0.25">
      <c r="A101" s="5"/>
      <c r="B101" s="5"/>
      <c r="C101" s="5"/>
      <c r="D101" s="5"/>
      <c r="E101" s="5"/>
      <c r="F101" s="5"/>
      <c r="G101" s="5"/>
    </row>
    <row r="102" spans="1:7" x14ac:dyDescent="0.25">
      <c r="A102" s="5"/>
      <c r="B102" s="5"/>
      <c r="C102" s="5"/>
      <c r="D102" s="5"/>
      <c r="E102" s="5"/>
      <c r="F102" s="5"/>
      <c r="G102" s="5"/>
    </row>
    <row r="103" spans="1:7" x14ac:dyDescent="0.25">
      <c r="A103" s="5"/>
      <c r="B103" s="5"/>
      <c r="C103" s="5"/>
      <c r="D103" s="5"/>
      <c r="E103" s="5"/>
      <c r="F103" s="5"/>
      <c r="G103" s="5"/>
    </row>
    <row r="104" spans="1:7" x14ac:dyDescent="0.25">
      <c r="A104" s="5"/>
      <c r="B104" s="5"/>
      <c r="C104" s="5"/>
      <c r="D104" s="5"/>
      <c r="E104" s="5"/>
      <c r="F104" s="5"/>
      <c r="G104" s="5"/>
    </row>
    <row r="105" spans="1:7" x14ac:dyDescent="0.25">
      <c r="A105" s="5"/>
      <c r="B105" s="5"/>
      <c r="C105" s="5"/>
      <c r="D105" s="5"/>
      <c r="E105" s="5"/>
      <c r="F105" s="5"/>
      <c r="G105" s="5"/>
    </row>
    <row r="106" spans="1:7" x14ac:dyDescent="0.25">
      <c r="A106" s="5"/>
      <c r="B106" s="5"/>
      <c r="C106" s="5"/>
      <c r="D106" s="5"/>
      <c r="E106" s="5"/>
      <c r="F106" s="5"/>
      <c r="G106" s="5"/>
    </row>
    <row r="107" spans="1:7" x14ac:dyDescent="0.25">
      <c r="A107" s="5"/>
      <c r="B107" s="5"/>
      <c r="C107" s="5"/>
      <c r="D107" s="5"/>
      <c r="E107" s="5"/>
      <c r="F107" s="5"/>
      <c r="G107" s="5"/>
    </row>
    <row r="108" spans="1:7" x14ac:dyDescent="0.25">
      <c r="A108" s="5"/>
      <c r="B108" s="5"/>
      <c r="C108" s="5"/>
      <c r="D108" s="5"/>
      <c r="E108" s="5"/>
      <c r="F108" s="5"/>
      <c r="G108" s="5"/>
    </row>
    <row r="109" spans="1:7" x14ac:dyDescent="0.25">
      <c r="A109" s="5"/>
      <c r="B109" s="5"/>
      <c r="C109" s="5"/>
      <c r="D109" s="5"/>
      <c r="E109" s="5"/>
      <c r="F109" s="5"/>
      <c r="G109" s="5"/>
    </row>
    <row r="110" spans="1:7" x14ac:dyDescent="0.25">
      <c r="A110" s="5"/>
      <c r="B110" s="5"/>
      <c r="C110" s="5"/>
      <c r="D110" s="5"/>
      <c r="E110" s="5"/>
      <c r="F110" s="5"/>
      <c r="G110" s="5"/>
    </row>
    <row r="111" spans="1:7" x14ac:dyDescent="0.25">
      <c r="A111" s="5"/>
      <c r="B111" s="5"/>
      <c r="C111" s="5"/>
      <c r="D111" s="5"/>
      <c r="E111" s="5"/>
      <c r="F111" s="5"/>
      <c r="G111" s="5"/>
    </row>
    <row r="112" spans="1:7" x14ac:dyDescent="0.25">
      <c r="A112" s="5"/>
      <c r="B112" s="5"/>
      <c r="C112" s="5"/>
      <c r="D112" s="5"/>
      <c r="E112" s="5"/>
      <c r="F112" s="5"/>
      <c r="G112" s="5"/>
    </row>
    <row r="113" spans="1:7" x14ac:dyDescent="0.25">
      <c r="A113" s="5"/>
      <c r="B113" s="5"/>
      <c r="C113" s="5"/>
      <c r="D113" s="5"/>
      <c r="E113" s="5"/>
      <c r="F113" s="5"/>
      <c r="G113" s="5"/>
    </row>
    <row r="114" spans="1:7" x14ac:dyDescent="0.25">
      <c r="A114" s="5"/>
      <c r="B114" s="5"/>
      <c r="C114" s="5"/>
      <c r="D114" s="5"/>
      <c r="E114" s="5"/>
      <c r="F114" s="5"/>
      <c r="G114" s="5"/>
    </row>
    <row r="115" spans="1:7" x14ac:dyDescent="0.25">
      <c r="A115" s="5"/>
      <c r="B115" s="5"/>
      <c r="C115" s="5"/>
      <c r="D115" s="5"/>
      <c r="E115" s="5"/>
      <c r="F115" s="5"/>
      <c r="G115" s="5"/>
    </row>
    <row r="116" spans="1:7" x14ac:dyDescent="0.25">
      <c r="A116" s="5"/>
      <c r="B116" s="5"/>
      <c r="C116" s="5"/>
      <c r="D116" s="5"/>
      <c r="E116" s="5"/>
      <c r="F116" s="5"/>
      <c r="G116" s="5"/>
    </row>
    <row r="117" spans="1:7" x14ac:dyDescent="0.25">
      <c r="A117" s="5"/>
      <c r="B117" s="5"/>
      <c r="C117" s="5"/>
      <c r="D117" s="5"/>
      <c r="E117" s="5"/>
      <c r="F117" s="5"/>
      <c r="G117" s="5"/>
    </row>
    <row r="118" spans="1:7" x14ac:dyDescent="0.25">
      <c r="A118" s="5"/>
      <c r="B118" s="5"/>
      <c r="C118" s="5"/>
      <c r="D118" s="5"/>
      <c r="E118" s="5"/>
      <c r="F118" s="5"/>
      <c r="G118" s="5"/>
    </row>
    <row r="119" spans="1:7" x14ac:dyDescent="0.25">
      <c r="A119" s="5"/>
      <c r="B119" s="5"/>
      <c r="C119" s="5"/>
      <c r="D119" s="5"/>
      <c r="E119" s="5"/>
      <c r="F119" s="5"/>
      <c r="G119" s="5"/>
    </row>
    <row r="120" spans="1:7" x14ac:dyDescent="0.25">
      <c r="A120" s="5"/>
      <c r="B120" s="5"/>
      <c r="C120" s="5"/>
      <c r="D120" s="5"/>
      <c r="E120" s="5"/>
      <c r="F120" s="5"/>
      <c r="G120" s="5"/>
    </row>
    <row r="121" spans="1:7" x14ac:dyDescent="0.25">
      <c r="A121" s="5"/>
      <c r="B121" s="5"/>
      <c r="C121" s="5"/>
      <c r="D121" s="5"/>
      <c r="E121" s="5"/>
      <c r="F121" s="5"/>
      <c r="G121" s="5"/>
    </row>
    <row r="122" spans="1:7" x14ac:dyDescent="0.25">
      <c r="A122" s="5"/>
      <c r="B122" s="5"/>
      <c r="C122" s="5"/>
      <c r="D122" s="5"/>
      <c r="E122" s="5"/>
      <c r="F122" s="5"/>
      <c r="G122" s="5"/>
    </row>
    <row r="123" spans="1:7" x14ac:dyDescent="0.25">
      <c r="A123" s="5"/>
      <c r="B123" s="5"/>
      <c r="C123" s="5"/>
      <c r="D123" s="5"/>
      <c r="E123" s="5"/>
      <c r="F123" s="5"/>
      <c r="G123" s="5"/>
    </row>
    <row r="124" spans="1:7" x14ac:dyDescent="0.25">
      <c r="A124" s="5"/>
      <c r="B124" s="5"/>
      <c r="C124" s="5"/>
      <c r="D124" s="5"/>
      <c r="E124" s="5"/>
      <c r="F124" s="5"/>
      <c r="G124" s="5"/>
    </row>
    <row r="125" spans="1:7" x14ac:dyDescent="0.25">
      <c r="A125" s="5"/>
      <c r="B125" s="5"/>
      <c r="C125" s="5"/>
      <c r="D125" s="5"/>
      <c r="E125" s="5"/>
      <c r="F125" s="5"/>
      <c r="G125" s="5"/>
    </row>
    <row r="126" spans="1:7" x14ac:dyDescent="0.25">
      <c r="A126" s="5"/>
      <c r="B126" s="5"/>
      <c r="C126" s="5"/>
      <c r="D126" s="5"/>
      <c r="E126" s="5"/>
      <c r="F126" s="5"/>
      <c r="G126" s="5"/>
    </row>
    <row r="127" spans="1:7" x14ac:dyDescent="0.25">
      <c r="A127" s="5"/>
      <c r="B127" s="5"/>
      <c r="C127" s="5"/>
      <c r="D127" s="5"/>
      <c r="E127" s="5"/>
      <c r="F127" s="5"/>
      <c r="G127" s="5"/>
    </row>
    <row r="128" spans="1:7" x14ac:dyDescent="0.25">
      <c r="A128" s="5"/>
      <c r="B128" s="5"/>
      <c r="C128" s="5"/>
      <c r="D128" s="5"/>
      <c r="E128" s="5"/>
      <c r="F128" s="5"/>
      <c r="G128" s="5"/>
    </row>
    <row r="129" spans="1:7" x14ac:dyDescent="0.25">
      <c r="A129" s="5"/>
      <c r="B129" s="5"/>
      <c r="C129" s="5"/>
      <c r="D129" s="5"/>
      <c r="E129" s="5"/>
      <c r="F129" s="5"/>
      <c r="G129" s="5"/>
    </row>
    <row r="130" spans="1:7" x14ac:dyDescent="0.25">
      <c r="A130" s="5"/>
      <c r="B130" s="5"/>
      <c r="C130" s="5"/>
      <c r="D130" s="5"/>
      <c r="E130" s="5"/>
      <c r="F130" s="5"/>
      <c r="G130" s="5"/>
    </row>
    <row r="131" spans="1:7" x14ac:dyDescent="0.25">
      <c r="A131" s="5"/>
      <c r="B131" s="5"/>
      <c r="C131" s="5"/>
      <c r="D131" s="5"/>
      <c r="E131" s="5"/>
      <c r="F131" s="5"/>
      <c r="G131" s="5"/>
    </row>
    <row r="132" spans="1:7" x14ac:dyDescent="0.25">
      <c r="A132" s="5"/>
      <c r="B132" s="5"/>
      <c r="C132" s="5"/>
      <c r="D132" s="5"/>
      <c r="E132" s="5"/>
      <c r="F132" s="5"/>
      <c r="G132" s="5"/>
    </row>
    <row r="133" spans="1:7" x14ac:dyDescent="0.25">
      <c r="A133" s="5"/>
      <c r="B133" s="5"/>
      <c r="C133" s="5"/>
      <c r="D133" s="5"/>
      <c r="E133" s="5"/>
      <c r="F133" s="5"/>
      <c r="G133" s="5"/>
    </row>
    <row r="134" spans="1:7" x14ac:dyDescent="0.25">
      <c r="A134" s="5"/>
      <c r="B134" s="5"/>
      <c r="C134" s="5"/>
      <c r="D134" s="5"/>
      <c r="E134" s="5"/>
      <c r="F134" s="5"/>
      <c r="G134" s="5"/>
    </row>
    <row r="135" spans="1:7" x14ac:dyDescent="0.25">
      <c r="A135" s="5"/>
      <c r="B135" s="5"/>
      <c r="C135" s="5"/>
      <c r="D135" s="5"/>
      <c r="E135" s="5"/>
      <c r="F135" s="5"/>
      <c r="G135" s="5"/>
    </row>
    <row r="136" spans="1:7" x14ac:dyDescent="0.25">
      <c r="A136" s="5"/>
      <c r="B136" s="5"/>
      <c r="C136" s="5"/>
      <c r="D136" s="5"/>
      <c r="E136" s="5"/>
      <c r="F136" s="5"/>
      <c r="G136" s="5"/>
    </row>
    <row r="137" spans="1:7" x14ac:dyDescent="0.25">
      <c r="A137" s="5"/>
      <c r="B137" s="5"/>
      <c r="C137" s="5"/>
      <c r="D137" s="5"/>
      <c r="E137" s="5"/>
      <c r="F137" s="5"/>
      <c r="G137" s="5"/>
    </row>
    <row r="138" spans="1:7" x14ac:dyDescent="0.25">
      <c r="A138" s="5"/>
      <c r="B138" s="5"/>
      <c r="C138" s="5"/>
      <c r="D138" s="5"/>
      <c r="E138" s="5"/>
      <c r="F138" s="5"/>
      <c r="G138" s="5"/>
    </row>
    <row r="139" spans="1:7" x14ac:dyDescent="0.25">
      <c r="A139" s="5"/>
      <c r="B139" s="5"/>
      <c r="C139" s="5"/>
      <c r="D139" s="5"/>
      <c r="E139" s="5"/>
      <c r="F139" s="5"/>
      <c r="G139" s="5"/>
    </row>
    <row r="140" spans="1:7" x14ac:dyDescent="0.25">
      <c r="A140" s="5"/>
      <c r="B140" s="5"/>
      <c r="C140" s="5"/>
      <c r="D140" s="5"/>
      <c r="E140" s="5"/>
      <c r="F140" s="5"/>
      <c r="G140" s="5"/>
    </row>
    <row r="141" spans="1:7" x14ac:dyDescent="0.25">
      <c r="A141" s="5"/>
      <c r="B141" s="5"/>
      <c r="C141" s="5"/>
      <c r="D141" s="5"/>
      <c r="E141" s="5"/>
      <c r="F141" s="5"/>
      <c r="G141" s="5"/>
    </row>
    <row r="142" spans="1:7" x14ac:dyDescent="0.25">
      <c r="A142" s="5"/>
      <c r="B142" s="5"/>
      <c r="C142" s="5"/>
      <c r="D142" s="5"/>
      <c r="E142" s="5"/>
      <c r="F142" s="5"/>
      <c r="G142" s="5"/>
    </row>
    <row r="143" spans="1:7" x14ac:dyDescent="0.25">
      <c r="A143" s="5"/>
      <c r="B143" s="5"/>
      <c r="C143" s="5"/>
      <c r="D143" s="5"/>
      <c r="E143" s="5"/>
      <c r="F143" s="5"/>
      <c r="G143" s="5"/>
    </row>
    <row r="144" spans="1:7" x14ac:dyDescent="0.25">
      <c r="A144" s="5"/>
      <c r="B144" s="5"/>
      <c r="C144" s="5"/>
      <c r="D144" s="5"/>
      <c r="E144" s="5"/>
      <c r="F144" s="5"/>
      <c r="G144" s="5"/>
    </row>
    <row r="145" spans="1:7" x14ac:dyDescent="0.25">
      <c r="A145" s="5"/>
      <c r="B145" s="5"/>
      <c r="C145" s="5"/>
      <c r="D145" s="5"/>
      <c r="E145" s="5"/>
      <c r="F145" s="5"/>
      <c r="G145" s="5"/>
    </row>
    <row r="146" spans="1:7" x14ac:dyDescent="0.25">
      <c r="A146" s="5"/>
      <c r="B146" s="5"/>
      <c r="C146" s="5"/>
      <c r="D146" s="5"/>
      <c r="E146" s="5"/>
      <c r="F146" s="5"/>
      <c r="G146" s="5"/>
    </row>
    <row r="147" spans="1:7" x14ac:dyDescent="0.25">
      <c r="A147" s="5"/>
      <c r="B147" s="5"/>
      <c r="C147" s="5"/>
      <c r="D147" s="5"/>
      <c r="E147" s="5"/>
      <c r="F147" s="5"/>
      <c r="G147" s="5"/>
    </row>
    <row r="148" spans="1:7" x14ac:dyDescent="0.25">
      <c r="A148" s="5"/>
      <c r="B148" s="5"/>
      <c r="C148" s="5"/>
      <c r="D148" s="5"/>
      <c r="E148" s="5"/>
      <c r="F148" s="5"/>
      <c r="G148" s="5"/>
    </row>
    <row r="149" spans="1:7" x14ac:dyDescent="0.25">
      <c r="A149" s="5"/>
      <c r="B149" s="5"/>
      <c r="C149" s="5"/>
      <c r="D149" s="5"/>
      <c r="E149" s="5"/>
      <c r="F149" s="5"/>
      <c r="G149" s="5"/>
    </row>
    <row r="150" spans="1:7" x14ac:dyDescent="0.25">
      <c r="A150" s="5"/>
      <c r="B150" s="5"/>
      <c r="C150" s="5"/>
      <c r="D150" s="5"/>
      <c r="E150" s="5"/>
      <c r="F150" s="5"/>
      <c r="G150" s="5"/>
    </row>
    <row r="151" spans="1:7" x14ac:dyDescent="0.25">
      <c r="A151" s="5"/>
      <c r="B151" s="5"/>
      <c r="C151" s="5"/>
      <c r="D151" s="5"/>
      <c r="E151" s="5"/>
      <c r="F151" s="5"/>
      <c r="G151" s="5"/>
    </row>
    <row r="152" spans="1:7" x14ac:dyDescent="0.25">
      <c r="A152" s="5"/>
      <c r="B152" s="5"/>
      <c r="C152" s="5"/>
      <c r="D152" s="5"/>
      <c r="E152" s="5"/>
      <c r="F152" s="5"/>
      <c r="G152" s="5"/>
    </row>
    <row r="153" spans="1:7" x14ac:dyDescent="0.25">
      <c r="A153" s="5"/>
      <c r="B153" s="5"/>
      <c r="C153" s="5"/>
      <c r="D153" s="5"/>
      <c r="E153" s="5"/>
      <c r="F153" s="5"/>
      <c r="G153" s="5"/>
    </row>
    <row r="154" spans="1:7" x14ac:dyDescent="0.25">
      <c r="A154" s="5"/>
      <c r="B154" s="5"/>
      <c r="C154" s="5"/>
      <c r="D154" s="5"/>
      <c r="E154" s="5"/>
      <c r="F154" s="5"/>
      <c r="G154" s="5"/>
    </row>
    <row r="155" spans="1:7" x14ac:dyDescent="0.25">
      <c r="A155" s="5"/>
      <c r="B155" s="5"/>
      <c r="C155" s="5"/>
      <c r="D155" s="5"/>
      <c r="E155" s="5"/>
      <c r="F155" s="5"/>
      <c r="G155" s="5"/>
    </row>
    <row r="156" spans="1:7" x14ac:dyDescent="0.25">
      <c r="A156" s="5"/>
      <c r="B156" s="5"/>
      <c r="C156" s="5"/>
      <c r="D156" s="5"/>
      <c r="E156" s="5"/>
      <c r="F156" s="5"/>
      <c r="G156" s="5"/>
    </row>
    <row r="157" spans="1:7" x14ac:dyDescent="0.25">
      <c r="A157" s="5"/>
      <c r="B157" s="5"/>
      <c r="C157" s="5"/>
      <c r="D157" s="5"/>
      <c r="E157" s="5"/>
      <c r="F157" s="5"/>
      <c r="G157" s="5"/>
    </row>
    <row r="158" spans="1:7" x14ac:dyDescent="0.25">
      <c r="A158" s="5"/>
      <c r="B158" s="5"/>
      <c r="C158" s="5"/>
      <c r="D158" s="5"/>
      <c r="E158" s="5"/>
      <c r="F158" s="5"/>
      <c r="G158" s="5"/>
    </row>
    <row r="159" spans="1:7" x14ac:dyDescent="0.25">
      <c r="A159" s="5"/>
      <c r="B159" s="5"/>
      <c r="C159" s="5"/>
      <c r="D159" s="5"/>
      <c r="E159" s="5"/>
      <c r="F159" s="5"/>
      <c r="G159" s="5"/>
    </row>
    <row r="160" spans="1:7" x14ac:dyDescent="0.25">
      <c r="A160" s="5"/>
      <c r="B160" s="5"/>
      <c r="C160" s="5"/>
      <c r="D160" s="5"/>
      <c r="E160" s="5"/>
      <c r="F160" s="5"/>
      <c r="G160" s="5"/>
    </row>
    <row r="161" spans="1:7" x14ac:dyDescent="0.25">
      <c r="A161" s="5"/>
      <c r="B161" s="5"/>
      <c r="C161" s="5"/>
      <c r="D161" s="5"/>
      <c r="E161" s="5"/>
      <c r="F161" s="5"/>
      <c r="G161" s="5"/>
    </row>
    <row r="162" spans="1:7" x14ac:dyDescent="0.25">
      <c r="A162" s="5"/>
      <c r="B162" s="5"/>
      <c r="C162" s="5"/>
      <c r="D162" s="5"/>
      <c r="E162" s="5"/>
      <c r="F162" s="5"/>
      <c r="G162" s="5"/>
    </row>
    <row r="163" spans="1:7" x14ac:dyDescent="0.25">
      <c r="A163" s="5"/>
      <c r="B163" s="5"/>
      <c r="C163" s="5"/>
      <c r="D163" s="5"/>
      <c r="E163" s="5"/>
      <c r="F163" s="5"/>
      <c r="G163" s="5"/>
    </row>
    <row r="164" spans="1:7" x14ac:dyDescent="0.25">
      <c r="A164" s="5"/>
      <c r="B164" s="5"/>
      <c r="C164" s="5"/>
      <c r="D164" s="5"/>
      <c r="E164" s="5"/>
      <c r="F164" s="5"/>
      <c r="G164" s="5"/>
    </row>
    <row r="165" spans="1:7" x14ac:dyDescent="0.25">
      <c r="A165" s="5"/>
      <c r="B165" s="5"/>
      <c r="C165" s="5"/>
      <c r="D165" s="5"/>
      <c r="E165" s="5"/>
      <c r="F165" s="5"/>
      <c r="G165" s="5"/>
    </row>
    <row r="166" spans="1:7" x14ac:dyDescent="0.25">
      <c r="A166" s="5"/>
      <c r="B166" s="5"/>
      <c r="C166" s="5"/>
      <c r="D166" s="5"/>
      <c r="E166" s="5"/>
      <c r="F166" s="5"/>
      <c r="G166" s="5"/>
    </row>
    <row r="167" spans="1:7" x14ac:dyDescent="0.25">
      <c r="A167" s="5"/>
      <c r="B167" s="5"/>
      <c r="C167" s="5"/>
      <c r="D167" s="5"/>
      <c r="E167" s="5"/>
      <c r="F167" s="5"/>
      <c r="G167" s="5"/>
    </row>
    <row r="168" spans="1:7" x14ac:dyDescent="0.25">
      <c r="A168" s="5"/>
      <c r="B168" s="5"/>
      <c r="C168" s="5"/>
      <c r="D168" s="5"/>
      <c r="E168" s="5"/>
      <c r="F168" s="5"/>
      <c r="G168" s="5"/>
    </row>
    <row r="169" spans="1:7" x14ac:dyDescent="0.25">
      <c r="A169" s="5"/>
      <c r="B169" s="5"/>
      <c r="C169" s="5"/>
      <c r="D169" s="5"/>
      <c r="E169" s="5"/>
      <c r="F169" s="5"/>
      <c r="G169" s="5"/>
    </row>
    <row r="170" spans="1:7" x14ac:dyDescent="0.25">
      <c r="A170" s="5"/>
      <c r="B170" s="5"/>
      <c r="C170" s="5"/>
      <c r="D170" s="5"/>
      <c r="E170" s="5"/>
      <c r="F170" s="5"/>
      <c r="G170" s="5"/>
    </row>
    <row r="171" spans="1:7" x14ac:dyDescent="0.25">
      <c r="A171" s="5"/>
      <c r="B171" s="5"/>
      <c r="C171" s="5"/>
      <c r="D171" s="5"/>
      <c r="E171" s="5"/>
      <c r="F171" s="5"/>
      <c r="G171" s="5"/>
    </row>
    <row r="172" spans="1:7" x14ac:dyDescent="0.25">
      <c r="A172" s="5"/>
      <c r="B172" s="5"/>
      <c r="C172" s="5"/>
      <c r="D172" s="5"/>
      <c r="E172" s="5"/>
      <c r="F172" s="5"/>
      <c r="G172" s="5"/>
    </row>
    <row r="173" spans="1:7" x14ac:dyDescent="0.25">
      <c r="A173" s="5"/>
      <c r="B173" s="5"/>
      <c r="C173" s="5"/>
      <c r="D173" s="5"/>
      <c r="E173" s="5"/>
      <c r="F173" s="5"/>
      <c r="G173" s="5"/>
    </row>
    <row r="174" spans="1:7" x14ac:dyDescent="0.25">
      <c r="A174" s="5"/>
      <c r="B174" s="5"/>
      <c r="C174" s="5"/>
      <c r="D174" s="5"/>
      <c r="E174" s="5"/>
      <c r="F174" s="5"/>
      <c r="G174" s="5"/>
    </row>
    <row r="175" spans="1:7" x14ac:dyDescent="0.25">
      <c r="A175" s="5"/>
      <c r="B175" s="5"/>
      <c r="C175" s="5"/>
      <c r="D175" s="5"/>
      <c r="E175" s="5"/>
      <c r="F175" s="5"/>
      <c r="G175" s="5"/>
    </row>
    <row r="176" spans="1:7" x14ac:dyDescent="0.25">
      <c r="A176" s="5"/>
      <c r="B176" s="5"/>
      <c r="C176" s="5"/>
      <c r="D176" s="5"/>
      <c r="E176" s="5"/>
      <c r="F176" s="5"/>
      <c r="G176" s="5"/>
    </row>
    <row r="177" spans="1:7" x14ac:dyDescent="0.25">
      <c r="A177" s="5"/>
      <c r="B177" s="5"/>
      <c r="C177" s="5"/>
      <c r="D177" s="5"/>
      <c r="E177" s="5"/>
      <c r="F177" s="5"/>
      <c r="G177" s="5"/>
    </row>
    <row r="178" spans="1:7" x14ac:dyDescent="0.25">
      <c r="A178" s="5"/>
      <c r="B178" s="5"/>
      <c r="C178" s="5"/>
      <c r="D178" s="5"/>
      <c r="E178" s="5"/>
      <c r="F178" s="5"/>
      <c r="G178" s="5"/>
    </row>
    <row r="179" spans="1:7" x14ac:dyDescent="0.25">
      <c r="A179" s="5"/>
      <c r="B179" s="5"/>
      <c r="C179" s="5"/>
      <c r="D179" s="5"/>
      <c r="E179" s="5"/>
      <c r="F179" s="5"/>
      <c r="G179" s="5"/>
    </row>
    <row r="180" spans="1:7" x14ac:dyDescent="0.25">
      <c r="A180" s="5"/>
      <c r="B180" s="5"/>
      <c r="C180" s="5"/>
      <c r="D180" s="5"/>
      <c r="E180" s="5"/>
      <c r="F180" s="5"/>
      <c r="G180" s="5"/>
    </row>
    <row r="181" spans="1:7" x14ac:dyDescent="0.25">
      <c r="A181" s="5"/>
      <c r="B181" s="5"/>
      <c r="C181" s="5"/>
      <c r="D181" s="5"/>
      <c r="E181" s="5"/>
      <c r="F181" s="5"/>
      <c r="G181" s="5"/>
    </row>
    <row r="182" spans="1:7" x14ac:dyDescent="0.25">
      <c r="A182" s="5"/>
      <c r="B182" s="5"/>
      <c r="C182" s="5"/>
      <c r="D182" s="5"/>
      <c r="E182" s="5"/>
      <c r="F182" s="5"/>
      <c r="G182" s="5"/>
    </row>
    <row r="183" spans="1:7" x14ac:dyDescent="0.25">
      <c r="A183" s="5"/>
      <c r="B183" s="5"/>
      <c r="C183" s="5"/>
      <c r="D183" s="5"/>
      <c r="E183" s="5"/>
      <c r="F183" s="5"/>
      <c r="G183" s="5"/>
    </row>
    <row r="184" spans="1:7" x14ac:dyDescent="0.25">
      <c r="A184" s="5"/>
      <c r="B184" s="5"/>
      <c r="C184" s="5"/>
      <c r="D184" s="5"/>
      <c r="E184" s="5"/>
      <c r="F184" s="5"/>
      <c r="G184" s="5"/>
    </row>
    <row r="185" spans="1:7" x14ac:dyDescent="0.25">
      <c r="A185" s="5"/>
      <c r="B185" s="5"/>
      <c r="C185" s="5"/>
      <c r="D185" s="5"/>
      <c r="E185" s="5"/>
      <c r="F185" s="5"/>
      <c r="G185" s="5"/>
    </row>
    <row r="186" spans="1:7" x14ac:dyDescent="0.25">
      <c r="A186" s="5"/>
      <c r="B186" s="5"/>
      <c r="C186" s="5"/>
      <c r="D186" s="5"/>
      <c r="E186" s="5"/>
      <c r="F186" s="5"/>
      <c r="G186" s="5"/>
    </row>
    <row r="187" spans="1:7" x14ac:dyDescent="0.25">
      <c r="A187" s="5"/>
      <c r="B187" s="5"/>
      <c r="C187" s="5"/>
      <c r="D187" s="5"/>
      <c r="E187" s="5"/>
      <c r="F187" s="5"/>
      <c r="G187" s="5"/>
    </row>
    <row r="188" spans="1:7" x14ac:dyDescent="0.25">
      <c r="A188" s="5"/>
      <c r="B188" s="5"/>
      <c r="C188" s="5"/>
      <c r="D188" s="5"/>
      <c r="E188" s="5"/>
      <c r="F188" s="5"/>
      <c r="G188" s="5"/>
    </row>
    <row r="189" spans="1:7" x14ac:dyDescent="0.25">
      <c r="A189" s="5"/>
      <c r="B189" s="5"/>
      <c r="C189" s="5"/>
      <c r="D189" s="5"/>
      <c r="E189" s="5"/>
      <c r="F189" s="5"/>
      <c r="G189" s="5"/>
    </row>
    <row r="190" spans="1:7" x14ac:dyDescent="0.25">
      <c r="A190" s="5"/>
      <c r="B190" s="5"/>
      <c r="C190" s="5"/>
      <c r="D190" s="5"/>
      <c r="E190" s="5"/>
      <c r="F190" s="5"/>
      <c r="G190" s="5"/>
    </row>
    <row r="191" spans="1:7" x14ac:dyDescent="0.25">
      <c r="A191" s="5"/>
      <c r="B191" s="5"/>
      <c r="C191" s="5"/>
      <c r="D191" s="5"/>
      <c r="E191" s="5"/>
      <c r="F191" s="5"/>
      <c r="G191" s="5"/>
    </row>
    <row r="192" spans="1:7" x14ac:dyDescent="0.25">
      <c r="A192" s="5"/>
      <c r="B192" s="5"/>
      <c r="C192" s="5"/>
      <c r="D192" s="5"/>
      <c r="E192" s="5"/>
      <c r="F192" s="5"/>
      <c r="G192" s="5"/>
    </row>
    <row r="193" spans="1:7" x14ac:dyDescent="0.25">
      <c r="A193" s="5"/>
      <c r="B193" s="5"/>
      <c r="C193" s="5"/>
      <c r="D193" s="5"/>
      <c r="E193" s="5"/>
      <c r="F193" s="5"/>
      <c r="G193" s="5"/>
    </row>
    <row r="194" spans="1:7" x14ac:dyDescent="0.25">
      <c r="A194" s="5"/>
      <c r="B194" s="5"/>
      <c r="C194" s="5"/>
      <c r="D194" s="5"/>
      <c r="E194" s="5"/>
      <c r="F194" s="5"/>
      <c r="G194" s="5"/>
    </row>
    <row r="195" spans="1:7" x14ac:dyDescent="0.25">
      <c r="A195" s="5"/>
      <c r="B195" s="5"/>
      <c r="C195" s="5"/>
      <c r="D195" s="5"/>
      <c r="E195" s="5"/>
      <c r="F195" s="5"/>
      <c r="G195" s="5"/>
    </row>
    <row r="196" spans="1:7" x14ac:dyDescent="0.25">
      <c r="A196" s="5"/>
      <c r="B196" s="5"/>
      <c r="C196" s="5"/>
      <c r="D196" s="5"/>
      <c r="E196" s="5"/>
      <c r="F196" s="5"/>
      <c r="G196" s="5"/>
    </row>
    <row r="197" spans="1:7" x14ac:dyDescent="0.25">
      <c r="A197" s="5"/>
      <c r="B197" s="5"/>
      <c r="C197" s="5"/>
      <c r="D197" s="5"/>
      <c r="E197" s="5"/>
      <c r="F197" s="5"/>
      <c r="G197" s="5"/>
    </row>
    <row r="198" spans="1:7" x14ac:dyDescent="0.25">
      <c r="A198" s="5"/>
      <c r="B198" s="5"/>
      <c r="C198" s="5"/>
      <c r="D198" s="5"/>
      <c r="E198" s="5"/>
      <c r="F198" s="5"/>
      <c r="G198" s="5"/>
    </row>
    <row r="199" spans="1:7" x14ac:dyDescent="0.25">
      <c r="A199" s="5"/>
      <c r="B199" s="5"/>
      <c r="C199" s="5"/>
      <c r="D199" s="5"/>
      <c r="E199" s="5"/>
      <c r="F199" s="5"/>
      <c r="G199" s="5"/>
    </row>
    <row r="200" spans="1:7" x14ac:dyDescent="0.25">
      <c r="A200" s="5"/>
      <c r="B200" s="5"/>
      <c r="C200" s="5"/>
      <c r="D200" s="5"/>
      <c r="E200" s="5"/>
      <c r="F200" s="5"/>
      <c r="G200" s="5"/>
    </row>
    <row r="201" spans="1:7" x14ac:dyDescent="0.25">
      <c r="A201" s="5"/>
      <c r="B201" s="5"/>
      <c r="C201" s="5"/>
      <c r="D201" s="5"/>
      <c r="E201" s="5"/>
      <c r="F201" s="5"/>
      <c r="G201" s="5"/>
    </row>
    <row r="202" spans="1:7" x14ac:dyDescent="0.25">
      <c r="A202" s="5"/>
      <c r="B202" s="5"/>
      <c r="C202" s="5"/>
      <c r="D202" s="5"/>
      <c r="E202" s="5"/>
      <c r="F202" s="5"/>
      <c r="G202" s="5"/>
    </row>
    <row r="203" spans="1:7" x14ac:dyDescent="0.25">
      <c r="A203" s="5"/>
      <c r="B203" s="5"/>
      <c r="C203" s="5"/>
      <c r="D203" s="5"/>
      <c r="E203" s="5"/>
      <c r="F203" s="5"/>
      <c r="G203" s="5"/>
    </row>
    <row r="204" spans="1:7" x14ac:dyDescent="0.25">
      <c r="A204" s="5"/>
      <c r="B204" s="5"/>
      <c r="C204" s="5"/>
      <c r="D204" s="5"/>
      <c r="E204" s="5"/>
      <c r="F204" s="5"/>
      <c r="G204" s="5"/>
    </row>
    <row r="205" spans="1:7" x14ac:dyDescent="0.25">
      <c r="A205" s="5"/>
      <c r="B205" s="5"/>
      <c r="C205" s="5"/>
      <c r="D205" s="5"/>
      <c r="E205" s="5"/>
      <c r="F205" s="5"/>
      <c r="G205" s="5"/>
    </row>
    <row r="206" spans="1:7" x14ac:dyDescent="0.25">
      <c r="A206" s="5"/>
      <c r="B206" s="5"/>
      <c r="C206" s="5"/>
      <c r="D206" s="5"/>
      <c r="E206" s="5"/>
      <c r="F206" s="5"/>
      <c r="G206" s="5"/>
    </row>
    <row r="207" spans="1:7" x14ac:dyDescent="0.25">
      <c r="A207" s="5"/>
      <c r="B207" s="5"/>
      <c r="C207" s="5"/>
      <c r="D207" s="5"/>
      <c r="E207" s="5"/>
      <c r="F207" s="5"/>
      <c r="G207" s="5"/>
    </row>
  </sheetData>
  <mergeCells count="2">
    <mergeCell ref="B1:G1"/>
    <mergeCell ref="H1:M1"/>
  </mergeCell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9"/>
  <sheetViews>
    <sheetView topLeftCell="A85" zoomScale="85" zoomScaleNormal="85" workbookViewId="0">
      <selection activeCell="J116" sqref="J116"/>
    </sheetView>
  </sheetViews>
  <sheetFormatPr defaultColWidth="8.85546875" defaultRowHeight="15" x14ac:dyDescent="0.25"/>
  <cols>
    <col min="1" max="1" width="8.85546875" style="60"/>
    <col min="2" max="2" width="14.28515625" style="60" bestFit="1" customWidth="1"/>
    <col min="3" max="3" width="93.140625" style="60" customWidth="1"/>
    <col min="4" max="16384" width="8.85546875" style="60"/>
  </cols>
  <sheetData>
    <row r="1" spans="1:13" x14ac:dyDescent="0.25">
      <c r="A1" s="60" t="s">
        <v>508</v>
      </c>
      <c r="B1" s="61">
        <v>44641656</v>
      </c>
    </row>
    <row r="2" spans="1:13" x14ac:dyDescent="0.25">
      <c r="A2" s="60" t="s">
        <v>509</v>
      </c>
      <c r="B2" s="61">
        <v>14185198</v>
      </c>
    </row>
    <row r="3" spans="1:13" x14ac:dyDescent="0.25">
      <c r="A3" s="60" t="s">
        <v>510</v>
      </c>
      <c r="B3" s="61">
        <f>5407500+5407500</f>
        <v>10815000</v>
      </c>
    </row>
    <row r="4" spans="1:13" x14ac:dyDescent="0.25">
      <c r="A4" s="60" t="s">
        <v>511</v>
      </c>
      <c r="B4" s="61">
        <f>11446897+11446895+11446894</f>
        <v>34340686</v>
      </c>
    </row>
    <row r="5" spans="1:13" x14ac:dyDescent="0.25">
      <c r="A5" s="60" t="s">
        <v>512</v>
      </c>
      <c r="B5" s="61">
        <v>20000000</v>
      </c>
    </row>
    <row r="6" spans="1:13" x14ac:dyDescent="0.25">
      <c r="A6" s="60" t="s">
        <v>513</v>
      </c>
      <c r="B6" s="61">
        <v>1500000</v>
      </c>
    </row>
    <row r="8" spans="1:13" ht="15.75" thickBot="1" x14ac:dyDescent="0.3"/>
    <row r="9" spans="1:13" ht="30" x14ac:dyDescent="0.25">
      <c r="A9" s="278" t="s">
        <v>283</v>
      </c>
      <c r="B9" s="281" t="s">
        <v>284</v>
      </c>
      <c r="C9" s="278" t="s">
        <v>285</v>
      </c>
      <c r="D9" s="278" t="s">
        <v>286</v>
      </c>
      <c r="E9" s="278" t="s">
        <v>287</v>
      </c>
      <c r="F9" s="278" t="s">
        <v>288</v>
      </c>
      <c r="G9" s="278" t="s">
        <v>289</v>
      </c>
      <c r="H9" s="278" t="s">
        <v>290</v>
      </c>
      <c r="I9" s="278" t="s">
        <v>291</v>
      </c>
      <c r="J9" s="62" t="s">
        <v>292</v>
      </c>
      <c r="K9" s="281" t="s">
        <v>295</v>
      </c>
      <c r="M9" s="60" t="str">
        <f>A9</f>
        <v>8.1.1.</v>
      </c>
    </row>
    <row r="10" spans="1:13" ht="30" x14ac:dyDescent="0.25">
      <c r="A10" s="279"/>
      <c r="B10" s="282"/>
      <c r="C10" s="279"/>
      <c r="D10" s="279"/>
      <c r="E10" s="279"/>
      <c r="F10" s="279"/>
      <c r="G10" s="279"/>
      <c r="H10" s="279"/>
      <c r="I10" s="279"/>
      <c r="J10" s="63" t="s">
        <v>293</v>
      </c>
      <c r="K10" s="282"/>
      <c r="M10" s="60">
        <f t="shared" ref="M10:M73" si="0">A10</f>
        <v>0</v>
      </c>
    </row>
    <row r="11" spans="1:13" ht="15.75" thickBot="1" x14ac:dyDescent="0.3">
      <c r="A11" s="280"/>
      <c r="B11" s="283"/>
      <c r="C11" s="280"/>
      <c r="D11" s="280"/>
      <c r="E11" s="280"/>
      <c r="F11" s="280"/>
      <c r="G11" s="280"/>
      <c r="H11" s="280"/>
      <c r="I11" s="280"/>
      <c r="J11" s="64" t="s">
        <v>294</v>
      </c>
      <c r="K11" s="283"/>
      <c r="M11" s="60">
        <f t="shared" si="0"/>
        <v>0</v>
      </c>
    </row>
    <row r="12" spans="1:13" ht="30" x14ac:dyDescent="0.25">
      <c r="A12" s="278" t="s">
        <v>296</v>
      </c>
      <c r="B12" s="281" t="s">
        <v>297</v>
      </c>
      <c r="C12" s="278" t="s">
        <v>298</v>
      </c>
      <c r="D12" s="278" t="s">
        <v>299</v>
      </c>
      <c r="E12" s="278" t="s">
        <v>287</v>
      </c>
      <c r="F12" s="278" t="s">
        <v>288</v>
      </c>
      <c r="G12" s="278" t="s">
        <v>289</v>
      </c>
      <c r="H12" s="278" t="s">
        <v>300</v>
      </c>
      <c r="I12" s="278" t="s">
        <v>301</v>
      </c>
      <c r="J12" s="62" t="s">
        <v>302</v>
      </c>
      <c r="K12" s="278"/>
      <c r="M12" s="60" t="str">
        <f t="shared" si="0"/>
        <v>8.1.2</v>
      </c>
    </row>
    <row r="13" spans="1:13" ht="30" x14ac:dyDescent="0.25">
      <c r="A13" s="279"/>
      <c r="B13" s="282"/>
      <c r="C13" s="279"/>
      <c r="D13" s="279"/>
      <c r="E13" s="279"/>
      <c r="F13" s="279"/>
      <c r="G13" s="279"/>
      <c r="H13" s="279"/>
      <c r="I13" s="279"/>
      <c r="J13" s="63" t="s">
        <v>303</v>
      </c>
      <c r="K13" s="279"/>
      <c r="M13" s="60">
        <f t="shared" si="0"/>
        <v>0</v>
      </c>
    </row>
    <row r="14" spans="1:13" ht="15.75" thickBot="1" x14ac:dyDescent="0.3">
      <c r="A14" s="280"/>
      <c r="B14" s="283"/>
      <c r="C14" s="280"/>
      <c r="D14" s="280"/>
      <c r="E14" s="280"/>
      <c r="F14" s="280"/>
      <c r="G14" s="280"/>
      <c r="H14" s="280"/>
      <c r="I14" s="280"/>
      <c r="J14" s="64" t="s">
        <v>294</v>
      </c>
      <c r="K14" s="280"/>
      <c r="M14" s="60">
        <f t="shared" si="0"/>
        <v>0</v>
      </c>
    </row>
    <row r="15" spans="1:13" ht="30" x14ac:dyDescent="0.25">
      <c r="A15" s="278" t="s">
        <v>296</v>
      </c>
      <c r="B15" s="281" t="s">
        <v>304</v>
      </c>
      <c r="C15" s="278" t="s">
        <v>305</v>
      </c>
      <c r="D15" s="278" t="s">
        <v>299</v>
      </c>
      <c r="E15" s="278" t="s">
        <v>287</v>
      </c>
      <c r="F15" s="278" t="s">
        <v>288</v>
      </c>
      <c r="G15" s="278" t="s">
        <v>289</v>
      </c>
      <c r="H15" s="278" t="s">
        <v>306</v>
      </c>
      <c r="I15" s="278" t="s">
        <v>301</v>
      </c>
      <c r="J15" s="62" t="s">
        <v>302</v>
      </c>
      <c r="K15" s="281" t="s">
        <v>307</v>
      </c>
      <c r="M15" s="60" t="str">
        <f t="shared" si="0"/>
        <v>8.1.2</v>
      </c>
    </row>
    <row r="16" spans="1:13" ht="30" x14ac:dyDescent="0.25">
      <c r="A16" s="279"/>
      <c r="B16" s="282"/>
      <c r="C16" s="279"/>
      <c r="D16" s="279"/>
      <c r="E16" s="279"/>
      <c r="F16" s="279"/>
      <c r="G16" s="279"/>
      <c r="H16" s="279"/>
      <c r="I16" s="279"/>
      <c r="J16" s="63" t="s">
        <v>303</v>
      </c>
      <c r="K16" s="282"/>
      <c r="M16" s="60">
        <f t="shared" si="0"/>
        <v>0</v>
      </c>
    </row>
    <row r="17" spans="1:13" ht="15.75" thickBot="1" x14ac:dyDescent="0.3">
      <c r="A17" s="280"/>
      <c r="B17" s="283"/>
      <c r="C17" s="280"/>
      <c r="D17" s="280"/>
      <c r="E17" s="280"/>
      <c r="F17" s="280"/>
      <c r="G17" s="280"/>
      <c r="H17" s="280"/>
      <c r="I17" s="280"/>
      <c r="J17" s="64" t="s">
        <v>294</v>
      </c>
      <c r="K17" s="283"/>
      <c r="M17" s="60">
        <f t="shared" si="0"/>
        <v>0</v>
      </c>
    </row>
    <row r="18" spans="1:13" ht="30" x14ac:dyDescent="0.25">
      <c r="A18" s="278" t="s">
        <v>296</v>
      </c>
      <c r="B18" s="281" t="s">
        <v>308</v>
      </c>
      <c r="C18" s="278" t="s">
        <v>305</v>
      </c>
      <c r="D18" s="278" t="s">
        <v>299</v>
      </c>
      <c r="E18" s="278" t="s">
        <v>287</v>
      </c>
      <c r="F18" s="278" t="s">
        <v>288</v>
      </c>
      <c r="G18" s="278" t="s">
        <v>289</v>
      </c>
      <c r="H18" s="278" t="s">
        <v>309</v>
      </c>
      <c r="I18" s="278" t="s">
        <v>301</v>
      </c>
      <c r="J18" s="62" t="s">
        <v>302</v>
      </c>
      <c r="K18" s="281" t="s">
        <v>307</v>
      </c>
      <c r="M18" s="60" t="str">
        <f t="shared" si="0"/>
        <v>8.1.2</v>
      </c>
    </row>
    <row r="19" spans="1:13" ht="30" x14ac:dyDescent="0.25">
      <c r="A19" s="279"/>
      <c r="B19" s="282"/>
      <c r="C19" s="279"/>
      <c r="D19" s="279"/>
      <c r="E19" s="279"/>
      <c r="F19" s="279"/>
      <c r="G19" s="279"/>
      <c r="H19" s="279"/>
      <c r="I19" s="279"/>
      <c r="J19" s="63" t="s">
        <v>303</v>
      </c>
      <c r="K19" s="282"/>
      <c r="M19" s="60">
        <f t="shared" si="0"/>
        <v>0</v>
      </c>
    </row>
    <row r="20" spans="1:13" ht="15.75" thickBot="1" x14ac:dyDescent="0.3">
      <c r="A20" s="280"/>
      <c r="B20" s="283"/>
      <c r="C20" s="280"/>
      <c r="D20" s="280"/>
      <c r="E20" s="280"/>
      <c r="F20" s="280"/>
      <c r="G20" s="280"/>
      <c r="H20" s="280"/>
      <c r="I20" s="280"/>
      <c r="J20" s="64" t="s">
        <v>294</v>
      </c>
      <c r="K20" s="283"/>
      <c r="M20" s="60">
        <f t="shared" si="0"/>
        <v>0</v>
      </c>
    </row>
    <row r="21" spans="1:13" ht="30" x14ac:dyDescent="0.25">
      <c r="A21" s="278" t="s">
        <v>296</v>
      </c>
      <c r="B21" s="281" t="s">
        <v>310</v>
      </c>
      <c r="C21" s="278" t="s">
        <v>305</v>
      </c>
      <c r="D21" s="278" t="s">
        <v>299</v>
      </c>
      <c r="E21" s="278" t="s">
        <v>287</v>
      </c>
      <c r="F21" s="278" t="s">
        <v>288</v>
      </c>
      <c r="G21" s="278" t="s">
        <v>289</v>
      </c>
      <c r="H21" s="278" t="s">
        <v>311</v>
      </c>
      <c r="I21" s="278" t="s">
        <v>301</v>
      </c>
      <c r="J21" s="62" t="s">
        <v>302</v>
      </c>
      <c r="K21" s="278"/>
      <c r="M21" s="60" t="str">
        <f t="shared" si="0"/>
        <v>8.1.2</v>
      </c>
    </row>
    <row r="22" spans="1:13" ht="30" x14ac:dyDescent="0.25">
      <c r="A22" s="279"/>
      <c r="B22" s="282"/>
      <c r="C22" s="279"/>
      <c r="D22" s="279"/>
      <c r="E22" s="279"/>
      <c r="F22" s="279"/>
      <c r="G22" s="279"/>
      <c r="H22" s="279"/>
      <c r="I22" s="279"/>
      <c r="J22" s="63" t="s">
        <v>303</v>
      </c>
      <c r="K22" s="279"/>
      <c r="M22" s="60">
        <f t="shared" si="0"/>
        <v>0</v>
      </c>
    </row>
    <row r="23" spans="1:13" ht="15.75" thickBot="1" x14ac:dyDescent="0.3">
      <c r="A23" s="280"/>
      <c r="B23" s="283"/>
      <c r="C23" s="280"/>
      <c r="D23" s="280"/>
      <c r="E23" s="280"/>
      <c r="F23" s="280"/>
      <c r="G23" s="280"/>
      <c r="H23" s="280"/>
      <c r="I23" s="280"/>
      <c r="J23" s="64" t="s">
        <v>294</v>
      </c>
      <c r="K23" s="280"/>
      <c r="M23" s="60">
        <f t="shared" si="0"/>
        <v>0</v>
      </c>
    </row>
    <row r="24" spans="1:13" ht="30" x14ac:dyDescent="0.25">
      <c r="A24" s="278" t="s">
        <v>312</v>
      </c>
      <c r="B24" s="281" t="s">
        <v>313</v>
      </c>
      <c r="C24" s="278" t="s">
        <v>314</v>
      </c>
      <c r="D24" s="278" t="s">
        <v>315</v>
      </c>
      <c r="E24" s="278" t="s">
        <v>287</v>
      </c>
      <c r="F24" s="278" t="s">
        <v>288</v>
      </c>
      <c r="G24" s="278" t="s">
        <v>289</v>
      </c>
      <c r="H24" s="278" t="s">
        <v>316</v>
      </c>
      <c r="I24" s="278" t="s">
        <v>317</v>
      </c>
      <c r="J24" s="62" t="s">
        <v>318</v>
      </c>
      <c r="K24" s="281" t="s">
        <v>320</v>
      </c>
      <c r="M24" s="60" t="str">
        <f t="shared" si="0"/>
        <v>8.1.3.</v>
      </c>
    </row>
    <row r="25" spans="1:13" ht="30" x14ac:dyDescent="0.25">
      <c r="A25" s="279"/>
      <c r="B25" s="282"/>
      <c r="C25" s="279"/>
      <c r="D25" s="279"/>
      <c r="E25" s="279"/>
      <c r="F25" s="279"/>
      <c r="G25" s="279"/>
      <c r="H25" s="279"/>
      <c r="I25" s="279"/>
      <c r="J25" s="63" t="s">
        <v>319</v>
      </c>
      <c r="K25" s="282"/>
      <c r="M25" s="60">
        <f t="shared" si="0"/>
        <v>0</v>
      </c>
    </row>
    <row r="26" spans="1:13" ht="15.75" thickBot="1" x14ac:dyDescent="0.3">
      <c r="A26" s="280"/>
      <c r="B26" s="283"/>
      <c r="C26" s="280"/>
      <c r="D26" s="280"/>
      <c r="E26" s="280"/>
      <c r="F26" s="280"/>
      <c r="G26" s="280"/>
      <c r="H26" s="280"/>
      <c r="I26" s="280"/>
      <c r="J26" s="64" t="s">
        <v>294</v>
      </c>
      <c r="K26" s="283"/>
      <c r="M26" s="60">
        <f t="shared" si="0"/>
        <v>0</v>
      </c>
    </row>
    <row r="27" spans="1:13" ht="30" x14ac:dyDescent="0.25">
      <c r="A27" s="278" t="s">
        <v>321</v>
      </c>
      <c r="B27" s="281" t="s">
        <v>322</v>
      </c>
      <c r="C27" s="278" t="s">
        <v>323</v>
      </c>
      <c r="D27" s="278" t="s">
        <v>324</v>
      </c>
      <c r="E27" s="278" t="s">
        <v>287</v>
      </c>
      <c r="F27" s="278" t="s">
        <v>288</v>
      </c>
      <c r="G27" s="278" t="s">
        <v>289</v>
      </c>
      <c r="H27" s="278" t="s">
        <v>325</v>
      </c>
      <c r="I27" s="278" t="s">
        <v>326</v>
      </c>
      <c r="J27" s="62" t="s">
        <v>327</v>
      </c>
      <c r="K27" s="281" t="s">
        <v>329</v>
      </c>
      <c r="M27" s="60" t="str">
        <f t="shared" si="0"/>
        <v>8.1.4.</v>
      </c>
    </row>
    <row r="28" spans="1:13" ht="30" x14ac:dyDescent="0.25">
      <c r="A28" s="279"/>
      <c r="B28" s="282"/>
      <c r="C28" s="279"/>
      <c r="D28" s="279"/>
      <c r="E28" s="279"/>
      <c r="F28" s="279"/>
      <c r="G28" s="279"/>
      <c r="H28" s="279"/>
      <c r="I28" s="279"/>
      <c r="J28" s="63" t="s">
        <v>328</v>
      </c>
      <c r="K28" s="282"/>
      <c r="M28" s="60">
        <f t="shared" si="0"/>
        <v>0</v>
      </c>
    </row>
    <row r="29" spans="1:13" ht="15.75" thickBot="1" x14ac:dyDescent="0.3">
      <c r="A29" s="280"/>
      <c r="B29" s="283"/>
      <c r="C29" s="280"/>
      <c r="D29" s="280"/>
      <c r="E29" s="280"/>
      <c r="F29" s="280"/>
      <c r="G29" s="280"/>
      <c r="H29" s="280"/>
      <c r="I29" s="280"/>
      <c r="J29" s="64" t="s">
        <v>294</v>
      </c>
      <c r="K29" s="283"/>
      <c r="M29" s="60">
        <f t="shared" si="0"/>
        <v>0</v>
      </c>
    </row>
    <row r="30" spans="1:13" ht="22.5" x14ac:dyDescent="0.25">
      <c r="A30" s="278" t="s">
        <v>330</v>
      </c>
      <c r="B30" s="281" t="s">
        <v>331</v>
      </c>
      <c r="C30" s="278" t="s">
        <v>332</v>
      </c>
      <c r="D30" s="278" t="s">
        <v>333</v>
      </c>
      <c r="E30" s="278" t="s">
        <v>334</v>
      </c>
      <c r="F30" s="278" t="s">
        <v>288</v>
      </c>
      <c r="G30" s="278" t="s">
        <v>335</v>
      </c>
      <c r="H30" s="278" t="s">
        <v>336</v>
      </c>
      <c r="I30" s="278" t="s">
        <v>337</v>
      </c>
      <c r="J30" s="65" t="s">
        <v>338</v>
      </c>
      <c r="K30" s="278"/>
      <c r="M30" s="60" t="str">
        <f t="shared" si="0"/>
        <v>8.2.1.</v>
      </c>
    </row>
    <row r="31" spans="1:13" ht="15.75" thickBot="1" x14ac:dyDescent="0.3">
      <c r="A31" s="280"/>
      <c r="B31" s="283"/>
      <c r="C31" s="280"/>
      <c r="D31" s="280"/>
      <c r="E31" s="280"/>
      <c r="F31" s="280"/>
      <c r="G31" s="280"/>
      <c r="H31" s="280"/>
      <c r="I31" s="280"/>
      <c r="J31" s="64" t="s">
        <v>294</v>
      </c>
      <c r="K31" s="280"/>
      <c r="M31" s="60">
        <f t="shared" si="0"/>
        <v>0</v>
      </c>
    </row>
    <row r="32" spans="1:13" ht="22.5" x14ac:dyDescent="0.25">
      <c r="A32" s="278" t="s">
        <v>330</v>
      </c>
      <c r="B32" s="281" t="s">
        <v>339</v>
      </c>
      <c r="C32" s="278" t="s">
        <v>340</v>
      </c>
      <c r="D32" s="278" t="s">
        <v>333</v>
      </c>
      <c r="E32" s="278" t="s">
        <v>334</v>
      </c>
      <c r="F32" s="278" t="s">
        <v>288</v>
      </c>
      <c r="G32" s="278" t="s">
        <v>335</v>
      </c>
      <c r="H32" s="278" t="s">
        <v>336</v>
      </c>
      <c r="I32" s="278" t="s">
        <v>341</v>
      </c>
      <c r="J32" s="65" t="s">
        <v>338</v>
      </c>
      <c r="K32" s="278"/>
      <c r="M32" s="60" t="str">
        <f t="shared" si="0"/>
        <v>8.2.1.</v>
      </c>
    </row>
    <row r="33" spans="1:13" ht="15.75" thickBot="1" x14ac:dyDescent="0.3">
      <c r="A33" s="280"/>
      <c r="B33" s="283"/>
      <c r="C33" s="280"/>
      <c r="D33" s="280"/>
      <c r="E33" s="280"/>
      <c r="F33" s="280"/>
      <c r="G33" s="280"/>
      <c r="H33" s="280"/>
      <c r="I33" s="280"/>
      <c r="J33" s="64" t="s">
        <v>294</v>
      </c>
      <c r="K33" s="280"/>
      <c r="M33" s="60">
        <f t="shared" si="0"/>
        <v>0</v>
      </c>
    </row>
    <row r="34" spans="1:13" ht="22.5" x14ac:dyDescent="0.25">
      <c r="A34" s="278" t="s">
        <v>342</v>
      </c>
      <c r="B34" s="281" t="s">
        <v>343</v>
      </c>
      <c r="C34" s="278" t="s">
        <v>344</v>
      </c>
      <c r="D34" s="278" t="s">
        <v>333</v>
      </c>
      <c r="E34" s="278" t="s">
        <v>334</v>
      </c>
      <c r="F34" s="278" t="s">
        <v>288</v>
      </c>
      <c r="G34" s="278" t="s">
        <v>335</v>
      </c>
      <c r="H34" s="278" t="s">
        <v>345</v>
      </c>
      <c r="I34" s="278" t="s">
        <v>346</v>
      </c>
      <c r="J34" s="65" t="s">
        <v>338</v>
      </c>
      <c r="K34" s="278"/>
      <c r="M34" s="60" t="str">
        <f t="shared" si="0"/>
        <v>8.2.2.</v>
      </c>
    </row>
    <row r="35" spans="1:13" ht="15.75" thickBot="1" x14ac:dyDescent="0.3">
      <c r="A35" s="280"/>
      <c r="B35" s="283"/>
      <c r="C35" s="280"/>
      <c r="D35" s="280"/>
      <c r="E35" s="280"/>
      <c r="F35" s="280"/>
      <c r="G35" s="280"/>
      <c r="H35" s="280"/>
      <c r="I35" s="280"/>
      <c r="J35" s="64" t="s">
        <v>294</v>
      </c>
      <c r="K35" s="280"/>
      <c r="M35" s="60">
        <f t="shared" si="0"/>
        <v>0</v>
      </c>
    </row>
    <row r="36" spans="1:13" ht="22.5" x14ac:dyDescent="0.25">
      <c r="A36" s="278" t="s">
        <v>342</v>
      </c>
      <c r="B36" s="281" t="s">
        <v>347</v>
      </c>
      <c r="C36" s="278" t="s">
        <v>348</v>
      </c>
      <c r="D36" s="278" t="s">
        <v>333</v>
      </c>
      <c r="E36" s="278" t="s">
        <v>334</v>
      </c>
      <c r="F36" s="278" t="s">
        <v>288</v>
      </c>
      <c r="G36" s="278" t="s">
        <v>335</v>
      </c>
      <c r="H36" s="278" t="s">
        <v>349</v>
      </c>
      <c r="I36" s="278" t="s">
        <v>337</v>
      </c>
      <c r="J36" s="65" t="s">
        <v>338</v>
      </c>
      <c r="K36" s="278"/>
      <c r="M36" s="60" t="str">
        <f t="shared" si="0"/>
        <v>8.2.2.</v>
      </c>
    </row>
    <row r="37" spans="1:13" ht="15.75" thickBot="1" x14ac:dyDescent="0.3">
      <c r="A37" s="280"/>
      <c r="B37" s="283"/>
      <c r="C37" s="280"/>
      <c r="D37" s="280"/>
      <c r="E37" s="280"/>
      <c r="F37" s="280"/>
      <c r="G37" s="280"/>
      <c r="H37" s="280"/>
      <c r="I37" s="280"/>
      <c r="J37" s="64" t="s">
        <v>294</v>
      </c>
      <c r="K37" s="280"/>
      <c r="M37" s="60">
        <f t="shared" si="0"/>
        <v>0</v>
      </c>
    </row>
    <row r="38" spans="1:13" ht="22.5" x14ac:dyDescent="0.25">
      <c r="A38" s="278" t="s">
        <v>342</v>
      </c>
      <c r="B38" s="281" t="s">
        <v>350</v>
      </c>
      <c r="C38" s="278" t="s">
        <v>348</v>
      </c>
      <c r="D38" s="278" t="s">
        <v>333</v>
      </c>
      <c r="E38" s="278" t="s">
        <v>334</v>
      </c>
      <c r="F38" s="278" t="s">
        <v>288</v>
      </c>
      <c r="G38" s="278" t="s">
        <v>335</v>
      </c>
      <c r="H38" s="278" t="s">
        <v>351</v>
      </c>
      <c r="I38" s="278" t="s">
        <v>337</v>
      </c>
      <c r="J38" s="65" t="s">
        <v>338</v>
      </c>
      <c r="K38" s="278"/>
      <c r="M38" s="60" t="str">
        <f t="shared" si="0"/>
        <v>8.2.2.</v>
      </c>
    </row>
    <row r="39" spans="1:13" ht="15.75" thickBot="1" x14ac:dyDescent="0.3">
      <c r="A39" s="280"/>
      <c r="B39" s="283"/>
      <c r="C39" s="280"/>
      <c r="D39" s="280"/>
      <c r="E39" s="280"/>
      <c r="F39" s="280"/>
      <c r="G39" s="280"/>
      <c r="H39" s="280"/>
      <c r="I39" s="280"/>
      <c r="J39" s="64" t="s">
        <v>294</v>
      </c>
      <c r="K39" s="280"/>
      <c r="M39" s="60">
        <f t="shared" si="0"/>
        <v>0</v>
      </c>
    </row>
    <row r="40" spans="1:13" ht="22.5" x14ac:dyDescent="0.25">
      <c r="A40" s="278" t="s">
        <v>352</v>
      </c>
      <c r="B40" s="281" t="s">
        <v>353</v>
      </c>
      <c r="C40" s="278" t="s">
        <v>354</v>
      </c>
      <c r="D40" s="278" t="s">
        <v>333</v>
      </c>
      <c r="E40" s="278" t="s">
        <v>334</v>
      </c>
      <c r="F40" s="278" t="s">
        <v>288</v>
      </c>
      <c r="G40" s="278" t="s">
        <v>335</v>
      </c>
      <c r="H40" s="278" t="s">
        <v>355</v>
      </c>
      <c r="I40" s="278" t="s">
        <v>337</v>
      </c>
      <c r="J40" s="65" t="s">
        <v>338</v>
      </c>
      <c r="K40" s="278"/>
      <c r="M40" s="60" t="str">
        <f t="shared" si="0"/>
        <v>8.2.3.</v>
      </c>
    </row>
    <row r="41" spans="1:13" ht="15.75" thickBot="1" x14ac:dyDescent="0.3">
      <c r="A41" s="280"/>
      <c r="B41" s="283"/>
      <c r="C41" s="280"/>
      <c r="D41" s="280"/>
      <c r="E41" s="280"/>
      <c r="F41" s="280"/>
      <c r="G41" s="280"/>
      <c r="H41" s="280"/>
      <c r="I41" s="280"/>
      <c r="J41" s="64" t="s">
        <v>294</v>
      </c>
      <c r="K41" s="280"/>
      <c r="M41" s="60">
        <f t="shared" si="0"/>
        <v>0</v>
      </c>
    </row>
    <row r="42" spans="1:13" ht="33.75" x14ac:dyDescent="0.25">
      <c r="A42" s="278" t="s">
        <v>356</v>
      </c>
      <c r="B42" s="281" t="s">
        <v>357</v>
      </c>
      <c r="C42" s="66" t="s">
        <v>358</v>
      </c>
      <c r="D42" s="278" t="s">
        <v>368</v>
      </c>
      <c r="E42" s="278" t="s">
        <v>287</v>
      </c>
      <c r="F42" s="278" t="s">
        <v>288</v>
      </c>
      <c r="G42" s="278" t="s">
        <v>335</v>
      </c>
      <c r="H42" s="278" t="s">
        <v>369</v>
      </c>
      <c r="I42" s="278" t="s">
        <v>370</v>
      </c>
      <c r="J42" s="62" t="s">
        <v>371</v>
      </c>
      <c r="K42" s="67" t="s">
        <v>373</v>
      </c>
      <c r="M42" s="60" t="str">
        <f t="shared" si="0"/>
        <v>8.2.4.</v>
      </c>
    </row>
    <row r="43" spans="1:13" ht="33.75" x14ac:dyDescent="0.25">
      <c r="A43" s="279"/>
      <c r="B43" s="282"/>
      <c r="C43" s="68" t="s">
        <v>359</v>
      </c>
      <c r="D43" s="279"/>
      <c r="E43" s="279"/>
      <c r="F43" s="279"/>
      <c r="G43" s="279"/>
      <c r="H43" s="279"/>
      <c r="I43" s="279"/>
      <c r="J43" s="63" t="s">
        <v>372</v>
      </c>
      <c r="K43" s="69" t="s">
        <v>374</v>
      </c>
      <c r="M43" s="60">
        <f t="shared" si="0"/>
        <v>0</v>
      </c>
    </row>
    <row r="44" spans="1:13" x14ac:dyDescent="0.25">
      <c r="A44" s="279"/>
      <c r="B44" s="282"/>
      <c r="C44" s="68" t="s">
        <v>360</v>
      </c>
      <c r="D44" s="279"/>
      <c r="E44" s="279"/>
      <c r="F44" s="279"/>
      <c r="G44" s="279"/>
      <c r="H44" s="279"/>
      <c r="I44" s="279"/>
      <c r="J44" s="63" t="s">
        <v>294</v>
      </c>
      <c r="K44" s="70"/>
      <c r="M44" s="60">
        <f t="shared" si="0"/>
        <v>0</v>
      </c>
    </row>
    <row r="45" spans="1:13" ht="22.5" x14ac:dyDescent="0.25">
      <c r="A45" s="279"/>
      <c r="B45" s="282"/>
      <c r="C45" s="68" t="s">
        <v>361</v>
      </c>
      <c r="D45" s="279"/>
      <c r="E45" s="279"/>
      <c r="F45" s="279"/>
      <c r="G45" s="279"/>
      <c r="H45" s="279"/>
      <c r="I45" s="279"/>
      <c r="J45" s="71"/>
      <c r="K45" s="70"/>
      <c r="M45" s="60">
        <f t="shared" si="0"/>
        <v>0</v>
      </c>
    </row>
    <row r="46" spans="1:13" ht="22.5" x14ac:dyDescent="0.25">
      <c r="A46" s="279"/>
      <c r="B46" s="282"/>
      <c r="C46" s="68" t="s">
        <v>362</v>
      </c>
      <c r="D46" s="279"/>
      <c r="E46" s="279"/>
      <c r="F46" s="279"/>
      <c r="G46" s="279"/>
      <c r="H46" s="279"/>
      <c r="I46" s="279"/>
      <c r="J46" s="71"/>
      <c r="K46" s="70"/>
      <c r="M46" s="60">
        <f t="shared" si="0"/>
        <v>0</v>
      </c>
    </row>
    <row r="47" spans="1:13" x14ac:dyDescent="0.25">
      <c r="A47" s="279"/>
      <c r="B47" s="282"/>
      <c r="C47" s="68" t="s">
        <v>363</v>
      </c>
      <c r="D47" s="279"/>
      <c r="E47" s="279"/>
      <c r="F47" s="279"/>
      <c r="G47" s="279"/>
      <c r="H47" s="279"/>
      <c r="I47" s="279"/>
      <c r="J47" s="71"/>
      <c r="K47" s="70"/>
      <c r="M47" s="60">
        <f t="shared" si="0"/>
        <v>0</v>
      </c>
    </row>
    <row r="48" spans="1:13" x14ac:dyDescent="0.25">
      <c r="A48" s="279"/>
      <c r="B48" s="282"/>
      <c r="C48" s="68" t="s">
        <v>364</v>
      </c>
      <c r="D48" s="279"/>
      <c r="E48" s="279"/>
      <c r="F48" s="279"/>
      <c r="G48" s="279"/>
      <c r="H48" s="279"/>
      <c r="I48" s="279"/>
      <c r="J48" s="71"/>
      <c r="K48" s="70"/>
      <c r="M48" s="60">
        <f t="shared" si="0"/>
        <v>0</v>
      </c>
    </row>
    <row r="49" spans="1:13" x14ac:dyDescent="0.25">
      <c r="A49" s="279"/>
      <c r="B49" s="282"/>
      <c r="C49" s="68" t="s">
        <v>365</v>
      </c>
      <c r="D49" s="279"/>
      <c r="E49" s="279"/>
      <c r="F49" s="279"/>
      <c r="G49" s="279"/>
      <c r="H49" s="279"/>
      <c r="I49" s="279"/>
      <c r="J49" s="71"/>
      <c r="K49" s="70"/>
      <c r="M49" s="60">
        <f t="shared" si="0"/>
        <v>0</v>
      </c>
    </row>
    <row r="50" spans="1:13" x14ac:dyDescent="0.25">
      <c r="A50" s="279"/>
      <c r="B50" s="282"/>
      <c r="C50" s="68" t="s">
        <v>366</v>
      </c>
      <c r="D50" s="279"/>
      <c r="E50" s="279"/>
      <c r="F50" s="279"/>
      <c r="G50" s="279"/>
      <c r="H50" s="279"/>
      <c r="I50" s="279"/>
      <c r="J50" s="71"/>
      <c r="K50" s="70"/>
      <c r="M50" s="60">
        <f t="shared" si="0"/>
        <v>0</v>
      </c>
    </row>
    <row r="51" spans="1:13" ht="15.75" thickBot="1" x14ac:dyDescent="0.3">
      <c r="A51" s="280"/>
      <c r="B51" s="283"/>
      <c r="C51" s="72" t="s">
        <v>367</v>
      </c>
      <c r="D51" s="280"/>
      <c r="E51" s="280"/>
      <c r="F51" s="280"/>
      <c r="G51" s="280"/>
      <c r="H51" s="280"/>
      <c r="I51" s="280"/>
      <c r="J51" s="73"/>
      <c r="K51" s="74"/>
      <c r="M51" s="60">
        <f t="shared" si="0"/>
        <v>0</v>
      </c>
    </row>
    <row r="52" spans="1:13" ht="30" x14ac:dyDescent="0.25">
      <c r="A52" s="278" t="s">
        <v>375</v>
      </c>
      <c r="B52" s="281" t="s">
        <v>376</v>
      </c>
      <c r="C52" s="66" t="s">
        <v>377</v>
      </c>
      <c r="D52" s="278" t="s">
        <v>385</v>
      </c>
      <c r="E52" s="278" t="s">
        <v>287</v>
      </c>
      <c r="F52" s="278" t="s">
        <v>288</v>
      </c>
      <c r="G52" s="278" t="s">
        <v>335</v>
      </c>
      <c r="H52" s="278" t="s">
        <v>386</v>
      </c>
      <c r="I52" s="278" t="s">
        <v>387</v>
      </c>
      <c r="J52" s="62" t="s">
        <v>388</v>
      </c>
      <c r="K52" s="62" t="s">
        <v>390</v>
      </c>
      <c r="M52" s="60" t="str">
        <f t="shared" si="0"/>
        <v>8.3.1.1.</v>
      </c>
    </row>
    <row r="53" spans="1:13" ht="33.75" x14ac:dyDescent="0.25">
      <c r="A53" s="279"/>
      <c r="B53" s="282"/>
      <c r="C53" s="68" t="s">
        <v>378</v>
      </c>
      <c r="D53" s="279"/>
      <c r="E53" s="279"/>
      <c r="F53" s="279"/>
      <c r="G53" s="279"/>
      <c r="H53" s="279"/>
      <c r="I53" s="279"/>
      <c r="J53" s="63" t="s">
        <v>389</v>
      </c>
      <c r="K53" s="63" t="s">
        <v>391</v>
      </c>
      <c r="M53" s="60">
        <f t="shared" si="0"/>
        <v>0</v>
      </c>
    </row>
    <row r="54" spans="1:13" ht="60" x14ac:dyDescent="0.25">
      <c r="A54" s="279"/>
      <c r="B54" s="282"/>
      <c r="C54" s="68" t="s">
        <v>379</v>
      </c>
      <c r="D54" s="279"/>
      <c r="E54" s="279"/>
      <c r="F54" s="279"/>
      <c r="G54" s="279"/>
      <c r="H54" s="279"/>
      <c r="I54" s="279"/>
      <c r="J54" s="63" t="s">
        <v>294</v>
      </c>
      <c r="K54" s="63" t="s">
        <v>392</v>
      </c>
      <c r="M54" s="60">
        <f t="shared" si="0"/>
        <v>0</v>
      </c>
    </row>
    <row r="55" spans="1:13" ht="22.5" x14ac:dyDescent="0.25">
      <c r="A55" s="279"/>
      <c r="B55" s="282"/>
      <c r="C55" s="68" t="s">
        <v>380</v>
      </c>
      <c r="D55" s="279"/>
      <c r="E55" s="279"/>
      <c r="F55" s="279"/>
      <c r="G55" s="279"/>
      <c r="H55" s="279"/>
      <c r="I55" s="279"/>
      <c r="J55" s="71"/>
      <c r="K55" s="71"/>
      <c r="M55" s="60">
        <f t="shared" si="0"/>
        <v>0</v>
      </c>
    </row>
    <row r="56" spans="1:13" ht="22.5" x14ac:dyDescent="0.25">
      <c r="A56" s="279"/>
      <c r="B56" s="282"/>
      <c r="C56" s="68" t="s">
        <v>381</v>
      </c>
      <c r="D56" s="279"/>
      <c r="E56" s="279"/>
      <c r="F56" s="279"/>
      <c r="G56" s="279"/>
      <c r="H56" s="279"/>
      <c r="I56" s="279"/>
      <c r="J56" s="71"/>
      <c r="K56" s="71"/>
      <c r="M56" s="60">
        <f t="shared" si="0"/>
        <v>0</v>
      </c>
    </row>
    <row r="57" spans="1:13" x14ac:dyDescent="0.25">
      <c r="A57" s="279"/>
      <c r="B57" s="282"/>
      <c r="C57" s="68" t="s">
        <v>382</v>
      </c>
      <c r="D57" s="279"/>
      <c r="E57" s="279"/>
      <c r="F57" s="279"/>
      <c r="G57" s="279"/>
      <c r="H57" s="279"/>
      <c r="I57" s="279"/>
      <c r="J57" s="71"/>
      <c r="K57" s="71"/>
      <c r="M57" s="60">
        <f t="shared" si="0"/>
        <v>0</v>
      </c>
    </row>
    <row r="58" spans="1:13" x14ac:dyDescent="0.25">
      <c r="A58" s="279"/>
      <c r="B58" s="282"/>
      <c r="C58" s="68" t="s">
        <v>383</v>
      </c>
      <c r="D58" s="279"/>
      <c r="E58" s="279"/>
      <c r="F58" s="279"/>
      <c r="G58" s="279"/>
      <c r="H58" s="279"/>
      <c r="I58" s="279"/>
      <c r="J58" s="71"/>
      <c r="K58" s="71"/>
      <c r="M58" s="60">
        <f t="shared" si="0"/>
        <v>0</v>
      </c>
    </row>
    <row r="59" spans="1:13" ht="15.75" thickBot="1" x14ac:dyDescent="0.3">
      <c r="A59" s="280"/>
      <c r="B59" s="283"/>
      <c r="C59" s="72" t="s">
        <v>384</v>
      </c>
      <c r="D59" s="280"/>
      <c r="E59" s="280"/>
      <c r="F59" s="280"/>
      <c r="G59" s="280"/>
      <c r="H59" s="280"/>
      <c r="I59" s="280"/>
      <c r="J59" s="73"/>
      <c r="K59" s="73"/>
      <c r="M59" s="60">
        <f t="shared" si="0"/>
        <v>0</v>
      </c>
    </row>
    <row r="60" spans="1:13" ht="22.5" x14ac:dyDescent="0.25">
      <c r="A60" s="278" t="s">
        <v>393</v>
      </c>
      <c r="B60" s="281" t="s">
        <v>394</v>
      </c>
      <c r="C60" s="278" t="s">
        <v>395</v>
      </c>
      <c r="D60" s="278" t="s">
        <v>396</v>
      </c>
      <c r="E60" s="278" t="s">
        <v>334</v>
      </c>
      <c r="F60" s="278" t="s">
        <v>288</v>
      </c>
      <c r="G60" s="278" t="s">
        <v>335</v>
      </c>
      <c r="H60" s="278" t="s">
        <v>397</v>
      </c>
      <c r="I60" s="278" t="s">
        <v>346</v>
      </c>
      <c r="J60" s="65" t="s">
        <v>398</v>
      </c>
      <c r="K60" s="278"/>
      <c r="M60" s="60" t="str">
        <f t="shared" si="0"/>
        <v>8.3.1.2.</v>
      </c>
    </row>
    <row r="61" spans="1:13" ht="15.75" thickBot="1" x14ac:dyDescent="0.3">
      <c r="A61" s="280"/>
      <c r="B61" s="283"/>
      <c r="C61" s="280"/>
      <c r="D61" s="280"/>
      <c r="E61" s="280"/>
      <c r="F61" s="280"/>
      <c r="G61" s="280"/>
      <c r="H61" s="280"/>
      <c r="I61" s="280"/>
      <c r="J61" s="64" t="s">
        <v>294</v>
      </c>
      <c r="K61" s="280"/>
      <c r="M61" s="60">
        <f t="shared" si="0"/>
        <v>0</v>
      </c>
    </row>
    <row r="62" spans="1:13" ht="22.5" x14ac:dyDescent="0.25">
      <c r="A62" s="278" t="s">
        <v>393</v>
      </c>
      <c r="B62" s="281" t="s">
        <v>399</v>
      </c>
      <c r="C62" s="278" t="s">
        <v>400</v>
      </c>
      <c r="D62" s="278" t="s">
        <v>396</v>
      </c>
      <c r="E62" s="278" t="s">
        <v>334</v>
      </c>
      <c r="F62" s="278" t="s">
        <v>288</v>
      </c>
      <c r="G62" s="278" t="s">
        <v>335</v>
      </c>
      <c r="H62" s="278" t="s">
        <v>401</v>
      </c>
      <c r="I62" s="278" t="s">
        <v>402</v>
      </c>
      <c r="J62" s="65" t="s">
        <v>398</v>
      </c>
      <c r="K62" s="278"/>
      <c r="M62" s="60" t="str">
        <f t="shared" si="0"/>
        <v>8.3.1.2.</v>
      </c>
    </row>
    <row r="63" spans="1:13" ht="15.75" thickBot="1" x14ac:dyDescent="0.3">
      <c r="A63" s="280"/>
      <c r="B63" s="283"/>
      <c r="C63" s="280"/>
      <c r="D63" s="280"/>
      <c r="E63" s="280"/>
      <c r="F63" s="280"/>
      <c r="G63" s="280"/>
      <c r="H63" s="280"/>
      <c r="I63" s="280"/>
      <c r="J63" s="64" t="s">
        <v>294</v>
      </c>
      <c r="K63" s="280"/>
      <c r="M63" s="60">
        <f t="shared" si="0"/>
        <v>0</v>
      </c>
    </row>
    <row r="64" spans="1:13" ht="30" x14ac:dyDescent="0.25">
      <c r="A64" s="278" t="s">
        <v>403</v>
      </c>
      <c r="B64" s="281" t="s">
        <v>404</v>
      </c>
      <c r="C64" s="278" t="s">
        <v>405</v>
      </c>
      <c r="D64" s="278" t="s">
        <v>385</v>
      </c>
      <c r="E64" s="278" t="s">
        <v>287</v>
      </c>
      <c r="F64" s="278" t="s">
        <v>288</v>
      </c>
      <c r="G64" s="278" t="s">
        <v>335</v>
      </c>
      <c r="H64" s="278" t="s">
        <v>406</v>
      </c>
      <c r="I64" s="278" t="s">
        <v>407</v>
      </c>
      <c r="J64" s="62" t="s">
        <v>408</v>
      </c>
      <c r="K64" s="281" t="s">
        <v>410</v>
      </c>
      <c r="M64" s="60" t="str">
        <f t="shared" si="0"/>
        <v>8.3.2.1.</v>
      </c>
    </row>
    <row r="65" spans="1:13" ht="30" x14ac:dyDescent="0.25">
      <c r="A65" s="279"/>
      <c r="B65" s="282"/>
      <c r="C65" s="279"/>
      <c r="D65" s="279"/>
      <c r="E65" s="279"/>
      <c r="F65" s="279"/>
      <c r="G65" s="279"/>
      <c r="H65" s="279"/>
      <c r="I65" s="279"/>
      <c r="J65" s="63" t="s">
        <v>409</v>
      </c>
      <c r="K65" s="282"/>
      <c r="M65" s="60">
        <f t="shared" si="0"/>
        <v>0</v>
      </c>
    </row>
    <row r="66" spans="1:13" ht="15.75" thickBot="1" x14ac:dyDescent="0.3">
      <c r="A66" s="280"/>
      <c r="B66" s="283"/>
      <c r="C66" s="280"/>
      <c r="D66" s="280"/>
      <c r="E66" s="280"/>
      <c r="F66" s="280"/>
      <c r="G66" s="280"/>
      <c r="H66" s="280"/>
      <c r="I66" s="280"/>
      <c r="J66" s="64" t="s">
        <v>294</v>
      </c>
      <c r="K66" s="283"/>
      <c r="M66" s="60">
        <f t="shared" si="0"/>
        <v>0</v>
      </c>
    </row>
    <row r="67" spans="1:13" ht="33.75" x14ac:dyDescent="0.25">
      <c r="A67" s="278" t="s">
        <v>411</v>
      </c>
      <c r="B67" s="281" t="s">
        <v>412</v>
      </c>
      <c r="C67" s="66" t="s">
        <v>413</v>
      </c>
      <c r="D67" s="278" t="s">
        <v>418</v>
      </c>
      <c r="E67" s="278" t="s">
        <v>334</v>
      </c>
      <c r="F67" s="278" t="s">
        <v>288</v>
      </c>
      <c r="G67" s="278" t="s">
        <v>335</v>
      </c>
      <c r="H67" s="278" t="s">
        <v>419</v>
      </c>
      <c r="I67" s="278" t="s">
        <v>317</v>
      </c>
      <c r="J67" s="62" t="s">
        <v>420</v>
      </c>
      <c r="K67" s="281" t="s">
        <v>422</v>
      </c>
      <c r="M67" s="60" t="str">
        <f t="shared" si="0"/>
        <v>8.3.2.2.</v>
      </c>
    </row>
    <row r="68" spans="1:13" ht="30" x14ac:dyDescent="0.25">
      <c r="A68" s="279"/>
      <c r="B68" s="282"/>
      <c r="C68" s="68" t="s">
        <v>414</v>
      </c>
      <c r="D68" s="279"/>
      <c r="E68" s="279"/>
      <c r="F68" s="279"/>
      <c r="G68" s="279"/>
      <c r="H68" s="279"/>
      <c r="I68" s="279"/>
      <c r="J68" s="63" t="s">
        <v>421</v>
      </c>
      <c r="K68" s="282"/>
      <c r="M68" s="60">
        <f t="shared" si="0"/>
        <v>0</v>
      </c>
    </row>
    <row r="69" spans="1:13" ht="33.75" x14ac:dyDescent="0.25">
      <c r="A69" s="279"/>
      <c r="B69" s="282"/>
      <c r="C69" s="68" t="s">
        <v>415</v>
      </c>
      <c r="D69" s="279"/>
      <c r="E69" s="279"/>
      <c r="F69" s="279"/>
      <c r="G69" s="279"/>
      <c r="H69" s="279"/>
      <c r="I69" s="279"/>
      <c r="J69" s="63" t="s">
        <v>294</v>
      </c>
      <c r="K69" s="282"/>
      <c r="M69" s="60">
        <f t="shared" si="0"/>
        <v>0</v>
      </c>
    </row>
    <row r="70" spans="1:13" ht="33.75" x14ac:dyDescent="0.25">
      <c r="A70" s="279"/>
      <c r="B70" s="282"/>
      <c r="C70" s="68" t="s">
        <v>416</v>
      </c>
      <c r="D70" s="279"/>
      <c r="E70" s="279"/>
      <c r="F70" s="279"/>
      <c r="G70" s="279"/>
      <c r="H70" s="279"/>
      <c r="I70" s="279"/>
      <c r="J70" s="71"/>
      <c r="K70" s="282"/>
      <c r="M70" s="60">
        <f t="shared" si="0"/>
        <v>0</v>
      </c>
    </row>
    <row r="71" spans="1:13" ht="79.5" thickBot="1" x14ac:dyDescent="0.3">
      <c r="A71" s="280"/>
      <c r="B71" s="283"/>
      <c r="C71" s="72" t="s">
        <v>417</v>
      </c>
      <c r="D71" s="280"/>
      <c r="E71" s="280"/>
      <c r="F71" s="280"/>
      <c r="G71" s="280"/>
      <c r="H71" s="280"/>
      <c r="I71" s="280"/>
      <c r="J71" s="73"/>
      <c r="K71" s="283"/>
      <c r="M71" s="60">
        <f t="shared" si="0"/>
        <v>0</v>
      </c>
    </row>
    <row r="72" spans="1:13" ht="30" x14ac:dyDescent="0.25">
      <c r="A72" s="278" t="s">
        <v>411</v>
      </c>
      <c r="B72" s="281" t="s">
        <v>423</v>
      </c>
      <c r="C72" s="278" t="s">
        <v>424</v>
      </c>
      <c r="D72" s="278" t="s">
        <v>418</v>
      </c>
      <c r="E72" s="278" t="s">
        <v>334</v>
      </c>
      <c r="F72" s="278" t="s">
        <v>288</v>
      </c>
      <c r="G72" s="278" t="s">
        <v>335</v>
      </c>
      <c r="H72" s="278" t="s">
        <v>425</v>
      </c>
      <c r="I72" s="278" t="s">
        <v>426</v>
      </c>
      <c r="J72" s="62" t="s">
        <v>420</v>
      </c>
      <c r="K72" s="278"/>
      <c r="M72" s="60" t="str">
        <f t="shared" si="0"/>
        <v>8.3.2.2.</v>
      </c>
    </row>
    <row r="73" spans="1:13" ht="30" x14ac:dyDescent="0.25">
      <c r="A73" s="279"/>
      <c r="B73" s="282"/>
      <c r="C73" s="279"/>
      <c r="D73" s="279"/>
      <c r="E73" s="279"/>
      <c r="F73" s="279"/>
      <c r="G73" s="279"/>
      <c r="H73" s="279"/>
      <c r="I73" s="279"/>
      <c r="J73" s="63" t="s">
        <v>421</v>
      </c>
      <c r="K73" s="279"/>
      <c r="M73" s="60">
        <f t="shared" si="0"/>
        <v>0</v>
      </c>
    </row>
    <row r="74" spans="1:13" ht="15.75" thickBot="1" x14ac:dyDescent="0.3">
      <c r="A74" s="280"/>
      <c r="B74" s="283"/>
      <c r="C74" s="280"/>
      <c r="D74" s="280"/>
      <c r="E74" s="280"/>
      <c r="F74" s="280"/>
      <c r="G74" s="280"/>
      <c r="H74" s="280"/>
      <c r="I74" s="280"/>
      <c r="J74" s="64" t="s">
        <v>294</v>
      </c>
      <c r="K74" s="280"/>
      <c r="M74" s="60">
        <f t="shared" ref="M74:M109" si="1">A74</f>
        <v>0</v>
      </c>
    </row>
    <row r="75" spans="1:13" ht="30" x14ac:dyDescent="0.25">
      <c r="A75" s="278" t="s">
        <v>427</v>
      </c>
      <c r="B75" s="281" t="s">
        <v>428</v>
      </c>
      <c r="C75" s="278" t="s">
        <v>429</v>
      </c>
      <c r="D75" s="278" t="s">
        <v>430</v>
      </c>
      <c r="E75" s="278" t="s">
        <v>287</v>
      </c>
      <c r="F75" s="278" t="s">
        <v>288</v>
      </c>
      <c r="G75" s="278" t="s">
        <v>335</v>
      </c>
      <c r="H75" s="278" t="s">
        <v>431</v>
      </c>
      <c r="I75" s="278" t="s">
        <v>432</v>
      </c>
      <c r="J75" s="62" t="s">
        <v>433</v>
      </c>
      <c r="K75" s="67" t="s">
        <v>435</v>
      </c>
      <c r="M75" s="60" t="str">
        <f t="shared" si="1"/>
        <v>8.3.3.</v>
      </c>
    </row>
    <row r="76" spans="1:13" ht="30" x14ac:dyDescent="0.25">
      <c r="A76" s="279"/>
      <c r="B76" s="282"/>
      <c r="C76" s="279"/>
      <c r="D76" s="279"/>
      <c r="E76" s="279"/>
      <c r="F76" s="279"/>
      <c r="G76" s="279"/>
      <c r="H76" s="279"/>
      <c r="I76" s="279"/>
      <c r="J76" s="63" t="s">
        <v>434</v>
      </c>
      <c r="K76" s="69" t="s">
        <v>436</v>
      </c>
      <c r="M76" s="60">
        <f t="shared" si="1"/>
        <v>0</v>
      </c>
    </row>
    <row r="77" spans="1:13" ht="15.75" thickBot="1" x14ac:dyDescent="0.3">
      <c r="A77" s="280"/>
      <c r="B77" s="283"/>
      <c r="C77" s="280"/>
      <c r="D77" s="280"/>
      <c r="E77" s="280"/>
      <c r="F77" s="280"/>
      <c r="G77" s="280"/>
      <c r="H77" s="280"/>
      <c r="I77" s="280"/>
      <c r="J77" s="64" t="s">
        <v>294</v>
      </c>
      <c r="K77" s="74"/>
      <c r="M77" s="60">
        <f t="shared" si="1"/>
        <v>0</v>
      </c>
    </row>
    <row r="78" spans="1:13" ht="30" x14ac:dyDescent="0.25">
      <c r="A78" s="278" t="s">
        <v>437</v>
      </c>
      <c r="B78" s="281" t="s">
        <v>438</v>
      </c>
      <c r="C78" s="278" t="s">
        <v>439</v>
      </c>
      <c r="D78" s="278" t="s">
        <v>440</v>
      </c>
      <c r="E78" s="278" t="s">
        <v>287</v>
      </c>
      <c r="F78" s="278" t="s">
        <v>288</v>
      </c>
      <c r="G78" s="278" t="s">
        <v>335</v>
      </c>
      <c r="H78" s="278" t="s">
        <v>441</v>
      </c>
      <c r="I78" s="278" t="s">
        <v>301</v>
      </c>
      <c r="J78" s="62" t="s">
        <v>442</v>
      </c>
      <c r="K78" s="281" t="s">
        <v>444</v>
      </c>
      <c r="M78" s="60" t="str">
        <f t="shared" si="1"/>
        <v>8.3.4.</v>
      </c>
    </row>
    <row r="79" spans="1:13" ht="30" x14ac:dyDescent="0.25">
      <c r="A79" s="279"/>
      <c r="B79" s="282"/>
      <c r="C79" s="279"/>
      <c r="D79" s="279"/>
      <c r="E79" s="279"/>
      <c r="F79" s="279"/>
      <c r="G79" s="279"/>
      <c r="H79" s="279"/>
      <c r="I79" s="279"/>
      <c r="J79" s="63" t="s">
        <v>443</v>
      </c>
      <c r="K79" s="282"/>
      <c r="M79" s="60">
        <f t="shared" si="1"/>
        <v>0</v>
      </c>
    </row>
    <row r="80" spans="1:13" ht="15.75" thickBot="1" x14ac:dyDescent="0.3">
      <c r="A80" s="280"/>
      <c r="B80" s="283"/>
      <c r="C80" s="280"/>
      <c r="D80" s="280"/>
      <c r="E80" s="280"/>
      <c r="F80" s="280"/>
      <c r="G80" s="280"/>
      <c r="H80" s="280"/>
      <c r="I80" s="280"/>
      <c r="J80" s="64" t="s">
        <v>294</v>
      </c>
      <c r="K80" s="283"/>
      <c r="M80" s="60">
        <f t="shared" si="1"/>
        <v>0</v>
      </c>
    </row>
    <row r="81" spans="1:13" ht="30" x14ac:dyDescent="0.25">
      <c r="A81" s="278" t="s">
        <v>445</v>
      </c>
      <c r="B81" s="281" t="s">
        <v>446</v>
      </c>
      <c r="C81" s="66" t="s">
        <v>447</v>
      </c>
      <c r="D81" s="278" t="s">
        <v>453</v>
      </c>
      <c r="E81" s="278" t="s">
        <v>287</v>
      </c>
      <c r="F81" s="278" t="s">
        <v>288</v>
      </c>
      <c r="G81" s="278" t="s">
        <v>335</v>
      </c>
      <c r="H81" s="278" t="s">
        <v>454</v>
      </c>
      <c r="I81" s="278" t="s">
        <v>301</v>
      </c>
      <c r="J81" s="62" t="s">
        <v>455</v>
      </c>
      <c r="K81" s="281" t="s">
        <v>457</v>
      </c>
      <c r="M81" s="60" t="str">
        <f t="shared" si="1"/>
        <v>8.3.5.</v>
      </c>
    </row>
    <row r="82" spans="1:13" ht="30" x14ac:dyDescent="0.25">
      <c r="A82" s="279"/>
      <c r="B82" s="282"/>
      <c r="C82" s="68" t="s">
        <v>448</v>
      </c>
      <c r="D82" s="279"/>
      <c r="E82" s="279"/>
      <c r="F82" s="279"/>
      <c r="G82" s="279"/>
      <c r="H82" s="279"/>
      <c r="I82" s="279"/>
      <c r="J82" s="63" t="s">
        <v>456</v>
      </c>
      <c r="K82" s="282"/>
      <c r="M82" s="60">
        <f t="shared" si="1"/>
        <v>0</v>
      </c>
    </row>
    <row r="83" spans="1:13" ht="22.5" x14ac:dyDescent="0.25">
      <c r="A83" s="279"/>
      <c r="B83" s="282"/>
      <c r="C83" s="68" t="s">
        <v>449</v>
      </c>
      <c r="D83" s="279"/>
      <c r="E83" s="279"/>
      <c r="F83" s="279"/>
      <c r="G83" s="279"/>
      <c r="H83" s="279"/>
      <c r="I83" s="279"/>
      <c r="J83" s="63" t="s">
        <v>294</v>
      </c>
      <c r="K83" s="282"/>
      <c r="M83" s="60">
        <f t="shared" si="1"/>
        <v>0</v>
      </c>
    </row>
    <row r="84" spans="1:13" ht="22.5" x14ac:dyDescent="0.25">
      <c r="A84" s="279"/>
      <c r="B84" s="282"/>
      <c r="C84" s="68" t="s">
        <v>450</v>
      </c>
      <c r="D84" s="279"/>
      <c r="E84" s="279"/>
      <c r="F84" s="279"/>
      <c r="G84" s="279"/>
      <c r="H84" s="279"/>
      <c r="I84" s="279"/>
      <c r="J84" s="71"/>
      <c r="K84" s="282"/>
      <c r="M84" s="60">
        <f t="shared" si="1"/>
        <v>0</v>
      </c>
    </row>
    <row r="85" spans="1:13" x14ac:dyDescent="0.25">
      <c r="A85" s="279"/>
      <c r="B85" s="282"/>
      <c r="C85" s="68" t="s">
        <v>451</v>
      </c>
      <c r="D85" s="279"/>
      <c r="E85" s="279"/>
      <c r="F85" s="279"/>
      <c r="G85" s="279"/>
      <c r="H85" s="279"/>
      <c r="I85" s="279"/>
      <c r="J85" s="71"/>
      <c r="K85" s="282"/>
      <c r="M85" s="60">
        <f t="shared" si="1"/>
        <v>0</v>
      </c>
    </row>
    <row r="86" spans="1:13" ht="23.25" thickBot="1" x14ac:dyDescent="0.3">
      <c r="A86" s="280"/>
      <c r="B86" s="283"/>
      <c r="C86" s="72" t="s">
        <v>452</v>
      </c>
      <c r="D86" s="280"/>
      <c r="E86" s="280"/>
      <c r="F86" s="280"/>
      <c r="G86" s="280"/>
      <c r="H86" s="280"/>
      <c r="I86" s="280"/>
      <c r="J86" s="73"/>
      <c r="K86" s="283"/>
      <c r="M86" s="60">
        <f t="shared" si="1"/>
        <v>0</v>
      </c>
    </row>
    <row r="87" spans="1:13" ht="30" x14ac:dyDescent="0.25">
      <c r="A87" s="278" t="s">
        <v>458</v>
      </c>
      <c r="B87" s="281" t="s">
        <v>459</v>
      </c>
      <c r="C87" s="66" t="s">
        <v>460</v>
      </c>
      <c r="D87" s="278" t="s">
        <v>468</v>
      </c>
      <c r="E87" s="278" t="s">
        <v>287</v>
      </c>
      <c r="F87" s="278" t="s">
        <v>288</v>
      </c>
      <c r="G87" s="278" t="s">
        <v>335</v>
      </c>
      <c r="H87" s="278" t="s">
        <v>469</v>
      </c>
      <c r="I87" s="278" t="s">
        <v>470</v>
      </c>
      <c r="J87" s="62" t="s">
        <v>471</v>
      </c>
      <c r="K87" s="281" t="s">
        <v>473</v>
      </c>
      <c r="M87" s="60" t="str">
        <f t="shared" si="1"/>
        <v>8.3.6.1.</v>
      </c>
    </row>
    <row r="88" spans="1:13" ht="30" x14ac:dyDescent="0.25">
      <c r="A88" s="279"/>
      <c r="B88" s="282"/>
      <c r="C88" s="68" t="s">
        <v>461</v>
      </c>
      <c r="D88" s="279"/>
      <c r="E88" s="279"/>
      <c r="F88" s="279"/>
      <c r="G88" s="279"/>
      <c r="H88" s="279"/>
      <c r="I88" s="279"/>
      <c r="J88" s="63" t="s">
        <v>472</v>
      </c>
      <c r="K88" s="282"/>
      <c r="M88" s="60">
        <f t="shared" si="1"/>
        <v>0</v>
      </c>
    </row>
    <row r="89" spans="1:13" x14ac:dyDescent="0.25">
      <c r="A89" s="279"/>
      <c r="B89" s="282"/>
      <c r="C89" s="68" t="s">
        <v>462</v>
      </c>
      <c r="D89" s="279"/>
      <c r="E89" s="279"/>
      <c r="F89" s="279"/>
      <c r="G89" s="279"/>
      <c r="H89" s="279"/>
      <c r="I89" s="279"/>
      <c r="J89" s="63" t="s">
        <v>294</v>
      </c>
      <c r="K89" s="282"/>
      <c r="M89" s="60">
        <f t="shared" si="1"/>
        <v>0</v>
      </c>
    </row>
    <row r="90" spans="1:13" x14ac:dyDescent="0.25">
      <c r="A90" s="279"/>
      <c r="B90" s="282"/>
      <c r="C90" s="68" t="s">
        <v>463</v>
      </c>
      <c r="D90" s="279"/>
      <c r="E90" s="279"/>
      <c r="F90" s="279"/>
      <c r="G90" s="279"/>
      <c r="H90" s="279"/>
      <c r="I90" s="279"/>
      <c r="J90" s="71"/>
      <c r="K90" s="282"/>
      <c r="M90" s="60">
        <f t="shared" si="1"/>
        <v>0</v>
      </c>
    </row>
    <row r="91" spans="1:13" x14ac:dyDescent="0.25">
      <c r="A91" s="279"/>
      <c r="B91" s="282"/>
      <c r="C91" s="68" t="s">
        <v>464</v>
      </c>
      <c r="D91" s="279"/>
      <c r="E91" s="279"/>
      <c r="F91" s="279"/>
      <c r="G91" s="279"/>
      <c r="H91" s="279"/>
      <c r="I91" s="279"/>
      <c r="J91" s="71"/>
      <c r="K91" s="282"/>
      <c r="M91" s="60">
        <f t="shared" si="1"/>
        <v>0</v>
      </c>
    </row>
    <row r="92" spans="1:13" x14ac:dyDescent="0.25">
      <c r="A92" s="279"/>
      <c r="B92" s="282"/>
      <c r="C92" s="68" t="s">
        <v>465</v>
      </c>
      <c r="D92" s="279"/>
      <c r="E92" s="279"/>
      <c r="F92" s="279"/>
      <c r="G92" s="279"/>
      <c r="H92" s="279"/>
      <c r="I92" s="279"/>
      <c r="J92" s="71"/>
      <c r="K92" s="282"/>
      <c r="M92" s="60">
        <f t="shared" si="1"/>
        <v>0</v>
      </c>
    </row>
    <row r="93" spans="1:13" x14ac:dyDescent="0.25">
      <c r="A93" s="279"/>
      <c r="B93" s="282"/>
      <c r="C93" s="68" t="s">
        <v>466</v>
      </c>
      <c r="D93" s="279"/>
      <c r="E93" s="279"/>
      <c r="F93" s="279"/>
      <c r="G93" s="279"/>
      <c r="H93" s="279"/>
      <c r="I93" s="279"/>
      <c r="J93" s="71"/>
      <c r="K93" s="282"/>
      <c r="M93" s="60">
        <f t="shared" si="1"/>
        <v>0</v>
      </c>
    </row>
    <row r="94" spans="1:13" x14ac:dyDescent="0.25">
      <c r="A94" s="279"/>
      <c r="B94" s="282"/>
      <c r="C94" s="68" t="s">
        <v>467</v>
      </c>
      <c r="D94" s="279"/>
      <c r="E94" s="279"/>
      <c r="F94" s="279"/>
      <c r="G94" s="279"/>
      <c r="H94" s="279"/>
      <c r="I94" s="279"/>
      <c r="J94" s="71"/>
      <c r="K94" s="282"/>
      <c r="M94" s="60">
        <f t="shared" si="1"/>
        <v>0</v>
      </c>
    </row>
    <row r="95" spans="1:13" ht="15.75" thickBot="1" x14ac:dyDescent="0.3">
      <c r="A95" s="280"/>
      <c r="B95" s="283"/>
      <c r="C95" s="72" t="s">
        <v>384</v>
      </c>
      <c r="D95" s="280"/>
      <c r="E95" s="280"/>
      <c r="F95" s="280"/>
      <c r="G95" s="280"/>
      <c r="H95" s="280"/>
      <c r="I95" s="280"/>
      <c r="J95" s="73"/>
      <c r="K95" s="283"/>
      <c r="M95" s="60">
        <f t="shared" si="1"/>
        <v>0</v>
      </c>
    </row>
    <row r="96" spans="1:13" ht="22.5" x14ac:dyDescent="0.25">
      <c r="A96" s="278" t="s">
        <v>458</v>
      </c>
      <c r="B96" s="281" t="s">
        <v>474</v>
      </c>
      <c r="C96" s="278" t="s">
        <v>305</v>
      </c>
      <c r="D96" s="278" t="s">
        <v>468</v>
      </c>
      <c r="E96" s="278" t="s">
        <v>287</v>
      </c>
      <c r="F96" s="278" t="s">
        <v>288</v>
      </c>
      <c r="G96" s="278" t="s">
        <v>335</v>
      </c>
      <c r="H96" s="278" t="s">
        <v>475</v>
      </c>
      <c r="I96" s="278">
        <v>2019</v>
      </c>
      <c r="J96" s="65" t="s">
        <v>398</v>
      </c>
      <c r="K96" s="278"/>
      <c r="M96" s="60" t="str">
        <f t="shared" si="1"/>
        <v>8.3.6.1.</v>
      </c>
    </row>
    <row r="97" spans="1:13" ht="15.75" thickBot="1" x14ac:dyDescent="0.3">
      <c r="A97" s="280"/>
      <c r="B97" s="283"/>
      <c r="C97" s="280"/>
      <c r="D97" s="280"/>
      <c r="E97" s="280"/>
      <c r="F97" s="280"/>
      <c r="G97" s="280"/>
      <c r="H97" s="280"/>
      <c r="I97" s="280"/>
      <c r="J97" s="64" t="s">
        <v>294</v>
      </c>
      <c r="K97" s="280"/>
      <c r="M97" s="60">
        <f t="shared" si="1"/>
        <v>0</v>
      </c>
    </row>
    <row r="98" spans="1:13" ht="22.5" x14ac:dyDescent="0.25">
      <c r="A98" s="278" t="s">
        <v>476</v>
      </c>
      <c r="B98" s="281" t="s">
        <v>477</v>
      </c>
      <c r="C98" s="66" t="s">
        <v>478</v>
      </c>
      <c r="D98" s="278" t="s">
        <v>468</v>
      </c>
      <c r="E98" s="278" t="s">
        <v>287</v>
      </c>
      <c r="F98" s="278" t="s">
        <v>288</v>
      </c>
      <c r="G98" s="278" t="s">
        <v>335</v>
      </c>
      <c r="H98" s="278" t="s">
        <v>480</v>
      </c>
      <c r="I98" s="278" t="s">
        <v>481</v>
      </c>
      <c r="J98" s="65" t="s">
        <v>338</v>
      </c>
      <c r="K98" s="278"/>
      <c r="M98" s="60" t="str">
        <f t="shared" si="1"/>
        <v>8.3.6.2.</v>
      </c>
    </row>
    <row r="99" spans="1:13" ht="45.75" thickBot="1" x14ac:dyDescent="0.3">
      <c r="A99" s="280"/>
      <c r="B99" s="283"/>
      <c r="C99" s="72" t="s">
        <v>479</v>
      </c>
      <c r="D99" s="280"/>
      <c r="E99" s="280"/>
      <c r="F99" s="280"/>
      <c r="G99" s="280"/>
      <c r="H99" s="280"/>
      <c r="I99" s="280"/>
      <c r="J99" s="64" t="s">
        <v>294</v>
      </c>
      <c r="K99" s="280"/>
      <c r="M99" s="60">
        <f t="shared" si="1"/>
        <v>0</v>
      </c>
    </row>
    <row r="100" spans="1:13" ht="30" x14ac:dyDescent="0.25">
      <c r="A100" s="278" t="s">
        <v>482</v>
      </c>
      <c r="B100" s="281" t="s">
        <v>483</v>
      </c>
      <c r="C100" s="278" t="s">
        <v>484</v>
      </c>
      <c r="D100" s="278" t="s">
        <v>453</v>
      </c>
      <c r="E100" s="278" t="s">
        <v>287</v>
      </c>
      <c r="F100" s="278" t="s">
        <v>288</v>
      </c>
      <c r="G100" s="278" t="s">
        <v>335</v>
      </c>
      <c r="H100" s="278" t="s">
        <v>485</v>
      </c>
      <c r="I100" s="278" t="s">
        <v>486</v>
      </c>
      <c r="J100" s="62" t="s">
        <v>487</v>
      </c>
      <c r="K100" s="281" t="s">
        <v>489</v>
      </c>
      <c r="M100" s="60" t="str">
        <f t="shared" si="1"/>
        <v>8.4.1.</v>
      </c>
    </row>
    <row r="101" spans="1:13" ht="30" x14ac:dyDescent="0.25">
      <c r="A101" s="279"/>
      <c r="B101" s="282"/>
      <c r="C101" s="279"/>
      <c r="D101" s="279"/>
      <c r="E101" s="279"/>
      <c r="F101" s="279"/>
      <c r="G101" s="279"/>
      <c r="H101" s="279"/>
      <c r="I101" s="279"/>
      <c r="J101" s="63" t="s">
        <v>488</v>
      </c>
      <c r="K101" s="282"/>
      <c r="M101" s="60">
        <f t="shared" si="1"/>
        <v>0</v>
      </c>
    </row>
    <row r="102" spans="1:13" ht="15.75" thickBot="1" x14ac:dyDescent="0.3">
      <c r="A102" s="280"/>
      <c r="B102" s="283"/>
      <c r="C102" s="280"/>
      <c r="D102" s="280"/>
      <c r="E102" s="280"/>
      <c r="F102" s="280"/>
      <c r="G102" s="280"/>
      <c r="H102" s="280"/>
      <c r="I102" s="280"/>
      <c r="J102" s="64" t="s">
        <v>294</v>
      </c>
      <c r="K102" s="283"/>
      <c r="M102" s="60">
        <f t="shared" si="1"/>
        <v>0</v>
      </c>
    </row>
    <row r="103" spans="1:13" ht="30" x14ac:dyDescent="0.25">
      <c r="A103" s="278" t="s">
        <v>490</v>
      </c>
      <c r="B103" s="281" t="s">
        <v>491</v>
      </c>
      <c r="C103" s="278" t="s">
        <v>492</v>
      </c>
      <c r="D103" s="278" t="s">
        <v>493</v>
      </c>
      <c r="E103" s="278" t="s">
        <v>287</v>
      </c>
      <c r="F103" s="278" t="s">
        <v>288</v>
      </c>
      <c r="G103" s="278" t="s">
        <v>335</v>
      </c>
      <c r="H103" s="278" t="s">
        <v>494</v>
      </c>
      <c r="I103" s="278" t="s">
        <v>317</v>
      </c>
      <c r="J103" s="62" t="s">
        <v>495</v>
      </c>
      <c r="K103" s="281" t="s">
        <v>497</v>
      </c>
      <c r="M103" s="60" t="str">
        <f t="shared" si="1"/>
        <v>8.5.1.</v>
      </c>
    </row>
    <row r="104" spans="1:13" ht="30" x14ac:dyDescent="0.25">
      <c r="A104" s="279"/>
      <c r="B104" s="282"/>
      <c r="C104" s="279"/>
      <c r="D104" s="279"/>
      <c r="E104" s="279"/>
      <c r="F104" s="279"/>
      <c r="G104" s="279"/>
      <c r="H104" s="279"/>
      <c r="I104" s="279"/>
      <c r="J104" s="63" t="s">
        <v>496</v>
      </c>
      <c r="K104" s="282"/>
    </row>
    <row r="105" spans="1:13" ht="15.75" thickBot="1" x14ac:dyDescent="0.3">
      <c r="A105" s="280"/>
      <c r="B105" s="283"/>
      <c r="C105" s="280"/>
      <c r="D105" s="280"/>
      <c r="E105" s="280"/>
      <c r="F105" s="280"/>
      <c r="G105" s="280"/>
      <c r="H105" s="280"/>
      <c r="I105" s="280"/>
      <c r="J105" s="64" t="s">
        <v>294</v>
      </c>
      <c r="K105" s="283"/>
    </row>
    <row r="106" spans="1:13" ht="30" x14ac:dyDescent="0.25">
      <c r="A106" s="278" t="s">
        <v>498</v>
      </c>
      <c r="B106" s="281" t="s">
        <v>499</v>
      </c>
      <c r="C106" s="278" t="s">
        <v>500</v>
      </c>
      <c r="D106" s="278" t="s">
        <v>385</v>
      </c>
      <c r="E106" s="278" t="s">
        <v>287</v>
      </c>
      <c r="F106" s="278" t="s">
        <v>288</v>
      </c>
      <c r="G106" s="278" t="s">
        <v>335</v>
      </c>
      <c r="H106" s="278" t="s">
        <v>501</v>
      </c>
      <c r="I106" s="278" t="s">
        <v>407</v>
      </c>
      <c r="J106" s="62" t="s">
        <v>502</v>
      </c>
      <c r="K106" s="281" t="s">
        <v>504</v>
      </c>
      <c r="M106" s="60" t="str">
        <f t="shared" si="1"/>
        <v>8.5.2.</v>
      </c>
    </row>
    <row r="107" spans="1:13" ht="30" x14ac:dyDescent="0.25">
      <c r="A107" s="279"/>
      <c r="B107" s="282"/>
      <c r="C107" s="279"/>
      <c r="D107" s="279"/>
      <c r="E107" s="279"/>
      <c r="F107" s="279"/>
      <c r="G107" s="279"/>
      <c r="H107" s="279"/>
      <c r="I107" s="279"/>
      <c r="J107" s="63" t="s">
        <v>503</v>
      </c>
      <c r="K107" s="282"/>
    </row>
    <row r="108" spans="1:13" ht="15.75" thickBot="1" x14ac:dyDescent="0.3">
      <c r="A108" s="280"/>
      <c r="B108" s="283"/>
      <c r="C108" s="280"/>
      <c r="D108" s="280"/>
      <c r="E108" s="280"/>
      <c r="F108" s="280"/>
      <c r="G108" s="280"/>
      <c r="H108" s="280"/>
      <c r="I108" s="280"/>
      <c r="J108" s="64" t="s">
        <v>294</v>
      </c>
      <c r="K108" s="283"/>
    </row>
    <row r="109" spans="1:13" ht="165.75" thickBot="1" x14ac:dyDescent="0.3">
      <c r="A109" s="75" t="s">
        <v>505</v>
      </c>
      <c r="B109" s="76" t="s">
        <v>506</v>
      </c>
      <c r="C109" s="75" t="s">
        <v>507</v>
      </c>
      <c r="D109" s="77"/>
      <c r="E109" s="77"/>
      <c r="F109" s="77"/>
      <c r="G109" s="77"/>
      <c r="H109" s="77"/>
      <c r="I109" s="77"/>
      <c r="J109" s="77"/>
      <c r="K109" s="77"/>
      <c r="M109" s="60" t="str">
        <f t="shared" si="1"/>
        <v>8.5.3.</v>
      </c>
    </row>
  </sheetData>
  <mergeCells count="281">
    <mergeCell ref="K100:K102"/>
    <mergeCell ref="A103:A105"/>
    <mergeCell ref="B103:B105"/>
    <mergeCell ref="C103:C105"/>
    <mergeCell ref="D103:D105"/>
    <mergeCell ref="E103:E105"/>
    <mergeCell ref="F103:F105"/>
    <mergeCell ref="G103:G105"/>
    <mergeCell ref="H106:H108"/>
    <mergeCell ref="I106:I108"/>
    <mergeCell ref="K106:K108"/>
    <mergeCell ref="H103:H105"/>
    <mergeCell ref="I103:I105"/>
    <mergeCell ref="K103:K105"/>
    <mergeCell ref="A106:A108"/>
    <mergeCell ref="B106:B108"/>
    <mergeCell ref="C106:C108"/>
    <mergeCell ref="D106:D108"/>
    <mergeCell ref="E106:E108"/>
    <mergeCell ref="F106:F108"/>
    <mergeCell ref="G106:G108"/>
    <mergeCell ref="A100:A102"/>
    <mergeCell ref="B100:B102"/>
    <mergeCell ref="C100:C102"/>
    <mergeCell ref="D100:D102"/>
    <mergeCell ref="E100:E102"/>
    <mergeCell ref="F100:F102"/>
    <mergeCell ref="G100:G102"/>
    <mergeCell ref="H100:H102"/>
    <mergeCell ref="I100:I102"/>
    <mergeCell ref="G96:G97"/>
    <mergeCell ref="H96:H97"/>
    <mergeCell ref="I96:I97"/>
    <mergeCell ref="K96:K97"/>
    <mergeCell ref="A98:A99"/>
    <mergeCell ref="B98:B99"/>
    <mergeCell ref="D98:D99"/>
    <mergeCell ref="E98:E99"/>
    <mergeCell ref="F98:F99"/>
    <mergeCell ref="G98:G99"/>
    <mergeCell ref="A96:A97"/>
    <mergeCell ref="B96:B97"/>
    <mergeCell ref="C96:C97"/>
    <mergeCell ref="D96:D97"/>
    <mergeCell ref="E96:E97"/>
    <mergeCell ref="F96:F97"/>
    <mergeCell ref="H98:H99"/>
    <mergeCell ref="I98:I99"/>
    <mergeCell ref="K98:K99"/>
    <mergeCell ref="A87:A95"/>
    <mergeCell ref="B87:B95"/>
    <mergeCell ref="D87:D95"/>
    <mergeCell ref="E87:E95"/>
    <mergeCell ref="F87:F95"/>
    <mergeCell ref="G87:G95"/>
    <mergeCell ref="H87:H95"/>
    <mergeCell ref="I87:I95"/>
    <mergeCell ref="K87:K95"/>
    <mergeCell ref="K78:K80"/>
    <mergeCell ref="A81:A86"/>
    <mergeCell ref="B81:B86"/>
    <mergeCell ref="D81:D86"/>
    <mergeCell ref="E81:E86"/>
    <mergeCell ref="F81:F86"/>
    <mergeCell ref="G81:G86"/>
    <mergeCell ref="H81:H86"/>
    <mergeCell ref="I81:I86"/>
    <mergeCell ref="K81:K86"/>
    <mergeCell ref="A78:A80"/>
    <mergeCell ref="B78:B80"/>
    <mergeCell ref="C78:C80"/>
    <mergeCell ref="D78:D80"/>
    <mergeCell ref="E78:E80"/>
    <mergeCell ref="F78:F80"/>
    <mergeCell ref="G78:G80"/>
    <mergeCell ref="H78:H80"/>
    <mergeCell ref="I78:I80"/>
    <mergeCell ref="K72:K74"/>
    <mergeCell ref="A75:A77"/>
    <mergeCell ref="B75:B77"/>
    <mergeCell ref="C75:C77"/>
    <mergeCell ref="D75:D77"/>
    <mergeCell ref="E75:E77"/>
    <mergeCell ref="F75:F77"/>
    <mergeCell ref="G75:G77"/>
    <mergeCell ref="H75:H77"/>
    <mergeCell ref="I75:I77"/>
    <mergeCell ref="A72:A74"/>
    <mergeCell ref="B72:B74"/>
    <mergeCell ref="C72:C74"/>
    <mergeCell ref="D72:D74"/>
    <mergeCell ref="E72:E74"/>
    <mergeCell ref="F72:F74"/>
    <mergeCell ref="G72:G74"/>
    <mergeCell ref="H72:H74"/>
    <mergeCell ref="I72:I74"/>
    <mergeCell ref="K64:K66"/>
    <mergeCell ref="A67:A71"/>
    <mergeCell ref="B67:B71"/>
    <mergeCell ref="D67:D71"/>
    <mergeCell ref="E67:E71"/>
    <mergeCell ref="F67:F71"/>
    <mergeCell ref="G67:G71"/>
    <mergeCell ref="H67:H71"/>
    <mergeCell ref="I67:I71"/>
    <mergeCell ref="K67:K71"/>
    <mergeCell ref="A64:A66"/>
    <mergeCell ref="B64:B66"/>
    <mergeCell ref="C64:C66"/>
    <mergeCell ref="D64:D66"/>
    <mergeCell ref="E64:E66"/>
    <mergeCell ref="F64:F66"/>
    <mergeCell ref="G64:G66"/>
    <mergeCell ref="H64:H66"/>
    <mergeCell ref="I64:I66"/>
    <mergeCell ref="K60:K61"/>
    <mergeCell ref="A62:A63"/>
    <mergeCell ref="B62:B63"/>
    <mergeCell ref="C62:C63"/>
    <mergeCell ref="D62:D63"/>
    <mergeCell ref="E62:E63"/>
    <mergeCell ref="F62:F63"/>
    <mergeCell ref="A60:A61"/>
    <mergeCell ref="B60:B61"/>
    <mergeCell ref="C60:C61"/>
    <mergeCell ref="D60:D61"/>
    <mergeCell ref="E60:E61"/>
    <mergeCell ref="F60:F61"/>
    <mergeCell ref="G62:G63"/>
    <mergeCell ref="H62:H63"/>
    <mergeCell ref="I62:I63"/>
    <mergeCell ref="K62:K63"/>
    <mergeCell ref="A52:A59"/>
    <mergeCell ref="B52:B59"/>
    <mergeCell ref="D52:D59"/>
    <mergeCell ref="E52:E59"/>
    <mergeCell ref="F52:F59"/>
    <mergeCell ref="G52:G59"/>
    <mergeCell ref="H52:H59"/>
    <mergeCell ref="I52:I59"/>
    <mergeCell ref="G60:G61"/>
    <mergeCell ref="H60:H61"/>
    <mergeCell ref="I60:I61"/>
    <mergeCell ref="K40:K41"/>
    <mergeCell ref="A42:A51"/>
    <mergeCell ref="B42:B51"/>
    <mergeCell ref="D42:D51"/>
    <mergeCell ref="E42:E51"/>
    <mergeCell ref="F42:F51"/>
    <mergeCell ref="G42:G51"/>
    <mergeCell ref="H42:H51"/>
    <mergeCell ref="I42:I51"/>
    <mergeCell ref="A40:A41"/>
    <mergeCell ref="B40:B41"/>
    <mergeCell ref="C40:C41"/>
    <mergeCell ref="D40:D41"/>
    <mergeCell ref="E40:E41"/>
    <mergeCell ref="F40:F41"/>
    <mergeCell ref="G40:G41"/>
    <mergeCell ref="H40:H41"/>
    <mergeCell ref="I40:I41"/>
    <mergeCell ref="K36:K37"/>
    <mergeCell ref="A38:A39"/>
    <mergeCell ref="B38:B39"/>
    <mergeCell ref="C38:C39"/>
    <mergeCell ref="D38:D39"/>
    <mergeCell ref="E38:E39"/>
    <mergeCell ref="F38:F39"/>
    <mergeCell ref="G38:G39"/>
    <mergeCell ref="H38:H39"/>
    <mergeCell ref="I38:I39"/>
    <mergeCell ref="K38:K39"/>
    <mergeCell ref="A36:A37"/>
    <mergeCell ref="B36:B37"/>
    <mergeCell ref="C36:C37"/>
    <mergeCell ref="D36:D37"/>
    <mergeCell ref="E36:E37"/>
    <mergeCell ref="F36:F37"/>
    <mergeCell ref="G36:G37"/>
    <mergeCell ref="H36:H37"/>
    <mergeCell ref="I36:I37"/>
    <mergeCell ref="K32:K33"/>
    <mergeCell ref="A34:A35"/>
    <mergeCell ref="B34:B35"/>
    <mergeCell ref="C34:C35"/>
    <mergeCell ref="D34:D35"/>
    <mergeCell ref="E34:E35"/>
    <mergeCell ref="F34:F35"/>
    <mergeCell ref="G34:G35"/>
    <mergeCell ref="H34:H35"/>
    <mergeCell ref="I34:I35"/>
    <mergeCell ref="K34:K35"/>
    <mergeCell ref="A32:A33"/>
    <mergeCell ref="B32:B33"/>
    <mergeCell ref="C32:C33"/>
    <mergeCell ref="D32:D33"/>
    <mergeCell ref="E32:E33"/>
    <mergeCell ref="F32:F33"/>
    <mergeCell ref="G32:G33"/>
    <mergeCell ref="H32:H33"/>
    <mergeCell ref="I32:I33"/>
    <mergeCell ref="K27:K29"/>
    <mergeCell ref="A30:A31"/>
    <mergeCell ref="B30:B31"/>
    <mergeCell ref="C30:C31"/>
    <mergeCell ref="D30:D31"/>
    <mergeCell ref="E30:E31"/>
    <mergeCell ref="F30:F31"/>
    <mergeCell ref="G30:G31"/>
    <mergeCell ref="H30:H31"/>
    <mergeCell ref="I30:I31"/>
    <mergeCell ref="K30:K31"/>
    <mergeCell ref="A27:A29"/>
    <mergeCell ref="B27:B29"/>
    <mergeCell ref="C27:C29"/>
    <mergeCell ref="D27:D29"/>
    <mergeCell ref="E27:E29"/>
    <mergeCell ref="F27:F29"/>
    <mergeCell ref="G27:G29"/>
    <mergeCell ref="H27:H29"/>
    <mergeCell ref="I27:I29"/>
    <mergeCell ref="K21:K23"/>
    <mergeCell ref="A24:A26"/>
    <mergeCell ref="B24:B26"/>
    <mergeCell ref="C24:C26"/>
    <mergeCell ref="D24:D26"/>
    <mergeCell ref="E24:E26"/>
    <mergeCell ref="F24:F26"/>
    <mergeCell ref="G24:G26"/>
    <mergeCell ref="H24:H26"/>
    <mergeCell ref="I24:I26"/>
    <mergeCell ref="K24:K26"/>
    <mergeCell ref="A21:A23"/>
    <mergeCell ref="B21:B23"/>
    <mergeCell ref="C21:C23"/>
    <mergeCell ref="D21:D23"/>
    <mergeCell ref="E21:E23"/>
    <mergeCell ref="F21:F23"/>
    <mergeCell ref="G21:G23"/>
    <mergeCell ref="H21:H23"/>
    <mergeCell ref="I21:I23"/>
    <mergeCell ref="K15:K17"/>
    <mergeCell ref="A18:A20"/>
    <mergeCell ref="B18:B20"/>
    <mergeCell ref="C18:C20"/>
    <mergeCell ref="D18:D20"/>
    <mergeCell ref="E18:E20"/>
    <mergeCell ref="F18:F20"/>
    <mergeCell ref="G18:G20"/>
    <mergeCell ref="H18:H20"/>
    <mergeCell ref="I18:I20"/>
    <mergeCell ref="K18:K20"/>
    <mergeCell ref="A15:A17"/>
    <mergeCell ref="B15:B17"/>
    <mergeCell ref="C15:C17"/>
    <mergeCell ref="D15:D17"/>
    <mergeCell ref="E15:E17"/>
    <mergeCell ref="F15:F17"/>
    <mergeCell ref="G15:G17"/>
    <mergeCell ref="H15:H17"/>
    <mergeCell ref="I15:I17"/>
    <mergeCell ref="G9:G11"/>
    <mergeCell ref="H9:H11"/>
    <mergeCell ref="I9:I11"/>
    <mergeCell ref="K9:K11"/>
    <mergeCell ref="A12:A14"/>
    <mergeCell ref="B12:B14"/>
    <mergeCell ref="C12:C14"/>
    <mergeCell ref="D12:D14"/>
    <mergeCell ref="E12:E14"/>
    <mergeCell ref="F12:F14"/>
    <mergeCell ref="A9:A11"/>
    <mergeCell ref="B9:B11"/>
    <mergeCell ref="C9:C11"/>
    <mergeCell ref="D9:D11"/>
    <mergeCell ref="E9:E11"/>
    <mergeCell ref="F9:F11"/>
    <mergeCell ref="G12:G14"/>
    <mergeCell ref="H12:H14"/>
    <mergeCell ref="I12:I14"/>
    <mergeCell ref="K12:K14"/>
  </mergeCells>
  <hyperlinks>
    <hyperlink ref="B9" r:id="rId1" display="http://www.cfla.gov.lv/CFLA2/item.php?itemID=84"/>
    <hyperlink ref="J9" r:id="rId2" display="http://likumi.lv/ta/id/284471-darbibas-programmas-izaugsme-un-nodarbinatiba-8-1-1-specifiska-atbalsta-merka-palielinat-modernizeto-stem-taja-skaita"/>
    <hyperlink ref="J10" r:id="rId3" display="http://likumi.lv/ta/id/284471-darbibas-programmas-izaugsme-un-nodarbinatiba-8-1-1-specifiska-atbalsta-merka-palielinat-modernizeto-stem-taja-skaita"/>
    <hyperlink ref="J11" r:id="rId4" location="/Saistoie%20dokumenti/Forms/visi.aspx?RootFolder=%2FSaistoie%20dokumenti%2FApstiprin%C4%81tie%20krit%C4%93riji%2F8%2EPV%2F811%5FSAM&amp;FolderCTID=0x01200007D88F645D37EC4AB0BC3A5583C381A1&amp;View=%7B8C9DF280%2DDFC7%2D4659%2D93C7%2D143EFC7A47F4%7D" display="https://komitejas.esfondi.lv/_layouts/15/start.aspx - /Saistoie%20dokumenti/Forms/visi.aspx?RootFolder=%2FSaistoie%20dokumenti%2FApstiprin%C4%81tie%20krit%C4%93riji%2F8%2EPV%2F811%5FSAM&amp;FolderCTID=0x01200007D88F645D37EC4AB0BC3A5583C381A1&amp;View=%7B8C9DF280%2DDFC7%2D4659%2D93C7%2D143EFC7A47F4%7D"/>
    <hyperlink ref="K9" r:id="rId5" display="http://cfla.gov.lv/lv/es-fondi-2014-2020/izsludinatas-atlases/8-1-1"/>
    <hyperlink ref="B12" r:id="rId6" display="http://www.cfla.gov.lv/CFLA2/item.php?itemID=86"/>
    <hyperlink ref="J12" r:id="rId7" display="http://likumi.lv/doc.php?id=282516&amp;version_date=02.06.2016"/>
    <hyperlink ref="J13" r:id="rId8" display="http://likumi.lv/doc.php?id=282516&amp;version_date=02.06.2016"/>
    <hyperlink ref="J14" r:id="rId9" location="/Saistoie%20dokumenti/Forms/visi.aspx?RootFolder=%2FSaistoie%20dokumenti%2FApstiprin%C4%81tie%20krit%C4%93riji%2F8%2EPV%2F812%5FSAM&amp;FolderCTID=0x01200007D88F645D37EC4AB0BC3A5583C381A1&amp;View=%7B8C9DF280%2DDFC7%2D4659%2D93C7%2D143EFC7A47F4%7D" display="https://komitejas.esfondi.lv/_layouts/15/start.aspx - /Saistoie%20dokumenti/Forms/visi.aspx?RootFolder=%2FSaistoie%20dokumenti%2FApstiprin%C4%81tie%20krit%C4%93riji%2F8%2EPV%2F812%5FSAM&amp;FolderCTID=0x01200007D88F645D37EC4AB0BC3A5583C381A1&amp;View=%7B8C9DF280%2DDFC7%2D4659%2D93C7%2D143EFC7A47F4%7D"/>
    <hyperlink ref="B15" r:id="rId10" display="http://www.cfla.gov.lv/CFLA2/item.php?itemID=86"/>
    <hyperlink ref="J15" r:id="rId11" display="http://likumi.lv/doc.php?id=282516&amp;version_date=02.06.2016"/>
    <hyperlink ref="J16" r:id="rId12" display="http://likumi.lv/doc.php?id=282516&amp;version_date=02.06.2016"/>
    <hyperlink ref="J17" r:id="rId13" location="/Saistoie%20dokumenti/Forms/visi.aspx?RootFolder=%2FSaistoie%20dokumenti%2FApstiprin%C4%81tie%20krit%C4%93riji%2F8%2EPV%2F812%5FSAM&amp;FolderCTID=0x01200007D88F645D37EC4AB0BC3A5583C381A1&amp;View=%7B8C9DF280%2DDFC7%2D4659%2D93C7%2D143EFC7A47F4%7D" display="https://komitejas.esfondi.lv/_layouts/15/start.aspx - /Saistoie%20dokumenti/Forms/visi.aspx?RootFolder=%2FSaistoie%20dokumenti%2FApstiprin%C4%81tie%20krit%C4%93riji%2F8%2EPV%2F812%5FSAM&amp;FolderCTID=0x01200007D88F645D37EC4AB0BC3A5583C381A1&amp;View=%7B8C9DF280%2DDFC7%2D4659%2D93C7%2D143EFC7A47F4%7D"/>
    <hyperlink ref="K15" r:id="rId14" display="http://cfla.gov.lv/lv/es-fondi-2014-2020/izsludinatas-atlases/8-1-2"/>
    <hyperlink ref="B18" r:id="rId15" display="http://www.cfla.gov.lv/CFLA2/item.php?itemID=86"/>
    <hyperlink ref="J18" r:id="rId16" display="http://likumi.lv/doc.php?id=282516&amp;version_date=02.06.2016"/>
    <hyperlink ref="J19" r:id="rId17" display="http://likumi.lv/doc.php?id=282516&amp;version_date=02.06.2016"/>
    <hyperlink ref="J20" r:id="rId18" location="/Saistoie%20dokumenti/Forms/visi.aspx?RootFolder=%2FSaistoie%20dokumenti%2FApstiprin%C4%81tie%20krit%C4%93riji%2F8%2EPV%2F812%5FSAM&amp;FolderCTID=0x01200007D88F645D37EC4AB0BC3A5583C381A1&amp;View=%7B8C9DF280%2DDFC7%2D4659%2D93C7%2D143EFC7A47F4%7D" display="https://komitejas.esfondi.lv/_layouts/15/start.aspx - /Saistoie%20dokumenti/Forms/visi.aspx?RootFolder=%2FSaistoie%20dokumenti%2FApstiprin%C4%81tie%20krit%C4%93riji%2F8%2EPV%2F812%5FSAM&amp;FolderCTID=0x01200007D88F645D37EC4AB0BC3A5583C381A1&amp;View=%7B8C9DF280%2DDFC7%2D4659%2D93C7%2D143EFC7A47F4%7D"/>
    <hyperlink ref="K18" r:id="rId19" display="http://cfla.gov.lv/lv/es-fondi-2014-2020/izsludinatas-atlases/8-1-2"/>
    <hyperlink ref="B21" r:id="rId20" display="http://www.cfla.gov.lv/CFLA2/item.php?itemID=86"/>
    <hyperlink ref="J21" r:id="rId21" display="http://likumi.lv/doc.php?id=282516&amp;version_date=02.06.2016"/>
    <hyperlink ref="J22" r:id="rId22" display="http://likumi.lv/doc.php?id=282516&amp;version_date=02.06.2016"/>
    <hyperlink ref="J23" r:id="rId23" location="/Saistoie%20dokumenti/Forms/visi.aspx?RootFolder=%2FSaistoie%20dokumenti%2FApstiprin%C4%81tie%20krit%C4%93riji%2F8%2EPV%2F812%5FSAM&amp;FolderCTID=0x01200007D88F645D37EC4AB0BC3A5583C381A1&amp;View=%7B8C9DF280%2DDFC7%2D4659%2D93C7%2D143EFC7A47F4%7D" display="https://komitejas.esfondi.lv/_layouts/15/start.aspx - /Saistoie%20dokumenti/Forms/visi.aspx?RootFolder=%2FSaistoie%20dokumenti%2FApstiprin%C4%81tie%20krit%C4%93riji%2F8%2EPV%2F812%5FSAM&amp;FolderCTID=0x01200007D88F645D37EC4AB0BC3A5583C381A1&amp;View=%7B8C9DF280%2DDFC7%2D4659%2D93C7%2D143EFC7A47F4%7D"/>
    <hyperlink ref="B24" r:id="rId24" display="http://www.cfla.gov.lv/CFLA2/item.php?itemID=88"/>
    <hyperlink ref="J24" r:id="rId25" display="http://likumi.lv/doc.php?id=281827&amp;version_date=28.04.2016"/>
    <hyperlink ref="J25" r:id="rId26" display="http://likumi.lv/doc.php?id=281827&amp;version_date=28.04.2016"/>
    <hyperlink ref="J26" r:id="rId27" location="/Saistoie%20dokumenti/Forms/visi.aspx?RootFolder=%2FSaistoie%20dokumenti%2FApstiprin%C4%81tie%20krit%C4%93riji%2F8%2EPV%2F813%5FSAM&amp;FolderCTID=0x01200007D88F645D37EC4AB0BC3A5583C381A1&amp;View=%7B8C9DF280%2DDFC7%2D4659%2D93C7%2D143EFC7A47F4%7D" display="https://komitejas.esfondi.lv/_layouts/15/start.aspx - /Saistoie%20dokumenti/Forms/visi.aspx?RootFolder=%2FSaistoie%20dokumenti%2FApstiprin%C4%81tie%20krit%C4%93riji%2F8%2EPV%2F813%5FSAM&amp;FolderCTID=0x01200007D88F645D37EC4AB0BC3A5583C381A1&amp;View=%7B8C9DF280%2DDFC7%2D4659%2D93C7%2D143EFC7A47F4%7D"/>
    <hyperlink ref="K24" r:id="rId28" display="http://www.cfla.gov.lv/lv/es-fondi-2014-2020/izsludinatas-atlases/8-1-3-palielinat-modernizeto-profesionalas-izglitibas-iestazu-skaitu"/>
    <hyperlink ref="B27" r:id="rId29" display="http://www.cfla.gov.lv/CFLA2/item.php?itemID=89"/>
    <hyperlink ref="J27" r:id="rId30" display="http://likumi.lv/doc.php?id=284430"/>
    <hyperlink ref="J28" r:id="rId31" display="http://likumi.lv/doc.php?id=284430"/>
    <hyperlink ref="J29" r:id="rId32" location="/Saistoie%20dokumenti/Forms/visi.aspx?RootFolder=%2FSaistoie%20dokumenti%2FApstiprin%C4%81tie%20krit%C4%93riji%2F8%2EPV%2F814%5FSAM&amp;FolderCTID=0x01200007D88F645D37EC4AB0BC3A5583C381A1&amp;View=%7B8C9DF280%2DDFC7%2D4659%2D93C7%2D143EFC7A47F4%7D" display="https://komitejas.esfondi.lv/_layouts/15/start.aspx - /Saistoie%20dokumenti/Forms/visi.aspx?RootFolder=%2FSaistoie%20dokumenti%2FApstiprin%C4%81tie%20krit%C4%93riji%2F8%2EPV%2F814%5FSAM&amp;FolderCTID=0x01200007D88F645D37EC4AB0BC3A5583C381A1&amp;View=%7B8C9DF280%2DDFC7%2D4659%2D93C7%2D143EFC7A47F4%7D"/>
    <hyperlink ref="K27" r:id="rId33" display="http://www.cfla.gov.lv/lv/es-fondi-2014-2020/izsludinatas-atlases/8-1-4"/>
    <hyperlink ref="B30" r:id="rId34" display="http://www.cfla.gov.lv/CFLA2/item.php?itemID=90"/>
    <hyperlink ref="J31" r:id="rId35" location="/Saistoie%20dokumenti/Forms/visi.aspx?RootFolder=%2FSaistoie%20dokumenti%2FApstiprin%C4%81tie%20krit%C4%93riji%2F8%2EPV%2F821%5FSAM&amp;FolderCTID=0x01200007D88F645D37EC4AB0BC3A5583C381A1&amp;View=%7B8C9DF280%2DDFC7%2D4659%2D93C7%2D143EFC7A47F4%7D" display="https://komitejas.esfondi.lv/_layouts/15/start.aspx - /Saistoie%20dokumenti/Forms/visi.aspx?RootFolder=%2FSaistoie%20dokumenti%2FApstiprin%C4%81tie%20krit%C4%93riji%2F8%2EPV%2F821%5FSAM&amp;FolderCTID=0x01200007D88F645D37EC4AB0BC3A5583C381A1&amp;View=%7B8C9DF280%2DDFC7%2D4659%2D93C7%2D143EFC7A47F4%7D"/>
    <hyperlink ref="B32" r:id="rId36" display="http://www.cfla.gov.lv/CFLA2/item.php?itemID=90"/>
    <hyperlink ref="J33" r:id="rId37" location="/Saistoie%20dokumenti/Forms/visi.aspx?RootFolder=%2FSaistoie%20dokumenti%2FApstiprin%C4%81tie%20krit%C4%93riji%2F8%2EPV%2F821%5FSAM&amp;FolderCTID=0x01200007D88F645D37EC4AB0BC3A5583C381A1&amp;View=%7B8C9DF280%2DDFC7%2D4659%2D93C7%2D143EFC7A47F4%7D" display="https://komitejas.esfondi.lv/_layouts/15/start.aspx - /Saistoie%20dokumenti/Forms/visi.aspx?RootFolder=%2FSaistoie%20dokumenti%2FApstiprin%C4%81tie%20krit%C4%93riji%2F8%2EPV%2F821%5FSAM&amp;FolderCTID=0x01200007D88F645D37EC4AB0BC3A5583C381A1&amp;View=%7B8C9DF280%2DDFC7%2D4659%2D93C7%2D143EFC7A47F4%7D"/>
    <hyperlink ref="B34" r:id="rId38" display="http://www.cfla.gov.lv/CFLA2/item.php?itemID=91"/>
    <hyperlink ref="J35" r:id="rId39" location="/Saistoie%20dokumenti/Forms/visi.aspx?RootFolder=%2FSaistoie%20dokumenti%2FApstiprin%C4%81tie%20krit%C4%93riji%2F8%2EPV%2F822%5FSAM&amp;FolderCTID=0x01200007D88F645D37EC4AB0BC3A5583C381A1&amp;View=%7B8C9DF280%2DDFC7%2D4659%2D93C7%2D143EFC7A47F4%7D" display="https://komitejas.esfondi.lv/_layouts/15/start.aspx - /Saistoie%20dokumenti/Forms/visi.aspx?RootFolder=%2FSaistoie%20dokumenti%2FApstiprin%C4%81tie%20krit%C4%93riji%2F8%2EPV%2F822%5FSAM&amp;FolderCTID=0x01200007D88F645D37EC4AB0BC3A5583C381A1&amp;View=%7B8C9DF280%2DDFC7%2D4659%2D93C7%2D143EFC7A47F4%7D"/>
    <hyperlink ref="B36" r:id="rId40" display="http://www.cfla.gov.lv/CFLA2/item.php?itemID=91"/>
    <hyperlink ref="J37" r:id="rId41" location="/Saistoie%20dokumenti/Forms/visi.aspx?RootFolder=%2FSaistoie%20dokumenti%2FApstiprin%C4%81tie%20krit%C4%93riji%2F8%2EPV%2F822%5FSAM&amp;FolderCTID=0x01200007D88F645D37EC4AB0BC3A5583C381A1&amp;View=%7B8C9DF280%2DDFC7%2D4659%2D93C7%2D143EFC7A47F4%7D" display="https://komitejas.esfondi.lv/_layouts/15/start.aspx - /Saistoie%20dokumenti/Forms/visi.aspx?RootFolder=%2FSaistoie%20dokumenti%2FApstiprin%C4%81tie%20krit%C4%93riji%2F8%2EPV%2F822%5FSAM&amp;FolderCTID=0x01200007D88F645D37EC4AB0BC3A5583C381A1&amp;View=%7B8C9DF280%2DDFC7%2D4659%2D93C7%2D143EFC7A47F4%7D"/>
    <hyperlink ref="B38" r:id="rId42" display="http://www.cfla.gov.lv/CFLA2/item.php?itemID=91"/>
    <hyperlink ref="J39" r:id="rId43" location="/Saistoie%20dokumenti/Forms/visi.aspx?RootFolder=%2FSaistoie%20dokumenti%2FApstiprin%C4%81tie%20krit%C4%93riji%2F8%2EPV%2F822%5FSAM&amp;FolderCTID=0x01200007D88F645D37EC4AB0BC3A5583C381A1&amp;View=%7B8C9DF280%2DDFC7%2D4659%2D93C7%2D143EFC7A47F4%7D" display="https://komitejas.esfondi.lv/_layouts/15/start.aspx - /Saistoie%20dokumenti/Forms/visi.aspx?RootFolder=%2FSaistoie%20dokumenti%2FApstiprin%C4%81tie%20krit%C4%93riji%2F8%2EPV%2F822%5FSAM&amp;FolderCTID=0x01200007D88F645D37EC4AB0BC3A5583C381A1&amp;View=%7B8C9DF280%2DDFC7%2D4659%2D93C7%2D143EFC7A47F4%7D"/>
    <hyperlink ref="B40" r:id="rId44" display="http://www.cfla.gov.lv/CFLA2/item.php?itemID=92"/>
    <hyperlink ref="J41" r:id="rId45" location="/Saistoie%20dokumenti/Forms/visi.aspx?RootFolder=%2FSaistoie%20dokumenti%2FApstiprin%C4%81tie%20krit%C4%93riji%2F8%2EPV%2F823%5FSAM&amp;FolderCTID=0x01200007D88F645D37EC4AB0BC3A5583C381A1&amp;View=%7B8C9DF280%2DDFC7%2D4659%2D93C7%2D143EFC7A47F4%7D" display="https://komitejas.esfondi.lv/_layouts/15/start.aspx - /Saistoie%20dokumenti/Forms/visi.aspx?RootFolder=%2FSaistoie%20dokumenti%2FApstiprin%C4%81tie%20krit%C4%93riji%2F8%2EPV%2F823%5FSAM&amp;FolderCTID=0x01200007D88F645D37EC4AB0BC3A5583C381A1&amp;View=%7B8C9DF280%2DDFC7%2D4659%2D93C7%2D143EFC7A47F4%7D"/>
    <hyperlink ref="B42" r:id="rId46" display="http://www.cfla.gov.lv/CFLA2/item.php?itemID=93"/>
    <hyperlink ref="J42" r:id="rId47" display="http://likumi.lv/ta/id/276114-darbibas-programmas-izaugsme-un-nodarbinatiba-8-2-4-specifiska-atbalsta-merka-nodrosinat-atbalstu-eqar-agenturai-izvirzito"/>
    <hyperlink ref="J43" r:id="rId48" display="http://likumi.lv/ta/id/276114-darbibas-programmas-izaugsme-un-nodarbinatiba-8-2-4-specifiska-atbalsta-merka-nodrosinat-atbalstu-eqar-agenturai-izvirzito"/>
    <hyperlink ref="J44" r:id="rId49" location="/Saistoie%20dokumenti/Forms/visi.aspx?RootFolder=%2FSaistoie%20dokumenti%2FApstiprin%C4%81tie%20krit%C4%93riji%2F8%2EPV%2F824%5FSAM&amp;FolderCTID=0x01200007D88F645D37EC4AB0BC3A5583C381A1&amp;View=%7B8C9DF280%2DDFC7%2D4659%2D93C7%2D143EFC7A47F4%7D" display="https://komitejas.esfondi.lv/_layouts/15/start.aspx - /Saistoie%20dokumenti/Forms/visi.aspx?RootFolder=%2FSaistoie%20dokumenti%2FApstiprin%C4%81tie%20krit%C4%93riji%2F8%2EPV%2F824%5FSAM&amp;FolderCTID=0x01200007D88F645D37EC4AB0BC3A5583C381A1&amp;View=%7B8C9DF280%2DDFC7%2D4659%2D93C7%2D143EFC7A47F4%7D"/>
    <hyperlink ref="K42" r:id="rId50" display="http://www.cfla.gov.lv/lv/es-fondi-2014-2020/izsludinatas-atlases/8-2-4-nodrosinat-atbalstu-eqar-agenturai-izvirzito-prasibu-izpildei"/>
    <hyperlink ref="K43" r:id="rId51" display="http://www.cfla.gov.lv/lv/es-fondi-2014-2020/izsludinatas-atlases/8-2-4-nodrosinat-atbalstu-eqar-agenturai-izvirzito-prasibu-izpildei"/>
    <hyperlink ref="B52" r:id="rId52" display="http://www.cfla.gov.lv/CFLA2/item.php?itemID=95"/>
    <hyperlink ref="J52" r:id="rId53" display="http://likumi.lv/ta/id/278201-darbibas-programmas-izaugsme-un-nodarbinatiba-8-3-1-specifiska-atbalsta-merka-attistit-kompetencu-pieeja-balstitu-visparejas"/>
    <hyperlink ref="J53" r:id="rId54" display="http://likumi.lv/ta/id/278201-darbibas-programmas-izaugsme-un-nodarbinatiba-8-3-1-specifiska-atbalsta-merka-attistit-kompetencu-pieeja-balstitu-visparejas"/>
    <hyperlink ref="J54" r:id="rId55" location="/Saistoie%20dokumenti/Forms/visi.aspx?RootFolder=%2FSaistoie%20dokumenti%2FApstiprin%C4%81tie%20krit%C4%93riji%2F8%2EPV%2F831%5FSAM&amp;FolderCTID=0x01200007D88F645D37EC4AB0BC3A5583C381A1&amp;View=%7B8C9DF280%2DDFC7%2D4659%2D93C7%2D143EFC7A47F4%7D" display="https://komitejas.esfondi.lv/_layouts/15/start.aspx - /Saistoie%20dokumenti/Forms/visi.aspx?RootFolder=%2FSaistoie%20dokumenti%2FApstiprin%C4%81tie%20krit%C4%93riji%2F8%2EPV%2F831%5FSAM&amp;FolderCTID=0x01200007D88F645D37EC4AB0BC3A5583C381A1&amp;View=%7B8C9DF280%2DDFC7%2D4659%2D93C7%2D143EFC7A47F4%7D"/>
    <hyperlink ref="K52" r:id="rId56" display="http://www.cfla.gov.lv/lv/es-fondi-2014-2020/izsludinatas-atlases/8-3-1-1-kompetencu-pieeja-balstita-visparejas-izglitibas-satura-aprobacija-un-ieviesana"/>
    <hyperlink ref="K53" r:id="rId57" display="http://www.cfla.gov.lv/lv/es-fondi-2014-2020/izsludinatas-atlases/8-3-1-1-kompetencu-pieeja-balstita-visparejas-izglitibas-satura-aprobacija-un-ieviesana"/>
    <hyperlink ref="K54" r:id="rId58" display="http://cfla.gov.lv/lv/es-fondi-2014-2020/izsludinatas-atlases/8-3-1-1-kompetencu-pieeja-balstita-visparejas-izglitibas-satura-aprobacija-un-ieviesana-atk"/>
    <hyperlink ref="B60" r:id="rId59" display="http://www.cfla.gov.lv/CFLA2/item.php?itemID=96"/>
    <hyperlink ref="J61" r:id="rId60" location="/Saistoie%20dokumenti/Forms/visi.aspx?RootFolder=%2FSaistoie%20dokumenti%2FApstiprin%C4%81tie%20krit%C4%93riji%2F8%2EPV%2F831%5FSAM&amp;FolderCTID=0x01200007D88F645D37EC4AB0BC3A5583C381A1&amp;View=%7B8C9DF280%2DDFC7%2D4659%2D93C7%2D143EFC7A47F4%7D" display="https://komitejas.esfondi.lv/_layouts/15/start.aspx - /Saistoie%20dokumenti/Forms/visi.aspx?RootFolder=%2FSaistoie%20dokumenti%2FApstiprin%C4%81tie%20krit%C4%93riji%2F8%2EPV%2F831%5FSAM&amp;FolderCTID=0x01200007D88F645D37EC4AB0BC3A5583C381A1&amp;View=%7B8C9DF280%2DDFC7%2D4659%2D93C7%2D143EFC7A47F4%7D"/>
    <hyperlink ref="B62" r:id="rId61" display="http://www.cfla.gov.lv/CFLA2/item.php?itemID=96"/>
    <hyperlink ref="J63" r:id="rId62" location="/Saistoie%20dokumenti/Forms/visi.aspx?RootFolder=%2FSaistoie%20dokumenti%2FApstiprin%C4%81tie%20krit%C4%93riji%2F8%2EPV%2F831%5FSAM&amp;FolderCTID=0x01200007D88F645D37EC4AB0BC3A5583C381A1&amp;View=%7B8C9DF280%2DDFC7%2D4659%2D93C7%2D143EFC7A47F4%7D" display="https://komitejas.esfondi.lv/_layouts/15/start.aspx - /Saistoie%20dokumenti/Forms/visi.aspx?RootFolder=%2FSaistoie%20dokumenti%2FApstiprin%C4%81tie%20krit%C4%93riji%2F8%2EPV%2F831%5FSAM&amp;FolderCTID=0x01200007D88F645D37EC4AB0BC3A5583C381A1&amp;View=%7B8C9DF280%2DDFC7%2D4659%2D93C7%2D143EFC7A47F4%7D"/>
    <hyperlink ref="B64" r:id="rId63" display="http://www.cfla.gov.lv/CFLA2/item.php?itemID=98"/>
    <hyperlink ref="J64" r:id="rId64" display="http://likumi.lv/doc.php?id=282666"/>
    <hyperlink ref="J65" r:id="rId65" display="http://likumi.lv/doc.php?id=282666"/>
    <hyperlink ref="J66" r:id="rId66" location="/Saistoie%20dokumenti/Forms/visi.aspx?RootFolder=%2FSaistoie%20dokumenti%2FApstiprin%C4%81tie%20krit%C4%93riji%2F8%2EPV%2F832%5FSAM&amp;FolderCTID=0x01200007D88F645D37EC4AB0BC3A5583C381A1&amp;View=%7B8C9DF280%2DDFC7%2D4659%2D93C7%2D143EFC7A47F4%7D" display="https://komitejas.esfondi.lv/_layouts/15/start.aspx - /Saistoie%20dokumenti/Forms/visi.aspx?RootFolder=%2FSaistoie%20dokumenti%2FApstiprin%C4%81tie%20krit%C4%93riji%2F8%2EPV%2F832%5FSAM&amp;FolderCTID=0x01200007D88F645D37EC4AB0BC3A5583C381A1&amp;View=%7B8C9DF280%2DDFC7%2D4659%2D93C7%2D143EFC7A47F4%7D"/>
    <hyperlink ref="K64" r:id="rId67" display="http://cfla.gov.lv/lv/es-fondi-2014-2020/izsludinatas-atlases/8-3-2-1-atbalsts-nacionala-un-starptautiska-meroga-pasakumu-istenosanai-izglitojamo-talantu-attistibai"/>
    <hyperlink ref="B67" r:id="rId68" display="http://www.cfla.gov.lv/CFLA2/item.php?itemID=99"/>
    <hyperlink ref="J67" r:id="rId69" display="http://likumi.lv/ta/id/284595-darbibas-programmas-izaugsme-un-nodarbinatiba-8-3-2-specifiska-atbalsta-merka-palielinat-atbalstu-visparejas-izglitibas"/>
    <hyperlink ref="J68" r:id="rId70" display="http://likumi.lv/ta/id/284595-darbibas-programmas-izaugsme-un-nodarbinatiba-8-3-2-specifiska-atbalsta-merka-palielinat-atbalstu-visparejas-izglitibas"/>
    <hyperlink ref="J69" r:id="rId71" location="/Saistoie%20dokumenti/Forms/visi.aspx?RootFolder=%2FSaistoie%20dokumenti%2FApstiprin%C4%81tie%20krit%C4%93riji%2F8%2EPV%2F832%5FSAM&amp;FolderCTID=0x01200007D88F645D37EC4AB0BC3A5583C381A1&amp;View=%7B8C9DF280%2DDFC7%2D4659%2D93C7%2D143EFC7A47F4%7D" display="https://komitejas.esfondi.lv/_layouts/15/start.aspx - /Saistoie%20dokumenti/Forms/visi.aspx?RootFolder=%2FSaistoie%20dokumenti%2FApstiprin%C4%81tie%20krit%C4%93riji%2F8%2EPV%2F832%5FSAM&amp;FolderCTID=0x01200007D88F645D37EC4AB0BC3A5583C381A1&amp;View=%7B8C9DF280%2DDFC7%2D4659%2D93C7%2D143EFC7A47F4%7D"/>
    <hyperlink ref="K67" r:id="rId72" display="http://www.cfla.gov.lv/lv/es-fondi-2014-2020/izsludinatas-atlases/8-3-2-2"/>
    <hyperlink ref="B72" r:id="rId73" display="http://www.cfla.gov.lv/CFLA2/item.php?itemID=99"/>
    <hyperlink ref="J72" r:id="rId74" display="http://likumi.lv/ta/id/284595-darbibas-programmas-izaugsme-un-nodarbinatiba-8-3-2-specifiska-atbalsta-merka-palielinat-atbalstu-visparejas-izglitibas"/>
    <hyperlink ref="J73" r:id="rId75" display="http://likumi.lv/ta/id/284595-darbibas-programmas-izaugsme-un-nodarbinatiba-8-3-2-specifiska-atbalsta-merka-palielinat-atbalstu-visparejas-izglitibas"/>
    <hyperlink ref="J74" r:id="rId76" location="/Saistoie%20dokumenti/Forms/visi.aspx?RootFolder=%2FSaistoie%20dokumenti%2FApstiprin%C4%81tie%20krit%C4%93riji%2F8%2EPV%2F832%5FSAM&amp;FolderCTID=0x01200007D88F645D37EC4AB0BC3A5583C381A1&amp;View=%7B8C9DF280%2DDFC7%2D4659%2D93C7%2D143EFC7A47F4%7D" display="https://komitejas.esfondi.lv/_layouts/15/start.aspx - /Saistoie%20dokumenti/Forms/visi.aspx?RootFolder=%2FSaistoie%20dokumenti%2FApstiprin%C4%81tie%20krit%C4%93riji%2F8%2EPV%2F832%5FSAM&amp;FolderCTID=0x01200007D88F645D37EC4AB0BC3A5583C381A1&amp;View=%7B8C9DF280%2DDFC7%2D4659%2D93C7%2D143EFC7A47F4%7D"/>
    <hyperlink ref="B75" r:id="rId77" display="http://www.cfla.gov.lv/CFLA2/item.php?itemID=100"/>
    <hyperlink ref="J75" r:id="rId78" display="http://likumi.lv/ta/id/275554-darbibas-programmas-izaugsme-un-nodarbinatiba-8-3-3-specifiska-atbalsta-merka-attistit-nva-neregistreto-neet-jauniesu"/>
    <hyperlink ref="J76" r:id="rId79" display="http://likumi.lv/ta/id/275554-darbibas-programmas-izaugsme-un-nodarbinatiba-8-3-3-specifiska-atbalsta-merka-attistit-nva-neregistreto-neet-jauniesu"/>
    <hyperlink ref="J77" r:id="rId80" location="/Saistoie%20dokumenti/Forms/visi.aspx?RootFolder=%2FSaistoie%20dokumenti%2FApstiprin%C4%81tie%20krit%C4%93riji%2F8%2EPV%2F833%5FSAM&amp;FolderCTID=0x01200007D88F645D37EC4AB0BC3A5583C381A1&amp;View=%7B8C9DF280%2DDFC7%2D4659%2D93C7%2D143EFC7A47F4%7D" display="https://komitejas.esfondi.lv/_layouts/15/start.aspx - /Saistoie%20dokumenti/Forms/visi.aspx?RootFolder=%2FSaistoie%20dokumenti%2FApstiprin%C4%81tie%20krit%C4%93riji%2F8%2EPV%2F833%5FSAM&amp;FolderCTID=0x01200007D88F645D37EC4AB0BC3A5583C381A1&amp;View=%7B8C9DF280%2DDFC7%2D4659%2D93C7%2D143EFC7A47F4%7D"/>
    <hyperlink ref="K75" r:id="rId81" display="http://www.cfla.gov.lv/lv/es-fondi-2014-2020/izsludinatas-atlases/8-3-3-attistit-nva-neregistreto-neet-jauniesu-prasmes-un-veicinat-to-iesaisti-izglitiba"/>
    <hyperlink ref="K76" r:id="rId82" display="http://www.cfla.gov.lv/lv/es-fondi-2014-2020/izsludinatas-atlases/8-3-3-attistit-nva-neregistreto-neet-jauniesu-prasmes-un-veicinat-to-iesaisti-izglitiba"/>
    <hyperlink ref="B78" r:id="rId83" display="http://www.cfla.gov.lv/CFLA2/item.php?itemID=101"/>
    <hyperlink ref="J78" r:id="rId84" display="http://likumi.lv/doc.php?id=283625&amp;version_date=20.07.2016"/>
    <hyperlink ref="J79" r:id="rId85" display="http://likumi.lv/doc.php?id=283625&amp;version_date=20.07.2016"/>
    <hyperlink ref="J80" r:id="rId86" location="/Saistoie%20dokumenti/Forms/visi.aspx?RootFolder=%2FSaistoie%20dokumenti%2FApstiprin%C4%81tie%20krit%C4%93riji%2F8%2EPV%2F834%5FSAM&amp;FolderCTID=0x01200007D88F645D37EC4AB0BC3A5583C381A1&amp;View=%7B8C9DF280%2DDFC7%2D4659%2D93C7%2D143EFC7A47F4%7D" display="https://komitejas.esfondi.lv/_layouts/15/start.aspx - /Saistoie%20dokumenti/Forms/visi.aspx?RootFolder=%2FSaistoie%20dokumenti%2FApstiprin%C4%81tie%20krit%C4%93riji%2F8%2EPV%2F834%5FSAM&amp;FolderCTID=0x01200007D88F645D37EC4AB0BC3A5583C381A1&amp;View=%7B8C9DF280%2DDFC7%2D4659%2D93C7%2D143EFC7A47F4%7D"/>
    <hyperlink ref="K78" r:id="rId87" display="http://www.cfla.gov.lv/lv/es-fondi-2014-2020/izsludinatas-atlases/8-3-4"/>
    <hyperlink ref="B81" r:id="rId88" display="http://www.cfla.gov.lv/CFLA2/item.php?itemID=102"/>
    <hyperlink ref="J81" r:id="rId89" display="http://likumi.lv/ta/id/283023-darbibas-programmas-izaugsme-un-nodarbinatiba-8-3-5-specifiska-atbalsta-merka-uzlabot-pieeju-karjeras-atbalstam-izglitojamajiem"/>
    <hyperlink ref="J82" r:id="rId90" display="http://likumi.lv/ta/id/283023-darbibas-programmas-izaugsme-un-nodarbinatiba-8-3-5-specifiska-atbalsta-merka-uzlabot-pieeju-karjeras-atbalstam-izglitojamajiem"/>
    <hyperlink ref="J83" r:id="rId91" location="/Saistoie%20dokumenti/Forms/visi.aspx?RootFolder=%2FSaistoie%20dokumenti%2FApstiprin%C4%81tie%20krit%C4%93riji%2F8%2EPV%2F835%5FSAM&amp;FolderCTID=0x01200007D88F645D37EC4AB0BC3A5583C381A1&amp;View=%7B8C9DF280%2DDFC7%2D4659%2D93C7%2D143EFC7A47F4%7D" display="https://komitejas.esfondi.lv/_layouts/15/start.aspx - /Saistoie%20dokumenti/Forms/visi.aspx?RootFolder=%2FSaistoie%20dokumenti%2FApstiprin%C4%81tie%20krit%C4%93riji%2F8%2EPV%2F835%5FSAM&amp;FolderCTID=0x01200007D88F645D37EC4AB0BC3A5583C381A1&amp;View=%7B8C9DF280%2DDFC7%2D4659%2D93C7%2D143EFC7A47F4%7D"/>
    <hyperlink ref="K81" r:id="rId92" display="http://www.cfla.gov.lv/lv/es-fondi-2014-2020/izsludinatas-atlases/8-3-5-uzlabot-pieeju-karjeras-atbalstam-izglitojamajiem-visparejas-un-profesionalas-izglitibas-iestades"/>
    <hyperlink ref="B87" r:id="rId93" display="http://www.cfla.gov.lv/CFLA2/item.php?itemID=104"/>
    <hyperlink ref="J87" r:id="rId94" display="http://likumi.lv/ta/id/280100-darbibas-programmas-izaugsme-un-nodarbinatiba-8-3-6-specifiska-atbalsta-merka-ieviest-izglitibas-kvalitates-monitoringa"/>
    <hyperlink ref="J88" r:id="rId95" display="http://likumi.lv/ta/id/280100-darbibas-programmas-izaugsme-un-nodarbinatiba-8-3-6-specifiska-atbalsta-merka-ieviest-izglitibas-kvalitates-monitoringa"/>
    <hyperlink ref="J89" r:id="rId96" location="/Saistoie%20dokumenti/Forms/visi.aspx?RootFolder=%2FSaistoie%20dokumenti%2FApstiprin%C4%81tie%20krit%C4%93riji%2F8%2EPV%2F836%5FSAM&amp;FolderCTID=0x01200007D88F645D37EC4AB0BC3A5583C381A1&amp;View=%7B8C9DF280%2DDFC7%2D4659%2D93C7%2D143EFC7A47F4%7D" display="https://komitejas.esfondi.lv/_layouts/15/start.aspx - /Saistoie%20dokumenti/Forms/visi.aspx?RootFolder=%2FSaistoie%20dokumenti%2FApstiprin%C4%81tie%20krit%C4%93riji%2F8%2EPV%2F836%5FSAM&amp;FolderCTID=0x01200007D88F645D37EC4AB0BC3A5583C381A1&amp;View=%7B8C9DF280%2DDFC7%2D4659%2D93C7%2D143EFC7A47F4%7D"/>
    <hyperlink ref="K87" r:id="rId97" display="http://www.cfla.gov.lv/lv/es-fondi-2014-2020/izsludinatas-atlases/8-3-6-1-daliba-starptautiskos-petijumos"/>
    <hyperlink ref="B96" r:id="rId98" display="http://www.cfla.gov.lv/CFLA2/item.php?itemID=104"/>
    <hyperlink ref="J97" r:id="rId99" location="/Saistoie%20dokumenti/Forms/visi.aspx?RootFolder=%2FSaistoie%20dokumenti%2FApstiprin%C4%81tie%20krit%C4%93riji%2F8%2EPV%2F836%5FSAM&amp;FolderCTID=0x01200007D88F645D37EC4AB0BC3A5583C381A1&amp;View=%7B8C9DF280%2DDFC7%2D4659%2D93C7%2D143EFC7A47F4%7D" display="https://komitejas.esfondi.lv/_layouts/15/start.aspx - /Saistoie%20dokumenti/Forms/visi.aspx?RootFolder=%2FSaistoie%20dokumenti%2FApstiprin%C4%81tie%20krit%C4%93riji%2F8%2EPV%2F836%5FSAM&amp;FolderCTID=0x01200007D88F645D37EC4AB0BC3A5583C381A1&amp;View=%7B8C9DF280%2DDFC7%2D4659%2D93C7%2D143EFC7A47F4%7D"/>
    <hyperlink ref="B98" r:id="rId100" display="http://www.cfla.gov.lv/CFLA2/item.php?itemID=105"/>
    <hyperlink ref="J99" r:id="rId101" location="/Saistoie%20dokumenti/Forms/visi.aspx?RootFolder=%2FSaistoie%20dokumenti%2FApstiprin%C4%81tie%20krit%C4%93riji%2F8%2EPV%2F836%5FSAM&amp;FolderCTID=0x01200007D88F645D37EC4AB0BC3A5583C381A1&amp;View=%7B8C9DF280%2DDFC7%2D4659%2D93C7%2D143EFC7A47F4%7D" display="https://komitejas.esfondi.lv/_layouts/15/start.aspx - /Saistoie%20dokumenti/Forms/visi.aspx?RootFolder=%2FSaistoie%20dokumenti%2FApstiprin%C4%81tie%20krit%C4%93riji%2F8%2EPV%2F836%5FSAM&amp;FolderCTID=0x01200007D88F645D37EC4AB0BC3A5583C381A1&amp;View=%7B8C9DF280%2DDFC7%2D4659%2D93C7%2D143EFC7A47F4%7D"/>
    <hyperlink ref="B100" r:id="rId102" display="http://www.cfla.gov.lv/CFLA2/item.php?itemID=106"/>
    <hyperlink ref="J100" r:id="rId103" display="http://likumi.lv/doc.php?id=283669&amp;version_date=22.07.2016"/>
    <hyperlink ref="J101" r:id="rId104" display="http://likumi.lv/doc.php?id=283669&amp;version_date=22.07.2016"/>
    <hyperlink ref="J102" r:id="rId105" location="/Saistoie%20dokumenti/Forms/visi.aspx?RootFolder=%2FSaistoie%20dokumenti%2FApstiprin%C4%81tie%20krit%C4%93riji%2F8%2EPV%2F841%5FSAM&amp;FolderCTID=0x01200007D88F645D37EC4AB0BC3A5583C381A1&amp;View=%7B8C9DF280%2DDFC7%2D4659%2D93C7%2D143EFC7A47F4%7D" display="https://komitejas.esfondi.lv/_layouts/15/start.aspx - /Saistoie%20dokumenti/Forms/visi.aspx?RootFolder=%2FSaistoie%20dokumenti%2FApstiprin%C4%81tie%20krit%C4%93riji%2F8%2EPV%2F841%5FSAM&amp;FolderCTID=0x01200007D88F645D37EC4AB0BC3A5583C381A1&amp;View=%7B8C9DF280%2DDFC7%2D4659%2D93C7%2D143EFC7A47F4%7D"/>
    <hyperlink ref="K100" r:id="rId106" display="http://cfla.gov.lv/lv/es-fondi-2014-2020/izsludinatas-atlases/8-4-1-pilnveidot-nodarbinato-personu-profesionalo-kompetenci"/>
    <hyperlink ref="B103" r:id="rId107" display="http://www.cfla.gov.lv/CFLA2/item.php?itemID=109"/>
    <hyperlink ref="J103" r:id="rId108" display="http://likumi.lv/doc.php?id=283736&amp;version_date=25.07.2016"/>
    <hyperlink ref="J104" r:id="rId109" display="http://likumi.lv/doc.php?id=283736&amp;version_date=25.07.2016"/>
    <hyperlink ref="J105" r:id="rId110" location="/Saistoie%20dokumenti/Forms/visi.aspx?RootFolder=%2FSaistoie%20dokumenti%2FApstiprin%C4%81tie%20krit%C4%93riji%2F8%2EPV%2F851%5FSAM&amp;FolderCTID=0x01200007D88F645D37EC4AB0BC3A5583C381A1&amp;View=%7B8C9DF280%2DDFC7%2D4659%2D93C7%2D143EFC7A47F4%7D" display="https://komitejas.esfondi.lv/_layouts/15/start.aspx - /Saistoie%20dokumenti/Forms/visi.aspx?RootFolder=%2FSaistoie%20dokumenti%2FApstiprin%C4%81tie%20krit%C4%93riji%2F8%2EPV%2F851%5FSAM&amp;FolderCTID=0x01200007D88F645D37EC4AB0BC3A5583C381A1&amp;View=%7B8C9DF280%2DDFC7%2D4659%2D93C7%2D143EFC7A47F4%7D"/>
    <hyperlink ref="K103" r:id="rId111" display="http://cfla.gov.lv/lv/es-fondi-2014-2020/izsludinatas-atlases/8-5-1-palielinat-kvalificetu-profesionalas-izglitibas-iestazu-audzeknu-skaitu-pec-to-dalibas-darba-vide-balstitas-macibas-vai-macibu-prakse-uznemuma"/>
    <hyperlink ref="B106" r:id="rId112" display="http://www.cfla.gov.lv/CFLA2/item.php?itemID=110"/>
    <hyperlink ref="J106" r:id="rId113" display="http://likumi.lv/ta/id/281890-darbibas-programmas-izaugsme-un-nodarbinatiba-8-5-2-specifiska-atbalsta-merka-nodrosinat-profesionalas-izglitibas-atbilstibu"/>
    <hyperlink ref="J107" r:id="rId114" display="http://likumi.lv/ta/id/281890-darbibas-programmas-izaugsme-un-nodarbinatiba-8-5-2-specifiska-atbalsta-merka-nodrosinat-profesionalas-izglitibas-atbilstibu"/>
    <hyperlink ref="J108" r:id="rId115" location="/Saistoie%20dokumenti/Forms/visi.aspx?RootFolder=%2FSaistoie%20dokumenti%2FApstiprin%C4%81tie%20krit%C4%93riji%2F8%2EPV%2F852%5FSAM&amp;FolderCTID=0x01200007D88F645D37EC4AB0BC3A5583C381A1&amp;View=%7B8C9DF280%2DDFC7%2D4659%2D93C7%2D143EFC7A47F4%7D" display="https://komitejas.esfondi.lv/_layouts/15/start.aspx - /Saistoie%20dokumenti/Forms/visi.aspx?RootFolder=%2FSaistoie%20dokumenti%2FApstiprin%C4%81tie%20krit%C4%93riji%2F8%2EPV%2F852%5FSAM&amp;FolderCTID=0x01200007D88F645D37EC4AB0BC3A5583C381A1&amp;View=%7B8C9DF280%2DDFC7%2D4659%2D93C7%2D143EFC7A47F4%7D"/>
    <hyperlink ref="K106" r:id="rId116" display="http://www.cfla.gov.lv/lv/es-fondi-2014-2020/izsludinatas-atlases/8-5-2-nodrosinat-profesionalas-izglitibas-atbilstibu-eiropas-kvalifikacijas-ietvarstrukturai"/>
    <hyperlink ref="B109" r:id="rId117" display="http://www.cfla.gov.lv/CFLA2/item.php?itemID=111"/>
  </hyperlinks>
  <pageMargins left="0.7" right="0.7" top="0.75" bottom="0.75" header="0.3" footer="0.3"/>
  <pageSetup orientation="portrait" r:id="rId118"/>
  <drawing r:id="rId119"/>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EEC92A332CACCF44ADBED03477864FCA" ma:contentTypeVersion="" ma:contentTypeDescription="Create a new document." ma:contentTypeScope="" ma:versionID="06880ce38e3c4c8993ff527d3aca9004">
  <xsd:schema xmlns:xsd="http://www.w3.org/2001/XMLSchema" xmlns:xs="http://www.w3.org/2001/XMLSchema" xmlns:p="http://schemas.microsoft.com/office/2006/metadata/properties" xmlns:ns2="aeebbc9d-1276-403b-9410-9a93c3793fb9" targetNamespace="http://schemas.microsoft.com/office/2006/metadata/properties" ma:root="true" ma:fieldsID="bdd8a4e00d04cba4c2ffaa1beb2358cb" ns2:_="">
    <xsd:import namespace="aeebbc9d-1276-403b-9410-9a93c3793fb9"/>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eebbc9d-1276-403b-9410-9a93c3793fb9"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8A94D2E3-C93D-44DE-9A31-63DA4FD00D2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eebbc9d-1276-403b-9410-9a93c3793fb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7E4E083-3F2C-4AD5-876E-F7A1D3EA8F78}">
  <ds:schemaRefs>
    <ds:schemaRef ds:uri="http://schemas.microsoft.com/sharepoint/v3/contenttype/forms"/>
  </ds:schemaRefs>
</ds:datastoreItem>
</file>

<file path=customXml/itemProps3.xml><?xml version="1.0" encoding="utf-8"?>
<ds:datastoreItem xmlns:ds="http://schemas.openxmlformats.org/officeDocument/2006/customXml" ds:itemID="{F3DE4922-7BAE-4FBF-85DE-EEE13E3C2FB6}">
  <ds:schemaRefs>
    <ds:schemaRef ds:uri="http://purl.org/dc/terms/"/>
    <ds:schemaRef ds:uri="http://schemas.openxmlformats.org/package/2006/metadata/core-properties"/>
    <ds:schemaRef ds:uri="http://purl.org/dc/dcmitype/"/>
    <ds:schemaRef ds:uri="aeebbc9d-1276-403b-9410-9a93c3793fb9"/>
    <ds:schemaRef ds:uri="http://schemas.microsoft.com/office/2006/documentManagement/types"/>
    <ds:schemaRef ds:uri="http://schemas.microsoft.com/office/2006/metadata/properties"/>
    <ds:schemaRef ds:uri="http://schemas.microsoft.com/office/infopath/2007/PartnerControls"/>
    <ds:schemaRef ds:uri="http://www.w3.org/XML/1998/namespace"/>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Titullapa</vt:lpstr>
      <vt:lpstr>Efektivitātes aprēķins</vt:lpstr>
      <vt:lpstr>Derīguma un ilgtspējās aprēķins</vt:lpstr>
      <vt:lpstr>Aprēķins</vt:lpstr>
      <vt:lpstr>Viens students</vt:lpstr>
      <vt:lpstr>Studenti</vt:lpstr>
      <vt:lpstr>Grafiki</vt:lpstr>
      <vt:lpstr>Valodas</vt:lpstr>
      <vt:lpstr>SAM</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Elīna Ozoliņa</dc:creator>
  <cp:lastModifiedBy>Elīna Ozoliņa</cp:lastModifiedBy>
  <dcterms:created xsi:type="dcterms:W3CDTF">2017-04-10T11:50:52Z</dcterms:created>
  <dcterms:modified xsi:type="dcterms:W3CDTF">2017-07-17T13:29:57Z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0x010100EEC92A332CACCF44ADBED03477864FCA</vt:lpwstr>
  </property>
</Properties>
</file>